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  <Override PartName="/xl/worksheets/sheet52.xml" ContentType="application/vnd.openxmlformats-officedocument.spreadsheetml.worksheet+xml"/>
  <Override PartName="/xl/drawings/drawing52.xml" ContentType="application/vnd.openxmlformats-officedocument.drawing+xml"/>
  <Override PartName="/xl/worksheets/sheet53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drawings/drawing54.xml" ContentType="application/vnd.openxmlformats-officedocument.drawing+xml"/>
  <Override PartName="/xl/worksheets/sheet55.xml" ContentType="application/vnd.openxmlformats-officedocument.spreadsheetml.worksheet+xml"/>
  <Override PartName="/xl/drawings/drawing55.xml" ContentType="application/vnd.openxmlformats-officedocument.drawing+xml"/>
  <Override PartName="/xl/worksheets/sheet56.xml" ContentType="application/vnd.openxmlformats-officedocument.spreadsheetml.worksheet+xml"/>
  <Override PartName="/xl/drawings/drawing56.xml" ContentType="application/vnd.openxmlformats-officedocument.drawing+xml"/>
  <Override PartName="/xl/worksheets/sheet57.xml" ContentType="application/vnd.openxmlformats-officedocument.spreadsheetml.worksheet+xml"/>
  <Override PartName="/xl/drawings/drawing57.xml" ContentType="application/vnd.openxmlformats-officedocument.drawing+xml"/>
  <Override PartName="/xl/worksheets/sheet58.xml" ContentType="application/vnd.openxmlformats-officedocument.spreadsheetml.worksheet+xml"/>
  <Override PartName="/xl/drawings/drawing58.xml" ContentType="application/vnd.openxmlformats-officedocument.drawing+xml"/>
  <Override PartName="/xl/worksheets/sheet59.xml" ContentType="application/vnd.openxmlformats-officedocument.spreadsheetml.worksheet+xml"/>
  <Override PartName="/xl/drawings/drawing59.xml" ContentType="application/vnd.openxmlformats-officedocument.drawing+xml"/>
  <Override PartName="/xl/worksheets/sheet60.xml" ContentType="application/vnd.openxmlformats-officedocument.spreadsheetml.worksheet+xml"/>
  <Override PartName="/xl/drawings/drawing60.xml" ContentType="application/vnd.openxmlformats-officedocument.drawing+xml"/>
  <Override PartName="/xl/worksheets/sheet61.xml" ContentType="application/vnd.openxmlformats-officedocument.spreadsheetml.worksheet+xml"/>
  <Override PartName="/xl/drawings/drawing61.xml" ContentType="application/vnd.openxmlformats-officedocument.drawing+xml"/>
  <Override PartName="/xl/worksheets/sheet62.xml" ContentType="application/vnd.openxmlformats-officedocument.spreadsheetml.worksheet+xml"/>
  <Override PartName="/xl/drawings/drawing62.xml" ContentType="application/vnd.openxmlformats-officedocument.drawing+xml"/>
  <Override PartName="/xl/worksheets/sheet63.xml" ContentType="application/vnd.openxmlformats-officedocument.spreadsheetml.worksheet+xml"/>
  <Override PartName="/xl/drawings/drawing63.xml" ContentType="application/vnd.openxmlformats-officedocument.drawing+xml"/>
  <Override PartName="/xl/worksheets/sheet64.xml" ContentType="application/vnd.openxmlformats-officedocument.spreadsheetml.worksheet+xml"/>
  <Override PartName="/xl/drawings/drawing64.xml" ContentType="application/vnd.openxmlformats-officedocument.drawing+xml"/>
  <Override PartName="/xl/worksheets/sheet65.xml" ContentType="application/vnd.openxmlformats-officedocument.spreadsheetml.worksheet+xml"/>
  <Override PartName="/xl/drawings/drawing65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Indice" sheetId="1" state="visible" r:id="rId1"/>
    <sheet name="Tablas 1" sheetId="2" state="visible" r:id="rId2"/>
    <sheet name="Tablas 2" sheetId="3" state="visible" r:id="rId3"/>
    <sheet name="Tablas 3" sheetId="4" state="visible" r:id="rId4"/>
    <sheet name="Tablas 4" sheetId="5" state="visible" r:id="rId5"/>
    <sheet name="Tablas 5" sheetId="6" state="visible" r:id="rId6"/>
    <sheet name="Tablas 6" sheetId="7" state="visible" r:id="rId7"/>
    <sheet name="Tablas 7" sheetId="8" state="visible" r:id="rId8"/>
    <sheet name="Tablas 8" sheetId="9" state="visible" r:id="rId9"/>
    <sheet name="Tablas 9" sheetId="10" state="visible" r:id="rId10"/>
    <sheet name="Tablas 10" sheetId="11" state="visible" r:id="rId11"/>
    <sheet name="Tablas 11" sheetId="12" state="visible" r:id="rId12"/>
    <sheet name="Tablas 12" sheetId="13" state="visible" r:id="rId13"/>
    <sheet name="Tablas 13" sheetId="14" state="visible" r:id="rId14"/>
    <sheet name="Tablas 14" sheetId="15" state="visible" r:id="rId15"/>
    <sheet name="Tablas 15" sheetId="16" state="visible" r:id="rId16"/>
    <sheet name="Tablas 16" sheetId="17" state="visible" r:id="rId17"/>
    <sheet name="Tablas 17" sheetId="18" state="visible" r:id="rId18"/>
    <sheet name="Tablas 18" sheetId="19" state="visible" r:id="rId19"/>
    <sheet name="Tablas 19" sheetId="20" state="visible" r:id="rId20"/>
    <sheet name="Tablas 20" sheetId="21" state="visible" r:id="rId21"/>
    <sheet name="Tablas 21" sheetId="22" state="visible" r:id="rId22"/>
    <sheet name="Tablas 22" sheetId="23" state="visible" r:id="rId23"/>
    <sheet name="Tablas 23" sheetId="24" state="visible" r:id="rId24"/>
    <sheet name="Tablas 24" sheetId="25" state="visible" r:id="rId25"/>
    <sheet name="Tablas 25" sheetId="26" state="visible" r:id="rId26"/>
    <sheet name="Tablas 26" sheetId="27" state="visible" r:id="rId27"/>
    <sheet name="Tablas 27" sheetId="28" state="visible" r:id="rId28"/>
    <sheet name="Tablas 28" sheetId="29" state="visible" r:id="rId29"/>
    <sheet name="Tablas 29" sheetId="30" state="visible" r:id="rId30"/>
    <sheet name="Tablas 30" sheetId="31" state="visible" r:id="rId31"/>
    <sheet name="Tablas 31" sheetId="32" state="visible" r:id="rId32"/>
    <sheet name="Tablas 32" sheetId="33" state="visible" r:id="rId33"/>
    <sheet name="Tablas 33" sheetId="34" state="visible" r:id="rId34"/>
    <sheet name="Tablas 34" sheetId="35" state="visible" r:id="rId35"/>
    <sheet name="Tablas 35" sheetId="36" state="visible" r:id="rId36"/>
    <sheet name="Tablas 36" sheetId="37" state="visible" r:id="rId37"/>
    <sheet name="Tablas 37" sheetId="38" state="visible" r:id="rId38"/>
    <sheet name="Tablas 38" sheetId="39" state="visible" r:id="rId39"/>
    <sheet name="Tablas 39" sheetId="40" state="visible" r:id="rId40"/>
    <sheet name="Tablas 40" sheetId="41" state="visible" r:id="rId41"/>
    <sheet name="Tablas 41" sheetId="42" state="visible" r:id="rId42"/>
    <sheet name="Tablas 42" sheetId="43" state="visible" r:id="rId43"/>
    <sheet name="Tablas 43" sheetId="44" state="visible" r:id="rId44"/>
    <sheet name="Tablas 44" sheetId="45" state="visible" r:id="rId45"/>
    <sheet name="Tablas 45" sheetId="46" state="visible" r:id="rId46"/>
    <sheet name="Tablas 46" sheetId="47" state="visible" r:id="rId47"/>
    <sheet name="Tablas 47" sheetId="48" state="visible" r:id="rId48"/>
    <sheet name="Tablas 48" sheetId="49" state="visible" r:id="rId49"/>
    <sheet name="Tablas 49" sheetId="50" state="visible" r:id="rId50"/>
    <sheet name="Tablas 50" sheetId="51" state="visible" r:id="rId51"/>
    <sheet name="Tablas 51" sheetId="52" state="visible" r:id="rId52"/>
    <sheet name="Tablas 52" sheetId="53" state="visible" r:id="rId53"/>
    <sheet name="Tablas 53" sheetId="54" state="visible" r:id="rId54"/>
    <sheet name="Tablas 54" sheetId="55" state="visible" r:id="rId55"/>
    <sheet name="Tablas 55" sheetId="56" state="visible" r:id="rId56"/>
    <sheet name="Tablas 56" sheetId="57" state="visible" r:id="rId57"/>
    <sheet name="Tablas 57" sheetId="58" state="visible" r:id="rId58"/>
    <sheet name="Tablas 58" sheetId="59" state="visible" r:id="rId59"/>
    <sheet name="Tablas 59" sheetId="60" state="visible" r:id="rId60"/>
    <sheet name="Tablas 60" sheetId="61" state="visible" r:id="rId61"/>
    <sheet name="Tablas 61" sheetId="62" state="visible" r:id="rId62"/>
    <sheet name="Tablas 62" sheetId="63" state="visible" r:id="rId63"/>
    <sheet name="Tablas 63" sheetId="64" state="visible" r:id="rId64"/>
    <sheet name="Tablas 64" sheetId="65" state="visible" r:id="rId65"/>
  </sheets>
</workbook>
</file>

<file path=xl/sharedStrings.xml><?xml version="1.0" encoding="utf-8"?>
<sst xmlns="http://schemas.openxmlformats.org/spreadsheetml/2006/main" count="1155" uniqueCount="1155">
  <si>
    <t xml:space="preserve">Encuesta Multipropósito 2021: Resultados por pregunta (Aquí­ el usuario sólo puede consultar los coeficientes de variación-CV; las estimaciones de totales, porcentajes y promedios se deben consultar en el archivo análogo sin CV)</t>
  </si>
  <si>
    <t xml:space="preserve">Indice</t>
  </si>
  <si>
    <t xml:space="preserve">Numero total de viviendas por zona geográfica, cruzando según estrato socioeconómico de energía</t>
  </si>
  <si>
    <t xml:space="preserve">Capitulo y pregunta principal: NA NA</t>
  </si>
  <si>
    <t xml:space="preserve">Subpreguntas relacionadas:      </t>
  </si>
  <si>
    <t xml:space="preserve">Código de pregunta en análisis: n_viviendase</t>
  </si>
  <si>
    <t xml:space="preserve">NOTA: En los resultados de esta pregunta solo se incluyen a quienes efectivamente la respondieron simultáneamente con la variable de cruce, por tanto, en las tablas pueden faltar municipios, localidades o UPZ porque en ningún hogar de estas zonas contestaron la pregunta o ninguno de los hogares en la muestra les aplica la variable de cruce. Además, los resultados dependen de la respuesta a preguntas precedentes en el formulario de la encuesta. Para mejorar la interpretación de las tablas, le invitamos a revisar el formulario de la encuesta 2021.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</si>
  <si>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4_Localidad San Cristóbal resto, </t>
  </si>
  <si>
    <t xml:space="preserve">Viviendas según zona geográfica - Bogotá</t>
  </si>
  <si>
    <t xml:space="preserve">Codigo</t>
  </si>
  <si>
    <t xml:space="preserve">Municipio</t>
  </si>
  <si>
    <t xml:space="preserve">Estr_Energy</t>
  </si>
  <si>
    <t xml:space="preserve">Total.Viviendas</t>
  </si>
  <si>
    <t xml:space="preserve">Total_cv.Viviendas</t>
  </si>
  <si>
    <t xml:space="preserve">11001</t>
  </si>
  <si>
    <t xml:space="preserve">Bogotá</t>
  </si>
  <si>
    <t xml:space="preserve">1.Estrato 1</t>
  </si>
  <si>
    <t xml:space="preserve">2.Estrato 2</t>
  </si>
  <si>
    <t xml:space="preserve">3.Estrato 3</t>
  </si>
  <si>
    <t xml:space="preserve">4.Estrato 4</t>
  </si>
  <si>
    <t xml:space="preserve">5.Estrato 5</t>
  </si>
  <si>
    <t xml:space="preserve">6.Estrato 6</t>
  </si>
  <si>
    <t xml:space="preserve">7.Sin estrato</t>
  </si>
  <si>
    <t xml:space="preserve">Bogotá rural</t>
  </si>
  <si>
    <t xml:space="preserve">Bogotá urbano</t>
  </si>
  <si>
    <t xml:space="preserve">*Los Coeficientes de Variación-CV se calculan con el método de conglomerado ultimo (ver Naciones Unidas-2009, Diseño de muestras para encuestas de hogares: directrices prácticas). Los calculos de los CV son preliminares. El DANE recomienda no usar estimaciones con CV mayores a 15%. En la zona rural se efectuó censo en seis de las ocho localidades con ruralidad y por ello no se calculan los CV.</t>
  </si>
  <si>
    <t xml:space="preserve">**Datos expandidos con base en las proyecciones de población, calculadas a partir del Censo Nacional de Población y Vivienda 2018</t>
  </si>
  <si>
    <t xml:space="preserve">***La categorí­a Urbano corresponde a la clase uno, denominada por el DANE como Cabecera. La categorí­a Rural corresponde a las clases dos y tres, denominadas por el DANE como Centros poblados y Rural disperso, respectivamente.</t>
  </si>
  <si>
    <t xml:space="preserve">****En las variables cuantitativas se excluyen del cálculo a quienes no saben o no responden, codificadas con 98 y 99, y en el caso de los tiempos de desplazamiento con 999. Para las variables referentes a años cumplidos o tiempo dedicado a ciertas actividades, no se hace ninguna exclusión. Se invita al usuario a consultar las normas de validación y cosistencia para mayor claridad.</t>
  </si>
  <si>
    <t xml:space="preserve">Fuente: DANE y SDP - Encuesta Multipropósito 2021. Cálculos: SDP-Dirección de Estudios Macro. Fecha de cálculo 2023-04-29</t>
  </si>
  <si>
    <t xml:space="preserve">Viviendas según zona geográfica - Municipios</t>
  </si>
  <si>
    <t xml:space="preserve">cod</t>
  </si>
  <si>
    <t xml:space="preserve">25175</t>
  </si>
  <si>
    <t xml:space="preserve">Chía</t>
  </si>
  <si>
    <t xml:space="preserve">25214</t>
  </si>
  <si>
    <t xml:space="preserve">Cota</t>
  </si>
  <si>
    <t xml:space="preserve">25286</t>
  </si>
  <si>
    <t xml:space="preserve">Funza</t>
  </si>
  <si>
    <t xml:space="preserve">25377</t>
  </si>
  <si>
    <t xml:space="preserve">La Calera</t>
  </si>
  <si>
    <t xml:space="preserve">25473</t>
  </si>
  <si>
    <t xml:space="preserve">Mosquera</t>
  </si>
  <si>
    <t xml:space="preserve">25754</t>
  </si>
  <si>
    <t xml:space="preserve">Soacha</t>
  </si>
  <si>
    <t xml:space="preserve">25758</t>
  </si>
  <si>
    <t xml:space="preserve">Sopó</t>
  </si>
  <si>
    <t xml:space="preserve">Viviendas según zona geográfica - Municipios urbano (Cabecera)</t>
  </si>
  <si>
    <t xml:space="preserve">25099</t>
  </si>
  <si>
    <t xml:space="preserve">Bojacá</t>
  </si>
  <si>
    <t xml:space="preserve">25126</t>
  </si>
  <si>
    <t xml:space="preserve">Cajicá</t>
  </si>
  <si>
    <t xml:space="preserve">25260</t>
  </si>
  <si>
    <t xml:space="preserve">El Rosal</t>
  </si>
  <si>
    <t xml:space="preserve">25269</t>
  </si>
  <si>
    <t xml:space="preserve">Facatativá</t>
  </si>
  <si>
    <t xml:space="preserve">25290</t>
  </si>
  <si>
    <t xml:space="preserve">Fusagasugá</t>
  </si>
  <si>
    <t xml:space="preserve">25295</t>
  </si>
  <si>
    <t xml:space="preserve">Gachancipá</t>
  </si>
  <si>
    <t xml:space="preserve">25430</t>
  </si>
  <si>
    <t xml:space="preserve">Madrid</t>
  </si>
  <si>
    <t xml:space="preserve">25740</t>
  </si>
  <si>
    <t xml:space="preserve">Sibaté</t>
  </si>
  <si>
    <t xml:space="preserve">25769</t>
  </si>
  <si>
    <t xml:space="preserve">Subachoque</t>
  </si>
  <si>
    <t xml:space="preserve">25785</t>
  </si>
  <si>
    <t xml:space="preserve">Tabio</t>
  </si>
  <si>
    <t xml:space="preserve">25799</t>
  </si>
  <si>
    <t xml:space="preserve">Tenjo</t>
  </si>
  <si>
    <t xml:space="preserve">25817</t>
  </si>
  <si>
    <t xml:space="preserve">Tocancipá</t>
  </si>
  <si>
    <t xml:space="preserve">25898</t>
  </si>
  <si>
    <t xml:space="preserve">Zipacón</t>
  </si>
  <si>
    <t xml:space="preserve">25899</t>
  </si>
  <si>
    <t xml:space="preserve">Zipaquirá</t>
  </si>
  <si>
    <t xml:space="preserve">Viviendas según zona geográfica - Localidades</t>
  </si>
  <si>
    <t xml:space="preserve">Localidad</t>
  </si>
  <si>
    <t xml:space="preserve">1</t>
  </si>
  <si>
    <t xml:space="preserve">Usaquen            </t>
  </si>
  <si>
    <t xml:space="preserve">2</t>
  </si>
  <si>
    <t xml:space="preserve">Chapinero          </t>
  </si>
  <si>
    <t xml:space="preserve">3</t>
  </si>
  <si>
    <t xml:space="preserve">Santa Fe           </t>
  </si>
  <si>
    <t xml:space="preserve">4</t>
  </si>
  <si>
    <t xml:space="preserve">San Cristobal      </t>
  </si>
  <si>
    <t xml:space="preserve">5</t>
  </si>
  <si>
    <t xml:space="preserve">Usme               </t>
  </si>
  <si>
    <t xml:space="preserve">6</t>
  </si>
  <si>
    <t xml:space="preserve">Tunjuelito         </t>
  </si>
  <si>
    <t xml:space="preserve">7</t>
  </si>
  <si>
    <t xml:space="preserve">Bosa               </t>
  </si>
  <si>
    <t xml:space="preserve">8</t>
  </si>
  <si>
    <t xml:space="preserve">Kennedy            </t>
  </si>
  <si>
    <t xml:space="preserve">9</t>
  </si>
  <si>
    <t xml:space="preserve">Fontibon           </t>
  </si>
  <si>
    <t xml:space="preserve">10</t>
  </si>
  <si>
    <t xml:space="preserve">Engativa           </t>
  </si>
  <si>
    <t xml:space="preserve">11</t>
  </si>
  <si>
    <t xml:space="preserve">Suba               </t>
  </si>
  <si>
    <t xml:space="preserve">12</t>
  </si>
  <si>
    <t xml:space="preserve">Barrios Unidos     </t>
  </si>
  <si>
    <t xml:space="preserve">13</t>
  </si>
  <si>
    <t xml:space="preserve">Teusaquillo        </t>
  </si>
  <si>
    <t xml:space="preserve">14</t>
  </si>
  <si>
    <t xml:space="preserve">Los Martires       </t>
  </si>
  <si>
    <t xml:space="preserve">15</t>
  </si>
  <si>
    <t xml:space="preserve">Antonio Nariño</t>
  </si>
  <si>
    <t xml:space="preserve">16</t>
  </si>
  <si>
    <t xml:space="preserve">Puente Aranda      </t>
  </si>
  <si>
    <t xml:space="preserve">17</t>
  </si>
  <si>
    <t xml:space="preserve">Candelaria         </t>
  </si>
  <si>
    <t xml:space="preserve">18</t>
  </si>
  <si>
    <t xml:space="preserve">Rafael Uribe Uribe</t>
  </si>
  <si>
    <t xml:space="preserve">19</t>
  </si>
  <si>
    <t xml:space="preserve">Ciudad Bolivar     </t>
  </si>
  <si>
    <t xml:space="preserve">20</t>
  </si>
  <si>
    <t xml:space="preserve">Sumapaz       </t>
  </si>
  <si>
    <t xml:space="preserve">Viviendas según zona geográfica - Localidades urbano (Cabecera)</t>
  </si>
  <si>
    <t xml:space="preserve">Viviendas según zona geográfica - UPZ</t>
  </si>
  <si>
    <t xml:space="preserve">UPZ</t>
  </si>
  <si>
    <t xml:space="preserve">Verbenal</t>
  </si>
  <si>
    <t xml:space="preserve">San Cristóbal Norte</t>
  </si>
  <si>
    <t xml:space="preserve">Toberín</t>
  </si>
  <si>
    <t xml:space="preserve">Los Cedros</t>
  </si>
  <si>
    <t xml:space="preserve">Usaquén</t>
  </si>
  <si>
    <t xml:space="preserve">Britalia</t>
  </si>
  <si>
    <t xml:space="preserve">El Prado</t>
  </si>
  <si>
    <t xml:space="preserve">La Alhambra</t>
  </si>
  <si>
    <t xml:space="preserve">21</t>
  </si>
  <si>
    <t xml:space="preserve">Los Andes</t>
  </si>
  <si>
    <t xml:space="preserve">23</t>
  </si>
  <si>
    <t xml:space="preserve">Casa Blanca Suba</t>
  </si>
  <si>
    <t xml:space="preserve">24</t>
  </si>
  <si>
    <t xml:space="preserve">Niza</t>
  </si>
  <si>
    <t xml:space="preserve">25</t>
  </si>
  <si>
    <t xml:space="preserve">La Floresta</t>
  </si>
  <si>
    <t xml:space="preserve">26</t>
  </si>
  <si>
    <t xml:space="preserve">Las Ferias</t>
  </si>
  <si>
    <t xml:space="preserve">27</t>
  </si>
  <si>
    <t xml:space="preserve">Suba</t>
  </si>
  <si>
    <t xml:space="preserve">28</t>
  </si>
  <si>
    <t xml:space="preserve">El Rincón</t>
  </si>
  <si>
    <t xml:space="preserve">29</t>
  </si>
  <si>
    <t xml:space="preserve">Minuto de Dios</t>
  </si>
  <si>
    <t xml:space="preserve">30</t>
  </si>
  <si>
    <t xml:space="preserve">Boyacá Real</t>
  </si>
  <si>
    <t xml:space="preserve">32</t>
  </si>
  <si>
    <t xml:space="preserve">San Blas</t>
  </si>
  <si>
    <t xml:space="preserve">33</t>
  </si>
  <si>
    <t xml:space="preserve">Sosiego</t>
  </si>
  <si>
    <t xml:space="preserve">34</t>
  </si>
  <si>
    <t xml:space="preserve">20 de Julio</t>
  </si>
  <si>
    <t xml:space="preserve">35</t>
  </si>
  <si>
    <t xml:space="preserve">Ciudad Jardín</t>
  </si>
  <si>
    <t xml:space="preserve">36</t>
  </si>
  <si>
    <t xml:space="preserve">San José</t>
  </si>
  <si>
    <t xml:space="preserve">37</t>
  </si>
  <si>
    <t xml:space="preserve">Santa Isabel</t>
  </si>
  <si>
    <t xml:space="preserve">38</t>
  </si>
  <si>
    <t xml:space="preserve">Restrepo</t>
  </si>
  <si>
    <t xml:space="preserve">39</t>
  </si>
  <si>
    <t xml:space="preserve">Quiroga</t>
  </si>
  <si>
    <t xml:space="preserve">40</t>
  </si>
  <si>
    <t xml:space="preserve">Ciudad Montes</t>
  </si>
  <si>
    <t xml:space="preserve">41</t>
  </si>
  <si>
    <t xml:space="preserve">Muzú</t>
  </si>
  <si>
    <t xml:space="preserve">42</t>
  </si>
  <si>
    <t xml:space="preserve">Venecia</t>
  </si>
  <si>
    <t xml:space="preserve">43</t>
  </si>
  <si>
    <t xml:space="preserve">San Rafael</t>
  </si>
  <si>
    <t xml:space="preserve">44</t>
  </si>
  <si>
    <t xml:space="preserve">Américas</t>
  </si>
  <si>
    <t xml:space="preserve">45</t>
  </si>
  <si>
    <t xml:space="preserve">Carvajal</t>
  </si>
  <si>
    <t xml:space="preserve">47</t>
  </si>
  <si>
    <t xml:space="preserve">Kennedy Central</t>
  </si>
  <si>
    <t xml:space="preserve">48</t>
  </si>
  <si>
    <t xml:space="preserve">Timiza</t>
  </si>
  <si>
    <t xml:space="preserve">49</t>
  </si>
  <si>
    <t xml:space="preserve">Apogeo</t>
  </si>
  <si>
    <t xml:space="preserve">50</t>
  </si>
  <si>
    <t xml:space="preserve">La Gloria</t>
  </si>
  <si>
    <t xml:space="preserve">51</t>
  </si>
  <si>
    <t xml:space="preserve">Los Libertadores</t>
  </si>
  <si>
    <t xml:space="preserve">52</t>
  </si>
  <si>
    <t xml:space="preserve">La Flora</t>
  </si>
  <si>
    <t xml:space="preserve">53</t>
  </si>
  <si>
    <t xml:space="preserve">Marco Fidel Suárez</t>
  </si>
  <si>
    <t xml:space="preserve">54</t>
  </si>
  <si>
    <t xml:space="preserve">Marruecos</t>
  </si>
  <si>
    <t xml:space="preserve">55</t>
  </si>
  <si>
    <t xml:space="preserve">Diana Turbay</t>
  </si>
  <si>
    <t xml:space="preserve">57</t>
  </si>
  <si>
    <t xml:space="preserve">Gran Yomasa</t>
  </si>
  <si>
    <t xml:space="preserve">58</t>
  </si>
  <si>
    <t xml:space="preserve">Comuneros</t>
  </si>
  <si>
    <t xml:space="preserve">62</t>
  </si>
  <si>
    <t xml:space="preserve">Tunjuelito</t>
  </si>
  <si>
    <t xml:space="preserve">65</t>
  </si>
  <si>
    <t xml:space="preserve">Arborizadora</t>
  </si>
  <si>
    <t xml:space="preserve">66</t>
  </si>
  <si>
    <t xml:space="preserve">San Francisco</t>
  </si>
  <si>
    <t xml:space="preserve">67</t>
  </si>
  <si>
    <t xml:space="preserve">Lucero</t>
  </si>
  <si>
    <t xml:space="preserve">69</t>
  </si>
  <si>
    <t xml:space="preserve">Ismael Perdomo</t>
  </si>
  <si>
    <t xml:space="preserve">70</t>
  </si>
  <si>
    <t xml:space="preserve">Jerusalén</t>
  </si>
  <si>
    <t xml:space="preserve">71</t>
  </si>
  <si>
    <t xml:space="preserve">Tibabuyes</t>
  </si>
  <si>
    <t xml:space="preserve">72</t>
  </si>
  <si>
    <t xml:space="preserve">Bolivia</t>
  </si>
  <si>
    <t xml:space="preserve">73</t>
  </si>
  <si>
    <t xml:space="preserve">Garcés Navas</t>
  </si>
  <si>
    <t xml:space="preserve">74</t>
  </si>
  <si>
    <t xml:space="preserve">Engativá</t>
  </si>
  <si>
    <t xml:space="preserve">75</t>
  </si>
  <si>
    <t xml:space="preserve">Fontibón</t>
  </si>
  <si>
    <t xml:space="preserve">76</t>
  </si>
  <si>
    <t xml:space="preserve">Fontibón San Pablo</t>
  </si>
  <si>
    <t xml:space="preserve">77</t>
  </si>
  <si>
    <t xml:space="preserve">Zona Franca</t>
  </si>
  <si>
    <t xml:space="preserve">78</t>
  </si>
  <si>
    <t xml:space="preserve">Tintál Norte</t>
  </si>
  <si>
    <t xml:space="preserve">79</t>
  </si>
  <si>
    <t xml:space="preserve">Calandaima</t>
  </si>
  <si>
    <t xml:space="preserve">80</t>
  </si>
  <si>
    <t xml:space="preserve">Corabastos</t>
  </si>
  <si>
    <t xml:space="preserve">81</t>
  </si>
  <si>
    <t xml:space="preserve">Gran Britalia</t>
  </si>
  <si>
    <t xml:space="preserve">82</t>
  </si>
  <si>
    <t xml:space="preserve">Patio Bonito</t>
  </si>
  <si>
    <t xml:space="preserve">83</t>
  </si>
  <si>
    <t xml:space="preserve">Las Margaritas</t>
  </si>
  <si>
    <t xml:space="preserve">84</t>
  </si>
  <si>
    <t xml:space="preserve">Bosa Occidental</t>
  </si>
  <si>
    <t xml:space="preserve">85</t>
  </si>
  <si>
    <t xml:space="preserve">Bosa Central</t>
  </si>
  <si>
    <t xml:space="preserve">86</t>
  </si>
  <si>
    <t xml:space="preserve">El Porvenir</t>
  </si>
  <si>
    <t xml:space="preserve">87</t>
  </si>
  <si>
    <t xml:space="preserve">Tintál Sur</t>
  </si>
  <si>
    <t xml:space="preserve">89</t>
  </si>
  <si>
    <t xml:space="preserve">San Isidro - Patios</t>
  </si>
  <si>
    <t xml:space="preserve">92</t>
  </si>
  <si>
    <t xml:space="preserve">La Macarena</t>
  </si>
  <si>
    <t xml:space="preserve">94</t>
  </si>
  <si>
    <t xml:space="preserve">La Candelaria</t>
  </si>
  <si>
    <t xml:space="preserve">95</t>
  </si>
  <si>
    <t xml:space="preserve">Las Cruces</t>
  </si>
  <si>
    <t xml:space="preserve">96</t>
  </si>
  <si>
    <t xml:space="preserve">Lourdes</t>
  </si>
  <si>
    <t xml:space="preserve">98</t>
  </si>
  <si>
    <t xml:space="preserve">Los Alcázares</t>
  </si>
  <si>
    <t xml:space="preserve">100</t>
  </si>
  <si>
    <t xml:space="preserve">Galerías</t>
  </si>
  <si>
    <t xml:space="preserve">101</t>
  </si>
  <si>
    <t xml:space="preserve">Teusaquillo</t>
  </si>
  <si>
    <t xml:space="preserve">102</t>
  </si>
  <si>
    <t xml:space="preserve">La Sabana</t>
  </si>
  <si>
    <t xml:space="preserve">107</t>
  </si>
  <si>
    <t xml:space="preserve">Quinta Paredes</t>
  </si>
  <si>
    <t xml:space="preserve">109</t>
  </si>
  <si>
    <t xml:space="preserve">Ciudad Salitre Oriental</t>
  </si>
  <si>
    <t xml:space="preserve">110</t>
  </si>
  <si>
    <t xml:space="preserve">Ciudad Salitre Occidental</t>
  </si>
  <si>
    <t xml:space="preserve">112</t>
  </si>
  <si>
    <t xml:space="preserve">Granjas de Techo</t>
  </si>
  <si>
    <t xml:space="preserve">114</t>
  </si>
  <si>
    <t xml:space="preserve">Modelia</t>
  </si>
  <si>
    <t xml:space="preserve">116</t>
  </si>
  <si>
    <t xml:space="preserve">Álamos</t>
  </si>
  <si>
    <t xml:space="preserve">802</t>
  </si>
  <si>
    <t xml:space="preserve">KENNEDY: Castilla + Bavaria</t>
  </si>
  <si>
    <t xml:space="preserve">803</t>
  </si>
  <si>
    <t xml:space="preserve">USAQUÉN: Country Club + Santa Bárbara</t>
  </si>
  <si>
    <t xml:space="preserve">804</t>
  </si>
  <si>
    <t xml:space="preserve">USAQUÉN: Paseo de Los Libertadores + La Uribe</t>
  </si>
  <si>
    <t xml:space="preserve">806</t>
  </si>
  <si>
    <t xml:space="preserve">SUBA: La Academia + Guaymaral + San José de Bavaria</t>
  </si>
  <si>
    <t xml:space="preserve">807</t>
  </si>
  <si>
    <t xml:space="preserve">BARRIOS UNIDOS: Parque Salitre + Doce de Octubre</t>
  </si>
  <si>
    <t xml:space="preserve">808</t>
  </si>
  <si>
    <t xml:space="preserve">TEUSAQUILLO: Parque Simón Bolívar - CAN + La Esmeralda</t>
  </si>
  <si>
    <t xml:space="preserve">809</t>
  </si>
  <si>
    <t xml:space="preserve">PUENTE ARANDA: Zona Industrial + Puente Aranda</t>
  </si>
  <si>
    <t xml:space="preserve">810</t>
  </si>
  <si>
    <t xml:space="preserve">ENGATIVÁ: Santa Cecilia + Jardín  Botánico</t>
  </si>
  <si>
    <t xml:space="preserve">811</t>
  </si>
  <si>
    <t xml:space="preserve">USME: Alfonso López + Ciudad Usme</t>
  </si>
  <si>
    <t xml:space="preserve">812</t>
  </si>
  <si>
    <t xml:space="preserve">USME: Parque Entrenubes + Danubio</t>
  </si>
  <si>
    <t xml:space="preserve">813</t>
  </si>
  <si>
    <t xml:space="preserve">FONTIBÓN: Aeropuerto El Dorado + Capellanía</t>
  </si>
  <si>
    <t xml:space="preserve">814</t>
  </si>
  <si>
    <t xml:space="preserve">SANTA FE: Las Nieves + Sagrado Corazón</t>
  </si>
  <si>
    <t xml:space="preserve">815</t>
  </si>
  <si>
    <t xml:space="preserve">CIUDAD BOLÍVAR: Monteblanco + El Tesoro + El Mochuelo</t>
  </si>
  <si>
    <t xml:space="preserve">816</t>
  </si>
  <si>
    <t xml:space="preserve">CHAPINERO: Pardo Rubio + Chapinero</t>
  </si>
  <si>
    <t xml:space="preserve">817</t>
  </si>
  <si>
    <t xml:space="preserve">CHAPINERO: Chicó Lago + El Refugio</t>
  </si>
  <si>
    <t xml:space="preserve">Viviendas según zona geográfica - Localidades rural (Centros poblados y rural disperso)</t>
  </si>
  <si>
    <t xml:space="preserve">Viviendas según zona geográfica - Municipios rural (Centros poblados y rural disperso)</t>
  </si>
  <si>
    <t xml:space="preserve">Número total de hogares por zona geográfica, cruzando según estrato socioeconómico de energía</t>
  </si>
  <si>
    <t xml:space="preserve">Código de pregunta en análisis: n_hogarese</t>
  </si>
  <si>
    <t xml:space="preserve">Hogares según zona geográfica - Bogotá</t>
  </si>
  <si>
    <t xml:space="preserve">Total.hogares</t>
  </si>
  <si>
    <t xml:space="preserve">Total_cv.hogares</t>
  </si>
  <si>
    <t xml:space="preserve">Hogares según zona geográfica - Municipios</t>
  </si>
  <si>
    <t xml:space="preserve">Hogares según zona geográfica - Municipios urbano (Cabecera)</t>
  </si>
  <si>
    <t xml:space="preserve">Hogares según zona geográfica - Localidades</t>
  </si>
  <si>
    <t xml:space="preserve">Hogares según zona geográfica - Localidades urbano (Cabecera)</t>
  </si>
  <si>
    <t xml:space="preserve">Hogares según zona geográfica - UPZ</t>
  </si>
  <si>
    <t xml:space="preserve">Hogares según zona geográfica - Localidades rural (Centros poblados y rural disperso)</t>
  </si>
  <si>
    <t xml:space="preserve">Hogares según zona geográfica - Municipios rural (Centros poblados y rural disperso)</t>
  </si>
  <si>
    <t xml:space="preserve">Número total de personas por zona geográfica, cruzando según estrato socioeconómico de energía</t>
  </si>
  <si>
    <t xml:space="preserve">Código de pregunta en análisis: n_personase</t>
  </si>
  <si>
    <t xml:space="preserve">Personas según zona geográfica - Bogotá</t>
  </si>
  <si>
    <t xml:space="preserve">Total.Personas</t>
  </si>
  <si>
    <t xml:space="preserve">Total_cv.Personas</t>
  </si>
  <si>
    <t xml:space="preserve">Personas según zona geográfica - Municipios</t>
  </si>
  <si>
    <t xml:space="preserve">Personas según zona geográfica - Municipios urbano (Cabecera)</t>
  </si>
  <si>
    <t xml:space="preserve">Personas según zona geográfica - Localidades</t>
  </si>
  <si>
    <t xml:space="preserve">Personas según zona geográfica - Localidades urbano (Cabecera)</t>
  </si>
  <si>
    <t xml:space="preserve">Personas según zona geográfica - UPZ</t>
  </si>
  <si>
    <t xml:space="preserve">Personas según zona geográfica - Localidades rural (Centros poblados y rural disperso)</t>
  </si>
  <si>
    <t xml:space="preserve">Personas según zona geográfica - Municipios rural (Centros poblados y rural disperso)</t>
  </si>
  <si>
    <t xml:space="preserve">Ciclo de vida acorde a la edad, cruzando según estrato socioeconómico de energía</t>
  </si>
  <si>
    <t xml:space="preserve">Código de pregunta en análisis: n_ciclo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</si>
  <si>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34_20 de Julio, 65_Arborizadora, 85_Bosa Central, 84_Bosa Occidental, 30_Boyacá Real, 18_Britalia, 79_Calandaima, 35_Ciudad Jardín, 40_Ciudad Montes, 110_Ciudad Salitre Occidental, 109_Ciudad Salitre Oriental, 80_Corabastos, 86_El Porvenir, 19_El Prado, 74_Engativá, 76_Fontibón San Pablo, 100_Galerías, 57_Gran Yomasa, 70_Jerusalén, 47_Kennedy Central, 94_La Candelaria, 52_La Flora, 92_La Macarena, 102_La Sabana, 95_Las Cruces, 83_Las Margaritas, 21_Los Andes, 13_Los Cedros, 29_Minuto de Dios, 114_Modelia, 24_Niza, 82_Patio Bonito, 107_Quinta Paredes, 39_Quiroga, 38_Restrepo, 66_San Francisco, 89_San Isidro - Patios, 43_San Rafael, 101_Teusaquillo, 71_Tibabuyes, 48_Timiza, 12_Toberín, 62_Tunjuelito, 803_USAQUÉN: Country Club + Santa Bárbara, 804_USAQUÉN: Paseo de Los Libertadores + La Uribe, 806_SUBA: La Academia + Guaymaral + San José de Bavaria, 810_ENGATIVÁ: Santa Cecilia + Jardín Botánico, 811_USME: Alfonso López + Ciudad Usme, 813_FONTIBÓN: Aeropuerto El Dorado + Capellanía, 814_SANTA FE: Las Nieves + Sagrado Corazón, 816_CHAPINERO: Pardo Rubio + Chapinero, 817_CHAPINERO: Chicó Lago + El Refugio, 36_San José, 14_Usaquén, 9_Verbenal, 20_La Alhambra, 25_La Floresta, 116_Álamos, 1_Localidad Usaquén resto, 2_Localidad Chapinero resto, 3_Localidad Santa Fe resto, 4_Localidad San Cristóbal resto, 5_Localidad Usme resto, 19_Localidad Ciudad Bolívar resto, 20_Localidad Sumapaz, 25126_Cajicá cabecera, 25214_Cota cabecera, 25286_Funza cabecera, 25295_Gachancipá cabecera, 25377_La Calera cabecera, 25377_La Calera resto, 25473_Mosquera resto, 25740_Sibaté cabecera, 25754_Soacha cabecera, 25758_Sopó resto, 25785_Tabio cabecera, 25799_Tenjo cabecera, 25817_Tocancipá cabecera, </t>
  </si>
  <si>
    <t xml:space="preserve">Personas según la etapa del ciclo de vida en la que se encuentran según su edad - Bogotá</t>
  </si>
  <si>
    <t xml:space="preserve">Total.Primera infancia (0 a 5 años)</t>
  </si>
  <si>
    <t xml:space="preserve">Total_cv.Primera infancia (0 a 5 años)</t>
  </si>
  <si>
    <t xml:space="preserve">Porcentaje.Primera infancia (0 a 5 años)</t>
  </si>
  <si>
    <t xml:space="preserve">Porcentaje_cv.Primera infancia (0 a 5 años)</t>
  </si>
  <si>
    <t xml:space="preserve">Total.Infancia (6 a 11 años)</t>
  </si>
  <si>
    <t xml:space="preserve">Total_cv.Infancia (6 a 11 años)</t>
  </si>
  <si>
    <t xml:space="preserve">Porcentaje.Infancia (6 a 11 años)</t>
  </si>
  <si>
    <t xml:space="preserve">Porcentaje_cv.Infancia (6 a 11 años)</t>
  </si>
  <si>
    <t xml:space="preserve">Total.Adolescencia (12 a 18 años)</t>
  </si>
  <si>
    <t xml:space="preserve">Total_cv.Adolescencia (12 a 18 años)</t>
  </si>
  <si>
    <t xml:space="preserve">Porcentaje.Adolescencia (12 a 18 años)</t>
  </si>
  <si>
    <t xml:space="preserve">Porcentaje_cv.Adolescencia (12 a 18 años)</t>
  </si>
  <si>
    <t xml:space="preserve">Total.Jóvenes (19 a 28 años)</t>
  </si>
  <si>
    <t xml:space="preserve">Total_cv.Jóvenes (19 a 28 años)</t>
  </si>
  <si>
    <t xml:space="preserve">Porcentaje.Jóvenes (19 a 28 años)</t>
  </si>
  <si>
    <t xml:space="preserve">Porcentaje_cv.Jóvenes (19 a 28 años)</t>
  </si>
  <si>
    <t xml:space="preserve">Total.Adultos (29 a 59 años)</t>
  </si>
  <si>
    <t xml:space="preserve">Total_cv.Adultos (29 a 59 años)</t>
  </si>
  <si>
    <t xml:space="preserve">Porcentaje.Adultos (29 a 59 años)</t>
  </si>
  <si>
    <t xml:space="preserve">Porcentaje_cv.Adultos (29 a 59 años)</t>
  </si>
  <si>
    <t xml:space="preserve">Total.Adultos mayores (60 años o más)</t>
  </si>
  <si>
    <t xml:space="preserve">Total_cv.Adultos mayores (60 años o más)</t>
  </si>
  <si>
    <t xml:space="preserve">Porcentaje.Adultos mayores (60 años o más)</t>
  </si>
  <si>
    <t xml:space="preserve">Porcentaje_cv.Adultos mayores (60 años o más)</t>
  </si>
  <si>
    <t xml:space="preserve">Personas según la etapa del ciclo de vida en la que se encuentran según su edad - Municipios</t>
  </si>
  <si>
    <t xml:space="preserve">Personas según la etapa del ciclo de vida en la que se encuentran según su edad - Municipios urbano (Cabecera)</t>
  </si>
  <si>
    <t xml:space="preserve">Personas según la etapa del ciclo de vida en la que se encuentran según su edad - Localidades</t>
  </si>
  <si>
    <t xml:space="preserve">Personas según la etapa del ciclo de vida en la que se encuentran según su edad - Localidades urbano (Cabecera)</t>
  </si>
  <si>
    <t xml:space="preserve">Personas según la etapa del ciclo de vida en la que se encuentran según su edad - UPZ</t>
  </si>
  <si>
    <t xml:space="preserve">Personas según la etapa del ciclo de vida en la que se encuentran según su edad - Localidades rural (Centros poblados y rural disperso)</t>
  </si>
  <si>
    <t xml:space="preserve">Personas según la etapa del ciclo de vida en la que se encuentran según su edad - Municipios rural (Centros poblados y rural disperso)</t>
  </si>
  <si>
    <t xml:space="preserve">Código de pregunta en análisis: n_ciclo2</t>
  </si>
  <si>
    <t xml:space="preserve">Personas según si son jóvenes (14 a 28 años) - Bogotá</t>
  </si>
  <si>
    <t xml:space="preserve">Total.Personas de 0 a 13 años</t>
  </si>
  <si>
    <t xml:space="preserve">Total_cv.Personas de 0 a 13 años</t>
  </si>
  <si>
    <t xml:space="preserve">Porcentaje.Personas de 0 a 13 años</t>
  </si>
  <si>
    <t xml:space="preserve">Porcentaje_cv.Personas de 0 a 13 años</t>
  </si>
  <si>
    <t xml:space="preserve">Total.Jóvenes (14 a 28 años)</t>
  </si>
  <si>
    <t xml:space="preserve">Total_cv.Jóvenes (14 a 28 años)</t>
  </si>
  <si>
    <t xml:space="preserve">Porcentaje.Jóvenes (14 a 28 años)</t>
  </si>
  <si>
    <t xml:space="preserve">Porcentaje_cv.Jóvenes (14 a 28 años)</t>
  </si>
  <si>
    <t xml:space="preserve">Personas según si son jóvenes (14 a 28 años) - Municipios</t>
  </si>
  <si>
    <t xml:space="preserve">Personas según si son jóvenes (14 a 28 años) - Municipios urbano (Cabecera)</t>
  </si>
  <si>
    <t xml:space="preserve">Personas según si son jóvenes (14 a 28 años) - Localidades</t>
  </si>
  <si>
    <t xml:space="preserve">Personas según si son jóvenes (14 a 28 años) - Localidades urbano (Cabecera)</t>
  </si>
  <si>
    <t xml:space="preserve">Personas según si son jóvenes (14 a 28 años) - UPZ</t>
  </si>
  <si>
    <t xml:space="preserve">Personas según si son jóvenes (14 a 28 años) - Localidades rural (Centros poblados y rural disperso)</t>
  </si>
  <si>
    <t xml:space="preserve">Personas según si son jóvenes (14 a 28 años) - Municipios rural (Centros poblados y rural disperso)</t>
  </si>
  <si>
    <t xml:space="preserve">Rango de edad, cruzando según estrato socioeconómico de energía</t>
  </si>
  <si>
    <t xml:space="preserve">Código de pregunta en análisis: n_redad</t>
  </si>
  <si>
    <t xml:space="preserve">Personas según rango de edad - Bogotá</t>
  </si>
  <si>
    <t xml:space="preserve">Total.0 a 4 años</t>
  </si>
  <si>
    <t xml:space="preserve">Total_cv.0 a 4 años</t>
  </si>
  <si>
    <t xml:space="preserve">Porcentaje.0 a 4 años</t>
  </si>
  <si>
    <t xml:space="preserve">Porcentaje_cv.0 a 4 años</t>
  </si>
  <si>
    <t xml:space="preserve">Total.5 a 9 años</t>
  </si>
  <si>
    <t xml:space="preserve">Total_cv.5 a 9 años</t>
  </si>
  <si>
    <t xml:space="preserve">Porcentaje.5 a 9 años</t>
  </si>
  <si>
    <t xml:space="preserve">Porcentaje_cv.5 a 9 años</t>
  </si>
  <si>
    <t xml:space="preserve">Total.10 a 14 años</t>
  </si>
  <si>
    <t xml:space="preserve">Total_cv.10 a 14 años</t>
  </si>
  <si>
    <t xml:space="preserve">Porcentaje.10 a 14 años</t>
  </si>
  <si>
    <t xml:space="preserve">Porcentaje_cv.10 a 14 años</t>
  </si>
  <si>
    <t xml:space="preserve">Total.15 a 19 años</t>
  </si>
  <si>
    <t xml:space="preserve">Total_cv.15 a 19 años</t>
  </si>
  <si>
    <t xml:space="preserve">Porcentaje.15 a 19 años</t>
  </si>
  <si>
    <t xml:space="preserve">Porcentaje_cv.15 a 19 años</t>
  </si>
  <si>
    <t xml:space="preserve">Total.20 a 24 años</t>
  </si>
  <si>
    <t xml:space="preserve">Total_cv.20 a 24 años</t>
  </si>
  <si>
    <t xml:space="preserve">Porcentaje.20 a 24 años</t>
  </si>
  <si>
    <t xml:space="preserve">Porcentaje_cv.20 a 24 años</t>
  </si>
  <si>
    <t xml:space="preserve">Total.25 a 29 años</t>
  </si>
  <si>
    <t xml:space="preserve">Total_cv.25 a 29 años</t>
  </si>
  <si>
    <t xml:space="preserve">Porcentaje.25 a 29 años</t>
  </si>
  <si>
    <t xml:space="preserve">Porcentaje_cv.25 a 29 años</t>
  </si>
  <si>
    <t xml:space="preserve">Total.30 a 34 años</t>
  </si>
  <si>
    <t xml:space="preserve">Total_cv.30 a 34 años</t>
  </si>
  <si>
    <t xml:space="preserve">Porcentaje.30 a 34 años</t>
  </si>
  <si>
    <t xml:space="preserve">Porcentaje_cv.30 a 34 años</t>
  </si>
  <si>
    <t xml:space="preserve">Total.35 a 39 años</t>
  </si>
  <si>
    <t xml:space="preserve">Total_cv.35 a 39 años</t>
  </si>
  <si>
    <t xml:space="preserve">Porcentaje.35 a 39 años</t>
  </si>
  <si>
    <t xml:space="preserve">Porcentaje_cv.35 a 39 años</t>
  </si>
  <si>
    <t xml:space="preserve">Total.40 a 44 años</t>
  </si>
  <si>
    <t xml:space="preserve">Total_cv.40 a 44 años</t>
  </si>
  <si>
    <t xml:space="preserve">Porcentaje.40 a 44 años</t>
  </si>
  <si>
    <t xml:space="preserve">Porcentaje_cv.40 a 44 años</t>
  </si>
  <si>
    <t xml:space="preserve">Total.45 a 49 años</t>
  </si>
  <si>
    <t xml:space="preserve">Total_cv.45 a 49 años</t>
  </si>
  <si>
    <t xml:space="preserve">Porcentaje.45 a 49 años</t>
  </si>
  <si>
    <t xml:space="preserve">Porcentaje_cv.45 a 49 años</t>
  </si>
  <si>
    <t xml:space="preserve">Total.50 a 54 años</t>
  </si>
  <si>
    <t xml:space="preserve">Total_cv.50 a 54 años</t>
  </si>
  <si>
    <t xml:space="preserve">Porcentaje.50 a 54 años</t>
  </si>
  <si>
    <t xml:space="preserve">Porcentaje_cv.50 a 54 años</t>
  </si>
  <si>
    <t xml:space="preserve">Total.55 a 59 años</t>
  </si>
  <si>
    <t xml:space="preserve">Total_cv.55 a 59 años</t>
  </si>
  <si>
    <t xml:space="preserve">Porcentaje.55 a 59 años</t>
  </si>
  <si>
    <t xml:space="preserve">Porcentaje_cv.55 a 59 años</t>
  </si>
  <si>
    <t xml:space="preserve">Total.60 a 64 años</t>
  </si>
  <si>
    <t xml:space="preserve">Total_cv.60 a 64 años</t>
  </si>
  <si>
    <t xml:space="preserve">Porcentaje.60 a 64 años</t>
  </si>
  <si>
    <t xml:space="preserve">Porcentaje_cv.60 a 64 años</t>
  </si>
  <si>
    <t xml:space="preserve">Total.65 a 69 años</t>
  </si>
  <si>
    <t xml:space="preserve">Total_cv.65 a 69 años</t>
  </si>
  <si>
    <t xml:space="preserve">Porcentaje.65 a 69 años</t>
  </si>
  <si>
    <t xml:space="preserve">Porcentaje_cv.65 a 69 años</t>
  </si>
  <si>
    <t xml:space="preserve">Total.70 años o más</t>
  </si>
  <si>
    <t xml:space="preserve">Total_cv.70 años o más</t>
  </si>
  <si>
    <t xml:space="preserve">Porcentaje.70 años o más</t>
  </si>
  <si>
    <t xml:space="preserve">Porcentaje_cv.70 años o más</t>
  </si>
  <si>
    <t xml:space="preserve">Personas según rango de edad - Municipios</t>
  </si>
  <si>
    <t xml:space="preserve">Personas según rango de edad - Municipios urbano (Cabecera)</t>
  </si>
  <si>
    <t xml:space="preserve">Personas según rango de edad - Localidades</t>
  </si>
  <si>
    <t xml:space="preserve">Personas según rango de edad - Localidades urbano (Cabecera)</t>
  </si>
  <si>
    <t xml:space="preserve">Personas según rango de edad - UPZ</t>
  </si>
  <si>
    <t xml:space="preserve">Personas según rango de edad - Localidades rural (Centros poblados y rural disperso)</t>
  </si>
  <si>
    <t xml:space="preserve">Personas según rango de edad - Municipios rural (Centros poblados y rural disperso)</t>
  </si>
  <si>
    <t xml:space="preserve">Máximo nivel educativo alcanzado (35 años o más), cruzando según estrato socioeconómico de energía</t>
  </si>
  <si>
    <t xml:space="preserve">Código de pregunta en análisis: n_maxedu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</si>
  <si>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34_20 de Julio, 65_Arborizadora, 85_Bosa Central, 18_Britalia, 79_Calandaima, 35_Ciudad Jardín, 40_Ciudad Montes, 110_Ciudad Salitre Occidental, 109_Ciudad Salitre Oriental, 86_El Porvenir, 74_Engativá, 100_Galerías, 57_Gran Yomasa, 70_Jerusalén, 47_Kennedy Central, 94_La Candelaria, 52_La Flora, 102_La Sabana, 95_Las Cruces, 83_Las Margaritas, 21_Los Andes, 13_Los Cedros, 29_Minuto de Dios, 114_Modelia, 24_Niza, 107_Quinta Paredes, 39_Quiroga, 38_Restrepo, 32_San Blas, 66_San Francisco, 89_San Isidro - Patios, 43_San Rafael, 71_Tibabuyes, 48_Timiza, 12_Toberín, 62_Tunjuelito, 803_USAQUÉN: Country Club + Santa Bárbara, 804_USAQUÉN: Paseo de Los Libertadores + La Uribe, 806_SUBA: La Academia + Guaymaral + San José de Bavaria, 807_BARRIOS UNIDOS: Parque Salitre + Doce de Octubre, 810_ENGATIVÁ: Santa Cecilia + Jardín Botánico, 811_USME: Alfonso López + Ciudad Usme, 813_FONTIBÓN: Aeropuerto El Dorado + Capellanía, 814_SANTA FE: Las Nieves + Sagrado Corazón, 816_CHAPINERO: Pardo Rubio + Chapinero, 817_CHAPINERO: Chicó Lago + El Refugio, 53_Marco Fidel Suárez, 36_San José, 14_Usaquén, 9_Verbenal, 20_La Alhambra, 25_La Floresta, 116_Álamos, 1_Localidad Usaquén resto, 2_Localidad Chapinero resto, 3_Localidad Santa Fe resto, 4_Localidad San Cristóbal resto, 19_Localidad Ciudad Bolívar resto, 20_Localidad Sumapaz, 25126_Cajicá cabecera, 25214_Cota cabecera, 25286_Funza cabecera, 25295_Gachancipá cabecera, 25377_La Calera cabecera, 25377_La Calera resto, 25473_Mosquera resto, 25740_Sibaté cabecera, 25754_Soacha cabecera, 25758_Sopó resto, 25785_Tabio cabecera, 25799_Tenjo cabecera, 25817_Tocancipá cabecera, </t>
  </si>
  <si>
    <t xml:space="preserve">Personas según máximo nivel educativo alcanzado (35 años o más) - Bogotá</t>
  </si>
  <si>
    <t xml:space="preserve">Total.Ninguno</t>
  </si>
  <si>
    <t xml:space="preserve">Total_cv.Ninguno</t>
  </si>
  <si>
    <t xml:space="preserve">Porcentaje.Ninguno</t>
  </si>
  <si>
    <t xml:space="preserve">Porcentaje_cv.Ninguno</t>
  </si>
  <si>
    <t xml:space="preserve">Total.Primaria o preescolar</t>
  </si>
  <si>
    <t xml:space="preserve">Total_cv.Primaria o preescolar</t>
  </si>
  <si>
    <t xml:space="preserve">Porcentaje.Primaria o preescolar</t>
  </si>
  <si>
    <t xml:space="preserve">Porcentaje_cv.Primaria o preescolar</t>
  </si>
  <si>
    <t xml:space="preserve">Total.Media o secundaria</t>
  </si>
  <si>
    <t xml:space="preserve">Total_cv.Media o secundaria</t>
  </si>
  <si>
    <t xml:space="preserve">Porcentaje.Media o secundaria</t>
  </si>
  <si>
    <t xml:space="preserve">Porcentaje_cv.Media o secundaria</t>
  </si>
  <si>
    <t xml:space="preserve">Total.Técnico o Tecnólogo</t>
  </si>
  <si>
    <t xml:space="preserve">Total_cv.Técnico o Tecnólogo</t>
  </si>
  <si>
    <t xml:space="preserve">Porcentaje.Técnico o Tecnólogo</t>
  </si>
  <si>
    <t xml:space="preserve">Porcentaje_cv.Técnico o Tecnólogo</t>
  </si>
  <si>
    <t xml:space="preserve">Total.Universitario incompleto</t>
  </si>
  <si>
    <t xml:space="preserve">Total_cv.Universitario incompleto</t>
  </si>
  <si>
    <t xml:space="preserve">Porcentaje.Universitario incompleto</t>
  </si>
  <si>
    <t xml:space="preserve">Porcentaje_cv.Universitario incompleto</t>
  </si>
  <si>
    <t xml:space="preserve">Total.Universitario o más</t>
  </si>
  <si>
    <t xml:space="preserve">Total_cv.Universitario o más</t>
  </si>
  <si>
    <t xml:space="preserve">Porcentaje.Universitario o más</t>
  </si>
  <si>
    <t xml:space="preserve">Porcentaje_cv.Universitario o más</t>
  </si>
  <si>
    <t xml:space="preserve">Personas según máximo nivel educativo alcanzado (35 años o más) - Municipios</t>
  </si>
  <si>
    <t xml:space="preserve">Personas según máximo nivel educativo alcanzado (35 años o más) - Municipios urbano (Cabecera)</t>
  </si>
  <si>
    <t xml:space="preserve">Personas según máximo nivel educativo alcanzado (35 años o más) - Localidades</t>
  </si>
  <si>
    <t xml:space="preserve">Personas según máximo nivel educativo alcanzado (35 años o más) - Localidades urbano (Cabecera)</t>
  </si>
  <si>
    <t xml:space="preserve">Personas según máximo nivel educativo alcanzado (35 años o más) - UPZ</t>
  </si>
  <si>
    <t xml:space="preserve">Personas según máximo nivel educativo alcanzado (35 años o más) - Localidades rural (Centros poblados y rural disperso)</t>
  </si>
  <si>
    <t xml:space="preserve">Personas según máximo nivel educativo alcanzado (35 años o más) - Municipios rural (Centros poblados y rural disperso)</t>
  </si>
  <si>
    <t xml:space="preserve">Máximo nivel educativo alcanzado del jefe de hogar, cruzando según estrato socioeconómico de energía</t>
  </si>
  <si>
    <t xml:space="preserve">Código de pregunta en análisis: n_maxedujef</t>
  </si>
  <si>
    <t xml:space="preserve">Hogares según máximo nivel educativo alcanzado del jefe de hogar - Bogotá</t>
  </si>
  <si>
    <t xml:space="preserve">Hogares según máximo nivel educativo alcanzado del jefe de hogar - Municipios</t>
  </si>
  <si>
    <t xml:space="preserve">Hogares según máximo nivel educativo alcanzado del jefe de hogar - Municipios urbano (Cabecera)</t>
  </si>
  <si>
    <t xml:space="preserve">Hogares según máximo nivel educativo alcanzado del jefe de hogar - Localidades</t>
  </si>
  <si>
    <t xml:space="preserve">Hogares según máximo nivel educativo alcanzado del jefe de hogar - Localidades urbano (Cabecera)</t>
  </si>
  <si>
    <t xml:space="preserve">Hogares según máximo nivel educativo alcanzado del jefe de hogar - UPZ</t>
  </si>
  <si>
    <t xml:space="preserve">Hogares según máximo nivel educativo alcanzado del jefe de hogar - Localidades rural (Centros poblados y rural disperso)</t>
  </si>
  <si>
    <t xml:space="preserve">Hogares según máximo nivel educativo alcanzado del jefe de hogar - Municipios rural (Centros poblados y rural disperso)</t>
  </si>
  <si>
    <t xml:space="preserve">Población en edad de trabajar-PET, cruzando según estrato socioeconómico de energía</t>
  </si>
  <si>
    <t xml:space="preserve">Código de pregunta en análisis: n_pet</t>
  </si>
  <si>
    <t xml:space="preserve">Personas según si pertenencen a la población en edad de trabajar-PET - Bogotá</t>
  </si>
  <si>
    <t xml:space="preserve">Total.NA</t>
  </si>
  <si>
    <t xml:space="preserve">Total_cv.NA</t>
  </si>
  <si>
    <t xml:space="preserve">Porcentaje.NA</t>
  </si>
  <si>
    <t xml:space="preserve">Porcentaje_cv.NA</t>
  </si>
  <si>
    <t xml:space="preserve">Total.Población en edad de trabajar (15 años o más)</t>
  </si>
  <si>
    <t xml:space="preserve">Total_cv.Población en edad de trabajar (15 años o más)</t>
  </si>
  <si>
    <t xml:space="preserve">Porcentaje.Población en edad de trabajar (15 años o más)</t>
  </si>
  <si>
    <t xml:space="preserve">Porcentaje_cv.Población en edad de trabajar (15 años o más)</t>
  </si>
  <si>
    <t xml:space="preserve">Personas según si pertenencen a la población en edad de trabajar-PET - Municipios</t>
  </si>
  <si>
    <t xml:space="preserve">Personas según si pertenencen a la población en edad de trabajar-PET - Municipios urbano (Cabecera)</t>
  </si>
  <si>
    <t xml:space="preserve">Personas según si pertenencen a la población en edad de trabajar-PET - Localidades</t>
  </si>
  <si>
    <t xml:space="preserve">Personas según si pertenencen a la población en edad de trabajar-PET - Localidades urbano (Cabecera)</t>
  </si>
  <si>
    <t xml:space="preserve">Personas según si pertenencen a la población en edad de trabajar-PET - UPZ</t>
  </si>
  <si>
    <t xml:space="preserve">Personas según si pertenencen a la población en edad de trabajar-PET - Localidades rural (Centros poblados y rural disperso)</t>
  </si>
  <si>
    <t xml:space="preserve">Personas según si pertenencen a la población en edad de trabajar-PET - Municipios rural (Centros poblados y rural disperso)</t>
  </si>
  <si>
    <t xml:space="preserve">Fuerza laboral, cruzando según estrato socioeconómico de energía</t>
  </si>
  <si>
    <t xml:space="preserve">Código de pregunta en análisis: n_fuerza_trabajo</t>
  </si>
  <si>
    <t xml:space="preserve">Personas según si pertenecen a la fuerza labotal-FL - Bogotá</t>
  </si>
  <si>
    <t xml:space="preserve">Total.En la fuerza laboral</t>
  </si>
  <si>
    <t xml:space="preserve">Total_cv.En la fuerza laboral</t>
  </si>
  <si>
    <t xml:space="preserve">Porcentaje.En la fuerza laboral</t>
  </si>
  <si>
    <t xml:space="preserve">Porcentaje_cv.En la fuerza laboral</t>
  </si>
  <si>
    <t xml:space="preserve">Personas según si pertenecen a la fuerza labotal-FL - Municipios</t>
  </si>
  <si>
    <t xml:space="preserve">Personas según si pertenecen a la fuerza labotal-FL - Municipios urbano (Cabecera)</t>
  </si>
  <si>
    <t xml:space="preserve">Personas según si pertenecen a la fuerza labotal-FL - Localidades</t>
  </si>
  <si>
    <t xml:space="preserve">Personas según si pertenecen a la fuerza labotal-FL - Localidades urbano (Cabecera)</t>
  </si>
  <si>
    <t xml:space="preserve">Personas según si pertenecen a la fuerza labotal-FL - UPZ</t>
  </si>
  <si>
    <t xml:space="preserve">Personas según si pertenecen a la fuerza labotal-FL - Localidades rural (Centros poblados y rural disperso)</t>
  </si>
  <si>
    <t xml:space="preserve">Personas según si pertenecen a la fuerza labotal-FL - Municipios rural (Centros poblados y rural disperso)</t>
  </si>
  <si>
    <t xml:space="preserve">Población ocupada, desocupada y tasa de dempleo, cruzando según estrato socioeconómico de energía</t>
  </si>
  <si>
    <t xml:space="preserve">Código de pregunta en análisis: n_ocupados</t>
  </si>
  <si>
    <t xml:space="preserve">Personas según si se encuentran desocupados (tasa de desempleo) - Bogotá</t>
  </si>
  <si>
    <t xml:space="preserve">Total.Ocupados</t>
  </si>
  <si>
    <t xml:space="preserve">Total_cv.Ocupados</t>
  </si>
  <si>
    <t xml:space="preserve">Porcentaje.Ocupados</t>
  </si>
  <si>
    <t xml:space="preserve">Porcentaje_cv.Ocupados</t>
  </si>
  <si>
    <t xml:space="preserve">Personas según si se encuentran desocupados (tasa de desempleo) - Municipios</t>
  </si>
  <si>
    <t xml:space="preserve">Personas según si se encuentran desocupados (tasa de desempleo) - Municipios urbano (Cabecera)</t>
  </si>
  <si>
    <t xml:space="preserve">Personas según si se encuentran desocupados (tasa de desempleo) - Localidades</t>
  </si>
  <si>
    <t xml:space="preserve">Personas según si se encuentran desocupados (tasa de desempleo) - Localidades urbano (Cabecera)</t>
  </si>
  <si>
    <t xml:space="preserve">Personas según si se encuentran desocupados (tasa de desempleo) - UPZ</t>
  </si>
  <si>
    <t xml:space="preserve">Personas según si se encuentran desocupados (tasa de desempleo) - Localidades rural (Centros poblados y rural disperso)</t>
  </si>
  <si>
    <t xml:space="preserve">Personas según si se encuentran desocupados (tasa de desempleo) - Municipios rural (Centros poblados y rural disperso)</t>
  </si>
  <si>
    <t xml:space="preserve">Informalidad (por tamaño de empresa), cruzando según estrato socioeconómico de energía</t>
  </si>
  <si>
    <t xml:space="preserve">Código de pregunta en análisis: n_informal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</si>
  <si>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34_20 de Julio, 44_Américas, 65_Arborizadora, 84_Bosa Occidental, 30_Boyacá Real, 18_Britalia, 79_Calandaima, 35_Ciudad Jardín, 40_Ciudad Montes, 110_Ciudad Salitre Occidental, 80_Corabastos, 55_Diana Turbay, 86_El Porvenir, 74_Engativá, 76_Fontibón San Pablo, 100_Galerías, 94_La Candelaria, 52_La Flora, 92_La Macarena, 102_La Sabana, 95_Las Cruces, 83_Las Margaritas, 21_Los Andes, 51_Los Libertadores, 96_Lourdes, 67_Lucero, 114_Modelia, 24_Niza, 82_Patio Bonito, 107_Quinta Paredes, 39_Quiroga, 66_San Francisco, 89_San Isidro - Patios, 43_San Rafael, 71_Tibabuyes, 48_Timiza, 12_Toberín, 803_USAQUÉN: Country Club + Santa Bárbara, 804_USAQUÉN: Paseo de Los Libertadores + La Uribe, 806_SUBA: La Academia + Guaymaral + San José de Bavaria, 810_ENGATIVÁ: Santa Cecilia + Jardín Botánico, 811_USME: Alfonso López + Ciudad Usme, 813_FONTIBÓN: Aeropuerto El Dorado + Capellanía, 814_SANTA FE: Las Nieves + Sagrado Corazón, 816_CHAPINERO: Pardo Rubio + Chapinero, 817_CHAPINERO: Chicó Lago + El Refugio, 14_Usaquén, 9_Verbenal, 20_La Alhambra, 25_La Floresta, 116_Álamos, 1_Localidad Usaquén resto, 2_Localidad Chapinero resto, 3_Localidad Santa Fe resto, 4_Localidad San Cristóbal resto, 5_Localidad Usme resto, 19_Localidad Ciudad Bolívar resto, 20_Localidad Sumapaz, 25126_Cajicá cabecera, 25214_Cota cabecera, 25286_Funza cabecera, 25295_Gachancipá cabecera, 25377_La Calera resto, 25473_Mosquera resto, 25740_Sibaté cabecera, 25754_Soacha cabecera, 25758_Sopó resto, 25785_Tabio cabecera, 25799_Tenjo cabecera, 25817_Tocancipá cabecera, </t>
  </si>
  <si>
    <t xml:space="preserve">Personas según si se encuentran en un empleo informal (tamaño empresa) - Bogotá</t>
  </si>
  <si>
    <t xml:space="preserve">Total.Sí</t>
  </si>
  <si>
    <t xml:space="preserve">Total_cv.Sí</t>
  </si>
  <si>
    <t xml:space="preserve">Porcentaje.Sí</t>
  </si>
  <si>
    <t xml:space="preserve">Porcentaje_cv.Sí</t>
  </si>
  <si>
    <t xml:space="preserve">Personas según si se encuentran en un empleo informal (tamaño empresa) - Municipios</t>
  </si>
  <si>
    <t xml:space="preserve">Personas según si se encuentran en un empleo informal (tamaño empresa) - Municipios urbano (Cabecera)</t>
  </si>
  <si>
    <t xml:space="preserve">Personas según si se encuentran en un empleo informal (tamaño empresa) - Localidades</t>
  </si>
  <si>
    <t xml:space="preserve">Personas según si se encuentran en un empleo informal (tamaño empresa) - Localidades urbano (Cabecera)</t>
  </si>
  <si>
    <t xml:space="preserve">Personas según si se encuentran en un empleo informal (tamaño empresa) - UPZ</t>
  </si>
  <si>
    <t xml:space="preserve">Personas según si se encuentran en un empleo informal (tamaño empresa) - Localidades rural (Centros poblados y rural disperso)</t>
  </si>
  <si>
    <t xml:space="preserve">Personas según si se encuentran en un empleo informal (tamaño empresa) - Municipios rural (Centros poblados y rural disperso)</t>
  </si>
  <si>
    <t xml:space="preserve">Persona en pobreza monetaria, cruzando según estrato socioeconómico de energía</t>
  </si>
  <si>
    <t xml:space="preserve">Código de pregunta en análisis: n_pobre_monetario</t>
  </si>
  <si>
    <t xml:space="preserve">Personas según si se encuentran en pobreza monetaria - Bogotá</t>
  </si>
  <si>
    <t xml:space="preserve">Personas según si se encuentran en pobreza monetaria - Municipios</t>
  </si>
  <si>
    <t xml:space="preserve">Personas según si se encuentran en pobreza monetaria - Municipios urbano (Cabecera)</t>
  </si>
  <si>
    <t xml:space="preserve">Personas según si se encuentran en pobreza monetaria - Localidades</t>
  </si>
  <si>
    <t xml:space="preserve">Personas según si se encuentran en pobreza monetaria - Localidades urbano (Cabecera)</t>
  </si>
  <si>
    <t xml:space="preserve">Personas según si se encuentran en pobreza monetaria - UPZ</t>
  </si>
  <si>
    <t xml:space="preserve">Personas según si se encuentran en pobreza monetaria - Localidades rural (Centros poblados y rural disperso)</t>
  </si>
  <si>
    <t xml:space="preserve">Personas según si se encuentran en pobreza monetaria - Municipios rural (Centros poblados y rural disperso)</t>
  </si>
  <si>
    <t xml:space="preserve">Persona en pobreza monetaria extrema, cruzando según estrato socioeconómico de energía</t>
  </si>
  <si>
    <t xml:space="preserve">Código de pregunta en análisis: n_pobre_extremo</t>
  </si>
  <si>
    <t xml:space="preserve">Personas según si se encuentran en pobreza monetaria extrema - Bogotá</t>
  </si>
  <si>
    <t xml:space="preserve">Personas según si se encuentran en pobreza monetaria extrema - Municipios</t>
  </si>
  <si>
    <t xml:space="preserve">Personas según si se encuentran en pobreza monetaria extrema - Municipios urbano (Cabecera)</t>
  </si>
  <si>
    <t xml:space="preserve">Personas según si se encuentran en pobreza monetaria extrema - Localidades</t>
  </si>
  <si>
    <t xml:space="preserve">Personas según si se encuentran en pobreza monetaria extrema - Localidades urbano (Cabecera)</t>
  </si>
  <si>
    <t xml:space="preserve">Personas según si se encuentran en pobreza monetaria extrema - UPZ</t>
  </si>
  <si>
    <t xml:space="preserve">Personas según si se encuentran en pobreza monetaria extrema - Localidades rural (Centros poblados y rural disperso)</t>
  </si>
  <si>
    <t xml:space="preserve">Personas según si se encuentran en pobreza monetaria extrema - Municipios rural (Centros poblados y rural disperso)</t>
  </si>
  <si>
    <t xml:space="preserve">Ingreso de la unidad de gasto por persona, con imputación de arriendo a propietarios, cruzando según estrato socioeconómico de energía</t>
  </si>
  <si>
    <t xml:space="preserve">Código de pregunta en análisis: n_ingpcugaj8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</si>
  <si>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34_20 de Julio, 65_Arborizadora, 85_Bosa Central, 84_Bosa Occidental, 30_Boyacá Real, 18_Britalia, 79_Calandaima, 35_Ciudad Jardín, 40_Ciudad Montes, 110_Ciudad Salitre Occidental, 109_Ciudad Salitre Oriental, 80_Corabastos, 86_El Porvenir, 19_El Prado, 74_Engativá, 76_Fontibón San Pablo, 100_Galerías, 57_Gran Yomasa, 70_Jerusalén, 47_Kennedy Central, 94_La Candelaria, 52_La Flora, 92_La Macarena, 102_La Sabana, 95_Las Cruces, 83_Las Margaritas, 21_Los Andes, 13_Los Cedros, 29_Minuto de Dios, 114_Modelia, 24_Niza, 82_Patio Bonito, 107_Quinta Paredes, 39_Quiroga, 38_Restrepo, 66_San Francisco, 89_San Isidro - Patios, 43_San Rafael, 101_Teusaquillo, 71_Tibabuyes, 48_Timiza, 12_Toberín, 62_Tunjuelito, 803_USAQUÉN: Country Club + Santa Bárbara, 804_USAQUÉN: Paseo de Los Libertadores + La Uribe, 806_SUBA: La Academia + Guaymaral + San José de Bavaria, 810_ENGATIVÁ: Santa Cecilia + Jardín Botánico, 811_USME: Alfonso López + Ciudad Usme, 813_FONTIBÓN: Aeropuerto El Dorado + Capellanía, 814_SANTA FE: Las Nieves + Sagrado Corazón, 816_CHAPINERO: Pardo Rubio + Chapinero, 817_CHAPINERO: Chicó Lago + El Refugio, 36_San José, 14_Usaquén, 9_Verbenal, 20_La Alhambra, 25_La Floresta, 116_Álamos, 1_Localidad Usaquén resto, 2_Localidad Chapinero resto, 3_Localidad Santa Fe resto, 4_Localidad San Cristóbal resto, 5_Localidad Usme resto, 19_Localidad Ciudad Bolívar resto, 20_Localidad Sumapaz, 25126_Cajicá cabecera, 25214_Cota cabecera, 25286_Funza cabecera, 25295_Gachancipá cabecera, 25377_La Calera cabecera, 25377_La Calera resto, 25473_Mosquera resto, 25740_Sibaté cabecera, 25754_Soacha cabecera, 25758_Sopó resto, 25785_Tabio cabecera, 25799_Tenjo cabecera, 25817_Tocancipá cabecera, </t>
  </si>
  <si>
    <t xml:space="preserve">Promedio del ingreso de la unidad de gasto por persona, con imputación de arriendo a propietarios - Bogotá</t>
  </si>
  <si>
    <t xml:space="preserve">Promedio</t>
  </si>
  <si>
    <t xml:space="preserve">Promedio_cv</t>
  </si>
  <si>
    <t xml:space="preserve">Promedio del ingreso de la unidad de gasto por persona, con imputación de arriendo a propietarios - Municipios</t>
  </si>
  <si>
    <t xml:space="preserve">Promedio del ingreso de la unidad de gasto por persona, con imputación de arriendo a propietarios - Municipios urbano (Cabecera)</t>
  </si>
  <si>
    <t xml:space="preserve">Promedio del ingreso de la unidad de gasto por persona, con imputación de arriendo a propietarios - Localidades</t>
  </si>
  <si>
    <t xml:space="preserve">Promedio del ingreso de la unidad de gasto por persona, con imputación de arriendo a propietarios - Localidades urbano (Cabecera)</t>
  </si>
  <si>
    <t xml:space="preserve">Promedio del ingreso de la unidad de gasto por persona, con imputación de arriendo a propietarios - UPZ</t>
  </si>
  <si>
    <t xml:space="preserve">Promedio del ingreso de la unidad de gasto por persona, con imputación de arriendo a propietarios - Municipios rural (Centros poblados y rural disperso)</t>
  </si>
  <si>
    <t xml:space="preserve">Déficit cuantitativo, cruzando según estrato socioeconómico de energía</t>
  </si>
  <si>
    <t xml:space="preserve">Código de pregunta en análisis: n_deficit_cuantitativo</t>
  </si>
  <si>
    <t xml:space="preserve">Hogares según si se encuentran en déficit cuantitativo - Bogotá</t>
  </si>
  <si>
    <t xml:space="preserve">Hogares según si se encuentran en déficit cuantitativo - Municipios</t>
  </si>
  <si>
    <t xml:space="preserve">Hogares según si se encuentran en déficit cuantitativo - Municipios urbano (Cabecera)</t>
  </si>
  <si>
    <t xml:space="preserve">Hogares según si se encuentran en déficit cuantitativo - Localidades</t>
  </si>
  <si>
    <t xml:space="preserve">Hogares según si se encuentran en déficit cuantitativo - Localidades urbano (Cabecera)</t>
  </si>
  <si>
    <t xml:space="preserve">Hogares según si se encuentran en déficit cuantitativo - UPZ</t>
  </si>
  <si>
    <t xml:space="preserve">Hogares según si se encuentran en déficit cuantitativo - Localidades rural (Centros poblados y rural disperso)</t>
  </si>
  <si>
    <t xml:space="preserve">Hogares según si se encuentran en déficit cuantitativo - Municipios rural (Centros poblados y rural disperso)</t>
  </si>
  <si>
    <t xml:space="preserve">Déficit cualitativo, cruzando según estrato socioeconómico de energía</t>
  </si>
  <si>
    <t xml:space="preserve">Código de pregunta en análisis: n_deficit_cualitativo</t>
  </si>
  <si>
    <t xml:space="preserve">Hogares según si se encuentran en déficit cualitativo - Bogotá</t>
  </si>
  <si>
    <t xml:space="preserve">Hogares según si se encuentran en déficit cualitativo - Municipios</t>
  </si>
  <si>
    <t xml:space="preserve">Hogares según si se encuentran en déficit cualitativo - Municipios urbano (Cabecera)</t>
  </si>
  <si>
    <t xml:space="preserve">Hogares según si se encuentran en déficit cualitativo - Localidades</t>
  </si>
  <si>
    <t xml:space="preserve">Hogares según si se encuentran en déficit cualitativo - Localidades urbano (Cabecera)</t>
  </si>
  <si>
    <t xml:space="preserve">Hogares según si se encuentran en déficit cualitativo - UPZ</t>
  </si>
  <si>
    <t xml:space="preserve">Hogares según si se encuentran en déficit cualitativo - Localidades rural (Centros poblados y rural disperso)</t>
  </si>
  <si>
    <t xml:space="preserve">Hogares según si se encuentran en déficit cualitativo - Municipios rural (Centros poblados y rural disperso)</t>
  </si>
  <si>
    <t xml:space="preserve">Déficit habitacional (cuantitativo o cualitativo), cruzando según estrato socioeconómico de energía</t>
  </si>
  <si>
    <t xml:space="preserve">Código de pregunta en análisis: n_deficit_habitacional</t>
  </si>
  <si>
    <t xml:space="preserve">Hogares según si se encuentran en déficit habitacional (cualitativo o cuantitativo) - Bogotá</t>
  </si>
  <si>
    <t xml:space="preserve">Hogares según si se encuentran en déficit habitacional (cualitativo o cuantitativo) - Municipios</t>
  </si>
  <si>
    <t xml:space="preserve">Hogares según si se encuentran en déficit habitacional (cualitativo o cuantitativo) - Municipios urbano (Cabecera)</t>
  </si>
  <si>
    <t xml:space="preserve">Hogares según si se encuentran en déficit habitacional (cualitativo o cuantitativo) - Localidades</t>
  </si>
  <si>
    <t xml:space="preserve">Hogares según si se encuentran en déficit habitacional (cualitativo o cuantitativo) - Localidades urbano (Cabecera)</t>
  </si>
  <si>
    <t xml:space="preserve">Hogares según si se encuentran en déficit habitacional (cualitativo o cuantitativo) - UPZ</t>
  </si>
  <si>
    <t xml:space="preserve">Hogares según si se encuentran en déficit habitacional (cualitativo o cuantitativo) - Localidades rural (Centros poblados y rural disperso)</t>
  </si>
  <si>
    <t xml:space="preserve">Hogares según si se encuentran en déficit habitacional (cualitativo o cuantitativo) - Municipios rural (Centros poblados y rural disperso)</t>
  </si>
  <si>
    <t xml:space="preserve">Déficit cuantitativo: componente  tipo de vivienda, cruzando según estrato socioeconómico de energía</t>
  </si>
  <si>
    <t xml:space="preserve">Código de pregunta en análisis: n_tipo_vivienda</t>
  </si>
  <si>
    <t xml:space="preserve">Hogares según si se encuentran en déficit cuantitativo: componente  tipo de vivienda - Bogotá</t>
  </si>
  <si>
    <t xml:space="preserve">Hogares según si se encuentran en déficit cuantitativo: componente  tipo de vivienda - Municipios</t>
  </si>
  <si>
    <t xml:space="preserve">Hogares según si se encuentran en déficit cuantitativo: componente  tipo de vivienda - Municipios urbano (Cabecera)</t>
  </si>
  <si>
    <t xml:space="preserve">Hogares según si se encuentran en déficit cuantitativo: componente  tipo de vivienda - Localidades</t>
  </si>
  <si>
    <t xml:space="preserve">Hogares según si se encuentran en déficit cuantitativo: componente  tipo de vivienda - Localidades urbano (Cabecera)</t>
  </si>
  <si>
    <t xml:space="preserve">Hogares según si se encuentran en déficit cuantitativo: componente  tipo de vivienda - UPZ</t>
  </si>
  <si>
    <t xml:space="preserve">Hogares según si se encuentran en déficit cuantitativo: componente  tipo de vivienda - Localidades rural (Centros poblados y rural disperso)</t>
  </si>
  <si>
    <t xml:space="preserve">Hogares según si se encuentran en déficit cuantitativo: componente  tipo de vivienda - Municipios rural (Centros poblados y rural disperso)</t>
  </si>
  <si>
    <t xml:space="preserve">Déficit cuantitativo: componente  paredes, cruzando según estrato socioeconómico de energía</t>
  </si>
  <si>
    <t xml:space="preserve">Código de pregunta en análisis: n_deficit_paredes</t>
  </si>
  <si>
    <t xml:space="preserve">Hogares según si se encuentran en déficit cuantitativo: componente  paredes - Bogotá</t>
  </si>
  <si>
    <t xml:space="preserve">Hogares según si se encuentran en déficit cuantitativo: componente  paredes - Municipios</t>
  </si>
  <si>
    <t xml:space="preserve">Hogares según si se encuentran en déficit cuantitativo: componente  paredes - Municipios urbano (Cabecera)</t>
  </si>
  <si>
    <t xml:space="preserve">Hogares según si se encuentran en déficit cuantitativo: componente  paredes - Localidades</t>
  </si>
  <si>
    <t xml:space="preserve">Hogares según si se encuentran en déficit cuantitativo: componente  paredes - Localidades urbano (Cabecera)</t>
  </si>
  <si>
    <t xml:space="preserve">Hogares según si se encuentran en déficit cuantitativo: componente  paredes - UPZ</t>
  </si>
  <si>
    <t xml:space="preserve">Hogares según si se encuentran en déficit cuantitativo: componente  paredes - Localidades rural (Centros poblados y rural disperso)</t>
  </si>
  <si>
    <t xml:space="preserve">Hogares según si se encuentran en déficit cuantitativo: componente  paredes - Municipios rural (Centros poblados y rural disperso)</t>
  </si>
  <si>
    <t xml:space="preserve">Déficit cuantitativo: componente  cohabitación, cruzando según estrato socioeconómico de energía</t>
  </si>
  <si>
    <t xml:space="preserve">Código de pregunta en análisis: n_cohabitacion</t>
  </si>
  <si>
    <t xml:space="preserve">Hogares según si se encuentran en déficit cuantitativo: componente  cohabitación - Bogotá</t>
  </si>
  <si>
    <t xml:space="preserve">Hogares según si se encuentran en déficit cuantitativo: componente  cohabitación - Municipios</t>
  </si>
  <si>
    <t xml:space="preserve">Hogares según si se encuentran en déficit cuantitativo: componente  cohabitación - Municipios urbano (Cabecera)</t>
  </si>
  <si>
    <t xml:space="preserve">Hogares según si se encuentran en déficit cuantitativo: componente  cohabitación - Localidades</t>
  </si>
  <si>
    <t xml:space="preserve">Hogares según si se encuentran en déficit cuantitativo: componente  cohabitación - Localidades urbano (Cabecera)</t>
  </si>
  <si>
    <t xml:space="preserve">Hogares según si se encuentran en déficit cuantitativo: componente  cohabitación - UPZ</t>
  </si>
  <si>
    <t xml:space="preserve">Hogares según si se encuentran en déficit cuantitativo: componente  cohabitación - Localidades rural (Centros poblados y rural disperso)</t>
  </si>
  <si>
    <t xml:space="preserve">Hogares según si se encuentran en déficit cuantitativo: componente  cohabitación - Municipios rural (Centros poblados y rural disperso)</t>
  </si>
  <si>
    <t xml:space="preserve">Déficit cuantitativo: componente  hacinamiento crítico, cruzando según estrato socioeconómico de energía</t>
  </si>
  <si>
    <t xml:space="preserve">Código de pregunta en análisis: n_hacinamiento_critico</t>
  </si>
  <si>
    <t xml:space="preserve">Hogares según si se encuentran en déficit cuantitativo: componente  hacinamiento crítico - Bogotá</t>
  </si>
  <si>
    <t xml:space="preserve">Hogares según si se encuentran en déficit cuantitativo: componente  hacinamiento crítico - Municipios</t>
  </si>
  <si>
    <t xml:space="preserve">Hogares según si se encuentran en déficit cuantitativo: componente  hacinamiento crítico - Municipios urbano (Cabecera)</t>
  </si>
  <si>
    <t xml:space="preserve">Hogares según si se encuentran en déficit cuantitativo: componente  hacinamiento crítico - Localidades</t>
  </si>
  <si>
    <t xml:space="preserve">Hogares según si se encuentran en déficit cuantitativo: componente  hacinamiento crítico - Localidades urbano (Cabecera)</t>
  </si>
  <si>
    <t xml:space="preserve">Hogares según si se encuentran en déficit cuantitativo: componente  hacinamiento crítico - UPZ</t>
  </si>
  <si>
    <t xml:space="preserve">Hogares según si se encuentran en déficit cuantitativo: componente  hacinamiento crítico - Municipios rural (Centros poblados y rural disperso)</t>
  </si>
  <si>
    <t xml:space="preserve">Déficit cualitativo: componente hacinamiento mitigable (Jerarquizado), cruzando según estrato socioeconómico de energía</t>
  </si>
  <si>
    <t xml:space="preserve">Código de pregunta en análisis: n_hacinamientomit_jer</t>
  </si>
  <si>
    <t xml:space="preserve">Hogares según si se encuentran en déficit cualitativo: componente hacinamiento mitigable (Jerarquizado) - Bogotá</t>
  </si>
  <si>
    <t xml:space="preserve">Hogares según si se encuentran en déficit cualitativo: componente hacinamiento mitigable (Jerarquizado) - Municipios</t>
  </si>
  <si>
    <t xml:space="preserve">Hogares según si se encuentran en déficit cualitativo: componente hacinamiento mitigable (Jerarquizado) - Municipios urbano (Cabecera)</t>
  </si>
  <si>
    <t xml:space="preserve">Hogares según si se encuentran en déficit cualitativo: componente hacinamiento mitigable (Jerarquizado) - Localidades</t>
  </si>
  <si>
    <t xml:space="preserve">Hogares según si se encuentran en déficit cualitativo: componente hacinamiento mitigable (Jerarquizado) - Localidades urbano (Cabecera)</t>
  </si>
  <si>
    <t xml:space="preserve">Hogares según si se encuentran en déficit cualitativo: componente hacinamiento mitigable (Jerarquizado) - UPZ</t>
  </si>
  <si>
    <t xml:space="preserve">Hogares según si se encuentran en déficit cualitativo: componente hacinamiento mitigable (Jerarquizado) - Localidades rural (Centros poblados y rural disperso)</t>
  </si>
  <si>
    <t xml:space="preserve">Hogares según si se encuentran en déficit cualitativo: componente hacinamiento mitigable (Jerarquizado) - Municipios rural (Centros poblados y rural disperso)</t>
  </si>
  <si>
    <t xml:space="preserve">Déficit cualitativo: componente pisos inadecuados (Jerarquizado), cruzando según estrato socioeconómico de energía</t>
  </si>
  <si>
    <t xml:space="preserve">Código de pregunta en análisis: n_pisos_jer</t>
  </si>
  <si>
    <t xml:space="preserve">Hogares según si se encuentran en déficit cualitativo: componente pisos inadecuados (Jerarquizado) - Bogotá</t>
  </si>
  <si>
    <t xml:space="preserve">Hogares según si se encuentran en déficit cualitativo: componente pisos inadecuados (Jerarquizado) - Municipios</t>
  </si>
  <si>
    <t xml:space="preserve">Hogares según si se encuentran en déficit cualitativo: componente pisos inadecuados (Jerarquizado) - Municipios urbano (Cabecera)</t>
  </si>
  <si>
    <t xml:space="preserve">Hogares según si se encuentran en déficit cualitativo: componente pisos inadecuados (Jerarquizado) - Localidades</t>
  </si>
  <si>
    <t xml:space="preserve">Hogares según si se encuentran en déficit cualitativo: componente pisos inadecuados (Jerarquizado) - Localidades urbano (Cabecera)</t>
  </si>
  <si>
    <t xml:space="preserve">Hogares según si se encuentran en déficit cualitativo: componente pisos inadecuados (Jerarquizado) - UPZ</t>
  </si>
  <si>
    <t xml:space="preserve">Hogares según si se encuentran en déficit cualitativo: componente pisos inadecuados (Jerarquizado) - Localidades rural (Centros poblados y rural disperso)</t>
  </si>
  <si>
    <t xml:space="preserve">Hogares según si se encuentran en déficit cualitativo: componente pisos inadecuados (Jerarquizado) - Municipios rural (Centros poblados y rural disperso)</t>
  </si>
  <si>
    <t xml:space="preserve">Déficit cualitativo: componente cocina (Jerarquizado), cruzando según estrato socioeconómico de energía</t>
  </si>
  <si>
    <t xml:space="preserve">Código de pregunta en análisis: n_cocina_jer</t>
  </si>
  <si>
    <t xml:space="preserve">Hogares según si se encuentran en déficit cualitativo: componente cocina (Jerarquizado) - Bogotá</t>
  </si>
  <si>
    <t xml:space="preserve">Hogares según si se encuentran en déficit cualitativo: componente cocina (Jerarquizado) - Municipios</t>
  </si>
  <si>
    <t xml:space="preserve">Hogares según si se encuentran en déficit cualitativo: componente cocina (Jerarquizado) - Municipios urbano (Cabecera)</t>
  </si>
  <si>
    <t xml:space="preserve">Hogares según si se encuentran en déficit cualitativo: componente cocina (Jerarquizado) - Localidades</t>
  </si>
  <si>
    <t xml:space="preserve">Hogares según si se encuentran en déficit cualitativo: componente cocina (Jerarquizado) - Localidades urbano (Cabecera)</t>
  </si>
  <si>
    <t xml:space="preserve">Hogares según si se encuentran en déficit cualitativo: componente cocina (Jerarquizado) - UPZ</t>
  </si>
  <si>
    <t xml:space="preserve">Hogares según si se encuentran en déficit cualitativo: componente cocina (Jerarquizado) - Localidades rural (Centros poblados y rural disperso)</t>
  </si>
  <si>
    <t xml:space="preserve">Hogares según si se encuentran en déficit cualitativo: componente cocina (Jerarquizado) - Municipios rural (Centros poblados y rural disperso)</t>
  </si>
  <si>
    <t xml:space="preserve">Déficit cualitativo: componente fuentes de agua (Jerarquizado), cruzando según estrato socioeconómico de energía</t>
  </si>
  <si>
    <t xml:space="preserve">Código de pregunta en análisis: n_agua_jer</t>
  </si>
  <si>
    <t xml:space="preserve">Hogares según si se encuentran en déficit cualitativo: componente fuentes de agua (Jerarquizado) - Bogotá</t>
  </si>
  <si>
    <t xml:space="preserve">Hogares según si se encuentran en déficit cualitativo: componente fuentes de agua (Jerarquizado) - Municipios</t>
  </si>
  <si>
    <t xml:space="preserve">Hogares según si se encuentran en déficit cualitativo: componente fuentes de agua (Jerarquizado) - Municipios urbano (Cabecera)</t>
  </si>
  <si>
    <t xml:space="preserve">Hogares según si se encuentran en déficit cualitativo: componente fuentes de agua (Jerarquizado) - Localidades</t>
  </si>
  <si>
    <t xml:space="preserve">Hogares según si se encuentran en déficit cualitativo: componente fuentes de agua (Jerarquizado) - Localidades urbano (Cabecera)</t>
  </si>
  <si>
    <t xml:space="preserve">Hogares según si se encuentran en déficit cualitativo: componente fuentes de agua (Jerarquizado) - UPZ</t>
  </si>
  <si>
    <t xml:space="preserve">Hogares según si se encuentran en déficit cualitativo: componente fuentes de agua (Jerarquizado) - Localidades rural (Centros poblados y rural disperso)</t>
  </si>
  <si>
    <t xml:space="preserve">Hogares según si se encuentran en déficit cualitativo: componente fuentes de agua (Jerarquizado) - Municipios rural (Centros poblados y rural disperso)</t>
  </si>
  <si>
    <t xml:space="preserve">Déficit cualitativo: componente alcantarillado (Jerarquizado), cruzando según estrato socioeconómico de energía</t>
  </si>
  <si>
    <t xml:space="preserve">Código de pregunta en análisis: n_alcantarillado_jer</t>
  </si>
  <si>
    <t xml:space="preserve">Hogares según si se encuentran en déficit cualitativo: componente alcantarillado (Jerarquizado) - Bogotá</t>
  </si>
  <si>
    <t xml:space="preserve">Hogares según si se encuentran en déficit cualitativo: componente alcantarillado (Jerarquizado) - Municipios</t>
  </si>
  <si>
    <t xml:space="preserve">Hogares según si se encuentran en déficit cualitativo: componente alcantarillado (Jerarquizado) - Municipios urbano (Cabecera)</t>
  </si>
  <si>
    <t xml:space="preserve">Hogares según si se encuentran en déficit cualitativo: componente alcantarillado (Jerarquizado) - Localidades</t>
  </si>
  <si>
    <t xml:space="preserve">Hogares según si se encuentran en déficit cualitativo: componente alcantarillado (Jerarquizado) - Localidades urbano (Cabecera)</t>
  </si>
  <si>
    <t xml:space="preserve">Hogares según si se encuentran en déficit cualitativo: componente alcantarillado (Jerarquizado) - UPZ</t>
  </si>
  <si>
    <t xml:space="preserve">Hogares según si se encuentran en déficit cualitativo: componente alcantarillado (Jerarquizado) - Localidades rural (Centros poblados y rural disperso)</t>
  </si>
  <si>
    <t xml:space="preserve">Hogares según si se encuentran en déficit cualitativo: componente alcantarillado (Jerarquizado) - Municipios rural (Centros poblados y rural disperso)</t>
  </si>
  <si>
    <t xml:space="preserve">Déficit cualitativo: componente energía eléctrica (Jerarquizado), cruzando según estrato socioeconómico de energía</t>
  </si>
  <si>
    <t xml:space="preserve">Código de pregunta en análisis: n_energia_jer</t>
  </si>
  <si>
    <t xml:space="preserve">Hogares según si se encuentran en déficit cualitativo: componente energía eléctrica (Jerarquizado) - Bogotá</t>
  </si>
  <si>
    <t xml:space="preserve">Hogares según si se encuentran en déficit cualitativo: componente energía eléctrica (Jerarquizado) - Municipios</t>
  </si>
  <si>
    <t xml:space="preserve">Hogares según si se encuentran en déficit cualitativo: componente energía eléctrica (Jerarquizado) - Municipios urbano (Cabecera)</t>
  </si>
  <si>
    <t xml:space="preserve">Hogares según si se encuentran en déficit cualitativo: componente energía eléctrica (Jerarquizado) - Localidades</t>
  </si>
  <si>
    <t xml:space="preserve">Hogares según si se encuentran en déficit cualitativo: componente energía eléctrica (Jerarquizado) - Localidades urbano (Cabecera)</t>
  </si>
  <si>
    <t xml:space="preserve">Hogares según si se encuentran en déficit cualitativo: componente energía eléctrica (Jerarquizado) - UPZ</t>
  </si>
  <si>
    <t xml:space="preserve">Hogares según si se encuentran en déficit cualitativo: componente energía eléctrica (Jerarquizado) - Localidades rural (Centros poblados y rural disperso)</t>
  </si>
  <si>
    <t xml:space="preserve">Hogares según si se encuentran en déficit cualitativo: componente energía eléctrica (Jerarquizado) - Municipios rural (Centros poblados y rural disperso)</t>
  </si>
  <si>
    <t xml:space="preserve">Déficit cualitativo: componente recolección de basuras (Jerarquizado), cruzando según estrato socioeconómico de energía</t>
  </si>
  <si>
    <t xml:space="preserve">Código de pregunta en análisis: n_recoleccion_jer</t>
  </si>
  <si>
    <t xml:space="preserve">Hogares según si se encuentran en déficit cualitativo: componente recolección de basuras (Jerarquizado) - Bogotá</t>
  </si>
  <si>
    <t xml:space="preserve">Hogares según si se encuentran en déficit cualitativo: componente recolección de basuras (Jerarquizado) - Municipios</t>
  </si>
  <si>
    <t xml:space="preserve">Hogares según si se encuentran en déficit cualitativo: componente recolección de basuras (Jerarquizado) - Municipios urbano (Cabecera)</t>
  </si>
  <si>
    <t xml:space="preserve">Hogares según si se encuentran en déficit cualitativo: componente recolección de basuras (Jerarquizado) - Localidades</t>
  </si>
  <si>
    <t xml:space="preserve">Hogares según si se encuentran en déficit cualitativo: componente recolección de basuras (Jerarquizado) - Localidades urbano (Cabecera)</t>
  </si>
  <si>
    <t xml:space="preserve">Hogares según si se encuentran en déficit cualitativo: componente recolección de basuras (Jerarquizado) - UPZ</t>
  </si>
  <si>
    <t xml:space="preserve">Hogares según si se encuentran en déficit cualitativo: componente recolección de basuras (Jerarquizado) - Localidades rural (Centros poblados y rural disperso)</t>
  </si>
  <si>
    <t xml:space="preserve">Hogares según si se encuentran en déficit cualitativo: componente recolección de basuras (Jerarquizado) - Municipios rural (Centros poblados y rural disperso)</t>
  </si>
  <si>
    <t xml:space="preserve">Pobre según el indice de pobreza multidimensional-IPM, cruzando según estrato socioeconómico de energía</t>
  </si>
  <si>
    <t xml:space="preserve">Código de pregunta en análisis: n_pobre_ipm</t>
  </si>
  <si>
    <t xml:space="preserve">Personas según si son pobres (Indice de pobreza Multidimensional-IPM) - Bogotá</t>
  </si>
  <si>
    <t xml:space="preserve">Personas según si son pobres (Indice de pobreza Multidimensional-IPM) - Municipios</t>
  </si>
  <si>
    <t xml:space="preserve">Personas según si son pobres (Indice de pobreza Multidimensional-IPM) - Municipios urbano (Cabecera)</t>
  </si>
  <si>
    <t xml:space="preserve">Personas según si son pobres (Indice de pobreza Multidimensional-IPM) - Localidades</t>
  </si>
  <si>
    <t xml:space="preserve">Personas según si son pobres (Indice de pobreza Multidimensional-IPM) - Localidades urbano (Cabecera)</t>
  </si>
  <si>
    <t xml:space="preserve">Personas según si son pobres (Indice de pobreza Multidimensional-IPM) - UPZ</t>
  </si>
  <si>
    <t xml:space="preserve">Personas según si son pobres (Indice de pobreza Multidimensional-IPM) - Localidades rural (Centros poblados y rural disperso)</t>
  </si>
  <si>
    <t xml:space="preserve">Personas según si son pobres (Indice de pobreza Multidimensional-IPM) - Municipios rural (Centros poblados y rural disperso)</t>
  </si>
  <si>
    <t xml:space="preserve">IPM: privación por bajo logro escolar, cruzando según estrato socioeconómico de energía</t>
  </si>
  <si>
    <t xml:space="preserve">Código de pregunta en análisis: n_bajo_logro</t>
  </si>
  <si>
    <t xml:space="preserve">Hogares según si están privados por bajo logro escolar (IPM) - Bogotá</t>
  </si>
  <si>
    <t xml:space="preserve">Total.Privado</t>
  </si>
  <si>
    <t xml:space="preserve">Total_cv.Privado</t>
  </si>
  <si>
    <t xml:space="preserve">Porcentaje.Privado</t>
  </si>
  <si>
    <t xml:space="preserve">Porcentaje_cv.Privado</t>
  </si>
  <si>
    <t xml:space="preserve">Hogares según si están privados por bajo logro escolar (IPM) - Municipios</t>
  </si>
  <si>
    <t xml:space="preserve">Hogares según si están privados por bajo logro escolar (IPM) - Municipios urbano (Cabecera)</t>
  </si>
  <si>
    <t xml:space="preserve">Hogares según si están privados por bajo logro escolar (IPM) - Localidades</t>
  </si>
  <si>
    <t xml:space="preserve">Hogares según si están privados por bajo logro escolar (IPM) - Localidades urbano (Cabecera)</t>
  </si>
  <si>
    <t xml:space="preserve">Hogares según si están privados por bajo logro escolar (IPM) - UPZ</t>
  </si>
  <si>
    <t xml:space="preserve">Hogares según si están privados por bajo logro escolar (IPM) - Localidades rural (Centros poblados y rural disperso)</t>
  </si>
  <si>
    <t xml:space="preserve">Hogares según si están privados por bajo logro escolar (IPM) - Municipios rural (Centros poblados y rural disperso)</t>
  </si>
  <si>
    <t xml:space="preserve">IPM: privación por analfabetismo, cruzando según estrato socioeconómico de energía</t>
  </si>
  <si>
    <t xml:space="preserve">Código de pregunta en análisis: n_analfabeta</t>
  </si>
  <si>
    <t xml:space="preserve">Hogares según si están privados por analfabetismo (IPM) - Bogotá</t>
  </si>
  <si>
    <t xml:space="preserve">Hogares según si están privados por analfabetismo (IPM) - Municipios</t>
  </si>
  <si>
    <t xml:space="preserve">Hogares según si están privados por analfabetismo (IPM) - Municipios urbano (Cabecera)</t>
  </si>
  <si>
    <t xml:space="preserve">Hogares según si están privados por analfabetismo (IPM) - Localidades</t>
  </si>
  <si>
    <t xml:space="preserve">Hogares según si están privados por analfabetismo (IPM) - Localidades urbano (Cabecera)</t>
  </si>
  <si>
    <t xml:space="preserve">Hogares según si están privados por analfabetismo (IPM) - UPZ</t>
  </si>
  <si>
    <t xml:space="preserve">Hogares según si están privados por analfabetismo (IPM) - Localidades rural (Centros poblados y rural disperso)</t>
  </si>
  <si>
    <t xml:space="preserve">Hogares según si están privados por analfabetismo (IPM) - Municipios rural (Centros poblados y rural disperso)</t>
  </si>
  <si>
    <t xml:space="preserve">IPM: privación por inasistencia escolar, cruzando según estrato socioeconómico de energía</t>
  </si>
  <si>
    <t xml:space="preserve">Código de pregunta en análisis: n_inasistencia</t>
  </si>
  <si>
    <t xml:space="preserve">Hogares según si están privados por inasistencia escolar (IPM) - Bogotá</t>
  </si>
  <si>
    <t xml:space="preserve">Hogares según si están privados por inasistencia escolar (IPM) - Municipios</t>
  </si>
  <si>
    <t xml:space="preserve">Hogares según si están privados por inasistencia escolar (IPM) - Municipios urbano (Cabecera)</t>
  </si>
  <si>
    <t xml:space="preserve">Hogares según si están privados por inasistencia escolar (IPM) - Localidades</t>
  </si>
  <si>
    <t xml:space="preserve">Hogares según si están privados por inasistencia escolar (IPM) - Localidades urbano (Cabecera)</t>
  </si>
  <si>
    <t xml:space="preserve">Hogares según si están privados por inasistencia escolar (IPM) - UPZ</t>
  </si>
  <si>
    <t xml:space="preserve">Hogares según si están privados por inasistencia escolar (IPM) - Localidades rural (Centros poblados y rural disperso)</t>
  </si>
  <si>
    <t xml:space="preserve">Hogares según si están privados por inasistencia escolar (IPM) - Municipios rural (Centros poblados y rural disperso)</t>
  </si>
  <si>
    <t xml:space="preserve">IPM: privación por rezago escolar, cruzando según estrato socioeconómico de energía</t>
  </si>
  <si>
    <t xml:space="preserve">Código de pregunta en análisis: n_rezago</t>
  </si>
  <si>
    <t xml:space="preserve">Hogares según si están privados por rezago escolar (IPM) - Bogotá</t>
  </si>
  <si>
    <t xml:space="preserve">Hogares según si están privados por rezago escolar (IPM) - Municipios</t>
  </si>
  <si>
    <t xml:space="preserve">Hogares según si están privados por rezago escolar (IPM) - Municipios urbano (Cabecera)</t>
  </si>
  <si>
    <t xml:space="preserve">Hogares según si están privados por rezago escolar (IPM) - Localidades</t>
  </si>
  <si>
    <t xml:space="preserve">Hogares según si están privados por rezago escolar (IPM) - Localidades urbano (Cabecera)</t>
  </si>
  <si>
    <t xml:space="preserve">Hogares según si están privados por rezago escolar (IPM) - UPZ</t>
  </si>
  <si>
    <t xml:space="preserve">Hogares según si están privados por rezago escolar (IPM) - Localidades rural (Centros poblados y rural disperso)</t>
  </si>
  <si>
    <t xml:space="preserve">Hogares según si están privados por rezago escolar (IPM) - Municipios rural (Centros poblados y rural disperso)</t>
  </si>
  <si>
    <t xml:space="preserve">IPM: privación por barreras en atención a la 1a infancia, cruzando según estrato socioeconómico de energía</t>
  </si>
  <si>
    <t xml:space="preserve">Código de pregunta en análisis: n_atencion</t>
  </si>
  <si>
    <t xml:space="preserve">Hogares según si están privados por barreras en atención a la 1a infancia (IPM) - Bogotá</t>
  </si>
  <si>
    <t xml:space="preserve">Hogares según si están privados por barreras en atención a la 1a infancia (IPM) - Municipios</t>
  </si>
  <si>
    <t xml:space="preserve">Hogares según si están privados por barreras en atención a la 1a infancia (IPM) - Municipios urbano (Cabecera)</t>
  </si>
  <si>
    <t xml:space="preserve">Hogares según si están privados por barreras en atención a la 1a infancia (IPM) - Localidades</t>
  </si>
  <si>
    <t xml:space="preserve">Hogares según si están privados por barreras en atención a la 1a infancia (IPM) - Localidades urbano (Cabecera)</t>
  </si>
  <si>
    <t xml:space="preserve">Hogares según si están privados por barreras en atención a la 1a infancia (IPM) - UPZ</t>
  </si>
  <si>
    <t xml:space="preserve">Hogares según si están privados por barreras en atención a la 1a infancia (IPM) - Localidades rural (Centros poblados y rural disperso)</t>
  </si>
  <si>
    <t xml:space="preserve">Hogares según si están privados por barreras en atención a la 1a infancia (IPM) - Municipios rural (Centros poblados y rural disperso)</t>
  </si>
  <si>
    <t xml:space="preserve">IPM: privación por trabajo infantil, cruzando según estrato socioeconómico de energía</t>
  </si>
  <si>
    <t xml:space="preserve">Código de pregunta en análisis: n_trabajo_infantil</t>
  </si>
  <si>
    <t xml:space="preserve">Hogares según si están privados por trabajo infantil (IPM) - Bogotá</t>
  </si>
  <si>
    <t xml:space="preserve">Hogares según si están privados por trabajo infantil (IPM) - Municipios</t>
  </si>
  <si>
    <t xml:space="preserve">Hogares según si están privados por trabajo infantil (IPM) - Municipios urbano (Cabecera)</t>
  </si>
  <si>
    <t xml:space="preserve">Hogares según si están privados por trabajo infantil (IPM) - Localidades</t>
  </si>
  <si>
    <t xml:space="preserve">Hogares según si están privados por trabajo infantil (IPM) - Localidades urbano (Cabecera)</t>
  </si>
  <si>
    <t xml:space="preserve">Hogares según si están privados por trabajo infantil (IPM) - UPZ</t>
  </si>
  <si>
    <t xml:space="preserve">Hogares según si están privados por trabajo infantil (IPM) - Localidades rural (Centros poblados y rural disperso)</t>
  </si>
  <si>
    <t xml:space="preserve">Hogares según si están privados por trabajo infantil (IPM) - Municipios rural (Centros poblados y rural disperso)</t>
  </si>
  <si>
    <t xml:space="preserve">IPM: privación por desempleo de larga duración, cruzando según estrato socioeconómico de energía</t>
  </si>
  <si>
    <t xml:space="preserve">Código de pregunta en análisis: n_desempleo_ld</t>
  </si>
  <si>
    <t xml:space="preserve">Hogares según si están privados por desempleo de larga duración (IPM) - Bogotá</t>
  </si>
  <si>
    <t xml:space="preserve">Hogares según si están privados por desempleo de larga duración (IPM) - Municipios</t>
  </si>
  <si>
    <t xml:space="preserve">Hogares según si están privados por desempleo de larga duración (IPM) - Municipios urbano (Cabecera)</t>
  </si>
  <si>
    <t xml:space="preserve">Hogares según si están privados por desempleo de larga duración (IPM) - Localidades</t>
  </si>
  <si>
    <t xml:space="preserve">Hogares según si están privados por desempleo de larga duración (IPM) - Localidades urbano (Cabecera)</t>
  </si>
  <si>
    <t xml:space="preserve">Hogares según si están privados por desempleo de larga duración (IPM) - UPZ</t>
  </si>
  <si>
    <t xml:space="preserve">Hogares según si están privados por desempleo de larga duración (IPM) - Localidades rural (Centros poblados y rural disperso)</t>
  </si>
  <si>
    <t xml:space="preserve">Hogares según si están privados por desempleo de larga duración (IPM) - Municipios rural (Centros poblados y rural disperso)</t>
  </si>
  <si>
    <t xml:space="preserve">IPM: privación por empleo informal, cruzando según estrato socioeconómico de energía</t>
  </si>
  <si>
    <t xml:space="preserve">Código de pregunta en análisis: n_empleo_informal</t>
  </si>
  <si>
    <t xml:space="preserve">Hogares según si están privados por empleo informal (IPM) - Bogotá</t>
  </si>
  <si>
    <t xml:space="preserve">Hogares según si están privados por empleo informal (IPM) - Municipios</t>
  </si>
  <si>
    <t xml:space="preserve">Hogares según si están privados por empleo informal (IPM) - Municipios urbano (Cabecera)</t>
  </si>
  <si>
    <t xml:space="preserve">Hogares según si están privados por empleo informal (IPM) - Localidades</t>
  </si>
  <si>
    <t xml:space="preserve">Hogares según si están privados por empleo informal (IPM) - Localidades urbano (Cabecera)</t>
  </si>
  <si>
    <t xml:space="preserve">Hogares según si están privados por empleo informal (IPM) - UPZ</t>
  </si>
  <si>
    <t xml:space="preserve">Hogares según si están privados por empleo informal (IPM) - Localidades rural (Centros poblados y rural disperso)</t>
  </si>
  <si>
    <t xml:space="preserve">Hogares según si están privados por empleo informal (IPM) - Municipios rural (Centros poblados y rural disperso)</t>
  </si>
  <si>
    <t xml:space="preserve">IPM: privación por falta de aseguramiento en salud, cruzando según estrato socioeconómico de energía</t>
  </si>
  <si>
    <t xml:space="preserve">Código de pregunta en análisis: n_salud</t>
  </si>
  <si>
    <t xml:space="preserve">Hogares según si están privados por falta de aseguramiento en salud (IPM) - Bogotá</t>
  </si>
  <si>
    <t xml:space="preserve">Hogares según si están privados por falta de aseguramiento en salud (IPM) - Municipios</t>
  </si>
  <si>
    <t xml:space="preserve">Hogares según si están privados por falta de aseguramiento en salud (IPM) - Municipios urbano (Cabecera)</t>
  </si>
  <si>
    <t xml:space="preserve">Hogares según si están privados por falta de aseguramiento en salud (IPM) - Localidades</t>
  </si>
  <si>
    <t xml:space="preserve">Hogares según si están privados por falta de aseguramiento en salud (IPM) - Localidades urbano (Cabecera)</t>
  </si>
  <si>
    <t xml:space="preserve">Hogares según si están privados por falta de aseguramiento en salud (IPM) - UPZ</t>
  </si>
  <si>
    <t xml:space="preserve">Hogares según si están privados por falta de aseguramiento en salud (IPM) - Localidades rural (Centros poblados y rural disperso)</t>
  </si>
  <si>
    <t xml:space="preserve">Hogares según si están privados por falta de aseguramiento en salud (IPM) - Municipios rural (Centros poblados y rural disperso)</t>
  </si>
  <si>
    <t xml:space="preserve">IPM: privación por barreras de acceso a salud, cruzando según estrato socioeconómico de energía</t>
  </si>
  <si>
    <t xml:space="preserve">Código de pregunta en análisis: n_acceso_salud</t>
  </si>
  <si>
    <t xml:space="preserve">Hogares según si están privados por barreras de acceso a salud (IPM) - Bogotá</t>
  </si>
  <si>
    <t xml:space="preserve">Hogares según si están privados por barreras de acceso a salud (IPM) - Municipios</t>
  </si>
  <si>
    <t xml:space="preserve">Hogares según si están privados por barreras de acceso a salud (IPM) - Municipios urbano (Cabecera)</t>
  </si>
  <si>
    <t xml:space="preserve">Hogares según si están privados por barreras de acceso a salud (IPM) - Localidades</t>
  </si>
  <si>
    <t xml:space="preserve">Hogares según si están privados por barreras de acceso a salud (IPM) - Localidades urbano (Cabecera)</t>
  </si>
  <si>
    <t xml:space="preserve">Hogares según si están privados por barreras de acceso a salud (IPM) - UPZ</t>
  </si>
  <si>
    <t xml:space="preserve">Hogares según si están privados por barreras de acceso a salud (IPM) - Localidades rural (Centros poblados y rural disperso)</t>
  </si>
  <si>
    <t xml:space="preserve">Hogares según si están privados por barreras de acceso a salud (IPM) - Municipios rural (Centros poblados y rural disperso)</t>
  </si>
  <si>
    <t xml:space="preserve">IPM: privación por falta de acceso a fuente de agua mejorda, cruzando según estrato socioeconómico de energía</t>
  </si>
  <si>
    <t xml:space="preserve">Código de pregunta en análisis: n_acceso_agua</t>
  </si>
  <si>
    <t xml:space="preserve">Hogares según si están privados por falta de acceso a fuente de agua mejorda (IPM) - Bogotá</t>
  </si>
  <si>
    <t xml:space="preserve">Hogares según si están privados por falta de acceso a fuente de agua mejorda (IPM) - Municipios</t>
  </si>
  <si>
    <t xml:space="preserve">Hogares según si están privados por falta de acceso a fuente de agua mejorda (IPM) - Municipios urbano (Cabecera)</t>
  </si>
  <si>
    <t xml:space="preserve">Hogares según si están privados por falta de acceso a fuente de agua mejorda (IPM) - Localidades</t>
  </si>
  <si>
    <t xml:space="preserve">Hogares según si están privados por falta de acceso a fuente de agua mejorda (IPM) - Localidades urbano (Cabecera)</t>
  </si>
  <si>
    <t xml:space="preserve">Hogares según si están privados por falta de acceso a fuente de agua mejorda (IPM) - UPZ</t>
  </si>
  <si>
    <t xml:space="preserve">Hogares según si están privados por falta de acceso a fuente de agua mejorda (IPM) - Localidades rural (Centros poblados y rural disperso)</t>
  </si>
  <si>
    <t xml:space="preserve">Hogares según si están privados por falta de acceso a fuente de agua mejorda (IPM) - Municipios rural (Centros poblados y rural disperso)</t>
  </si>
  <si>
    <t xml:space="preserve">IPM: privación por inadecuada eliminación de excretas, cruzando según estrato socioeconómico de energía</t>
  </si>
  <si>
    <t xml:space="preserve">Código de pregunta en análisis: n_excretas</t>
  </si>
  <si>
    <t xml:space="preserve">Hogares según si están privados por inadecuada eliminación de excretas (IPM) - Bogotá</t>
  </si>
  <si>
    <t xml:space="preserve">Hogares según si están privados por inadecuada eliminación de excretas (IPM) - Municipios</t>
  </si>
  <si>
    <t xml:space="preserve">Hogares según si están privados por inadecuada eliminación de excretas (IPM) - Municipios urbano (Cabecera)</t>
  </si>
  <si>
    <t xml:space="preserve">Hogares según si están privados por inadecuada eliminación de excretas (IPM) - Localidades</t>
  </si>
  <si>
    <t xml:space="preserve">Hogares según si están privados por inadecuada eliminación de excretas (IPM) - Localidades urbano (Cabecera)</t>
  </si>
  <si>
    <t xml:space="preserve">Hogares según si están privados por inadecuada eliminación de excretas (IPM) - UPZ</t>
  </si>
  <si>
    <t xml:space="preserve">Hogares según si están privados por inadecuada eliminación de excretas (IPM) - Localidades rural (Centros poblados y rural disperso)</t>
  </si>
  <si>
    <t xml:space="preserve">Hogares según si están privados por inadecuada eliminación de excretas (IPM) - Municipios rural (Centros poblados y rural disperso)</t>
  </si>
  <si>
    <t xml:space="preserve">IPM: privación por pisos inadecuados, cruzando según estrato socioeconómico de energía</t>
  </si>
  <si>
    <t xml:space="preserve">Código de pregunta en análisis: n_pisos</t>
  </si>
  <si>
    <t xml:space="preserve">Hogares según si están privados por pisos inadecuados (IPM) - Bogotá</t>
  </si>
  <si>
    <t xml:space="preserve">Hogares según si están privados por pisos inadecuados (IPM) - Municipios</t>
  </si>
  <si>
    <t xml:space="preserve">Hogares según si están privados por pisos inadecuados (IPM) - Municipios urbano (Cabecera)</t>
  </si>
  <si>
    <t xml:space="preserve">Hogares según si están privados por pisos inadecuados (IPM) - Localidades</t>
  </si>
  <si>
    <t xml:space="preserve">Hogares según si están privados por pisos inadecuados (IPM) - Localidades urbano (Cabecera)</t>
  </si>
  <si>
    <t xml:space="preserve">Hogares según si están privados por pisos inadecuados (IPM) - UPZ</t>
  </si>
  <si>
    <t xml:space="preserve">Hogares según si están privados por pisos inadecuados (IPM) - Localidades rural (Centros poblados y rural disperso)</t>
  </si>
  <si>
    <t xml:space="preserve">Hogares según si están privados por pisos inadecuados (IPM) - Municipios rural (Centros poblados y rural disperso)</t>
  </si>
  <si>
    <t xml:space="preserve">IPM: privación por paredes inadecuadas, cruzando según estrato socioeconómico de energía</t>
  </si>
  <si>
    <t xml:space="preserve">Código de pregunta en análisis: n_paredes</t>
  </si>
  <si>
    <t xml:space="preserve">Hogares según si están privados por paredes inadecuadas (IPM) - Bogotá</t>
  </si>
  <si>
    <t xml:space="preserve">Hogares según si están privados por paredes inadecuadas (IPM) - Municipios</t>
  </si>
  <si>
    <t xml:space="preserve">Hogares según si están privados por paredes inadecuadas (IPM) - Municipios urbano (Cabecera)</t>
  </si>
  <si>
    <t xml:space="preserve">Hogares según si están privados por paredes inadecuadas (IPM) - Localidades</t>
  </si>
  <si>
    <t xml:space="preserve">Hogares según si están privados por paredes inadecuadas (IPM) - Localidades urbano (Cabecera)</t>
  </si>
  <si>
    <t xml:space="preserve">Hogares según si están privados por paredes inadecuadas (IPM) - UPZ</t>
  </si>
  <si>
    <t xml:space="preserve">Hogares según si están privados por paredes inadecuadas (IPM) - Localidades rural (Centros poblados y rural disperso)</t>
  </si>
  <si>
    <t xml:space="preserve">Hogares según si están privados por paredes inadecuadas (IPM) - Municipios rural (Centros poblados y rural disperso)</t>
  </si>
  <si>
    <t xml:space="preserve">IPM: privación por hacinamiento, cruzando según estrato socioeconómico de energía</t>
  </si>
  <si>
    <t xml:space="preserve">Código de pregunta en análisis: n_hacinamiento</t>
  </si>
  <si>
    <t xml:space="preserve">Hogares según si están privados por hacinamiento (IPM) - Bogotá</t>
  </si>
  <si>
    <t xml:space="preserve">Hogares según si están privados por hacinamiento (IPM) - Municipios</t>
  </si>
  <si>
    <t xml:space="preserve">Hogares según si están privados por hacinamiento (IPM) - Municipios urbano (Cabecera)</t>
  </si>
  <si>
    <t xml:space="preserve">Hogares según si están privados por hacinamiento (IPM) - Localidades</t>
  </si>
  <si>
    <t xml:space="preserve">Hogares según si están privados por hacinamiento (IPM) - Localidades urbano (Cabecera)</t>
  </si>
  <si>
    <t xml:space="preserve">Hogares según si están privados por hacinamiento (IPM) - UPZ</t>
  </si>
  <si>
    <t xml:space="preserve">Hogares según si están privados por hacinamiento (IPM) - Localidades rural (Centros poblados y rural disperso)</t>
  </si>
  <si>
    <t xml:space="preserve">Hogares según si están privados por hacinamiento (IPM) - Municipios rural (Centros poblados y rural disperso)</t>
  </si>
  <si>
    <t xml:space="preserve">Tamaño del hogar, cruzando según estrato socioeconómico de energía</t>
  </si>
  <si>
    <t xml:space="preserve">Código de pregunta en análisis: n_tamanio_hog</t>
  </si>
  <si>
    <t xml:space="preserve">Hogares según el número de personas que lo conforman - Bogotá</t>
  </si>
  <si>
    <t xml:space="preserve">Total.Una persona</t>
  </si>
  <si>
    <t xml:space="preserve">Total_cv.Una persona</t>
  </si>
  <si>
    <t xml:space="preserve">Porcentaje.Una persona</t>
  </si>
  <si>
    <t xml:space="preserve">Porcentaje_cv.Una persona</t>
  </si>
  <si>
    <t xml:space="preserve">Total.Dos personas</t>
  </si>
  <si>
    <t xml:space="preserve">Total_cv.Dos personas</t>
  </si>
  <si>
    <t xml:space="preserve">Porcentaje.Dos personas</t>
  </si>
  <si>
    <t xml:space="preserve">Porcentaje_cv.Dos personas</t>
  </si>
  <si>
    <t xml:space="preserve">Total.Tres personas</t>
  </si>
  <si>
    <t xml:space="preserve">Total_cv.Tres personas</t>
  </si>
  <si>
    <t xml:space="preserve">Porcentaje.Tres personas</t>
  </si>
  <si>
    <t xml:space="preserve">Porcentaje_cv.Tres personas</t>
  </si>
  <si>
    <t xml:space="preserve">Total.Cuatro o más personas</t>
  </si>
  <si>
    <t xml:space="preserve">Total_cv.Cuatro o más personas</t>
  </si>
  <si>
    <t xml:space="preserve">Porcentaje.Cuatro o más personas</t>
  </si>
  <si>
    <t xml:space="preserve">Porcentaje_cv.Cuatro o más personas</t>
  </si>
  <si>
    <t xml:space="preserve">Hogares según el número de personas que lo conforman - Municipios</t>
  </si>
  <si>
    <t xml:space="preserve">Hogares según el número de personas que lo conforman - Municipios urbano (Cabecera)</t>
  </si>
  <si>
    <t xml:space="preserve">Hogares según el número de personas que lo conforman - Localidades</t>
  </si>
  <si>
    <t xml:space="preserve">Hogares según el número de personas que lo conforman - Localidades urbano (Cabecera)</t>
  </si>
  <si>
    <t xml:space="preserve">Hogares según el número de personas que lo conforman - UPZ</t>
  </si>
  <si>
    <t xml:space="preserve">Hogares según el número de personas que lo conforman - Localidades rural (Centros poblados y rural disperso)</t>
  </si>
  <si>
    <t xml:space="preserve">Hogares según el número de personas que lo conforman - Municipios rural (Centros poblados y rural disperso)</t>
  </si>
  <si>
    <t xml:space="preserve">Discapacidad, cruzando según estrato socioeconómico de energía</t>
  </si>
  <si>
    <t xml:space="preserve">Código de pregunta en análisis: n_discapacidad</t>
  </si>
  <si>
    <t xml:space="preserve">Personas según si se encuentran en condición de discapacidad - Bogotá</t>
  </si>
  <si>
    <t xml:space="preserve">Total.Sin discapacidad</t>
  </si>
  <si>
    <t xml:space="preserve">Total_cv.Sin discapacidad</t>
  </si>
  <si>
    <t xml:space="preserve">Porcentaje.Sin discapacidad</t>
  </si>
  <si>
    <t xml:space="preserve">Porcentaje_cv.Sin discapacidad</t>
  </si>
  <si>
    <t xml:space="preserve">Total.Con discapacidad</t>
  </si>
  <si>
    <t xml:space="preserve">Total_cv.Con discapacidad</t>
  </si>
  <si>
    <t xml:space="preserve">Porcentaje.Con discapacidad</t>
  </si>
  <si>
    <t xml:space="preserve">Porcentaje_cv.Con discapacidad</t>
  </si>
  <si>
    <t xml:space="preserve">Personas según si se encuentran en condición de discapacidad - Municipios</t>
  </si>
  <si>
    <t xml:space="preserve">Personas según si se encuentran en condición de discapacidad - Municipios urbano (Cabecera)</t>
  </si>
  <si>
    <t xml:space="preserve">Personas según si se encuentran en condición de discapacidad - Localidades</t>
  </si>
  <si>
    <t xml:space="preserve">Personas según si se encuentran en condición de discapacidad - Localidades urbano (Cabecera)</t>
  </si>
  <si>
    <t xml:space="preserve">Personas según si se encuentran en condición de discapacidad - UPZ</t>
  </si>
  <si>
    <t xml:space="preserve">Personas según si se encuentran en condición de discapacidad - Localidades rural (Centros poblados y rural disperso)</t>
  </si>
  <si>
    <t xml:space="preserve">Personas según si se encuentran en condición de discapacidad - Municipios rural (Centros poblados y rural disperso)</t>
  </si>
  <si>
    <t xml:space="preserve">Sectores LGBTI, cruzando según estrato socioeconómico de energía</t>
  </si>
  <si>
    <t xml:space="preserve">Código de pregunta en análisis: n_lgbti</t>
  </si>
  <si>
    <t xml:space="preserve">Personas según si pertenecen a los sectores LGBTI - Bogotá</t>
  </si>
  <si>
    <t xml:space="preserve">Total.No pertenece a los sectores LGBTI</t>
  </si>
  <si>
    <t xml:space="preserve">Total_cv.No pertenece a los sectores LGBTI</t>
  </si>
  <si>
    <t xml:space="preserve">Porcentaje.No pertenece a los sectores LGBTI</t>
  </si>
  <si>
    <t xml:space="preserve">Porcentaje_cv.No pertenece a los sectores LGBTI</t>
  </si>
  <si>
    <t xml:space="preserve">Total.Pertenece a los sectores LGBTI</t>
  </si>
  <si>
    <t xml:space="preserve">Total_cv.Pertenece a los sectores LGBTI</t>
  </si>
  <si>
    <t xml:space="preserve">Porcentaje.Pertenece a los sectores LGBTI</t>
  </si>
  <si>
    <t xml:space="preserve">Porcentaje_cv.Pertenece a los sectores LGBTI</t>
  </si>
  <si>
    <t xml:space="preserve">Personas según si pertenecen a los sectores LGBTI - Municipios</t>
  </si>
  <si>
    <t xml:space="preserve">Personas según si pertenecen a los sectores LGBTI - Municipios urbano (Cabecera)</t>
  </si>
  <si>
    <t xml:space="preserve">Personas según si pertenecen a los sectores LGBTI - Localidades</t>
  </si>
  <si>
    <t xml:space="preserve">Personas según si pertenecen a los sectores LGBTI - Localidades urbano (Cabecera)</t>
  </si>
  <si>
    <t xml:space="preserve">Personas según si pertenecen a los sectores LGBTI - UPZ</t>
  </si>
  <si>
    <t xml:space="preserve">Personas según si pertenecen a los sectores LGBTI - Localidades rural (Centros poblados y rural disperso)</t>
  </si>
  <si>
    <t xml:space="preserve">Personas según si pertenecen a los sectores LGBTI - Municipios rural (Centros poblados y rural disperso)</t>
  </si>
  <si>
    <t xml:space="preserve">Sexo del jefe de hogar, cruzando según estrato socioeconómico de energía</t>
  </si>
  <si>
    <t xml:space="preserve">Código de pregunta en análisis: n_sexo_jefe</t>
  </si>
  <si>
    <t xml:space="preserve">Personas según el sexo del jefe de hogar al que pertenencen - Bogotá</t>
  </si>
  <si>
    <t xml:space="preserve">Total.Jefe hombre</t>
  </si>
  <si>
    <t xml:space="preserve">Total_cv.Jefe hombre</t>
  </si>
  <si>
    <t xml:space="preserve">Porcentaje.Jefe hombre</t>
  </si>
  <si>
    <t xml:space="preserve">Porcentaje_cv.Jefe hombre</t>
  </si>
  <si>
    <t xml:space="preserve">Total.Jefe mujer</t>
  </si>
  <si>
    <t xml:space="preserve">Total_cv.Jefe mujer</t>
  </si>
  <si>
    <t xml:space="preserve">Porcentaje.Jefe mujer</t>
  </si>
  <si>
    <t xml:space="preserve">Porcentaje_cv.Jefe mujer</t>
  </si>
  <si>
    <t xml:space="preserve">Personas según el sexo del jefe de hogar al que pertenencen - Municipios</t>
  </si>
  <si>
    <t xml:space="preserve">Personas según el sexo del jefe de hogar al que pertenencen - Municipios urbano (Cabecera)</t>
  </si>
  <si>
    <t xml:space="preserve">Personas según el sexo del jefe de hogar al que pertenencen - Localidades</t>
  </si>
  <si>
    <t xml:space="preserve">Personas según el sexo del jefe de hogar al que pertenencen - Localidades urbano (Cabecera)</t>
  </si>
  <si>
    <t xml:space="preserve">Personas según el sexo del jefe de hogar al que pertenencen - UPZ</t>
  </si>
  <si>
    <t xml:space="preserve">Personas según el sexo del jefe de hogar al que pertenencen - Localidades rural (Centros poblados y rural disperso)</t>
  </si>
  <si>
    <t xml:space="preserve">Personas según el sexo del jefe de hogar al que pertenencen - Municipios rural (Centros poblados y rural disperso)</t>
  </si>
  <si>
    <t xml:space="preserve">Migración, cruzando según estrato socioeconómico de energía</t>
  </si>
  <si>
    <t xml:space="preserve">Código de pregunta en análisis: n_migracion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</si>
  <si>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84_Bosa Occidental, 30_Boyacá Real, 18_Britalia, 79_Calandaima, 35_Ciudad Jardín, 110_Ciudad Salitre Occidental, 109_Ciudad Salitre Oriental, 80_Corabastos, 86_El Porvenir, 19_El Prado, 74_Engativá, 75_Fontibón, 57_Gran Yomasa, 70_Jerusalén, 94_La Candelaria, 26_Las Ferias, 21_Los Andes, 67_Lucero, 41_Muzú, 24_Niza, 82_Patio Bonito, 107_Quinta Paredes, 39_Quiroga, 38_Restrepo, 11_San Cristóbal Norte, 66_San Francisco, 89_San Isidro - Patios, 43_San Rafael, 101_Teusaquillo, 48_Timiza, 12_Toberín, 62_Tunjuelito, 803_USAQUÉN: Country Club + Santa Bárbara, 804_USAQUÉN: Paseo de Los Libertadores + La Uribe, 810_ENGATIVÁ: Santa Cecilia + Jardín Botánico, 812_USME: Parque Entrenubes + Danubio, 813_FONTIBÓN: Aeropuerto El Dorado + Capellanía, 814_SANTA FE: Las Nieves + Sagrado Corazón, 817_CHAPINERO: Chicó Lago + El Refugio, 36_San José, 14_Usaquén, 9_Verbenal, 20_La Alhambra, 25_La Floresta, 116_Álamos, 1_Localidad Usaquén resto, 2_Localidad Chapinero resto, 3_Localidad Santa Fe resto, 4_Localidad San Cristóbal resto, 5_Localidad Usme resto, 20_Localidad Sumapaz, 25099_Bojacá cabecera, 25126_Cajicá cabecera, 25214_Cota cabecera, 25286_Funza cabecera, 25295_Gachancipá cabecera, 25377_La Calera cabecera, 25377_La Calera resto, 25754_Soacha cabecera, 25758_Sopó resto, 25785_Tabio cabecera, 25799_Tenjo cabecera, 25817_Tocancipá cabecera, 25898_Zipacón cabecera, 25899_Zipaquirá cabecera, </t>
  </si>
  <si>
    <t xml:space="preserve">Personas según lugar de nacimiento y lugar donde vivían hace menos de 5 años - Bogotá</t>
  </si>
  <si>
    <t xml:space="preserve">Total.Nació en otro país y viene de Venezuela</t>
  </si>
  <si>
    <t xml:space="preserve">Total_cv.Nació en otro país y viene de Venezuela</t>
  </si>
  <si>
    <t xml:space="preserve">Porcentaje.Nació en otro país y viene de Venezuela</t>
  </si>
  <si>
    <t xml:space="preserve">Porcentaje_cv.Nació en otro país y viene de Venezuela</t>
  </si>
  <si>
    <t xml:space="preserve">Total.Nació en Colombia y viene de Venezuela</t>
  </si>
  <si>
    <t xml:space="preserve">Total_cv.Nació en Colombia y viene de Venezuela</t>
  </si>
  <si>
    <t xml:space="preserve">Porcentaje.Nació en Colombia y viene de Venezuela</t>
  </si>
  <si>
    <t xml:space="preserve">Porcentaje_cv.Nació en Colombia y viene de Venezuela</t>
  </si>
  <si>
    <t xml:space="preserve">Total.Viene de cualquier otro país distinto de Venezuela</t>
  </si>
  <si>
    <t xml:space="preserve">Total_cv.Viene de cualquier otro país distinto de Venezuela</t>
  </si>
  <si>
    <t xml:space="preserve">Porcentaje.Viene de cualquier otro país distinto de Venezuela</t>
  </si>
  <si>
    <t xml:space="preserve">Porcentaje_cv.Viene de cualquier otro país distinto de Venezuela</t>
  </si>
  <si>
    <t xml:space="preserve">Total.No había nacido o vive en Colombia desde hace más de 5 años</t>
  </si>
  <si>
    <t xml:space="preserve">Total_cv.No había nacido o vive en Colombia desde hace más de 5 años</t>
  </si>
  <si>
    <t xml:space="preserve">Porcentaje.No había nacido o vive en Colombia desde hace más de 5 años</t>
  </si>
  <si>
    <t xml:space="preserve">Porcentaje_cv.No había nacido o vive en Colombia desde hace más de 5 años</t>
  </si>
  <si>
    <t xml:space="preserve">Personas según lugar de nacimiento y lugar donde vivían hace menos de 5 años - Municipios</t>
  </si>
  <si>
    <t xml:space="preserve">Personas según lugar de nacimiento y lugar donde vivían hace menos de 5 años - Municipios urbano (Cabecera)</t>
  </si>
  <si>
    <t xml:space="preserve">Personas según lugar de nacimiento y lugar donde vivían hace menos de 5 años - Localidades</t>
  </si>
  <si>
    <t xml:space="preserve">Personas según lugar de nacimiento y lugar donde vivían hace menos de 5 años - Localidades urbano (Cabecera)</t>
  </si>
  <si>
    <t xml:space="preserve">Personas según lugar de nacimiento y lugar donde vivían hace menos de 5 años - UPZ</t>
  </si>
  <si>
    <t xml:space="preserve">Personas según lugar de nacimiento y lugar donde vivían hace menos de 5 años - Localidades rural (Centros poblados y rural disperso)</t>
  </si>
  <si>
    <t xml:space="preserve">Personas según lugar de nacimiento y lugar donde vivían hace menos de 5 años - Municipios rural (Centros poblados y rural disperso)</t>
  </si>
  <si>
    <t xml:space="preserve">Tiempo de desplazamiento al sitio de estudio (educación preescolar, básica y media), cruzando según estrato socioeconómico de energía</t>
  </si>
  <si>
    <t xml:space="preserve">Código de pregunta en análisis: n_viaje_pbm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</si>
  <si>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34_20 de Julio, 85_Bosa Central, 84_Bosa Occidental, 30_Boyacá Real, 18_Britalia, 79_Calandaima, 35_Ciudad Jardín, 110_Ciudad Salitre Occidental, 28_El Rincón, 74_Engativá, 75_Fontibón, 81_Gran Britalia, 57_Gran Yomasa, 52_La Flora, 92_La Macarena, 95_Las Cruces, 26_Las Ferias, 83_Las Margaritas, 98_Los Alcázares, 21_Los Andes, 13_Los Cedros, 51_Los Libertadores, 67_Lucero, 114_Modelia, 24_Niza, 11_San Cristóbal Norte, 101_Teusaquillo, 71_Tibabuyes, 48_Timiza, 12_Toberín, 62_Tunjuelito, 804_USAQUÉN: Paseo de Los Libertadores + La Uribe, 808_TEUSAQUILLO: Parque Simón Bolívar - CAN + La Esmeralda, 811_USME: Alfonso López + Ciudad Usme, 814_SANTA FE: Las Nieves + Sagrado Corazón, 817_CHAPINERO: Chicó Lago + El Refugio, 53_Marco Fidel Suárez, 9_Verbenal, 20_La Alhambra, 1_Localidad Usaquén resto, 2_Localidad Chapinero resto, 3_Localidad Santa Fe resto, 4_Localidad San Cristóbal resto, 11_Localidad Suba resto, 20_Localidad Sumapaz, 25126_Cajicá cabecera, 25290_Fusagasugá cabecera, 25377_La Calera cabecera, 25377_La Calera resto, 25754_Soacha resto, 25758_Sopó cabecera, 25758_Sopó resto, 25799_Tenjo cabecera, 25898_Zipacón cabecera, </t>
  </si>
  <si>
    <t xml:space="preserve">Personas según tiempo de desplazamiento al sitio de estudio (educación preescolar, básica y media) - Bogotá</t>
  </si>
  <si>
    <t xml:space="preserve">Total.Hasta 15 minutos</t>
  </si>
  <si>
    <t xml:space="preserve">Total_cv.Hasta 15 minutos</t>
  </si>
  <si>
    <t xml:space="preserve">Porcentaje.Hasta 15 minutos</t>
  </si>
  <si>
    <t xml:space="preserve">Porcentaje_cv.Hasta 15 minutos</t>
  </si>
  <si>
    <t xml:space="preserve">Total.De 16 a 30 minutos</t>
  </si>
  <si>
    <t xml:space="preserve">Total_cv.De 16 a 30 minutos</t>
  </si>
  <si>
    <t xml:space="preserve">Porcentaje.De 16 a 30 minutos</t>
  </si>
  <si>
    <t xml:space="preserve">Porcentaje_cv.De 16 a 30 minutos</t>
  </si>
  <si>
    <t xml:space="preserve">Total.De 31 a 60 minutos</t>
  </si>
  <si>
    <t xml:space="preserve">Total_cv.De 31 a 60 minutos</t>
  </si>
  <si>
    <t xml:space="preserve">Porcentaje.De 31 a 60 minutos</t>
  </si>
  <si>
    <t xml:space="preserve">Porcentaje_cv.De 31 a 60 minutos</t>
  </si>
  <si>
    <t xml:space="preserve">Total.Más de 60 minutos</t>
  </si>
  <si>
    <t xml:space="preserve">Total_cv.Más de 60 minutos</t>
  </si>
  <si>
    <t xml:space="preserve">Porcentaje.Más de 60 minutos</t>
  </si>
  <si>
    <t xml:space="preserve">Porcentaje_cv.Más de 60 minutos</t>
  </si>
  <si>
    <t xml:space="preserve">Personas según tiempo de desplazamiento al sitio de estudio (educación preescolar, básica y media) - Municipios</t>
  </si>
  <si>
    <t xml:space="preserve">Personas según tiempo de desplazamiento al sitio de estudio (educación preescolar, básica y media) - Municipios urbano (Cabecera)</t>
  </si>
  <si>
    <t xml:space="preserve">Personas según tiempo de desplazamiento al sitio de estudio (educación preescolar, básica y media) - Localidades</t>
  </si>
  <si>
    <t xml:space="preserve">Personas según tiempo de desplazamiento al sitio de estudio (educación preescolar, básica y media) - Localidades urbano (Cabecera)</t>
  </si>
  <si>
    <t xml:space="preserve">Personas según tiempo de desplazamiento al sitio de estudio (educación preescolar, básica y media) - UPZ</t>
  </si>
  <si>
    <t xml:space="preserve">Personas según tiempo de desplazamiento al sitio de estudio (educación preescolar, básica y media) - Localidades rural (Centros poblados y rural disperso)</t>
  </si>
  <si>
    <t xml:space="preserve">Personas según tiempo de desplazamiento al sitio de estudio (educación preescolar, básica y media) - Municipios rural (Centros poblados y rural disperso)</t>
  </si>
  <si>
    <t xml:space="preserve">Tiempo de desplazamiento al sitio de estudio (educación superior), cruzando según estrato socioeconómico de energía</t>
  </si>
  <si>
    <t xml:space="preserve">Código de pregunta en análisis: n_viaje_superior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</si>
  <si>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72_Bolivia, 18_Britalia, 79_Calandaima, 35_Ciudad Jardín, 110_Ciudad Salitre Occidental, 109_Ciudad Salitre Oriental, 55_Diana Turbay, 19_El Prado, 74_Engativá, 75_Fontibón, 73_Garcés Navas, 50_LA GLORIA, 92_La Macarena, 26_Las Ferias, 21_Los Andes, 96_Lourdes, 54_Marruecos, 29_Minuto de Dios, 114_Modelia, 82_Patio Bonito, 38_Restrepo, 11_San Cristóbal Norte, 89_San Isidro - Patios, 37_Santa Isabel, 101_Teusaquillo, 48_Timiza, 77_Zona Franca, 803_USAQUÉN: Country Club + Santa Bárbara, 804_USAQUÉN: Paseo de Los Libertadores + La Uribe, 806_SUBA: La Academia + Guaymaral + San José de Bavaria, 809_PUENTE ARANDA: Zona Industrial + Puente Aranda, 812_USME: Parque Entrenubes + Danubio, 813_FONTIBÓN: Aeropuerto El Dorado + Capellanía, 816_CHAPINERO: Pardo Rubio + Chapinero, 53_Marco Fidel Suárez, 36_San José, 14_Usaquén, 20_La Alhambra, 25_La Floresta, 1_Localidad Usaquén resto, 2_Localidad Chapinero resto, 3_Localidad Santa Fe resto, 4_Localidad San Cristóbal resto, 20_Localidad Sumapaz, 25099_Bojacá cabecera, 25126_Cajicá cabecera, 25175_Chía cabecera, 25175_Chía resto, 25214_Cota cabecera, 25214_Cota resto, 25260_El Rosal cabecera, 25286_Funza cabecera, 25290_Fusagasugá cabecera, 25295_Gachancipá cabecera, 25377_La Calera cabecera, 25473_Mosquera resto, 25785_Tabio cabecera, 25799_Tenjo cabecera, </t>
  </si>
  <si>
    <t xml:space="preserve">Personas según tiempo de desplazamiento al sitio de estudio (educación superior) - Bogotá</t>
  </si>
  <si>
    <t xml:space="preserve">Personas según tiempo de desplazamiento al sitio de estudio (educación superior) - Municipios</t>
  </si>
  <si>
    <t xml:space="preserve">Personas según tiempo de desplazamiento al sitio de estudio (educación superior) - Municipios urbano (Cabecera)</t>
  </si>
  <si>
    <t xml:space="preserve">Personas según tiempo de desplazamiento al sitio de estudio (educación superior) - Localidades</t>
  </si>
  <si>
    <t xml:space="preserve">Personas según tiempo de desplazamiento al sitio de estudio (educación superior) - Localidades urbano (Cabecera)</t>
  </si>
  <si>
    <t xml:space="preserve">Personas según tiempo de desplazamiento al sitio de estudio (educación superior) - UPZ</t>
  </si>
  <si>
    <t xml:space="preserve">Personas según tiempo de desplazamiento al sitio de estudio (educación superior) - Localidades rural (Centros poblados y rural disperso)</t>
  </si>
  <si>
    <t xml:space="preserve">Personas según tiempo de desplazamiento al sitio de estudio (educación superior) - Municipios rural (Centros poblados y rural disperso)</t>
  </si>
  <si>
    <t xml:space="preserve">Tiempo de desplazamiento al sitio de trabajo, cruzando según estrato socioeconómico de energía</t>
  </si>
  <si>
    <t xml:space="preserve">Código de pregunta en análisis: n_viaje_trabajo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</si>
  <si>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44_Américas, 65_Arborizadora, 84_Bosa Occidental, 30_Boyacá Real, 79_Calandaima, 35_Ciudad Jardín, 40_Ciudad Montes, 110_Ciudad Salitre Occidental, 80_Corabastos, 55_Diana Turbay, 86_El Porvenir, 75_Fontibón, 76_Fontibón San Pablo, 100_Galerías, 94_La Candelaria, 52_La Flora, 92_La Macarena, 102_La Sabana, 95_Las Cruces, 83_Las Margaritas, 21_Los Andes, 51_Los Libertadores, 96_Lourdes, 67_Lucero, 114_Modelia, 24_Niza, 82_Patio Bonito, 107_Quinta Paredes, 39_Quiroga, 66_San Francisco, 89_San Isidro - Patios, 43_San Rafael, 71_Tibabuyes, 48_Timiza, 87_Tintál Sur, 12_Toberín, 803_USAQUÉN: Country Club + Santa Bárbara, 804_USAQUÉN: Paseo de Los Libertadores + La Uribe, 806_SUBA: La Academia + Guaymaral + San José de Bavaria, 807_BARRIOS UNIDOS: Parque Salitre + Doce de Octubre, 810_ENGATIVÁ: Santa Cecilia + Jardín Botánico, 811_USME: Alfonso López + Ciudad Usme, 814_SANTA FE: Las Nieves + Sagrado Corazón, 816_CHAPINERO: Pardo Rubio + Chapinero, 53_Marco Fidel Suárez, 9_Verbenal, 25_La Floresta, 116_Álamos, 1_Localidad Usaquén resto, 2_Localidad Chapinero resto, 3_Localidad Santa Fe resto, 4_Localidad San Cristóbal resto, 5_Localidad Usme resto, 19_Localidad Ciudad Bolívar resto, 20_Localidad Sumapaz, 25126_Cajicá cabecera, 25214_Cota cabecera, 25286_Funza cabecera, 25290_Fusagasugá cabecera, 25295_Gachancipá cabecera, 25377_La Calera resto, 25473_Mosquera resto, 25740_Sibaté cabecera, 25754_Soacha cabecera, 25758_Sopó resto, 25799_Tenjo cabecera, 25817_Tocancipá cabecera, </t>
  </si>
  <si>
    <t xml:space="preserve">Personas según tiempo de desplazamiento al sitio de trabajo - Bogotá</t>
  </si>
  <si>
    <t xml:space="preserve">Personas según tiempo de desplazamiento al sitio de trabajo - Municipios</t>
  </si>
  <si>
    <t xml:space="preserve">Personas según tiempo de desplazamiento al sitio de trabajo - Municipios urbano (Cabecera)</t>
  </si>
  <si>
    <t xml:space="preserve">Personas según tiempo de desplazamiento al sitio de trabajo - Localidades</t>
  </si>
  <si>
    <t xml:space="preserve">Personas según tiempo de desplazamiento al sitio de trabajo - Localidades urbano (Cabecera)</t>
  </si>
  <si>
    <t xml:space="preserve">Personas según tiempo de desplazamiento al sitio de trabajo - UPZ</t>
  </si>
  <si>
    <t xml:space="preserve">Personas según tiempo de desplazamiento al sitio de trabajo - Localidades rural (Centros poblados y rural disperso)</t>
  </si>
  <si>
    <t xml:space="preserve">Personas según tiempo de desplazamiento al sitio de trabajo - Municipios rural (Centros poblados y rural disperso)</t>
  </si>
  <si>
    <t xml:space="preserve">Gasto mensual en alimentación, con imputación, cruzando según estrato socioeconómico de energía</t>
  </si>
  <si>
    <t xml:space="preserve">Código de pregunta en análisis: n_gm_alimentos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</si>
  <si>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34_20 de Julio, 65_Arborizadora, 85_Bosa Central, 84_Bosa Occidental, 30_Boyacá Real, 18_Britalia, 79_Calandaima, 35_Ciudad Jardín, 40_Ciudad Montes, 110_Ciudad Salitre Occidental, 109_Ciudad Salitre Oriental, 80_Corabastos, 55_Diana Turbay, 86_El Porvenir, 19_El Prado, 74_Engativá, 76_Fontibón San Pablo, 100_Galerías, 57_Gran Yomasa, 70_Jerusalén, 47_Kennedy Central, 94_La Candelaria, 52_La Flora, 92_La Macarena, 102_La Sabana, 95_Las Cruces, 83_Las Margaritas, 21_Los Andes, 13_Los Cedros, 29_Minuto de Dios, 114_Modelia, 24_Niza, 82_Patio Bonito, 107_Quinta Paredes, 39_Quiroga, 38_Restrepo, 66_San Francisco, 89_San Isidro - Patios, 43_San Rafael, 101_Teusaquillo, 71_Tibabuyes, 48_Timiza, 12_Toberín, 803_USAQUÉN: Country Club + Santa Bárbara, 804_USAQUÉN: Paseo de Los Libertadores + La Uribe, 806_SUBA: La Academia + Guaymaral + San José de Bavaria, 810_ENGATIVÁ: Santa Cecilia + Jardín Botánico, 811_USME: Alfonso López + Ciudad Usme, 813_FONTIBÓN: Aeropuerto El Dorado + Capellanía, 814_SANTA FE: Las Nieves + Sagrado Corazón, 816_CHAPINERO: Pardo Rubio + Chapinero, 817_CHAPINERO: Chicó Lago + El Refugio, 9_Verbenal, 20_La Alhambra, 25_La Floresta, 116_Álamos, 1_Localidad Usaquén resto, 2_Localidad Chapinero resto, 3_Localidad Santa Fe resto, 4_Localidad San Cristóbal resto, 5_Localidad Usme resto, 19_Localidad Ciudad Bolívar resto, 20_Localidad Sumapaz, 25126_Cajicá cabecera, 25214_Cota cabecera, 25286_Funza cabecera, 25295_Gachancipá cabecera, 25377_La Calera cabecera, 25377_La Calera resto, 25740_Sibaté cabecera, 25754_Soacha cabecera, 25758_Sopó resto, 25785_Tabio cabecera, 25799_Tenjo cabecera, 25817_Tocancipá cabecera, </t>
  </si>
  <si>
    <t xml:space="preserve">Promedio del gasto mensual en alimentación, con imputación - Bogotá</t>
  </si>
  <si>
    <t xml:space="preserve">Promedio del gasto mensual en alimentación, con imputación - Municipios</t>
  </si>
  <si>
    <t xml:space="preserve">Promedio del gasto mensual en alimentación, con imputación - Municipios urbano (Cabecera)</t>
  </si>
  <si>
    <t xml:space="preserve">Promedio del gasto mensual en alimentación, con imputación - Localidades</t>
  </si>
  <si>
    <t xml:space="preserve">Promedio del gasto mensual en alimentación, con imputación - Localidades urbano (Cabecera)</t>
  </si>
  <si>
    <t xml:space="preserve">Promedio del gasto mensual en alimentación, con imputación - UPZ</t>
  </si>
  <si>
    <t xml:space="preserve">Promedio del gasto mensual en alimentación, con imputación - Municipios rural (Centros poblados y rural disperso)</t>
  </si>
  <si>
    <t xml:space="preserve">Gasto mensual en bebidas alcohólicas, con imputación, cruzando según estrato socioeconómico de energía</t>
  </si>
  <si>
    <t xml:space="preserve">Código de pregunta en análisis: n_gm_bebidas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</si>
  <si>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65_Arborizadora, 84_Bosa Occidental, 18_Britalia, 45_Carvajal, 109_Ciudad Salitre Oriental, 80_Corabastos, 86_El Porvenir, 100_Galerías, 73_Garcés Navas, 70_Jerusalén, 47_Kennedy Central, 50_LA GLORIA, 92_La Macarena, 102_La Sabana, 83_Las Margaritas, 21_Los Andes, 13_Los Cedros, 67_Lucero, 114_Modelia, 41_Muzú, 24_Niza, 107_Quinta Paredes, 32_San Blas, 11_San Cristóbal Norte, 66_San Francisco, 89_San Isidro - Patios, 87_Tintál Sur, 12_Toberín, 62_Tunjuelito, 77_Zona Franca, 803_USAQUÉN: Country Club + Santa Bárbara, 806_SUBA: La Academia + Guaymaral + San José de Bavaria, 807_BARRIOS UNIDOS: Parque Salitre + Doce de Octubre, 809_PUENTE ARANDA: Zona Industrial + Puente Aranda, 813_FONTIBÓN: Aeropuerto El Dorado + Capellanía, 815_CIUDAD BOLÍVAR: Monteblanco + El Tesoro + El Mochuelo, 817_CHAPINERO: Chicó Lago + El Refugio, 53_Marco Fidel Suárez, 20_La Alhambra, 25_La Floresta, 1_Localidad Usaquén resto, 2_Localidad Chapinero resto, 3_Localidad Santa Fe resto, 4_Localidad San Cristóbal resto, 11_Localidad Suba resto, 20_Localidad Sumapaz, 25126_Cajicá cabecera, 25175_Chía cabecera, 25214_Cota resto, 25260_El Rosal cabecera, 25286_Funza cabecera, 25290_Fusagasugá cabecera, 25295_Gachancipá cabecera, 25473_Mosquera resto, 25754_Soacha cabecera, 25758_Sopó cabecera, 25785_Tabio cabecera, 25898_Zipacón cabecera, 25899_Zipaquirá cabecera, </t>
  </si>
  <si>
    <t xml:space="preserve">Promedio del gasto mensual en bebidas alcohólicas, con imputación - Bogotá</t>
  </si>
  <si>
    <t xml:space="preserve">Promedio del gasto mensual en bebidas alcohólicas, con imputación - Municipios</t>
  </si>
  <si>
    <t xml:space="preserve">Promedio del gasto mensual en bebidas alcohólicas, con imputación - Municipios urbano (Cabecera)</t>
  </si>
  <si>
    <t xml:space="preserve">Promedio del gasto mensual en bebidas alcohólicas, con imputación - Localidades</t>
  </si>
  <si>
    <t xml:space="preserve">Promedio del gasto mensual en bebidas alcohólicas, con imputación - Localidades urbano (Cabecera)</t>
  </si>
  <si>
    <t xml:space="preserve">Promedio del gasto mensual en bebidas alcohólicas, con imputación - UPZ</t>
  </si>
  <si>
    <t xml:space="preserve">Promedio del gasto mensual en bebidas alcohólicas, con imputación - Municipios rural (Centros poblados y rural disperso)</t>
  </si>
  <si>
    <t xml:space="preserve">Gasto mensual en vestuario, con imputación, cruzando según estrato socioeconómico de energía</t>
  </si>
  <si>
    <t xml:space="preserve">Código de pregunta en análisis: n_gm_vest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</si>
  <si>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65_Arborizadora, 85_Bosa Central, 84_Bosa Occidental, 30_Boyacá Real, 18_Britalia, 35_Ciudad Jardín, 40_Ciudad Montes, 80_Corabastos, 19_El Prado, 28_El Rincón, 100_Galerías, 73_Garcés Navas, 81_Gran Britalia, 57_Gran Yomasa, 47_Kennedy Central, 50_LA GLORIA, 26_Las Ferias, 83_Las Margaritas, 41_Muzú, 24_Niza, 82_Patio Bonito, 11_San Cristóbal Norte, 66_San Francisco, 89_San Isidro - Patios, 71_Tibabuyes, 87_Tintál Sur, 12_Toberín, 803_USAQUÉN: Country Club + Santa Bárbara, 804_USAQUÉN: Paseo de Los Libertadores + La Uribe, 806_SUBA: La Academia + Guaymaral + San José de Bavaria, 807_BARRIOS UNIDOS: Parque Salitre + Doce de Octubre, 809_PUENTE ARANDA: Zona Industrial + Puente Aranda, 812_USME: Parque Entrenubes + Danubio, 814_SANTA FE: Las Nieves + Sagrado Corazón, 815_CIUDAD BOLÍVAR: Monteblanco + El Tesoro + El Mochuelo, 817_CHAPINERO: Chicó Lago + El Refugio, 53_Marco Fidel Suárez, 36_San José, 20_La Alhambra, 25_La Floresta, 116_Álamos, 1_Localidad Usaquén resto, 2_Localidad Chapinero resto, 3_Localidad Santa Fe resto, 5_Localidad Usme resto, 11_Localidad Suba resto, 19_Localidad Ciudad Bolívar resto, 20_Localidad Sumapaz, 25126_Cajicá cabecera, 25290_Fusagasugá cabecera, 25473_Mosquera resto, 25754_Soacha cabecera, 25769_Subachoque cabecera, 25799_Tenjo cabecera, 25898_Zipacón cabecera, </t>
  </si>
  <si>
    <t xml:space="preserve">Promedio del gasto mensual en vestuario, con imputación - Bogotá</t>
  </si>
  <si>
    <t xml:space="preserve">Promedio del gasto mensual en vestuario, con imputación - Municipios</t>
  </si>
  <si>
    <t xml:space="preserve">Promedio del gasto mensual en vestuario, con imputación - Municipios urbano (Cabecera)</t>
  </si>
  <si>
    <t xml:space="preserve">Promedio del gasto mensual en vestuario, con imputación - Localidades</t>
  </si>
  <si>
    <t xml:space="preserve">Promedio del gasto mensual en vestuario, con imputación - Localidades urbano (Cabecera)</t>
  </si>
  <si>
    <t xml:space="preserve">Promedio del gasto mensual en vestuario, con imputación - UPZ</t>
  </si>
  <si>
    <t xml:space="preserve">Promedio del gasto mensual en vestuario, con imputación - Municipios rural (Centros poblados y rural disperso)</t>
  </si>
  <si>
    <t xml:space="preserve">Gasto mensual en vivienda, con imputación, cruzando según estrato socioeconómico de energía</t>
  </si>
  <si>
    <t xml:space="preserve">Código de pregunta en análisis: n_gm_vivienda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</si>
  <si>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34_20 de Julio, 65_Arborizadora, 85_Bosa Central, 84_Bosa Occidental, 30_Boyacá Real, 18_Britalia, 79_Calandaima, 35_Ciudad Jardín, 40_Ciudad Montes, 110_Ciudad Salitre Occidental, 109_Ciudad Salitre Oriental, 80_Corabastos, 86_El Porvenir, 19_El Prado, 74_Engativá, 76_Fontibón San Pablo, 100_Galerías, 57_Gran Yomasa, 70_Jerusalén, 47_Kennedy Central, 94_La Candelaria, 52_La Flora, 92_La Macarena, 102_La Sabana, 95_Las Cruces, 83_Las Margaritas, 21_Los Andes, 13_Los Cedros, 29_Minuto de Dios, 114_Modelia, 24_Niza, 82_Patio Bonito, 107_Quinta Paredes, 39_Quiroga, 38_Restrepo, 66_San Francisco, 89_San Isidro - Patios, 43_San Rafael, 101_Teusaquillo, 71_Tibabuyes, 48_Timiza, 12_Toberín, 62_Tunjuelito, 803_USAQUÉN: Country Club + Santa Bárbara, 804_USAQUÉN: Paseo de Los Libertadores + La Uribe, 806_SUBA: La Academia + Guaymaral + San José de Bavaria, 810_ENGATIVÁ: Santa Cecilia + Jardín Botánico, 811_USME: Alfonso López + Ciudad Usme, 813_FONTIBÓN: Aeropuerto El Dorado + Capellanía, 814_SANTA FE: Las Nieves + Sagrado Corazón, 816_CHAPINERO: Pardo Rubio + Chapinero, 817_CHAPINERO: Chicó Lago + El Refugio, 36_San José, 9_Verbenal, 20_La Alhambra, 25_La Floresta, 116_Álamos, 1_Localidad Usaquén resto, 2_Localidad Chapinero resto, 3_Localidad Santa Fe resto, 4_Localidad San Cristóbal resto, 5_Localidad Usme resto, 19_Localidad Ciudad Bolívar resto, 20_Localidad Sumapaz, 25126_Cajicá cabecera, 25214_Cota cabecera, 25286_Funza cabecera, 25295_Gachancipá cabecera, 25377_La Calera cabecera, 25377_La Calera resto, 25473_Mosquera resto, 25740_Sibaté cabecera, 25754_Soacha cabecera, 25758_Sopó resto, 25785_Tabio cabecera, 25799_Tenjo cabecera, 25817_Tocancipá cabecera, </t>
  </si>
  <si>
    <t xml:space="preserve">Promedio del gasto mensual en vivienda, con imputación - Bogotá</t>
  </si>
  <si>
    <t xml:space="preserve">Promedio del gasto mensual en vivienda, con imputación - Municipios</t>
  </si>
  <si>
    <t xml:space="preserve">Promedio del gasto mensual en vivienda, con imputación - Municipios urbano (Cabecera)</t>
  </si>
  <si>
    <t xml:space="preserve">Promedio del gasto mensual en vivienda, con imputación - Localidades</t>
  </si>
  <si>
    <t xml:space="preserve">Promedio del gasto mensual en vivienda, con imputación - Localidades urbano (Cabecera)</t>
  </si>
  <si>
    <t xml:space="preserve">Promedio del gasto mensual en vivienda, con imputación - UPZ</t>
  </si>
  <si>
    <t xml:space="preserve">Promedio del gasto mensual en vivienda, con imputación - Municipios rural (Centros poblados y rural disperso)</t>
  </si>
  <si>
    <t xml:space="preserve">Gasto mensual en enseres, con imputación, cruzando según estrato socioeconómico de energía</t>
  </si>
  <si>
    <t xml:space="preserve">Código de pregunta en análisis: n_gm_enseres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</si>
  <si>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65_Arborizadora, 85_Bosa Central, 84_Bosa Occidental, 35_Ciudad Jardín, 58_Comuneros, 80_Corabastos, 86_El Porvenir, 19_El Prado, 28_El Rincón, 100_Galerías, 81_Gran Britalia, 50_LA GLORIA, 92_La Macarena, 102_La Sabana, 83_Las Margaritas, 98_Los Alcázares, 21_Los Andes, 13_Los Cedros, 96_Lourdes, 29_Minuto de Dios, 41_Muzú, 82_Patio Bonito, 11_San Cristóbal Norte, 89_San Isidro - Patios, 101_Teusaquillo, 77_Zona Franca, 804_USAQUÉN: Paseo de Los Libertadores + La Uribe, 806_SUBA: La Academia + Guaymaral + San José de Bavaria, 813_FONTIBÓN: Aeropuerto El Dorado + Capellanía, 814_SANTA FE: Las Nieves + Sagrado Corazón, 815_CIUDAD BOLÍVAR: Monteblanco + El Tesoro + El Mochuelo, 816_CHAPINERO: Pardo Rubio + Chapinero, 53_Marco Fidel Suárez, 25_La Floresta, 1_Localidad Usaquén resto, 2_Localidad Chapinero resto, 5_Localidad Usme resto, 11_Localidad Suba resto, 20_Localidad Sumapaz, 25126_Cajicá cabecera, 25175_Chía resto, 25260_El Rosal cabecera, 25286_Funza cabecera, 25286_Funza resto, 25290_Fusagasugá cabecera, 25377_La Calera resto, 25430_Madrid cabecera, 25473_Mosquera cabecera, 25740_Sibaté cabecera, 25758_Sopó resto, 25898_Zipacón cabecera, </t>
  </si>
  <si>
    <t xml:space="preserve">Promedio del gasto mensual en enseres, con imputación - Bogotá</t>
  </si>
  <si>
    <t xml:space="preserve">Promedio del gasto mensual en enseres, con imputación - Municipios</t>
  </si>
  <si>
    <t xml:space="preserve">Promedio del gasto mensual en enseres, con imputación - Municipios urbano (Cabecera)</t>
  </si>
  <si>
    <t xml:space="preserve">Promedio del gasto mensual en enseres, con imputación - Localidades</t>
  </si>
  <si>
    <t xml:space="preserve">Promedio del gasto mensual en enseres, con imputación - Localidades urbano (Cabecera)</t>
  </si>
  <si>
    <t xml:space="preserve">Promedio del gasto mensual en enseres, con imputación - UPZ</t>
  </si>
  <si>
    <t xml:space="preserve">Promedio del gasto mensual en enseres, con imputación - Municipios rural (Centros poblados y rural disperso)</t>
  </si>
  <si>
    <t xml:space="preserve">Gasto mensual en salud, con imputación, cruzando según estrato socioeconómico de energía</t>
  </si>
  <si>
    <t xml:space="preserve">Código de pregunta en análisis: n_gm_salud_hog</t>
  </si>
  <si>
    <t xml:space="preserve">Promedio del gasto mensual en salud, con imputación - Bogotá</t>
  </si>
  <si>
    <t xml:space="preserve">Promedio del gasto mensual en salud, con imputación - Municipios</t>
  </si>
  <si>
    <t xml:space="preserve">Promedio del gasto mensual en salud, con imputación - Municipios urbano (Cabecera)</t>
  </si>
  <si>
    <t xml:space="preserve">Promedio del gasto mensual en salud, con imputación - Localidades</t>
  </si>
  <si>
    <t xml:space="preserve">Promedio del gasto mensual en salud, con imputación - Localidades urbano (Cabecera)</t>
  </si>
  <si>
    <t xml:space="preserve">Promedio del gasto mensual en salud, con imputación - UPZ</t>
  </si>
  <si>
    <t xml:space="preserve">Promedio del gasto mensual en salud, con imputación - Municipios rural (Centros poblados y rural disperso)</t>
  </si>
  <si>
    <t xml:space="preserve">Gasto mensual en transporte y comunicaciones, con imputación, cruzando según estrato socioeconómico de energía</t>
  </si>
  <si>
    <t xml:space="preserve">Código de pregunta en análisis: n_gm_trans_com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</si>
  <si>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34_20 de Julio, 65_Arborizadora, 85_Bosa Central, 84_Bosa Occidental, 30_Boyacá Real, 18_Britalia, 79_Calandaima, 35_Ciudad Jardín, 40_Ciudad Montes, 110_Ciudad Salitre Occidental, 109_Ciudad Salitre Oriental, 80_Corabastos, 86_El Porvenir, 19_El Prado, 74_Engativá, 76_Fontibón San Pablo, 100_Galerías, 57_Gran Yomasa, 70_Jerusalén, 47_Kennedy Central, 94_La Candelaria, 52_La Flora, 92_La Macarena, 102_La Sabana, 95_Las Cruces, 83_Las Margaritas, 21_Los Andes, 13_Los Cedros, 29_Minuto de Dios, 114_Modelia, 24_Niza, 82_Patio Bonito, 107_Quinta Paredes, 39_Quiroga, 66_San Francisco, 89_San Isidro - Patios, 43_San Rafael, 101_Teusaquillo, 71_Tibabuyes, 48_Timiza, 12_Toberín, 62_Tunjuelito, 803_USAQUÉN: Country Club + Santa Bárbara, 804_USAQUÉN: Paseo de Los Libertadores + La Uribe, 806_SUBA: La Academia + Guaymaral + San José de Bavaria, 810_ENGATIVÁ: Santa Cecilia + Jardín Botánico, 811_USME: Alfonso López + Ciudad Usme, 813_FONTIBÓN: Aeropuerto El Dorado + Capellanía, 814_SANTA FE: Las Nieves + Sagrado Corazón, 816_CHAPINERO: Pardo Rubio + Chapinero, 817_CHAPINERO: Chicó Lago + El Refugio, 36_San José, 14_Usaquén, 9_Verbenal, 20_La Alhambra, 25_La Floresta, 116_Álamos, 1_Localidad Usaquén resto, 2_Localidad Chapinero resto, 3_Localidad Santa Fe resto, 4_Localidad San Cristóbal resto, 5_Localidad Usme resto, 19_Localidad Ciudad Bolívar resto, 20_Localidad Sumapaz, 25126_Cajicá cabecera, 25214_Cota cabecera, 25286_Funza cabecera, 25295_Gachancipá cabecera, 25377_La Calera cabecera, 25377_La Calera resto, 25473_Mosquera resto, 25740_Sibaté cabecera, 25754_Soacha cabecera, 25758_Sopó resto, 25785_Tabio cabecera, 25799_Tenjo cabecera, 25817_Tocancipá cabecera, </t>
  </si>
  <si>
    <t xml:space="preserve">Promedio del gasto mensual en transporte y comunicaciones, con imputación - Bogotá</t>
  </si>
  <si>
    <t xml:space="preserve">Promedio del gasto mensual en transporte y comunicaciones, con imputación - Municipios</t>
  </si>
  <si>
    <t xml:space="preserve">Promedio del gasto mensual en transporte y comunicaciones, con imputación - Municipios urbano (Cabecera)</t>
  </si>
  <si>
    <t xml:space="preserve">Promedio del gasto mensual en transporte y comunicaciones, con imputación - Localidades</t>
  </si>
  <si>
    <t xml:space="preserve">Promedio del gasto mensual en transporte y comunicaciones, con imputación - Localidades urbano (Cabecera)</t>
  </si>
  <si>
    <t xml:space="preserve">Promedio del gasto mensual en transporte y comunicaciones, con imputación - UPZ</t>
  </si>
  <si>
    <t xml:space="preserve">Promedio del gasto mensual en transporte y comunicaciones, con imputación - Municipios rural (Centros poblados y rural disperso)</t>
  </si>
  <si>
    <t xml:space="preserve">Gasto mensual en recreación, con imputación, cruzando según estrato socioeconómico de energía</t>
  </si>
  <si>
    <t xml:space="preserve">Código de pregunta en análisis: n_gm_recrea</t>
  </si>
  <si>
    <t xml:space="preserve">Promedio del gasto mensual en recreación, con imputación - Bogotá</t>
  </si>
  <si>
    <t xml:space="preserve">Promedio del gasto mensual en recreación, con imputación - Municipios</t>
  </si>
  <si>
    <t xml:space="preserve">Promedio del gasto mensual en recreación, con imputación - Municipios urbano (Cabecera)</t>
  </si>
  <si>
    <t xml:space="preserve">Promedio del gasto mensual en recreación, con imputación - Localidades</t>
  </si>
  <si>
    <t xml:space="preserve">Promedio del gasto mensual en recreación, con imputación - Localidades urbano (Cabecera)</t>
  </si>
  <si>
    <t xml:space="preserve">Promedio del gasto mensual en recreación, con imputación - UPZ</t>
  </si>
  <si>
    <t xml:space="preserve">Promedio del gasto mensual en recreación, con imputación - Municipios rural (Centros poblados y rural disperso)</t>
  </si>
  <si>
    <t xml:space="preserve">Gasto mensual en educación, con imputación, cruzando según estrato socioeconómico de energía</t>
  </si>
  <si>
    <t xml:space="preserve">Código de pregunta en análisis: n_gm_educ_hog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</si>
  <si>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34_20 de Julio, 65_Arborizadora, 72_Bolivia, 84_Bosa Occidental, 30_Boyacá Real, 18_Britalia, 79_Calandaima, 35_Ciudad Jardín, 110_Ciudad Salitre Occidental, 19_El Prado, 74_Engativá, 75_Fontibón, 73_Garcés Navas, 81_Gran Britalia, 70_Jerusalén, 94_La Candelaria, 52_La Flora, 92_La Macarena, 102_La Sabana, 83_Las Margaritas, 21_Los Andes, 51_Los Libertadores, 96_Lourdes, 67_Lucero, 114_Modelia, 24_Niza, 82_Patio Bonito, 107_Quinta Paredes, 38_Restrepo, 11_San Cristóbal Norte, 89_San Isidro - Patios, 43_San Rafael, 101_Teusaquillo, 71_Tibabuyes, 48_Timiza, 87_Tintál Sur, 12_Toberín, 803_USAQUÉN: Country Club + Santa Bárbara, 804_USAQUÉN: Paseo de Los Libertadores + La Uribe, 806_SUBA: La Academia + Guaymaral + San José de Bavaria, 808_TEUSAQUILLO: Parque Simón Bolívar - CAN + La Esmeralda, 810_ENGATIVÁ: Santa Cecilia + Jardín Botánico, 811_USME: Alfonso López + Ciudad Usme, 814_SANTA FE: Las Nieves + Sagrado Corazón, 817_CHAPINERO: Chicó Lago + El Refugio, 36_San José, 9_Verbenal, 20_La Alhambra, 1_Localidad Usaquén resto, 2_Localidad Chapinero resto, 3_Localidad Santa Fe resto, 4_Localidad San Cristóbal resto, 11_Localidad Suba resto, 20_Localidad Sumapaz, 25126_Cajicá cabecera, 25214_Cota cabecera, 25286_Funza cabecera, 25295_Gachancipá cabecera, 25377_La Calera cabecera, 25377_La Calera resto, 25754_Soacha cabecera, 25754_Soacha resto, 25758_Sopó resto, 25785_Tabio cabecera, 25799_Tenjo cabecera, 25898_Zipacón cabecera, 25899_Zipaquirá cabecera, </t>
  </si>
  <si>
    <t xml:space="preserve">Promedio del gasto mensual en educación, con imputación - Bogotá</t>
  </si>
  <si>
    <t xml:space="preserve">Promedio del gasto mensual en educación, con imputación - Municipios</t>
  </si>
  <si>
    <t xml:space="preserve">Promedio del gasto mensual en educación, con imputación - Municipios urbano (Cabecera)</t>
  </si>
  <si>
    <t xml:space="preserve">Promedio del gasto mensual en educación, con imputación - Localidades</t>
  </si>
  <si>
    <t xml:space="preserve">Promedio del gasto mensual en educación, con imputación - Localidades urbano (Cabecera)</t>
  </si>
  <si>
    <t xml:space="preserve">Promedio del gasto mensual en educación, con imputación - UPZ</t>
  </si>
  <si>
    <t xml:space="preserve">Promedio del gasto mensual en educación, con imputación - Municipios rural (Centros poblados y rural disperso)</t>
  </si>
  <si>
    <t xml:space="preserve">Gasto mensual en otros, con imputación, cruzando según estrato socioeconómico de energía</t>
  </si>
  <si>
    <t xml:space="preserve">Código de pregunta en análisis: n_gm_otros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</si>
  <si>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34_20 de Julio, 44_Américas, 65_Arborizadora, 85_Bosa Central, 84_Bosa Occidental, 18_Britalia, 79_Calandaima, 35_Ciudad Jardín, 40_Ciudad Montes, 110_Ciudad Salitre Occidental, 109_Ciudad Salitre Oriental, 80_Corabastos, 86_El Porvenir, 19_El Prado, 74_Engativá, 76_Fontibón San Pablo, 100_Galerías, 57_Gran Yomasa, 70_Jerusalén, 47_Kennedy Central, 94_La Candelaria, 52_La Flora, 92_La Macarena, 102_La Sabana, 83_Las Margaritas, 21_Los Andes, 13_Los Cedros, 29_Minuto de Dios, 114_Modelia, 24_Niza, 82_Patio Bonito, 107_Quinta Paredes, 39_Quiroga, 38_Restrepo, 66_San Francisco, 89_San Isidro - Patios, 43_San Rafael, 71_Tibabuyes, 48_Timiza, 12_Toberín, 803_USAQUÉN: Country Club + Santa Bárbara, 804_USAQUÉN: Paseo de Los Libertadores + La Uribe, 806_SUBA: La Academia + Guaymaral + San José de Bavaria, 810_ENGATIVÁ: Santa Cecilia + Jardín Botánico, 812_USME: Parque Entrenubes + Danubio, 813_FONTIBÓN: Aeropuerto El Dorado + Capellanía, 814_SANTA FE: Las Nieves + Sagrado Corazón, 816_CHAPINERO: Pardo Rubio + Chapinero, 817_CHAPINERO: Chicó Lago + El Refugio, 36_San José, 9_Verbenal, 20_La Alhambra, 25_La Floresta, 116_Álamos, 1_Localidad Usaquén resto, 2_Localidad Chapinero resto, 3_Localidad Santa Fe resto, 4_Localidad San Cristóbal resto, 5_Localidad Usme resto, 19_Localidad Ciudad Bolívar resto, 20_Localidad Sumapaz, 25126_Cajicá cabecera, 25214_Cota cabecera, 25286_Funza cabecera, 25295_Gachancipá cabecera, 25377_La Calera resto, 25740_Sibaté cabecera, 25754_Soacha cabecera, 25758_Sopó resto, 25785_Tabio cabecera, 25799_Tenjo cabecera, 25817_Tocancipá cabecera, 25899_Zipaquirá cabecera, </t>
  </si>
  <si>
    <t xml:space="preserve">Promedio del gasto mensual en otros, con imputación - Bogotá</t>
  </si>
  <si>
    <t xml:space="preserve">Promedio del gasto mensual en otros, con imputación - Municipios</t>
  </si>
  <si>
    <t xml:space="preserve">Promedio del gasto mensual en otros, con imputación - Municipios urbano (Cabecera)</t>
  </si>
  <si>
    <t xml:space="preserve">Promedio del gasto mensual en otros, con imputación - Localidades</t>
  </si>
  <si>
    <t xml:space="preserve">Promedio del gasto mensual en otros, con imputación - Localidades urbano (Cabecera)</t>
  </si>
  <si>
    <t xml:space="preserve">Promedio del gasto mensual en otros, con imputación - UPZ</t>
  </si>
  <si>
    <t xml:space="preserve">Promedio del gasto mensual en otros, con imputación - Municipios rural (Centros poblados y rural disperso)</t>
  </si>
  <si>
    <t xml:space="preserve">Gasto mensual en bienes durables, con imputación, cruzando según estrato socioeconómico de energía</t>
  </si>
  <si>
    <t xml:space="preserve">Código de pregunta en análisis: n_gm_durable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</si>
  <si>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44_Américas, 35_Ciudad Jardín, 40_Ciudad Montes, 110_Ciudad Salitre Occidental, 28_El Rincón, 100_Galerías, 73_Garcés Navas, 52_La Flora, 92_La Macarena, 95_Las Cruces, 83_Las Margaritas, 114_Modelia, 41_Muzú, 24_Niza, 82_Patio Bonito, 11_San Cristóbal Norte, 89_San Isidro - Patios, 48_Timiza, 12_Toberín, 77_Zona Franca, 803_USAQUÉN: Country Club + Santa Bárbara, 804_USAQUÉN: Paseo de Los Libertadores + La Uribe, 809_PUENTE ARANDA: Zona Industrial + Puente Aranda, 813_FONTIBÓN: Aeropuerto El Dorado + Capellanía, 814_SANTA FE: Las Nieves + Sagrado Corazón, 20_La Alhambra, 25_La Floresta, 116_Álamos, 1_Localidad Usaquén resto, 2_Localidad Chapinero resto, 4_Localidad San Cristóbal resto, 5_Localidad Usme resto, 11_Localidad Suba resto, 19_Localidad Ciudad Bolívar resto, 20_Localidad Sumapaz, 25126_Cajicá cabecera, 25214_Cota cabecera, 25286_Funza cabecera, 25290_Fusagasugá cabecera, 25295_Gachancipá cabecera, 25377_La Calera cabecera, 25377_La Calera resto, 25473_Mosquera resto, 25740_Sibaté cabecera, 25799_Tenjo cabecera, 25899_Zipaquirá cabecera, </t>
  </si>
  <si>
    <t xml:space="preserve">Promedio del gasto mensual en bienes durables, con imputación - Bogotá</t>
  </si>
  <si>
    <t xml:space="preserve">Promedio del gasto mensual en bienes durables, con imputación - Municipios</t>
  </si>
  <si>
    <t xml:space="preserve">Promedio del gasto mensual en bienes durables, con imputación - Municipios urbano (Cabecera)</t>
  </si>
  <si>
    <t xml:space="preserve">Promedio del gasto mensual en bienes durables, con imputación - Localidades</t>
  </si>
  <si>
    <t xml:space="preserve">Promedio del gasto mensual en bienes durables, con imputación - Localidades urbano (Cabecera)</t>
  </si>
  <si>
    <t xml:space="preserve">Promedio del gasto mensual en bienes durables, con imputación - UPZ</t>
  </si>
  <si>
    <t xml:space="preserve">Promedio del gasto mensual en bienes durables, con imputación - Municipios rural (Centros poblados y rural disperso)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</si>
</sst>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9">
    <numFmt numFmtId="166" formatCode="0.0"/>
    <numFmt numFmtId="167" formatCode="0.0"/>
    <numFmt numFmtId="168" formatCode="0.0"/>
    <numFmt numFmtId="169" formatCode="0.0"/>
    <numFmt numFmtId="170" formatCode="0.0"/>
    <numFmt numFmtId="171" formatCode="0.0"/>
    <numFmt numFmtId="172" formatCode="0.0"/>
    <numFmt numFmtId="173" formatCode="0.0"/>
    <numFmt numFmtId="174" formatCode="0.0"/>
    <numFmt numFmtId="175" formatCode="0.0"/>
    <numFmt numFmtId="176" formatCode="0.0"/>
    <numFmt numFmtId="177" formatCode="0.0"/>
    <numFmt numFmtId="178" formatCode="0.0"/>
    <numFmt numFmtId="179" formatCode="0.0"/>
    <numFmt numFmtId="180" formatCode="0.0"/>
    <numFmt numFmtId="181" formatCode="0.0"/>
    <numFmt numFmtId="182" formatCode="0.0"/>
    <numFmt numFmtId="183" formatCode="0.0"/>
    <numFmt numFmtId="184" formatCode="0.0"/>
    <numFmt numFmtId="185" formatCode="0.0"/>
    <numFmt numFmtId="186" formatCode="0.0"/>
    <numFmt numFmtId="187" formatCode="0.0"/>
    <numFmt numFmtId="188" formatCode="0.0"/>
    <numFmt numFmtId="189" formatCode="0.0"/>
    <numFmt numFmtId="190" formatCode="0.0"/>
    <numFmt numFmtId="191" formatCode="0.0"/>
    <numFmt numFmtId="192" formatCode="0.0"/>
    <numFmt numFmtId="193" formatCode="0.0"/>
    <numFmt numFmtId="194" formatCode="0.0"/>
    <numFmt numFmtId="195" formatCode="0.0"/>
    <numFmt numFmtId="196" formatCode="0.0"/>
    <numFmt numFmtId="197" formatCode="0.0"/>
    <numFmt numFmtId="198" formatCode="0.0"/>
    <numFmt numFmtId="199" formatCode="0.0"/>
    <numFmt numFmtId="200" formatCode="0.0"/>
    <numFmt numFmtId="201" formatCode="0.0"/>
    <numFmt numFmtId="202" formatCode="0.0"/>
    <numFmt numFmtId="203" formatCode="0.0"/>
    <numFmt numFmtId="204" formatCode="0.0"/>
    <numFmt numFmtId="205" formatCode="0.0"/>
    <numFmt numFmtId="206" formatCode="0.0"/>
    <numFmt numFmtId="207" formatCode="0.0"/>
    <numFmt numFmtId="208" formatCode="0.0"/>
    <numFmt numFmtId="209" formatCode="0.0"/>
    <numFmt numFmtId="210" formatCode="0.0"/>
    <numFmt numFmtId="211" formatCode="0.0"/>
    <numFmt numFmtId="212" formatCode="0.0"/>
    <numFmt numFmtId="213" formatCode="0.0"/>
    <numFmt numFmtId="214" formatCode="0.0"/>
    <numFmt numFmtId="215" formatCode="0.0"/>
    <numFmt numFmtId="216" formatCode="0.0"/>
    <numFmt numFmtId="217" formatCode="0.0"/>
    <numFmt numFmtId="218" formatCode="0.0"/>
    <numFmt numFmtId="219" formatCode="0.0"/>
    <numFmt numFmtId="220" formatCode="0.0"/>
    <numFmt numFmtId="221" formatCode="0.0"/>
    <numFmt numFmtId="222" formatCode="0.0"/>
    <numFmt numFmtId="223" formatCode="0.0"/>
    <numFmt numFmtId="224" formatCode="0.0"/>
    <numFmt numFmtId="225" formatCode="0.0"/>
    <numFmt numFmtId="226" formatCode="0.0"/>
    <numFmt numFmtId="227" formatCode="0.0"/>
    <numFmt numFmtId="228" formatCode="0.0"/>
    <numFmt numFmtId="229" formatCode="0.0"/>
    <numFmt numFmtId="230" formatCode="0.0"/>
    <numFmt numFmtId="231" formatCode="0.0"/>
    <numFmt numFmtId="232" formatCode="0.0"/>
    <numFmt numFmtId="233" formatCode="0.0"/>
    <numFmt numFmtId="234" formatCode="0.0"/>
    <numFmt numFmtId="235" formatCode="0.0"/>
    <numFmt numFmtId="236" formatCode="0.0"/>
    <numFmt numFmtId="237" formatCode="0.0"/>
    <numFmt numFmtId="238" formatCode="0.0"/>
    <numFmt numFmtId="239" formatCode="0.0"/>
    <numFmt numFmtId="240" formatCode="0.0"/>
    <numFmt numFmtId="241" formatCode="0.0"/>
    <numFmt numFmtId="242" formatCode="0.0"/>
    <numFmt numFmtId="243" formatCode="0.0"/>
    <numFmt numFmtId="244" formatCode="0.0"/>
    <numFmt numFmtId="245" formatCode="0.0"/>
    <numFmt numFmtId="246" formatCode="0.0"/>
    <numFmt numFmtId="247" formatCode="0.0"/>
    <numFmt numFmtId="248" formatCode="0.0"/>
    <numFmt numFmtId="249" formatCode="0.0"/>
    <numFmt numFmtId="250" formatCode="0.0"/>
    <numFmt numFmtId="251" formatCode="0.0"/>
    <numFmt numFmtId="252" formatCode="0.0"/>
    <numFmt numFmtId="253" formatCode="0.0"/>
    <numFmt numFmtId="254" formatCode="0.0"/>
    <numFmt numFmtId="255" formatCode="0.0"/>
    <numFmt numFmtId="256" formatCode="0.0"/>
    <numFmt numFmtId="257" formatCode="0.0"/>
    <numFmt numFmtId="258" formatCode="0.0"/>
    <numFmt numFmtId="259" formatCode="0.0"/>
    <numFmt numFmtId="260" formatCode="0.0"/>
    <numFmt numFmtId="261" formatCode="0.0"/>
    <numFmt numFmtId="262" formatCode="0.0"/>
    <numFmt numFmtId="263" formatCode="0.0"/>
    <numFmt numFmtId="264" formatCode="0.0"/>
    <numFmt numFmtId="265" formatCode="0.0"/>
    <numFmt numFmtId="266" formatCode="0.0"/>
    <numFmt numFmtId="267" formatCode="0.0"/>
    <numFmt numFmtId="268" formatCode="0.0"/>
    <numFmt numFmtId="269" formatCode="0.0"/>
    <numFmt numFmtId="270" formatCode="0.0"/>
    <numFmt numFmtId="271" formatCode="0.0"/>
    <numFmt numFmtId="272" formatCode="0.0"/>
    <numFmt numFmtId="273" formatCode="0.0"/>
    <numFmt numFmtId="274" formatCode="0.0"/>
    <numFmt numFmtId="275" formatCode="0.0"/>
    <numFmt numFmtId="276" formatCode="0.0"/>
    <numFmt numFmtId="277" formatCode="0.0"/>
    <numFmt numFmtId="278" formatCode="0.0"/>
    <numFmt numFmtId="279" formatCode="0.0"/>
    <numFmt numFmtId="280" formatCode="0.0"/>
    <numFmt numFmtId="281" formatCode="0.0"/>
    <numFmt numFmtId="282" formatCode="0.0"/>
    <numFmt numFmtId="283" formatCode="0.0"/>
    <numFmt numFmtId="284" formatCode="0.0"/>
    <numFmt numFmtId="285" formatCode="0.0"/>
    <numFmt numFmtId="286" formatCode="0.0"/>
    <numFmt numFmtId="287" formatCode="0.0"/>
    <numFmt numFmtId="288" formatCode="0.0"/>
    <numFmt numFmtId="289" formatCode="0.0"/>
    <numFmt numFmtId="290" formatCode="0.0"/>
    <numFmt numFmtId="291" formatCode="0.0"/>
    <numFmt numFmtId="292" formatCode="0.0"/>
    <numFmt numFmtId="293" formatCode="0.0"/>
    <numFmt numFmtId="294" formatCode="0.0"/>
    <numFmt numFmtId="295" formatCode="0.0"/>
    <numFmt numFmtId="296" formatCode="0.0"/>
    <numFmt numFmtId="297" formatCode="0.0"/>
    <numFmt numFmtId="298" formatCode="0.0"/>
    <numFmt numFmtId="299" formatCode="0.0"/>
    <numFmt numFmtId="300" formatCode="0.0"/>
    <numFmt numFmtId="301" formatCode="0.0"/>
    <numFmt numFmtId="302" formatCode="0.0"/>
    <numFmt numFmtId="303" formatCode="0.0"/>
    <numFmt numFmtId="304" formatCode="0.0"/>
    <numFmt numFmtId="305" formatCode="0.0"/>
    <numFmt numFmtId="306" formatCode="0.0"/>
    <numFmt numFmtId="307" formatCode="0.0"/>
    <numFmt numFmtId="308" formatCode="0.0"/>
    <numFmt numFmtId="309" formatCode="0.0"/>
    <numFmt numFmtId="310" formatCode="0.0"/>
    <numFmt numFmtId="311" formatCode="0.0"/>
    <numFmt numFmtId="312" formatCode="0.0"/>
    <numFmt numFmtId="313" formatCode="0.0"/>
    <numFmt numFmtId="314" formatCode="0.0"/>
    <numFmt numFmtId="315" formatCode="0.0"/>
    <numFmt numFmtId="316" formatCode="0.0"/>
    <numFmt numFmtId="317" formatCode="0.0"/>
    <numFmt numFmtId="318" formatCode="0.0"/>
    <numFmt numFmtId="319" formatCode="0.0"/>
    <numFmt numFmtId="320" formatCode="0.0"/>
    <numFmt numFmtId="321" formatCode="0.0"/>
    <numFmt numFmtId="322" formatCode="0.0"/>
    <numFmt numFmtId="323" formatCode="0.0"/>
    <numFmt numFmtId="324" formatCode="0.0"/>
    <numFmt numFmtId="325" formatCode="0.0"/>
    <numFmt numFmtId="326" formatCode="0.0"/>
    <numFmt numFmtId="327" formatCode="0.0"/>
    <numFmt numFmtId="328" formatCode="0.0"/>
    <numFmt numFmtId="329" formatCode="0.0"/>
    <numFmt numFmtId="330" formatCode="0.0"/>
    <numFmt numFmtId="331" formatCode="0.0"/>
    <numFmt numFmtId="332" formatCode="0.0"/>
    <numFmt numFmtId="333" formatCode="0.0"/>
    <numFmt numFmtId="334" formatCode="0.0"/>
    <numFmt numFmtId="335" formatCode="0.0"/>
    <numFmt numFmtId="336" formatCode="0.0"/>
    <numFmt numFmtId="337" formatCode="0.0"/>
    <numFmt numFmtId="338" formatCode="0.0"/>
    <numFmt numFmtId="339" formatCode="0.0"/>
    <numFmt numFmtId="340" formatCode="0.0"/>
    <numFmt numFmtId="341" formatCode="0.0"/>
    <numFmt numFmtId="342" formatCode="0.0"/>
    <numFmt numFmtId="343" formatCode="0.0"/>
    <numFmt numFmtId="344" formatCode="0.0"/>
    <numFmt numFmtId="345" formatCode="0.0"/>
    <numFmt numFmtId="346" formatCode="0.0"/>
    <numFmt numFmtId="347" formatCode="0.0"/>
    <numFmt numFmtId="348" formatCode="0.0"/>
    <numFmt numFmtId="349" formatCode="0.0"/>
    <numFmt numFmtId="350" formatCode="0.0"/>
    <numFmt numFmtId="351" formatCode="0.0"/>
    <numFmt numFmtId="352" formatCode="0.0"/>
    <numFmt numFmtId="353" formatCode="0.0"/>
    <numFmt numFmtId="354" formatCode="0.0"/>
    <numFmt numFmtId="355" formatCode="0.0"/>
    <numFmt numFmtId="356" formatCode="0.0"/>
    <numFmt numFmtId="357" formatCode="0.0"/>
    <numFmt numFmtId="358" formatCode="0.0"/>
    <numFmt numFmtId="359" formatCode="0.0"/>
    <numFmt numFmtId="360" formatCode="0.0"/>
    <numFmt numFmtId="361" formatCode="0.0"/>
    <numFmt numFmtId="362" formatCode="0.0"/>
    <numFmt numFmtId="363" formatCode="0.0"/>
    <numFmt numFmtId="364" formatCode="0.0"/>
    <numFmt numFmtId="365" formatCode="0.0"/>
    <numFmt numFmtId="366" formatCode="0.0"/>
    <numFmt numFmtId="367" formatCode="0.0"/>
    <numFmt numFmtId="368" formatCode="0.0"/>
    <numFmt numFmtId="369" formatCode="0.0"/>
    <numFmt numFmtId="370" formatCode="0.0"/>
    <numFmt numFmtId="371" formatCode="0.0"/>
    <numFmt numFmtId="372" formatCode="0.0"/>
    <numFmt numFmtId="373" formatCode="0.0"/>
    <numFmt numFmtId="374" formatCode="0.0"/>
    <numFmt numFmtId="375" formatCode="0.0"/>
    <numFmt numFmtId="376" formatCode="0.0"/>
    <numFmt numFmtId="377" formatCode="0.0"/>
    <numFmt numFmtId="378" formatCode="0.0"/>
    <numFmt numFmtId="379" formatCode="0.0"/>
    <numFmt numFmtId="380" formatCode="0.0"/>
    <numFmt numFmtId="381" formatCode="0.0"/>
    <numFmt numFmtId="382" formatCode="0.0"/>
    <numFmt numFmtId="383" formatCode="0.0"/>
    <numFmt numFmtId="384" formatCode="0.0"/>
    <numFmt numFmtId="385" formatCode="0.0"/>
    <numFmt numFmtId="386" formatCode="0.0"/>
    <numFmt numFmtId="387" formatCode="0.0"/>
    <numFmt numFmtId="388" formatCode="0.0"/>
    <numFmt numFmtId="389" formatCode="0.0"/>
    <numFmt numFmtId="390" formatCode="0.0"/>
    <numFmt numFmtId="391" formatCode="0.0"/>
    <numFmt numFmtId="392" formatCode="0.0"/>
    <numFmt numFmtId="393" formatCode="0.0"/>
    <numFmt numFmtId="394" formatCode="0.0"/>
    <numFmt numFmtId="395" formatCode="0.0"/>
    <numFmt numFmtId="396" formatCode="0.0"/>
    <numFmt numFmtId="397" formatCode="0.0"/>
    <numFmt numFmtId="398" formatCode="0.0"/>
    <numFmt numFmtId="399" formatCode="0.0"/>
    <numFmt numFmtId="400" formatCode="0.0"/>
    <numFmt numFmtId="401" formatCode="0.0"/>
    <numFmt numFmtId="402" formatCode="0.0"/>
    <numFmt numFmtId="403" formatCode="0.0"/>
    <numFmt numFmtId="404" formatCode="0.0"/>
    <numFmt numFmtId="405" formatCode="0.0"/>
    <numFmt numFmtId="406" formatCode="0.0"/>
    <numFmt numFmtId="407" formatCode="0.0"/>
    <numFmt numFmtId="408" formatCode="0.0"/>
    <numFmt numFmtId="409" formatCode="0.0"/>
    <numFmt numFmtId="410" formatCode="0.0"/>
    <numFmt numFmtId="411" formatCode="0.0"/>
    <numFmt numFmtId="412" formatCode="0.0"/>
    <numFmt numFmtId="413" formatCode="0.0"/>
    <numFmt numFmtId="414" formatCode="0.0"/>
    <numFmt numFmtId="415" formatCode="0.0"/>
    <numFmt numFmtId="416" formatCode="0.0"/>
    <numFmt numFmtId="417" formatCode="0.0"/>
    <numFmt numFmtId="418" formatCode="0.0"/>
    <numFmt numFmtId="419" formatCode="0.0"/>
    <numFmt numFmtId="420" formatCode="0.0"/>
    <numFmt numFmtId="421" formatCode="0.0"/>
    <numFmt numFmtId="422" formatCode="0.0"/>
    <numFmt numFmtId="423" formatCode="0.0"/>
    <numFmt numFmtId="424" formatCode="0.0"/>
    <numFmt numFmtId="425" formatCode="0.0"/>
    <numFmt numFmtId="426" formatCode="0.0"/>
    <numFmt numFmtId="427" formatCode="0.0"/>
    <numFmt numFmtId="428" formatCode="0.0"/>
    <numFmt numFmtId="429" formatCode="0.0"/>
    <numFmt numFmtId="430" formatCode="0.0"/>
    <numFmt numFmtId="431" formatCode="0.0"/>
    <numFmt numFmtId="432" formatCode="0.0"/>
    <numFmt numFmtId="433" formatCode="0.0"/>
    <numFmt numFmtId="434" formatCode="0.0"/>
    <numFmt numFmtId="435" formatCode="0.0"/>
    <numFmt numFmtId="436" formatCode="0.0"/>
    <numFmt numFmtId="437" formatCode="0.0"/>
    <numFmt numFmtId="438" formatCode="0.0"/>
    <numFmt numFmtId="439" formatCode="0.0"/>
    <numFmt numFmtId="440" formatCode="0.0"/>
    <numFmt numFmtId="441" formatCode="0.0"/>
    <numFmt numFmtId="442" formatCode="0.0"/>
    <numFmt numFmtId="443" formatCode="0.0"/>
    <numFmt numFmtId="444" formatCode="0.0"/>
    <numFmt numFmtId="445" formatCode="0.0"/>
    <numFmt numFmtId="446" formatCode="0.0"/>
    <numFmt numFmtId="447" formatCode="0.0"/>
    <numFmt numFmtId="448" formatCode="0.0"/>
    <numFmt numFmtId="449" formatCode="0.0"/>
    <numFmt numFmtId="450" formatCode="0.0"/>
    <numFmt numFmtId="451" formatCode="0.0"/>
    <numFmt numFmtId="452" formatCode="0.0"/>
    <numFmt numFmtId="453" formatCode="0.0"/>
    <numFmt numFmtId="454" formatCode="0.0"/>
    <numFmt numFmtId="455" formatCode="0.0"/>
    <numFmt numFmtId="456" formatCode="0.0"/>
    <numFmt numFmtId="457" formatCode="0.0"/>
    <numFmt numFmtId="458" formatCode="0.0"/>
    <numFmt numFmtId="459" formatCode="0.0"/>
    <numFmt numFmtId="460" formatCode="0.0"/>
    <numFmt numFmtId="461" formatCode="0.0"/>
    <numFmt numFmtId="462" formatCode="0.0"/>
    <numFmt numFmtId="463" formatCode="0.0"/>
    <numFmt numFmtId="464" formatCode="0.0"/>
    <numFmt numFmtId="465" formatCode="0.0"/>
    <numFmt numFmtId="466" formatCode="0.0"/>
    <numFmt numFmtId="467" formatCode="0.0"/>
    <numFmt numFmtId="468" formatCode="0.0"/>
    <numFmt numFmtId="469" formatCode="0.0"/>
    <numFmt numFmtId="470" formatCode="0.0"/>
    <numFmt numFmtId="471" formatCode="0.0"/>
    <numFmt numFmtId="472" formatCode="0.0"/>
    <numFmt numFmtId="473" formatCode="0.0"/>
    <numFmt numFmtId="474" formatCode="0.0"/>
    <numFmt numFmtId="475" formatCode="0.0"/>
    <numFmt numFmtId="476" formatCode="0.0"/>
    <numFmt numFmtId="477" formatCode="0.0"/>
    <numFmt numFmtId="478" formatCode="0.0"/>
    <numFmt numFmtId="479" formatCode="0.0"/>
    <numFmt numFmtId="480" formatCode="0.0"/>
    <numFmt numFmtId="481" formatCode="0.0"/>
    <numFmt numFmtId="482" formatCode="0.0"/>
    <numFmt numFmtId="483" formatCode="0.0"/>
    <numFmt numFmtId="484" formatCode="0.0"/>
    <numFmt numFmtId="485" formatCode="0.0"/>
    <numFmt numFmtId="486" formatCode="0.0"/>
    <numFmt numFmtId="487" formatCode="0.0"/>
    <numFmt numFmtId="488" formatCode="0.0"/>
    <numFmt numFmtId="489" formatCode="0.0"/>
    <numFmt numFmtId="490" formatCode="0.0"/>
    <numFmt numFmtId="491" formatCode="0.0"/>
    <numFmt numFmtId="492" formatCode="0.0"/>
    <numFmt numFmtId="493" formatCode="0.0"/>
    <numFmt numFmtId="494" formatCode="0.0"/>
    <numFmt numFmtId="495" formatCode="0.0"/>
    <numFmt numFmtId="496" formatCode="0.0"/>
    <numFmt numFmtId="497" formatCode="0.0"/>
    <numFmt numFmtId="498" formatCode="0.0"/>
    <numFmt numFmtId="499" formatCode="0.0"/>
    <numFmt numFmtId="500" formatCode="0.0"/>
    <numFmt numFmtId="501" formatCode="0.0"/>
    <numFmt numFmtId="502" formatCode="0.0"/>
    <numFmt numFmtId="503" formatCode="0.0"/>
    <numFmt numFmtId="504" formatCode="0.0"/>
    <numFmt numFmtId="505" formatCode="0.0"/>
    <numFmt numFmtId="506" formatCode="0.0"/>
    <numFmt numFmtId="507" formatCode="0.0"/>
    <numFmt numFmtId="508" formatCode="0.0"/>
    <numFmt numFmtId="509" formatCode="0.0"/>
    <numFmt numFmtId="510" formatCode="0.0"/>
    <numFmt numFmtId="511" formatCode="0.0"/>
    <numFmt numFmtId="512" formatCode="0.0"/>
    <numFmt numFmtId="513" formatCode="0.0"/>
    <numFmt numFmtId="514" formatCode="0.0"/>
    <numFmt numFmtId="515" formatCode="0.0"/>
    <numFmt numFmtId="516" formatCode="0.0"/>
    <numFmt numFmtId="517" formatCode="0.0"/>
    <numFmt numFmtId="518" formatCode="0.0"/>
    <numFmt numFmtId="519" formatCode="0.0"/>
    <numFmt numFmtId="520" formatCode="0.0"/>
    <numFmt numFmtId="521" formatCode="0.0"/>
    <numFmt numFmtId="522" formatCode="0.0"/>
    <numFmt numFmtId="523" formatCode="0.0"/>
    <numFmt numFmtId="524" formatCode="0.0"/>
    <numFmt numFmtId="525" formatCode="0.0"/>
    <numFmt numFmtId="526" formatCode="0.0"/>
    <numFmt numFmtId="527" formatCode="0.0"/>
    <numFmt numFmtId="528" formatCode="0.0"/>
    <numFmt numFmtId="529" formatCode="0.0"/>
    <numFmt numFmtId="530" formatCode="0.0"/>
    <numFmt numFmtId="531" formatCode="0.0"/>
    <numFmt numFmtId="532" formatCode="0.0"/>
    <numFmt numFmtId="533" formatCode="0.0"/>
    <numFmt numFmtId="534" formatCode="0.0"/>
    <numFmt numFmtId="535" formatCode="0.0"/>
    <numFmt numFmtId="536" formatCode="0.0"/>
    <numFmt numFmtId="537" formatCode="0.0"/>
    <numFmt numFmtId="538" formatCode="0.0"/>
    <numFmt numFmtId="539" formatCode="0.0"/>
    <numFmt numFmtId="540" formatCode="0.0"/>
    <numFmt numFmtId="541" formatCode="0.0"/>
    <numFmt numFmtId="542" formatCode="0.0"/>
    <numFmt numFmtId="543" formatCode="0.0"/>
    <numFmt numFmtId="544" formatCode="0.0"/>
    <numFmt numFmtId="545" formatCode="0.0"/>
    <numFmt numFmtId="546" formatCode="0.0"/>
    <numFmt numFmtId="547" formatCode="0.0"/>
    <numFmt numFmtId="548" formatCode="0.0"/>
    <numFmt numFmtId="549" formatCode="0.0"/>
    <numFmt numFmtId="550" formatCode="0.0"/>
    <numFmt numFmtId="551" formatCode="0.0"/>
    <numFmt numFmtId="552" formatCode="0.0"/>
    <numFmt numFmtId="553" formatCode="0.0"/>
    <numFmt numFmtId="554" formatCode="0.0"/>
    <numFmt numFmtId="555" formatCode="0.0"/>
    <numFmt numFmtId="556" formatCode="0.0"/>
    <numFmt numFmtId="557" formatCode="0.0"/>
    <numFmt numFmtId="558" formatCode="0.0"/>
    <numFmt numFmtId="559" formatCode="0.0"/>
    <numFmt numFmtId="560" formatCode="0.0"/>
    <numFmt numFmtId="561" formatCode="0.0"/>
    <numFmt numFmtId="562" formatCode="0.0"/>
    <numFmt numFmtId="563" formatCode="0.0"/>
    <numFmt numFmtId="564" formatCode="0.0"/>
    <numFmt numFmtId="565" formatCode="0.0"/>
    <numFmt numFmtId="566" formatCode="0.0"/>
    <numFmt numFmtId="567" formatCode="0.0"/>
    <numFmt numFmtId="568" formatCode="0.0"/>
    <numFmt numFmtId="569" formatCode="0.0"/>
    <numFmt numFmtId="570" formatCode="0.0"/>
    <numFmt numFmtId="571" formatCode="0.0"/>
    <numFmt numFmtId="572" formatCode="0.0"/>
    <numFmt numFmtId="573" formatCode="0.0"/>
    <numFmt numFmtId="574" formatCode="0.0"/>
    <numFmt numFmtId="575" formatCode="0.0"/>
    <numFmt numFmtId="576" formatCode="0.0"/>
    <numFmt numFmtId="577" formatCode="0.0"/>
    <numFmt numFmtId="578" formatCode="0.0"/>
    <numFmt numFmtId="579" formatCode="0.0"/>
    <numFmt numFmtId="580" formatCode="0.0"/>
    <numFmt numFmtId="581" formatCode="0.0"/>
    <numFmt numFmtId="582" formatCode="0.0"/>
    <numFmt numFmtId="583" formatCode="0.0"/>
    <numFmt numFmtId="584" formatCode="0.0"/>
    <numFmt numFmtId="585" formatCode="0.0"/>
    <numFmt numFmtId="586" formatCode="0.0"/>
    <numFmt numFmtId="587" formatCode="0.0"/>
    <numFmt numFmtId="588" formatCode="0.0"/>
    <numFmt numFmtId="589" formatCode="0.0"/>
    <numFmt numFmtId="590" formatCode="0.0"/>
    <numFmt numFmtId="591" formatCode="0.0"/>
    <numFmt numFmtId="592" formatCode="0.0"/>
    <numFmt numFmtId="593" formatCode="0.0"/>
    <numFmt numFmtId="594" formatCode="0.0"/>
    <numFmt numFmtId="595" formatCode="0.0"/>
    <numFmt numFmtId="596" formatCode="0.0"/>
    <numFmt numFmtId="597" formatCode="0.0"/>
    <numFmt numFmtId="598" formatCode="0.0"/>
    <numFmt numFmtId="599" formatCode="0.0"/>
    <numFmt numFmtId="600" formatCode="0.0"/>
    <numFmt numFmtId="601" formatCode="0.0"/>
    <numFmt numFmtId="602" formatCode="0.0"/>
    <numFmt numFmtId="603" formatCode="0.0"/>
    <numFmt numFmtId="604" formatCode="0.0"/>
    <numFmt numFmtId="605" formatCode="0.0"/>
    <numFmt numFmtId="606" formatCode="0.0"/>
    <numFmt numFmtId="607" formatCode="0.0"/>
    <numFmt numFmtId="608" formatCode="0.0"/>
    <numFmt numFmtId="609" formatCode="0.0"/>
    <numFmt numFmtId="610" formatCode="0.0"/>
    <numFmt numFmtId="611" formatCode="0.0"/>
    <numFmt numFmtId="612" formatCode="0.0"/>
    <numFmt numFmtId="613" formatCode="0.0"/>
    <numFmt numFmtId="614" formatCode="0.0"/>
    <numFmt numFmtId="615" formatCode="0.0"/>
    <numFmt numFmtId="616" formatCode="0.0"/>
    <numFmt numFmtId="617" formatCode="0.0"/>
    <numFmt numFmtId="618" formatCode="0.0"/>
    <numFmt numFmtId="619" formatCode="0.0"/>
    <numFmt numFmtId="620" formatCode="0.0"/>
    <numFmt numFmtId="621" formatCode="0.0"/>
    <numFmt numFmtId="622" formatCode="0.0"/>
    <numFmt numFmtId="623" formatCode="0.0"/>
    <numFmt numFmtId="624" formatCode="0.0"/>
    <numFmt numFmtId="625" formatCode="0.0"/>
    <numFmt numFmtId="626" formatCode="0.0"/>
    <numFmt numFmtId="627" formatCode="0.0"/>
    <numFmt numFmtId="628" formatCode="0.0"/>
    <numFmt numFmtId="629" formatCode="0.0"/>
    <numFmt numFmtId="630" formatCode="0.0"/>
    <numFmt numFmtId="631" formatCode="0.0"/>
    <numFmt numFmtId="632" formatCode="0.0"/>
    <numFmt numFmtId="633" formatCode="0.0"/>
    <numFmt numFmtId="634" formatCode="0.0"/>
    <numFmt numFmtId="635" formatCode="0.0"/>
    <numFmt numFmtId="636" formatCode="0.0"/>
    <numFmt numFmtId="637" formatCode="0.0"/>
    <numFmt numFmtId="638" formatCode="0.0"/>
    <numFmt numFmtId="639" formatCode="0.0"/>
    <numFmt numFmtId="640" formatCode="0.0"/>
    <numFmt numFmtId="641" formatCode="0.0"/>
    <numFmt numFmtId="642" formatCode="0.0"/>
    <numFmt numFmtId="643" formatCode="0.0"/>
    <numFmt numFmtId="644" formatCode="0.0"/>
    <numFmt numFmtId="645" formatCode="0.0"/>
    <numFmt numFmtId="646" formatCode="0.0"/>
    <numFmt numFmtId="647" formatCode="0.0"/>
    <numFmt numFmtId="648" formatCode="0.0"/>
    <numFmt numFmtId="649" formatCode="0.0"/>
    <numFmt numFmtId="650" formatCode="0.0"/>
    <numFmt numFmtId="651" formatCode="0.0"/>
    <numFmt numFmtId="652" formatCode="0.0"/>
    <numFmt numFmtId="653" formatCode="0.0"/>
    <numFmt numFmtId="654" formatCode="0.0"/>
    <numFmt numFmtId="655" formatCode="0.0"/>
    <numFmt numFmtId="656" formatCode="0.0"/>
    <numFmt numFmtId="657" formatCode="0.0"/>
    <numFmt numFmtId="658" formatCode="0.0"/>
    <numFmt numFmtId="659" formatCode="0.0"/>
    <numFmt numFmtId="660" formatCode="0.0"/>
    <numFmt numFmtId="661" formatCode="0.0"/>
    <numFmt numFmtId="662" formatCode="0.0"/>
    <numFmt numFmtId="663" formatCode="0.0"/>
    <numFmt numFmtId="664" formatCode="0.0"/>
  </numFmts>
  <fonts count="8">
    <font>
      <sz val="11"/>
      <color rgb="FF000000"/>
      <name val="Calibri"/>
      <family val="2"/>
      <scheme val="minor"/>
    </font>
    <font>
      <sz val="18"/>
      <color rgb="FF0000FF"/>
      <name val="Calibri"/>
      <b/>
    </font>
    <font>
      <sz val="16"/>
      <color rgb="FF0000FF"/>
      <name val="Calibri"/>
      <b/>
    </font>
    <font>
      <sz val="11"/>
      <color rgb="FFFF0000"/>
      <name val="Calibri"/>
      <b/>
    </font>
    <font>
      <sz val="13"/>
      <color rgb="FF0000FF"/>
      <name val="Calibri"/>
      <b/>
    </font>
    <font>
      <sz val="11"/>
      <color rgb="FF000000"/>
      <name val="Calibri"/>
      <b/>
    </font>
    <font>
      <sz val="9"/>
      <color rgb="FF000000"/>
      <name val="Calibri"/>
    </font>
    <font>
      <sz val="11"/>
      <color theme="10"/>
      <name val="Calibri"/>
      <u val="singl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top style="thick">
        <color rgb="FF4F81BD"/>
      </top>
      <bottom style="thick">
        <color rgb="FF4F81BD"/>
      </bottom>
    </border>
    <border>
      <top style="thin">
        <color rgb="FF4F81BD"/>
      </top>
      <bottom style="thin">
        <color rgb="FF4F81BD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0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166" fontId="6" fillId="0" borderId="2" xfId="0" applyFont="1" applyNumberFormat="1" applyBorder="1"/>
    <xf numFmtId="0" fontId="7" fillId="0" borderId="0" xfId="0" applyFont="1"/>
    <xf numFmtId="167" fontId="6" fillId="0" borderId="2" xfId="0" applyFont="1" applyNumberFormat="1" applyBorder="1"/>
    <xf numFmtId="168" fontId="6" fillId="0" borderId="2" xfId="0" applyFont="1" applyNumberFormat="1" applyBorder="1"/>
    <xf numFmtId="169" fontId="6" fillId="0" borderId="2" xfId="0" applyFont="1" applyNumberFormat="1" applyBorder="1"/>
    <xf numFmtId="170" fontId="6" fillId="0" borderId="2" xfId="0" applyFont="1" applyNumberFormat="1" applyBorder="1"/>
    <xf numFmtId="171" fontId="6" fillId="0" borderId="2" xfId="0" applyFont="1" applyNumberFormat="1" applyBorder="1"/>
    <xf numFmtId="172" fontId="6" fillId="0" borderId="2" xfId="0" applyFont="1" applyNumberFormat="1" applyBorder="1"/>
    <xf numFmtId="0" fontId="4" fillId="0" borderId="3" xfId="0" applyFont="1" applyBorder="1"/>
    <xf numFmtId="173" fontId="6" fillId="0" borderId="2" xfId="0" applyFont="1" applyNumberFormat="1" applyBorder="1"/>
    <xf numFmtId="174" fontId="6" fillId="0" borderId="2" xfId="0" applyFont="1" applyNumberFormat="1" applyBorder="1"/>
    <xf numFmtId="175" fontId="6" fillId="0" borderId="2" xfId="0" applyFont="1" applyNumberFormat="1" applyBorder="1"/>
    <xf numFmtId="176" fontId="6" fillId="0" borderId="2" xfId="0" applyFont="1" applyNumberFormat="1" applyBorder="1"/>
    <xf numFmtId="177" fontId="6" fillId="0" borderId="2" xfId="0" applyFont="1" applyNumberFormat="1" applyBorder="1"/>
    <xf numFmtId="178" fontId="6" fillId="0" borderId="2" xfId="0" applyFont="1" applyNumberFormat="1" applyBorder="1"/>
    <xf numFmtId="179" fontId="6" fillId="0" borderId="2" xfId="0" applyFont="1" applyNumberFormat="1" applyBorder="1"/>
    <xf numFmtId="180" fontId="6" fillId="0" borderId="2" xfId="0" applyFont="1" applyNumberFormat="1" applyBorder="1"/>
    <xf numFmtId="181" fontId="6" fillId="0" borderId="2" xfId="0" applyFont="1" applyNumberFormat="1" applyBorder="1"/>
    <xf numFmtId="182" fontId="6" fillId="0" borderId="2" xfId="0" applyFont="1" applyNumberFormat="1" applyBorder="1"/>
    <xf numFmtId="183" fontId="6" fillId="0" borderId="2" xfId="0" applyFont="1" applyNumberFormat="1" applyBorder="1"/>
    <xf numFmtId="184" fontId="6" fillId="0" borderId="2" xfId="0" applyFont="1" applyNumberFormat="1" applyBorder="1"/>
    <xf numFmtId="185" fontId="6" fillId="0" borderId="2" xfId="0" applyFont="1" applyNumberFormat="1" applyBorder="1"/>
    <xf numFmtId="186" fontId="6" fillId="0" borderId="2" xfId="0" applyFont="1" applyNumberFormat="1" applyBorder="1"/>
    <xf numFmtId="187" fontId="6" fillId="0" borderId="2" xfId="0" applyFont="1" applyNumberFormat="1" applyBorder="1"/>
    <xf numFmtId="188" fontId="6" fillId="0" borderId="2" xfId="0" applyFont="1" applyNumberFormat="1" applyBorder="1"/>
    <xf numFmtId="189" fontId="6" fillId="0" borderId="2" xfId="0" applyFont="1" applyNumberFormat="1" applyBorder="1"/>
    <xf numFmtId="190" fontId="6" fillId="0" borderId="2" xfId="0" applyFont="1" applyNumberFormat="1" applyBorder="1"/>
    <xf numFmtId="191" fontId="6" fillId="0" borderId="2" xfId="0" applyFont="1" applyNumberFormat="1" applyBorder="1"/>
    <xf numFmtId="192" fontId="6" fillId="0" borderId="2" xfId="0" applyFont="1" applyNumberFormat="1" applyBorder="1"/>
    <xf numFmtId="193" fontId="6" fillId="0" borderId="2" xfId="0" applyFont="1" applyNumberFormat="1" applyBorder="1"/>
    <xf numFmtId="194" fontId="6" fillId="0" borderId="2" xfId="0" applyFont="1" applyNumberFormat="1" applyBorder="1"/>
    <xf numFmtId="195" fontId="6" fillId="0" borderId="2" xfId="0" applyFont="1" applyNumberFormat="1" applyBorder="1"/>
    <xf numFmtId="196" fontId="6" fillId="0" borderId="2" xfId="0" applyFont="1" applyNumberFormat="1" applyBorder="1"/>
    <xf numFmtId="197" fontId="6" fillId="0" borderId="2" xfId="0" applyFont="1" applyNumberFormat="1" applyBorder="1"/>
    <xf numFmtId="198" fontId="6" fillId="0" borderId="2" xfId="0" applyFont="1" applyNumberFormat="1" applyBorder="1"/>
    <xf numFmtId="199" fontId="6" fillId="0" borderId="2" xfId="0" applyFont="1" applyNumberFormat="1" applyBorder="1"/>
    <xf numFmtId="200" fontId="6" fillId="0" borderId="2" xfId="0" applyFont="1" applyNumberFormat="1" applyBorder="1"/>
    <xf numFmtId="201" fontId="6" fillId="0" borderId="2" xfId="0" applyFont="1" applyNumberFormat="1" applyBorder="1"/>
    <xf numFmtId="202" fontId="6" fillId="0" borderId="2" xfId="0" applyFont="1" applyNumberFormat="1" applyBorder="1"/>
    <xf numFmtId="203" fontId="6" fillId="0" borderId="2" xfId="0" applyFont="1" applyNumberFormat="1" applyBorder="1"/>
    <xf numFmtId="204" fontId="6" fillId="0" borderId="2" xfId="0" applyFont="1" applyNumberFormat="1" applyBorder="1"/>
    <xf numFmtId="205" fontId="6" fillId="0" borderId="2" xfId="0" applyFont="1" applyNumberFormat="1" applyBorder="1"/>
    <xf numFmtId="206" fontId="6" fillId="0" borderId="2" xfId="0" applyFont="1" applyNumberFormat="1" applyBorder="1"/>
    <xf numFmtId="207" fontId="6" fillId="0" borderId="2" xfId="0" applyFont="1" applyNumberFormat="1" applyBorder="1"/>
    <xf numFmtId="208" fontId="6" fillId="0" borderId="2" xfId="0" applyFont="1" applyNumberFormat="1" applyBorder="1"/>
    <xf numFmtId="209" fontId="6" fillId="0" borderId="2" xfId="0" applyFont="1" applyNumberFormat="1" applyBorder="1"/>
    <xf numFmtId="210" fontId="6" fillId="0" borderId="2" xfId="0" applyFont="1" applyNumberFormat="1" applyBorder="1"/>
    <xf numFmtId="211" fontId="6" fillId="0" borderId="2" xfId="0" applyFont="1" applyNumberFormat="1" applyBorder="1"/>
    <xf numFmtId="212" fontId="6" fillId="0" borderId="2" xfId="0" applyFont="1" applyNumberFormat="1" applyBorder="1"/>
    <xf numFmtId="213" fontId="6" fillId="0" borderId="2" xfId="0" applyFont="1" applyNumberFormat="1" applyBorder="1"/>
    <xf numFmtId="214" fontId="6" fillId="0" borderId="2" xfId="0" applyFont="1" applyNumberFormat="1" applyBorder="1"/>
    <xf numFmtId="215" fontId="6" fillId="0" borderId="2" xfId="0" applyFont="1" applyNumberFormat="1" applyBorder="1"/>
    <xf numFmtId="216" fontId="6" fillId="0" borderId="2" xfId="0" applyFont="1" applyNumberFormat="1" applyBorder="1"/>
    <xf numFmtId="217" fontId="6" fillId="0" borderId="2" xfId="0" applyFont="1" applyNumberFormat="1" applyBorder="1"/>
    <xf numFmtId="218" fontId="6" fillId="0" borderId="2" xfId="0" applyFont="1" applyNumberFormat="1" applyBorder="1"/>
    <xf numFmtId="219" fontId="6" fillId="0" borderId="2" xfId="0" applyFont="1" applyNumberFormat="1" applyBorder="1"/>
    <xf numFmtId="220" fontId="6" fillId="0" borderId="2" xfId="0" applyFont="1" applyNumberFormat="1" applyBorder="1"/>
    <xf numFmtId="221" fontId="6" fillId="0" borderId="2" xfId="0" applyFont="1" applyNumberFormat="1" applyBorder="1"/>
    <xf numFmtId="222" fontId="6" fillId="0" borderId="2" xfId="0" applyFont="1" applyNumberFormat="1" applyBorder="1"/>
    <xf numFmtId="223" fontId="6" fillId="0" borderId="2" xfId="0" applyFont="1" applyNumberFormat="1" applyBorder="1"/>
    <xf numFmtId="224" fontId="6" fillId="0" borderId="2" xfId="0" applyFont="1" applyNumberFormat="1" applyBorder="1"/>
    <xf numFmtId="225" fontId="6" fillId="0" borderId="2" xfId="0" applyFont="1" applyNumberFormat="1" applyBorder="1"/>
    <xf numFmtId="226" fontId="6" fillId="0" borderId="2" xfId="0" applyFont="1" applyNumberFormat="1" applyBorder="1"/>
    <xf numFmtId="227" fontId="6" fillId="0" borderId="2" xfId="0" applyFont="1" applyNumberFormat="1" applyBorder="1"/>
    <xf numFmtId="228" fontId="6" fillId="0" borderId="2" xfId="0" applyFont="1" applyNumberFormat="1" applyBorder="1"/>
    <xf numFmtId="229" fontId="6" fillId="0" borderId="2" xfId="0" applyFont="1" applyNumberFormat="1" applyBorder="1"/>
    <xf numFmtId="230" fontId="6" fillId="0" borderId="2" xfId="0" applyFont="1" applyNumberFormat="1" applyBorder="1"/>
    <xf numFmtId="231" fontId="6" fillId="0" borderId="2" xfId="0" applyFont="1" applyNumberFormat="1" applyBorder="1"/>
    <xf numFmtId="232" fontId="6" fillId="0" borderId="2" xfId="0" applyFont="1" applyNumberFormat="1" applyBorder="1"/>
    <xf numFmtId="233" fontId="6" fillId="0" borderId="2" xfId="0" applyFont="1" applyNumberFormat="1" applyBorder="1"/>
    <xf numFmtId="234" fontId="6" fillId="0" borderId="2" xfId="0" applyFont="1" applyNumberFormat="1" applyBorder="1"/>
    <xf numFmtId="235" fontId="6" fillId="0" borderId="2" xfId="0" applyFont="1" applyNumberFormat="1" applyBorder="1"/>
    <xf numFmtId="236" fontId="6" fillId="0" borderId="2" xfId="0" applyFont="1" applyNumberFormat="1" applyBorder="1"/>
    <xf numFmtId="237" fontId="6" fillId="0" borderId="2" xfId="0" applyFont="1" applyNumberFormat="1" applyBorder="1"/>
    <xf numFmtId="238" fontId="6" fillId="0" borderId="2" xfId="0" applyFont="1" applyNumberFormat="1" applyBorder="1"/>
    <xf numFmtId="239" fontId="6" fillId="0" borderId="2" xfId="0" applyFont="1" applyNumberFormat="1" applyBorder="1"/>
    <xf numFmtId="240" fontId="6" fillId="0" borderId="2" xfId="0" applyFont="1" applyNumberFormat="1" applyBorder="1"/>
    <xf numFmtId="241" fontId="6" fillId="0" borderId="2" xfId="0" applyFont="1" applyNumberFormat="1" applyBorder="1"/>
    <xf numFmtId="242" fontId="6" fillId="0" borderId="2" xfId="0" applyFont="1" applyNumberFormat="1" applyBorder="1"/>
    <xf numFmtId="243" fontId="6" fillId="0" borderId="2" xfId="0" applyFont="1" applyNumberFormat="1" applyBorder="1"/>
    <xf numFmtId="244" fontId="6" fillId="0" borderId="2" xfId="0" applyFont="1" applyNumberFormat="1" applyBorder="1"/>
    <xf numFmtId="245" fontId="6" fillId="0" borderId="2" xfId="0" applyFont="1" applyNumberFormat="1" applyBorder="1"/>
    <xf numFmtId="246" fontId="6" fillId="0" borderId="2" xfId="0" applyFont="1" applyNumberFormat="1" applyBorder="1"/>
    <xf numFmtId="247" fontId="6" fillId="0" borderId="2" xfId="0" applyFont="1" applyNumberFormat="1" applyBorder="1"/>
    <xf numFmtId="248" fontId="6" fillId="0" borderId="2" xfId="0" applyFont="1" applyNumberFormat="1" applyBorder="1"/>
    <xf numFmtId="249" fontId="6" fillId="0" borderId="2" xfId="0" applyFont="1" applyNumberFormat="1" applyBorder="1"/>
    <xf numFmtId="250" fontId="6" fillId="0" borderId="2" xfId="0" applyFont="1" applyNumberFormat="1" applyBorder="1"/>
    <xf numFmtId="251" fontId="6" fillId="0" borderId="2" xfId="0" applyFont="1" applyNumberFormat="1" applyBorder="1"/>
    <xf numFmtId="252" fontId="6" fillId="0" borderId="2" xfId="0" applyFont="1" applyNumberFormat="1" applyBorder="1"/>
    <xf numFmtId="253" fontId="6" fillId="0" borderId="2" xfId="0" applyFont="1" applyNumberFormat="1" applyBorder="1"/>
    <xf numFmtId="254" fontId="6" fillId="0" borderId="2" xfId="0" applyFont="1" applyNumberFormat="1" applyBorder="1"/>
    <xf numFmtId="255" fontId="6" fillId="0" borderId="2" xfId="0" applyFont="1" applyNumberFormat="1" applyBorder="1"/>
    <xf numFmtId="256" fontId="6" fillId="0" borderId="2" xfId="0" applyFont="1" applyNumberFormat="1" applyBorder="1"/>
    <xf numFmtId="257" fontId="6" fillId="0" borderId="2" xfId="0" applyFont="1" applyNumberFormat="1" applyBorder="1"/>
    <xf numFmtId="258" fontId="6" fillId="0" borderId="2" xfId="0" applyFont="1" applyNumberFormat="1" applyBorder="1"/>
    <xf numFmtId="259" fontId="6" fillId="0" borderId="2" xfId="0" applyFont="1" applyNumberFormat="1" applyBorder="1"/>
    <xf numFmtId="260" fontId="6" fillId="0" borderId="2" xfId="0" applyFont="1" applyNumberFormat="1" applyBorder="1"/>
    <xf numFmtId="261" fontId="6" fillId="0" borderId="2" xfId="0" applyFont="1" applyNumberFormat="1" applyBorder="1"/>
    <xf numFmtId="262" fontId="6" fillId="0" borderId="2" xfId="0" applyFont="1" applyNumberFormat="1" applyBorder="1"/>
    <xf numFmtId="263" fontId="6" fillId="0" borderId="2" xfId="0" applyFont="1" applyNumberFormat="1" applyBorder="1"/>
    <xf numFmtId="264" fontId="6" fillId="0" borderId="2" xfId="0" applyFont="1" applyNumberFormat="1" applyBorder="1"/>
    <xf numFmtId="265" fontId="6" fillId="0" borderId="2" xfId="0" applyFont="1" applyNumberFormat="1" applyBorder="1"/>
    <xf numFmtId="266" fontId="6" fillId="0" borderId="2" xfId="0" applyFont="1" applyNumberFormat="1" applyBorder="1"/>
    <xf numFmtId="267" fontId="6" fillId="0" borderId="2" xfId="0" applyFont="1" applyNumberFormat="1" applyBorder="1"/>
    <xf numFmtId="268" fontId="6" fillId="0" borderId="2" xfId="0" applyFont="1" applyNumberFormat="1" applyBorder="1"/>
    <xf numFmtId="269" fontId="6" fillId="0" borderId="2" xfId="0" applyFont="1" applyNumberFormat="1" applyBorder="1"/>
    <xf numFmtId="270" fontId="6" fillId="0" borderId="2" xfId="0" applyFont="1" applyNumberFormat="1" applyBorder="1"/>
    <xf numFmtId="271" fontId="6" fillId="0" borderId="2" xfId="0" applyFont="1" applyNumberFormat="1" applyBorder="1"/>
    <xf numFmtId="272" fontId="6" fillId="0" borderId="2" xfId="0" applyFont="1" applyNumberFormat="1" applyBorder="1"/>
    <xf numFmtId="273" fontId="6" fillId="0" borderId="2" xfId="0" applyFont="1" applyNumberFormat="1" applyBorder="1"/>
    <xf numFmtId="274" fontId="6" fillId="0" borderId="2" xfId="0" applyFont="1" applyNumberFormat="1" applyBorder="1"/>
    <xf numFmtId="275" fontId="6" fillId="0" borderId="2" xfId="0" applyFont="1" applyNumberFormat="1" applyBorder="1"/>
    <xf numFmtId="276" fontId="6" fillId="0" borderId="2" xfId="0" applyFont="1" applyNumberFormat="1" applyBorder="1"/>
    <xf numFmtId="277" fontId="6" fillId="0" borderId="2" xfId="0" applyFont="1" applyNumberFormat="1" applyBorder="1"/>
    <xf numFmtId="278" fontId="6" fillId="0" borderId="2" xfId="0" applyFont="1" applyNumberFormat="1" applyBorder="1"/>
    <xf numFmtId="279" fontId="6" fillId="0" borderId="2" xfId="0" applyFont="1" applyNumberFormat="1" applyBorder="1"/>
    <xf numFmtId="280" fontId="6" fillId="0" borderId="2" xfId="0" applyFont="1" applyNumberFormat="1" applyBorder="1"/>
    <xf numFmtId="281" fontId="6" fillId="0" borderId="2" xfId="0" applyFont="1" applyNumberFormat="1" applyBorder="1"/>
    <xf numFmtId="282" fontId="6" fillId="0" borderId="2" xfId="0" applyFont="1" applyNumberFormat="1" applyBorder="1"/>
    <xf numFmtId="283" fontId="6" fillId="0" borderId="2" xfId="0" applyFont="1" applyNumberFormat="1" applyBorder="1"/>
    <xf numFmtId="284" fontId="6" fillId="0" borderId="2" xfId="0" applyFont="1" applyNumberFormat="1" applyBorder="1"/>
    <xf numFmtId="285" fontId="6" fillId="0" borderId="2" xfId="0" applyFont="1" applyNumberFormat="1" applyBorder="1"/>
    <xf numFmtId="286" fontId="6" fillId="0" borderId="2" xfId="0" applyFont="1" applyNumberFormat="1" applyBorder="1"/>
    <xf numFmtId="287" fontId="6" fillId="0" borderId="2" xfId="0" applyFont="1" applyNumberFormat="1" applyBorder="1"/>
    <xf numFmtId="288" fontId="6" fillId="0" borderId="2" xfId="0" applyFont="1" applyNumberFormat="1" applyBorder="1"/>
    <xf numFmtId="289" fontId="6" fillId="0" borderId="2" xfId="0" applyFont="1" applyNumberFormat="1" applyBorder="1"/>
    <xf numFmtId="290" fontId="6" fillId="0" borderId="2" xfId="0" applyFont="1" applyNumberFormat="1" applyBorder="1"/>
    <xf numFmtId="291" fontId="6" fillId="0" borderId="2" xfId="0" applyFont="1" applyNumberFormat="1" applyBorder="1"/>
    <xf numFmtId="292" fontId="6" fillId="0" borderId="2" xfId="0" applyFont="1" applyNumberFormat="1" applyBorder="1"/>
    <xf numFmtId="293" fontId="6" fillId="0" borderId="2" xfId="0" applyFont="1" applyNumberFormat="1" applyBorder="1"/>
    <xf numFmtId="294" fontId="6" fillId="0" borderId="2" xfId="0" applyFont="1" applyNumberFormat="1" applyBorder="1"/>
    <xf numFmtId="295" fontId="6" fillId="0" borderId="2" xfId="0" applyFont="1" applyNumberFormat="1" applyBorder="1"/>
    <xf numFmtId="296" fontId="6" fillId="0" borderId="2" xfId="0" applyFont="1" applyNumberFormat="1" applyBorder="1"/>
    <xf numFmtId="297" fontId="6" fillId="0" borderId="2" xfId="0" applyFont="1" applyNumberFormat="1" applyBorder="1"/>
    <xf numFmtId="298" fontId="6" fillId="0" borderId="2" xfId="0" applyFont="1" applyNumberFormat="1" applyBorder="1"/>
    <xf numFmtId="299" fontId="6" fillId="0" borderId="2" xfId="0" applyFont="1" applyNumberFormat="1" applyBorder="1"/>
    <xf numFmtId="300" fontId="6" fillId="0" borderId="2" xfId="0" applyFont="1" applyNumberFormat="1" applyBorder="1"/>
    <xf numFmtId="301" fontId="6" fillId="0" borderId="2" xfId="0" applyFont="1" applyNumberFormat="1" applyBorder="1"/>
    <xf numFmtId="302" fontId="6" fillId="0" borderId="2" xfId="0" applyFont="1" applyNumberFormat="1" applyBorder="1"/>
    <xf numFmtId="303" fontId="6" fillId="0" borderId="2" xfId="0" applyFont="1" applyNumberFormat="1" applyBorder="1"/>
    <xf numFmtId="304" fontId="6" fillId="0" borderId="2" xfId="0" applyFont="1" applyNumberFormat="1" applyBorder="1"/>
    <xf numFmtId="305" fontId="6" fillId="0" borderId="2" xfId="0" applyFont="1" applyNumberFormat="1" applyBorder="1"/>
    <xf numFmtId="306" fontId="6" fillId="0" borderId="2" xfId="0" applyFont="1" applyNumberFormat="1" applyBorder="1"/>
    <xf numFmtId="307" fontId="6" fillId="0" borderId="2" xfId="0" applyFont="1" applyNumberFormat="1" applyBorder="1"/>
    <xf numFmtId="308" fontId="6" fillId="0" borderId="2" xfId="0" applyFont="1" applyNumberFormat="1" applyBorder="1"/>
    <xf numFmtId="309" fontId="6" fillId="0" borderId="2" xfId="0" applyFont="1" applyNumberFormat="1" applyBorder="1"/>
    <xf numFmtId="310" fontId="6" fillId="0" borderId="2" xfId="0" applyFont="1" applyNumberFormat="1" applyBorder="1"/>
    <xf numFmtId="311" fontId="6" fillId="0" borderId="2" xfId="0" applyFont="1" applyNumberFormat="1" applyBorder="1"/>
    <xf numFmtId="312" fontId="6" fillId="0" borderId="2" xfId="0" applyFont="1" applyNumberFormat="1" applyBorder="1"/>
    <xf numFmtId="313" fontId="6" fillId="0" borderId="2" xfId="0" applyFont="1" applyNumberFormat="1" applyBorder="1"/>
    <xf numFmtId="314" fontId="6" fillId="0" borderId="2" xfId="0" applyFont="1" applyNumberFormat="1" applyBorder="1"/>
    <xf numFmtId="315" fontId="6" fillId="0" borderId="2" xfId="0" applyFont="1" applyNumberFormat="1" applyBorder="1"/>
    <xf numFmtId="316" fontId="6" fillId="0" borderId="2" xfId="0" applyFont="1" applyNumberFormat="1" applyBorder="1"/>
    <xf numFmtId="317" fontId="6" fillId="0" borderId="2" xfId="0" applyFont="1" applyNumberFormat="1" applyBorder="1"/>
    <xf numFmtId="318" fontId="6" fillId="0" borderId="2" xfId="0" applyFont="1" applyNumberFormat="1" applyBorder="1"/>
    <xf numFmtId="319" fontId="6" fillId="0" borderId="2" xfId="0" applyFont="1" applyNumberFormat="1" applyBorder="1"/>
    <xf numFmtId="320" fontId="6" fillId="0" borderId="2" xfId="0" applyFont="1" applyNumberFormat="1" applyBorder="1"/>
    <xf numFmtId="321" fontId="6" fillId="0" borderId="2" xfId="0" applyFont="1" applyNumberFormat="1" applyBorder="1"/>
    <xf numFmtId="322" fontId="6" fillId="0" borderId="2" xfId="0" applyFont="1" applyNumberFormat="1" applyBorder="1"/>
    <xf numFmtId="323" fontId="6" fillId="0" borderId="2" xfId="0" applyFont="1" applyNumberFormat="1" applyBorder="1"/>
    <xf numFmtId="324" fontId="6" fillId="0" borderId="2" xfId="0" applyFont="1" applyNumberFormat="1" applyBorder="1"/>
    <xf numFmtId="325" fontId="6" fillId="0" borderId="2" xfId="0" applyFont="1" applyNumberFormat="1" applyBorder="1"/>
    <xf numFmtId="326" fontId="6" fillId="0" borderId="2" xfId="0" applyFont="1" applyNumberFormat="1" applyBorder="1"/>
    <xf numFmtId="327" fontId="6" fillId="0" borderId="2" xfId="0" applyFont="1" applyNumberFormat="1" applyBorder="1"/>
    <xf numFmtId="328" fontId="6" fillId="0" borderId="2" xfId="0" applyFont="1" applyNumberFormat="1" applyBorder="1"/>
    <xf numFmtId="329" fontId="6" fillId="0" borderId="2" xfId="0" applyFont="1" applyNumberFormat="1" applyBorder="1"/>
    <xf numFmtId="330" fontId="6" fillId="0" borderId="2" xfId="0" applyFont="1" applyNumberFormat="1" applyBorder="1"/>
    <xf numFmtId="331" fontId="6" fillId="0" borderId="2" xfId="0" applyFont="1" applyNumberFormat="1" applyBorder="1"/>
    <xf numFmtId="332" fontId="6" fillId="0" borderId="2" xfId="0" applyFont="1" applyNumberFormat="1" applyBorder="1"/>
    <xf numFmtId="333" fontId="6" fillId="0" borderId="2" xfId="0" applyFont="1" applyNumberFormat="1" applyBorder="1"/>
    <xf numFmtId="334" fontId="6" fillId="0" borderId="2" xfId="0" applyFont="1" applyNumberFormat="1" applyBorder="1"/>
    <xf numFmtId="335" fontId="6" fillId="0" borderId="2" xfId="0" applyFont="1" applyNumberFormat="1" applyBorder="1"/>
    <xf numFmtId="336" fontId="6" fillId="0" borderId="2" xfId="0" applyFont="1" applyNumberFormat="1" applyBorder="1"/>
    <xf numFmtId="337" fontId="6" fillId="0" borderId="2" xfId="0" applyFont="1" applyNumberFormat="1" applyBorder="1"/>
    <xf numFmtId="338" fontId="6" fillId="0" borderId="2" xfId="0" applyFont="1" applyNumberFormat="1" applyBorder="1"/>
    <xf numFmtId="339" fontId="6" fillId="0" borderId="2" xfId="0" applyFont="1" applyNumberFormat="1" applyBorder="1"/>
    <xf numFmtId="340" fontId="6" fillId="0" borderId="2" xfId="0" applyFont="1" applyNumberFormat="1" applyBorder="1"/>
    <xf numFmtId="341" fontId="6" fillId="0" borderId="2" xfId="0" applyFont="1" applyNumberFormat="1" applyBorder="1"/>
    <xf numFmtId="342" fontId="6" fillId="0" borderId="2" xfId="0" applyFont="1" applyNumberFormat="1" applyBorder="1"/>
    <xf numFmtId="343" fontId="6" fillId="0" borderId="2" xfId="0" applyFont="1" applyNumberFormat="1" applyBorder="1"/>
    <xf numFmtId="344" fontId="6" fillId="0" borderId="2" xfId="0" applyFont="1" applyNumberFormat="1" applyBorder="1"/>
    <xf numFmtId="345" fontId="6" fillId="0" borderId="2" xfId="0" applyFont="1" applyNumberFormat="1" applyBorder="1"/>
    <xf numFmtId="346" fontId="6" fillId="0" borderId="2" xfId="0" applyFont="1" applyNumberFormat="1" applyBorder="1"/>
    <xf numFmtId="347" fontId="6" fillId="0" borderId="2" xfId="0" applyFont="1" applyNumberFormat="1" applyBorder="1"/>
    <xf numFmtId="348" fontId="6" fillId="0" borderId="2" xfId="0" applyFont="1" applyNumberFormat="1" applyBorder="1"/>
    <xf numFmtId="349" fontId="6" fillId="0" borderId="2" xfId="0" applyFont="1" applyNumberFormat="1" applyBorder="1"/>
    <xf numFmtId="350" fontId="6" fillId="0" borderId="2" xfId="0" applyFont="1" applyNumberFormat="1" applyBorder="1"/>
    <xf numFmtId="351" fontId="6" fillId="0" borderId="2" xfId="0" applyFont="1" applyNumberFormat="1" applyBorder="1"/>
    <xf numFmtId="352" fontId="6" fillId="0" borderId="2" xfId="0" applyFont="1" applyNumberFormat="1" applyBorder="1"/>
    <xf numFmtId="353" fontId="6" fillId="0" borderId="2" xfId="0" applyFont="1" applyNumberFormat="1" applyBorder="1"/>
    <xf numFmtId="354" fontId="6" fillId="0" borderId="2" xfId="0" applyFont="1" applyNumberFormat="1" applyBorder="1"/>
    <xf numFmtId="355" fontId="6" fillId="0" borderId="2" xfId="0" applyFont="1" applyNumberFormat="1" applyBorder="1"/>
    <xf numFmtId="356" fontId="6" fillId="0" borderId="2" xfId="0" applyFont="1" applyNumberFormat="1" applyBorder="1"/>
    <xf numFmtId="357" fontId="6" fillId="0" borderId="2" xfId="0" applyFont="1" applyNumberFormat="1" applyBorder="1"/>
    <xf numFmtId="358" fontId="6" fillId="0" borderId="2" xfId="0" applyFont="1" applyNumberFormat="1" applyBorder="1"/>
    <xf numFmtId="359" fontId="6" fillId="0" borderId="2" xfId="0" applyFont="1" applyNumberFormat="1" applyBorder="1"/>
    <xf numFmtId="360" fontId="6" fillId="0" borderId="2" xfId="0" applyFont="1" applyNumberFormat="1" applyBorder="1"/>
    <xf numFmtId="361" fontId="6" fillId="0" borderId="2" xfId="0" applyFont="1" applyNumberFormat="1" applyBorder="1"/>
    <xf numFmtId="362" fontId="6" fillId="0" borderId="2" xfId="0" applyFont="1" applyNumberFormat="1" applyBorder="1"/>
    <xf numFmtId="363" fontId="6" fillId="0" borderId="2" xfId="0" applyFont="1" applyNumberFormat="1" applyBorder="1"/>
    <xf numFmtId="364" fontId="6" fillId="0" borderId="2" xfId="0" applyFont="1" applyNumberFormat="1" applyBorder="1"/>
    <xf numFmtId="365" fontId="6" fillId="0" borderId="2" xfId="0" applyFont="1" applyNumberFormat="1" applyBorder="1"/>
    <xf numFmtId="366" fontId="6" fillId="0" borderId="2" xfId="0" applyFont="1" applyNumberFormat="1" applyBorder="1"/>
    <xf numFmtId="367" fontId="6" fillId="0" borderId="2" xfId="0" applyFont="1" applyNumberFormat="1" applyBorder="1"/>
    <xf numFmtId="368" fontId="6" fillId="0" borderId="2" xfId="0" applyFont="1" applyNumberFormat="1" applyBorder="1"/>
    <xf numFmtId="369" fontId="6" fillId="0" borderId="2" xfId="0" applyFont="1" applyNumberFormat="1" applyBorder="1"/>
    <xf numFmtId="370" fontId="6" fillId="0" borderId="2" xfId="0" applyFont="1" applyNumberFormat="1" applyBorder="1"/>
    <xf numFmtId="371" fontId="6" fillId="0" borderId="2" xfId="0" applyFont="1" applyNumberFormat="1" applyBorder="1"/>
    <xf numFmtId="372" fontId="6" fillId="0" borderId="2" xfId="0" applyFont="1" applyNumberFormat="1" applyBorder="1"/>
    <xf numFmtId="373" fontId="6" fillId="0" borderId="2" xfId="0" applyFont="1" applyNumberFormat="1" applyBorder="1"/>
    <xf numFmtId="374" fontId="6" fillId="0" borderId="2" xfId="0" applyFont="1" applyNumberFormat="1" applyBorder="1"/>
    <xf numFmtId="375" fontId="6" fillId="0" borderId="2" xfId="0" applyFont="1" applyNumberFormat="1" applyBorder="1"/>
    <xf numFmtId="376" fontId="6" fillId="0" borderId="2" xfId="0" applyFont="1" applyNumberFormat="1" applyBorder="1"/>
    <xf numFmtId="377" fontId="6" fillId="0" borderId="2" xfId="0" applyFont="1" applyNumberFormat="1" applyBorder="1"/>
    <xf numFmtId="378" fontId="6" fillId="0" borderId="2" xfId="0" applyFont="1" applyNumberFormat="1" applyBorder="1"/>
    <xf numFmtId="379" fontId="6" fillId="0" borderId="2" xfId="0" applyFont="1" applyNumberFormat="1" applyBorder="1"/>
    <xf numFmtId="380" fontId="6" fillId="0" borderId="2" xfId="0" applyFont="1" applyNumberFormat="1" applyBorder="1"/>
    <xf numFmtId="381" fontId="6" fillId="0" borderId="2" xfId="0" applyFont="1" applyNumberFormat="1" applyBorder="1"/>
    <xf numFmtId="382" fontId="6" fillId="0" borderId="2" xfId="0" applyFont="1" applyNumberFormat="1" applyBorder="1"/>
    <xf numFmtId="383" fontId="6" fillId="0" borderId="2" xfId="0" applyFont="1" applyNumberFormat="1" applyBorder="1"/>
    <xf numFmtId="384" fontId="6" fillId="0" borderId="2" xfId="0" applyFont="1" applyNumberFormat="1" applyBorder="1"/>
    <xf numFmtId="385" fontId="6" fillId="0" borderId="2" xfId="0" applyFont="1" applyNumberFormat="1" applyBorder="1"/>
    <xf numFmtId="386" fontId="6" fillId="0" borderId="2" xfId="0" applyFont="1" applyNumberFormat="1" applyBorder="1"/>
    <xf numFmtId="387" fontId="6" fillId="0" borderId="2" xfId="0" applyFont="1" applyNumberFormat="1" applyBorder="1"/>
    <xf numFmtId="388" fontId="6" fillId="0" borderId="2" xfId="0" applyFont="1" applyNumberFormat="1" applyBorder="1"/>
    <xf numFmtId="389" fontId="6" fillId="0" borderId="2" xfId="0" applyFont="1" applyNumberFormat="1" applyBorder="1"/>
    <xf numFmtId="390" fontId="6" fillId="0" borderId="2" xfId="0" applyFont="1" applyNumberFormat="1" applyBorder="1"/>
    <xf numFmtId="391" fontId="6" fillId="0" borderId="2" xfId="0" applyFont="1" applyNumberFormat="1" applyBorder="1"/>
    <xf numFmtId="392" fontId="6" fillId="0" borderId="2" xfId="0" applyFont="1" applyNumberFormat="1" applyBorder="1"/>
    <xf numFmtId="393" fontId="6" fillId="0" borderId="2" xfId="0" applyFont="1" applyNumberFormat="1" applyBorder="1"/>
    <xf numFmtId="394" fontId="6" fillId="0" borderId="2" xfId="0" applyFont="1" applyNumberFormat="1" applyBorder="1"/>
    <xf numFmtId="395" fontId="6" fillId="0" borderId="2" xfId="0" applyFont="1" applyNumberFormat="1" applyBorder="1"/>
    <xf numFmtId="396" fontId="6" fillId="0" borderId="2" xfId="0" applyFont="1" applyNumberFormat="1" applyBorder="1"/>
    <xf numFmtId="397" fontId="6" fillId="0" borderId="2" xfId="0" applyFont="1" applyNumberFormat="1" applyBorder="1"/>
    <xf numFmtId="398" fontId="6" fillId="0" borderId="2" xfId="0" applyFont="1" applyNumberFormat="1" applyBorder="1"/>
    <xf numFmtId="399" fontId="6" fillId="0" borderId="2" xfId="0" applyFont="1" applyNumberFormat="1" applyBorder="1"/>
    <xf numFmtId="400" fontId="6" fillId="0" borderId="2" xfId="0" applyFont="1" applyNumberFormat="1" applyBorder="1"/>
    <xf numFmtId="401" fontId="6" fillId="0" borderId="2" xfId="0" applyFont="1" applyNumberFormat="1" applyBorder="1"/>
    <xf numFmtId="402" fontId="6" fillId="0" borderId="2" xfId="0" applyFont="1" applyNumberFormat="1" applyBorder="1"/>
    <xf numFmtId="403" fontId="6" fillId="0" borderId="2" xfId="0" applyFont="1" applyNumberFormat="1" applyBorder="1"/>
    <xf numFmtId="404" fontId="6" fillId="0" borderId="2" xfId="0" applyFont="1" applyNumberFormat="1" applyBorder="1"/>
    <xf numFmtId="405" fontId="6" fillId="0" borderId="2" xfId="0" applyFont="1" applyNumberFormat="1" applyBorder="1"/>
    <xf numFmtId="406" fontId="6" fillId="0" borderId="2" xfId="0" applyFont="1" applyNumberFormat="1" applyBorder="1"/>
    <xf numFmtId="407" fontId="6" fillId="0" borderId="2" xfId="0" applyFont="1" applyNumberFormat="1" applyBorder="1"/>
    <xf numFmtId="408" fontId="6" fillId="0" borderId="2" xfId="0" applyFont="1" applyNumberFormat="1" applyBorder="1"/>
    <xf numFmtId="409" fontId="6" fillId="0" borderId="2" xfId="0" applyFont="1" applyNumberFormat="1" applyBorder="1"/>
    <xf numFmtId="410" fontId="6" fillId="0" borderId="2" xfId="0" applyFont="1" applyNumberFormat="1" applyBorder="1"/>
    <xf numFmtId="411" fontId="6" fillId="0" borderId="2" xfId="0" applyFont="1" applyNumberFormat="1" applyBorder="1"/>
    <xf numFmtId="412" fontId="6" fillId="0" borderId="2" xfId="0" applyFont="1" applyNumberFormat="1" applyBorder="1"/>
    <xf numFmtId="413" fontId="6" fillId="0" borderId="2" xfId="0" applyFont="1" applyNumberFormat="1" applyBorder="1"/>
    <xf numFmtId="414" fontId="6" fillId="0" borderId="2" xfId="0" applyFont="1" applyNumberFormat="1" applyBorder="1"/>
    <xf numFmtId="415" fontId="6" fillId="0" borderId="2" xfId="0" applyFont="1" applyNumberFormat="1" applyBorder="1"/>
    <xf numFmtId="416" fontId="6" fillId="0" borderId="2" xfId="0" applyFont="1" applyNumberFormat="1" applyBorder="1"/>
    <xf numFmtId="417" fontId="6" fillId="0" borderId="2" xfId="0" applyFont="1" applyNumberFormat="1" applyBorder="1"/>
    <xf numFmtId="418" fontId="6" fillId="0" borderId="2" xfId="0" applyFont="1" applyNumberFormat="1" applyBorder="1"/>
    <xf numFmtId="419" fontId="6" fillId="0" borderId="2" xfId="0" applyFont="1" applyNumberFormat="1" applyBorder="1"/>
    <xf numFmtId="420" fontId="6" fillId="0" borderId="2" xfId="0" applyFont="1" applyNumberFormat="1" applyBorder="1"/>
    <xf numFmtId="421" fontId="6" fillId="0" borderId="2" xfId="0" applyFont="1" applyNumberFormat="1" applyBorder="1"/>
    <xf numFmtId="422" fontId="6" fillId="0" borderId="2" xfId="0" applyFont="1" applyNumberFormat="1" applyBorder="1"/>
    <xf numFmtId="423" fontId="6" fillId="0" borderId="2" xfId="0" applyFont="1" applyNumberFormat="1" applyBorder="1"/>
    <xf numFmtId="424" fontId="6" fillId="0" borderId="2" xfId="0" applyFont="1" applyNumberFormat="1" applyBorder="1"/>
    <xf numFmtId="425" fontId="6" fillId="0" borderId="2" xfId="0" applyFont="1" applyNumberFormat="1" applyBorder="1"/>
    <xf numFmtId="426" fontId="6" fillId="0" borderId="2" xfId="0" applyFont="1" applyNumberFormat="1" applyBorder="1"/>
    <xf numFmtId="427" fontId="6" fillId="0" borderId="2" xfId="0" applyFont="1" applyNumberFormat="1" applyBorder="1"/>
    <xf numFmtId="428" fontId="6" fillId="0" borderId="2" xfId="0" applyFont="1" applyNumberFormat="1" applyBorder="1"/>
    <xf numFmtId="429" fontId="6" fillId="0" borderId="2" xfId="0" applyFont="1" applyNumberFormat="1" applyBorder="1"/>
    <xf numFmtId="430" fontId="6" fillId="0" borderId="2" xfId="0" applyFont="1" applyNumberFormat="1" applyBorder="1"/>
    <xf numFmtId="431" fontId="6" fillId="0" borderId="2" xfId="0" applyFont="1" applyNumberFormat="1" applyBorder="1"/>
    <xf numFmtId="432" fontId="6" fillId="0" borderId="2" xfId="0" applyFont="1" applyNumberFormat="1" applyBorder="1"/>
    <xf numFmtId="433" fontId="6" fillId="0" borderId="2" xfId="0" applyFont="1" applyNumberFormat="1" applyBorder="1"/>
    <xf numFmtId="434" fontId="6" fillId="0" borderId="2" xfId="0" applyFont="1" applyNumberFormat="1" applyBorder="1"/>
    <xf numFmtId="435" fontId="6" fillId="0" borderId="2" xfId="0" applyFont="1" applyNumberFormat="1" applyBorder="1"/>
    <xf numFmtId="436" fontId="6" fillId="0" borderId="2" xfId="0" applyFont="1" applyNumberFormat="1" applyBorder="1"/>
    <xf numFmtId="437" fontId="6" fillId="0" borderId="2" xfId="0" applyFont="1" applyNumberFormat="1" applyBorder="1"/>
    <xf numFmtId="438" fontId="6" fillId="0" borderId="2" xfId="0" applyFont="1" applyNumberFormat="1" applyBorder="1"/>
    <xf numFmtId="439" fontId="6" fillId="0" borderId="2" xfId="0" applyFont="1" applyNumberFormat="1" applyBorder="1"/>
    <xf numFmtId="440" fontId="6" fillId="0" borderId="2" xfId="0" applyFont="1" applyNumberFormat="1" applyBorder="1"/>
    <xf numFmtId="441" fontId="6" fillId="0" borderId="2" xfId="0" applyFont="1" applyNumberFormat="1" applyBorder="1"/>
    <xf numFmtId="442" fontId="6" fillId="0" borderId="2" xfId="0" applyFont="1" applyNumberFormat="1" applyBorder="1"/>
    <xf numFmtId="443" fontId="6" fillId="0" borderId="2" xfId="0" applyFont="1" applyNumberFormat="1" applyBorder="1"/>
    <xf numFmtId="444" fontId="6" fillId="0" borderId="2" xfId="0" applyFont="1" applyNumberFormat="1" applyBorder="1"/>
    <xf numFmtId="445" fontId="6" fillId="0" borderId="2" xfId="0" applyFont="1" applyNumberFormat="1" applyBorder="1"/>
    <xf numFmtId="446" fontId="6" fillId="0" borderId="2" xfId="0" applyFont="1" applyNumberFormat="1" applyBorder="1"/>
    <xf numFmtId="447" fontId="6" fillId="0" borderId="2" xfId="0" applyFont="1" applyNumberFormat="1" applyBorder="1"/>
    <xf numFmtId="448" fontId="6" fillId="0" borderId="2" xfId="0" applyFont="1" applyNumberFormat="1" applyBorder="1"/>
    <xf numFmtId="449" fontId="6" fillId="0" borderId="2" xfId="0" applyFont="1" applyNumberFormat="1" applyBorder="1"/>
    <xf numFmtId="450" fontId="6" fillId="0" borderId="2" xfId="0" applyFont="1" applyNumberFormat="1" applyBorder="1"/>
    <xf numFmtId="451" fontId="6" fillId="0" borderId="2" xfId="0" applyFont="1" applyNumberFormat="1" applyBorder="1"/>
    <xf numFmtId="452" fontId="6" fillId="0" borderId="2" xfId="0" applyFont="1" applyNumberFormat="1" applyBorder="1"/>
    <xf numFmtId="453" fontId="6" fillId="0" borderId="2" xfId="0" applyFont="1" applyNumberFormat="1" applyBorder="1"/>
    <xf numFmtId="454" fontId="6" fillId="0" borderId="2" xfId="0" applyFont="1" applyNumberFormat="1" applyBorder="1"/>
    <xf numFmtId="455" fontId="6" fillId="0" borderId="2" xfId="0" applyFont="1" applyNumberFormat="1" applyBorder="1"/>
    <xf numFmtId="456" fontId="6" fillId="0" borderId="2" xfId="0" applyFont="1" applyNumberFormat="1" applyBorder="1"/>
    <xf numFmtId="457" fontId="6" fillId="0" borderId="2" xfId="0" applyFont="1" applyNumberFormat="1" applyBorder="1"/>
    <xf numFmtId="458" fontId="6" fillId="0" borderId="2" xfId="0" applyFont="1" applyNumberFormat="1" applyBorder="1"/>
    <xf numFmtId="459" fontId="6" fillId="0" borderId="2" xfId="0" applyFont="1" applyNumberFormat="1" applyBorder="1"/>
    <xf numFmtId="460" fontId="6" fillId="0" borderId="2" xfId="0" applyFont="1" applyNumberFormat="1" applyBorder="1"/>
    <xf numFmtId="461" fontId="6" fillId="0" borderId="2" xfId="0" applyFont="1" applyNumberFormat="1" applyBorder="1"/>
    <xf numFmtId="462" fontId="6" fillId="0" borderId="2" xfId="0" applyFont="1" applyNumberFormat="1" applyBorder="1"/>
    <xf numFmtId="463" fontId="6" fillId="0" borderId="2" xfId="0" applyFont="1" applyNumberFormat="1" applyBorder="1"/>
    <xf numFmtId="464" fontId="6" fillId="0" borderId="2" xfId="0" applyFont="1" applyNumberFormat="1" applyBorder="1"/>
    <xf numFmtId="465" fontId="6" fillId="0" borderId="2" xfId="0" applyFont="1" applyNumberFormat="1" applyBorder="1"/>
    <xf numFmtId="466" fontId="6" fillId="0" borderId="2" xfId="0" applyFont="1" applyNumberFormat="1" applyBorder="1"/>
    <xf numFmtId="467" fontId="6" fillId="0" borderId="2" xfId="0" applyFont="1" applyNumberFormat="1" applyBorder="1"/>
    <xf numFmtId="468" fontId="6" fillId="0" borderId="2" xfId="0" applyFont="1" applyNumberFormat="1" applyBorder="1"/>
    <xf numFmtId="469" fontId="6" fillId="0" borderId="2" xfId="0" applyFont="1" applyNumberFormat="1" applyBorder="1"/>
    <xf numFmtId="470" fontId="6" fillId="0" borderId="2" xfId="0" applyFont="1" applyNumberFormat="1" applyBorder="1"/>
    <xf numFmtId="471" fontId="6" fillId="0" borderId="2" xfId="0" applyFont="1" applyNumberFormat="1" applyBorder="1"/>
    <xf numFmtId="472" fontId="6" fillId="0" borderId="2" xfId="0" applyFont="1" applyNumberFormat="1" applyBorder="1"/>
    <xf numFmtId="473" fontId="6" fillId="0" borderId="2" xfId="0" applyFont="1" applyNumberFormat="1" applyBorder="1"/>
    <xf numFmtId="474" fontId="6" fillId="0" borderId="2" xfId="0" applyFont="1" applyNumberFormat="1" applyBorder="1"/>
    <xf numFmtId="475" fontId="6" fillId="0" borderId="2" xfId="0" applyFont="1" applyNumberFormat="1" applyBorder="1"/>
    <xf numFmtId="476" fontId="6" fillId="0" borderId="2" xfId="0" applyFont="1" applyNumberFormat="1" applyBorder="1"/>
    <xf numFmtId="477" fontId="6" fillId="0" borderId="2" xfId="0" applyFont="1" applyNumberFormat="1" applyBorder="1"/>
    <xf numFmtId="478" fontId="6" fillId="0" borderId="2" xfId="0" applyFont="1" applyNumberFormat="1" applyBorder="1"/>
    <xf numFmtId="479" fontId="6" fillId="0" borderId="2" xfId="0" applyFont="1" applyNumberFormat="1" applyBorder="1"/>
    <xf numFmtId="480" fontId="6" fillId="0" borderId="2" xfId="0" applyFont="1" applyNumberFormat="1" applyBorder="1"/>
    <xf numFmtId="481" fontId="6" fillId="0" borderId="2" xfId="0" applyFont="1" applyNumberFormat="1" applyBorder="1"/>
    <xf numFmtId="482" fontId="6" fillId="0" borderId="2" xfId="0" applyFont="1" applyNumberFormat="1" applyBorder="1"/>
    <xf numFmtId="483" fontId="6" fillId="0" borderId="2" xfId="0" applyFont="1" applyNumberFormat="1" applyBorder="1"/>
    <xf numFmtId="484" fontId="6" fillId="0" borderId="2" xfId="0" applyFont="1" applyNumberFormat="1" applyBorder="1"/>
    <xf numFmtId="485" fontId="6" fillId="0" borderId="2" xfId="0" applyFont="1" applyNumberFormat="1" applyBorder="1"/>
    <xf numFmtId="486" fontId="6" fillId="0" borderId="2" xfId="0" applyFont="1" applyNumberFormat="1" applyBorder="1"/>
    <xf numFmtId="487" fontId="6" fillId="0" borderId="2" xfId="0" applyFont="1" applyNumberFormat="1" applyBorder="1"/>
    <xf numFmtId="488" fontId="6" fillId="0" borderId="2" xfId="0" applyFont="1" applyNumberFormat="1" applyBorder="1"/>
    <xf numFmtId="489" fontId="6" fillId="0" borderId="2" xfId="0" applyFont="1" applyNumberFormat="1" applyBorder="1"/>
    <xf numFmtId="490" fontId="6" fillId="0" borderId="2" xfId="0" applyFont="1" applyNumberFormat="1" applyBorder="1"/>
    <xf numFmtId="491" fontId="6" fillId="0" borderId="2" xfId="0" applyFont="1" applyNumberFormat="1" applyBorder="1"/>
    <xf numFmtId="492" fontId="6" fillId="0" borderId="2" xfId="0" applyFont="1" applyNumberFormat="1" applyBorder="1"/>
    <xf numFmtId="493" fontId="6" fillId="0" borderId="2" xfId="0" applyFont="1" applyNumberFormat="1" applyBorder="1"/>
    <xf numFmtId="494" fontId="6" fillId="0" borderId="2" xfId="0" applyFont="1" applyNumberFormat="1" applyBorder="1"/>
    <xf numFmtId="495" fontId="6" fillId="0" borderId="2" xfId="0" applyFont="1" applyNumberFormat="1" applyBorder="1"/>
    <xf numFmtId="496" fontId="6" fillId="0" borderId="2" xfId="0" applyFont="1" applyNumberFormat="1" applyBorder="1"/>
    <xf numFmtId="497" fontId="6" fillId="0" borderId="2" xfId="0" applyFont="1" applyNumberFormat="1" applyBorder="1"/>
    <xf numFmtId="498" fontId="6" fillId="0" borderId="2" xfId="0" applyFont="1" applyNumberFormat="1" applyBorder="1"/>
    <xf numFmtId="499" fontId="6" fillId="0" borderId="2" xfId="0" applyFont="1" applyNumberFormat="1" applyBorder="1"/>
    <xf numFmtId="500" fontId="6" fillId="0" borderId="2" xfId="0" applyFont="1" applyNumberFormat="1" applyBorder="1"/>
    <xf numFmtId="501" fontId="6" fillId="0" borderId="2" xfId="0" applyFont="1" applyNumberFormat="1" applyBorder="1"/>
    <xf numFmtId="502" fontId="6" fillId="0" borderId="2" xfId="0" applyFont="1" applyNumberFormat="1" applyBorder="1"/>
    <xf numFmtId="503" fontId="6" fillId="0" borderId="2" xfId="0" applyFont="1" applyNumberFormat="1" applyBorder="1"/>
    <xf numFmtId="504" fontId="6" fillId="0" borderId="2" xfId="0" applyFont="1" applyNumberFormat="1" applyBorder="1"/>
    <xf numFmtId="505" fontId="6" fillId="0" borderId="2" xfId="0" applyFont="1" applyNumberFormat="1" applyBorder="1"/>
    <xf numFmtId="506" fontId="6" fillId="0" borderId="2" xfId="0" applyFont="1" applyNumberFormat="1" applyBorder="1"/>
    <xf numFmtId="507" fontId="6" fillId="0" borderId="2" xfId="0" applyFont="1" applyNumberFormat="1" applyBorder="1"/>
    <xf numFmtId="508" fontId="6" fillId="0" borderId="2" xfId="0" applyFont="1" applyNumberFormat="1" applyBorder="1"/>
    <xf numFmtId="509" fontId="6" fillId="0" borderId="2" xfId="0" applyFont="1" applyNumberFormat="1" applyBorder="1"/>
    <xf numFmtId="510" fontId="6" fillId="0" borderId="2" xfId="0" applyFont="1" applyNumberFormat="1" applyBorder="1"/>
    <xf numFmtId="511" fontId="6" fillId="0" borderId="2" xfId="0" applyFont="1" applyNumberFormat="1" applyBorder="1"/>
    <xf numFmtId="512" fontId="6" fillId="0" borderId="2" xfId="0" applyFont="1" applyNumberFormat="1" applyBorder="1"/>
    <xf numFmtId="513" fontId="6" fillId="0" borderId="2" xfId="0" applyFont="1" applyNumberFormat="1" applyBorder="1"/>
    <xf numFmtId="514" fontId="6" fillId="0" borderId="2" xfId="0" applyFont="1" applyNumberFormat="1" applyBorder="1"/>
    <xf numFmtId="515" fontId="6" fillId="0" borderId="2" xfId="0" applyFont="1" applyNumberFormat="1" applyBorder="1"/>
    <xf numFmtId="516" fontId="6" fillId="0" borderId="2" xfId="0" applyFont="1" applyNumberFormat="1" applyBorder="1"/>
    <xf numFmtId="517" fontId="6" fillId="0" borderId="2" xfId="0" applyFont="1" applyNumberFormat="1" applyBorder="1"/>
    <xf numFmtId="518" fontId="6" fillId="0" borderId="2" xfId="0" applyFont="1" applyNumberFormat="1" applyBorder="1"/>
    <xf numFmtId="519" fontId="6" fillId="0" borderId="2" xfId="0" applyFont="1" applyNumberFormat="1" applyBorder="1"/>
    <xf numFmtId="520" fontId="6" fillId="0" borderId="2" xfId="0" applyFont="1" applyNumberFormat="1" applyBorder="1"/>
    <xf numFmtId="521" fontId="6" fillId="0" borderId="2" xfId="0" applyFont="1" applyNumberFormat="1" applyBorder="1"/>
    <xf numFmtId="522" fontId="6" fillId="0" borderId="2" xfId="0" applyFont="1" applyNumberFormat="1" applyBorder="1"/>
    <xf numFmtId="523" fontId="6" fillId="0" borderId="2" xfId="0" applyFont="1" applyNumberFormat="1" applyBorder="1"/>
    <xf numFmtId="524" fontId="6" fillId="0" borderId="2" xfId="0" applyFont="1" applyNumberFormat="1" applyBorder="1"/>
    <xf numFmtId="525" fontId="6" fillId="0" borderId="2" xfId="0" applyFont="1" applyNumberFormat="1" applyBorder="1"/>
    <xf numFmtId="526" fontId="6" fillId="0" borderId="2" xfId="0" applyFont="1" applyNumberFormat="1" applyBorder="1"/>
    <xf numFmtId="527" fontId="6" fillId="0" borderId="2" xfId="0" applyFont="1" applyNumberFormat="1" applyBorder="1"/>
    <xf numFmtId="528" fontId="6" fillId="0" borderId="2" xfId="0" applyFont="1" applyNumberFormat="1" applyBorder="1"/>
    <xf numFmtId="529" fontId="6" fillId="0" borderId="2" xfId="0" applyFont="1" applyNumberFormat="1" applyBorder="1"/>
    <xf numFmtId="530" fontId="6" fillId="0" borderId="2" xfId="0" applyFont="1" applyNumberFormat="1" applyBorder="1"/>
    <xf numFmtId="531" fontId="6" fillId="0" borderId="2" xfId="0" applyFont="1" applyNumberFormat="1" applyBorder="1"/>
    <xf numFmtId="532" fontId="6" fillId="0" borderId="2" xfId="0" applyFont="1" applyNumberFormat="1" applyBorder="1"/>
    <xf numFmtId="533" fontId="6" fillId="0" borderId="2" xfId="0" applyFont="1" applyNumberFormat="1" applyBorder="1"/>
    <xf numFmtId="534" fontId="6" fillId="0" borderId="2" xfId="0" applyFont="1" applyNumberFormat="1" applyBorder="1"/>
    <xf numFmtId="535" fontId="6" fillId="0" borderId="2" xfId="0" applyFont="1" applyNumberFormat="1" applyBorder="1"/>
    <xf numFmtId="536" fontId="6" fillId="0" borderId="2" xfId="0" applyFont="1" applyNumberFormat="1" applyBorder="1"/>
    <xf numFmtId="537" fontId="6" fillId="0" borderId="2" xfId="0" applyFont="1" applyNumberFormat="1" applyBorder="1"/>
    <xf numFmtId="538" fontId="6" fillId="0" borderId="2" xfId="0" applyFont="1" applyNumberFormat="1" applyBorder="1"/>
    <xf numFmtId="539" fontId="6" fillId="0" borderId="2" xfId="0" applyFont="1" applyNumberFormat="1" applyBorder="1"/>
    <xf numFmtId="540" fontId="6" fillId="0" borderId="2" xfId="0" applyFont="1" applyNumberFormat="1" applyBorder="1"/>
    <xf numFmtId="541" fontId="6" fillId="0" borderId="2" xfId="0" applyFont="1" applyNumberFormat="1" applyBorder="1"/>
    <xf numFmtId="542" fontId="6" fillId="0" borderId="2" xfId="0" applyFont="1" applyNumberFormat="1" applyBorder="1"/>
    <xf numFmtId="543" fontId="6" fillId="0" borderId="2" xfId="0" applyFont="1" applyNumberFormat="1" applyBorder="1"/>
    <xf numFmtId="544" fontId="6" fillId="0" borderId="2" xfId="0" applyFont="1" applyNumberFormat="1" applyBorder="1"/>
    <xf numFmtId="545" fontId="6" fillId="0" borderId="2" xfId="0" applyFont="1" applyNumberFormat="1" applyBorder="1"/>
    <xf numFmtId="546" fontId="6" fillId="0" borderId="2" xfId="0" applyFont="1" applyNumberFormat="1" applyBorder="1"/>
    <xf numFmtId="547" fontId="6" fillId="0" borderId="2" xfId="0" applyFont="1" applyNumberFormat="1" applyBorder="1"/>
    <xf numFmtId="548" fontId="6" fillId="0" borderId="2" xfId="0" applyFont="1" applyNumberFormat="1" applyBorder="1"/>
    <xf numFmtId="549" fontId="6" fillId="0" borderId="2" xfId="0" applyFont="1" applyNumberFormat="1" applyBorder="1"/>
    <xf numFmtId="550" fontId="6" fillId="0" borderId="2" xfId="0" applyFont="1" applyNumberFormat="1" applyBorder="1"/>
    <xf numFmtId="551" fontId="6" fillId="0" borderId="2" xfId="0" applyFont="1" applyNumberFormat="1" applyBorder="1"/>
    <xf numFmtId="552" fontId="6" fillId="0" borderId="2" xfId="0" applyFont="1" applyNumberFormat="1" applyBorder="1"/>
    <xf numFmtId="553" fontId="6" fillId="0" borderId="2" xfId="0" applyFont="1" applyNumberFormat="1" applyBorder="1"/>
    <xf numFmtId="554" fontId="6" fillId="0" borderId="2" xfId="0" applyFont="1" applyNumberFormat="1" applyBorder="1"/>
    <xf numFmtId="555" fontId="6" fillId="0" borderId="2" xfId="0" applyFont="1" applyNumberFormat="1" applyBorder="1"/>
    <xf numFmtId="556" fontId="6" fillId="0" borderId="2" xfId="0" applyFont="1" applyNumberFormat="1" applyBorder="1"/>
    <xf numFmtId="557" fontId="6" fillId="0" borderId="2" xfId="0" applyFont="1" applyNumberFormat="1" applyBorder="1"/>
    <xf numFmtId="558" fontId="6" fillId="0" borderId="2" xfId="0" applyFont="1" applyNumberFormat="1" applyBorder="1"/>
    <xf numFmtId="559" fontId="6" fillId="0" borderId="2" xfId="0" applyFont="1" applyNumberFormat="1" applyBorder="1"/>
    <xf numFmtId="560" fontId="6" fillId="0" borderId="2" xfId="0" applyFont="1" applyNumberFormat="1" applyBorder="1"/>
    <xf numFmtId="561" fontId="6" fillId="0" borderId="2" xfId="0" applyFont="1" applyNumberFormat="1" applyBorder="1"/>
    <xf numFmtId="562" fontId="6" fillId="0" borderId="2" xfId="0" applyFont="1" applyNumberFormat="1" applyBorder="1"/>
    <xf numFmtId="563" fontId="6" fillId="0" borderId="2" xfId="0" applyFont="1" applyNumberFormat="1" applyBorder="1"/>
    <xf numFmtId="564" fontId="6" fillId="0" borderId="2" xfId="0" applyFont="1" applyNumberFormat="1" applyBorder="1"/>
    <xf numFmtId="565" fontId="6" fillId="0" borderId="2" xfId="0" applyFont="1" applyNumberFormat="1" applyBorder="1"/>
    <xf numFmtId="566" fontId="6" fillId="0" borderId="2" xfId="0" applyFont="1" applyNumberFormat="1" applyBorder="1"/>
    <xf numFmtId="567" fontId="6" fillId="0" borderId="2" xfId="0" applyFont="1" applyNumberFormat="1" applyBorder="1"/>
    <xf numFmtId="568" fontId="6" fillId="0" borderId="2" xfId="0" applyFont="1" applyNumberFormat="1" applyBorder="1"/>
    <xf numFmtId="569" fontId="6" fillId="0" borderId="2" xfId="0" applyFont="1" applyNumberFormat="1" applyBorder="1"/>
    <xf numFmtId="570" fontId="6" fillId="0" borderId="2" xfId="0" applyFont="1" applyNumberFormat="1" applyBorder="1"/>
    <xf numFmtId="571" fontId="6" fillId="0" borderId="2" xfId="0" applyFont="1" applyNumberFormat="1" applyBorder="1"/>
    <xf numFmtId="572" fontId="6" fillId="0" borderId="2" xfId="0" applyFont="1" applyNumberFormat="1" applyBorder="1"/>
    <xf numFmtId="573" fontId="6" fillId="0" borderId="2" xfId="0" applyFont="1" applyNumberFormat="1" applyBorder="1"/>
    <xf numFmtId="574" fontId="6" fillId="0" borderId="2" xfId="0" applyFont="1" applyNumberFormat="1" applyBorder="1"/>
    <xf numFmtId="575" fontId="6" fillId="0" borderId="2" xfId="0" applyFont="1" applyNumberFormat="1" applyBorder="1"/>
    <xf numFmtId="576" fontId="6" fillId="0" borderId="2" xfId="0" applyFont="1" applyNumberFormat="1" applyBorder="1"/>
    <xf numFmtId="577" fontId="6" fillId="0" borderId="2" xfId="0" applyFont="1" applyNumberFormat="1" applyBorder="1"/>
    <xf numFmtId="578" fontId="6" fillId="0" borderId="2" xfId="0" applyFont="1" applyNumberFormat="1" applyBorder="1"/>
    <xf numFmtId="579" fontId="6" fillId="0" borderId="2" xfId="0" applyFont="1" applyNumberFormat="1" applyBorder="1"/>
    <xf numFmtId="580" fontId="6" fillId="0" borderId="2" xfId="0" applyFont="1" applyNumberFormat="1" applyBorder="1"/>
    <xf numFmtId="581" fontId="6" fillId="0" borderId="2" xfId="0" applyFont="1" applyNumberFormat="1" applyBorder="1"/>
    <xf numFmtId="582" fontId="6" fillId="0" borderId="2" xfId="0" applyFont="1" applyNumberFormat="1" applyBorder="1"/>
    <xf numFmtId="583" fontId="6" fillId="0" borderId="2" xfId="0" applyFont="1" applyNumberFormat="1" applyBorder="1"/>
    <xf numFmtId="584" fontId="6" fillId="0" borderId="2" xfId="0" applyFont="1" applyNumberFormat="1" applyBorder="1"/>
    <xf numFmtId="585" fontId="6" fillId="0" borderId="2" xfId="0" applyFont="1" applyNumberFormat="1" applyBorder="1"/>
    <xf numFmtId="586" fontId="6" fillId="0" borderId="2" xfId="0" applyFont="1" applyNumberFormat="1" applyBorder="1"/>
    <xf numFmtId="587" fontId="6" fillId="0" borderId="2" xfId="0" applyFont="1" applyNumberFormat="1" applyBorder="1"/>
    <xf numFmtId="588" fontId="6" fillId="0" borderId="2" xfId="0" applyFont="1" applyNumberFormat="1" applyBorder="1"/>
    <xf numFmtId="589" fontId="6" fillId="0" borderId="2" xfId="0" applyFont="1" applyNumberFormat="1" applyBorder="1"/>
    <xf numFmtId="590" fontId="6" fillId="0" borderId="2" xfId="0" applyFont="1" applyNumberFormat="1" applyBorder="1"/>
    <xf numFmtId="591" fontId="6" fillId="0" borderId="2" xfId="0" applyFont="1" applyNumberFormat="1" applyBorder="1"/>
    <xf numFmtId="592" fontId="6" fillId="0" borderId="2" xfId="0" applyFont="1" applyNumberFormat="1" applyBorder="1"/>
    <xf numFmtId="593" fontId="6" fillId="0" borderId="2" xfId="0" applyFont="1" applyNumberFormat="1" applyBorder="1"/>
    <xf numFmtId="594" fontId="6" fillId="0" borderId="2" xfId="0" applyFont="1" applyNumberFormat="1" applyBorder="1"/>
    <xf numFmtId="595" fontId="6" fillId="0" borderId="2" xfId="0" applyFont="1" applyNumberFormat="1" applyBorder="1"/>
    <xf numFmtId="596" fontId="6" fillId="0" borderId="2" xfId="0" applyFont="1" applyNumberFormat="1" applyBorder="1"/>
    <xf numFmtId="597" fontId="6" fillId="0" borderId="2" xfId="0" applyFont="1" applyNumberFormat="1" applyBorder="1"/>
    <xf numFmtId="598" fontId="6" fillId="0" borderId="2" xfId="0" applyFont="1" applyNumberFormat="1" applyBorder="1"/>
    <xf numFmtId="599" fontId="6" fillId="0" borderId="2" xfId="0" applyFont="1" applyNumberFormat="1" applyBorder="1"/>
    <xf numFmtId="600" fontId="6" fillId="0" borderId="2" xfId="0" applyFont="1" applyNumberFormat="1" applyBorder="1"/>
    <xf numFmtId="601" fontId="6" fillId="0" borderId="2" xfId="0" applyFont="1" applyNumberFormat="1" applyBorder="1"/>
    <xf numFmtId="602" fontId="6" fillId="0" borderId="2" xfId="0" applyFont="1" applyNumberFormat="1" applyBorder="1"/>
    <xf numFmtId="603" fontId="6" fillId="0" borderId="2" xfId="0" applyFont="1" applyNumberFormat="1" applyBorder="1"/>
    <xf numFmtId="604" fontId="6" fillId="0" borderId="2" xfId="0" applyFont="1" applyNumberFormat="1" applyBorder="1"/>
    <xf numFmtId="605" fontId="6" fillId="0" borderId="2" xfId="0" applyFont="1" applyNumberFormat="1" applyBorder="1"/>
    <xf numFmtId="606" fontId="6" fillId="0" borderId="2" xfId="0" applyFont="1" applyNumberFormat="1" applyBorder="1"/>
    <xf numFmtId="607" fontId="6" fillId="0" borderId="2" xfId="0" applyFont="1" applyNumberFormat="1" applyBorder="1"/>
    <xf numFmtId="608" fontId="6" fillId="0" borderId="2" xfId="0" applyFont="1" applyNumberFormat="1" applyBorder="1"/>
    <xf numFmtId="609" fontId="6" fillId="0" borderId="2" xfId="0" applyFont="1" applyNumberFormat="1" applyBorder="1"/>
    <xf numFmtId="610" fontId="6" fillId="0" borderId="2" xfId="0" applyFont="1" applyNumberFormat="1" applyBorder="1"/>
    <xf numFmtId="611" fontId="6" fillId="0" borderId="2" xfId="0" applyFont="1" applyNumberFormat="1" applyBorder="1"/>
    <xf numFmtId="612" fontId="6" fillId="0" borderId="2" xfId="0" applyFont="1" applyNumberFormat="1" applyBorder="1"/>
    <xf numFmtId="613" fontId="6" fillId="0" borderId="2" xfId="0" applyFont="1" applyNumberFormat="1" applyBorder="1"/>
    <xf numFmtId="614" fontId="6" fillId="0" borderId="2" xfId="0" applyFont="1" applyNumberFormat="1" applyBorder="1"/>
    <xf numFmtId="615" fontId="6" fillId="0" borderId="2" xfId="0" applyFont="1" applyNumberFormat="1" applyBorder="1"/>
    <xf numFmtId="616" fontId="6" fillId="0" borderId="2" xfId="0" applyFont="1" applyNumberFormat="1" applyBorder="1"/>
    <xf numFmtId="617" fontId="6" fillId="0" borderId="2" xfId="0" applyFont="1" applyNumberFormat="1" applyBorder="1"/>
    <xf numFmtId="618" fontId="6" fillId="0" borderId="2" xfId="0" applyFont="1" applyNumberFormat="1" applyBorder="1"/>
    <xf numFmtId="619" fontId="6" fillId="0" borderId="2" xfId="0" applyFont="1" applyNumberFormat="1" applyBorder="1"/>
    <xf numFmtId="620" fontId="6" fillId="0" borderId="2" xfId="0" applyFont="1" applyNumberFormat="1" applyBorder="1"/>
    <xf numFmtId="621" fontId="6" fillId="0" borderId="2" xfId="0" applyFont="1" applyNumberFormat="1" applyBorder="1"/>
    <xf numFmtId="622" fontId="6" fillId="0" borderId="2" xfId="0" applyFont="1" applyNumberFormat="1" applyBorder="1"/>
    <xf numFmtId="623" fontId="6" fillId="0" borderId="2" xfId="0" applyFont="1" applyNumberFormat="1" applyBorder="1"/>
    <xf numFmtId="624" fontId="6" fillId="0" borderId="2" xfId="0" applyFont="1" applyNumberFormat="1" applyBorder="1"/>
    <xf numFmtId="625" fontId="6" fillId="0" borderId="2" xfId="0" applyFont="1" applyNumberFormat="1" applyBorder="1"/>
    <xf numFmtId="626" fontId="6" fillId="0" borderId="2" xfId="0" applyFont="1" applyNumberFormat="1" applyBorder="1"/>
    <xf numFmtId="627" fontId="6" fillId="0" borderId="2" xfId="0" applyFont="1" applyNumberFormat="1" applyBorder="1"/>
    <xf numFmtId="628" fontId="6" fillId="0" borderId="2" xfId="0" applyFont="1" applyNumberFormat="1" applyBorder="1"/>
    <xf numFmtId="629" fontId="6" fillId="0" borderId="2" xfId="0" applyFont="1" applyNumberFormat="1" applyBorder="1"/>
    <xf numFmtId="630" fontId="6" fillId="0" borderId="2" xfId="0" applyFont="1" applyNumberFormat="1" applyBorder="1"/>
    <xf numFmtId="631" fontId="6" fillId="0" borderId="2" xfId="0" applyFont="1" applyNumberFormat="1" applyBorder="1"/>
    <xf numFmtId="632" fontId="6" fillId="0" borderId="2" xfId="0" applyFont="1" applyNumberFormat="1" applyBorder="1"/>
    <xf numFmtId="633" fontId="6" fillId="0" borderId="2" xfId="0" applyFont="1" applyNumberFormat="1" applyBorder="1"/>
    <xf numFmtId="634" fontId="6" fillId="0" borderId="2" xfId="0" applyFont="1" applyNumberFormat="1" applyBorder="1"/>
    <xf numFmtId="635" fontId="6" fillId="0" borderId="2" xfId="0" applyFont="1" applyNumberFormat="1" applyBorder="1"/>
    <xf numFmtId="636" fontId="6" fillId="0" borderId="2" xfId="0" applyFont="1" applyNumberFormat="1" applyBorder="1"/>
    <xf numFmtId="637" fontId="6" fillId="0" borderId="2" xfId="0" applyFont="1" applyNumberFormat="1" applyBorder="1"/>
    <xf numFmtId="638" fontId="6" fillId="0" borderId="2" xfId="0" applyFont="1" applyNumberFormat="1" applyBorder="1"/>
    <xf numFmtId="639" fontId="6" fillId="0" borderId="2" xfId="0" applyFont="1" applyNumberFormat="1" applyBorder="1"/>
    <xf numFmtId="640" fontId="6" fillId="0" borderId="2" xfId="0" applyFont="1" applyNumberFormat="1" applyBorder="1"/>
    <xf numFmtId="641" fontId="6" fillId="0" borderId="2" xfId="0" applyFont="1" applyNumberFormat="1" applyBorder="1"/>
    <xf numFmtId="642" fontId="6" fillId="0" borderId="2" xfId="0" applyFont="1" applyNumberFormat="1" applyBorder="1"/>
    <xf numFmtId="643" fontId="6" fillId="0" borderId="2" xfId="0" applyFont="1" applyNumberFormat="1" applyBorder="1"/>
    <xf numFmtId="644" fontId="6" fillId="0" borderId="2" xfId="0" applyFont="1" applyNumberFormat="1" applyBorder="1"/>
    <xf numFmtId="645" fontId="6" fillId="0" borderId="2" xfId="0" applyFont="1" applyNumberFormat="1" applyBorder="1"/>
    <xf numFmtId="646" fontId="6" fillId="0" borderId="2" xfId="0" applyFont="1" applyNumberFormat="1" applyBorder="1"/>
    <xf numFmtId="647" fontId="6" fillId="0" borderId="2" xfId="0" applyFont="1" applyNumberFormat="1" applyBorder="1"/>
    <xf numFmtId="648" fontId="6" fillId="0" borderId="2" xfId="0" applyFont="1" applyNumberFormat="1" applyBorder="1"/>
    <xf numFmtId="649" fontId="6" fillId="0" borderId="2" xfId="0" applyFont="1" applyNumberFormat="1" applyBorder="1"/>
    <xf numFmtId="650" fontId="6" fillId="0" borderId="2" xfId="0" applyFont="1" applyNumberFormat="1" applyBorder="1"/>
    <xf numFmtId="651" fontId="6" fillId="0" borderId="2" xfId="0" applyFont="1" applyNumberFormat="1" applyBorder="1"/>
    <xf numFmtId="652" fontId="6" fillId="0" borderId="2" xfId="0" applyFont="1" applyNumberFormat="1" applyBorder="1"/>
    <xf numFmtId="653" fontId="6" fillId="0" borderId="2" xfId="0" applyFont="1" applyNumberFormat="1" applyBorder="1"/>
    <xf numFmtId="654" fontId="6" fillId="0" borderId="2" xfId="0" applyFont="1" applyNumberFormat="1" applyBorder="1"/>
    <xf numFmtId="655" fontId="6" fillId="0" borderId="2" xfId="0" applyFont="1" applyNumberFormat="1" applyBorder="1"/>
    <xf numFmtId="656" fontId="6" fillId="0" borderId="2" xfId="0" applyFont="1" applyNumberFormat="1" applyBorder="1"/>
    <xf numFmtId="657" fontId="6" fillId="0" borderId="2" xfId="0" applyFont="1" applyNumberFormat="1" applyBorder="1"/>
    <xf numFmtId="658" fontId="6" fillId="0" borderId="2" xfId="0" applyFont="1" applyNumberFormat="1" applyBorder="1"/>
    <xf numFmtId="659" fontId="6" fillId="0" borderId="2" xfId="0" applyFont="1" applyNumberFormat="1" applyBorder="1"/>
    <xf numFmtId="660" fontId="6" fillId="0" borderId="2" xfId="0" applyFont="1" applyNumberFormat="1" applyBorder="1"/>
    <xf numFmtId="661" fontId="6" fillId="0" borderId="2" xfId="0" applyFont="1" applyNumberFormat="1" applyBorder="1"/>
    <xf numFmtId="662" fontId="6" fillId="0" borderId="2" xfId="0" applyFont="1" applyNumberFormat="1" applyBorder="1"/>
    <xf numFmtId="663" fontId="6" fillId="0" borderId="2" xfId="0" applyFont="1" applyNumberFormat="1" applyBorder="1"/>
    <xf numFmtId="664" fontId="6" fillId="0" borderId="2" xfId="0" applyFont="1" applyNumberFormat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theme" Target="theme/theme1.xml"/><Relationship Id="rId67" Type="http://schemas.openxmlformats.org/officeDocument/2006/relationships/styles" Target="styles.xml"/><Relationship Id="rId68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3.xml.rels><?xml version="1.0" encoding="UTF-8" standalone="yes"?>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4.xml.rels><?xml version="1.0" encoding="UTF-8" standalone="yes"?>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5.xml.rels><?xml version="1.0" encoding="UTF-8" standalone="yes"?>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6.xml.rels><?xml version="1.0" encoding="UTF-8" standalone="yes"?>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8.xml.rels><?xml version="1.0" encoding="UTF-8" standalone="yes"?>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9.xml.rels><?xml version="1.0" encoding="UTF-8" standalone="yes"?>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0.xml.rels><?xml version="1.0" encoding="UTF-8" standalone="yes"?>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1.xml.rels><?xml version="1.0" encoding="UTF-8" standalone="yes"?>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2.xml.rels><?xml version="1.0" encoding="UTF-8" standalone="yes"?>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3.xml.rels><?xml version="1.0" encoding="UTF-8" standalone="yes"?>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4.xml.rels><?xml version="1.0" encoding="UTF-8" standalone="yes"?>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5.xml.rels><?xml version="1.0" encoding="UTF-8" standalone="yes"?>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6.xml.rels><?xml version="1.0" encoding="UTF-8" standalone="yes"?>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7.xml.rels><?xml version="1.0" encoding="UTF-8" standalone="yes"?>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38.xml.rels><?xml version="1.0" encoding="UTF-8" standalone="yes"?>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39.xml.rels><?xml version="1.0" encoding="UTF-8" standalone="yes"?>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0.xml.rels><?xml version="1.0" encoding="UTF-8" standalone="yes"?>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1.xml.rels><?xml version="1.0" encoding="UTF-8" standalone="yes"?>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2.xml.rels><?xml version="1.0" encoding="UTF-8" standalone="yes"?>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43.xml.rels><?xml version="1.0" encoding="UTF-8" standalone="yes"?><Relationships xmlns="http://schemas.openxmlformats.org/package/2006/relationships"><Relationship Id="rId1" Type="http://schemas.openxmlformats.org/officeDocument/2006/relationships/image" Target="../media/image43.png"/></Relationships>
</file>

<file path=xl/drawings/_rels/drawing44.xml.rels><?xml version="1.0" encoding="UTF-8" standalone="yes"?><Relationships xmlns="http://schemas.openxmlformats.org/package/2006/relationships"><Relationship Id="rId1" Type="http://schemas.openxmlformats.org/officeDocument/2006/relationships/image" Target="../media/image44.png"/></Relationships>
</file>

<file path=xl/drawings/_rels/drawing45.xml.rels><?xml version="1.0" encoding="UTF-8" standalone="yes"?>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46.xml.rels><?xml version="1.0" encoding="UTF-8" standalone="yes"?><Relationships xmlns="http://schemas.openxmlformats.org/package/2006/relationships"><Relationship Id="rId1" Type="http://schemas.openxmlformats.org/officeDocument/2006/relationships/image" Target="../media/image46.png"/></Relationships>
</file>

<file path=xl/drawings/_rels/drawing47.xml.rels><?xml version="1.0" encoding="UTF-8" standalone="yes"?><Relationships xmlns="http://schemas.openxmlformats.org/package/2006/relationships"><Relationship Id="rId1" Type="http://schemas.openxmlformats.org/officeDocument/2006/relationships/image" Target="../media/image47.png"/></Relationships>
</file>

<file path=xl/drawings/_rels/drawing48.xml.rels><?xml version="1.0" encoding="UTF-8" standalone="yes"?><Relationships xmlns="http://schemas.openxmlformats.org/package/2006/relationships"><Relationship Id="rId1" Type="http://schemas.openxmlformats.org/officeDocument/2006/relationships/image" Target="../media/image48.png"/></Relationships>
</file>

<file path=xl/drawings/_rels/drawing49.xml.rels><?xml version="1.0" encoding="UTF-8" standalone="yes"?><Relationships xmlns="http://schemas.openxmlformats.org/package/2006/relationships"><Relationship Id="rId1" Type="http://schemas.openxmlformats.org/officeDocument/2006/relationships/image" Target="../media/image49.png"/></Relationships>
</file>

<file path=xl/drawings/_rels/drawing50.xml.rels><?xml version="1.0" encoding="UTF-8" standalone="yes"?><Relationships xmlns="http://schemas.openxmlformats.org/package/2006/relationships"><Relationship Id="rId1" Type="http://schemas.openxmlformats.org/officeDocument/2006/relationships/image" Target="../media/image50.png"/></Relationships>
</file>

<file path=xl/drawings/_rels/drawing51.xml.rels><?xml version="1.0" encoding="UTF-8" standalone="yes"?><Relationships xmlns="http://schemas.openxmlformats.org/package/2006/relationships"><Relationship Id="rId1" Type="http://schemas.openxmlformats.org/officeDocument/2006/relationships/image" Target="../media/image51.png"/></Relationships>
</file>

<file path=xl/drawings/_rels/drawing52.xml.rels><?xml version="1.0" encoding="UTF-8" standalone="yes"?><Relationships xmlns="http://schemas.openxmlformats.org/package/2006/relationships"><Relationship Id="rId1" Type="http://schemas.openxmlformats.org/officeDocument/2006/relationships/image" Target="../media/image52.png"/></Relationships>
</file>

<file path=xl/drawings/_rels/drawing53.xml.rels><?xml version="1.0" encoding="UTF-8" standalone="yes"?><Relationships xmlns="http://schemas.openxmlformats.org/package/2006/relationships"><Relationship Id="rId1" Type="http://schemas.openxmlformats.org/officeDocument/2006/relationships/image" Target="../media/image53.png"/></Relationships>
</file>

<file path=xl/drawings/_rels/drawing54.xml.rels><?xml version="1.0" encoding="UTF-8" standalone="yes"?><Relationships xmlns="http://schemas.openxmlformats.org/package/2006/relationships"><Relationship Id="rId1" Type="http://schemas.openxmlformats.org/officeDocument/2006/relationships/image" Target="../media/image54.png"/></Relationships>
</file>

<file path=xl/drawings/_rels/drawing55.xml.rels><?xml version="1.0" encoding="UTF-8" standalone="yes"?><Relationships xmlns="http://schemas.openxmlformats.org/package/2006/relationships"><Relationship Id="rId1" Type="http://schemas.openxmlformats.org/officeDocument/2006/relationships/image" Target="../media/image55.png"/></Relationships>
</file>

<file path=xl/drawings/_rels/drawing56.xml.rels><?xml version="1.0" encoding="UTF-8" standalone="yes"?><Relationships xmlns="http://schemas.openxmlformats.org/package/2006/relationships"><Relationship Id="rId1" Type="http://schemas.openxmlformats.org/officeDocument/2006/relationships/image" Target="../media/image56.png"/></Relationships>
</file>

<file path=xl/drawings/_rels/drawing57.xml.rels><?xml version="1.0" encoding="UTF-8" standalone="yes"?><Relationships xmlns="http://schemas.openxmlformats.org/package/2006/relationships"><Relationship Id="rId1" Type="http://schemas.openxmlformats.org/officeDocument/2006/relationships/image" Target="../media/image57.png"/></Relationships>
</file>

<file path=xl/drawings/_rels/drawing58.xml.rels><?xml version="1.0" encoding="UTF-8" standalone="yes"?><Relationships xmlns="http://schemas.openxmlformats.org/package/2006/relationships"><Relationship Id="rId1" Type="http://schemas.openxmlformats.org/officeDocument/2006/relationships/image" Target="../media/image58.png"/></Relationships>
</file>

<file path=xl/drawings/_rels/drawing59.xml.rels><?xml version="1.0" encoding="UTF-8" standalone="yes"?><Relationships xmlns="http://schemas.openxmlformats.org/package/2006/relationships"><Relationship Id="rId1" Type="http://schemas.openxmlformats.org/officeDocument/2006/relationships/image" Target="../media/image59.png"/></Relationships>
</file>

<file path=xl/drawings/_rels/drawing60.xml.rels><?xml version="1.0" encoding="UTF-8" standalone="yes"?><Relationships xmlns="http://schemas.openxmlformats.org/package/2006/relationships"><Relationship Id="rId1" Type="http://schemas.openxmlformats.org/officeDocument/2006/relationships/image" Target="../media/image60.png"/></Relationships>
</file>

<file path=xl/drawings/_rels/drawing61.xml.rels><?xml version="1.0" encoding="UTF-8" standalone="yes"?><Relationships xmlns="http://schemas.openxmlformats.org/package/2006/relationships"><Relationship Id="rId1" Type="http://schemas.openxmlformats.org/officeDocument/2006/relationships/image" Target="../media/image61.png"/></Relationships>
</file>

<file path=xl/drawings/_rels/drawing62.xml.rels><?xml version="1.0" encoding="UTF-8" standalone="yes"?><Relationships xmlns="http://schemas.openxmlformats.org/package/2006/relationships"><Relationship Id="rId1" Type="http://schemas.openxmlformats.org/officeDocument/2006/relationships/image" Target="../media/image62.png"/></Relationships>
</file>

<file path=xl/drawings/_rels/drawing63.xml.rels><?xml version="1.0" encoding="UTF-8" standalone="yes"?><Relationships xmlns="http://schemas.openxmlformats.org/package/2006/relationships"><Relationship Id="rId1" Type="http://schemas.openxmlformats.org/officeDocument/2006/relationships/image" Target="../media/image63.png"/></Relationships>
</file>

<file path=xl/drawings/_rels/drawing64.xml.rels><?xml version="1.0" encoding="UTF-8" standalone="yes"?><Relationships xmlns="http://schemas.openxmlformats.org/package/2006/relationships"><Relationship Id="rId1" Type="http://schemas.openxmlformats.org/officeDocument/2006/relationships/image" Target="../media/image64.png"/></Relationships>
</file>

<file path=xl/drawings/_rels/drawing65.xml.rels><?xml version="1.0" encoding="UTF-8" standalone="yes"?><Relationships xmlns="http://schemas.openxmlformats.org/package/2006/relationships"><Relationship Id="rId1" Type="http://schemas.openxmlformats.org/officeDocument/2006/relationships/image" Target="../media/image65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486400" cy="11887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_rels/sheet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vml" Type="http://schemas.openxmlformats.org/officeDocument/2006/relationships/vmlDrawing" Target="../drawings/vmlDrawing58.vml"/></Relationships>
</file>

<file path=xl/worksheets/_rels/sheet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vml" Type="http://schemas.openxmlformats.org/officeDocument/2006/relationships/vmlDrawing" Target="../drawings/vmlDrawing59.vml"/></Relationships>
</file>

<file path=xl/worksheets/_rels/sheet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vml" Type="http://schemas.openxmlformats.org/officeDocument/2006/relationships/vmlDrawing" Target="../drawings/vmlDrawing60.vml"/></Relationships>
</file>

<file path=xl/worksheets/_rels/sheet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1.xml"/><Relationship Id="rId2" Type="http://schemas.openxmlformats.org/officeDocument/2006/relationships/printerSettings" Target="../printerSettings/printerSettings61.bin"/><Relationship Id="rIdvml" Type="http://schemas.openxmlformats.org/officeDocument/2006/relationships/vmlDrawing" Target="../drawings/vmlDrawing61.vml"/></Relationships>
</file>

<file path=xl/worksheets/_rels/sheet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2.xml"/><Relationship Id="rId2" Type="http://schemas.openxmlformats.org/officeDocument/2006/relationships/printerSettings" Target="../printerSettings/printerSettings62.bin"/><Relationship Id="rIdvml" Type="http://schemas.openxmlformats.org/officeDocument/2006/relationships/vmlDrawing" Target="../drawings/vmlDrawing62.vml"/></Relationships>
</file>

<file path=xl/worksheets/_rels/sheet6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3.xml"/><Relationship Id="rId2" Type="http://schemas.openxmlformats.org/officeDocument/2006/relationships/printerSettings" Target="../printerSettings/printerSettings63.bin"/><Relationship Id="rIdvml" Type="http://schemas.openxmlformats.org/officeDocument/2006/relationships/vmlDrawing" Target="../drawings/vmlDrawing63.vml"/></Relationships>
</file>

<file path=xl/worksheets/_rels/sheet6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4.xml"/><Relationship Id="rId2" Type="http://schemas.openxmlformats.org/officeDocument/2006/relationships/printerSettings" Target="../printerSettings/printerSettings64.bin"/><Relationship Id="rIdvml" Type="http://schemas.openxmlformats.org/officeDocument/2006/relationships/vmlDrawing" Target="../drawings/vmlDrawing64.vml"/></Relationships>
</file>

<file path=xl/worksheets/_rels/sheet6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5.xml"/><Relationship Id="rId2" Type="http://schemas.openxmlformats.org/officeDocument/2006/relationships/printerSettings" Target="../printerSettings/printerSettings65.bin"/><Relationship Id="rIdvml" Type="http://schemas.openxmlformats.org/officeDocument/2006/relationships/vmlDrawing" Target="../drawings/vmlDrawing6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7">
      <c r="A7" s="1" t="s">
        <v>0</v>
      </c>
    </row>
    <row r="9">
      <c r="A9" s="2" t="s">
        <v>1</v>
      </c>
    </row>
    <row r="10">
      <c r="A10" s="7" t="str">
        <f>=HYPERLINK("#'Tablas 1'!A1", "Tablas 1. Indicadores compuestos: Viviendas según zona geográfica")</f>
      </c>
    </row>
    <row r="11">
      <c r="A11" s="7" t="str">
        <f>=HYPERLINK("#'Tablas 2'!A1", "Tablas 2. Indicadores compuestos: Hogares según zona geográfica")</f>
      </c>
    </row>
    <row r="12">
      <c r="A12" s="7" t="str">
        <f>=HYPERLINK("#'Tablas 3'!A1", "Tablas 3. Indicadores compuestos: Personas según zona geográfica")</f>
      </c>
    </row>
    <row r="13">
      <c r="A13" s="7" t="str">
        <f>=HYPERLINK("#'Tablas 4'!A1", "Tablas 4. Indicadores compuestos: Personas según la etapa del ciclo de vida en la que se encuentran según su edad")</f>
      </c>
    </row>
    <row r="14">
      <c r="A14" s="7" t="str">
        <f>=HYPERLINK("#'Tablas 5'!A1", "Tablas 5. Indicadores compuestos: Personas según si son jóvenes (14 a 28 años)")</f>
      </c>
    </row>
    <row r="15">
      <c r="A15" s="7" t="str">
        <f>=HYPERLINK("#'Tablas 6'!A1", "Tablas 6. Indicadores compuestos: Personas según rango de edad")</f>
      </c>
    </row>
    <row r="16">
      <c r="A16" s="7" t="str">
        <f>=HYPERLINK("#'Tablas 7'!A1", "Tablas 7. Indicadores compuestos: Personas según máximo nivel educativo alcanzado (35 años o más)")</f>
      </c>
    </row>
    <row r="17">
      <c r="A17" s="7" t="str">
        <f>=HYPERLINK("#'Tablas 8'!A1", "Tablas 8. Indicadores compuestos: Hogares según máximo nivel educativo alcanzado del jefe de hogar")</f>
      </c>
    </row>
    <row r="18">
      <c r="A18" s="7" t="str">
        <f>=HYPERLINK("#'Tablas 9'!A1", "Tablas 9. Indicadores compuestos: Personas según si pertenencen a la población en edad de trabajar-PET")</f>
      </c>
    </row>
    <row r="19">
      <c r="A19" s="7" t="str">
        <f>=HYPERLINK("#'Tablas 10'!A1", "Tablas 10. Indicadores compuestos: Personas según si pertenecen a la fuerza labotal-FL")</f>
      </c>
    </row>
    <row r="20">
      <c r="A20" s="7" t="str">
        <f>=HYPERLINK("#'Tablas 11'!A1", "Tablas 11. Indicadores compuestos: Personas según si se encuentran desocupados (tasa de desempleo)")</f>
      </c>
    </row>
    <row r="21">
      <c r="A21" s="7" t="str">
        <f>=HYPERLINK("#'Tablas 12'!A1", "Tablas 12. Indicadores compuestos: Personas según si se encuentran en un empleo informal (tamaño empresa)")</f>
      </c>
    </row>
    <row r="22">
      <c r="A22" s="7" t="str">
        <f>=HYPERLINK("#'Tablas 13'!A1", "Tablas 13. Indicadores compuestos: Personas según si se encuentran en pobreza monetaria")</f>
      </c>
    </row>
    <row r="23">
      <c r="A23" s="7" t="str">
        <f>=HYPERLINK("#'Tablas 14'!A1", "Tablas 14. Indicadores compuestos: Personas según si se encuentran en pobreza monetaria extrema")</f>
      </c>
    </row>
    <row r="24">
      <c r="A24" s="7" t="str">
        <f>=HYPERLINK("#'Tablas 15'!A1", "Tablas 15. Indicadores compuestos: Promedio del ingreso de la unidad de gasto por persona, con imputación de arriendo a propietarios")</f>
      </c>
    </row>
    <row r="25">
      <c r="A25" s="7" t="str">
        <f>=HYPERLINK("#'Tablas 16'!A1", "Tablas 16. Indicadores compuestos: Hogares según si se encuentran en déficit cuantitativo")</f>
      </c>
    </row>
    <row r="26">
      <c r="A26" s="7" t="str">
        <f>=HYPERLINK("#'Tablas 17'!A1", "Tablas 17. Indicadores compuestos: Hogares según si se encuentran en déficit cualitativo")</f>
      </c>
    </row>
    <row r="27">
      <c r="A27" s="7" t="str">
        <f>=HYPERLINK("#'Tablas 18'!A1", "Tablas 18. Indicadores compuestos: Hogares según si se encuentran en déficit habitacional (cualitativo o cuantitativo)")</f>
      </c>
    </row>
    <row r="28">
      <c r="A28" s="7" t="str">
        <f>=HYPERLINK("#'Tablas 19'!A1", "Tablas 19. Indicadores compuestos: Hogares según si se encuentran en déficit cuantitativo: componente  tipo de vivienda")</f>
      </c>
    </row>
    <row r="29">
      <c r="A29" s="7" t="str">
        <f>=HYPERLINK("#'Tablas 20'!A1", "Tablas 20. Indicadores compuestos: Hogares según si se encuentran en déficit cuantitativo: componente  paredes")</f>
      </c>
    </row>
    <row r="30">
      <c r="A30" s="7" t="str">
        <f>=HYPERLINK("#'Tablas 21'!A1", "Tablas 21. Indicadores compuestos: Hogares según si se encuentran en déficit cuantitativo: componente  cohabitación")</f>
      </c>
    </row>
    <row r="31">
      <c r="A31" s="7" t="str">
        <f>=HYPERLINK("#'Tablas 22'!A1", "Tablas 22. Indicadores compuestos: Hogares según si se encuentran en déficit cuantitativo: componente  hacinamiento crítico")</f>
      </c>
    </row>
    <row r="32">
      <c r="A32" s="7" t="str">
        <f>=HYPERLINK("#'Tablas 23'!A1", "Tablas 23. Indicadores compuestos: Hogares según si se encuentran en déficit cualitativo: componente hacinamiento mitigable (Jerarquizado)")</f>
      </c>
    </row>
    <row r="33">
      <c r="A33" s="7" t="str">
        <f>=HYPERLINK("#'Tablas 24'!A1", "Tablas 24. Indicadores compuestos: Hogares según si se encuentran en déficit cualitativo: componente pisos inadecuados (Jerarquizado)")</f>
      </c>
    </row>
    <row r="34">
      <c r="A34" s="7" t="str">
        <f>=HYPERLINK("#'Tablas 25'!A1", "Tablas 25. Indicadores compuestos: Hogares según si se encuentran en déficit cualitativo: componente cocina (Jerarquizado)")</f>
      </c>
    </row>
    <row r="35">
      <c r="A35" s="7" t="str">
        <f>=HYPERLINK("#'Tablas 26'!A1", "Tablas 26. Indicadores compuestos: Hogares según si se encuentran en déficit cualitativo: componente fuentes de agua (Jerarquizado)")</f>
      </c>
    </row>
    <row r="36">
      <c r="A36" s="7" t="str">
        <f>=HYPERLINK("#'Tablas 27'!A1", "Tablas 27. Indicadores compuestos: Hogares según si se encuentran en déficit cualitativo: componente alcantarillado (Jerarquizado)")</f>
      </c>
    </row>
    <row r="37">
      <c r="A37" s="7" t="str">
        <f>=HYPERLINK("#'Tablas 28'!A1", "Tablas 28. Indicadores compuestos: Hogares según si se encuentran en déficit cualitativo: componente energía eléctrica (Jerarquizado)")</f>
      </c>
    </row>
    <row r="38">
      <c r="A38" s="7" t="str">
        <f>=HYPERLINK("#'Tablas 29'!A1", "Tablas 29. Indicadores compuestos: Hogares según si se encuentran en déficit cualitativo: componente recolección de basuras (Jerarquizado)")</f>
      </c>
    </row>
    <row r="39">
      <c r="A39" s="7" t="str">
        <f>=HYPERLINK("#'Tablas 30'!A1", "Tablas 30. Indicadores compuestos: Personas según si son pobres (Indice de pobreza Multidimensional-IPM)")</f>
      </c>
    </row>
    <row r="40">
      <c r="A40" s="7" t="str">
        <f>=HYPERLINK("#'Tablas 31'!A1", "Tablas 31. Indicadores compuestos: Hogares según si están privados por bajo logro escolar (IPM)")</f>
      </c>
    </row>
    <row r="41">
      <c r="A41" s="7" t="str">
        <f>=HYPERLINK("#'Tablas 32'!A1", "Tablas 32. Indicadores compuestos: Hogares según si están privados por analfabetismo (IPM)")</f>
      </c>
    </row>
    <row r="42">
      <c r="A42" s="7" t="str">
        <f>=HYPERLINK("#'Tablas 33'!A1", "Tablas 33. Indicadores compuestos: Hogares según si están privados por inasistencia escolar (IPM)")</f>
      </c>
    </row>
    <row r="43">
      <c r="A43" s="7" t="str">
        <f>=HYPERLINK("#'Tablas 34'!A1", "Tablas 34. Indicadores compuestos: Hogares según si están privados por rezago escolar (IPM)")</f>
      </c>
    </row>
    <row r="44">
      <c r="A44" s="7" t="str">
        <f>=HYPERLINK("#'Tablas 35'!A1", "Tablas 35. Indicadores compuestos: Hogares según si están privados por barreras en atención a la 1a infancia (IPM)")</f>
      </c>
    </row>
    <row r="45">
      <c r="A45" s="7" t="str">
        <f>=HYPERLINK("#'Tablas 36'!A1", "Tablas 36. Indicadores compuestos: Hogares según si están privados por trabajo infantil (IPM)")</f>
      </c>
    </row>
    <row r="46">
      <c r="A46" s="7" t="str">
        <f>=HYPERLINK("#'Tablas 37'!A1", "Tablas 37. Indicadores compuestos: Hogares según si están privados por desempleo de larga duración (IPM)")</f>
      </c>
    </row>
    <row r="47">
      <c r="A47" s="7" t="str">
        <f>=HYPERLINK("#'Tablas 38'!A1", "Tablas 38. Indicadores compuestos: Hogares según si están privados por empleo informal (IPM)")</f>
      </c>
    </row>
    <row r="48">
      <c r="A48" s="7" t="str">
        <f>=HYPERLINK("#'Tablas 39'!A1", "Tablas 39. Indicadores compuestos: Hogares según si están privados por falta de aseguramiento en salud (IPM)")</f>
      </c>
    </row>
    <row r="49">
      <c r="A49" s="7" t="str">
        <f>=HYPERLINK("#'Tablas 40'!A1", "Tablas 40. Indicadores compuestos: Hogares según si están privados por barreras de acceso a salud (IPM)")</f>
      </c>
    </row>
    <row r="50">
      <c r="A50" s="7" t="str">
        <f>=HYPERLINK("#'Tablas 41'!A1", "Tablas 41. Indicadores compuestos: Hogares según si están privados por falta de acceso a fuente de agua mejorda (IPM)")</f>
      </c>
    </row>
    <row r="51">
      <c r="A51" s="7" t="str">
        <f>=HYPERLINK("#'Tablas 42'!A1", "Tablas 42. Indicadores compuestos: Hogares según si están privados por inadecuada eliminación de excretas (IPM)")</f>
      </c>
    </row>
    <row r="52">
      <c r="A52" s="7" t="str">
        <f>=HYPERLINK("#'Tablas 43'!A1", "Tablas 43. Indicadores compuestos: Hogares según si están privados por pisos inadecuados (IPM)")</f>
      </c>
    </row>
    <row r="53">
      <c r="A53" s="7" t="str">
        <f>=HYPERLINK("#'Tablas 44'!A1", "Tablas 44. Indicadores compuestos: Hogares según si están privados por paredes inadecuadas (IPM)")</f>
      </c>
    </row>
    <row r="54">
      <c r="A54" s="7" t="str">
        <f>=HYPERLINK("#'Tablas 45'!A1", "Tablas 45. Indicadores compuestos: Hogares según si están privados por hacinamiento (IPM)")</f>
      </c>
    </row>
    <row r="55">
      <c r="A55" s="7" t="str">
        <f>=HYPERLINK("#'Tablas 46'!A1", "Tablas 46. Indicadores compuestos: Hogares según el número de personas que lo conforman")</f>
      </c>
    </row>
    <row r="56">
      <c r="A56" s="7" t="str">
        <f>=HYPERLINK("#'Tablas 47'!A1", "Tablas 47. Indicadores compuestos: Personas según si se encuentran en condición de discapacidad")</f>
      </c>
    </row>
    <row r="57">
      <c r="A57" s="7" t="str">
        <f>=HYPERLINK("#'Tablas 48'!A1", "Tablas 48. Indicadores compuestos: Personas según si pertenecen a los sectores LGBTI")</f>
      </c>
    </row>
    <row r="58">
      <c r="A58" s="7" t="str">
        <f>=HYPERLINK("#'Tablas 49'!A1", "Tablas 49. Indicadores compuestos: Personas según el sexo del jefe de hogar al que pertenencen")</f>
      </c>
    </row>
    <row r="59">
      <c r="A59" s="7" t="str">
        <f>=HYPERLINK("#'Tablas 50'!A1", "Tablas 50. Indicadores compuestos: Personas según lugar de nacimiento y lugar donde vivían hace menos de 5 años")</f>
      </c>
    </row>
    <row r="60">
      <c r="A60" s="7" t="str">
        <f>=HYPERLINK("#'Tablas 51'!A1", "Tablas 51. Indicadores compuestos: Personas según tiempo de desplazamiento al sitio de estudio (educación preescolar, básica y media)")</f>
      </c>
    </row>
    <row r="61">
      <c r="A61" s="7" t="str">
        <f>=HYPERLINK("#'Tablas 52'!A1", "Tablas 52. Indicadores compuestos: Personas según tiempo de desplazamiento al sitio de estudio (educación superior)")</f>
      </c>
    </row>
    <row r="62">
      <c r="A62" s="7" t="str">
        <f>=HYPERLINK("#'Tablas 53'!A1", "Tablas 53. Indicadores compuestos: Personas según tiempo de desplazamiento al sitio de trabajo")</f>
      </c>
    </row>
    <row r="63">
      <c r="A63" s="7" t="str">
        <f>=HYPERLINK("#'Tablas 54'!A1", "Tablas 54. Indicadores compuestos: Promedio del gasto mensual en alimentación, con imputación")</f>
      </c>
    </row>
    <row r="64">
      <c r="A64" s="7" t="str">
        <f>=HYPERLINK("#'Tablas 55'!A1", "Tablas 55. Indicadores compuestos: Promedio del gasto mensual en bebidas alcohólicas, con imputación")</f>
      </c>
    </row>
    <row r="65">
      <c r="A65" s="7" t="str">
        <f>=HYPERLINK("#'Tablas 56'!A1", "Tablas 56. Indicadores compuestos: Promedio del gasto mensual en vestuario, con imputación")</f>
      </c>
    </row>
    <row r="66">
      <c r="A66" s="7" t="str">
        <f>=HYPERLINK("#'Tablas 57'!A1", "Tablas 57. Indicadores compuestos: Promedio del gasto mensual en vivienda, con imputación")</f>
      </c>
    </row>
    <row r="67">
      <c r="A67" s="7" t="str">
        <f>=HYPERLINK("#'Tablas 58'!A1", "Tablas 58. Indicadores compuestos: Promedio del gasto mensual en enseres, con imputación")</f>
      </c>
    </row>
    <row r="68">
      <c r="A68" s="7" t="str">
        <f>=HYPERLINK("#'Tablas 59'!A1", "Tablas 59. Indicadores compuestos: Promedio del gasto mensual en salud, con imputación")</f>
      </c>
    </row>
    <row r="69">
      <c r="A69" s="7" t="str">
        <f>=HYPERLINK("#'Tablas 60'!A1", "Tablas 60. Indicadores compuestos: Promedio del gasto mensual en transporte y comunicaciones, con imputación")</f>
      </c>
    </row>
    <row r="70">
      <c r="A70" s="7" t="str">
        <f>=HYPERLINK("#'Tablas 61'!A1", "Tablas 61. Indicadores compuestos: Promedio del gasto mensual en recreación, con imputación")</f>
      </c>
    </row>
    <row r="71">
      <c r="A71" s="7" t="str">
        <f>=HYPERLINK("#'Tablas 62'!A1", "Tablas 62. Indicadores compuestos: Promedio del gasto mensual en educación, con imputación")</f>
      </c>
    </row>
    <row r="72">
      <c r="A72" s="7" t="str">
        <f>=HYPERLINK("#'Tablas 63'!A1", "Tablas 63. Indicadores compuestos: Promedio del gasto mensual en otros, con imputación")</f>
      </c>
    </row>
    <row r="73">
      <c r="A73" s="7" t="str">
        <f>=HYPERLINK("#'Tablas 64'!A1", "Tablas 64. Indicadores compuestos: Promedio del gasto mensual en bienes durables, con imputación")</f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2</v>
      </c>
    </row>
    <row r="9">
      <c r="A9" t="s">
        <v>3</v>
      </c>
    </row>
    <row r="10">
      <c r="A10" t="s">
        <v>4</v>
      </c>
    </row>
    <row r="11">
      <c r="A11" t="s">
        <v>5</v>
      </c>
    </row>
    <row r="12">
      <c r="A12" s="3" t="s">
        <v>6</v>
      </c>
    </row>
    <row r="13">
      <c r="A13" s="3" t="s">
        <v>7</v>
      </c>
    </row>
    <row r="15">
      <c r="A15" s="4" t="s">
        <v>8</v>
      </c>
    </row>
    <row r="16">
      <c r="A16" s="5" t="s">
        <v>9</v>
      </c>
      <c r="B16" s="5" t="s">
        <v>10</v>
      </c>
      <c r="C16" s="5" t="s">
        <v>11</v>
      </c>
      <c r="D16" s="5" t="s">
        <v>12</v>
      </c>
      <c r="E16" s="5" t="s">
        <v>13</v>
      </c>
    </row>
    <row r="17">
      <c r="A17" s="6" t="s">
        <v>14</v>
      </c>
      <c r="B17" s="6" t="s">
        <v>15</v>
      </c>
      <c r="C17" s="6" t="s">
        <v>16</v>
      </c>
      <c r="D17" s="6" t="n">
        <v>231194.7951682</v>
      </c>
      <c r="E17" s="6" t="n">
        <v>2.91640580370279</v>
      </c>
    </row>
    <row r="18">
      <c r="A18" s="6" t="s">
        <v>14</v>
      </c>
      <c r="B18" s="6" t="s">
        <v>15</v>
      </c>
      <c r="C18" s="6" t="s">
        <v>17</v>
      </c>
      <c r="D18" s="6" t="n">
        <v>1062534.8078518</v>
      </c>
      <c r="E18" s="6" t="n">
        <v>1.14075959125517</v>
      </c>
    </row>
    <row r="19">
      <c r="A19" s="6" t="s">
        <v>14</v>
      </c>
      <c r="B19" s="6" t="s">
        <v>15</v>
      </c>
      <c r="C19" s="6" t="s">
        <v>18</v>
      </c>
      <c r="D19" s="6" t="n">
        <v>976389.6619399</v>
      </c>
      <c r="E19" s="6" t="n">
        <v>1.14063659336667</v>
      </c>
    </row>
    <row r="20">
      <c r="A20" s="6" t="s">
        <v>14</v>
      </c>
      <c r="B20" s="6" t="s">
        <v>15</v>
      </c>
      <c r="C20" s="6" t="s">
        <v>19</v>
      </c>
      <c r="D20" s="6" t="n">
        <v>334676.4105451</v>
      </c>
      <c r="E20" s="6" t="n">
        <v>1.92886157476067</v>
      </c>
    </row>
    <row r="21">
      <c r="A21" s="6" t="s">
        <v>14</v>
      </c>
      <c r="B21" s="6" t="s">
        <v>15</v>
      </c>
      <c r="C21" s="6" t="s">
        <v>20</v>
      </c>
      <c r="D21" s="6" t="n">
        <v>109324.3766688</v>
      </c>
      <c r="E21" s="6" t="n">
        <v>3.96014755038137</v>
      </c>
    </row>
    <row r="22">
      <c r="A22" s="6" t="s">
        <v>14</v>
      </c>
      <c r="B22" s="6" t="s">
        <v>15</v>
      </c>
      <c r="C22" s="6" t="s">
        <v>21</v>
      </c>
      <c r="D22" s="6" t="n">
        <v>69959.6344475</v>
      </c>
      <c r="E22" s="6" t="n">
        <v>4.17626270356688</v>
      </c>
    </row>
    <row r="23">
      <c r="A23" s="6" t="s">
        <v>14</v>
      </c>
      <c r="B23" s="6" t="s">
        <v>15</v>
      </c>
      <c r="C23" s="6" t="s">
        <v>22</v>
      </c>
      <c r="D23" s="6" t="n">
        <v>6521.5817256</v>
      </c>
      <c r="E23" s="6" t="n">
        <v>16.2667338831385</v>
      </c>
    </row>
    <row r="24">
      <c r="A24" s="6" t="s">
        <v>14</v>
      </c>
      <c r="B24" s="6" t="s">
        <v>23</v>
      </c>
      <c r="C24" s="6" t="s">
        <v>16</v>
      </c>
      <c r="D24" s="6" t="n">
        <v>4618.0017709</v>
      </c>
      <c r="E24" s="6"/>
    </row>
    <row r="25">
      <c r="A25" s="6" t="s">
        <v>14</v>
      </c>
      <c r="B25" s="6" t="s">
        <v>23</v>
      </c>
      <c r="C25" s="6" t="s">
        <v>17</v>
      </c>
      <c r="D25" s="6" t="n">
        <v>3132.9045022</v>
      </c>
      <c r="E25" s="6"/>
    </row>
    <row r="26">
      <c r="A26" s="6" t="s">
        <v>14</v>
      </c>
      <c r="B26" s="6" t="s">
        <v>23</v>
      </c>
      <c r="C26" s="6" t="s">
        <v>18</v>
      </c>
      <c r="D26" s="6" t="n">
        <v>67.5681391</v>
      </c>
      <c r="E26" s="6"/>
    </row>
    <row r="27">
      <c r="A27" s="6" t="s">
        <v>14</v>
      </c>
      <c r="B27" s="6" t="s">
        <v>23</v>
      </c>
      <c r="C27" s="6" t="s">
        <v>19</v>
      </c>
      <c r="D27" s="6" t="n">
        <v>49.8072825</v>
      </c>
      <c r="E27" s="6"/>
    </row>
    <row r="28">
      <c r="A28" s="6" t="s">
        <v>14</v>
      </c>
      <c r="B28" s="6" t="s">
        <v>23</v>
      </c>
      <c r="C28" s="6" t="s">
        <v>20</v>
      </c>
      <c r="D28" s="6" t="n">
        <v>238.617619</v>
      </c>
      <c r="E28" s="6"/>
    </row>
    <row r="29">
      <c r="A29" s="6" t="s">
        <v>14</v>
      </c>
      <c r="B29" s="6" t="s">
        <v>23</v>
      </c>
      <c r="C29" s="6" t="s">
        <v>21</v>
      </c>
      <c r="D29" s="6" t="n">
        <v>397.1199499</v>
      </c>
      <c r="E29" s="6"/>
    </row>
    <row r="30">
      <c r="A30" s="6" t="s">
        <v>14</v>
      </c>
      <c r="B30" s="6" t="s">
        <v>23</v>
      </c>
      <c r="C30" s="6" t="s">
        <v>22</v>
      </c>
      <c r="D30" s="6" t="n">
        <v>643.4186859</v>
      </c>
      <c r="E30" s="6"/>
    </row>
    <row r="31">
      <c r="A31" s="6" t="s">
        <v>14</v>
      </c>
      <c r="B31" s="6" t="s">
        <v>24</v>
      </c>
      <c r="C31" s="6" t="s">
        <v>16</v>
      </c>
      <c r="D31" s="6" t="n">
        <v>226576.7933973</v>
      </c>
      <c r="E31" s="6" t="n">
        <v>2.97378736542333</v>
      </c>
    </row>
    <row r="32">
      <c r="A32" s="6" t="s">
        <v>14</v>
      </c>
      <c r="B32" s="6" t="s">
        <v>24</v>
      </c>
      <c r="C32" s="6" t="s">
        <v>17</v>
      </c>
      <c r="D32" s="6" t="n">
        <v>1059401.9033496</v>
      </c>
      <c r="E32" s="6" t="n">
        <v>1.14354535169132</v>
      </c>
    </row>
    <row r="33">
      <c r="A33" s="6" t="s">
        <v>14</v>
      </c>
      <c r="B33" s="6" t="s">
        <v>24</v>
      </c>
      <c r="C33" s="6" t="s">
        <v>18</v>
      </c>
      <c r="D33" s="6" t="n">
        <v>976322.0938008</v>
      </c>
      <c r="E33" s="6" t="n">
        <v>1.14071396055061</v>
      </c>
    </row>
    <row r="34">
      <c r="A34" s="6" t="s">
        <v>14</v>
      </c>
      <c r="B34" s="6" t="s">
        <v>24</v>
      </c>
      <c r="C34" s="6" t="s">
        <v>19</v>
      </c>
      <c r="D34" s="6" t="n">
        <v>334626.6032626</v>
      </c>
      <c r="E34" s="6" t="n">
        <v>1.92914227162129</v>
      </c>
    </row>
    <row r="35">
      <c r="A35" s="6" t="s">
        <v>14</v>
      </c>
      <c r="B35" s="6" t="s">
        <v>24</v>
      </c>
      <c r="C35" s="6" t="s">
        <v>20</v>
      </c>
      <c r="D35" s="6" t="n">
        <v>109085.7590498</v>
      </c>
      <c r="E35" s="6" t="n">
        <v>3.96823660843705</v>
      </c>
    </row>
    <row r="36">
      <c r="A36" s="6" t="s">
        <v>14</v>
      </c>
      <c r="B36" s="6" t="s">
        <v>24</v>
      </c>
      <c r="C36" s="6" t="s">
        <v>21</v>
      </c>
      <c r="D36" s="6" t="n">
        <v>69562.5144976</v>
      </c>
      <c r="E36" s="6" t="n">
        <v>4.19819414213421</v>
      </c>
    </row>
    <row r="37">
      <c r="A37" s="6" t="s">
        <v>14</v>
      </c>
      <c r="B37" s="6" t="s">
        <v>24</v>
      </c>
      <c r="C37" s="6" t="s">
        <v>22</v>
      </c>
      <c r="D37" s="6" t="n">
        <v>5878.1630397</v>
      </c>
      <c r="E37" s="6" t="n">
        <v>17.9459062010944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E45" s="7" t="str">
        <f>=HYPERLINK("#'Indice'!A1", "Ir al índice")</f>
      </c>
    </row>
    <row r="46">
      <c r="A46" s="4" t="s">
        <v>30</v>
      </c>
    </row>
    <row r="47">
      <c r="A47" s="5" t="s">
        <v>31</v>
      </c>
      <c r="B47" s="5" t="s">
        <v>10</v>
      </c>
      <c r="C47" s="5" t="s">
        <v>11</v>
      </c>
      <c r="D47" s="5" t="s">
        <v>12</v>
      </c>
      <c r="E47" s="5" t="s">
        <v>13</v>
      </c>
    </row>
    <row r="48">
      <c r="A48" s="8" t="s">
        <v>14</v>
      </c>
      <c r="B48" s="8" t="s">
        <v>15</v>
      </c>
      <c r="C48" s="8" t="s">
        <v>16</v>
      </c>
      <c r="D48" s="8" t="n">
        <v>231194.7951682</v>
      </c>
      <c r="E48" s="8" t="n">
        <v>2.91640580370279</v>
      </c>
    </row>
    <row r="49">
      <c r="A49" s="8" t="s">
        <v>14</v>
      </c>
      <c r="B49" s="8" t="s">
        <v>15</v>
      </c>
      <c r="C49" s="8" t="s">
        <v>17</v>
      </c>
      <c r="D49" s="8" t="n">
        <v>1062534.8078518</v>
      </c>
      <c r="E49" s="8" t="n">
        <v>1.14075959125517</v>
      </c>
    </row>
    <row r="50">
      <c r="A50" s="8" t="s">
        <v>14</v>
      </c>
      <c r="B50" s="8" t="s">
        <v>15</v>
      </c>
      <c r="C50" s="8" t="s">
        <v>18</v>
      </c>
      <c r="D50" s="8" t="n">
        <v>976389.6619399</v>
      </c>
      <c r="E50" s="8" t="n">
        <v>1.14063659336667</v>
      </c>
    </row>
    <row r="51">
      <c r="A51" s="8" t="s">
        <v>14</v>
      </c>
      <c r="B51" s="8" t="s">
        <v>15</v>
      </c>
      <c r="C51" s="8" t="s">
        <v>19</v>
      </c>
      <c r="D51" s="8" t="n">
        <v>334676.4105451</v>
      </c>
      <c r="E51" s="8" t="n">
        <v>1.92886157476067</v>
      </c>
    </row>
    <row r="52">
      <c r="A52" s="8" t="s">
        <v>14</v>
      </c>
      <c r="B52" s="8" t="s">
        <v>15</v>
      </c>
      <c r="C52" s="8" t="s">
        <v>20</v>
      </c>
      <c r="D52" s="8" t="n">
        <v>109324.3766688</v>
      </c>
      <c r="E52" s="8" t="n">
        <v>3.96014755038137</v>
      </c>
    </row>
    <row r="53">
      <c r="A53" s="8" t="s">
        <v>14</v>
      </c>
      <c r="B53" s="8" t="s">
        <v>15</v>
      </c>
      <c r="C53" s="8" t="s">
        <v>21</v>
      </c>
      <c r="D53" s="8" t="n">
        <v>69959.6344475</v>
      </c>
      <c r="E53" s="8" t="n">
        <v>4.17626270356688</v>
      </c>
    </row>
    <row r="54">
      <c r="A54" s="8" t="s">
        <v>14</v>
      </c>
      <c r="B54" s="8" t="s">
        <v>15</v>
      </c>
      <c r="C54" s="8" t="s">
        <v>22</v>
      </c>
      <c r="D54" s="8" t="n">
        <v>6521.5817256</v>
      </c>
      <c r="E54" s="8" t="n">
        <v>16.2667338831385</v>
      </c>
    </row>
    <row r="55">
      <c r="A55" s="8" t="s">
        <v>32</v>
      </c>
      <c r="B55" s="8" t="s">
        <v>33</v>
      </c>
      <c r="C55" s="8" t="s">
        <v>16</v>
      </c>
      <c r="D55" s="8" t="n">
        <v>1574.4382165</v>
      </c>
      <c r="E55" s="8" t="n">
        <v>34.2001881151881</v>
      </c>
    </row>
    <row r="56">
      <c r="A56" s="8" t="s">
        <v>32</v>
      </c>
      <c r="B56" s="8" t="s">
        <v>33</v>
      </c>
      <c r="C56" s="8" t="s">
        <v>17</v>
      </c>
      <c r="D56" s="8" t="n">
        <v>27285.1784959</v>
      </c>
      <c r="E56" s="8" t="n">
        <v>8.46497366480133</v>
      </c>
    </row>
    <row r="57">
      <c r="A57" s="8" t="s">
        <v>32</v>
      </c>
      <c r="B57" s="8" t="s">
        <v>33</v>
      </c>
      <c r="C57" s="8" t="s">
        <v>18</v>
      </c>
      <c r="D57" s="8" t="n">
        <v>15876.7505981</v>
      </c>
      <c r="E57" s="8" t="n">
        <v>11.8680924854889</v>
      </c>
    </row>
    <row r="58">
      <c r="A58" s="8" t="s">
        <v>32</v>
      </c>
      <c r="B58" s="8" t="s">
        <v>33</v>
      </c>
      <c r="C58" s="8" t="s">
        <v>19</v>
      </c>
      <c r="D58" s="8" t="n">
        <v>6531.6045008</v>
      </c>
      <c r="E58" s="8" t="n">
        <v>23.7859464570045</v>
      </c>
    </row>
    <row r="59">
      <c r="A59" s="8" t="s">
        <v>32</v>
      </c>
      <c r="B59" s="8" t="s">
        <v>33</v>
      </c>
      <c r="C59" s="8" t="s">
        <v>20</v>
      </c>
      <c r="D59" s="8" t="n">
        <v>1001.3062219</v>
      </c>
      <c r="E59" s="8" t="n">
        <v>36.5078677170381</v>
      </c>
    </row>
    <row r="60">
      <c r="A60" s="8" t="s">
        <v>32</v>
      </c>
      <c r="B60" s="8" t="s">
        <v>33</v>
      </c>
      <c r="C60" s="8" t="s">
        <v>21</v>
      </c>
      <c r="D60" s="8" t="n">
        <v>134.0130677</v>
      </c>
      <c r="E60" s="8" t="n">
        <v>45.9825087722652</v>
      </c>
    </row>
    <row r="61">
      <c r="A61" s="8" t="s">
        <v>32</v>
      </c>
      <c r="B61" s="8" t="s">
        <v>33</v>
      </c>
      <c r="C61" s="8" t="s">
        <v>22</v>
      </c>
      <c r="D61" s="8" t="n">
        <v>51.2305808</v>
      </c>
      <c r="E61" s="8" t="n">
        <v>50.5295595128499</v>
      </c>
    </row>
    <row r="62">
      <c r="A62" s="8" t="s">
        <v>34</v>
      </c>
      <c r="B62" s="8" t="s">
        <v>35</v>
      </c>
      <c r="C62" s="8" t="s">
        <v>16</v>
      </c>
      <c r="D62" s="8" t="n">
        <v>1141.0183078</v>
      </c>
      <c r="E62" s="8" t="n">
        <v>19.8590719784365</v>
      </c>
    </row>
    <row r="63">
      <c r="A63" s="8" t="s">
        <v>34</v>
      </c>
      <c r="B63" s="8" t="s">
        <v>35</v>
      </c>
      <c r="C63" s="8" t="s">
        <v>17</v>
      </c>
      <c r="D63" s="8" t="n">
        <v>7720.9607347</v>
      </c>
      <c r="E63" s="8" t="n">
        <v>5.57639350674864</v>
      </c>
    </row>
    <row r="64">
      <c r="A64" s="8" t="s">
        <v>34</v>
      </c>
      <c r="B64" s="8" t="s">
        <v>35</v>
      </c>
      <c r="C64" s="8" t="s">
        <v>18</v>
      </c>
      <c r="D64" s="8" t="n">
        <v>2817.1286502</v>
      </c>
      <c r="E64" s="8" t="n">
        <v>12.9481468592432</v>
      </c>
    </row>
    <row r="65">
      <c r="A65" s="8" t="s">
        <v>34</v>
      </c>
      <c r="B65" s="8" t="s">
        <v>35</v>
      </c>
      <c r="C65" s="8" t="s">
        <v>19</v>
      </c>
      <c r="D65" s="8" t="n">
        <v>100.1238946</v>
      </c>
      <c r="E65" s="8" t="n">
        <v>43.6096693580055</v>
      </c>
    </row>
    <row r="66">
      <c r="A66" s="8" t="s">
        <v>34</v>
      </c>
      <c r="B66" s="8" t="s">
        <v>35</v>
      </c>
      <c r="C66" s="8" t="s">
        <v>20</v>
      </c>
      <c r="D66" s="8" t="n">
        <v>140.7403269</v>
      </c>
      <c r="E66" s="8" t="n">
        <v>53.6471457585094</v>
      </c>
    </row>
    <row r="67">
      <c r="A67" s="8" t="s">
        <v>34</v>
      </c>
      <c r="B67" s="8" t="s">
        <v>35</v>
      </c>
      <c r="C67" s="8" t="s">
        <v>22</v>
      </c>
      <c r="D67" s="8" t="n">
        <v>140.6776095</v>
      </c>
      <c r="E67" s="8" t="n">
        <v>29.6923150387151</v>
      </c>
    </row>
    <row r="68">
      <c r="A68" s="8" t="s">
        <v>36</v>
      </c>
      <c r="B68" s="8" t="s">
        <v>37</v>
      </c>
      <c r="C68" s="8" t="s">
        <v>16</v>
      </c>
      <c r="D68" s="8" t="n">
        <v>3114.1971743</v>
      </c>
      <c r="E68" s="8" t="n">
        <v>36.3584149155427</v>
      </c>
    </row>
    <row r="69">
      <c r="A69" s="8" t="s">
        <v>36</v>
      </c>
      <c r="B69" s="8" t="s">
        <v>37</v>
      </c>
      <c r="C69" s="8" t="s">
        <v>17</v>
      </c>
      <c r="D69" s="8" t="n">
        <v>18262.740837</v>
      </c>
      <c r="E69" s="8" t="n">
        <v>11.2328709910703</v>
      </c>
    </row>
    <row r="70">
      <c r="A70" s="8" t="s">
        <v>36</v>
      </c>
      <c r="B70" s="8" t="s">
        <v>37</v>
      </c>
      <c r="C70" s="8" t="s">
        <v>18</v>
      </c>
      <c r="D70" s="8" t="n">
        <v>18864.544283</v>
      </c>
      <c r="E70" s="8" t="n">
        <v>11.2434815557715</v>
      </c>
    </row>
    <row r="71">
      <c r="A71" s="8" t="s">
        <v>36</v>
      </c>
      <c r="B71" s="8" t="s">
        <v>37</v>
      </c>
      <c r="C71" s="8" t="s">
        <v>19</v>
      </c>
      <c r="D71" s="8" t="n">
        <v>48.0068042</v>
      </c>
      <c r="E71" s="8" t="n">
        <v>100</v>
      </c>
    </row>
    <row r="72">
      <c r="A72" s="8" t="s">
        <v>36</v>
      </c>
      <c r="B72" s="8" t="s">
        <v>37</v>
      </c>
      <c r="C72" s="8" t="s">
        <v>22</v>
      </c>
      <c r="D72" s="8" t="n">
        <v>43.003726</v>
      </c>
      <c r="E72" s="8" t="n">
        <v>22.1865672719558</v>
      </c>
    </row>
    <row r="73">
      <c r="A73" s="8" t="s">
        <v>38</v>
      </c>
      <c r="B73" s="8" t="s">
        <v>39</v>
      </c>
      <c r="C73" s="8" t="s">
        <v>16</v>
      </c>
      <c r="D73" s="8" t="n">
        <v>1023.3806303</v>
      </c>
      <c r="E73" s="8" t="n">
        <v>21.1295241136411</v>
      </c>
    </row>
    <row r="74">
      <c r="A74" s="8" t="s">
        <v>38</v>
      </c>
      <c r="B74" s="8" t="s">
        <v>39</v>
      </c>
      <c r="C74" s="8" t="s">
        <v>17</v>
      </c>
      <c r="D74" s="8" t="n">
        <v>10003.5468722</v>
      </c>
      <c r="E74" s="8" t="n">
        <v>4.00269701138175</v>
      </c>
    </row>
    <row r="75">
      <c r="A75" s="8" t="s">
        <v>38</v>
      </c>
      <c r="B75" s="8" t="s">
        <v>39</v>
      </c>
      <c r="C75" s="8" t="s">
        <v>18</v>
      </c>
      <c r="D75" s="8" t="n">
        <v>1574.4024978</v>
      </c>
      <c r="E75" s="8" t="n">
        <v>17.6382097370531</v>
      </c>
    </row>
    <row r="76">
      <c r="A76" s="8" t="s">
        <v>38</v>
      </c>
      <c r="B76" s="8" t="s">
        <v>39</v>
      </c>
      <c r="C76" s="8" t="s">
        <v>19</v>
      </c>
      <c r="D76" s="8" t="n">
        <v>507.331001</v>
      </c>
      <c r="E76" s="8" t="n">
        <v>39.5249233754268</v>
      </c>
    </row>
    <row r="77">
      <c r="A77" s="8" t="s">
        <v>38</v>
      </c>
      <c r="B77" s="8" t="s">
        <v>39</v>
      </c>
      <c r="C77" s="8" t="s">
        <v>20</v>
      </c>
      <c r="D77" s="8" t="n">
        <v>34.03154</v>
      </c>
      <c r="E77" s="8" t="n">
        <v>70.1828847447064</v>
      </c>
    </row>
    <row r="78">
      <c r="A78" s="8" t="s">
        <v>38</v>
      </c>
      <c r="B78" s="8" t="s">
        <v>39</v>
      </c>
      <c r="C78" s="8" t="s">
        <v>21</v>
      </c>
      <c r="D78" s="8" t="n">
        <v>19.6815112</v>
      </c>
      <c r="E78" s="8" t="n">
        <v>73.8417303843371</v>
      </c>
    </row>
    <row r="79">
      <c r="A79" s="8" t="s">
        <v>38</v>
      </c>
      <c r="B79" s="8" t="s">
        <v>39</v>
      </c>
      <c r="C79" s="8" t="s">
        <v>22</v>
      </c>
      <c r="D79" s="8" t="n">
        <v>75.7932546</v>
      </c>
      <c r="E79" s="8" t="n">
        <v>36.0133177676136</v>
      </c>
    </row>
    <row r="80">
      <c r="A80" s="8" t="s">
        <v>40</v>
      </c>
      <c r="B80" s="8" t="s">
        <v>41</v>
      </c>
      <c r="C80" s="8" t="s">
        <v>16</v>
      </c>
      <c r="D80" s="8" t="n">
        <v>2443.6813453</v>
      </c>
      <c r="E80" s="8" t="n">
        <v>36.6272318675138</v>
      </c>
    </row>
    <row r="81">
      <c r="A81" s="8" t="s">
        <v>40</v>
      </c>
      <c r="B81" s="8" t="s">
        <v>41</v>
      </c>
      <c r="C81" s="8" t="s">
        <v>17</v>
      </c>
      <c r="D81" s="8" t="n">
        <v>18939.5732361</v>
      </c>
      <c r="E81" s="8" t="n">
        <v>13.6353607208893</v>
      </c>
    </row>
    <row r="82">
      <c r="A82" s="8" t="s">
        <v>40</v>
      </c>
      <c r="B82" s="8" t="s">
        <v>41</v>
      </c>
      <c r="C82" s="8" t="s">
        <v>18</v>
      </c>
      <c r="D82" s="8" t="n">
        <v>24324.7475201</v>
      </c>
      <c r="E82" s="8" t="n">
        <v>10.7023273640399</v>
      </c>
    </row>
    <row r="83">
      <c r="A83" s="8" t="s">
        <v>40</v>
      </c>
      <c r="B83" s="8" t="s">
        <v>41</v>
      </c>
      <c r="C83" s="8" t="s">
        <v>19</v>
      </c>
      <c r="D83" s="8" t="n">
        <v>3868.2637172</v>
      </c>
      <c r="E83" s="8" t="n">
        <v>39.4581547893599</v>
      </c>
    </row>
    <row r="84">
      <c r="A84" s="8" t="s">
        <v>40</v>
      </c>
      <c r="B84" s="8" t="s">
        <v>41</v>
      </c>
      <c r="C84" s="8" t="s">
        <v>21</v>
      </c>
      <c r="D84" s="8" t="n">
        <v>2.0565396</v>
      </c>
      <c r="E84" s="8" t="n">
        <v>100</v>
      </c>
    </row>
    <row r="85">
      <c r="A85" s="8" t="s">
        <v>40</v>
      </c>
      <c r="B85" s="8" t="s">
        <v>41</v>
      </c>
      <c r="C85" s="8" t="s">
        <v>22</v>
      </c>
      <c r="D85" s="8" t="n">
        <v>28.9006131</v>
      </c>
      <c r="E85" s="8" t="n">
        <v>35.2616190622882</v>
      </c>
    </row>
    <row r="86">
      <c r="A86" s="8" t="s">
        <v>42</v>
      </c>
      <c r="B86" s="8" t="s">
        <v>43</v>
      </c>
      <c r="C86" s="8" t="s">
        <v>16</v>
      </c>
      <c r="D86" s="8" t="n">
        <v>58040.8585293</v>
      </c>
      <c r="E86" s="8" t="n">
        <v>20.8377755923228</v>
      </c>
    </row>
    <row r="87">
      <c r="A87" s="8" t="s">
        <v>42</v>
      </c>
      <c r="B87" s="8" t="s">
        <v>43</v>
      </c>
      <c r="C87" s="8" t="s">
        <v>17</v>
      </c>
      <c r="D87" s="8" t="n">
        <v>75250.8579586</v>
      </c>
      <c r="E87" s="8" t="n">
        <v>16.5522026947319</v>
      </c>
    </row>
    <row r="88">
      <c r="A88" s="8" t="s">
        <v>42</v>
      </c>
      <c r="B88" s="8" t="s">
        <v>43</v>
      </c>
      <c r="C88" s="8" t="s">
        <v>18</v>
      </c>
      <c r="D88" s="8" t="n">
        <v>124494.4588273</v>
      </c>
      <c r="E88" s="8" t="n">
        <v>11.0150998800702</v>
      </c>
    </row>
    <row r="89">
      <c r="A89" s="8" t="s">
        <v>42</v>
      </c>
      <c r="B89" s="8" t="s">
        <v>43</v>
      </c>
      <c r="C89" s="8" t="s">
        <v>21</v>
      </c>
      <c r="D89" s="8" t="n">
        <v>376.7096373</v>
      </c>
      <c r="E89" s="8" t="n">
        <v>100</v>
      </c>
    </row>
    <row r="90">
      <c r="A90" s="8" t="s">
        <v>42</v>
      </c>
      <c r="B90" s="8" t="s">
        <v>43</v>
      </c>
      <c r="C90" s="8" t="s">
        <v>22</v>
      </c>
      <c r="D90" s="8" t="n">
        <v>781.4730913</v>
      </c>
      <c r="E90" s="8" t="n">
        <v>63.3016717438524</v>
      </c>
    </row>
    <row r="91">
      <c r="A91" s="8" t="s">
        <v>44</v>
      </c>
      <c r="B91" s="8" t="s">
        <v>45</v>
      </c>
      <c r="C91" s="8" t="s">
        <v>16</v>
      </c>
      <c r="D91" s="8" t="n">
        <v>401.7439</v>
      </c>
      <c r="E91" s="8" t="n">
        <v>28.3461588555033</v>
      </c>
    </row>
    <row r="92">
      <c r="A92" s="8" t="s">
        <v>44</v>
      </c>
      <c r="B92" s="8" t="s">
        <v>45</v>
      </c>
      <c r="C92" s="8" t="s">
        <v>17</v>
      </c>
      <c r="D92" s="8" t="n">
        <v>2918.0572367</v>
      </c>
      <c r="E92" s="8" t="n">
        <v>11.2214648432238</v>
      </c>
    </row>
    <row r="93">
      <c r="A93" s="8" t="s">
        <v>44</v>
      </c>
      <c r="B93" s="8" t="s">
        <v>45</v>
      </c>
      <c r="C93" s="8" t="s">
        <v>18</v>
      </c>
      <c r="D93" s="8" t="n">
        <v>5714.3174256</v>
      </c>
      <c r="E93" s="8" t="n">
        <v>6.08130590021977</v>
      </c>
    </row>
    <row r="94">
      <c r="A94" s="8" t="s">
        <v>44</v>
      </c>
      <c r="B94" s="8" t="s">
        <v>45</v>
      </c>
      <c r="C94" s="8" t="s">
        <v>19</v>
      </c>
      <c r="D94" s="8" t="n">
        <v>382.028645</v>
      </c>
      <c r="E94" s="8" t="n">
        <v>36.1358673547046</v>
      </c>
    </row>
    <row r="95">
      <c r="A95" s="8" t="s">
        <v>44</v>
      </c>
      <c r="B95" s="8" t="s">
        <v>45</v>
      </c>
      <c r="C95" s="8" t="s">
        <v>21</v>
      </c>
      <c r="D95" s="8" t="n">
        <v>304.1000922</v>
      </c>
      <c r="E95" s="8" t="n">
        <v>34.4880996455041</v>
      </c>
    </row>
    <row r="96">
      <c r="A96" s="8" t="s">
        <v>44</v>
      </c>
      <c r="B96" s="8" t="s">
        <v>45</v>
      </c>
      <c r="C96" s="8" t="s">
        <v>22</v>
      </c>
      <c r="D96" s="8" t="n">
        <v>4.0537455</v>
      </c>
      <c r="E96" s="8" t="n">
        <v>100</v>
      </c>
    </row>
    <row r="97">
      <c r="A97" t="s">
        <v>25</v>
      </c>
    </row>
    <row r="98">
      <c r="A98" t="s">
        <v>26</v>
      </c>
    </row>
    <row r="99">
      <c r="A99" t="s">
        <v>27</v>
      </c>
    </row>
    <row r="100">
      <c r="A100" t="s">
        <v>28</v>
      </c>
    </row>
    <row r="101">
      <c r="A101" t="s">
        <v>29</v>
      </c>
    </row>
    <row r="104">
      <c r="E104" s="7" t="str">
        <f>=HYPERLINK("#'Indice'!A1", "Ir al índice")</f>
      </c>
    </row>
    <row r="105">
      <c r="A105" s="4" t="s">
        <v>46</v>
      </c>
    </row>
    <row r="106">
      <c r="A106" s="5" t="s">
        <v>31</v>
      </c>
      <c r="B106" s="5" t="s">
        <v>10</v>
      </c>
      <c r="C106" s="5" t="s">
        <v>11</v>
      </c>
      <c r="D106" s="5" t="s">
        <v>12</v>
      </c>
      <c r="E106" s="5" t="s">
        <v>13</v>
      </c>
    </row>
    <row r="107">
      <c r="A107" s="9" t="s">
        <v>14</v>
      </c>
      <c r="B107" s="9" t="s">
        <v>15</v>
      </c>
      <c r="C107" s="9" t="s">
        <v>16</v>
      </c>
      <c r="D107" s="9" t="n">
        <v>226576.7933973</v>
      </c>
      <c r="E107" s="9" t="n">
        <v>2.97378736542333</v>
      </c>
    </row>
    <row r="108">
      <c r="A108" s="9" t="s">
        <v>14</v>
      </c>
      <c r="B108" s="9" t="s">
        <v>15</v>
      </c>
      <c r="C108" s="9" t="s">
        <v>17</v>
      </c>
      <c r="D108" s="9" t="n">
        <v>1059401.9033496</v>
      </c>
      <c r="E108" s="9" t="n">
        <v>1.14354535169132</v>
      </c>
    </row>
    <row r="109">
      <c r="A109" s="9" t="s">
        <v>14</v>
      </c>
      <c r="B109" s="9" t="s">
        <v>15</v>
      </c>
      <c r="C109" s="9" t="s">
        <v>18</v>
      </c>
      <c r="D109" s="9" t="n">
        <v>976322.0938008</v>
      </c>
      <c r="E109" s="9" t="n">
        <v>1.14071396055061</v>
      </c>
    </row>
    <row r="110">
      <c r="A110" s="9" t="s">
        <v>14</v>
      </c>
      <c r="B110" s="9" t="s">
        <v>15</v>
      </c>
      <c r="C110" s="9" t="s">
        <v>19</v>
      </c>
      <c r="D110" s="9" t="n">
        <v>334626.6032626</v>
      </c>
      <c r="E110" s="9" t="n">
        <v>1.92914227162129</v>
      </c>
    </row>
    <row r="111">
      <c r="A111" s="9" t="s">
        <v>14</v>
      </c>
      <c r="B111" s="9" t="s">
        <v>15</v>
      </c>
      <c r="C111" s="9" t="s">
        <v>20</v>
      </c>
      <c r="D111" s="9" t="n">
        <v>109085.7590498</v>
      </c>
      <c r="E111" s="9" t="n">
        <v>3.96823660843705</v>
      </c>
    </row>
    <row r="112">
      <c r="A112" s="9" t="s">
        <v>14</v>
      </c>
      <c r="B112" s="9" t="s">
        <v>15</v>
      </c>
      <c r="C112" s="9" t="s">
        <v>21</v>
      </c>
      <c r="D112" s="9" t="n">
        <v>69562.5144976</v>
      </c>
      <c r="E112" s="9" t="n">
        <v>4.19819414213421</v>
      </c>
    </row>
    <row r="113">
      <c r="A113" s="9" t="s">
        <v>14</v>
      </c>
      <c r="B113" s="9" t="s">
        <v>15</v>
      </c>
      <c r="C113" s="9" t="s">
        <v>22</v>
      </c>
      <c r="D113" s="9" t="n">
        <v>5878.1630397</v>
      </c>
      <c r="E113" s="9" t="n">
        <v>17.9459062010944</v>
      </c>
    </row>
    <row r="114">
      <c r="A114" s="9" t="s">
        <v>47</v>
      </c>
      <c r="B114" s="9" t="s">
        <v>48</v>
      </c>
      <c r="C114" s="9" t="s">
        <v>16</v>
      </c>
      <c r="D114" s="9" t="n">
        <v>139.8852161</v>
      </c>
      <c r="E114" s="9" t="n">
        <v>38.8439215494638</v>
      </c>
    </row>
    <row r="115">
      <c r="A115" s="9" t="s">
        <v>47</v>
      </c>
      <c r="B115" s="9" t="s">
        <v>48</v>
      </c>
      <c r="C115" s="9" t="s">
        <v>17</v>
      </c>
      <c r="D115" s="9" t="n">
        <v>3150.1606262</v>
      </c>
      <c r="E115" s="9" t="n">
        <v>3.90028126336578</v>
      </c>
    </row>
    <row r="116">
      <c r="A116" s="9" t="s">
        <v>47</v>
      </c>
      <c r="B116" s="9" t="s">
        <v>48</v>
      </c>
      <c r="C116" s="9" t="s">
        <v>18</v>
      </c>
      <c r="D116" s="9" t="n">
        <v>299.0541804</v>
      </c>
      <c r="E116" s="9" t="n">
        <v>23.2049915547241</v>
      </c>
    </row>
    <row r="117">
      <c r="A117" s="9" t="s">
        <v>47</v>
      </c>
      <c r="B117" s="9" t="s">
        <v>48</v>
      </c>
      <c r="C117" s="9" t="s">
        <v>22</v>
      </c>
      <c r="D117" s="9" t="n">
        <v>15.150348</v>
      </c>
      <c r="E117" s="9" t="n">
        <v>70.5036070467339</v>
      </c>
    </row>
    <row r="118">
      <c r="A118" s="9" t="s">
        <v>49</v>
      </c>
      <c r="B118" s="9" t="s">
        <v>50</v>
      </c>
      <c r="C118" s="9" t="s">
        <v>16</v>
      </c>
      <c r="D118" s="9" t="n">
        <v>80.4037426</v>
      </c>
      <c r="E118" s="9" t="n">
        <v>57.6907256906999</v>
      </c>
    </row>
    <row r="119">
      <c r="A119" s="9" t="s">
        <v>49</v>
      </c>
      <c r="B119" s="9" t="s">
        <v>50</v>
      </c>
      <c r="C119" s="9" t="s">
        <v>17</v>
      </c>
      <c r="D119" s="9" t="n">
        <v>9769.5671515</v>
      </c>
      <c r="E119" s="9" t="n">
        <v>11.7728487351101</v>
      </c>
    </row>
    <row r="120">
      <c r="A120" s="9" t="s">
        <v>49</v>
      </c>
      <c r="B120" s="9" t="s">
        <v>50</v>
      </c>
      <c r="C120" s="9" t="s">
        <v>18</v>
      </c>
      <c r="D120" s="9" t="n">
        <v>10072.3526402</v>
      </c>
      <c r="E120" s="9" t="n">
        <v>10.5627186964382</v>
      </c>
    </row>
    <row r="121">
      <c r="A121" s="9" t="s">
        <v>49</v>
      </c>
      <c r="B121" s="9" t="s">
        <v>50</v>
      </c>
      <c r="C121" s="9" t="s">
        <v>19</v>
      </c>
      <c r="D121" s="9" t="n">
        <v>3451.5587872</v>
      </c>
      <c r="E121" s="9" t="n">
        <v>26.9585285935422</v>
      </c>
    </row>
    <row r="122">
      <c r="A122" s="9" t="s">
        <v>49</v>
      </c>
      <c r="B122" s="9" t="s">
        <v>50</v>
      </c>
      <c r="C122" s="9" t="s">
        <v>20</v>
      </c>
      <c r="D122" s="9" t="n">
        <v>124.6116357</v>
      </c>
      <c r="E122" s="9" t="n">
        <v>99.9999999999999</v>
      </c>
    </row>
    <row r="123">
      <c r="A123" s="9" t="s">
        <v>49</v>
      </c>
      <c r="B123" s="9" t="s">
        <v>50</v>
      </c>
      <c r="C123" s="9" t="s">
        <v>21</v>
      </c>
      <c r="D123" s="9" t="n">
        <v>294.0188576</v>
      </c>
      <c r="E123" s="9" t="n">
        <v>100</v>
      </c>
    </row>
    <row r="124">
      <c r="A124" s="9" t="s">
        <v>49</v>
      </c>
      <c r="B124" s="9" t="s">
        <v>50</v>
      </c>
      <c r="C124" s="9" t="s">
        <v>22</v>
      </c>
      <c r="D124" s="9" t="n">
        <v>53.3146945</v>
      </c>
      <c r="E124" s="9" t="n">
        <v>100</v>
      </c>
    </row>
    <row r="125">
      <c r="A125" s="9" t="s">
        <v>32</v>
      </c>
      <c r="B125" s="9" t="s">
        <v>33</v>
      </c>
      <c r="C125" s="9" t="s">
        <v>16</v>
      </c>
      <c r="D125" s="9" t="n">
        <v>750.5272622</v>
      </c>
      <c r="E125" s="9" t="n">
        <v>64.6552672998829</v>
      </c>
    </row>
    <row r="126">
      <c r="A126" s="9" t="s">
        <v>32</v>
      </c>
      <c r="B126" s="9" t="s">
        <v>33</v>
      </c>
      <c r="C126" s="9" t="s">
        <v>17</v>
      </c>
      <c r="D126" s="9" t="n">
        <v>22661.0896617</v>
      </c>
      <c r="E126" s="9" t="n">
        <v>10.0642224168709</v>
      </c>
    </row>
    <row r="127">
      <c r="A127" s="9" t="s">
        <v>32</v>
      </c>
      <c r="B127" s="9" t="s">
        <v>33</v>
      </c>
      <c r="C127" s="9" t="s">
        <v>18</v>
      </c>
      <c r="D127" s="9" t="n">
        <v>14325.3950026</v>
      </c>
      <c r="E127" s="9" t="n">
        <v>13.00767694898</v>
      </c>
    </row>
    <row r="128">
      <c r="A128" s="9" t="s">
        <v>32</v>
      </c>
      <c r="B128" s="9" t="s">
        <v>33</v>
      </c>
      <c r="C128" s="9" t="s">
        <v>19</v>
      </c>
      <c r="D128" s="9" t="n">
        <v>6053.6609211</v>
      </c>
      <c r="E128" s="9" t="n">
        <v>25.5458028128677</v>
      </c>
    </row>
    <row r="129">
      <c r="A129" s="9" t="s">
        <v>32</v>
      </c>
      <c r="B129" s="9" t="s">
        <v>33</v>
      </c>
      <c r="C129" s="9" t="s">
        <v>20</v>
      </c>
      <c r="D129" s="9" t="n">
        <v>704.9729054</v>
      </c>
      <c r="E129" s="9" t="n">
        <v>47.8658007523126</v>
      </c>
    </row>
    <row r="130">
      <c r="A130" s="9" t="s">
        <v>34</v>
      </c>
      <c r="B130" s="9" t="s">
        <v>35</v>
      </c>
      <c r="C130" s="9" t="s">
        <v>16</v>
      </c>
      <c r="D130" s="9" t="n">
        <v>225.5209761</v>
      </c>
      <c r="E130" s="9" t="n">
        <v>54.8316975229341</v>
      </c>
    </row>
    <row r="131">
      <c r="A131" s="9" t="s">
        <v>34</v>
      </c>
      <c r="B131" s="9" t="s">
        <v>35</v>
      </c>
      <c r="C131" s="9" t="s">
        <v>17</v>
      </c>
      <c r="D131" s="9" t="n">
        <v>5535.8930606</v>
      </c>
      <c r="E131" s="9" t="n">
        <v>7.15619308079141</v>
      </c>
    </row>
    <row r="132">
      <c r="A132" s="9" t="s">
        <v>34</v>
      </c>
      <c r="B132" s="9" t="s">
        <v>35</v>
      </c>
      <c r="C132" s="9" t="s">
        <v>18</v>
      </c>
      <c r="D132" s="9" t="n">
        <v>2440.8218209</v>
      </c>
      <c r="E132" s="9" t="n">
        <v>14.5742815680169</v>
      </c>
    </row>
    <row r="133">
      <c r="A133" s="9" t="s">
        <v>34</v>
      </c>
      <c r="B133" s="9" t="s">
        <v>35</v>
      </c>
      <c r="C133" s="9" t="s">
        <v>19</v>
      </c>
      <c r="D133" s="9" t="n">
        <v>34.9929566</v>
      </c>
      <c r="E133" s="9" t="n">
        <v>99.9999999999999</v>
      </c>
    </row>
    <row r="134">
      <c r="A134" s="9" t="s">
        <v>34</v>
      </c>
      <c r="B134" s="9" t="s">
        <v>35</v>
      </c>
      <c r="C134" s="9" t="s">
        <v>20</v>
      </c>
      <c r="D134" s="9" t="n">
        <v>52.5587849</v>
      </c>
      <c r="E134" s="9" t="n">
        <v>99.9999999999998</v>
      </c>
    </row>
    <row r="135">
      <c r="A135" s="9" t="s">
        <v>34</v>
      </c>
      <c r="B135" s="9" t="s">
        <v>35</v>
      </c>
      <c r="C135" s="9" t="s">
        <v>22</v>
      </c>
      <c r="D135" s="9" t="n">
        <v>8.793881</v>
      </c>
      <c r="E135" s="9" t="n">
        <v>100</v>
      </c>
    </row>
    <row r="136">
      <c r="A136" s="9" t="s">
        <v>51</v>
      </c>
      <c r="B136" s="9" t="s">
        <v>52</v>
      </c>
      <c r="C136" s="9" t="s">
        <v>16</v>
      </c>
      <c r="D136" s="9" t="n">
        <v>237.3838415</v>
      </c>
      <c r="E136" s="9" t="n">
        <v>40.7196701783346</v>
      </c>
    </row>
    <row r="137">
      <c r="A137" s="9" t="s">
        <v>51</v>
      </c>
      <c r="B137" s="9" t="s">
        <v>52</v>
      </c>
      <c r="C137" s="9" t="s">
        <v>17</v>
      </c>
      <c r="D137" s="9" t="n">
        <v>5558.7287575</v>
      </c>
      <c r="E137" s="9" t="n">
        <v>5.88343295862575</v>
      </c>
    </row>
    <row r="138">
      <c r="A138" s="9" t="s">
        <v>51</v>
      </c>
      <c r="B138" s="9" t="s">
        <v>52</v>
      </c>
      <c r="C138" s="9" t="s">
        <v>18</v>
      </c>
      <c r="D138" s="9" t="n">
        <v>1697.6010171</v>
      </c>
      <c r="E138" s="9" t="n">
        <v>17.3637913355804</v>
      </c>
    </row>
    <row r="139">
      <c r="A139" s="9" t="s">
        <v>53</v>
      </c>
      <c r="B139" s="9" t="s">
        <v>54</v>
      </c>
      <c r="C139" s="9" t="s">
        <v>16</v>
      </c>
      <c r="D139" s="9" t="n">
        <v>9710.7238382</v>
      </c>
      <c r="E139" s="9" t="n">
        <v>21.6749389893049</v>
      </c>
    </row>
    <row r="140">
      <c r="A140" s="9" t="s">
        <v>53</v>
      </c>
      <c r="B140" s="9" t="s">
        <v>54</v>
      </c>
      <c r="C140" s="9" t="s">
        <v>17</v>
      </c>
      <c r="D140" s="9" t="n">
        <v>21122.5716621</v>
      </c>
      <c r="E140" s="9" t="n">
        <v>11.8127167300933</v>
      </c>
    </row>
    <row r="141">
      <c r="A141" s="9" t="s">
        <v>53</v>
      </c>
      <c r="B141" s="9" t="s">
        <v>54</v>
      </c>
      <c r="C141" s="9" t="s">
        <v>18</v>
      </c>
      <c r="D141" s="9" t="n">
        <v>12978.977489</v>
      </c>
      <c r="E141" s="9" t="n">
        <v>15.737010332707</v>
      </c>
    </row>
    <row r="142">
      <c r="A142" s="9" t="s">
        <v>53</v>
      </c>
      <c r="B142" s="9" t="s">
        <v>54</v>
      </c>
      <c r="C142" s="9" t="s">
        <v>19</v>
      </c>
      <c r="D142" s="9" t="n">
        <v>5040.9291709</v>
      </c>
      <c r="E142" s="9" t="n">
        <v>30.996867461922</v>
      </c>
    </row>
    <row r="143">
      <c r="A143" s="9" t="s">
        <v>36</v>
      </c>
      <c r="B143" s="9" t="s">
        <v>37</v>
      </c>
      <c r="C143" s="9" t="s">
        <v>16</v>
      </c>
      <c r="D143" s="9" t="n">
        <v>2827.8828933</v>
      </c>
      <c r="E143" s="9" t="n">
        <v>40.0336760240822</v>
      </c>
    </row>
    <row r="144">
      <c r="A144" s="9" t="s">
        <v>36</v>
      </c>
      <c r="B144" s="9" t="s">
        <v>37</v>
      </c>
      <c r="C144" s="9" t="s">
        <v>17</v>
      </c>
      <c r="D144" s="9" t="n">
        <v>17973.031525</v>
      </c>
      <c r="E144" s="9" t="n">
        <v>11.4127851831661</v>
      </c>
    </row>
    <row r="145">
      <c r="A145" s="9" t="s">
        <v>36</v>
      </c>
      <c r="B145" s="9" t="s">
        <v>37</v>
      </c>
      <c r="C145" s="9" t="s">
        <v>18</v>
      </c>
      <c r="D145" s="9" t="n">
        <v>18858.885898</v>
      </c>
      <c r="E145" s="9" t="n">
        <v>11.246847665104</v>
      </c>
    </row>
    <row r="146">
      <c r="A146" s="9" t="s">
        <v>36</v>
      </c>
      <c r="B146" s="9" t="s">
        <v>37</v>
      </c>
      <c r="C146" s="9" t="s">
        <v>19</v>
      </c>
      <c r="D146" s="9" t="n">
        <v>48.0068042</v>
      </c>
      <c r="E146" s="9" t="n">
        <v>100</v>
      </c>
    </row>
    <row r="147">
      <c r="A147" s="9" t="s">
        <v>55</v>
      </c>
      <c r="B147" s="9" t="s">
        <v>56</v>
      </c>
      <c r="C147" s="9" t="s">
        <v>16</v>
      </c>
      <c r="D147" s="9" t="n">
        <v>1639.9271514</v>
      </c>
      <c r="E147" s="9" t="n">
        <v>49.1444899938397</v>
      </c>
    </row>
    <row r="148">
      <c r="A148" s="9" t="s">
        <v>55</v>
      </c>
      <c r="B148" s="9" t="s">
        <v>56</v>
      </c>
      <c r="C148" s="9" t="s">
        <v>17</v>
      </c>
      <c r="D148" s="9" t="n">
        <v>14878.2764488</v>
      </c>
      <c r="E148" s="9" t="n">
        <v>14.5439505880744</v>
      </c>
    </row>
    <row r="149">
      <c r="A149" s="9" t="s">
        <v>55</v>
      </c>
      <c r="B149" s="9" t="s">
        <v>56</v>
      </c>
      <c r="C149" s="9" t="s">
        <v>18</v>
      </c>
      <c r="D149" s="9" t="n">
        <v>26927.3344119</v>
      </c>
      <c r="E149" s="9" t="n">
        <v>9.54120245512223</v>
      </c>
    </row>
    <row r="150">
      <c r="A150" s="9" t="s">
        <v>55</v>
      </c>
      <c r="B150" s="9" t="s">
        <v>56</v>
      </c>
      <c r="C150" s="9" t="s">
        <v>19</v>
      </c>
      <c r="D150" s="9" t="n">
        <v>8844.8594951</v>
      </c>
      <c r="E150" s="9" t="n">
        <v>19.2904638302061</v>
      </c>
    </row>
    <row r="151">
      <c r="A151" s="9" t="s">
        <v>55</v>
      </c>
      <c r="B151" s="9" t="s">
        <v>56</v>
      </c>
      <c r="C151" s="9" t="s">
        <v>20</v>
      </c>
      <c r="D151" s="9" t="n">
        <v>3037.8545533</v>
      </c>
      <c r="E151" s="9" t="n">
        <v>37.3403628319174</v>
      </c>
    </row>
    <row r="152">
      <c r="A152" s="9" t="s">
        <v>55</v>
      </c>
      <c r="B152" s="9" t="s">
        <v>56</v>
      </c>
      <c r="C152" s="9" t="s">
        <v>21</v>
      </c>
      <c r="D152" s="9" t="n">
        <v>615.2574596</v>
      </c>
      <c r="E152" s="9" t="n">
        <v>71.6131007094351</v>
      </c>
    </row>
    <row r="153">
      <c r="A153" s="9" t="s">
        <v>55</v>
      </c>
      <c r="B153" s="9" t="s">
        <v>56</v>
      </c>
      <c r="C153" s="9" t="s">
        <v>22</v>
      </c>
      <c r="D153" s="9" t="n">
        <v>252.4036712</v>
      </c>
      <c r="E153" s="9" t="n">
        <v>57.5388225615349</v>
      </c>
    </row>
    <row r="154">
      <c r="A154" s="9" t="s">
        <v>57</v>
      </c>
      <c r="B154" s="9" t="s">
        <v>58</v>
      </c>
      <c r="C154" s="9" t="s">
        <v>16</v>
      </c>
      <c r="D154" s="9" t="n">
        <v>384.4124291</v>
      </c>
      <c r="E154" s="9" t="n">
        <v>32.4485747274913</v>
      </c>
    </row>
    <row r="155">
      <c r="A155" s="9" t="s">
        <v>57</v>
      </c>
      <c r="B155" s="9" t="s">
        <v>58</v>
      </c>
      <c r="C155" s="9" t="s">
        <v>17</v>
      </c>
      <c r="D155" s="9" t="n">
        <v>4154.6057481</v>
      </c>
      <c r="E155" s="9" t="n">
        <v>4.38407542488952</v>
      </c>
    </row>
    <row r="156">
      <c r="A156" s="9" t="s">
        <v>57</v>
      </c>
      <c r="B156" s="9" t="s">
        <v>58</v>
      </c>
      <c r="C156" s="9" t="s">
        <v>18</v>
      </c>
      <c r="D156" s="9" t="n">
        <v>189.2534488</v>
      </c>
      <c r="E156" s="9" t="n">
        <v>39.6662918994998</v>
      </c>
    </row>
    <row r="157">
      <c r="A157" s="9" t="s">
        <v>57</v>
      </c>
      <c r="B157" s="9" t="s">
        <v>58</v>
      </c>
      <c r="C157" s="9" t="s">
        <v>22</v>
      </c>
      <c r="D157" s="9" t="n">
        <v>8.0395013</v>
      </c>
      <c r="E157" s="9" t="n">
        <v>100</v>
      </c>
    </row>
    <row r="158">
      <c r="A158" s="9" t="s">
        <v>38</v>
      </c>
      <c r="B158" s="9" t="s">
        <v>39</v>
      </c>
      <c r="C158" s="9" t="s">
        <v>16</v>
      </c>
      <c r="D158" s="9" t="n">
        <v>20.8320394</v>
      </c>
      <c r="E158" s="9" t="n">
        <v>70.165745363711</v>
      </c>
    </row>
    <row r="159">
      <c r="A159" s="9" t="s">
        <v>38</v>
      </c>
      <c r="B159" s="9" t="s">
        <v>39</v>
      </c>
      <c r="C159" s="9" t="s">
        <v>17</v>
      </c>
      <c r="D159" s="9" t="n">
        <v>5346.216513</v>
      </c>
      <c r="E159" s="9" t="n">
        <v>5.0512469505272</v>
      </c>
    </row>
    <row r="160">
      <c r="A160" s="9" t="s">
        <v>38</v>
      </c>
      <c r="B160" s="9" t="s">
        <v>39</v>
      </c>
      <c r="C160" s="9" t="s">
        <v>18</v>
      </c>
      <c r="D160" s="9" t="n">
        <v>706.7970572</v>
      </c>
      <c r="E160" s="9" t="n">
        <v>27.626408669994</v>
      </c>
    </row>
    <row r="161">
      <c r="A161" s="9" t="s">
        <v>38</v>
      </c>
      <c r="B161" s="9" t="s">
        <v>39</v>
      </c>
      <c r="C161" s="9" t="s">
        <v>19</v>
      </c>
      <c r="D161" s="9" t="n">
        <v>233.1703013</v>
      </c>
      <c r="E161" s="9" t="n">
        <v>53.6531449319787</v>
      </c>
    </row>
    <row r="162">
      <c r="A162" s="9" t="s">
        <v>38</v>
      </c>
      <c r="B162" s="9" t="s">
        <v>39</v>
      </c>
      <c r="C162" s="9" t="s">
        <v>21</v>
      </c>
      <c r="D162" s="9" t="n">
        <v>6.8800088</v>
      </c>
      <c r="E162" s="9" t="n">
        <v>100</v>
      </c>
    </row>
    <row r="163">
      <c r="A163" s="9" t="s">
        <v>38</v>
      </c>
      <c r="B163" s="9" t="s">
        <v>39</v>
      </c>
      <c r="C163" s="9" t="s">
        <v>22</v>
      </c>
      <c r="D163" s="9" t="n">
        <v>14.7385</v>
      </c>
      <c r="E163" s="9" t="n">
        <v>100</v>
      </c>
    </row>
    <row r="164">
      <c r="A164" s="9" t="s">
        <v>59</v>
      </c>
      <c r="B164" s="9" t="s">
        <v>60</v>
      </c>
      <c r="C164" s="9" t="s">
        <v>16</v>
      </c>
      <c r="D164" s="9" t="n">
        <v>458.9852498</v>
      </c>
      <c r="E164" s="9" t="n">
        <v>53.1392977702354</v>
      </c>
    </row>
    <row r="165">
      <c r="A165" s="9" t="s">
        <v>59</v>
      </c>
      <c r="B165" s="9" t="s">
        <v>60</v>
      </c>
      <c r="C165" s="9" t="s">
        <v>17</v>
      </c>
      <c r="D165" s="9" t="n">
        <v>22078.7852971</v>
      </c>
      <c r="E165" s="9" t="n">
        <v>10.1418811706448</v>
      </c>
    </row>
    <row r="166">
      <c r="A166" s="9" t="s">
        <v>59</v>
      </c>
      <c r="B166" s="9" t="s">
        <v>60</v>
      </c>
      <c r="C166" s="9" t="s">
        <v>18</v>
      </c>
      <c r="D166" s="9" t="n">
        <v>16668.502953</v>
      </c>
      <c r="E166" s="9" t="n">
        <v>12.2686188795586</v>
      </c>
    </row>
    <row r="167">
      <c r="A167" s="9" t="s">
        <v>59</v>
      </c>
      <c r="B167" s="9" t="s">
        <v>60</v>
      </c>
      <c r="C167" s="9" t="s">
        <v>19</v>
      </c>
      <c r="D167" s="9" t="n">
        <v>4208.6919879</v>
      </c>
      <c r="E167" s="9" t="n">
        <v>28.682395169394</v>
      </c>
    </row>
    <row r="168">
      <c r="A168" s="9" t="s">
        <v>40</v>
      </c>
      <c r="B168" s="9" t="s">
        <v>41</v>
      </c>
      <c r="C168" s="9" t="s">
        <v>16</v>
      </c>
      <c r="D168" s="9" t="n">
        <v>2092.862178</v>
      </c>
      <c r="E168" s="9" t="n">
        <v>42.7401808198058</v>
      </c>
    </row>
    <row r="169">
      <c r="A169" s="9" t="s">
        <v>40</v>
      </c>
      <c r="B169" s="9" t="s">
        <v>41</v>
      </c>
      <c r="C169" s="9" t="s">
        <v>17</v>
      </c>
      <c r="D169" s="9" t="n">
        <v>18675.8017804</v>
      </c>
      <c r="E169" s="9" t="n">
        <v>13.8269169475636</v>
      </c>
    </row>
    <row r="170">
      <c r="A170" s="9" t="s">
        <v>40</v>
      </c>
      <c r="B170" s="9" t="s">
        <v>41</v>
      </c>
      <c r="C170" s="9" t="s">
        <v>18</v>
      </c>
      <c r="D170" s="9" t="n">
        <v>24290.4033088</v>
      </c>
      <c r="E170" s="9" t="n">
        <v>10.7172248258885</v>
      </c>
    </row>
    <row r="171">
      <c r="A171" s="9" t="s">
        <v>40</v>
      </c>
      <c r="B171" s="9" t="s">
        <v>41</v>
      </c>
      <c r="C171" s="9" t="s">
        <v>19</v>
      </c>
      <c r="D171" s="9" t="n">
        <v>3858.5979811</v>
      </c>
      <c r="E171" s="9" t="n">
        <v>39.5567024873066</v>
      </c>
    </row>
    <row r="172">
      <c r="A172" s="9" t="s">
        <v>61</v>
      </c>
      <c r="B172" s="9" t="s">
        <v>62</v>
      </c>
      <c r="C172" s="9" t="s">
        <v>16</v>
      </c>
      <c r="D172" s="9" t="n">
        <v>376.2500263</v>
      </c>
      <c r="E172" s="9" t="n">
        <v>30.1085641640537</v>
      </c>
    </row>
    <row r="173">
      <c r="A173" s="9" t="s">
        <v>61</v>
      </c>
      <c r="B173" s="9" t="s">
        <v>62</v>
      </c>
      <c r="C173" s="9" t="s">
        <v>17</v>
      </c>
      <c r="D173" s="9" t="n">
        <v>7567.4212835</v>
      </c>
      <c r="E173" s="9" t="n">
        <v>3.99773461648923</v>
      </c>
    </row>
    <row r="174">
      <c r="A174" s="9" t="s">
        <v>61</v>
      </c>
      <c r="B174" s="9" t="s">
        <v>62</v>
      </c>
      <c r="C174" s="9" t="s">
        <v>18</v>
      </c>
      <c r="D174" s="9" t="n">
        <v>1289.2035405</v>
      </c>
      <c r="E174" s="9" t="n">
        <v>18.4341098477506</v>
      </c>
    </row>
    <row r="175">
      <c r="A175" s="9" t="s">
        <v>61</v>
      </c>
      <c r="B175" s="9" t="s">
        <v>62</v>
      </c>
      <c r="C175" s="9" t="s">
        <v>22</v>
      </c>
      <c r="D175" s="9" t="n">
        <v>19.3668356</v>
      </c>
      <c r="E175" s="9" t="n">
        <v>99.9999999999999</v>
      </c>
    </row>
    <row r="176">
      <c r="A176" s="9" t="s">
        <v>42</v>
      </c>
      <c r="B176" s="9" t="s">
        <v>43</v>
      </c>
      <c r="C176" s="9" t="s">
        <v>16</v>
      </c>
      <c r="D176" s="9" t="n">
        <v>57489.3847247</v>
      </c>
      <c r="E176" s="9" t="n">
        <v>21.0369010736474</v>
      </c>
    </row>
    <row r="177">
      <c r="A177" s="9" t="s">
        <v>42</v>
      </c>
      <c r="B177" s="9" t="s">
        <v>43</v>
      </c>
      <c r="C177" s="9" t="s">
        <v>17</v>
      </c>
      <c r="D177" s="9" t="n">
        <v>74219.9731071</v>
      </c>
      <c r="E177" s="9" t="n">
        <v>16.7815721794327</v>
      </c>
    </row>
    <row r="178">
      <c r="A178" s="9" t="s">
        <v>42</v>
      </c>
      <c r="B178" s="9" t="s">
        <v>43</v>
      </c>
      <c r="C178" s="9" t="s">
        <v>18</v>
      </c>
      <c r="D178" s="9" t="n">
        <v>124494.4588273</v>
      </c>
      <c r="E178" s="9" t="n">
        <v>11.0150998800702</v>
      </c>
    </row>
    <row r="179">
      <c r="A179" s="9" t="s">
        <v>42</v>
      </c>
      <c r="B179" s="9" t="s">
        <v>43</v>
      </c>
      <c r="C179" s="9" t="s">
        <v>21</v>
      </c>
      <c r="D179" s="9" t="n">
        <v>376.7096373</v>
      </c>
      <c r="E179" s="9" t="n">
        <v>100</v>
      </c>
    </row>
    <row r="180">
      <c r="A180" s="9" t="s">
        <v>42</v>
      </c>
      <c r="B180" s="9" t="s">
        <v>43</v>
      </c>
      <c r="C180" s="9" t="s">
        <v>22</v>
      </c>
      <c r="D180" s="9" t="n">
        <v>701.5295511</v>
      </c>
      <c r="E180" s="9" t="n">
        <v>70.250618877432</v>
      </c>
    </row>
    <row r="181">
      <c r="A181" s="9" t="s">
        <v>44</v>
      </c>
      <c r="B181" s="9" t="s">
        <v>45</v>
      </c>
      <c r="C181" s="9" t="s">
        <v>17</v>
      </c>
      <c r="D181" s="9" t="n">
        <v>1699.9587597</v>
      </c>
      <c r="E181" s="9" t="n">
        <v>17.4659252164841</v>
      </c>
    </row>
    <row r="182">
      <c r="A182" s="9" t="s">
        <v>44</v>
      </c>
      <c r="B182" s="9" t="s">
        <v>45</v>
      </c>
      <c r="C182" s="9" t="s">
        <v>18</v>
      </c>
      <c r="D182" s="9" t="n">
        <v>4916.996303</v>
      </c>
      <c r="E182" s="9" t="n">
        <v>6.58355850138283</v>
      </c>
    </row>
    <row r="183">
      <c r="A183" s="9" t="s">
        <v>44</v>
      </c>
      <c r="B183" s="9" t="s">
        <v>45</v>
      </c>
      <c r="C183" s="9" t="s">
        <v>19</v>
      </c>
      <c r="D183" s="9" t="n">
        <v>133.154207</v>
      </c>
      <c r="E183" s="9" t="n">
        <v>81.8167615880916</v>
      </c>
    </row>
    <row r="184">
      <c r="A184" s="9" t="s">
        <v>63</v>
      </c>
      <c r="B184" s="9" t="s">
        <v>64</v>
      </c>
      <c r="C184" s="9" t="s">
        <v>16</v>
      </c>
      <c r="D184" s="9" t="n">
        <v>15.9000452</v>
      </c>
      <c r="E184" s="9" t="n">
        <v>56.7363050284556</v>
      </c>
    </row>
    <row r="185">
      <c r="A185" s="9" t="s">
        <v>63</v>
      </c>
      <c r="B185" s="9" t="s">
        <v>64</v>
      </c>
      <c r="C185" s="9" t="s">
        <v>17</v>
      </c>
      <c r="D185" s="9" t="n">
        <v>2186.6530662</v>
      </c>
      <c r="E185" s="9" t="n">
        <v>6.25887389508402</v>
      </c>
    </row>
    <row r="186">
      <c r="A186" s="9" t="s">
        <v>63</v>
      </c>
      <c r="B186" s="9" t="s">
        <v>64</v>
      </c>
      <c r="C186" s="9" t="s">
        <v>18</v>
      </c>
      <c r="D186" s="9" t="n">
        <v>904.897656</v>
      </c>
      <c r="E186" s="9" t="n">
        <v>17.1413539999729</v>
      </c>
    </row>
    <row r="187">
      <c r="A187" s="9" t="s">
        <v>65</v>
      </c>
      <c r="B187" s="9" t="s">
        <v>66</v>
      </c>
      <c r="C187" s="9" t="s">
        <v>16</v>
      </c>
      <c r="D187" s="9" t="n">
        <v>31.1326399</v>
      </c>
      <c r="E187" s="9" t="n">
        <v>38.5275195025093</v>
      </c>
    </row>
    <row r="188">
      <c r="A188" s="9" t="s">
        <v>65</v>
      </c>
      <c r="B188" s="9" t="s">
        <v>66</v>
      </c>
      <c r="C188" s="9" t="s">
        <v>17</v>
      </c>
      <c r="D188" s="9" t="n">
        <v>913.5290071</v>
      </c>
      <c r="E188" s="9" t="n">
        <v>8.41501002622871</v>
      </c>
    </row>
    <row r="189">
      <c r="A189" s="9" t="s">
        <v>65</v>
      </c>
      <c r="B189" s="9" t="s">
        <v>66</v>
      </c>
      <c r="C189" s="9" t="s">
        <v>18</v>
      </c>
      <c r="D189" s="9" t="n">
        <v>1652.4694706</v>
      </c>
      <c r="E189" s="9" t="n">
        <v>5.63693778055457</v>
      </c>
    </row>
    <row r="190">
      <c r="A190" s="9" t="s">
        <v>65</v>
      </c>
      <c r="B190" s="9" t="s">
        <v>66</v>
      </c>
      <c r="C190" s="9" t="s">
        <v>19</v>
      </c>
      <c r="D190" s="9" t="n">
        <v>143.7596273</v>
      </c>
      <c r="E190" s="9" t="n">
        <v>23.2270067362226</v>
      </c>
    </row>
    <row r="191">
      <c r="A191" s="9" t="s">
        <v>65</v>
      </c>
      <c r="B191" s="9" t="s">
        <v>66</v>
      </c>
      <c r="C191" s="9" t="s">
        <v>20</v>
      </c>
      <c r="D191" s="9" t="n">
        <v>2.9959783</v>
      </c>
      <c r="E191" s="9" t="n">
        <v>100</v>
      </c>
    </row>
    <row r="192">
      <c r="A192" s="9" t="s">
        <v>65</v>
      </c>
      <c r="B192" s="9" t="s">
        <v>66</v>
      </c>
      <c r="C192" s="9" t="s">
        <v>22</v>
      </c>
      <c r="D192" s="9" t="n">
        <v>130.0314852</v>
      </c>
      <c r="E192" s="9" t="n">
        <v>18.7408181692719</v>
      </c>
    </row>
    <row r="193">
      <c r="A193" s="9" t="s">
        <v>67</v>
      </c>
      <c r="B193" s="9" t="s">
        <v>68</v>
      </c>
      <c r="C193" s="9" t="s">
        <v>16</v>
      </c>
      <c r="D193" s="9" t="n">
        <v>104.1531117</v>
      </c>
      <c r="E193" s="9" t="n">
        <v>52.0712459091322</v>
      </c>
    </row>
    <row r="194">
      <c r="A194" s="9" t="s">
        <v>67</v>
      </c>
      <c r="B194" s="9" t="s">
        <v>68</v>
      </c>
      <c r="C194" s="9" t="s">
        <v>17</v>
      </c>
      <c r="D194" s="9" t="n">
        <v>2336.6236373</v>
      </c>
      <c r="E194" s="9" t="n">
        <v>8.4163890153527</v>
      </c>
    </row>
    <row r="195">
      <c r="A195" s="9" t="s">
        <v>67</v>
      </c>
      <c r="B195" s="9" t="s">
        <v>68</v>
      </c>
      <c r="C195" s="9" t="s">
        <v>18</v>
      </c>
      <c r="D195" s="9" t="n">
        <v>1382.1741357</v>
      </c>
      <c r="E195" s="9" t="n">
        <v>13.7033208190653</v>
      </c>
    </row>
    <row r="196">
      <c r="A196" s="9" t="s">
        <v>67</v>
      </c>
      <c r="B196" s="9" t="s">
        <v>68</v>
      </c>
      <c r="C196" s="9" t="s">
        <v>19</v>
      </c>
      <c r="D196" s="9" t="n">
        <v>9.2128733</v>
      </c>
      <c r="E196" s="9" t="n">
        <v>71.7814163029151</v>
      </c>
    </row>
    <row r="197">
      <c r="A197" s="9" t="s">
        <v>67</v>
      </c>
      <c r="B197" s="9" t="s">
        <v>68</v>
      </c>
      <c r="C197" s="9" t="s">
        <v>22</v>
      </c>
      <c r="D197" s="9" t="n">
        <v>5.81565</v>
      </c>
      <c r="E197" s="9" t="n">
        <v>100</v>
      </c>
    </row>
    <row r="198">
      <c r="A198" s="9" t="s">
        <v>69</v>
      </c>
      <c r="B198" s="9" t="s">
        <v>70</v>
      </c>
      <c r="C198" s="9" t="s">
        <v>17</v>
      </c>
      <c r="D198" s="9" t="n">
        <v>4128.3218308</v>
      </c>
      <c r="E198" s="9" t="n">
        <v>10.297685224672</v>
      </c>
    </row>
    <row r="199">
      <c r="A199" s="9" t="s">
        <v>69</v>
      </c>
      <c r="B199" s="9" t="s">
        <v>70</v>
      </c>
      <c r="C199" s="9" t="s">
        <v>18</v>
      </c>
      <c r="D199" s="9" t="n">
        <v>1892.8823373</v>
      </c>
      <c r="E199" s="9" t="n">
        <v>17.7658761320567</v>
      </c>
    </row>
    <row r="200">
      <c r="A200" s="9" t="s">
        <v>69</v>
      </c>
      <c r="B200" s="9" t="s">
        <v>70</v>
      </c>
      <c r="C200" s="9" t="s">
        <v>19</v>
      </c>
      <c r="D200" s="9" t="n">
        <v>866.4426188</v>
      </c>
      <c r="E200" s="9" t="n">
        <v>30.0289146294873</v>
      </c>
    </row>
    <row r="201">
      <c r="A201" s="9" t="s">
        <v>69</v>
      </c>
      <c r="B201" s="9" t="s">
        <v>70</v>
      </c>
      <c r="C201" s="9" t="s">
        <v>20</v>
      </c>
      <c r="D201" s="9" t="n">
        <v>11.9876789</v>
      </c>
      <c r="E201" s="9" t="n">
        <v>70.4838378303969</v>
      </c>
    </row>
    <row r="202">
      <c r="A202" s="9" t="s">
        <v>69</v>
      </c>
      <c r="B202" s="9" t="s">
        <v>70</v>
      </c>
      <c r="C202" s="9" t="s">
        <v>22</v>
      </c>
      <c r="D202" s="9" t="n">
        <v>12.5052034</v>
      </c>
      <c r="E202" s="9" t="n">
        <v>100</v>
      </c>
    </row>
    <row r="203">
      <c r="A203" s="9" t="s">
        <v>71</v>
      </c>
      <c r="B203" s="9" t="s">
        <v>72</v>
      </c>
      <c r="C203" s="9" t="s">
        <v>16</v>
      </c>
      <c r="D203" s="9" t="n">
        <v>54.7610277</v>
      </c>
      <c r="E203" s="9" t="n">
        <v>27.9587786817421</v>
      </c>
    </row>
    <row r="204">
      <c r="A204" s="9" t="s">
        <v>71</v>
      </c>
      <c r="B204" s="9" t="s">
        <v>72</v>
      </c>
      <c r="C204" s="9" t="s">
        <v>17</v>
      </c>
      <c r="D204" s="9" t="n">
        <v>472.5822965</v>
      </c>
      <c r="E204" s="9" t="n">
        <v>5.12349286567124</v>
      </c>
    </row>
    <row r="205">
      <c r="A205" s="9" t="s">
        <v>71</v>
      </c>
      <c r="B205" s="9" t="s">
        <v>72</v>
      </c>
      <c r="C205" s="9" t="s">
        <v>18</v>
      </c>
      <c r="D205" s="9" t="n">
        <v>41.616036</v>
      </c>
      <c r="E205" s="9" t="n">
        <v>28.3092217598171</v>
      </c>
    </row>
    <row r="206">
      <c r="A206" s="9" t="s">
        <v>71</v>
      </c>
      <c r="B206" s="9" t="s">
        <v>72</v>
      </c>
      <c r="C206" s="9" t="s">
        <v>22</v>
      </c>
      <c r="D206" s="9" t="n">
        <v>2.5612939</v>
      </c>
      <c r="E206" s="9" t="n">
        <v>69.5221985754992</v>
      </c>
    </row>
    <row r="207">
      <c r="A207" s="9" t="s">
        <v>73</v>
      </c>
      <c r="B207" s="9" t="s">
        <v>74</v>
      </c>
      <c r="C207" s="9" t="s">
        <v>16</v>
      </c>
      <c r="D207" s="9" t="n">
        <v>6825.2142298</v>
      </c>
      <c r="E207" s="9" t="n">
        <v>26.3077345173942</v>
      </c>
    </row>
    <row r="208">
      <c r="A208" s="9" t="s">
        <v>73</v>
      </c>
      <c r="B208" s="9" t="s">
        <v>74</v>
      </c>
      <c r="C208" s="9" t="s">
        <v>17</v>
      </c>
      <c r="D208" s="9" t="n">
        <v>18380.9340895</v>
      </c>
      <c r="E208" s="9" t="n">
        <v>12.7733825879914</v>
      </c>
    </row>
    <row r="209">
      <c r="A209" s="9" t="s">
        <v>73</v>
      </c>
      <c r="B209" s="9" t="s">
        <v>74</v>
      </c>
      <c r="C209" s="9" t="s">
        <v>18</v>
      </c>
      <c r="D209" s="9" t="n">
        <v>13398.6578705</v>
      </c>
      <c r="E209" s="9" t="n">
        <v>16.1483090893004</v>
      </c>
    </row>
    <row r="210">
      <c r="A210" s="9" t="s">
        <v>73</v>
      </c>
      <c r="B210" s="9" t="s">
        <v>74</v>
      </c>
      <c r="C210" s="9" t="s">
        <v>19</v>
      </c>
      <c r="D210" s="9" t="n">
        <v>3769.6743168</v>
      </c>
      <c r="E210" s="9" t="n">
        <v>34.532294863848</v>
      </c>
    </row>
    <row r="211">
      <c r="A211" s="9" t="s">
        <v>73</v>
      </c>
      <c r="B211" s="9" t="s">
        <v>74</v>
      </c>
      <c r="C211" s="9" t="s">
        <v>22</v>
      </c>
      <c r="D211" s="9" t="n">
        <v>120.1753591</v>
      </c>
      <c r="E211" s="9" t="n">
        <v>75.0604130004442</v>
      </c>
    </row>
    <row r="212">
      <c r="A212" t="s">
        <v>25</v>
      </c>
    </row>
    <row r="213">
      <c r="A213" t="s">
        <v>26</v>
      </c>
    </row>
    <row r="214">
      <c r="A214" t="s">
        <v>27</v>
      </c>
    </row>
    <row r="215">
      <c r="A215" t="s">
        <v>28</v>
      </c>
    </row>
    <row r="216">
      <c r="A216" t="s">
        <v>29</v>
      </c>
    </row>
    <row r="219">
      <c r="E219" s="7" t="str">
        <f>=HYPERLINK("#'Indice'!A1", "Ir al índice")</f>
      </c>
    </row>
    <row r="220">
      <c r="A220" s="4" t="s">
        <v>75</v>
      </c>
    </row>
    <row r="221">
      <c r="A221" s="5" t="s">
        <v>31</v>
      </c>
      <c r="B221" s="5" t="s">
        <v>76</v>
      </c>
      <c r="C221" s="5" t="s">
        <v>11</v>
      </c>
      <c r="D221" s="5" t="s">
        <v>12</v>
      </c>
      <c r="E221" s="5" t="s">
        <v>13</v>
      </c>
    </row>
    <row r="222">
      <c r="A222" s="10" t="s">
        <v>77</v>
      </c>
      <c r="B222" s="10" t="s">
        <v>78</v>
      </c>
      <c r="C222" s="10" t="s">
        <v>16</v>
      </c>
      <c r="D222" s="10" t="n">
        <v>4764.0874816</v>
      </c>
      <c r="E222" s="10" t="n">
        <v>27.2305399902052</v>
      </c>
    </row>
    <row r="223">
      <c r="A223" s="10" t="s">
        <v>77</v>
      </c>
      <c r="B223" s="10" t="s">
        <v>78</v>
      </c>
      <c r="C223" s="10" t="s">
        <v>17</v>
      </c>
      <c r="D223" s="10" t="n">
        <v>21122.3666319</v>
      </c>
      <c r="E223" s="10" t="n">
        <v>11.6006466780364</v>
      </c>
    </row>
    <row r="224">
      <c r="A224" s="10" t="s">
        <v>77</v>
      </c>
      <c r="B224" s="10" t="s">
        <v>78</v>
      </c>
      <c r="C224" s="10" t="s">
        <v>18</v>
      </c>
      <c r="D224" s="10" t="n">
        <v>56191.1899265</v>
      </c>
      <c r="E224" s="10" t="n">
        <v>5.33390466442168</v>
      </c>
    </row>
    <row r="225">
      <c r="A225" s="10" t="s">
        <v>77</v>
      </c>
      <c r="B225" s="10" t="s">
        <v>78</v>
      </c>
      <c r="C225" s="10" t="s">
        <v>19</v>
      </c>
      <c r="D225" s="10" t="n">
        <v>72086.7629054</v>
      </c>
      <c r="E225" s="10" t="n">
        <v>4.0481651199502</v>
      </c>
    </row>
    <row r="226">
      <c r="A226" s="10" t="s">
        <v>77</v>
      </c>
      <c r="B226" s="10" t="s">
        <v>78</v>
      </c>
      <c r="C226" s="10" t="s">
        <v>20</v>
      </c>
      <c r="D226" s="10" t="n">
        <v>39007.3171497</v>
      </c>
      <c r="E226" s="10" t="n">
        <v>7.9821114829285</v>
      </c>
    </row>
    <row r="227">
      <c r="A227" s="10" t="s">
        <v>77</v>
      </c>
      <c r="B227" s="10" t="s">
        <v>78</v>
      </c>
      <c r="C227" s="10" t="s">
        <v>21</v>
      </c>
      <c r="D227" s="10" t="n">
        <v>36246.470102</v>
      </c>
      <c r="E227" s="10" t="n">
        <v>5.88448866197177</v>
      </c>
    </row>
    <row r="228">
      <c r="A228" s="10" t="s">
        <v>77</v>
      </c>
      <c r="B228" s="10" t="s">
        <v>78</v>
      </c>
      <c r="C228" s="10" t="s">
        <v>22</v>
      </c>
      <c r="D228" s="10" t="n">
        <v>83.4101408</v>
      </c>
      <c r="E228" s="10" t="n">
        <v>54.7805355028717</v>
      </c>
    </row>
    <row r="229">
      <c r="A229" s="10" t="s">
        <v>79</v>
      </c>
      <c r="B229" s="10" t="s">
        <v>80</v>
      </c>
      <c r="C229" s="10" t="s">
        <v>16</v>
      </c>
      <c r="D229" s="10" t="n">
        <v>1670.2842522</v>
      </c>
      <c r="E229" s="10" t="n">
        <v>40.6314330475615</v>
      </c>
    </row>
    <row r="230">
      <c r="A230" s="10" t="s">
        <v>79</v>
      </c>
      <c r="B230" s="10" t="s">
        <v>80</v>
      </c>
      <c r="C230" s="10" t="s">
        <v>17</v>
      </c>
      <c r="D230" s="10" t="n">
        <v>7290.2283063</v>
      </c>
      <c r="E230" s="10" t="n">
        <v>9.84104299264651</v>
      </c>
    </row>
    <row r="231">
      <c r="A231" s="10" t="s">
        <v>79</v>
      </c>
      <c r="B231" s="10" t="s">
        <v>80</v>
      </c>
      <c r="C231" s="10" t="s">
        <v>18</v>
      </c>
      <c r="D231" s="10" t="n">
        <v>6596.0534036</v>
      </c>
      <c r="E231" s="10" t="n">
        <v>19.3815800039335</v>
      </c>
    </row>
    <row r="232">
      <c r="A232" s="10" t="s">
        <v>79</v>
      </c>
      <c r="B232" s="10" t="s">
        <v>80</v>
      </c>
      <c r="C232" s="10" t="s">
        <v>19</v>
      </c>
      <c r="D232" s="10" t="n">
        <v>26998.4958348</v>
      </c>
      <c r="E232" s="10" t="n">
        <v>6.92686183938844</v>
      </c>
    </row>
    <row r="233">
      <c r="A233" s="10" t="s">
        <v>79</v>
      </c>
      <c r="B233" s="10" t="s">
        <v>80</v>
      </c>
      <c r="C233" s="10" t="s">
        <v>20</v>
      </c>
      <c r="D233" s="10" t="n">
        <v>6042.860458</v>
      </c>
      <c r="E233" s="10" t="n">
        <v>19.1377588444147</v>
      </c>
    </row>
    <row r="234">
      <c r="A234" s="10" t="s">
        <v>79</v>
      </c>
      <c r="B234" s="10" t="s">
        <v>80</v>
      </c>
      <c r="C234" s="10" t="s">
        <v>21</v>
      </c>
      <c r="D234" s="10" t="n">
        <v>29172.9860991</v>
      </c>
      <c r="E234" s="10" t="n">
        <v>5.93343706565266</v>
      </c>
    </row>
    <row r="235">
      <c r="A235" s="10" t="s">
        <v>79</v>
      </c>
      <c r="B235" s="10" t="s">
        <v>80</v>
      </c>
      <c r="C235" s="10" t="s">
        <v>22</v>
      </c>
      <c r="D235" s="10" t="n">
        <v>76.2633341</v>
      </c>
      <c r="E235" s="10" t="n">
        <v>48.9710638749432</v>
      </c>
    </row>
    <row r="236">
      <c r="A236" s="10" t="s">
        <v>81</v>
      </c>
      <c r="B236" s="10" t="s">
        <v>82</v>
      </c>
      <c r="C236" s="10" t="s">
        <v>16</v>
      </c>
      <c r="D236" s="10" t="n">
        <v>1522.5076255</v>
      </c>
      <c r="E236" s="10" t="n">
        <v>22.6952443952903</v>
      </c>
    </row>
    <row r="237">
      <c r="A237" s="10" t="s">
        <v>81</v>
      </c>
      <c r="B237" s="10" t="s">
        <v>82</v>
      </c>
      <c r="C237" s="10" t="s">
        <v>17</v>
      </c>
      <c r="D237" s="10" t="n">
        <v>21961.8048572</v>
      </c>
      <c r="E237" s="10" t="n">
        <v>3.06267368654857</v>
      </c>
    </row>
    <row r="238">
      <c r="A238" s="10" t="s">
        <v>81</v>
      </c>
      <c r="B238" s="10" t="s">
        <v>82</v>
      </c>
      <c r="C238" s="10" t="s">
        <v>18</v>
      </c>
      <c r="D238" s="10" t="n">
        <v>9203.8148048</v>
      </c>
      <c r="E238" s="10" t="n">
        <v>6.85301915353297</v>
      </c>
    </row>
    <row r="239">
      <c r="A239" s="10" t="s">
        <v>81</v>
      </c>
      <c r="B239" s="10" t="s">
        <v>82</v>
      </c>
      <c r="C239" s="10" t="s">
        <v>19</v>
      </c>
      <c r="D239" s="10" t="n">
        <v>5292.8615423</v>
      </c>
      <c r="E239" s="10" t="n">
        <v>14.1081365704873</v>
      </c>
    </row>
    <row r="240">
      <c r="A240" s="10" t="s">
        <v>81</v>
      </c>
      <c r="B240" s="10" t="s">
        <v>82</v>
      </c>
      <c r="C240" s="10" t="s">
        <v>20</v>
      </c>
      <c r="D240" s="10" t="n">
        <v>231.9314446</v>
      </c>
      <c r="E240" s="10" t="n">
        <v>67.0906522323644</v>
      </c>
    </row>
    <row r="241">
      <c r="A241" s="10" t="s">
        <v>81</v>
      </c>
      <c r="B241" s="10" t="s">
        <v>82</v>
      </c>
      <c r="C241" s="10" t="s">
        <v>21</v>
      </c>
      <c r="D241" s="10" t="n">
        <v>20.1779723</v>
      </c>
      <c r="E241" s="10" t="n">
        <v>64.1392883712301</v>
      </c>
    </row>
    <row r="242">
      <c r="A242" s="10" t="s">
        <v>81</v>
      </c>
      <c r="B242" s="10" t="s">
        <v>82</v>
      </c>
      <c r="C242" s="10" t="s">
        <v>22</v>
      </c>
      <c r="D242" s="10" t="n">
        <v>642.8888988</v>
      </c>
      <c r="E242" s="10" t="n">
        <v>46.5105750797435</v>
      </c>
    </row>
    <row r="243">
      <c r="A243" s="10" t="s">
        <v>83</v>
      </c>
      <c r="B243" s="10" t="s">
        <v>84</v>
      </c>
      <c r="C243" s="10" t="s">
        <v>16</v>
      </c>
      <c r="D243" s="10" t="n">
        <v>9044.8128354</v>
      </c>
      <c r="E243" s="10" t="n">
        <v>17.3951051264094</v>
      </c>
    </row>
    <row r="244">
      <c r="A244" s="10" t="s">
        <v>83</v>
      </c>
      <c r="B244" s="10" t="s">
        <v>84</v>
      </c>
      <c r="C244" s="10" t="s">
        <v>17</v>
      </c>
      <c r="D244" s="10" t="n">
        <v>106286.7390073</v>
      </c>
      <c r="E244" s="10" t="n">
        <v>2.19459482305701</v>
      </c>
    </row>
    <row r="245">
      <c r="A245" s="10" t="s">
        <v>83</v>
      </c>
      <c r="B245" s="10" t="s">
        <v>84</v>
      </c>
      <c r="C245" s="10" t="s">
        <v>18</v>
      </c>
      <c r="D245" s="10" t="n">
        <v>19476.82161</v>
      </c>
      <c r="E245" s="10" t="n">
        <v>8.10361429139272</v>
      </c>
    </row>
    <row r="246">
      <c r="A246" s="10" t="s">
        <v>83</v>
      </c>
      <c r="B246" s="10" t="s">
        <v>84</v>
      </c>
      <c r="C246" s="10" t="s">
        <v>22</v>
      </c>
      <c r="D246" s="10" t="n">
        <v>173.6935772</v>
      </c>
      <c r="E246" s="10" t="n">
        <v>54.0635708912212</v>
      </c>
    </row>
    <row r="247">
      <c r="A247" s="10" t="s">
        <v>85</v>
      </c>
      <c r="B247" s="10" t="s">
        <v>86</v>
      </c>
      <c r="C247" s="10" t="s">
        <v>16</v>
      </c>
      <c r="D247" s="10" t="n">
        <v>56476.2324957</v>
      </c>
      <c r="E247" s="10" t="n">
        <v>5.240654937331</v>
      </c>
    </row>
    <row r="248">
      <c r="A248" s="10" t="s">
        <v>85</v>
      </c>
      <c r="B248" s="10" t="s">
        <v>86</v>
      </c>
      <c r="C248" s="10" t="s">
        <v>17</v>
      </c>
      <c r="D248" s="10" t="n">
        <v>68983.7064788</v>
      </c>
      <c r="E248" s="10" t="n">
        <v>4.22496055796102</v>
      </c>
    </row>
    <row r="249">
      <c r="A249" s="10" t="s">
        <v>85</v>
      </c>
      <c r="B249" s="10" t="s">
        <v>86</v>
      </c>
      <c r="C249" s="10" t="s">
        <v>18</v>
      </c>
      <c r="D249" s="10" t="n">
        <v>418.2013265</v>
      </c>
      <c r="E249" s="10" t="n">
        <v>38.771908115435</v>
      </c>
    </row>
    <row r="250">
      <c r="A250" s="10" t="s">
        <v>85</v>
      </c>
      <c r="B250" s="10" t="s">
        <v>86</v>
      </c>
      <c r="C250" s="10" t="s">
        <v>19</v>
      </c>
      <c r="D250" s="10" t="n">
        <v>4.5605967</v>
      </c>
      <c r="E250" s="10" t="n">
        <v>99.9999999999999</v>
      </c>
    </row>
    <row r="251">
      <c r="A251" s="10" t="s">
        <v>85</v>
      </c>
      <c r="B251" s="10" t="s">
        <v>86</v>
      </c>
      <c r="C251" s="10" t="s">
        <v>22</v>
      </c>
      <c r="D251" s="10" t="n">
        <v>1190.0183178</v>
      </c>
      <c r="E251" s="10" t="n">
        <v>31.090181233395</v>
      </c>
    </row>
    <row r="252">
      <c r="A252" s="10" t="s">
        <v>87</v>
      </c>
      <c r="B252" s="10" t="s">
        <v>88</v>
      </c>
      <c r="C252" s="10" t="s">
        <v>17</v>
      </c>
      <c r="D252" s="10" t="n">
        <v>45220.0461672</v>
      </c>
      <c r="E252" s="10" t="n">
        <v>6.24483945129468</v>
      </c>
    </row>
    <row r="253">
      <c r="A253" s="10" t="s">
        <v>87</v>
      </c>
      <c r="B253" s="10" t="s">
        <v>88</v>
      </c>
      <c r="C253" s="10" t="s">
        <v>18</v>
      </c>
      <c r="D253" s="10" t="n">
        <v>25081.2430891</v>
      </c>
      <c r="E253" s="10" t="n">
        <v>10.8119095239398</v>
      </c>
    </row>
    <row r="254">
      <c r="A254" s="10" t="s">
        <v>87</v>
      </c>
      <c r="B254" s="10" t="s">
        <v>88</v>
      </c>
      <c r="C254" s="10" t="s">
        <v>22</v>
      </c>
      <c r="D254" s="10" t="n">
        <v>17.251548</v>
      </c>
      <c r="E254" s="10" t="n">
        <v>100</v>
      </c>
    </row>
    <row r="255">
      <c r="A255" s="10" t="s">
        <v>89</v>
      </c>
      <c r="B255" s="10" t="s">
        <v>90</v>
      </c>
      <c r="C255" s="10" t="s">
        <v>16</v>
      </c>
      <c r="D255" s="10" t="n">
        <v>26513.6942417</v>
      </c>
      <c r="E255" s="10" t="n">
        <v>12.4889245801032</v>
      </c>
    </row>
    <row r="256">
      <c r="A256" s="10" t="s">
        <v>89</v>
      </c>
      <c r="B256" s="10" t="s">
        <v>90</v>
      </c>
      <c r="C256" s="10" t="s">
        <v>17</v>
      </c>
      <c r="D256" s="10" t="n">
        <v>202161.2271685</v>
      </c>
      <c r="E256" s="10" t="n">
        <v>1.66319689278819</v>
      </c>
    </row>
    <row r="257">
      <c r="A257" s="10" t="s">
        <v>89</v>
      </c>
      <c r="B257" s="10" t="s">
        <v>90</v>
      </c>
      <c r="C257" s="10" t="s">
        <v>18</v>
      </c>
      <c r="D257" s="10" t="n">
        <v>4158.6662811</v>
      </c>
      <c r="E257" s="10" t="n">
        <v>13.2964599808201</v>
      </c>
    </row>
    <row r="258">
      <c r="A258" s="10" t="s">
        <v>89</v>
      </c>
      <c r="B258" s="10" t="s">
        <v>90</v>
      </c>
      <c r="C258" s="10" t="s">
        <v>22</v>
      </c>
      <c r="D258" s="10" t="n">
        <v>72.9934742</v>
      </c>
      <c r="E258" s="10" t="n">
        <v>100</v>
      </c>
    </row>
    <row r="259">
      <c r="A259" s="10" t="s">
        <v>91</v>
      </c>
      <c r="B259" s="10" t="s">
        <v>92</v>
      </c>
      <c r="C259" s="10" t="s">
        <v>16</v>
      </c>
      <c r="D259" s="10" t="n">
        <v>4979.4480693</v>
      </c>
      <c r="E259" s="10" t="n">
        <v>19.4072274012278</v>
      </c>
    </row>
    <row r="260">
      <c r="A260" s="10" t="s">
        <v>91</v>
      </c>
      <c r="B260" s="10" t="s">
        <v>92</v>
      </c>
      <c r="C260" s="10" t="s">
        <v>17</v>
      </c>
      <c r="D260" s="10" t="n">
        <v>184259.6953688</v>
      </c>
      <c r="E260" s="10" t="n">
        <v>2.63919074044484</v>
      </c>
    </row>
    <row r="261">
      <c r="A261" s="10" t="s">
        <v>91</v>
      </c>
      <c r="B261" s="10" t="s">
        <v>92</v>
      </c>
      <c r="C261" s="10" t="s">
        <v>18</v>
      </c>
      <c r="D261" s="10" t="n">
        <v>163986.8641995</v>
      </c>
      <c r="E261" s="10" t="n">
        <v>2.92682706005276</v>
      </c>
    </row>
    <row r="262">
      <c r="A262" s="10" t="s">
        <v>91</v>
      </c>
      <c r="B262" s="10" t="s">
        <v>92</v>
      </c>
      <c r="C262" s="10" t="s">
        <v>19</v>
      </c>
      <c r="D262" s="10" t="n">
        <v>9468.6972675</v>
      </c>
      <c r="E262" s="10" t="n">
        <v>24.1524565578618</v>
      </c>
    </row>
    <row r="263">
      <c r="A263" s="10" t="s">
        <v>91</v>
      </c>
      <c r="B263" s="10" t="s">
        <v>92</v>
      </c>
      <c r="C263" s="10" t="s">
        <v>22</v>
      </c>
      <c r="D263" s="10" t="n">
        <v>32.3555337</v>
      </c>
      <c r="E263" s="10" t="n">
        <v>100</v>
      </c>
    </row>
    <row r="264">
      <c r="A264" s="10" t="s">
        <v>93</v>
      </c>
      <c r="B264" s="10" t="s">
        <v>94</v>
      </c>
      <c r="C264" s="10" t="s">
        <v>16</v>
      </c>
      <c r="D264" s="10" t="n">
        <v>160.4181854</v>
      </c>
      <c r="E264" s="10" t="n">
        <v>48.3910756936418</v>
      </c>
    </row>
    <row r="265">
      <c r="A265" s="10" t="s">
        <v>93</v>
      </c>
      <c r="B265" s="10" t="s">
        <v>94</v>
      </c>
      <c r="C265" s="10" t="s">
        <v>17</v>
      </c>
      <c r="D265" s="10" t="n">
        <v>30756.0057096</v>
      </c>
      <c r="E265" s="10" t="n">
        <v>3.11689980507384</v>
      </c>
    </row>
    <row r="266">
      <c r="A266" s="10" t="s">
        <v>93</v>
      </c>
      <c r="B266" s="10" t="s">
        <v>94</v>
      </c>
      <c r="C266" s="10" t="s">
        <v>18</v>
      </c>
      <c r="D266" s="10" t="n">
        <v>63575.7660162</v>
      </c>
      <c r="E266" s="10" t="n">
        <v>2.43210669303504</v>
      </c>
    </row>
    <row r="267">
      <c r="A267" s="10" t="s">
        <v>93</v>
      </c>
      <c r="B267" s="10" t="s">
        <v>94</v>
      </c>
      <c r="C267" s="10" t="s">
        <v>19</v>
      </c>
      <c r="D267" s="10" t="n">
        <v>48940.2532309</v>
      </c>
      <c r="E267" s="10" t="n">
        <v>2.5014154617513</v>
      </c>
    </row>
    <row r="268">
      <c r="A268" s="10" t="s">
        <v>93</v>
      </c>
      <c r="B268" s="10" t="s">
        <v>94</v>
      </c>
      <c r="C268" s="10" t="s">
        <v>20</v>
      </c>
      <c r="D268" s="10" t="n">
        <v>2515.4798875</v>
      </c>
      <c r="E268" s="10" t="n">
        <v>23.4172022911913</v>
      </c>
    </row>
    <row r="269">
      <c r="A269" s="10" t="s">
        <v>93</v>
      </c>
      <c r="B269" s="10" t="s">
        <v>94</v>
      </c>
      <c r="C269" s="10" t="s">
        <v>21</v>
      </c>
      <c r="D269" s="10" t="n">
        <v>20.8842304</v>
      </c>
      <c r="E269" s="10" t="n">
        <v>99.9999999999999</v>
      </c>
    </row>
    <row r="270">
      <c r="A270" s="10" t="s">
        <v>93</v>
      </c>
      <c r="B270" s="10" t="s">
        <v>94</v>
      </c>
      <c r="C270" s="10" t="s">
        <v>22</v>
      </c>
      <c r="D270" s="10" t="n">
        <v>20.2958955</v>
      </c>
      <c r="E270" s="10" t="n">
        <v>59.2911514732966</v>
      </c>
    </row>
    <row r="271">
      <c r="A271" s="10" t="s">
        <v>95</v>
      </c>
      <c r="B271" s="10" t="s">
        <v>96</v>
      </c>
      <c r="C271" s="10" t="s">
        <v>16</v>
      </c>
      <c r="D271" s="10" t="n">
        <v>1189.8561338</v>
      </c>
      <c r="E271" s="10" t="n">
        <v>46.3885439709635</v>
      </c>
    </row>
    <row r="272">
      <c r="A272" s="10" t="s">
        <v>95</v>
      </c>
      <c r="B272" s="10" t="s">
        <v>96</v>
      </c>
      <c r="C272" s="10" t="s">
        <v>17</v>
      </c>
      <c r="D272" s="10" t="n">
        <v>67613.2049052</v>
      </c>
      <c r="E272" s="10" t="n">
        <v>5.057360367461</v>
      </c>
    </row>
    <row r="273">
      <c r="A273" s="10" t="s">
        <v>95</v>
      </c>
      <c r="B273" s="10" t="s">
        <v>96</v>
      </c>
      <c r="C273" s="10" t="s">
        <v>18</v>
      </c>
      <c r="D273" s="10" t="n">
        <v>207086.7672188</v>
      </c>
      <c r="E273" s="10" t="n">
        <v>1.83831438866537</v>
      </c>
    </row>
    <row r="274">
      <c r="A274" s="10" t="s">
        <v>95</v>
      </c>
      <c r="B274" s="10" t="s">
        <v>96</v>
      </c>
      <c r="C274" s="10" t="s">
        <v>19</v>
      </c>
      <c r="D274" s="10" t="n">
        <v>18518.613696</v>
      </c>
      <c r="E274" s="10" t="n">
        <v>13.6323858536776</v>
      </c>
    </row>
    <row r="275">
      <c r="A275" s="10" t="s">
        <v>95</v>
      </c>
      <c r="B275" s="10" t="s">
        <v>96</v>
      </c>
      <c r="C275" s="10" t="s">
        <v>21</v>
      </c>
      <c r="D275" s="10" t="n">
        <v>104.4833369</v>
      </c>
      <c r="E275" s="10" t="n">
        <v>99.9999999999999</v>
      </c>
    </row>
    <row r="276">
      <c r="A276" s="10" t="s">
        <v>95</v>
      </c>
      <c r="B276" s="10" t="s">
        <v>96</v>
      </c>
      <c r="C276" s="10" t="s">
        <v>22</v>
      </c>
      <c r="D276" s="10" t="n">
        <v>14.7213262</v>
      </c>
      <c r="E276" s="10" t="n">
        <v>70.2115584571588</v>
      </c>
    </row>
    <row r="277">
      <c r="A277" s="10" t="s">
        <v>97</v>
      </c>
      <c r="B277" s="10" t="s">
        <v>98</v>
      </c>
      <c r="C277" s="10" t="s">
        <v>16</v>
      </c>
      <c r="D277" s="10" t="n">
        <v>1676.7045232</v>
      </c>
      <c r="E277" s="10" t="n">
        <v>50.3411330114785</v>
      </c>
    </row>
    <row r="278">
      <c r="A278" s="10" t="s">
        <v>97</v>
      </c>
      <c r="B278" s="10" t="s">
        <v>98</v>
      </c>
      <c r="C278" s="10" t="s">
        <v>17</v>
      </c>
      <c r="D278" s="10" t="n">
        <v>156731.266557</v>
      </c>
      <c r="E278" s="10" t="n">
        <v>4.44830382294039</v>
      </c>
    </row>
    <row r="279">
      <c r="A279" s="10" t="s">
        <v>97</v>
      </c>
      <c r="B279" s="10" t="s">
        <v>98</v>
      </c>
      <c r="C279" s="10" t="s">
        <v>18</v>
      </c>
      <c r="D279" s="10" t="n">
        <v>147874.1690657</v>
      </c>
      <c r="E279" s="10" t="n">
        <v>4.79256991228204</v>
      </c>
    </row>
    <row r="280">
      <c r="A280" s="10" t="s">
        <v>97</v>
      </c>
      <c r="B280" s="10" t="s">
        <v>98</v>
      </c>
      <c r="C280" s="10" t="s">
        <v>19</v>
      </c>
      <c r="D280" s="10" t="n">
        <v>77002.7721042</v>
      </c>
      <c r="E280" s="10" t="n">
        <v>4.51797822403772</v>
      </c>
    </row>
    <row r="281">
      <c r="A281" s="10" t="s">
        <v>97</v>
      </c>
      <c r="B281" s="10" t="s">
        <v>98</v>
      </c>
      <c r="C281" s="10" t="s">
        <v>20</v>
      </c>
      <c r="D281" s="10" t="n">
        <v>53627.6838937</v>
      </c>
      <c r="E281" s="10" t="n">
        <v>4.63545778877471</v>
      </c>
    </row>
    <row r="282">
      <c r="A282" s="10" t="s">
        <v>97</v>
      </c>
      <c r="B282" s="10" t="s">
        <v>98</v>
      </c>
      <c r="C282" s="10" t="s">
        <v>21</v>
      </c>
      <c r="D282" s="10" t="n">
        <v>4392.8280744</v>
      </c>
      <c r="E282" s="10" t="n">
        <v>22.526681244755</v>
      </c>
    </row>
    <row r="283">
      <c r="A283" s="10" t="s">
        <v>97</v>
      </c>
      <c r="B283" s="10" t="s">
        <v>98</v>
      </c>
      <c r="C283" s="10" t="s">
        <v>22</v>
      </c>
      <c r="D283" s="10" t="n">
        <v>1415.270427</v>
      </c>
      <c r="E283" s="10" t="n">
        <v>35.1442599621508</v>
      </c>
    </row>
    <row r="284">
      <c r="A284" s="10" t="s">
        <v>99</v>
      </c>
      <c r="B284" s="10" t="s">
        <v>100</v>
      </c>
      <c r="C284" s="10" t="s">
        <v>16</v>
      </c>
      <c r="D284" s="10" t="n">
        <v>76.2207327</v>
      </c>
      <c r="E284" s="10" t="n">
        <v>52.2940333366606</v>
      </c>
    </row>
    <row r="285">
      <c r="A285" s="10" t="s">
        <v>99</v>
      </c>
      <c r="B285" s="10" t="s">
        <v>100</v>
      </c>
      <c r="C285" s="10" t="s">
        <v>17</v>
      </c>
      <c r="D285" s="10" t="n">
        <v>96.2376017</v>
      </c>
      <c r="E285" s="10" t="n">
        <v>60.9085992225597</v>
      </c>
    </row>
    <row r="286">
      <c r="A286" s="10" t="s">
        <v>99</v>
      </c>
      <c r="B286" s="10" t="s">
        <v>100</v>
      </c>
      <c r="C286" s="10" t="s">
        <v>18</v>
      </c>
      <c r="D286" s="10" t="n">
        <v>37252.428522</v>
      </c>
      <c r="E286" s="10" t="n">
        <v>4.39471041722731</v>
      </c>
    </row>
    <row r="287">
      <c r="A287" s="10" t="s">
        <v>99</v>
      </c>
      <c r="B287" s="10" t="s">
        <v>100</v>
      </c>
      <c r="C287" s="10" t="s">
        <v>19</v>
      </c>
      <c r="D287" s="10" t="n">
        <v>16272.0302985</v>
      </c>
      <c r="E287" s="10" t="n">
        <v>9.0322958215872</v>
      </c>
    </row>
    <row r="288">
      <c r="A288" s="10" t="s">
        <v>99</v>
      </c>
      <c r="B288" s="10" t="s">
        <v>100</v>
      </c>
      <c r="C288" s="10" t="s">
        <v>20</v>
      </c>
      <c r="D288" s="10" t="n">
        <v>1862.9601157</v>
      </c>
      <c r="E288" s="10" t="n">
        <v>19.7318712318643</v>
      </c>
    </row>
    <row r="289">
      <c r="A289" s="10" t="s">
        <v>101</v>
      </c>
      <c r="B289" s="10" t="s">
        <v>102</v>
      </c>
      <c r="C289" s="10" t="s">
        <v>16</v>
      </c>
      <c r="D289" s="10" t="n">
        <v>174.8309907</v>
      </c>
      <c r="E289" s="10" t="n">
        <v>32.9865942857102</v>
      </c>
    </row>
    <row r="290">
      <c r="A290" s="10" t="s">
        <v>101</v>
      </c>
      <c r="B290" s="10" t="s">
        <v>102</v>
      </c>
      <c r="C290" s="10" t="s">
        <v>17</v>
      </c>
      <c r="D290" s="10" t="n">
        <v>18.9337051</v>
      </c>
      <c r="E290" s="10" t="n">
        <v>70.7345769466603</v>
      </c>
    </row>
    <row r="291">
      <c r="A291" s="10" t="s">
        <v>101</v>
      </c>
      <c r="B291" s="10" t="s">
        <v>102</v>
      </c>
      <c r="C291" s="10" t="s">
        <v>18</v>
      </c>
      <c r="D291" s="10" t="n">
        <v>12001.6243973</v>
      </c>
      <c r="E291" s="10" t="n">
        <v>7.9032057330374</v>
      </c>
    </row>
    <row r="292">
      <c r="A292" s="10" t="s">
        <v>101</v>
      </c>
      <c r="B292" s="10" t="s">
        <v>102</v>
      </c>
      <c r="C292" s="10" t="s">
        <v>19</v>
      </c>
      <c r="D292" s="10" t="n">
        <v>58564.8392758</v>
      </c>
      <c r="E292" s="10" t="n">
        <v>2.11384985971204</v>
      </c>
    </row>
    <row r="293">
      <c r="A293" s="10" t="s">
        <v>101</v>
      </c>
      <c r="B293" s="10" t="s">
        <v>102</v>
      </c>
      <c r="C293" s="10" t="s">
        <v>20</v>
      </c>
      <c r="D293" s="10" t="n">
        <v>6028.92519</v>
      </c>
      <c r="E293" s="10" t="n">
        <v>16.799072412451</v>
      </c>
    </row>
    <row r="294">
      <c r="A294" s="10" t="s">
        <v>101</v>
      </c>
      <c r="B294" s="10" t="s">
        <v>102</v>
      </c>
      <c r="C294" s="10" t="s">
        <v>22</v>
      </c>
      <c r="D294" s="10" t="n">
        <v>102.4668259</v>
      </c>
      <c r="E294" s="10" t="n">
        <v>50.5222578566295</v>
      </c>
    </row>
    <row r="295">
      <c r="A295" s="10" t="s">
        <v>103</v>
      </c>
      <c r="B295" s="10" t="s">
        <v>104</v>
      </c>
      <c r="C295" s="10" t="s">
        <v>16</v>
      </c>
      <c r="D295" s="10" t="n">
        <v>34.974324</v>
      </c>
      <c r="E295" s="10" t="n">
        <v>99.9999999999996</v>
      </c>
    </row>
    <row r="296">
      <c r="A296" s="10" t="s">
        <v>103</v>
      </c>
      <c r="B296" s="10" t="s">
        <v>104</v>
      </c>
      <c r="C296" s="10" t="s">
        <v>17</v>
      </c>
      <c r="D296" s="10" t="n">
        <v>4222.5551566</v>
      </c>
      <c r="E296" s="10" t="n">
        <v>14.8834752331544</v>
      </c>
    </row>
    <row r="297">
      <c r="A297" s="10" t="s">
        <v>103</v>
      </c>
      <c r="B297" s="10" t="s">
        <v>104</v>
      </c>
      <c r="C297" s="10" t="s">
        <v>18</v>
      </c>
      <c r="D297" s="10" t="n">
        <v>27310.5743113</v>
      </c>
      <c r="E297" s="10" t="n">
        <v>2.97024233897323</v>
      </c>
    </row>
    <row r="298">
      <c r="A298" s="10" t="s">
        <v>103</v>
      </c>
      <c r="B298" s="10" t="s">
        <v>104</v>
      </c>
      <c r="C298" s="10" t="s">
        <v>19</v>
      </c>
      <c r="D298" s="10" t="n">
        <v>1453.0062484</v>
      </c>
      <c r="E298" s="10" t="n">
        <v>30.9169124435558</v>
      </c>
    </row>
    <row r="299">
      <c r="A299" s="10" t="s">
        <v>103</v>
      </c>
      <c r="B299" s="10" t="s">
        <v>104</v>
      </c>
      <c r="C299" s="10" t="s">
        <v>22</v>
      </c>
      <c r="D299" s="10" t="n">
        <v>16.365904</v>
      </c>
      <c r="E299" s="10" t="n">
        <v>99.9999999999997</v>
      </c>
    </row>
    <row r="300">
      <c r="A300" s="10" t="s">
        <v>105</v>
      </c>
      <c r="B300" s="10" t="s">
        <v>106</v>
      </c>
      <c r="C300" s="10" t="s">
        <v>17</v>
      </c>
      <c r="D300" s="10" t="n">
        <v>2067.4338948</v>
      </c>
      <c r="E300" s="10" t="n">
        <v>21.6326555217568</v>
      </c>
    </row>
    <row r="301">
      <c r="A301" s="10" t="s">
        <v>105</v>
      </c>
      <c r="B301" s="10" t="s">
        <v>106</v>
      </c>
      <c r="C301" s="10" t="s">
        <v>18</v>
      </c>
      <c r="D301" s="10" t="n">
        <v>25884.1527834</v>
      </c>
      <c r="E301" s="10" t="n">
        <v>2.09961989653329</v>
      </c>
    </row>
    <row r="302">
      <c r="A302" s="10" t="s">
        <v>105</v>
      </c>
      <c r="B302" s="10" t="s">
        <v>106</v>
      </c>
      <c r="C302" s="10" t="s">
        <v>19</v>
      </c>
      <c r="D302" s="10" t="n">
        <v>38.6796908</v>
      </c>
      <c r="E302" s="10" t="n">
        <v>100</v>
      </c>
    </row>
    <row r="303">
      <c r="A303" s="10" t="s">
        <v>105</v>
      </c>
      <c r="B303" s="10" t="s">
        <v>106</v>
      </c>
      <c r="C303" s="10" t="s">
        <v>22</v>
      </c>
      <c r="D303" s="10" t="n">
        <v>46.556677</v>
      </c>
      <c r="E303" s="10" t="n">
        <v>71.7909962698731</v>
      </c>
    </row>
    <row r="304">
      <c r="A304" s="10" t="s">
        <v>107</v>
      </c>
      <c r="B304" s="10" t="s">
        <v>108</v>
      </c>
      <c r="C304" s="10" t="s">
        <v>16</v>
      </c>
      <c r="D304" s="10" t="n">
        <v>763.2659062</v>
      </c>
      <c r="E304" s="10" t="n">
        <v>31.4593142786288</v>
      </c>
    </row>
    <row r="305">
      <c r="A305" s="10" t="s">
        <v>107</v>
      </c>
      <c r="B305" s="10" t="s">
        <v>108</v>
      </c>
      <c r="C305" s="10" t="s">
        <v>17</v>
      </c>
      <c r="D305" s="10" t="n">
        <v>494.8702747</v>
      </c>
      <c r="E305" s="10" t="n">
        <v>41.8952936550591</v>
      </c>
    </row>
    <row r="306">
      <c r="A306" s="10" t="s">
        <v>107</v>
      </c>
      <c r="B306" s="10" t="s">
        <v>108</v>
      </c>
      <c r="C306" s="10" t="s">
        <v>18</v>
      </c>
      <c r="D306" s="10" t="n">
        <v>87881.4873566</v>
      </c>
      <c r="E306" s="10" t="n">
        <v>1.00953581966415</v>
      </c>
    </row>
    <row r="307">
      <c r="A307" s="10" t="s">
        <v>109</v>
      </c>
      <c r="B307" s="10" t="s">
        <v>110</v>
      </c>
      <c r="C307" s="10" t="s">
        <v>16</v>
      </c>
      <c r="D307" s="10" t="n">
        <v>356.0030083</v>
      </c>
      <c r="E307" s="10" t="n">
        <v>23.9857641684911</v>
      </c>
    </row>
    <row r="308">
      <c r="A308" s="10" t="s">
        <v>109</v>
      </c>
      <c r="B308" s="10" t="s">
        <v>110</v>
      </c>
      <c r="C308" s="10" t="s">
        <v>17</v>
      </c>
      <c r="D308" s="10" t="n">
        <v>4669.931263</v>
      </c>
      <c r="E308" s="10" t="n">
        <v>7.76782324399584</v>
      </c>
    </row>
    <row r="309">
      <c r="A309" s="10" t="s">
        <v>109</v>
      </c>
      <c r="B309" s="10" t="s">
        <v>110</v>
      </c>
      <c r="C309" s="10" t="s">
        <v>18</v>
      </c>
      <c r="D309" s="10" t="n">
        <v>2547.4946358</v>
      </c>
      <c r="E309" s="10" t="n">
        <v>13.2769268496324</v>
      </c>
    </row>
    <row r="310">
      <c r="A310" s="10" t="s">
        <v>109</v>
      </c>
      <c r="B310" s="10" t="s">
        <v>110</v>
      </c>
      <c r="C310" s="10" t="s">
        <v>22</v>
      </c>
      <c r="D310" s="10" t="n">
        <v>15.1262981</v>
      </c>
      <c r="E310" s="10" t="n">
        <v>99.9999999999998</v>
      </c>
    </row>
    <row r="311">
      <c r="A311" s="10" t="s">
        <v>111</v>
      </c>
      <c r="B311" s="10" t="s">
        <v>112</v>
      </c>
      <c r="C311" s="10" t="s">
        <v>16</v>
      </c>
      <c r="D311" s="10" t="n">
        <v>10372.3933437</v>
      </c>
      <c r="E311" s="10" t="n">
        <v>15.8180197254704</v>
      </c>
    </row>
    <row r="312">
      <c r="A312" s="10" t="s">
        <v>111</v>
      </c>
      <c r="B312" s="10" t="s">
        <v>112</v>
      </c>
      <c r="C312" s="10" t="s">
        <v>17</v>
      </c>
      <c r="D312" s="10" t="n">
        <v>63645.5984655</v>
      </c>
      <c r="E312" s="10" t="n">
        <v>3.56465925308661</v>
      </c>
    </row>
    <row r="313">
      <c r="A313" s="10" t="s">
        <v>111</v>
      </c>
      <c r="B313" s="10" t="s">
        <v>112</v>
      </c>
      <c r="C313" s="10" t="s">
        <v>18</v>
      </c>
      <c r="D313" s="10" t="n">
        <v>61114.5000396</v>
      </c>
      <c r="E313" s="10" t="n">
        <v>2.57860730766513</v>
      </c>
    </row>
    <row r="314">
      <c r="A314" s="10" t="s">
        <v>111</v>
      </c>
      <c r="B314" s="10" t="s">
        <v>112</v>
      </c>
      <c r="C314" s="10" t="s">
        <v>22</v>
      </c>
      <c r="D314" s="10" t="n">
        <v>62.2573932</v>
      </c>
      <c r="E314" s="10" t="n">
        <v>76.4093373643087</v>
      </c>
    </row>
    <row r="315">
      <c r="A315" s="10" t="s">
        <v>113</v>
      </c>
      <c r="B315" s="10" t="s">
        <v>114</v>
      </c>
      <c r="C315" s="10" t="s">
        <v>16</v>
      </c>
      <c r="D315" s="10" t="n">
        <v>110428.3178312</v>
      </c>
      <c r="E315" s="10" t="n">
        <v>3.65298093253181</v>
      </c>
    </row>
    <row r="316">
      <c r="A316" s="10" t="s">
        <v>113</v>
      </c>
      <c r="B316" s="10" t="s">
        <v>114</v>
      </c>
      <c r="C316" s="10" t="s">
        <v>17</v>
      </c>
      <c r="D316" s="10" t="n">
        <v>74889.645155</v>
      </c>
      <c r="E316" s="10" t="n">
        <v>5.33178475249662</v>
      </c>
    </row>
    <row r="317">
      <c r="A317" s="10" t="s">
        <v>113</v>
      </c>
      <c r="B317" s="10" t="s">
        <v>114</v>
      </c>
      <c r="C317" s="10" t="s">
        <v>18</v>
      </c>
      <c r="D317" s="10" t="n">
        <v>18746.0383197</v>
      </c>
      <c r="E317" s="10" t="n">
        <v>11.6614404927145</v>
      </c>
    </row>
    <row r="318">
      <c r="A318" s="10" t="s">
        <v>113</v>
      </c>
      <c r="B318" s="10" t="s">
        <v>114</v>
      </c>
      <c r="C318" s="10" t="s">
        <v>19</v>
      </c>
      <c r="D318" s="10" t="n">
        <v>34.8378538</v>
      </c>
      <c r="E318" s="10" t="n">
        <v>75.9557345494596</v>
      </c>
    </row>
    <row r="319">
      <c r="A319" s="10" t="s">
        <v>113</v>
      </c>
      <c r="B319" s="10" t="s">
        <v>114</v>
      </c>
      <c r="C319" s="10" t="s">
        <v>22</v>
      </c>
      <c r="D319" s="10" t="n">
        <v>2465.6562257</v>
      </c>
      <c r="E319" s="10" t="n">
        <v>32.076684526052</v>
      </c>
    </row>
    <row r="320">
      <c r="A320" s="10" t="s">
        <v>115</v>
      </c>
      <c r="B320" s="10" t="s">
        <v>116</v>
      </c>
      <c r="C320" s="10" t="s">
        <v>16</v>
      </c>
      <c r="D320" s="10" t="n">
        <v>990.7431876</v>
      </c>
      <c r="E320" s="10" t="n">
        <v>8.38444849152198</v>
      </c>
    </row>
    <row r="321">
      <c r="A321" s="10" t="s">
        <v>115</v>
      </c>
      <c r="B321" s="10" t="s">
        <v>116</v>
      </c>
      <c r="C321" s="10" t="s">
        <v>17</v>
      </c>
      <c r="D321" s="10" t="n">
        <v>43.3111776</v>
      </c>
      <c r="E321" s="10" t="n">
        <v>29.5163026345124</v>
      </c>
    </row>
    <row r="322">
      <c r="A322" s="10" t="s">
        <v>115</v>
      </c>
      <c r="B322" s="10" t="s">
        <v>116</v>
      </c>
      <c r="C322" s="10" t="s">
        <v>18</v>
      </c>
      <c r="D322" s="10" t="n">
        <v>1.8046324</v>
      </c>
      <c r="E322" s="10" t="n">
        <v>100</v>
      </c>
    </row>
    <row r="323">
      <c r="A323" s="10" t="s">
        <v>115</v>
      </c>
      <c r="B323" s="10" t="s">
        <v>116</v>
      </c>
      <c r="C323" s="10" t="s">
        <v>20</v>
      </c>
      <c r="D323" s="10" t="n">
        <v>7.2185296</v>
      </c>
      <c r="E323" s="10" t="n">
        <v>100</v>
      </c>
    </row>
    <row r="324">
      <c r="A324" s="10" t="s">
        <v>115</v>
      </c>
      <c r="B324" s="10" t="s">
        <v>116</v>
      </c>
      <c r="C324" s="10" t="s">
        <v>21</v>
      </c>
      <c r="D324" s="10" t="n">
        <v>1.8046324</v>
      </c>
      <c r="E324" s="10" t="n">
        <v>100</v>
      </c>
    </row>
    <row r="325">
      <c r="A325" s="10" t="s">
        <v>115</v>
      </c>
      <c r="B325" s="10" t="s">
        <v>116</v>
      </c>
      <c r="C325" s="10" t="s">
        <v>22</v>
      </c>
      <c r="D325" s="10" t="n">
        <v>73.9899284</v>
      </c>
      <c r="E325" s="10" t="n">
        <v>27.3087570490197</v>
      </c>
    </row>
    <row r="326">
      <c r="A326" t="s">
        <v>25</v>
      </c>
    </row>
    <row r="327">
      <c r="A327" t="s">
        <v>26</v>
      </c>
    </row>
    <row r="328">
      <c r="A328" t="s">
        <v>27</v>
      </c>
    </row>
    <row r="329">
      <c r="A329" t="s">
        <v>28</v>
      </c>
    </row>
    <row r="330">
      <c r="A330" t="s">
        <v>29</v>
      </c>
    </row>
    <row r="333">
      <c r="E333" s="7" t="str">
        <f>=HYPERLINK("#'Indice'!A1", "Ir al índice")</f>
      </c>
    </row>
    <row r="334">
      <c r="A334" s="4" t="s">
        <v>117</v>
      </c>
    </row>
    <row r="335">
      <c r="A335" s="5" t="s">
        <v>31</v>
      </c>
      <c r="B335" s="5" t="s">
        <v>76</v>
      </c>
      <c r="C335" s="5" t="s">
        <v>11</v>
      </c>
      <c r="D335" s="5" t="s">
        <v>12</v>
      </c>
      <c r="E335" s="5" t="s">
        <v>13</v>
      </c>
    </row>
    <row r="336">
      <c r="A336" s="11" t="s">
        <v>77</v>
      </c>
      <c r="B336" s="11" t="s">
        <v>78</v>
      </c>
      <c r="C336" s="11" t="s">
        <v>16</v>
      </c>
      <c r="D336" s="11" t="n">
        <v>4721.1581257</v>
      </c>
      <c r="E336" s="11" t="n">
        <v>27.4772468675</v>
      </c>
    </row>
    <row r="337">
      <c r="A337" s="11" t="s">
        <v>77</v>
      </c>
      <c r="B337" s="11" t="s">
        <v>78</v>
      </c>
      <c r="C337" s="11" t="s">
        <v>17</v>
      </c>
      <c r="D337" s="11" t="n">
        <v>21064.984601</v>
      </c>
      <c r="E337" s="11" t="n">
        <v>11.6306419151503</v>
      </c>
    </row>
    <row r="338">
      <c r="A338" s="11" t="s">
        <v>77</v>
      </c>
      <c r="B338" s="11" t="s">
        <v>78</v>
      </c>
      <c r="C338" s="11" t="s">
        <v>18</v>
      </c>
      <c r="D338" s="11" t="n">
        <v>56188.8277865</v>
      </c>
      <c r="E338" s="11" t="n">
        <v>5.33412848398594</v>
      </c>
    </row>
    <row r="339">
      <c r="A339" s="11" t="s">
        <v>77</v>
      </c>
      <c r="B339" s="11" t="s">
        <v>78</v>
      </c>
      <c r="C339" s="11" t="s">
        <v>19</v>
      </c>
      <c r="D339" s="11" t="n">
        <v>72085.5818354</v>
      </c>
      <c r="E339" s="11" t="n">
        <v>4.04823111464326</v>
      </c>
    </row>
    <row r="340">
      <c r="A340" s="11" t="s">
        <v>77</v>
      </c>
      <c r="B340" s="11" t="s">
        <v>78</v>
      </c>
      <c r="C340" s="11" t="s">
        <v>20</v>
      </c>
      <c r="D340" s="11" t="n">
        <v>38970.6269339</v>
      </c>
      <c r="E340" s="11" t="n">
        <v>7.98917375028912</v>
      </c>
    </row>
    <row r="341">
      <c r="A341" s="11" t="s">
        <v>77</v>
      </c>
      <c r="B341" s="11" t="s">
        <v>78</v>
      </c>
      <c r="C341" s="11" t="s">
        <v>21</v>
      </c>
      <c r="D341" s="11" t="n">
        <v>36241.745822</v>
      </c>
      <c r="E341" s="11" t="n">
        <v>5.88524941650589</v>
      </c>
    </row>
    <row r="342">
      <c r="A342" s="11" t="s">
        <v>77</v>
      </c>
      <c r="B342" s="11" t="s">
        <v>78</v>
      </c>
      <c r="C342" s="11" t="s">
        <v>22</v>
      </c>
      <c r="D342" s="11" t="n">
        <v>72.7574201</v>
      </c>
      <c r="E342" s="11" t="n">
        <v>62.5774569851715</v>
      </c>
    </row>
    <row r="343">
      <c r="A343" s="11" t="s">
        <v>79</v>
      </c>
      <c r="B343" s="11" t="s">
        <v>80</v>
      </c>
      <c r="C343" s="11" t="s">
        <v>16</v>
      </c>
      <c r="D343" s="11" t="n">
        <v>1622.7264622</v>
      </c>
      <c r="E343" s="11" t="n">
        <v>41.805004918884</v>
      </c>
    </row>
    <row r="344">
      <c r="A344" s="11" t="s">
        <v>79</v>
      </c>
      <c r="B344" s="11" t="s">
        <v>80</v>
      </c>
      <c r="C344" s="11" t="s">
        <v>17</v>
      </c>
      <c r="D344" s="11" t="n">
        <v>7037.1529238</v>
      </c>
      <c r="E344" s="11" t="n">
        <v>10.1231030824572</v>
      </c>
    </row>
    <row r="345">
      <c r="A345" s="11" t="s">
        <v>79</v>
      </c>
      <c r="B345" s="11" t="s">
        <v>80</v>
      </c>
      <c r="C345" s="11" t="s">
        <v>18</v>
      </c>
      <c r="D345" s="11" t="n">
        <v>6584.1639561</v>
      </c>
      <c r="E345" s="11" t="n">
        <v>19.4164671792018</v>
      </c>
    </row>
    <row r="346">
      <c r="A346" s="11" t="s">
        <v>79</v>
      </c>
      <c r="B346" s="11" t="s">
        <v>80</v>
      </c>
      <c r="C346" s="11" t="s">
        <v>19</v>
      </c>
      <c r="D346" s="11" t="n">
        <v>26995.0988498</v>
      </c>
      <c r="E346" s="11" t="n">
        <v>6.92772206691236</v>
      </c>
    </row>
    <row r="347">
      <c r="A347" s="11" t="s">
        <v>79</v>
      </c>
      <c r="B347" s="11" t="s">
        <v>80</v>
      </c>
      <c r="C347" s="11" t="s">
        <v>20</v>
      </c>
      <c r="D347" s="11" t="n">
        <v>6027.5740255</v>
      </c>
      <c r="E347" s="11" t="n">
        <v>19.1858592479735</v>
      </c>
    </row>
    <row r="348">
      <c r="A348" s="11" t="s">
        <v>79</v>
      </c>
      <c r="B348" s="11" t="s">
        <v>80</v>
      </c>
      <c r="C348" s="11" t="s">
        <v>21</v>
      </c>
      <c r="D348" s="11" t="n">
        <v>29144.1117266</v>
      </c>
      <c r="E348" s="11" t="n">
        <v>5.93848919238812</v>
      </c>
    </row>
    <row r="349">
      <c r="A349" s="11" t="s">
        <v>79</v>
      </c>
      <c r="B349" s="11" t="s">
        <v>80</v>
      </c>
      <c r="C349" s="11" t="s">
        <v>22</v>
      </c>
      <c r="D349" s="11" t="n">
        <v>66.0723791</v>
      </c>
      <c r="E349" s="11" t="n">
        <v>55.7295945865585</v>
      </c>
    </row>
    <row r="350">
      <c r="A350" s="11" t="s">
        <v>81</v>
      </c>
      <c r="B350" s="11" t="s">
        <v>82</v>
      </c>
      <c r="C350" s="11" t="s">
        <v>16</v>
      </c>
      <c r="D350" s="11" t="n">
        <v>1394.7637649</v>
      </c>
      <c r="E350" s="11" t="n">
        <v>23.4066932877015</v>
      </c>
    </row>
    <row r="351">
      <c r="A351" s="11" t="s">
        <v>81</v>
      </c>
      <c r="B351" s="11" t="s">
        <v>82</v>
      </c>
      <c r="C351" s="11" t="s">
        <v>17</v>
      </c>
      <c r="D351" s="11" t="n">
        <v>21785.6712031</v>
      </c>
      <c r="E351" s="11" t="n">
        <v>3.06219006955862</v>
      </c>
    </row>
    <row r="352">
      <c r="A352" s="11" t="s">
        <v>81</v>
      </c>
      <c r="B352" s="11" t="s">
        <v>82</v>
      </c>
      <c r="C352" s="11" t="s">
        <v>18</v>
      </c>
      <c r="D352" s="11" t="n">
        <v>9193.0877437</v>
      </c>
      <c r="E352" s="11" t="n">
        <v>6.86002335855302</v>
      </c>
    </row>
    <row r="353">
      <c r="A353" s="11" t="s">
        <v>81</v>
      </c>
      <c r="B353" s="11" t="s">
        <v>82</v>
      </c>
      <c r="C353" s="11" t="s">
        <v>19</v>
      </c>
      <c r="D353" s="11" t="n">
        <v>5292.8615423</v>
      </c>
      <c r="E353" s="11" t="n">
        <v>14.1081365704873</v>
      </c>
    </row>
    <row r="354">
      <c r="A354" s="11" t="s">
        <v>81</v>
      </c>
      <c r="B354" s="11" t="s">
        <v>82</v>
      </c>
      <c r="C354" s="11" t="s">
        <v>20</v>
      </c>
      <c r="D354" s="11" t="n">
        <v>229.9018003</v>
      </c>
      <c r="E354" s="11" t="n">
        <v>67.6771913873522</v>
      </c>
    </row>
    <row r="355">
      <c r="A355" s="11" t="s">
        <v>81</v>
      </c>
      <c r="B355" s="11" t="s">
        <v>82</v>
      </c>
      <c r="C355" s="11" t="s">
        <v>21</v>
      </c>
      <c r="D355" s="11" t="n">
        <v>18.148328</v>
      </c>
      <c r="E355" s="11" t="n">
        <v>70.4299949290758</v>
      </c>
    </row>
    <row r="356">
      <c r="A356" s="11" t="s">
        <v>81</v>
      </c>
      <c r="B356" s="11" t="s">
        <v>82</v>
      </c>
      <c r="C356" s="11" t="s">
        <v>22</v>
      </c>
      <c r="D356" s="11" t="n">
        <v>625.7941807</v>
      </c>
      <c r="E356" s="11" t="n">
        <v>47.755752608747</v>
      </c>
    </row>
    <row r="357">
      <c r="A357" s="11" t="s">
        <v>83</v>
      </c>
      <c r="B357" s="11" t="s">
        <v>84</v>
      </c>
      <c r="C357" s="11" t="s">
        <v>16</v>
      </c>
      <c r="D357" s="11" t="n">
        <v>9044.8128354</v>
      </c>
      <c r="E357" s="11" t="n">
        <v>17.3951051264094</v>
      </c>
    </row>
    <row r="358">
      <c r="A358" s="11" t="s">
        <v>83</v>
      </c>
      <c r="B358" s="11" t="s">
        <v>84</v>
      </c>
      <c r="C358" s="11" t="s">
        <v>17</v>
      </c>
      <c r="D358" s="11" t="n">
        <v>106286.7390073</v>
      </c>
      <c r="E358" s="11" t="n">
        <v>2.19459482305701</v>
      </c>
    </row>
    <row r="359">
      <c r="A359" s="11" t="s">
        <v>83</v>
      </c>
      <c r="B359" s="11" t="s">
        <v>84</v>
      </c>
      <c r="C359" s="11" t="s">
        <v>18</v>
      </c>
      <c r="D359" s="11" t="n">
        <v>19476.82161</v>
      </c>
      <c r="E359" s="11" t="n">
        <v>8.10361429139272</v>
      </c>
    </row>
    <row r="360">
      <c r="A360" s="11" t="s">
        <v>83</v>
      </c>
      <c r="B360" s="11" t="s">
        <v>84</v>
      </c>
      <c r="C360" s="11" t="s">
        <v>22</v>
      </c>
      <c r="D360" s="11" t="n">
        <v>173.6935772</v>
      </c>
      <c r="E360" s="11" t="n">
        <v>54.0635708912212</v>
      </c>
    </row>
    <row r="361">
      <c r="A361" s="11" t="s">
        <v>85</v>
      </c>
      <c r="B361" s="11" t="s">
        <v>86</v>
      </c>
      <c r="C361" s="11" t="s">
        <v>16</v>
      </c>
      <c r="D361" s="11" t="n">
        <v>54712.8403662</v>
      </c>
      <c r="E361" s="11" t="n">
        <v>5.40440999000033</v>
      </c>
    </row>
    <row r="362">
      <c r="A362" s="11" t="s">
        <v>85</v>
      </c>
      <c r="B362" s="11" t="s">
        <v>86</v>
      </c>
      <c r="C362" s="11" t="s">
        <v>17</v>
      </c>
      <c r="D362" s="11" t="n">
        <v>67902.4592046</v>
      </c>
      <c r="E362" s="11" t="n">
        <v>4.28872132797356</v>
      </c>
    </row>
    <row r="363">
      <c r="A363" s="11" t="s">
        <v>85</v>
      </c>
      <c r="B363" s="11" t="s">
        <v>86</v>
      </c>
      <c r="C363" s="11" t="s">
        <v>18</v>
      </c>
      <c r="D363" s="11" t="n">
        <v>404.4876761</v>
      </c>
      <c r="E363" s="11" t="n">
        <v>40.0031333401135</v>
      </c>
    </row>
    <row r="364">
      <c r="A364" s="11" t="s">
        <v>85</v>
      </c>
      <c r="B364" s="11" t="s">
        <v>86</v>
      </c>
      <c r="C364" s="11" t="s">
        <v>22</v>
      </c>
      <c r="D364" s="11" t="n">
        <v>1124.1216198</v>
      </c>
      <c r="E364" s="11" t="n">
        <v>32.8786492558965</v>
      </c>
    </row>
    <row r="365">
      <c r="A365" s="11" t="s">
        <v>87</v>
      </c>
      <c r="B365" s="11" t="s">
        <v>88</v>
      </c>
      <c r="C365" s="11" t="s">
        <v>17</v>
      </c>
      <c r="D365" s="11" t="n">
        <v>45220.0461672</v>
      </c>
      <c r="E365" s="11" t="n">
        <v>6.24483945129468</v>
      </c>
    </row>
    <row r="366">
      <c r="A366" s="11" t="s">
        <v>87</v>
      </c>
      <c r="B366" s="11" t="s">
        <v>88</v>
      </c>
      <c r="C366" s="11" t="s">
        <v>18</v>
      </c>
      <c r="D366" s="11" t="n">
        <v>25081.2430891</v>
      </c>
      <c r="E366" s="11" t="n">
        <v>10.8119095239398</v>
      </c>
    </row>
    <row r="367">
      <c r="A367" s="11" t="s">
        <v>87</v>
      </c>
      <c r="B367" s="11" t="s">
        <v>88</v>
      </c>
      <c r="C367" s="11" t="s">
        <v>22</v>
      </c>
      <c r="D367" s="11" t="n">
        <v>17.251548</v>
      </c>
      <c r="E367" s="11" t="n">
        <v>100</v>
      </c>
    </row>
    <row r="368">
      <c r="A368" s="11" t="s">
        <v>89</v>
      </c>
      <c r="B368" s="11" t="s">
        <v>90</v>
      </c>
      <c r="C368" s="11" t="s">
        <v>16</v>
      </c>
      <c r="D368" s="11" t="n">
        <v>26513.6942417</v>
      </c>
      <c r="E368" s="11" t="n">
        <v>12.4889245801032</v>
      </c>
    </row>
    <row r="369">
      <c r="A369" s="11" t="s">
        <v>89</v>
      </c>
      <c r="B369" s="11" t="s">
        <v>90</v>
      </c>
      <c r="C369" s="11" t="s">
        <v>17</v>
      </c>
      <c r="D369" s="11" t="n">
        <v>202161.2271685</v>
      </c>
      <c r="E369" s="11" t="n">
        <v>1.66319689278819</v>
      </c>
    </row>
    <row r="370">
      <c r="A370" s="11" t="s">
        <v>89</v>
      </c>
      <c r="B370" s="11" t="s">
        <v>90</v>
      </c>
      <c r="C370" s="11" t="s">
        <v>18</v>
      </c>
      <c r="D370" s="11" t="n">
        <v>4158.6662811</v>
      </c>
      <c r="E370" s="11" t="n">
        <v>13.2964599808201</v>
      </c>
    </row>
    <row r="371">
      <c r="A371" s="11" t="s">
        <v>89</v>
      </c>
      <c r="B371" s="11" t="s">
        <v>90</v>
      </c>
      <c r="C371" s="11" t="s">
        <v>22</v>
      </c>
      <c r="D371" s="11" t="n">
        <v>72.9934742</v>
      </c>
      <c r="E371" s="11" t="n">
        <v>100</v>
      </c>
    </row>
    <row r="372">
      <c r="A372" s="11" t="s">
        <v>91</v>
      </c>
      <c r="B372" s="11" t="s">
        <v>92</v>
      </c>
      <c r="C372" s="11" t="s">
        <v>16</v>
      </c>
      <c r="D372" s="11" t="n">
        <v>4979.4480693</v>
      </c>
      <c r="E372" s="11" t="n">
        <v>19.4072274012278</v>
      </c>
    </row>
    <row r="373">
      <c r="A373" s="11" t="s">
        <v>91</v>
      </c>
      <c r="B373" s="11" t="s">
        <v>92</v>
      </c>
      <c r="C373" s="11" t="s">
        <v>17</v>
      </c>
      <c r="D373" s="11" t="n">
        <v>184259.6953688</v>
      </c>
      <c r="E373" s="11" t="n">
        <v>2.63919074044484</v>
      </c>
    </row>
    <row r="374">
      <c r="A374" s="11" t="s">
        <v>91</v>
      </c>
      <c r="B374" s="11" t="s">
        <v>92</v>
      </c>
      <c r="C374" s="11" t="s">
        <v>18</v>
      </c>
      <c r="D374" s="11" t="n">
        <v>163986.8641995</v>
      </c>
      <c r="E374" s="11" t="n">
        <v>2.92682706005276</v>
      </c>
    </row>
    <row r="375">
      <c r="A375" s="11" t="s">
        <v>91</v>
      </c>
      <c r="B375" s="11" t="s">
        <v>92</v>
      </c>
      <c r="C375" s="11" t="s">
        <v>19</v>
      </c>
      <c r="D375" s="11" t="n">
        <v>9468.6972675</v>
      </c>
      <c r="E375" s="11" t="n">
        <v>24.1524565578618</v>
      </c>
    </row>
    <row r="376">
      <c r="A376" s="11" t="s">
        <v>91</v>
      </c>
      <c r="B376" s="11" t="s">
        <v>92</v>
      </c>
      <c r="C376" s="11" t="s">
        <v>22</v>
      </c>
      <c r="D376" s="11" t="n">
        <v>32.3555337</v>
      </c>
      <c r="E376" s="11" t="n">
        <v>100</v>
      </c>
    </row>
    <row r="377">
      <c r="A377" s="11" t="s">
        <v>93</v>
      </c>
      <c r="B377" s="11" t="s">
        <v>94</v>
      </c>
      <c r="C377" s="11" t="s">
        <v>16</v>
      </c>
      <c r="D377" s="11" t="n">
        <v>160.4181854</v>
      </c>
      <c r="E377" s="11" t="n">
        <v>48.3910756936418</v>
      </c>
    </row>
    <row r="378">
      <c r="A378" s="11" t="s">
        <v>93</v>
      </c>
      <c r="B378" s="11" t="s">
        <v>94</v>
      </c>
      <c r="C378" s="11" t="s">
        <v>17</v>
      </c>
      <c r="D378" s="11" t="n">
        <v>30756.0057096</v>
      </c>
      <c r="E378" s="11" t="n">
        <v>3.11689980507384</v>
      </c>
    </row>
    <row r="379">
      <c r="A379" s="11" t="s">
        <v>93</v>
      </c>
      <c r="B379" s="11" t="s">
        <v>94</v>
      </c>
      <c r="C379" s="11" t="s">
        <v>18</v>
      </c>
      <c r="D379" s="11" t="n">
        <v>63575.7660162</v>
      </c>
      <c r="E379" s="11" t="n">
        <v>2.43210669303504</v>
      </c>
    </row>
    <row r="380">
      <c r="A380" s="11" t="s">
        <v>93</v>
      </c>
      <c r="B380" s="11" t="s">
        <v>94</v>
      </c>
      <c r="C380" s="11" t="s">
        <v>19</v>
      </c>
      <c r="D380" s="11" t="n">
        <v>48940.2532309</v>
      </c>
      <c r="E380" s="11" t="n">
        <v>2.5014154617513</v>
      </c>
    </row>
    <row r="381">
      <c r="A381" s="11" t="s">
        <v>93</v>
      </c>
      <c r="B381" s="11" t="s">
        <v>94</v>
      </c>
      <c r="C381" s="11" t="s">
        <v>20</v>
      </c>
      <c r="D381" s="11" t="n">
        <v>2515.4798875</v>
      </c>
      <c r="E381" s="11" t="n">
        <v>23.4172022911913</v>
      </c>
    </row>
    <row r="382">
      <c r="A382" s="11" t="s">
        <v>93</v>
      </c>
      <c r="B382" s="11" t="s">
        <v>94</v>
      </c>
      <c r="C382" s="11" t="s">
        <v>21</v>
      </c>
      <c r="D382" s="11" t="n">
        <v>20.8842304</v>
      </c>
      <c r="E382" s="11" t="n">
        <v>99.9999999999999</v>
      </c>
    </row>
    <row r="383">
      <c r="A383" s="11" t="s">
        <v>93</v>
      </c>
      <c r="B383" s="11" t="s">
        <v>94</v>
      </c>
      <c r="C383" s="11" t="s">
        <v>22</v>
      </c>
      <c r="D383" s="11" t="n">
        <v>20.2958955</v>
      </c>
      <c r="E383" s="11" t="n">
        <v>59.2911514732966</v>
      </c>
    </row>
    <row r="384">
      <c r="A384" s="11" t="s">
        <v>95</v>
      </c>
      <c r="B384" s="11" t="s">
        <v>96</v>
      </c>
      <c r="C384" s="11" t="s">
        <v>16</v>
      </c>
      <c r="D384" s="11" t="n">
        <v>1189.8561338</v>
      </c>
      <c r="E384" s="11" t="n">
        <v>46.3885439709635</v>
      </c>
    </row>
    <row r="385">
      <c r="A385" s="11" t="s">
        <v>95</v>
      </c>
      <c r="B385" s="11" t="s">
        <v>96</v>
      </c>
      <c r="C385" s="11" t="s">
        <v>17</v>
      </c>
      <c r="D385" s="11" t="n">
        <v>67613.2049052</v>
      </c>
      <c r="E385" s="11" t="n">
        <v>5.057360367461</v>
      </c>
    </row>
    <row r="386">
      <c r="A386" s="11" t="s">
        <v>95</v>
      </c>
      <c r="B386" s="11" t="s">
        <v>96</v>
      </c>
      <c r="C386" s="11" t="s">
        <v>18</v>
      </c>
      <c r="D386" s="11" t="n">
        <v>207086.7672188</v>
      </c>
      <c r="E386" s="11" t="n">
        <v>1.83831438866537</v>
      </c>
    </row>
    <row r="387">
      <c r="A387" s="11" t="s">
        <v>95</v>
      </c>
      <c r="B387" s="11" t="s">
        <v>96</v>
      </c>
      <c r="C387" s="11" t="s">
        <v>19</v>
      </c>
      <c r="D387" s="11" t="n">
        <v>18518.613696</v>
      </c>
      <c r="E387" s="11" t="n">
        <v>13.6323858536776</v>
      </c>
    </row>
    <row r="388">
      <c r="A388" s="11" t="s">
        <v>95</v>
      </c>
      <c r="B388" s="11" t="s">
        <v>96</v>
      </c>
      <c r="C388" s="11" t="s">
        <v>21</v>
      </c>
      <c r="D388" s="11" t="n">
        <v>104.4833369</v>
      </c>
      <c r="E388" s="11" t="n">
        <v>99.9999999999999</v>
      </c>
    </row>
    <row r="389">
      <c r="A389" s="11" t="s">
        <v>95</v>
      </c>
      <c r="B389" s="11" t="s">
        <v>96</v>
      </c>
      <c r="C389" s="11" t="s">
        <v>22</v>
      </c>
      <c r="D389" s="11" t="n">
        <v>14.7213262</v>
      </c>
      <c r="E389" s="11" t="n">
        <v>70.2115584571588</v>
      </c>
    </row>
    <row r="390">
      <c r="A390" s="11" t="s">
        <v>97</v>
      </c>
      <c r="B390" s="11" t="s">
        <v>98</v>
      </c>
      <c r="C390" s="11" t="s">
        <v>16</v>
      </c>
      <c r="D390" s="11" t="n">
        <v>1628.1990429</v>
      </c>
      <c r="E390" s="11" t="n">
        <v>51.8077277708989</v>
      </c>
    </row>
    <row r="391">
      <c r="A391" s="11" t="s">
        <v>97</v>
      </c>
      <c r="B391" s="11" t="s">
        <v>98</v>
      </c>
      <c r="C391" s="11" t="s">
        <v>17</v>
      </c>
      <c r="D391" s="11" t="n">
        <v>156140.2155132</v>
      </c>
      <c r="E391" s="11" t="n">
        <v>4.46048990038894</v>
      </c>
    </row>
    <row r="392">
      <c r="A392" s="11" t="s">
        <v>97</v>
      </c>
      <c r="B392" s="11" t="s">
        <v>98</v>
      </c>
      <c r="C392" s="11" t="s">
        <v>18</v>
      </c>
      <c r="D392" s="11" t="n">
        <v>147853.6296305</v>
      </c>
      <c r="E392" s="11" t="n">
        <v>4.79323219838558</v>
      </c>
    </row>
    <row r="393">
      <c r="A393" s="11" t="s">
        <v>97</v>
      </c>
      <c r="B393" s="11" t="s">
        <v>98</v>
      </c>
      <c r="C393" s="11" t="s">
        <v>19</v>
      </c>
      <c r="D393" s="11" t="n">
        <v>76972.6899448</v>
      </c>
      <c r="E393" s="11" t="n">
        <v>4.51971949285725</v>
      </c>
    </row>
    <row r="394">
      <c r="A394" s="11" t="s">
        <v>97</v>
      </c>
      <c r="B394" s="11" t="s">
        <v>98</v>
      </c>
      <c r="C394" s="11" t="s">
        <v>20</v>
      </c>
      <c r="D394" s="11" t="n">
        <v>53450.2910969</v>
      </c>
      <c r="E394" s="11" t="n">
        <v>4.64926098815962</v>
      </c>
    </row>
    <row r="395">
      <c r="A395" s="11" t="s">
        <v>97</v>
      </c>
      <c r="B395" s="11" t="s">
        <v>98</v>
      </c>
      <c r="C395" s="11" t="s">
        <v>21</v>
      </c>
      <c r="D395" s="11" t="n">
        <v>4033.1410537</v>
      </c>
      <c r="E395" s="11" t="n">
        <v>24.4489329239434</v>
      </c>
    </row>
    <row r="396">
      <c r="A396" s="11" t="s">
        <v>97</v>
      </c>
      <c r="B396" s="11" t="s">
        <v>98</v>
      </c>
      <c r="C396" s="11" t="s">
        <v>22</v>
      </c>
      <c r="D396" s="11" t="n">
        <v>1399.4234106</v>
      </c>
      <c r="E396" s="11" t="n">
        <v>35.5377047887581</v>
      </c>
    </row>
    <row r="397">
      <c r="A397" s="11" t="s">
        <v>99</v>
      </c>
      <c r="B397" s="11" t="s">
        <v>100</v>
      </c>
      <c r="C397" s="11" t="s">
        <v>16</v>
      </c>
      <c r="D397" s="11" t="n">
        <v>76.2207327</v>
      </c>
      <c r="E397" s="11" t="n">
        <v>52.2940333366606</v>
      </c>
    </row>
    <row r="398">
      <c r="A398" s="11" t="s">
        <v>99</v>
      </c>
      <c r="B398" s="11" t="s">
        <v>100</v>
      </c>
      <c r="C398" s="11" t="s">
        <v>17</v>
      </c>
      <c r="D398" s="11" t="n">
        <v>96.2376017</v>
      </c>
      <c r="E398" s="11" t="n">
        <v>60.9085992225597</v>
      </c>
    </row>
    <row r="399">
      <c r="A399" s="11" t="s">
        <v>99</v>
      </c>
      <c r="B399" s="11" t="s">
        <v>100</v>
      </c>
      <c r="C399" s="11" t="s">
        <v>18</v>
      </c>
      <c r="D399" s="11" t="n">
        <v>37252.428522</v>
      </c>
      <c r="E399" s="11" t="n">
        <v>4.39471041722731</v>
      </c>
    </row>
    <row r="400">
      <c r="A400" s="11" t="s">
        <v>99</v>
      </c>
      <c r="B400" s="11" t="s">
        <v>100</v>
      </c>
      <c r="C400" s="11" t="s">
        <v>19</v>
      </c>
      <c r="D400" s="11" t="n">
        <v>16272.0302985</v>
      </c>
      <c r="E400" s="11" t="n">
        <v>9.0322958215872</v>
      </c>
    </row>
    <row r="401">
      <c r="A401" s="11" t="s">
        <v>99</v>
      </c>
      <c r="B401" s="11" t="s">
        <v>100</v>
      </c>
      <c r="C401" s="11" t="s">
        <v>20</v>
      </c>
      <c r="D401" s="11" t="n">
        <v>1862.9601157</v>
      </c>
      <c r="E401" s="11" t="n">
        <v>19.7318712318643</v>
      </c>
    </row>
    <row r="402">
      <c r="A402" s="11" t="s">
        <v>101</v>
      </c>
      <c r="B402" s="11" t="s">
        <v>102</v>
      </c>
      <c r="C402" s="11" t="s">
        <v>16</v>
      </c>
      <c r="D402" s="11" t="n">
        <v>174.8309907</v>
      </c>
      <c r="E402" s="11" t="n">
        <v>32.9865942857102</v>
      </c>
    </row>
    <row r="403">
      <c r="A403" s="11" t="s">
        <v>101</v>
      </c>
      <c r="B403" s="11" t="s">
        <v>102</v>
      </c>
      <c r="C403" s="11" t="s">
        <v>17</v>
      </c>
      <c r="D403" s="11" t="n">
        <v>18.9337051</v>
      </c>
      <c r="E403" s="11" t="n">
        <v>70.7345769466603</v>
      </c>
    </row>
    <row r="404">
      <c r="A404" s="11" t="s">
        <v>101</v>
      </c>
      <c r="B404" s="11" t="s">
        <v>102</v>
      </c>
      <c r="C404" s="11" t="s">
        <v>18</v>
      </c>
      <c r="D404" s="11" t="n">
        <v>12001.6243973</v>
      </c>
      <c r="E404" s="11" t="n">
        <v>7.9032057330374</v>
      </c>
    </row>
    <row r="405">
      <c r="A405" s="11" t="s">
        <v>101</v>
      </c>
      <c r="B405" s="11" t="s">
        <v>102</v>
      </c>
      <c r="C405" s="11" t="s">
        <v>19</v>
      </c>
      <c r="D405" s="11" t="n">
        <v>58564.8392758</v>
      </c>
      <c r="E405" s="11" t="n">
        <v>2.11384985971204</v>
      </c>
    </row>
    <row r="406">
      <c r="A406" s="11" t="s">
        <v>101</v>
      </c>
      <c r="B406" s="11" t="s">
        <v>102</v>
      </c>
      <c r="C406" s="11" t="s">
        <v>20</v>
      </c>
      <c r="D406" s="11" t="n">
        <v>6028.92519</v>
      </c>
      <c r="E406" s="11" t="n">
        <v>16.799072412451</v>
      </c>
    </row>
    <row r="407">
      <c r="A407" s="11" t="s">
        <v>101</v>
      </c>
      <c r="B407" s="11" t="s">
        <v>102</v>
      </c>
      <c r="C407" s="11" t="s">
        <v>22</v>
      </c>
      <c r="D407" s="11" t="n">
        <v>102.4668259</v>
      </c>
      <c r="E407" s="11" t="n">
        <v>50.5222578566295</v>
      </c>
    </row>
    <row r="408">
      <c r="A408" s="11" t="s">
        <v>103</v>
      </c>
      <c r="B408" s="11" t="s">
        <v>104</v>
      </c>
      <c r="C408" s="11" t="s">
        <v>16</v>
      </c>
      <c r="D408" s="11" t="n">
        <v>34.974324</v>
      </c>
      <c r="E408" s="11" t="n">
        <v>99.9999999999996</v>
      </c>
    </row>
    <row r="409">
      <c r="A409" s="11" t="s">
        <v>103</v>
      </c>
      <c r="B409" s="11" t="s">
        <v>104</v>
      </c>
      <c r="C409" s="11" t="s">
        <v>17</v>
      </c>
      <c r="D409" s="11" t="n">
        <v>4222.5551566</v>
      </c>
      <c r="E409" s="11" t="n">
        <v>14.8834752331544</v>
      </c>
    </row>
    <row r="410">
      <c r="A410" s="11" t="s">
        <v>103</v>
      </c>
      <c r="B410" s="11" t="s">
        <v>104</v>
      </c>
      <c r="C410" s="11" t="s">
        <v>18</v>
      </c>
      <c r="D410" s="11" t="n">
        <v>27310.5743113</v>
      </c>
      <c r="E410" s="11" t="n">
        <v>2.97024233897323</v>
      </c>
    </row>
    <row r="411">
      <c r="A411" s="11" t="s">
        <v>103</v>
      </c>
      <c r="B411" s="11" t="s">
        <v>104</v>
      </c>
      <c r="C411" s="11" t="s">
        <v>19</v>
      </c>
      <c r="D411" s="11" t="n">
        <v>1453.0062484</v>
      </c>
      <c r="E411" s="11" t="n">
        <v>30.9169124435558</v>
      </c>
    </row>
    <row r="412">
      <c r="A412" s="11" t="s">
        <v>103</v>
      </c>
      <c r="B412" s="11" t="s">
        <v>104</v>
      </c>
      <c r="C412" s="11" t="s">
        <v>22</v>
      </c>
      <c r="D412" s="11" t="n">
        <v>16.365904</v>
      </c>
      <c r="E412" s="11" t="n">
        <v>99.9999999999997</v>
      </c>
    </row>
    <row r="413">
      <c r="A413" s="11" t="s">
        <v>105</v>
      </c>
      <c r="B413" s="11" t="s">
        <v>106</v>
      </c>
      <c r="C413" s="11" t="s">
        <v>17</v>
      </c>
      <c r="D413" s="11" t="n">
        <v>2067.4338948</v>
      </c>
      <c r="E413" s="11" t="n">
        <v>21.6326555217568</v>
      </c>
    </row>
    <row r="414">
      <c r="A414" s="11" t="s">
        <v>105</v>
      </c>
      <c r="B414" s="11" t="s">
        <v>106</v>
      </c>
      <c r="C414" s="11" t="s">
        <v>18</v>
      </c>
      <c r="D414" s="11" t="n">
        <v>25884.1527834</v>
      </c>
      <c r="E414" s="11" t="n">
        <v>2.09961989653329</v>
      </c>
    </row>
    <row r="415">
      <c r="A415" s="11" t="s">
        <v>105</v>
      </c>
      <c r="B415" s="11" t="s">
        <v>106</v>
      </c>
      <c r="C415" s="11" t="s">
        <v>19</v>
      </c>
      <c r="D415" s="11" t="n">
        <v>38.6796908</v>
      </c>
      <c r="E415" s="11" t="n">
        <v>100</v>
      </c>
    </row>
    <row r="416">
      <c r="A416" s="11" t="s">
        <v>105</v>
      </c>
      <c r="B416" s="11" t="s">
        <v>106</v>
      </c>
      <c r="C416" s="11" t="s">
        <v>22</v>
      </c>
      <c r="D416" s="11" t="n">
        <v>46.556677</v>
      </c>
      <c r="E416" s="11" t="n">
        <v>71.7909962698731</v>
      </c>
    </row>
    <row r="417">
      <c r="A417" s="11" t="s">
        <v>107</v>
      </c>
      <c r="B417" s="11" t="s">
        <v>108</v>
      </c>
      <c r="C417" s="11" t="s">
        <v>16</v>
      </c>
      <c r="D417" s="11" t="n">
        <v>763.2659062</v>
      </c>
      <c r="E417" s="11" t="n">
        <v>31.4593142786288</v>
      </c>
    </row>
    <row r="418">
      <c r="A418" s="11" t="s">
        <v>107</v>
      </c>
      <c r="B418" s="11" t="s">
        <v>108</v>
      </c>
      <c r="C418" s="11" t="s">
        <v>17</v>
      </c>
      <c r="D418" s="11" t="n">
        <v>494.8702747</v>
      </c>
      <c r="E418" s="11" t="n">
        <v>41.8952936550591</v>
      </c>
    </row>
    <row r="419">
      <c r="A419" s="11" t="s">
        <v>107</v>
      </c>
      <c r="B419" s="11" t="s">
        <v>108</v>
      </c>
      <c r="C419" s="11" t="s">
        <v>18</v>
      </c>
      <c r="D419" s="11" t="n">
        <v>87881.4873566</v>
      </c>
      <c r="E419" s="11" t="n">
        <v>1.00953581966415</v>
      </c>
    </row>
    <row r="420">
      <c r="A420" s="11" t="s">
        <v>109</v>
      </c>
      <c r="B420" s="11" t="s">
        <v>110</v>
      </c>
      <c r="C420" s="11" t="s">
        <v>16</v>
      </c>
      <c r="D420" s="11" t="n">
        <v>356.0030083</v>
      </c>
      <c r="E420" s="11" t="n">
        <v>23.9857641684911</v>
      </c>
    </row>
    <row r="421">
      <c r="A421" s="11" t="s">
        <v>109</v>
      </c>
      <c r="B421" s="11" t="s">
        <v>110</v>
      </c>
      <c r="C421" s="11" t="s">
        <v>17</v>
      </c>
      <c r="D421" s="11" t="n">
        <v>4669.931263</v>
      </c>
      <c r="E421" s="11" t="n">
        <v>7.76782324399584</v>
      </c>
    </row>
    <row r="422">
      <c r="A422" s="11" t="s">
        <v>109</v>
      </c>
      <c r="B422" s="11" t="s">
        <v>110</v>
      </c>
      <c r="C422" s="11" t="s">
        <v>18</v>
      </c>
      <c r="D422" s="11" t="n">
        <v>2547.4946358</v>
      </c>
      <c r="E422" s="11" t="n">
        <v>13.2769268496324</v>
      </c>
    </row>
    <row r="423">
      <c r="A423" s="11" t="s">
        <v>109</v>
      </c>
      <c r="B423" s="11" t="s">
        <v>110</v>
      </c>
      <c r="C423" s="11" t="s">
        <v>22</v>
      </c>
      <c r="D423" s="11" t="n">
        <v>15.1262981</v>
      </c>
      <c r="E423" s="11" t="n">
        <v>99.9999999999998</v>
      </c>
    </row>
    <row r="424">
      <c r="A424" s="11" t="s">
        <v>111</v>
      </c>
      <c r="B424" s="11" t="s">
        <v>112</v>
      </c>
      <c r="C424" s="11" t="s">
        <v>16</v>
      </c>
      <c r="D424" s="11" t="n">
        <v>10372.3933437</v>
      </c>
      <c r="E424" s="11" t="n">
        <v>15.8180197254704</v>
      </c>
    </row>
    <row r="425">
      <c r="A425" s="11" t="s">
        <v>111</v>
      </c>
      <c r="B425" s="11" t="s">
        <v>112</v>
      </c>
      <c r="C425" s="11" t="s">
        <v>17</v>
      </c>
      <c r="D425" s="11" t="n">
        <v>63645.5984655</v>
      </c>
      <c r="E425" s="11" t="n">
        <v>3.56465925308661</v>
      </c>
    </row>
    <row r="426">
      <c r="A426" s="11" t="s">
        <v>111</v>
      </c>
      <c r="B426" s="11" t="s">
        <v>112</v>
      </c>
      <c r="C426" s="11" t="s">
        <v>18</v>
      </c>
      <c r="D426" s="11" t="n">
        <v>61114.5000396</v>
      </c>
      <c r="E426" s="11" t="n">
        <v>2.57860730766513</v>
      </c>
    </row>
    <row r="427">
      <c r="A427" s="11" t="s">
        <v>111</v>
      </c>
      <c r="B427" s="11" t="s">
        <v>112</v>
      </c>
      <c r="C427" s="11" t="s">
        <v>22</v>
      </c>
      <c r="D427" s="11" t="n">
        <v>62.2573932</v>
      </c>
      <c r="E427" s="11" t="n">
        <v>76.4093373643087</v>
      </c>
    </row>
    <row r="428">
      <c r="A428" s="11" t="s">
        <v>113</v>
      </c>
      <c r="B428" s="11" t="s">
        <v>114</v>
      </c>
      <c r="C428" s="11" t="s">
        <v>16</v>
      </c>
      <c r="D428" s="11" t="n">
        <v>108831.1878642</v>
      </c>
      <c r="E428" s="11" t="n">
        <v>3.70372788743599</v>
      </c>
    </row>
    <row r="429">
      <c r="A429" s="11" t="s">
        <v>113</v>
      </c>
      <c r="B429" s="11" t="s">
        <v>114</v>
      </c>
      <c r="C429" s="11" t="s">
        <v>17</v>
      </c>
      <c r="D429" s="11" t="n">
        <v>73958.9412159</v>
      </c>
      <c r="E429" s="11" t="n">
        <v>5.39560542143774</v>
      </c>
    </row>
    <row r="430">
      <c r="A430" s="11" t="s">
        <v>113</v>
      </c>
      <c r="B430" s="11" t="s">
        <v>114</v>
      </c>
      <c r="C430" s="11" t="s">
        <v>18</v>
      </c>
      <c r="D430" s="11" t="n">
        <v>18739.5065472</v>
      </c>
      <c r="E430" s="11" t="n">
        <v>11.6654790992496</v>
      </c>
    </row>
    <row r="431">
      <c r="A431" s="11" t="s">
        <v>113</v>
      </c>
      <c r="B431" s="11" t="s">
        <v>114</v>
      </c>
      <c r="C431" s="11" t="s">
        <v>19</v>
      </c>
      <c r="D431" s="11" t="n">
        <v>24.2513824</v>
      </c>
      <c r="E431" s="11" t="n">
        <v>100</v>
      </c>
    </row>
    <row r="432">
      <c r="A432" s="11" t="s">
        <v>113</v>
      </c>
      <c r="B432" s="11" t="s">
        <v>114</v>
      </c>
      <c r="C432" s="11" t="s">
        <v>22</v>
      </c>
      <c r="D432" s="11" t="n">
        <v>2015.9095764</v>
      </c>
      <c r="E432" s="11" t="n">
        <v>38.8641763094731</v>
      </c>
    </row>
    <row r="433">
      <c r="A433" t="s">
        <v>25</v>
      </c>
    </row>
    <row r="434">
      <c r="A434" t="s">
        <v>26</v>
      </c>
    </row>
    <row r="435">
      <c r="A435" t="s">
        <v>27</v>
      </c>
    </row>
    <row r="436">
      <c r="A436" t="s">
        <v>28</v>
      </c>
    </row>
    <row r="437">
      <c r="A437" t="s">
        <v>29</v>
      </c>
    </row>
    <row r="440">
      <c r="E440" s="7" t="str">
        <f>=HYPERLINK("#'Indice'!A1", "Ir al índice")</f>
      </c>
    </row>
    <row r="441">
      <c r="A441" s="4" t="s">
        <v>118</v>
      </c>
    </row>
    <row r="442">
      <c r="A442" s="5" t="s">
        <v>31</v>
      </c>
      <c r="B442" s="5" t="s">
        <v>119</v>
      </c>
      <c r="C442" s="5" t="s">
        <v>11</v>
      </c>
      <c r="D442" s="5" t="s">
        <v>12</v>
      </c>
      <c r="E442" s="5" t="s">
        <v>13</v>
      </c>
    </row>
    <row r="443">
      <c r="A443" s="12" t="s">
        <v>93</v>
      </c>
      <c r="B443" s="12" t="s">
        <v>120</v>
      </c>
      <c r="C443" s="12" t="s">
        <v>16</v>
      </c>
      <c r="D443" s="12" t="n">
        <v>2689.0458909</v>
      </c>
      <c r="E443" s="12" t="n">
        <v>41.3797457743872</v>
      </c>
    </row>
    <row r="444">
      <c r="A444" s="12" t="s">
        <v>93</v>
      </c>
      <c r="B444" s="12" t="s">
        <v>120</v>
      </c>
      <c r="C444" s="12" t="s">
        <v>17</v>
      </c>
      <c r="D444" s="12" t="n">
        <v>11408.9781603</v>
      </c>
      <c r="E444" s="12" t="n">
        <v>17.8839639612452</v>
      </c>
    </row>
    <row r="445">
      <c r="A445" s="12" t="s">
        <v>93</v>
      </c>
      <c r="B445" s="12" t="s">
        <v>120</v>
      </c>
      <c r="C445" s="12" t="s">
        <v>18</v>
      </c>
      <c r="D445" s="12" t="n">
        <v>24461.5575685</v>
      </c>
      <c r="E445" s="12" t="n">
        <v>9.55003966151647</v>
      </c>
    </row>
    <row r="446">
      <c r="A446" s="12" t="s">
        <v>93</v>
      </c>
      <c r="B446" s="12" t="s">
        <v>120</v>
      </c>
      <c r="C446" s="12" t="s">
        <v>19</v>
      </c>
      <c r="D446" s="12" t="n">
        <v>5268.5689735</v>
      </c>
      <c r="E446" s="12" t="n">
        <v>28.7106706415622</v>
      </c>
    </row>
    <row r="447">
      <c r="A447" s="12" t="s">
        <v>93</v>
      </c>
      <c r="B447" s="12" t="s">
        <v>120</v>
      </c>
      <c r="C447" s="12" t="s">
        <v>20</v>
      </c>
      <c r="D447" s="12" t="n">
        <v>1185.9267257</v>
      </c>
      <c r="E447" s="12" t="n">
        <v>72.5521098876263</v>
      </c>
    </row>
    <row r="448">
      <c r="A448" s="12" t="s">
        <v>93</v>
      </c>
      <c r="B448" s="12" t="s">
        <v>120</v>
      </c>
      <c r="C448" s="12" t="s">
        <v>22</v>
      </c>
      <c r="D448" s="12" t="n">
        <v>33.6850102</v>
      </c>
      <c r="E448" s="12" t="n">
        <v>100</v>
      </c>
    </row>
    <row r="449">
      <c r="A449" s="12" t="s">
        <v>97</v>
      </c>
      <c r="B449" s="12" t="s">
        <v>121</v>
      </c>
      <c r="C449" s="12" t="s">
        <v>16</v>
      </c>
      <c r="D449" s="12" t="n">
        <v>2009.0926877</v>
      </c>
      <c r="E449" s="12" t="n">
        <v>33.1720865683907</v>
      </c>
    </row>
    <row r="450">
      <c r="A450" s="12" t="s">
        <v>97</v>
      </c>
      <c r="B450" s="12" t="s">
        <v>121</v>
      </c>
      <c r="C450" s="12" t="s">
        <v>17</v>
      </c>
      <c r="D450" s="12" t="n">
        <v>5415.9628771</v>
      </c>
      <c r="E450" s="12" t="n">
        <v>17.9761887078691</v>
      </c>
    </row>
    <row r="451">
      <c r="A451" s="12" t="s">
        <v>97</v>
      </c>
      <c r="B451" s="12" t="s">
        <v>121</v>
      </c>
      <c r="C451" s="12" t="s">
        <v>18</v>
      </c>
      <c r="D451" s="12" t="n">
        <v>17010.8428264</v>
      </c>
      <c r="E451" s="12" t="n">
        <v>7.20615250076119</v>
      </c>
    </row>
    <row r="452">
      <c r="A452" s="12" t="s">
        <v>97</v>
      </c>
      <c r="B452" s="12" t="s">
        <v>121</v>
      </c>
      <c r="C452" s="12" t="s">
        <v>19</v>
      </c>
      <c r="D452" s="12" t="n">
        <v>336.673001</v>
      </c>
      <c r="E452" s="12" t="n">
        <v>75.0601800273034</v>
      </c>
    </row>
    <row r="453">
      <c r="A453" s="12" t="s">
        <v>97</v>
      </c>
      <c r="B453" s="12" t="s">
        <v>121</v>
      </c>
      <c r="C453" s="12" t="s">
        <v>20</v>
      </c>
      <c r="D453" s="12" t="n">
        <v>415.378406</v>
      </c>
      <c r="E453" s="12" t="n">
        <v>71.7079752147313</v>
      </c>
    </row>
    <row r="454">
      <c r="A454" s="12" t="s">
        <v>99</v>
      </c>
      <c r="B454" s="12" t="s">
        <v>122</v>
      </c>
      <c r="C454" s="12" t="s">
        <v>16</v>
      </c>
      <c r="D454" s="12" t="n">
        <v>23.0195471</v>
      </c>
      <c r="E454" s="12" t="n">
        <v>100</v>
      </c>
    </row>
    <row r="455">
      <c r="A455" s="12" t="s">
        <v>99</v>
      </c>
      <c r="B455" s="12" t="s">
        <v>122</v>
      </c>
      <c r="C455" s="12" t="s">
        <v>17</v>
      </c>
      <c r="D455" s="12" t="n">
        <v>501.2223721</v>
      </c>
      <c r="E455" s="12" t="n">
        <v>53.1835344483108</v>
      </c>
    </row>
    <row r="456">
      <c r="A456" s="12" t="s">
        <v>99</v>
      </c>
      <c r="B456" s="12" t="s">
        <v>122</v>
      </c>
      <c r="C456" s="12" t="s">
        <v>18</v>
      </c>
      <c r="D456" s="12" t="n">
        <v>8529.6744171</v>
      </c>
      <c r="E456" s="12" t="n">
        <v>13.1212517309705</v>
      </c>
    </row>
    <row r="457">
      <c r="A457" s="12" t="s">
        <v>99</v>
      </c>
      <c r="B457" s="12" t="s">
        <v>122</v>
      </c>
      <c r="C457" s="12" t="s">
        <v>19</v>
      </c>
      <c r="D457" s="12" t="n">
        <v>13839.2814689</v>
      </c>
      <c r="E457" s="12" t="n">
        <v>8.09826001995301</v>
      </c>
    </row>
    <row r="458">
      <c r="A458" s="12" t="s">
        <v>99</v>
      </c>
      <c r="B458" s="12" t="s">
        <v>122</v>
      </c>
      <c r="C458" s="12" t="s">
        <v>20</v>
      </c>
      <c r="D458" s="12" t="n">
        <v>64.448028</v>
      </c>
      <c r="E458" s="12" t="n">
        <v>99.9999999999997</v>
      </c>
    </row>
    <row r="459">
      <c r="A459" s="12" t="s">
        <v>101</v>
      </c>
      <c r="B459" s="12" t="s">
        <v>123</v>
      </c>
      <c r="C459" s="12" t="s">
        <v>17</v>
      </c>
      <c r="D459" s="12" t="n">
        <v>70.9773548</v>
      </c>
      <c r="E459" s="12" t="n">
        <v>99.9999999999997</v>
      </c>
    </row>
    <row r="460">
      <c r="A460" s="12" t="s">
        <v>101</v>
      </c>
      <c r="B460" s="12" t="s">
        <v>123</v>
      </c>
      <c r="C460" s="12" t="s">
        <v>18</v>
      </c>
      <c r="D460" s="12" t="n">
        <v>939.4281261</v>
      </c>
      <c r="E460" s="12" t="n">
        <v>28.1368674997566</v>
      </c>
    </row>
    <row r="461">
      <c r="A461" s="12" t="s">
        <v>101</v>
      </c>
      <c r="B461" s="12" t="s">
        <v>123</v>
      </c>
      <c r="C461" s="12" t="s">
        <v>19</v>
      </c>
      <c r="D461" s="12" t="n">
        <v>43267.3271381</v>
      </c>
      <c r="E461" s="12" t="n">
        <v>4.59092891236075</v>
      </c>
    </row>
    <row r="462">
      <c r="A462" s="12" t="s">
        <v>101</v>
      </c>
      <c r="B462" s="12" t="s">
        <v>123</v>
      </c>
      <c r="C462" s="12" t="s">
        <v>20</v>
      </c>
      <c r="D462" s="12" t="n">
        <v>14378.8299627</v>
      </c>
      <c r="E462" s="12" t="n">
        <v>15.4816160043035</v>
      </c>
    </row>
    <row r="463">
      <c r="A463" s="12" t="s">
        <v>101</v>
      </c>
      <c r="B463" s="12" t="s">
        <v>123</v>
      </c>
      <c r="C463" s="12" t="s">
        <v>21</v>
      </c>
      <c r="D463" s="12" t="n">
        <v>1980.0836416</v>
      </c>
      <c r="E463" s="12" t="n">
        <v>44.848689282718</v>
      </c>
    </row>
    <row r="464">
      <c r="A464" s="12" t="s">
        <v>103</v>
      </c>
      <c r="B464" s="12" t="s">
        <v>124</v>
      </c>
      <c r="C464" s="12" t="s">
        <v>17</v>
      </c>
      <c r="D464" s="12" t="n">
        <v>1735.7326857</v>
      </c>
      <c r="E464" s="12" t="n">
        <v>34.795750564864</v>
      </c>
    </row>
    <row r="465">
      <c r="A465" s="12" t="s">
        <v>103</v>
      </c>
      <c r="B465" s="12" t="s">
        <v>124</v>
      </c>
      <c r="C465" s="12" t="s">
        <v>18</v>
      </c>
      <c r="D465" s="12" t="n">
        <v>324.8643327</v>
      </c>
      <c r="E465" s="12" t="n">
        <v>62.6808750802383</v>
      </c>
    </row>
    <row r="466">
      <c r="A466" s="12" t="s">
        <v>103</v>
      </c>
      <c r="B466" s="12" t="s">
        <v>124</v>
      </c>
      <c r="C466" s="12" t="s">
        <v>19</v>
      </c>
      <c r="D466" s="12" t="n">
        <v>2225.3262543</v>
      </c>
      <c r="E466" s="12" t="n">
        <v>23.2592430310384</v>
      </c>
    </row>
    <row r="467">
      <c r="A467" s="12" t="s">
        <v>103</v>
      </c>
      <c r="B467" s="12" t="s">
        <v>124</v>
      </c>
      <c r="C467" s="12" t="s">
        <v>20</v>
      </c>
      <c r="D467" s="12" t="n">
        <v>8603.4268753</v>
      </c>
      <c r="E467" s="12" t="n">
        <v>10.0911912155354</v>
      </c>
    </row>
    <row r="468">
      <c r="A468" s="12" t="s">
        <v>103</v>
      </c>
      <c r="B468" s="12" t="s">
        <v>124</v>
      </c>
      <c r="C468" s="12" t="s">
        <v>21</v>
      </c>
      <c r="D468" s="12" t="n">
        <v>5695.3780525</v>
      </c>
      <c r="E468" s="12" t="n">
        <v>13.8522789105799</v>
      </c>
    </row>
    <row r="469">
      <c r="A469" s="12" t="s">
        <v>103</v>
      </c>
      <c r="B469" s="12" t="s">
        <v>124</v>
      </c>
      <c r="C469" s="12" t="s">
        <v>22</v>
      </c>
      <c r="D469" s="12" t="n">
        <v>10.1833711</v>
      </c>
      <c r="E469" s="12" t="n">
        <v>100</v>
      </c>
    </row>
    <row r="470">
      <c r="A470" s="12" t="s">
        <v>111</v>
      </c>
      <c r="B470" s="12" t="s">
        <v>125</v>
      </c>
      <c r="C470" s="12" t="s">
        <v>16</v>
      </c>
      <c r="D470" s="12" t="n">
        <v>37.9203437</v>
      </c>
      <c r="E470" s="12" t="n">
        <v>100</v>
      </c>
    </row>
    <row r="471">
      <c r="A471" s="12" t="s">
        <v>111</v>
      </c>
      <c r="B471" s="12" t="s">
        <v>125</v>
      </c>
      <c r="C471" s="12" t="s">
        <v>17</v>
      </c>
      <c r="D471" s="12" t="n">
        <v>295.8329871</v>
      </c>
      <c r="E471" s="12" t="n">
        <v>89.5140968261377</v>
      </c>
    </row>
    <row r="472">
      <c r="A472" s="12" t="s">
        <v>111</v>
      </c>
      <c r="B472" s="12" t="s">
        <v>125</v>
      </c>
      <c r="C472" s="12" t="s">
        <v>18</v>
      </c>
      <c r="D472" s="12" t="n">
        <v>23384.0622071</v>
      </c>
      <c r="E472" s="12" t="n">
        <v>7.45786122859713</v>
      </c>
    </row>
    <row r="473">
      <c r="A473" s="12" t="s">
        <v>111</v>
      </c>
      <c r="B473" s="12" t="s">
        <v>125</v>
      </c>
      <c r="C473" s="12" t="s">
        <v>19</v>
      </c>
      <c r="D473" s="12" t="n">
        <v>11498.8265922</v>
      </c>
      <c r="E473" s="12" t="n">
        <v>14.2620676022176</v>
      </c>
    </row>
    <row r="474">
      <c r="A474" s="12" t="s">
        <v>111</v>
      </c>
      <c r="B474" s="12" t="s">
        <v>125</v>
      </c>
      <c r="C474" s="12" t="s">
        <v>20</v>
      </c>
      <c r="D474" s="12" t="n">
        <v>1668.3053375</v>
      </c>
      <c r="E474" s="12" t="n">
        <v>45.6857097810317</v>
      </c>
    </row>
    <row r="475">
      <c r="A475" s="12" t="s">
        <v>113</v>
      </c>
      <c r="B475" s="12" t="s">
        <v>126</v>
      </c>
      <c r="C475" s="12" t="s">
        <v>18</v>
      </c>
      <c r="D475" s="12" t="n">
        <v>14380.3619253</v>
      </c>
      <c r="E475" s="12" t="n">
        <v>13.0191467336851</v>
      </c>
    </row>
    <row r="476">
      <c r="A476" s="12" t="s">
        <v>113</v>
      </c>
      <c r="B476" s="12" t="s">
        <v>126</v>
      </c>
      <c r="C476" s="12" t="s">
        <v>19</v>
      </c>
      <c r="D476" s="12" t="n">
        <v>21318.9735168</v>
      </c>
      <c r="E476" s="12" t="n">
        <v>8.82777275889156</v>
      </c>
    </row>
    <row r="477">
      <c r="A477" s="12" t="s">
        <v>113</v>
      </c>
      <c r="B477" s="12" t="s">
        <v>126</v>
      </c>
      <c r="C477" s="12" t="s">
        <v>20</v>
      </c>
      <c r="D477" s="12" t="n">
        <v>5531.1080258</v>
      </c>
      <c r="E477" s="12" t="n">
        <v>23.3473408720748</v>
      </c>
    </row>
    <row r="478">
      <c r="A478" s="12" t="s">
        <v>113</v>
      </c>
      <c r="B478" s="12" t="s">
        <v>126</v>
      </c>
      <c r="C478" s="12" t="s">
        <v>21</v>
      </c>
      <c r="D478" s="12" t="n">
        <v>50.4451903</v>
      </c>
      <c r="E478" s="12" t="n">
        <v>99.9999999999996</v>
      </c>
    </row>
    <row r="479">
      <c r="A479" s="12" t="s">
        <v>115</v>
      </c>
      <c r="B479" s="12" t="s">
        <v>127</v>
      </c>
      <c r="C479" s="12" t="s">
        <v>18</v>
      </c>
      <c r="D479" s="12" t="n">
        <v>193.1191935</v>
      </c>
      <c r="E479" s="12" t="n">
        <v>37.6011232166292</v>
      </c>
    </row>
    <row r="480">
      <c r="A480" s="12" t="s">
        <v>115</v>
      </c>
      <c r="B480" s="12" t="s">
        <v>127</v>
      </c>
      <c r="C480" s="12" t="s">
        <v>19</v>
      </c>
      <c r="D480" s="12" t="n">
        <v>311.4059909</v>
      </c>
      <c r="E480" s="12" t="n">
        <v>52.8620505246915</v>
      </c>
    </row>
    <row r="481">
      <c r="A481" s="12" t="s">
        <v>115</v>
      </c>
      <c r="B481" s="12" t="s">
        <v>127</v>
      </c>
      <c r="C481" s="12" t="s">
        <v>20</v>
      </c>
      <c r="D481" s="12" t="n">
        <v>18721.1151339</v>
      </c>
      <c r="E481" s="12" t="n">
        <v>1.42097046661421</v>
      </c>
    </row>
    <row r="482">
      <c r="A482" s="12" t="s">
        <v>115</v>
      </c>
      <c r="B482" s="12" t="s">
        <v>127</v>
      </c>
      <c r="C482" s="12" t="s">
        <v>21</v>
      </c>
      <c r="D482" s="12" t="n">
        <v>25.0449772</v>
      </c>
      <c r="E482" s="12" t="n">
        <v>99.9999999999996</v>
      </c>
    </row>
    <row r="483">
      <c r="A483" s="12" t="s">
        <v>128</v>
      </c>
      <c r="B483" s="12" t="s">
        <v>129</v>
      </c>
      <c r="C483" s="12" t="s">
        <v>16</v>
      </c>
      <c r="D483" s="12" t="n">
        <v>22.3008549</v>
      </c>
      <c r="E483" s="12" t="n">
        <v>100</v>
      </c>
    </row>
    <row r="484">
      <c r="A484" s="12" t="s">
        <v>128</v>
      </c>
      <c r="B484" s="12" t="s">
        <v>129</v>
      </c>
      <c r="C484" s="12" t="s">
        <v>17</v>
      </c>
      <c r="D484" s="12" t="n">
        <v>15.0149725</v>
      </c>
      <c r="E484" s="12" t="n">
        <v>72.6641733302652</v>
      </c>
    </row>
    <row r="485">
      <c r="A485" s="12" t="s">
        <v>128</v>
      </c>
      <c r="B485" s="12" t="s">
        <v>129</v>
      </c>
      <c r="C485" s="12" t="s">
        <v>18</v>
      </c>
      <c r="D485" s="12" t="n">
        <v>4855.0076117</v>
      </c>
      <c r="E485" s="12" t="n">
        <v>13.1863047328723</v>
      </c>
    </row>
    <row r="486">
      <c r="A486" s="12" t="s">
        <v>128</v>
      </c>
      <c r="B486" s="12" t="s">
        <v>129</v>
      </c>
      <c r="C486" s="12" t="s">
        <v>19</v>
      </c>
      <c r="D486" s="12" t="n">
        <v>4785.530938</v>
      </c>
      <c r="E486" s="12" t="n">
        <v>11.5379582683415</v>
      </c>
    </row>
    <row r="487">
      <c r="A487" s="12" t="s">
        <v>128</v>
      </c>
      <c r="B487" s="12" t="s">
        <v>129</v>
      </c>
      <c r="C487" s="12" t="s">
        <v>20</v>
      </c>
      <c r="D487" s="12" t="n">
        <v>1862.9601157</v>
      </c>
      <c r="E487" s="12" t="n">
        <v>19.7318712318643</v>
      </c>
    </row>
    <row r="488">
      <c r="A488" s="12" t="s">
        <v>130</v>
      </c>
      <c r="B488" s="12" t="s">
        <v>131</v>
      </c>
      <c r="C488" s="12" t="s">
        <v>17</v>
      </c>
      <c r="D488" s="12" t="n">
        <v>1092.9133294</v>
      </c>
      <c r="E488" s="12" t="n">
        <v>55.7176827403156</v>
      </c>
    </row>
    <row r="489">
      <c r="A489" s="12" t="s">
        <v>130</v>
      </c>
      <c r="B489" s="12" t="s">
        <v>131</v>
      </c>
      <c r="C489" s="12" t="s">
        <v>18</v>
      </c>
      <c r="D489" s="12" t="n">
        <v>2346.8714477</v>
      </c>
      <c r="E489" s="12" t="n">
        <v>27.0538097654778</v>
      </c>
    </row>
    <row r="490">
      <c r="A490" s="12" t="s">
        <v>130</v>
      </c>
      <c r="B490" s="12" t="s">
        <v>131</v>
      </c>
      <c r="C490" s="12" t="s">
        <v>19</v>
      </c>
      <c r="D490" s="12" t="n">
        <v>10208.2400834</v>
      </c>
      <c r="E490" s="12" t="n">
        <v>10.5081641667608</v>
      </c>
    </row>
    <row r="491">
      <c r="A491" s="12" t="s">
        <v>130</v>
      </c>
      <c r="B491" s="12" t="s">
        <v>131</v>
      </c>
      <c r="C491" s="12" t="s">
        <v>20</v>
      </c>
      <c r="D491" s="12" t="n">
        <v>7512.9286872</v>
      </c>
      <c r="E491" s="12" t="n">
        <v>13.5674237090265</v>
      </c>
    </row>
    <row r="492">
      <c r="A492" s="12" t="s">
        <v>130</v>
      </c>
      <c r="B492" s="12" t="s">
        <v>131</v>
      </c>
      <c r="C492" s="12" t="s">
        <v>21</v>
      </c>
      <c r="D492" s="12" t="n">
        <v>1060.8914898</v>
      </c>
      <c r="E492" s="12" t="n">
        <v>43.3187411724298</v>
      </c>
    </row>
    <row r="493">
      <c r="A493" s="12" t="s">
        <v>132</v>
      </c>
      <c r="B493" s="12" t="s">
        <v>133</v>
      </c>
      <c r="C493" s="12" t="s">
        <v>16</v>
      </c>
      <c r="D493" s="12" t="n">
        <v>287.3545835</v>
      </c>
      <c r="E493" s="12" t="n">
        <v>99.9999999999996</v>
      </c>
    </row>
    <row r="494">
      <c r="A494" s="12" t="s">
        <v>132</v>
      </c>
      <c r="B494" s="12" t="s">
        <v>133</v>
      </c>
      <c r="C494" s="12" t="s">
        <v>17</v>
      </c>
      <c r="D494" s="12" t="n">
        <v>255.3959614</v>
      </c>
      <c r="E494" s="12" t="n">
        <v>86.1049905787248</v>
      </c>
    </row>
    <row r="495">
      <c r="A495" s="12" t="s">
        <v>132</v>
      </c>
      <c r="B495" s="12" t="s">
        <v>133</v>
      </c>
      <c r="C495" s="12" t="s">
        <v>18</v>
      </c>
      <c r="D495" s="12" t="n">
        <v>6218.7178732</v>
      </c>
      <c r="E495" s="12" t="n">
        <v>20.6048941537501</v>
      </c>
    </row>
    <row r="496">
      <c r="A496" s="12" t="s">
        <v>132</v>
      </c>
      <c r="B496" s="12" t="s">
        <v>133</v>
      </c>
      <c r="C496" s="12" t="s">
        <v>19</v>
      </c>
      <c r="D496" s="12" t="n">
        <v>4793.7358374</v>
      </c>
      <c r="E496" s="12" t="n">
        <v>22.8065538838691</v>
      </c>
    </row>
    <row r="497">
      <c r="A497" s="12" t="s">
        <v>132</v>
      </c>
      <c r="B497" s="12" t="s">
        <v>133</v>
      </c>
      <c r="C497" s="12" t="s">
        <v>20</v>
      </c>
      <c r="D497" s="12" t="n">
        <v>17537.48903</v>
      </c>
      <c r="E497" s="12" t="n">
        <v>8.72992939689716</v>
      </c>
    </row>
    <row r="498">
      <c r="A498" s="12" t="s">
        <v>132</v>
      </c>
      <c r="B498" s="12" t="s">
        <v>133</v>
      </c>
      <c r="C498" s="12" t="s">
        <v>21</v>
      </c>
      <c r="D498" s="12" t="n">
        <v>1924.066861</v>
      </c>
      <c r="E498" s="12" t="n">
        <v>38.8366756875018</v>
      </c>
    </row>
    <row r="499">
      <c r="A499" s="12" t="s">
        <v>132</v>
      </c>
      <c r="B499" s="12" t="s">
        <v>133</v>
      </c>
      <c r="C499" s="12" t="s">
        <v>22</v>
      </c>
      <c r="D499" s="12" t="n">
        <v>38.4828851</v>
      </c>
      <c r="E499" s="12" t="n">
        <v>99.9999999999998</v>
      </c>
    </row>
    <row r="500">
      <c r="A500" s="12" t="s">
        <v>134</v>
      </c>
      <c r="B500" s="12" t="s">
        <v>135</v>
      </c>
      <c r="C500" s="12" t="s">
        <v>18</v>
      </c>
      <c r="D500" s="12" t="n">
        <v>2156.1468991</v>
      </c>
      <c r="E500" s="12" t="n">
        <v>26.3359908422924</v>
      </c>
    </row>
    <row r="501">
      <c r="A501" s="12" t="s">
        <v>134</v>
      </c>
      <c r="B501" s="12" t="s">
        <v>135</v>
      </c>
      <c r="C501" s="12" t="s">
        <v>19</v>
      </c>
      <c r="D501" s="12" t="n">
        <v>14187.6864904</v>
      </c>
      <c r="E501" s="12" t="n">
        <v>4.74541511998783</v>
      </c>
    </row>
    <row r="502">
      <c r="A502" s="12" t="s">
        <v>134</v>
      </c>
      <c r="B502" s="12" t="s">
        <v>135</v>
      </c>
      <c r="C502" s="12" t="s">
        <v>20</v>
      </c>
      <c r="D502" s="12" t="n">
        <v>662.3592454</v>
      </c>
      <c r="E502" s="12" t="n">
        <v>44.7727742563658</v>
      </c>
    </row>
    <row r="503">
      <c r="A503" s="12" t="s">
        <v>134</v>
      </c>
      <c r="B503" s="12" t="s">
        <v>135</v>
      </c>
      <c r="C503" s="12" t="s">
        <v>21</v>
      </c>
      <c r="D503" s="12" t="n">
        <v>223.5777246</v>
      </c>
      <c r="E503" s="12" t="n">
        <v>83.2487178791429</v>
      </c>
    </row>
    <row r="504">
      <c r="A504" s="12" t="s">
        <v>134</v>
      </c>
      <c r="B504" s="12" t="s">
        <v>135</v>
      </c>
      <c r="C504" s="12" t="s">
        <v>22</v>
      </c>
      <c r="D504" s="12" t="n">
        <v>17.8405886</v>
      </c>
      <c r="E504" s="12" t="n">
        <v>100</v>
      </c>
    </row>
    <row r="505">
      <c r="A505" s="12" t="s">
        <v>136</v>
      </c>
      <c r="B505" s="12" t="s">
        <v>137</v>
      </c>
      <c r="C505" s="12" t="s">
        <v>16</v>
      </c>
      <c r="D505" s="12" t="n">
        <v>126.5296587</v>
      </c>
      <c r="E505" s="12" t="n">
        <v>59.9051538437829</v>
      </c>
    </row>
    <row r="506">
      <c r="A506" s="12" t="s">
        <v>136</v>
      </c>
      <c r="B506" s="12" t="s">
        <v>137</v>
      </c>
      <c r="C506" s="12" t="s">
        <v>17</v>
      </c>
      <c r="D506" s="12" t="n">
        <v>153.9732099</v>
      </c>
      <c r="E506" s="12" t="n">
        <v>61.7192880975619</v>
      </c>
    </row>
    <row r="507">
      <c r="A507" s="12" t="s">
        <v>136</v>
      </c>
      <c r="B507" s="12" t="s">
        <v>137</v>
      </c>
      <c r="C507" s="12" t="s">
        <v>18</v>
      </c>
      <c r="D507" s="12" t="n">
        <v>33494.1993219</v>
      </c>
      <c r="E507" s="12" t="n">
        <v>3.11204504023867</v>
      </c>
    </row>
    <row r="508">
      <c r="A508" s="12" t="s">
        <v>136</v>
      </c>
      <c r="B508" s="12" t="s">
        <v>137</v>
      </c>
      <c r="C508" s="12" t="s">
        <v>19</v>
      </c>
      <c r="D508" s="12" t="n">
        <v>2814.7192712</v>
      </c>
      <c r="E508" s="12" t="n">
        <v>34.2173426546294</v>
      </c>
    </row>
    <row r="509">
      <c r="A509" s="12" t="s">
        <v>138</v>
      </c>
      <c r="B509" s="12" t="s">
        <v>139</v>
      </c>
      <c r="C509" s="12" t="s">
        <v>17</v>
      </c>
      <c r="D509" s="12" t="n">
        <v>19718.9994289</v>
      </c>
      <c r="E509" s="12" t="n">
        <v>15.6973070129892</v>
      </c>
    </row>
    <row r="510">
      <c r="A510" s="12" t="s">
        <v>138</v>
      </c>
      <c r="B510" s="12" t="s">
        <v>139</v>
      </c>
      <c r="C510" s="12" t="s">
        <v>18</v>
      </c>
      <c r="D510" s="12" t="n">
        <v>40615.318212</v>
      </c>
      <c r="E510" s="12" t="n">
        <v>7.44886435149471</v>
      </c>
    </row>
    <row r="511">
      <c r="A511" s="12" t="s">
        <v>138</v>
      </c>
      <c r="B511" s="12" t="s">
        <v>139</v>
      </c>
      <c r="C511" s="12" t="s">
        <v>19</v>
      </c>
      <c r="D511" s="12" t="n">
        <v>3149.4619218</v>
      </c>
      <c r="E511" s="12" t="n">
        <v>41.8558138714535</v>
      </c>
    </row>
    <row r="512">
      <c r="A512" s="12" t="s">
        <v>140</v>
      </c>
      <c r="B512" s="12" t="s">
        <v>141</v>
      </c>
      <c r="C512" s="12" t="s">
        <v>16</v>
      </c>
      <c r="D512" s="12" t="n">
        <v>944.8819644</v>
      </c>
      <c r="E512" s="12" t="n">
        <v>77.7279146825415</v>
      </c>
    </row>
    <row r="513">
      <c r="A513" s="12" t="s">
        <v>140</v>
      </c>
      <c r="B513" s="12" t="s">
        <v>141</v>
      </c>
      <c r="C513" s="12" t="s">
        <v>17</v>
      </c>
      <c r="D513" s="12" t="n">
        <v>58620.5424687</v>
      </c>
      <c r="E513" s="12" t="n">
        <v>8.60752523695143</v>
      </c>
    </row>
    <row r="514">
      <c r="A514" s="12" t="s">
        <v>140</v>
      </c>
      <c r="B514" s="12" t="s">
        <v>141</v>
      </c>
      <c r="C514" s="12" t="s">
        <v>18</v>
      </c>
      <c r="D514" s="12" t="n">
        <v>37518.9582966</v>
      </c>
      <c r="E514" s="12" t="n">
        <v>12.1916498197155</v>
      </c>
    </row>
    <row r="515">
      <c r="A515" s="12" t="s">
        <v>140</v>
      </c>
      <c r="B515" s="12" t="s">
        <v>141</v>
      </c>
      <c r="C515" s="12" t="s">
        <v>22</v>
      </c>
      <c r="D515" s="12" t="n">
        <v>1343.0999369</v>
      </c>
      <c r="E515" s="12" t="n">
        <v>36.8930666259107</v>
      </c>
    </row>
    <row r="516">
      <c r="A516" s="12" t="s">
        <v>142</v>
      </c>
      <c r="B516" s="12" t="s">
        <v>143</v>
      </c>
      <c r="C516" s="12" t="s">
        <v>16</v>
      </c>
      <c r="D516" s="12" t="n">
        <v>610.2021005</v>
      </c>
      <c r="E516" s="12" t="n">
        <v>80.6050526353395</v>
      </c>
    </row>
    <row r="517">
      <c r="A517" s="12" t="s">
        <v>142</v>
      </c>
      <c r="B517" s="12" t="s">
        <v>143</v>
      </c>
      <c r="C517" s="12" t="s">
        <v>17</v>
      </c>
      <c r="D517" s="12" t="n">
        <v>11399.920361</v>
      </c>
      <c r="E517" s="12" t="n">
        <v>16.7456992279819</v>
      </c>
    </row>
    <row r="518">
      <c r="A518" s="12" t="s">
        <v>142</v>
      </c>
      <c r="B518" s="12" t="s">
        <v>143</v>
      </c>
      <c r="C518" s="12" t="s">
        <v>18</v>
      </c>
      <c r="D518" s="12" t="n">
        <v>27921.6135317</v>
      </c>
      <c r="E518" s="12" t="n">
        <v>6.78442262841615</v>
      </c>
    </row>
    <row r="519">
      <c r="A519" s="12" t="s">
        <v>142</v>
      </c>
      <c r="B519" s="12" t="s">
        <v>143</v>
      </c>
      <c r="C519" s="12" t="s">
        <v>19</v>
      </c>
      <c r="D519" s="12" t="n">
        <v>52.0693763</v>
      </c>
      <c r="E519" s="12" t="n">
        <v>100</v>
      </c>
    </row>
    <row r="520">
      <c r="A520" s="12" t="s">
        <v>144</v>
      </c>
      <c r="B520" s="12" t="s">
        <v>145</v>
      </c>
      <c r="C520" s="12" t="s">
        <v>17</v>
      </c>
      <c r="D520" s="12" t="n">
        <v>267.0527389</v>
      </c>
      <c r="E520" s="12" t="n">
        <v>80.7436686062725</v>
      </c>
    </row>
    <row r="521">
      <c r="A521" s="12" t="s">
        <v>144</v>
      </c>
      <c r="B521" s="12" t="s">
        <v>145</v>
      </c>
      <c r="C521" s="12" t="s">
        <v>18</v>
      </c>
      <c r="D521" s="12" t="n">
        <v>45441.4642238</v>
      </c>
      <c r="E521" s="12" t="n">
        <v>2.26766602178781</v>
      </c>
    </row>
    <row r="522">
      <c r="A522" s="12" t="s">
        <v>144</v>
      </c>
      <c r="B522" s="12" t="s">
        <v>145</v>
      </c>
      <c r="C522" s="12" t="s">
        <v>19</v>
      </c>
      <c r="D522" s="12" t="n">
        <v>857.7203087</v>
      </c>
      <c r="E522" s="12" t="n">
        <v>83.6277432378192</v>
      </c>
    </row>
    <row r="523">
      <c r="A523" s="12" t="s">
        <v>144</v>
      </c>
      <c r="B523" s="12" t="s">
        <v>145</v>
      </c>
      <c r="C523" s="12" t="s">
        <v>21</v>
      </c>
      <c r="D523" s="12" t="n">
        <v>104.4833369</v>
      </c>
      <c r="E523" s="12" t="n">
        <v>99.9999999999999</v>
      </c>
    </row>
    <row r="524">
      <c r="A524" s="12" t="s">
        <v>146</v>
      </c>
      <c r="B524" s="12" t="s">
        <v>147</v>
      </c>
      <c r="C524" s="12" t="s">
        <v>16</v>
      </c>
      <c r="D524" s="12" t="n">
        <v>3641.7940286</v>
      </c>
      <c r="E524" s="12" t="n">
        <v>29.9189536874973</v>
      </c>
    </row>
    <row r="525">
      <c r="A525" s="12" t="s">
        <v>146</v>
      </c>
      <c r="B525" s="12" t="s">
        <v>147</v>
      </c>
      <c r="C525" s="12" t="s">
        <v>17</v>
      </c>
      <c r="D525" s="12" t="n">
        <v>29294.1615619</v>
      </c>
      <c r="E525" s="12" t="n">
        <v>4.32834198466288</v>
      </c>
    </row>
    <row r="526">
      <c r="A526" s="12" t="s">
        <v>146</v>
      </c>
      <c r="B526" s="12" t="s">
        <v>147</v>
      </c>
      <c r="C526" s="12" t="s">
        <v>18</v>
      </c>
      <c r="D526" s="12" t="n">
        <v>267.649446</v>
      </c>
      <c r="E526" s="12" t="n">
        <v>42.4963230799997</v>
      </c>
    </row>
    <row r="527">
      <c r="A527" s="12" t="s">
        <v>146</v>
      </c>
      <c r="B527" s="12" t="s">
        <v>147</v>
      </c>
      <c r="C527" s="12" t="s">
        <v>22</v>
      </c>
      <c r="D527" s="12" t="n">
        <v>117.8694941</v>
      </c>
      <c r="E527" s="12" t="n">
        <v>72.3859019498039</v>
      </c>
    </row>
    <row r="528">
      <c r="A528" s="12" t="s">
        <v>148</v>
      </c>
      <c r="B528" s="12" t="s">
        <v>149</v>
      </c>
      <c r="C528" s="12" t="s">
        <v>17</v>
      </c>
      <c r="D528" s="12" t="n">
        <v>4289.0851119</v>
      </c>
      <c r="E528" s="12" t="n">
        <v>16.9700985250363</v>
      </c>
    </row>
    <row r="529">
      <c r="A529" s="12" t="s">
        <v>148</v>
      </c>
      <c r="B529" s="12" t="s">
        <v>149</v>
      </c>
      <c r="C529" s="12" t="s">
        <v>18</v>
      </c>
      <c r="D529" s="12" t="n">
        <v>11314.6266267</v>
      </c>
      <c r="E529" s="12" t="n">
        <v>6.73458568279156</v>
      </c>
    </row>
    <row r="530">
      <c r="A530" s="12" t="s">
        <v>150</v>
      </c>
      <c r="B530" s="12" t="s">
        <v>151</v>
      </c>
      <c r="C530" s="12" t="s">
        <v>16</v>
      </c>
      <c r="D530" s="12" t="n">
        <v>40.5501242</v>
      </c>
      <c r="E530" s="12" t="n">
        <v>99.9999999999997</v>
      </c>
    </row>
    <row r="531">
      <c r="A531" s="12" t="s">
        <v>150</v>
      </c>
      <c r="B531" s="12" t="s">
        <v>151</v>
      </c>
      <c r="C531" s="12" t="s">
        <v>17</v>
      </c>
      <c r="D531" s="12" t="n">
        <v>18834.1575259</v>
      </c>
      <c r="E531" s="12" t="n">
        <v>6.22198282502382</v>
      </c>
    </row>
    <row r="532">
      <c r="A532" s="12" t="s">
        <v>150</v>
      </c>
      <c r="B532" s="12" t="s">
        <v>151</v>
      </c>
      <c r="C532" s="12" t="s">
        <v>18</v>
      </c>
      <c r="D532" s="12" t="n">
        <v>7894.5455373</v>
      </c>
      <c r="E532" s="12" t="n">
        <v>17.4489288425313</v>
      </c>
    </row>
    <row r="533">
      <c r="A533" s="12" t="s">
        <v>152</v>
      </c>
      <c r="B533" s="12" t="s">
        <v>153</v>
      </c>
      <c r="C533" s="12" t="s">
        <v>17</v>
      </c>
      <c r="D533" s="12" t="n">
        <v>1966.8332036</v>
      </c>
      <c r="E533" s="12" t="n">
        <v>22.357007754156</v>
      </c>
    </row>
    <row r="534">
      <c r="A534" s="12" t="s">
        <v>152</v>
      </c>
      <c r="B534" s="12" t="s">
        <v>153</v>
      </c>
      <c r="C534" s="12" t="s">
        <v>18</v>
      </c>
      <c r="D534" s="12" t="n">
        <v>7299.1183268</v>
      </c>
      <c r="E534" s="12" t="n">
        <v>5.44071787605504</v>
      </c>
    </row>
    <row r="535">
      <c r="A535" s="12" t="s">
        <v>152</v>
      </c>
      <c r="B535" s="12" t="s">
        <v>153</v>
      </c>
      <c r="C535" s="12" t="s">
        <v>19</v>
      </c>
      <c r="D535" s="12" t="n">
        <v>38.6796908</v>
      </c>
      <c r="E535" s="12" t="n">
        <v>100</v>
      </c>
    </row>
    <row r="536">
      <c r="A536" s="12" t="s">
        <v>152</v>
      </c>
      <c r="B536" s="12" t="s">
        <v>153</v>
      </c>
      <c r="C536" s="12" t="s">
        <v>22</v>
      </c>
      <c r="D536" s="12" t="n">
        <v>19.1937078</v>
      </c>
      <c r="E536" s="12" t="n">
        <v>100</v>
      </c>
    </row>
    <row r="537">
      <c r="A537" s="12" t="s">
        <v>154</v>
      </c>
      <c r="B537" s="12" t="s">
        <v>155</v>
      </c>
      <c r="C537" s="12" t="s">
        <v>17</v>
      </c>
      <c r="D537" s="12" t="n">
        <v>537.7014557</v>
      </c>
      <c r="E537" s="12" t="n">
        <v>51.2814705626049</v>
      </c>
    </row>
    <row r="538">
      <c r="A538" s="12" t="s">
        <v>154</v>
      </c>
      <c r="B538" s="12" t="s">
        <v>155</v>
      </c>
      <c r="C538" s="12" t="s">
        <v>18</v>
      </c>
      <c r="D538" s="12" t="n">
        <v>17910.2559805</v>
      </c>
      <c r="E538" s="12" t="n">
        <v>2.34471951207625</v>
      </c>
    </row>
    <row r="539">
      <c r="A539" s="12" t="s">
        <v>154</v>
      </c>
      <c r="B539" s="12" t="s">
        <v>155</v>
      </c>
      <c r="C539" s="12" t="s">
        <v>22</v>
      </c>
      <c r="D539" s="12" t="n">
        <v>18.381985</v>
      </c>
      <c r="E539" s="12" t="n">
        <v>100</v>
      </c>
    </row>
    <row r="540">
      <c r="A540" s="12" t="s">
        <v>156</v>
      </c>
      <c r="B540" s="12" t="s">
        <v>157</v>
      </c>
      <c r="C540" s="12" t="s">
        <v>17</v>
      </c>
      <c r="D540" s="12" t="n">
        <v>194.4614635</v>
      </c>
      <c r="E540" s="12" t="n">
        <v>45.0224591558289</v>
      </c>
    </row>
    <row r="541">
      <c r="A541" s="12" t="s">
        <v>156</v>
      </c>
      <c r="B541" s="12" t="s">
        <v>157</v>
      </c>
      <c r="C541" s="12" t="s">
        <v>18</v>
      </c>
      <c r="D541" s="12" t="n">
        <v>17453.2714044</v>
      </c>
      <c r="E541" s="12" t="n">
        <v>2.27154745825071</v>
      </c>
    </row>
    <row r="542">
      <c r="A542" s="12" t="s">
        <v>158</v>
      </c>
      <c r="B542" s="12" t="s">
        <v>159</v>
      </c>
      <c r="C542" s="12" t="s">
        <v>17</v>
      </c>
      <c r="D542" s="12" t="n">
        <v>100.6006912</v>
      </c>
      <c r="E542" s="12" t="n">
        <v>81.1596429085627</v>
      </c>
    </row>
    <row r="543">
      <c r="A543" s="12" t="s">
        <v>158</v>
      </c>
      <c r="B543" s="12" t="s">
        <v>159</v>
      </c>
      <c r="C543" s="12" t="s">
        <v>18</v>
      </c>
      <c r="D543" s="12" t="n">
        <v>18585.0344566</v>
      </c>
      <c r="E543" s="12" t="n">
        <v>1.99629902139404</v>
      </c>
    </row>
    <row r="544">
      <c r="A544" s="12" t="s">
        <v>158</v>
      </c>
      <c r="B544" s="12" t="s">
        <v>159</v>
      </c>
      <c r="C544" s="12" t="s">
        <v>22</v>
      </c>
      <c r="D544" s="12" t="n">
        <v>27.3629692</v>
      </c>
      <c r="E544" s="12" t="n">
        <v>100</v>
      </c>
    </row>
    <row r="545">
      <c r="A545" s="12" t="s">
        <v>160</v>
      </c>
      <c r="B545" s="12" t="s">
        <v>161</v>
      </c>
      <c r="C545" s="12" t="s">
        <v>16</v>
      </c>
      <c r="D545" s="12" t="n">
        <v>106.4621956</v>
      </c>
      <c r="E545" s="12" t="n">
        <v>70.305186183751</v>
      </c>
    </row>
    <row r="546">
      <c r="A546" s="12" t="s">
        <v>160</v>
      </c>
      <c r="B546" s="12" t="s">
        <v>161</v>
      </c>
      <c r="C546" s="12" t="s">
        <v>17</v>
      </c>
      <c r="D546" s="12" t="n">
        <v>84.9118322</v>
      </c>
      <c r="E546" s="12" t="n">
        <v>75.2573413186153</v>
      </c>
    </row>
    <row r="547">
      <c r="A547" s="12" t="s">
        <v>160</v>
      </c>
      <c r="B547" s="12" t="s">
        <v>161</v>
      </c>
      <c r="C547" s="12" t="s">
        <v>18</v>
      </c>
      <c r="D547" s="12" t="n">
        <v>34454.9682559</v>
      </c>
      <c r="E547" s="12" t="n">
        <v>1.89955972491295</v>
      </c>
    </row>
    <row r="548">
      <c r="A548" s="12" t="s">
        <v>160</v>
      </c>
      <c r="B548" s="12" t="s">
        <v>161</v>
      </c>
      <c r="C548" s="12" t="s">
        <v>22</v>
      </c>
      <c r="D548" s="12" t="n">
        <v>43.8754082</v>
      </c>
      <c r="E548" s="12" t="n">
        <v>100</v>
      </c>
    </row>
    <row r="549">
      <c r="A549" s="12" t="s">
        <v>162</v>
      </c>
      <c r="B549" s="12" t="s">
        <v>163</v>
      </c>
      <c r="C549" s="12" t="s">
        <v>16</v>
      </c>
      <c r="D549" s="12" t="n">
        <v>44.155</v>
      </c>
      <c r="E549" s="12" t="n">
        <v>99.9999999999999</v>
      </c>
    </row>
    <row r="550">
      <c r="A550" s="12" t="s">
        <v>162</v>
      </c>
      <c r="B550" s="12" t="s">
        <v>163</v>
      </c>
      <c r="C550" s="12" t="s">
        <v>17</v>
      </c>
      <c r="D550" s="12" t="n">
        <v>55.2845561</v>
      </c>
      <c r="E550" s="12" t="n">
        <v>100</v>
      </c>
    </row>
    <row r="551">
      <c r="A551" s="12" t="s">
        <v>162</v>
      </c>
      <c r="B551" s="12" t="s">
        <v>163</v>
      </c>
      <c r="C551" s="12" t="s">
        <v>18</v>
      </c>
      <c r="D551" s="12" t="n">
        <v>36881.1541888</v>
      </c>
      <c r="E551" s="12" t="n">
        <v>1.61807789861293</v>
      </c>
    </row>
    <row r="552">
      <c r="A552" s="12" t="s">
        <v>164</v>
      </c>
      <c r="B552" s="12" t="s">
        <v>165</v>
      </c>
      <c r="C552" s="12" t="s">
        <v>17</v>
      </c>
      <c r="D552" s="12" t="n">
        <v>141.7568443</v>
      </c>
      <c r="E552" s="12" t="n">
        <v>64.0453759894598</v>
      </c>
    </row>
    <row r="553">
      <c r="A553" s="12" t="s">
        <v>164</v>
      </c>
      <c r="B553" s="12" t="s">
        <v>165</v>
      </c>
      <c r="C553" s="12" t="s">
        <v>18</v>
      </c>
      <c r="D553" s="12" t="n">
        <v>20623.9586569</v>
      </c>
      <c r="E553" s="12" t="n">
        <v>2.02565427099649</v>
      </c>
    </row>
    <row r="554">
      <c r="A554" s="12" t="s">
        <v>166</v>
      </c>
      <c r="B554" s="12" t="s">
        <v>167</v>
      </c>
      <c r="C554" s="12" t="s">
        <v>17</v>
      </c>
      <c r="D554" s="12" t="n">
        <v>30584.0791673</v>
      </c>
      <c r="E554" s="12" t="n">
        <v>9.15605768436347</v>
      </c>
    </row>
    <row r="555">
      <c r="A555" s="12" t="s">
        <v>166</v>
      </c>
      <c r="B555" s="12" t="s">
        <v>167</v>
      </c>
      <c r="C555" s="12" t="s">
        <v>18</v>
      </c>
      <c r="D555" s="12" t="n">
        <v>24798.4552397</v>
      </c>
      <c r="E555" s="12" t="n">
        <v>10.9155157107383</v>
      </c>
    </row>
    <row r="556">
      <c r="A556" s="12" t="s">
        <v>168</v>
      </c>
      <c r="B556" s="12" t="s">
        <v>169</v>
      </c>
      <c r="C556" s="12" t="s">
        <v>16</v>
      </c>
      <c r="D556" s="12" t="n">
        <v>23.7493688</v>
      </c>
      <c r="E556" s="12" t="n">
        <v>100</v>
      </c>
    </row>
    <row r="557">
      <c r="A557" s="12" t="s">
        <v>168</v>
      </c>
      <c r="B557" s="12" t="s">
        <v>169</v>
      </c>
      <c r="C557" s="12" t="s">
        <v>18</v>
      </c>
      <c r="D557" s="12" t="n">
        <v>24569.6095012</v>
      </c>
      <c r="E557" s="12" t="n">
        <v>1.5483616795411</v>
      </c>
    </row>
    <row r="558">
      <c r="A558" s="12" t="s">
        <v>170</v>
      </c>
      <c r="B558" s="12" t="s">
        <v>171</v>
      </c>
      <c r="C558" s="12" t="s">
        <v>16</v>
      </c>
      <c r="D558" s="12" t="n">
        <v>85.3022685</v>
      </c>
      <c r="E558" s="12" t="n">
        <v>70.7012097686938</v>
      </c>
    </row>
    <row r="559">
      <c r="A559" s="12" t="s">
        <v>170</v>
      </c>
      <c r="B559" s="12" t="s">
        <v>171</v>
      </c>
      <c r="C559" s="12" t="s">
        <v>17</v>
      </c>
      <c r="D559" s="12" t="n">
        <v>6049.7251106</v>
      </c>
      <c r="E559" s="12" t="n">
        <v>21.0564860619076</v>
      </c>
    </row>
    <row r="560">
      <c r="A560" s="12" t="s">
        <v>170</v>
      </c>
      <c r="B560" s="12" t="s">
        <v>171</v>
      </c>
      <c r="C560" s="12" t="s">
        <v>18</v>
      </c>
      <c r="D560" s="12" t="n">
        <v>21798.3604261</v>
      </c>
      <c r="E560" s="12" t="n">
        <v>6.21371193760222</v>
      </c>
    </row>
    <row r="561">
      <c r="A561" s="12" t="s">
        <v>170</v>
      </c>
      <c r="B561" s="12" t="s">
        <v>171</v>
      </c>
      <c r="C561" s="12" t="s">
        <v>19</v>
      </c>
      <c r="D561" s="12" t="n">
        <v>2925.2336001</v>
      </c>
      <c r="E561" s="12" t="n">
        <v>30.5315608051625</v>
      </c>
    </row>
    <row r="562">
      <c r="A562" s="12" t="s">
        <v>172</v>
      </c>
      <c r="B562" s="12" t="s">
        <v>173</v>
      </c>
      <c r="C562" s="12" t="s">
        <v>16</v>
      </c>
      <c r="D562" s="12" t="n">
        <v>278.5261004</v>
      </c>
      <c r="E562" s="12" t="n">
        <v>69.0757868487489</v>
      </c>
    </row>
    <row r="563">
      <c r="A563" s="12" t="s">
        <v>172</v>
      </c>
      <c r="B563" s="12" t="s">
        <v>173</v>
      </c>
      <c r="C563" s="12" t="s">
        <v>17</v>
      </c>
      <c r="D563" s="12" t="n">
        <v>9072.7195392</v>
      </c>
      <c r="E563" s="12" t="n">
        <v>16.1740616320726</v>
      </c>
    </row>
    <row r="564">
      <c r="A564" s="12" t="s">
        <v>172</v>
      </c>
      <c r="B564" s="12" t="s">
        <v>173</v>
      </c>
      <c r="C564" s="12" t="s">
        <v>18</v>
      </c>
      <c r="D564" s="12" t="n">
        <v>21125.5482166</v>
      </c>
      <c r="E564" s="12" t="n">
        <v>6.5879735351176</v>
      </c>
    </row>
    <row r="565">
      <c r="A565" s="12" t="s">
        <v>174</v>
      </c>
      <c r="B565" s="12" t="s">
        <v>175</v>
      </c>
      <c r="C565" s="12" t="s">
        <v>16</v>
      </c>
      <c r="D565" s="12" t="n">
        <v>48.4355408</v>
      </c>
      <c r="E565" s="12" t="n">
        <v>99.9999999999996</v>
      </c>
    </row>
    <row r="566">
      <c r="A566" s="12" t="s">
        <v>174</v>
      </c>
      <c r="B566" s="12" t="s">
        <v>175</v>
      </c>
      <c r="C566" s="12" t="s">
        <v>17</v>
      </c>
      <c r="D566" s="12" t="n">
        <v>136.408404</v>
      </c>
      <c r="E566" s="12" t="n">
        <v>50.4694529131796</v>
      </c>
    </row>
    <row r="567">
      <c r="A567" s="12" t="s">
        <v>174</v>
      </c>
      <c r="B567" s="12" t="s">
        <v>175</v>
      </c>
      <c r="C567" s="12" t="s">
        <v>18</v>
      </c>
      <c r="D567" s="12" t="n">
        <v>33588.649819</v>
      </c>
      <c r="E567" s="12" t="n">
        <v>1.3384954554534</v>
      </c>
    </row>
    <row r="568">
      <c r="A568" s="12" t="s">
        <v>176</v>
      </c>
      <c r="B568" s="12" t="s">
        <v>177</v>
      </c>
      <c r="C568" s="12" t="s">
        <v>16</v>
      </c>
      <c r="D568" s="12" t="n">
        <v>391.2589311</v>
      </c>
      <c r="E568" s="12" t="n">
        <v>100</v>
      </c>
    </row>
    <row r="569">
      <c r="A569" s="12" t="s">
        <v>176</v>
      </c>
      <c r="B569" s="12" t="s">
        <v>177</v>
      </c>
      <c r="C569" s="12" t="s">
        <v>17</v>
      </c>
      <c r="D569" s="12" t="n">
        <v>13595.1889286</v>
      </c>
      <c r="E569" s="12" t="n">
        <v>16.5201080330148</v>
      </c>
    </row>
    <row r="570">
      <c r="A570" s="12" t="s">
        <v>176</v>
      </c>
      <c r="B570" s="12" t="s">
        <v>177</v>
      </c>
      <c r="C570" s="12" t="s">
        <v>18</v>
      </c>
      <c r="D570" s="12" t="n">
        <v>33529.5496203</v>
      </c>
      <c r="E570" s="12" t="n">
        <v>6.91455153292777</v>
      </c>
    </row>
    <row r="571">
      <c r="A571" s="12" t="s">
        <v>178</v>
      </c>
      <c r="B571" s="12" t="s">
        <v>179</v>
      </c>
      <c r="C571" s="12" t="s">
        <v>17</v>
      </c>
      <c r="D571" s="12" t="n">
        <v>7628.9967129</v>
      </c>
      <c r="E571" s="12" t="n">
        <v>8.37843898872085</v>
      </c>
    </row>
    <row r="572">
      <c r="A572" s="12" t="s">
        <v>178</v>
      </c>
      <c r="B572" s="12" t="s">
        <v>179</v>
      </c>
      <c r="C572" s="12" t="s">
        <v>18</v>
      </c>
      <c r="D572" s="12" t="n">
        <v>3862.6976533</v>
      </c>
      <c r="E572" s="12" t="n">
        <v>13.7731311980296</v>
      </c>
    </row>
    <row r="573">
      <c r="A573" s="12" t="s">
        <v>180</v>
      </c>
      <c r="B573" s="12" t="s">
        <v>181</v>
      </c>
      <c r="C573" s="12" t="s">
        <v>16</v>
      </c>
      <c r="D573" s="12" t="n">
        <v>833.1062947</v>
      </c>
      <c r="E573" s="12" t="n">
        <v>55.4113347123054</v>
      </c>
    </row>
    <row r="574">
      <c r="A574" s="12" t="s">
        <v>180</v>
      </c>
      <c r="B574" s="12" t="s">
        <v>181</v>
      </c>
      <c r="C574" s="12" t="s">
        <v>17</v>
      </c>
      <c r="D574" s="12" t="n">
        <v>32183.2018514</v>
      </c>
      <c r="E574" s="12" t="n">
        <v>2.53702661858743</v>
      </c>
    </row>
    <row r="575">
      <c r="A575" s="12" t="s">
        <v>182</v>
      </c>
      <c r="B575" s="12" t="s">
        <v>183</v>
      </c>
      <c r="C575" s="12" t="s">
        <v>16</v>
      </c>
      <c r="D575" s="12" t="n">
        <v>4529.3623879</v>
      </c>
      <c r="E575" s="12" t="n">
        <v>22.8750908687463</v>
      </c>
    </row>
    <row r="576">
      <c r="A576" s="12" t="s">
        <v>182</v>
      </c>
      <c r="B576" s="12" t="s">
        <v>183</v>
      </c>
      <c r="C576" s="12" t="s">
        <v>17</v>
      </c>
      <c r="D576" s="12" t="n">
        <v>21686.1329562</v>
      </c>
      <c r="E576" s="12" t="n">
        <v>5.1831868798071</v>
      </c>
    </row>
    <row r="577">
      <c r="A577" s="12" t="s">
        <v>182</v>
      </c>
      <c r="B577" s="12" t="s">
        <v>183</v>
      </c>
      <c r="C577" s="12" t="s">
        <v>22</v>
      </c>
      <c r="D577" s="12" t="n">
        <v>55.8240831</v>
      </c>
      <c r="E577" s="12" t="n">
        <v>70.2627166741539</v>
      </c>
    </row>
    <row r="578">
      <c r="A578" s="12" t="s">
        <v>184</v>
      </c>
      <c r="B578" s="12" t="s">
        <v>185</v>
      </c>
      <c r="C578" s="12" t="s">
        <v>16</v>
      </c>
      <c r="D578" s="12" t="n">
        <v>6309.5462311</v>
      </c>
      <c r="E578" s="12" t="n">
        <v>2.37741806218694</v>
      </c>
    </row>
    <row r="579">
      <c r="A579" s="12" t="s">
        <v>184</v>
      </c>
      <c r="B579" s="12" t="s">
        <v>185</v>
      </c>
      <c r="C579" s="12" t="s">
        <v>17</v>
      </c>
      <c r="D579" s="12" t="n">
        <v>84.4134467</v>
      </c>
      <c r="E579" s="12" t="n">
        <v>64.1069934584811</v>
      </c>
    </row>
    <row r="580">
      <c r="A580" s="12" t="s">
        <v>184</v>
      </c>
      <c r="B580" s="12" t="s">
        <v>185</v>
      </c>
      <c r="C580" s="12" t="s">
        <v>18</v>
      </c>
      <c r="D580" s="12" t="n">
        <v>8.0242297</v>
      </c>
      <c r="E580" s="12" t="n">
        <v>100</v>
      </c>
    </row>
    <row r="581">
      <c r="A581" s="12" t="s">
        <v>184</v>
      </c>
      <c r="B581" s="12" t="s">
        <v>185</v>
      </c>
      <c r="C581" s="12" t="s">
        <v>22</v>
      </c>
      <c r="D581" s="12" t="n">
        <v>248.2489651</v>
      </c>
      <c r="E581" s="12" t="n">
        <v>30.7860432778479</v>
      </c>
    </row>
    <row r="582">
      <c r="A582" s="12" t="s">
        <v>186</v>
      </c>
      <c r="B582" s="12" t="s">
        <v>187</v>
      </c>
      <c r="C582" s="12" t="s">
        <v>16</v>
      </c>
      <c r="D582" s="12" t="n">
        <v>56.5082086</v>
      </c>
      <c r="E582" s="12" t="n">
        <v>57.0749747447748</v>
      </c>
    </row>
    <row r="583">
      <c r="A583" s="12" t="s">
        <v>186</v>
      </c>
      <c r="B583" s="12" t="s">
        <v>187</v>
      </c>
      <c r="C583" s="12" t="s">
        <v>17</v>
      </c>
      <c r="D583" s="12" t="n">
        <v>12598.7687169</v>
      </c>
      <c r="E583" s="12" t="n">
        <v>7.93295185548648</v>
      </c>
    </row>
    <row r="584">
      <c r="A584" s="12" t="s">
        <v>186</v>
      </c>
      <c r="B584" s="12" t="s">
        <v>187</v>
      </c>
      <c r="C584" s="12" t="s">
        <v>18</v>
      </c>
      <c r="D584" s="12" t="n">
        <v>5646.0242977</v>
      </c>
      <c r="E584" s="12" t="n">
        <v>15.5209089535819</v>
      </c>
    </row>
    <row r="585">
      <c r="A585" s="12" t="s">
        <v>188</v>
      </c>
      <c r="B585" s="12" t="s">
        <v>189</v>
      </c>
      <c r="C585" s="12" t="s">
        <v>16</v>
      </c>
      <c r="D585" s="12" t="n">
        <v>2920.8386619</v>
      </c>
      <c r="E585" s="12" t="n">
        <v>34.263703639201</v>
      </c>
    </row>
    <row r="586">
      <c r="A586" s="12" t="s">
        <v>188</v>
      </c>
      <c r="B586" s="12" t="s">
        <v>189</v>
      </c>
      <c r="C586" s="12" t="s">
        <v>17</v>
      </c>
      <c r="D586" s="12" t="n">
        <v>31616.0505064</v>
      </c>
      <c r="E586" s="12" t="n">
        <v>5.2444261204327</v>
      </c>
    </row>
    <row r="587">
      <c r="A587" s="12" t="s">
        <v>188</v>
      </c>
      <c r="B587" s="12" t="s">
        <v>189</v>
      </c>
      <c r="C587" s="12" t="s">
        <v>18</v>
      </c>
      <c r="D587" s="12" t="n">
        <v>3047.9055985</v>
      </c>
      <c r="E587" s="12" t="n">
        <v>34.5560656201075</v>
      </c>
    </row>
    <row r="588">
      <c r="A588" s="12" t="s">
        <v>190</v>
      </c>
      <c r="B588" s="12" t="s">
        <v>191</v>
      </c>
      <c r="C588" s="12" t="s">
        <v>16</v>
      </c>
      <c r="D588" s="12" t="n">
        <v>7288.5842776</v>
      </c>
      <c r="E588" s="12" t="n">
        <v>17.8028464237761</v>
      </c>
    </row>
    <row r="589">
      <c r="A589" s="12" t="s">
        <v>190</v>
      </c>
      <c r="B589" s="12" t="s">
        <v>191</v>
      </c>
      <c r="C589" s="12" t="s">
        <v>17</v>
      </c>
      <c r="D589" s="12" t="n">
        <v>18808.1659543</v>
      </c>
      <c r="E589" s="12" t="n">
        <v>6.10618715813408</v>
      </c>
    </row>
    <row r="590">
      <c r="A590" s="12" t="s">
        <v>190</v>
      </c>
      <c r="B590" s="12" t="s">
        <v>191</v>
      </c>
      <c r="C590" s="12" t="s">
        <v>18</v>
      </c>
      <c r="D590" s="12" t="n">
        <v>55.345907</v>
      </c>
      <c r="E590" s="12" t="n">
        <v>70.4908780311242</v>
      </c>
    </row>
    <row r="591">
      <c r="A591" s="12" t="s">
        <v>192</v>
      </c>
      <c r="B591" s="12" t="s">
        <v>193</v>
      </c>
      <c r="C591" s="12" t="s">
        <v>16</v>
      </c>
      <c r="D591" s="12" t="n">
        <v>8595.6892745</v>
      </c>
      <c r="E591" s="12" t="n">
        <v>21.5621224036456</v>
      </c>
    </row>
    <row r="592">
      <c r="A592" s="12" t="s">
        <v>192</v>
      </c>
      <c r="B592" s="12" t="s">
        <v>193</v>
      </c>
      <c r="C592" s="12" t="s">
        <v>17</v>
      </c>
      <c r="D592" s="12" t="n">
        <v>33539.6605465</v>
      </c>
      <c r="E592" s="12" t="n">
        <v>5.68432863986482</v>
      </c>
    </row>
    <row r="593">
      <c r="A593" s="12" t="s">
        <v>192</v>
      </c>
      <c r="B593" s="12" t="s">
        <v>193</v>
      </c>
      <c r="C593" s="12" t="s">
        <v>18</v>
      </c>
      <c r="D593" s="12" t="n">
        <v>180.1126399</v>
      </c>
      <c r="E593" s="12" t="n">
        <v>74.3347920211541</v>
      </c>
    </row>
    <row r="594">
      <c r="A594" s="12" t="s">
        <v>192</v>
      </c>
      <c r="B594" s="12" t="s">
        <v>193</v>
      </c>
      <c r="C594" s="12" t="s">
        <v>22</v>
      </c>
      <c r="D594" s="12" t="n">
        <v>45.1163096</v>
      </c>
      <c r="E594" s="12" t="n">
        <v>100</v>
      </c>
    </row>
    <row r="595">
      <c r="A595" s="12" t="s">
        <v>194</v>
      </c>
      <c r="B595" s="12" t="s">
        <v>195</v>
      </c>
      <c r="C595" s="12" t="s">
        <v>16</v>
      </c>
      <c r="D595" s="12" t="n">
        <v>13973.1521081</v>
      </c>
      <c r="E595" s="12" t="n">
        <v>11.5926149803004</v>
      </c>
    </row>
    <row r="596">
      <c r="A596" s="12" t="s">
        <v>194</v>
      </c>
      <c r="B596" s="12" t="s">
        <v>195</v>
      </c>
      <c r="C596" s="12" t="s">
        <v>17</v>
      </c>
      <c r="D596" s="12" t="n">
        <v>17532.6006711</v>
      </c>
      <c r="E596" s="12" t="n">
        <v>9.19881908481987</v>
      </c>
    </row>
    <row r="597">
      <c r="A597" s="12" t="s">
        <v>194</v>
      </c>
      <c r="B597" s="12" t="s">
        <v>195</v>
      </c>
      <c r="C597" s="12" t="s">
        <v>18</v>
      </c>
      <c r="D597" s="12" t="n">
        <v>129.2126991</v>
      </c>
      <c r="E597" s="12" t="n">
        <v>57.9873747592639</v>
      </c>
    </row>
    <row r="598">
      <c r="A598" s="12" t="s">
        <v>196</v>
      </c>
      <c r="B598" s="12" t="s">
        <v>197</v>
      </c>
      <c r="C598" s="12" t="s">
        <v>17</v>
      </c>
      <c r="D598" s="12" t="n">
        <v>14635.9669999</v>
      </c>
      <c r="E598" s="12" t="n">
        <v>2.49046421513224</v>
      </c>
    </row>
    <row r="599">
      <c r="A599" s="12" t="s">
        <v>196</v>
      </c>
      <c r="B599" s="12" t="s">
        <v>197</v>
      </c>
      <c r="C599" s="12" t="s">
        <v>18</v>
      </c>
      <c r="D599" s="12" t="n">
        <v>282.7878494</v>
      </c>
      <c r="E599" s="12" t="n">
        <v>57.5154819976956</v>
      </c>
    </row>
    <row r="600">
      <c r="A600" s="12" t="s">
        <v>196</v>
      </c>
      <c r="B600" s="12" t="s">
        <v>197</v>
      </c>
      <c r="C600" s="12" t="s">
        <v>22</v>
      </c>
      <c r="D600" s="12" t="n">
        <v>17.251548</v>
      </c>
      <c r="E600" s="12" t="n">
        <v>100</v>
      </c>
    </row>
    <row r="601">
      <c r="A601" s="12" t="s">
        <v>198</v>
      </c>
      <c r="B601" s="12" t="s">
        <v>199</v>
      </c>
      <c r="C601" s="12" t="s">
        <v>16</v>
      </c>
      <c r="D601" s="12" t="n">
        <v>320.0865344</v>
      </c>
      <c r="E601" s="12" t="n">
        <v>52.6023740461655</v>
      </c>
    </row>
    <row r="602">
      <c r="A602" s="12" t="s">
        <v>198</v>
      </c>
      <c r="B602" s="12" t="s">
        <v>199</v>
      </c>
      <c r="C602" s="12" t="s">
        <v>17</v>
      </c>
      <c r="D602" s="12" t="n">
        <v>13625.8801607</v>
      </c>
      <c r="E602" s="12" t="n">
        <v>10.6156037063035</v>
      </c>
    </row>
    <row r="603">
      <c r="A603" s="12" t="s">
        <v>198</v>
      </c>
      <c r="B603" s="12" t="s">
        <v>199</v>
      </c>
      <c r="C603" s="12" t="s">
        <v>18</v>
      </c>
      <c r="D603" s="12" t="n">
        <v>12936.4620253</v>
      </c>
      <c r="E603" s="12" t="n">
        <v>11.2803724769367</v>
      </c>
    </row>
    <row r="604">
      <c r="A604" s="12" t="s">
        <v>198</v>
      </c>
      <c r="B604" s="12" t="s">
        <v>199</v>
      </c>
      <c r="C604" s="12" t="s">
        <v>19</v>
      </c>
      <c r="D604" s="12" t="n">
        <v>24.2513824</v>
      </c>
      <c r="E604" s="12" t="n">
        <v>100</v>
      </c>
    </row>
    <row r="605">
      <c r="A605" s="12" t="s">
        <v>200</v>
      </c>
      <c r="B605" s="12" t="s">
        <v>201</v>
      </c>
      <c r="C605" s="12" t="s">
        <v>16</v>
      </c>
      <c r="D605" s="12" t="n">
        <v>3029.1045697</v>
      </c>
      <c r="E605" s="12" t="n">
        <v>22.9298473848429</v>
      </c>
    </row>
    <row r="606">
      <c r="A606" s="12" t="s">
        <v>200</v>
      </c>
      <c r="B606" s="12" t="s">
        <v>201</v>
      </c>
      <c r="C606" s="12" t="s">
        <v>17</v>
      </c>
      <c r="D606" s="12" t="n">
        <v>19062.1702028</v>
      </c>
      <c r="E606" s="12" t="n">
        <v>3.81543450210403</v>
      </c>
    </row>
    <row r="607">
      <c r="A607" s="12" t="s">
        <v>200</v>
      </c>
      <c r="B607" s="12" t="s">
        <v>201</v>
      </c>
      <c r="C607" s="12" t="s">
        <v>18</v>
      </c>
      <c r="D607" s="12" t="n">
        <v>26.7175996</v>
      </c>
      <c r="E607" s="12" t="n">
        <v>99.9999999999999</v>
      </c>
    </row>
    <row r="608">
      <c r="A608" s="12" t="s">
        <v>200</v>
      </c>
      <c r="B608" s="12" t="s">
        <v>201</v>
      </c>
      <c r="C608" s="12" t="s">
        <v>22</v>
      </c>
      <c r="D608" s="12" t="n">
        <v>30.8823429</v>
      </c>
      <c r="E608" s="12" t="n">
        <v>100</v>
      </c>
    </row>
    <row r="609">
      <c r="A609" s="12" t="s">
        <v>202</v>
      </c>
      <c r="B609" s="12" t="s">
        <v>203</v>
      </c>
      <c r="C609" s="12" t="s">
        <v>16</v>
      </c>
      <c r="D609" s="12" t="n">
        <v>39583.1066</v>
      </c>
      <c r="E609" s="12" t="n">
        <v>5.41458327931455</v>
      </c>
    </row>
    <row r="610">
      <c r="A610" s="12" t="s">
        <v>202</v>
      </c>
      <c r="B610" s="12" t="s">
        <v>203</v>
      </c>
      <c r="C610" s="12" t="s">
        <v>17</v>
      </c>
      <c r="D610" s="12" t="n">
        <v>13408.4206155</v>
      </c>
      <c r="E610" s="12" t="n">
        <v>15.9689253661781</v>
      </c>
    </row>
    <row r="611">
      <c r="A611" s="12" t="s">
        <v>202</v>
      </c>
      <c r="B611" s="12" t="s">
        <v>203</v>
      </c>
      <c r="C611" s="12" t="s">
        <v>18</v>
      </c>
      <c r="D611" s="12" t="n">
        <v>224.3749083</v>
      </c>
      <c r="E611" s="12" t="n">
        <v>50.9723903672744</v>
      </c>
    </row>
    <row r="612">
      <c r="A612" s="12" t="s">
        <v>202</v>
      </c>
      <c r="B612" s="12" t="s">
        <v>203</v>
      </c>
      <c r="C612" s="12" t="s">
        <v>22</v>
      </c>
      <c r="D612" s="12" t="n">
        <v>791.3360641</v>
      </c>
      <c r="E612" s="12" t="n">
        <v>80.7558541711706</v>
      </c>
    </row>
    <row r="613">
      <c r="A613" s="12" t="s">
        <v>204</v>
      </c>
      <c r="B613" s="12" t="s">
        <v>205</v>
      </c>
      <c r="C613" s="12" t="s">
        <v>16</v>
      </c>
      <c r="D613" s="12" t="n">
        <v>22996.4399543</v>
      </c>
      <c r="E613" s="12" t="n">
        <v>13.4797976199806</v>
      </c>
    </row>
    <row r="614">
      <c r="A614" s="12" t="s">
        <v>204</v>
      </c>
      <c r="B614" s="12" t="s">
        <v>205</v>
      </c>
      <c r="C614" s="12" t="s">
        <v>17</v>
      </c>
      <c r="D614" s="12" t="n">
        <v>23706.6361554</v>
      </c>
      <c r="E614" s="12" t="n">
        <v>11.8523599401071</v>
      </c>
    </row>
    <row r="615">
      <c r="A615" s="12" t="s">
        <v>204</v>
      </c>
      <c r="B615" s="12" t="s">
        <v>205</v>
      </c>
      <c r="C615" s="12" t="s">
        <v>18</v>
      </c>
      <c r="D615" s="12" t="n">
        <v>5512.5032445</v>
      </c>
      <c r="E615" s="12" t="n">
        <v>29.4413099676553</v>
      </c>
    </row>
    <row r="616">
      <c r="A616" s="12" t="s">
        <v>206</v>
      </c>
      <c r="B616" s="12" t="s">
        <v>207</v>
      </c>
      <c r="C616" s="12" t="s">
        <v>16</v>
      </c>
      <c r="D616" s="12" t="n">
        <v>27086.8881144</v>
      </c>
      <c r="E616" s="12" t="n">
        <v>3.57157321171666</v>
      </c>
    </row>
    <row r="617">
      <c r="A617" s="12" t="s">
        <v>206</v>
      </c>
      <c r="B617" s="12" t="s">
        <v>207</v>
      </c>
      <c r="C617" s="12" t="s">
        <v>17</v>
      </c>
      <c r="D617" s="12" t="n">
        <v>2174.1747153</v>
      </c>
      <c r="E617" s="12" t="n">
        <v>34.7634301666831</v>
      </c>
    </row>
    <row r="618">
      <c r="A618" s="12" t="s">
        <v>206</v>
      </c>
      <c r="B618" s="12" t="s">
        <v>207</v>
      </c>
      <c r="C618" s="12" t="s">
        <v>18</v>
      </c>
      <c r="D618" s="12" t="n">
        <v>39.4487695</v>
      </c>
      <c r="E618" s="12" t="n">
        <v>99.9999999999999</v>
      </c>
    </row>
    <row r="619">
      <c r="A619" s="12" t="s">
        <v>206</v>
      </c>
      <c r="B619" s="12" t="s">
        <v>207</v>
      </c>
      <c r="C619" s="12" t="s">
        <v>22</v>
      </c>
      <c r="D619" s="12" t="n">
        <v>210.296544</v>
      </c>
      <c r="E619" s="12" t="n">
        <v>64.5333530450949</v>
      </c>
    </row>
    <row r="620">
      <c r="A620" s="12" t="s">
        <v>208</v>
      </c>
      <c r="B620" s="12" t="s">
        <v>209</v>
      </c>
      <c r="C620" s="12" t="s">
        <v>16</v>
      </c>
      <c r="D620" s="12" t="n">
        <v>293.3728367</v>
      </c>
      <c r="E620" s="12" t="n">
        <v>99.9999999999999</v>
      </c>
    </row>
    <row r="621">
      <c r="A621" s="12" t="s">
        <v>208</v>
      </c>
      <c r="B621" s="12" t="s">
        <v>209</v>
      </c>
      <c r="C621" s="12" t="s">
        <v>17</v>
      </c>
      <c r="D621" s="12" t="n">
        <v>76089.8051314</v>
      </c>
      <c r="E621" s="12" t="n">
        <v>4.7332734278156</v>
      </c>
    </row>
    <row r="622">
      <c r="A622" s="12" t="s">
        <v>208</v>
      </c>
      <c r="B622" s="12" t="s">
        <v>209</v>
      </c>
      <c r="C622" s="12" t="s">
        <v>18</v>
      </c>
      <c r="D622" s="12" t="n">
        <v>14238.0122043</v>
      </c>
      <c r="E622" s="12" t="n">
        <v>22.2502658914219</v>
      </c>
    </row>
    <row r="623">
      <c r="A623" s="12" t="s">
        <v>208</v>
      </c>
      <c r="B623" s="12" t="s">
        <v>209</v>
      </c>
      <c r="C623" s="12" t="s">
        <v>19</v>
      </c>
      <c r="D623" s="12" t="n">
        <v>153.9103544</v>
      </c>
      <c r="E623" s="12" t="n">
        <v>100</v>
      </c>
    </row>
    <row r="624">
      <c r="A624" s="12" t="s">
        <v>210</v>
      </c>
      <c r="B624" s="12" t="s">
        <v>211</v>
      </c>
      <c r="C624" s="12" t="s">
        <v>17</v>
      </c>
      <c r="D624" s="12" t="n">
        <v>69.6702671</v>
      </c>
      <c r="E624" s="12" t="n">
        <v>71.0566725148406</v>
      </c>
    </row>
    <row r="625">
      <c r="A625" s="12" t="s">
        <v>210</v>
      </c>
      <c r="B625" s="12" t="s">
        <v>211</v>
      </c>
      <c r="C625" s="12" t="s">
        <v>18</v>
      </c>
      <c r="D625" s="12" t="n">
        <v>31485.1147952</v>
      </c>
      <c r="E625" s="12" t="n">
        <v>0.934887204148347</v>
      </c>
    </row>
    <row r="626">
      <c r="A626" s="12" t="s">
        <v>212</v>
      </c>
      <c r="B626" s="12" t="s">
        <v>213</v>
      </c>
      <c r="C626" s="12" t="s">
        <v>16</v>
      </c>
      <c r="D626" s="12" t="n">
        <v>264.0524061</v>
      </c>
      <c r="E626" s="12" t="n">
        <v>57.9658620382729</v>
      </c>
    </row>
    <row r="627">
      <c r="A627" s="12" t="s">
        <v>212</v>
      </c>
      <c r="B627" s="12" t="s">
        <v>213</v>
      </c>
      <c r="C627" s="12" t="s">
        <v>17</v>
      </c>
      <c r="D627" s="12" t="n">
        <v>10618.3767994</v>
      </c>
      <c r="E627" s="12" t="n">
        <v>23.9620887838528</v>
      </c>
    </row>
    <row r="628">
      <c r="A628" s="12" t="s">
        <v>212</v>
      </c>
      <c r="B628" s="12" t="s">
        <v>213</v>
      </c>
      <c r="C628" s="12" t="s">
        <v>18</v>
      </c>
      <c r="D628" s="12" t="n">
        <v>42675.8994125</v>
      </c>
      <c r="E628" s="12" t="n">
        <v>5.68097119830741</v>
      </c>
    </row>
    <row r="629">
      <c r="A629" s="12" t="s">
        <v>212</v>
      </c>
      <c r="B629" s="12" t="s">
        <v>213</v>
      </c>
      <c r="C629" s="12" t="s">
        <v>19</v>
      </c>
      <c r="D629" s="12" t="n">
        <v>5192.0657839</v>
      </c>
      <c r="E629" s="12" t="n">
        <v>33.3029385138193</v>
      </c>
    </row>
    <row r="630">
      <c r="A630" s="12" t="s">
        <v>214</v>
      </c>
      <c r="B630" s="12" t="s">
        <v>215</v>
      </c>
      <c r="C630" s="12" t="s">
        <v>16</v>
      </c>
      <c r="D630" s="12" t="n">
        <v>183.1066414</v>
      </c>
      <c r="E630" s="12" t="n">
        <v>99.9999999999999</v>
      </c>
    </row>
    <row r="631">
      <c r="A631" s="12" t="s">
        <v>214</v>
      </c>
      <c r="B631" s="12" t="s">
        <v>215</v>
      </c>
      <c r="C631" s="12" t="s">
        <v>17</v>
      </c>
      <c r="D631" s="12" t="n">
        <v>45033.18364</v>
      </c>
      <c r="E631" s="12" t="n">
        <v>2.73256962436172</v>
      </c>
    </row>
    <row r="632">
      <c r="A632" s="12" t="s">
        <v>214</v>
      </c>
      <c r="B632" s="12" t="s">
        <v>215</v>
      </c>
      <c r="C632" s="12" t="s">
        <v>18</v>
      </c>
      <c r="D632" s="12" t="n">
        <v>2682.1491797</v>
      </c>
      <c r="E632" s="12" t="n">
        <v>38.3802038904025</v>
      </c>
    </row>
    <row r="633">
      <c r="A633" s="12" t="s">
        <v>216</v>
      </c>
      <c r="B633" s="12" t="s">
        <v>217</v>
      </c>
      <c r="C633" s="12" t="s">
        <v>17</v>
      </c>
      <c r="D633" s="12" t="n">
        <v>1054.0464533</v>
      </c>
      <c r="E633" s="12" t="n">
        <v>56.0061281183754</v>
      </c>
    </row>
    <row r="634">
      <c r="A634" s="12" t="s">
        <v>216</v>
      </c>
      <c r="B634" s="12" t="s">
        <v>217</v>
      </c>
      <c r="C634" s="12" t="s">
        <v>18</v>
      </c>
      <c r="D634" s="12" t="n">
        <v>48096.1344321</v>
      </c>
      <c r="E634" s="12" t="n">
        <v>2.0028761323448</v>
      </c>
    </row>
    <row r="635">
      <c r="A635" s="12" t="s">
        <v>216</v>
      </c>
      <c r="B635" s="12" t="s">
        <v>217</v>
      </c>
      <c r="C635" s="12" t="s">
        <v>19</v>
      </c>
      <c r="D635" s="12" t="n">
        <v>127.5793143</v>
      </c>
      <c r="E635" s="12" t="n">
        <v>71.3913764420953</v>
      </c>
    </row>
    <row r="636">
      <c r="A636" s="12" t="s">
        <v>218</v>
      </c>
      <c r="B636" s="12" t="s">
        <v>219</v>
      </c>
      <c r="C636" s="12" t="s">
        <v>17</v>
      </c>
      <c r="D636" s="12" t="n">
        <v>8158.6455869</v>
      </c>
      <c r="E636" s="12" t="n">
        <v>7.26107150600127</v>
      </c>
    </row>
    <row r="637">
      <c r="A637" s="12" t="s">
        <v>218</v>
      </c>
      <c r="B637" s="12" t="s">
        <v>219</v>
      </c>
      <c r="C637" s="12" t="s">
        <v>18</v>
      </c>
      <c r="D637" s="12" t="n">
        <v>3231.9813275</v>
      </c>
      <c r="E637" s="12" t="n">
        <v>16.2998605055342</v>
      </c>
    </row>
    <row r="638">
      <c r="A638" s="12" t="s">
        <v>218</v>
      </c>
      <c r="B638" s="12" t="s">
        <v>219</v>
      </c>
      <c r="C638" s="12" t="s">
        <v>19</v>
      </c>
      <c r="D638" s="12" t="n">
        <v>12.9961822</v>
      </c>
      <c r="E638" s="12" t="n">
        <v>99.9999999999997</v>
      </c>
    </row>
    <row r="639">
      <c r="A639" s="12" t="s">
        <v>220</v>
      </c>
      <c r="B639" s="12" t="s">
        <v>221</v>
      </c>
      <c r="C639" s="12" t="s">
        <v>16</v>
      </c>
      <c r="D639" s="12" t="n">
        <v>122.1947037</v>
      </c>
      <c r="E639" s="12" t="n">
        <v>60.9742183429494</v>
      </c>
    </row>
    <row r="640">
      <c r="A640" s="12" t="s">
        <v>220</v>
      </c>
      <c r="B640" s="12" t="s">
        <v>221</v>
      </c>
      <c r="C640" s="12" t="s">
        <v>17</v>
      </c>
      <c r="D640" s="12" t="n">
        <v>21503.0925266</v>
      </c>
      <c r="E640" s="12" t="n">
        <v>2.17683189947562</v>
      </c>
    </row>
    <row r="641">
      <c r="A641" s="12" t="s">
        <v>220</v>
      </c>
      <c r="B641" s="12" t="s">
        <v>221</v>
      </c>
      <c r="C641" s="12" t="s">
        <v>18</v>
      </c>
      <c r="D641" s="12" t="n">
        <v>501.9046252</v>
      </c>
      <c r="E641" s="12" t="n">
        <v>58.5915396185143</v>
      </c>
    </row>
    <row r="642">
      <c r="A642" s="12" t="s">
        <v>222</v>
      </c>
      <c r="B642" s="12" t="s">
        <v>223</v>
      </c>
      <c r="C642" s="12" t="s">
        <v>17</v>
      </c>
      <c r="D642" s="12" t="n">
        <v>8457.8109482</v>
      </c>
      <c r="E642" s="12" t="n">
        <v>5.06840336585581</v>
      </c>
    </row>
    <row r="643">
      <c r="A643" s="12" t="s">
        <v>222</v>
      </c>
      <c r="B643" s="12" t="s">
        <v>223</v>
      </c>
      <c r="C643" s="12" t="s">
        <v>18</v>
      </c>
      <c r="D643" s="12" t="n">
        <v>1581.3822401</v>
      </c>
      <c r="E643" s="12" t="n">
        <v>28.8519205028805</v>
      </c>
    </row>
    <row r="644">
      <c r="A644" s="12" t="s">
        <v>224</v>
      </c>
      <c r="B644" s="12" t="s">
        <v>225</v>
      </c>
      <c r="C644" s="12" t="s">
        <v>16</v>
      </c>
      <c r="D644" s="12" t="n">
        <v>63.7625857</v>
      </c>
      <c r="E644" s="12" t="n">
        <v>100</v>
      </c>
    </row>
    <row r="645">
      <c r="A645" s="12" t="s">
        <v>224</v>
      </c>
      <c r="B645" s="12" t="s">
        <v>225</v>
      </c>
      <c r="C645" s="12" t="s">
        <v>17</v>
      </c>
      <c r="D645" s="12" t="n">
        <v>40364.7189384</v>
      </c>
      <c r="E645" s="12" t="n">
        <v>2.72303333957467</v>
      </c>
    </row>
    <row r="646">
      <c r="A646" s="12" t="s">
        <v>224</v>
      </c>
      <c r="B646" s="12" t="s">
        <v>225</v>
      </c>
      <c r="C646" s="12" t="s">
        <v>18</v>
      </c>
      <c r="D646" s="12" t="n">
        <v>1920.160431</v>
      </c>
      <c r="E646" s="12" t="n">
        <v>49.3495383734545</v>
      </c>
    </row>
    <row r="647">
      <c r="A647" s="12" t="s">
        <v>226</v>
      </c>
      <c r="B647" s="12" t="s">
        <v>227</v>
      </c>
      <c r="C647" s="12" t="s">
        <v>16</v>
      </c>
      <c r="D647" s="12" t="n">
        <v>1363.2900464</v>
      </c>
      <c r="E647" s="12" t="n">
        <v>21.5660958787158</v>
      </c>
    </row>
    <row r="648">
      <c r="A648" s="12" t="s">
        <v>226</v>
      </c>
      <c r="B648" s="12" t="s">
        <v>227</v>
      </c>
      <c r="C648" s="12" t="s">
        <v>17</v>
      </c>
      <c r="D648" s="12" t="n">
        <v>17307.1107395</v>
      </c>
      <c r="E648" s="12" t="n">
        <v>2.31839792584401</v>
      </c>
    </row>
    <row r="649">
      <c r="A649" s="12" t="s">
        <v>226</v>
      </c>
      <c r="B649" s="12" t="s">
        <v>227</v>
      </c>
      <c r="C649" s="12" t="s">
        <v>18</v>
      </c>
      <c r="D649" s="12" t="n">
        <v>425.9905463</v>
      </c>
      <c r="E649" s="12" t="n">
        <v>47.0497686591011</v>
      </c>
    </row>
    <row r="650">
      <c r="A650" s="12" t="s">
        <v>226</v>
      </c>
      <c r="B650" s="12" t="s">
        <v>227</v>
      </c>
      <c r="C650" s="12" t="s">
        <v>22</v>
      </c>
      <c r="D650" s="12" t="n">
        <v>32.3555337</v>
      </c>
      <c r="E650" s="12" t="n">
        <v>100</v>
      </c>
    </row>
    <row r="651">
      <c r="A651" s="12" t="s">
        <v>228</v>
      </c>
      <c r="B651" s="12" t="s">
        <v>229</v>
      </c>
      <c r="C651" s="12" t="s">
        <v>16</v>
      </c>
      <c r="D651" s="12" t="n">
        <v>112.3950515</v>
      </c>
      <c r="E651" s="12" t="n">
        <v>51.0934193641718</v>
      </c>
    </row>
    <row r="652">
      <c r="A652" s="12" t="s">
        <v>228</v>
      </c>
      <c r="B652" s="12" t="s">
        <v>229</v>
      </c>
      <c r="C652" s="12" t="s">
        <v>17</v>
      </c>
      <c r="D652" s="12" t="n">
        <v>20677.0327867</v>
      </c>
      <c r="E652" s="12" t="n">
        <v>2.66086944877763</v>
      </c>
    </row>
    <row r="653">
      <c r="A653" s="12" t="s">
        <v>228</v>
      </c>
      <c r="B653" s="12" t="s">
        <v>229</v>
      </c>
      <c r="C653" s="12" t="s">
        <v>18</v>
      </c>
      <c r="D653" s="12" t="n">
        <v>492.7260795</v>
      </c>
      <c r="E653" s="12" t="n">
        <v>43.8311067309283</v>
      </c>
    </row>
    <row r="654">
      <c r="A654" s="12" t="s">
        <v>230</v>
      </c>
      <c r="B654" s="12" t="s">
        <v>231</v>
      </c>
      <c r="C654" s="12" t="s">
        <v>16</v>
      </c>
      <c r="D654" s="12" t="n">
        <v>1208.5612869</v>
      </c>
      <c r="E654" s="12" t="n">
        <v>57.5723095957813</v>
      </c>
    </row>
    <row r="655">
      <c r="A655" s="12" t="s">
        <v>230</v>
      </c>
      <c r="B655" s="12" t="s">
        <v>231</v>
      </c>
      <c r="C655" s="12" t="s">
        <v>17</v>
      </c>
      <c r="D655" s="12" t="n">
        <v>43441.1506685</v>
      </c>
      <c r="E655" s="12" t="n">
        <v>2.27088712565634</v>
      </c>
    </row>
    <row r="656">
      <c r="A656" s="12" t="s">
        <v>230</v>
      </c>
      <c r="B656" s="12" t="s">
        <v>231</v>
      </c>
      <c r="C656" s="12" t="s">
        <v>18</v>
      </c>
      <c r="D656" s="12" t="n">
        <v>33.0603611</v>
      </c>
      <c r="E656" s="12" t="n">
        <v>100</v>
      </c>
    </row>
    <row r="657">
      <c r="A657" s="12" t="s">
        <v>232</v>
      </c>
      <c r="B657" s="12" t="s">
        <v>233</v>
      </c>
      <c r="C657" s="12" t="s">
        <v>16</v>
      </c>
      <c r="D657" s="12" t="n">
        <v>1427.916258</v>
      </c>
      <c r="E657" s="12" t="n">
        <v>28.0003000695152</v>
      </c>
    </row>
    <row r="658">
      <c r="A658" s="12" t="s">
        <v>232</v>
      </c>
      <c r="B658" s="12" t="s">
        <v>233</v>
      </c>
      <c r="C658" s="12" t="s">
        <v>17</v>
      </c>
      <c r="D658" s="12" t="n">
        <v>7764.9695473</v>
      </c>
      <c r="E658" s="12" t="n">
        <v>5.29579414490104</v>
      </c>
    </row>
    <row r="659">
      <c r="A659" s="12" t="s">
        <v>232</v>
      </c>
      <c r="B659" s="12" t="s">
        <v>233</v>
      </c>
      <c r="C659" s="12" t="s">
        <v>18</v>
      </c>
      <c r="D659" s="12" t="n">
        <v>15.5205292</v>
      </c>
      <c r="E659" s="12" t="n">
        <v>100</v>
      </c>
    </row>
    <row r="660">
      <c r="A660" s="12" t="s">
        <v>234</v>
      </c>
      <c r="B660" s="12" t="s">
        <v>235</v>
      </c>
      <c r="C660" s="12" t="s">
        <v>16</v>
      </c>
      <c r="D660" s="12" t="n">
        <v>1712.6710994</v>
      </c>
      <c r="E660" s="12" t="n">
        <v>70.6884018399306</v>
      </c>
    </row>
    <row r="661">
      <c r="A661" s="12" t="s">
        <v>234</v>
      </c>
      <c r="B661" s="12" t="s">
        <v>235</v>
      </c>
      <c r="C661" s="12" t="s">
        <v>17</v>
      </c>
      <c r="D661" s="12" t="n">
        <v>60847.5231479</v>
      </c>
      <c r="E661" s="12" t="n">
        <v>2.52915750847983</v>
      </c>
    </row>
    <row r="662">
      <c r="A662" s="12" t="s">
        <v>234</v>
      </c>
      <c r="B662" s="12" t="s">
        <v>235</v>
      </c>
      <c r="C662" s="12" t="s">
        <v>22</v>
      </c>
      <c r="D662" s="12" t="n">
        <v>72.9934742</v>
      </c>
      <c r="E662" s="12" t="n">
        <v>100</v>
      </c>
    </row>
    <row r="663">
      <c r="A663" s="12" t="s">
        <v>236</v>
      </c>
      <c r="B663" s="12" t="s">
        <v>237</v>
      </c>
      <c r="C663" s="12" t="s">
        <v>16</v>
      </c>
      <c r="D663" s="12" t="n">
        <v>782.0087492</v>
      </c>
      <c r="E663" s="12" t="n">
        <v>52.1192867425554</v>
      </c>
    </row>
    <row r="664">
      <c r="A664" s="12" t="s">
        <v>236</v>
      </c>
      <c r="B664" s="12" t="s">
        <v>237</v>
      </c>
      <c r="C664" s="12" t="s">
        <v>17</v>
      </c>
      <c r="D664" s="12" t="n">
        <v>77609.4332536</v>
      </c>
      <c r="E664" s="12" t="n">
        <v>1.59968924527727</v>
      </c>
    </row>
    <row r="665">
      <c r="A665" s="12" t="s">
        <v>236</v>
      </c>
      <c r="B665" s="12" t="s">
        <v>237</v>
      </c>
      <c r="C665" s="12" t="s">
        <v>18</v>
      </c>
      <c r="D665" s="12" t="n">
        <v>70.9807739</v>
      </c>
      <c r="E665" s="12" t="n">
        <v>99.9999999999997</v>
      </c>
    </row>
    <row r="666">
      <c r="A666" s="12" t="s">
        <v>238</v>
      </c>
      <c r="B666" s="12" t="s">
        <v>239</v>
      </c>
      <c r="C666" s="12" t="s">
        <v>16</v>
      </c>
      <c r="D666" s="12" t="n">
        <v>14953.3622838</v>
      </c>
      <c r="E666" s="12" t="n">
        <v>17.2546238351582</v>
      </c>
    </row>
    <row r="667">
      <c r="A667" s="12" t="s">
        <v>238</v>
      </c>
      <c r="B667" s="12" t="s">
        <v>239</v>
      </c>
      <c r="C667" s="12" t="s">
        <v>17</v>
      </c>
      <c r="D667" s="12" t="n">
        <v>30677.025036</v>
      </c>
      <c r="E667" s="12" t="n">
        <v>7.10147306095554</v>
      </c>
    </row>
    <row r="668">
      <c r="A668" s="12" t="s">
        <v>238</v>
      </c>
      <c r="B668" s="12" t="s">
        <v>239</v>
      </c>
      <c r="C668" s="12" t="s">
        <v>18</v>
      </c>
      <c r="D668" s="12" t="n">
        <v>75.3538174</v>
      </c>
      <c r="E668" s="12" t="n">
        <v>99.9999999999999</v>
      </c>
    </row>
    <row r="669">
      <c r="A669" s="12" t="s">
        <v>240</v>
      </c>
      <c r="B669" s="12" t="s">
        <v>241</v>
      </c>
      <c r="C669" s="12" t="s">
        <v>16</v>
      </c>
      <c r="D669" s="12" t="n">
        <v>9065.6521093</v>
      </c>
      <c r="E669" s="12" t="n">
        <v>18.0430214084526</v>
      </c>
    </row>
    <row r="670">
      <c r="A670" s="12" t="s">
        <v>240</v>
      </c>
      <c r="B670" s="12" t="s">
        <v>241</v>
      </c>
      <c r="C670" s="12" t="s">
        <v>17</v>
      </c>
      <c r="D670" s="12" t="n">
        <v>25398.2490181</v>
      </c>
      <c r="E670" s="12" t="n">
        <v>5.89430159289094</v>
      </c>
    </row>
    <row r="671">
      <c r="A671" s="12" t="s">
        <v>240</v>
      </c>
      <c r="B671" s="12" t="s">
        <v>241</v>
      </c>
      <c r="C671" s="12" t="s">
        <v>18</v>
      </c>
      <c r="D671" s="12" t="n">
        <v>149.6340365</v>
      </c>
      <c r="E671" s="12" t="n">
        <v>73.2200749614425</v>
      </c>
    </row>
    <row r="672">
      <c r="A672" s="12" t="s">
        <v>242</v>
      </c>
      <c r="B672" s="12" t="s">
        <v>243</v>
      </c>
      <c r="C672" s="12" t="s">
        <v>16</v>
      </c>
      <c r="D672" s="12" t="n">
        <v>216.0845388</v>
      </c>
      <c r="E672" s="12" t="n">
        <v>23.6314388989191</v>
      </c>
    </row>
    <row r="673">
      <c r="A673" s="12" t="s">
        <v>242</v>
      </c>
      <c r="B673" s="12" t="s">
        <v>243</v>
      </c>
      <c r="C673" s="12" t="s">
        <v>17</v>
      </c>
      <c r="D673" s="12" t="n">
        <v>5257.4518507</v>
      </c>
      <c r="E673" s="12" t="n">
        <v>2.4702185888005</v>
      </c>
    </row>
    <row r="674">
      <c r="A674" s="12" t="s">
        <v>242</v>
      </c>
      <c r="B674" s="12" t="s">
        <v>243</v>
      </c>
      <c r="C674" s="12" t="s">
        <v>18</v>
      </c>
      <c r="D674" s="12" t="n">
        <v>46.2827317</v>
      </c>
      <c r="E674" s="12" t="n">
        <v>37.2158065749956</v>
      </c>
    </row>
    <row r="675">
      <c r="A675" s="12" t="s">
        <v>242</v>
      </c>
      <c r="B675" s="12" t="s">
        <v>243</v>
      </c>
      <c r="C675" s="12" t="s">
        <v>19</v>
      </c>
      <c r="D675" s="12" t="n">
        <v>28.1357523</v>
      </c>
      <c r="E675" s="12" t="n">
        <v>100</v>
      </c>
    </row>
    <row r="676">
      <c r="A676" s="12" t="s">
        <v>242</v>
      </c>
      <c r="B676" s="12" t="s">
        <v>243</v>
      </c>
      <c r="C676" s="12" t="s">
        <v>21</v>
      </c>
      <c r="D676" s="12" t="n">
        <v>5.3689182</v>
      </c>
      <c r="E676" s="12" t="n">
        <v>100</v>
      </c>
    </row>
    <row r="677">
      <c r="A677" s="12" t="s">
        <v>242</v>
      </c>
      <c r="B677" s="12" t="s">
        <v>243</v>
      </c>
      <c r="C677" s="12" t="s">
        <v>22</v>
      </c>
      <c r="D677" s="12" t="n">
        <v>18.1801774</v>
      </c>
      <c r="E677" s="12" t="n">
        <v>75.9541482536397</v>
      </c>
    </row>
    <row r="678">
      <c r="A678" s="12" t="s">
        <v>244</v>
      </c>
      <c r="B678" s="12" t="s">
        <v>245</v>
      </c>
      <c r="C678" s="12" t="s">
        <v>16</v>
      </c>
      <c r="D678" s="12" t="n">
        <v>25.2857132</v>
      </c>
      <c r="E678" s="12" t="n">
        <v>45.1820854924404</v>
      </c>
    </row>
    <row r="679">
      <c r="A679" s="12" t="s">
        <v>244</v>
      </c>
      <c r="B679" s="12" t="s">
        <v>245</v>
      </c>
      <c r="C679" s="12" t="s">
        <v>17</v>
      </c>
      <c r="D679" s="12" t="n">
        <v>2331.6307015</v>
      </c>
      <c r="E679" s="12" t="n">
        <v>11.6680407957852</v>
      </c>
    </row>
    <row r="680">
      <c r="A680" s="12" t="s">
        <v>244</v>
      </c>
      <c r="B680" s="12" t="s">
        <v>245</v>
      </c>
      <c r="C680" s="12" t="s">
        <v>18</v>
      </c>
      <c r="D680" s="12" t="n">
        <v>1297.4698508</v>
      </c>
      <c r="E680" s="12" t="n">
        <v>12.8803907601905</v>
      </c>
    </row>
    <row r="681">
      <c r="A681" s="12" t="s">
        <v>244</v>
      </c>
      <c r="B681" s="12" t="s">
        <v>245</v>
      </c>
      <c r="C681" s="12" t="s">
        <v>19</v>
      </c>
      <c r="D681" s="12" t="n">
        <v>1206.5717273</v>
      </c>
      <c r="E681" s="12" t="n">
        <v>15.0341085895998</v>
      </c>
    </row>
    <row r="682">
      <c r="A682" s="12" t="s">
        <v>244</v>
      </c>
      <c r="B682" s="12" t="s">
        <v>245</v>
      </c>
      <c r="C682" s="12" t="s">
        <v>20</v>
      </c>
      <c r="D682" s="12" t="n">
        <v>5.1740172</v>
      </c>
      <c r="E682" s="12" t="n">
        <v>100</v>
      </c>
    </row>
    <row r="683">
      <c r="A683" s="12" t="s">
        <v>244</v>
      </c>
      <c r="B683" s="12" t="s">
        <v>245</v>
      </c>
      <c r="C683" s="12" t="s">
        <v>22</v>
      </c>
      <c r="D683" s="12" t="n">
        <v>18.5369103</v>
      </c>
      <c r="E683" s="12" t="n">
        <v>57.8029392809279</v>
      </c>
    </row>
    <row r="684">
      <c r="A684" s="12" t="s">
        <v>246</v>
      </c>
      <c r="B684" s="12" t="s">
        <v>247</v>
      </c>
      <c r="C684" s="12" t="s">
        <v>16</v>
      </c>
      <c r="D684" s="12" t="n">
        <v>356.0030083</v>
      </c>
      <c r="E684" s="12" t="n">
        <v>23.9857641684911</v>
      </c>
    </row>
    <row r="685">
      <c r="A685" s="12" t="s">
        <v>246</v>
      </c>
      <c r="B685" s="12" t="s">
        <v>247</v>
      </c>
      <c r="C685" s="12" t="s">
        <v>17</v>
      </c>
      <c r="D685" s="12" t="n">
        <v>4669.931263</v>
      </c>
      <c r="E685" s="12" t="n">
        <v>7.76782324399584</v>
      </c>
    </row>
    <row r="686">
      <c r="A686" s="12" t="s">
        <v>246</v>
      </c>
      <c r="B686" s="12" t="s">
        <v>247</v>
      </c>
      <c r="C686" s="12" t="s">
        <v>18</v>
      </c>
      <c r="D686" s="12" t="n">
        <v>2547.4946358</v>
      </c>
      <c r="E686" s="12" t="n">
        <v>13.2769268496324</v>
      </c>
    </row>
    <row r="687">
      <c r="A687" s="12" t="s">
        <v>246</v>
      </c>
      <c r="B687" s="12" t="s">
        <v>247</v>
      </c>
      <c r="C687" s="12" t="s">
        <v>22</v>
      </c>
      <c r="D687" s="12" t="n">
        <v>15.1262981</v>
      </c>
      <c r="E687" s="12" t="n">
        <v>99.9999999999998</v>
      </c>
    </row>
    <row r="688">
      <c r="A688" s="12" t="s">
        <v>248</v>
      </c>
      <c r="B688" s="12" t="s">
        <v>249</v>
      </c>
      <c r="C688" s="12" t="s">
        <v>16</v>
      </c>
      <c r="D688" s="12" t="n">
        <v>174.3429671</v>
      </c>
      <c r="E688" s="12" t="n">
        <v>46.2532666985361</v>
      </c>
    </row>
    <row r="689">
      <c r="A689" s="12" t="s">
        <v>248</v>
      </c>
      <c r="B689" s="12" t="s">
        <v>249</v>
      </c>
      <c r="C689" s="12" t="s">
        <v>17</v>
      </c>
      <c r="D689" s="12" t="n">
        <v>7004.1601111</v>
      </c>
      <c r="E689" s="12" t="n">
        <v>2.45163197484773</v>
      </c>
    </row>
    <row r="690">
      <c r="A690" s="12" t="s">
        <v>248</v>
      </c>
      <c r="B690" s="12" t="s">
        <v>249</v>
      </c>
      <c r="C690" s="12" t="s">
        <v>18</v>
      </c>
      <c r="D690" s="12" t="n">
        <v>382.2806214</v>
      </c>
      <c r="E690" s="12" t="n">
        <v>28.4511889723854</v>
      </c>
    </row>
    <row r="691">
      <c r="A691" s="12" t="s">
        <v>248</v>
      </c>
      <c r="B691" s="12" t="s">
        <v>249</v>
      </c>
      <c r="C691" s="12" t="s">
        <v>22</v>
      </c>
      <c r="D691" s="12" t="n">
        <v>7.1307997</v>
      </c>
      <c r="E691" s="12" t="n">
        <v>100</v>
      </c>
    </row>
    <row r="692">
      <c r="A692" s="12" t="s">
        <v>250</v>
      </c>
      <c r="B692" s="12" t="s">
        <v>251</v>
      </c>
      <c r="C692" s="12" t="s">
        <v>16</v>
      </c>
      <c r="D692" s="12" t="n">
        <v>1164.8636443</v>
      </c>
      <c r="E692" s="12" t="n">
        <v>27.0154556663752</v>
      </c>
    </row>
    <row r="693">
      <c r="A693" s="12" t="s">
        <v>250</v>
      </c>
      <c r="B693" s="12" t="s">
        <v>251</v>
      </c>
      <c r="C693" s="12" t="s">
        <v>17</v>
      </c>
      <c r="D693" s="12" t="n">
        <v>11847.3270462</v>
      </c>
      <c r="E693" s="12" t="n">
        <v>4.49195495300747</v>
      </c>
    </row>
    <row r="694">
      <c r="A694" s="12" t="s">
        <v>250</v>
      </c>
      <c r="B694" s="12" t="s">
        <v>251</v>
      </c>
      <c r="C694" s="12" t="s">
        <v>18</v>
      </c>
      <c r="D694" s="12" t="n">
        <v>40.129466</v>
      </c>
      <c r="E694" s="12" t="n">
        <v>77.8803410346324</v>
      </c>
    </row>
    <row r="695">
      <c r="A695" s="12" t="s">
        <v>250</v>
      </c>
      <c r="B695" s="12" t="s">
        <v>251</v>
      </c>
      <c r="C695" s="12" t="s">
        <v>22</v>
      </c>
      <c r="D695" s="12" t="n">
        <v>565.5826313</v>
      </c>
      <c r="E695" s="12" t="n">
        <v>52.6760839648187</v>
      </c>
    </row>
    <row r="696">
      <c r="A696" s="12" t="s">
        <v>252</v>
      </c>
      <c r="B696" s="12" t="s">
        <v>253</v>
      </c>
      <c r="C696" s="12" t="s">
        <v>16</v>
      </c>
      <c r="D696" s="12" t="n">
        <v>53.9198778</v>
      </c>
      <c r="E696" s="12" t="n">
        <v>61.2694178676773</v>
      </c>
    </row>
    <row r="697">
      <c r="A697" s="12" t="s">
        <v>252</v>
      </c>
      <c r="B697" s="12" t="s">
        <v>253</v>
      </c>
      <c r="C697" s="12" t="s">
        <v>18</v>
      </c>
      <c r="D697" s="12" t="n">
        <v>15383.4379388</v>
      </c>
      <c r="E697" s="12" t="n">
        <v>4.12782116105424</v>
      </c>
    </row>
    <row r="698">
      <c r="A698" s="12" t="s">
        <v>252</v>
      </c>
      <c r="B698" s="12" t="s">
        <v>253</v>
      </c>
      <c r="C698" s="12" t="s">
        <v>19</v>
      </c>
      <c r="D698" s="12" t="n">
        <v>2264.0220268</v>
      </c>
      <c r="E698" s="12" t="n">
        <v>25.4457366436452</v>
      </c>
    </row>
    <row r="699">
      <c r="A699" s="12" t="s">
        <v>254</v>
      </c>
      <c r="B699" s="12" t="s">
        <v>255</v>
      </c>
      <c r="C699" s="12" t="s">
        <v>16</v>
      </c>
      <c r="D699" s="12" t="n">
        <v>35.4485775</v>
      </c>
      <c r="E699" s="12" t="n">
        <v>70.4399597327263</v>
      </c>
    </row>
    <row r="700">
      <c r="A700" s="12" t="s">
        <v>254</v>
      </c>
      <c r="B700" s="12" t="s">
        <v>255</v>
      </c>
      <c r="C700" s="12" t="s">
        <v>18</v>
      </c>
      <c r="D700" s="12" t="n">
        <v>8029.6738639</v>
      </c>
      <c r="E700" s="12" t="n">
        <v>9.42577523822268</v>
      </c>
    </row>
    <row r="701">
      <c r="A701" s="12" t="s">
        <v>254</v>
      </c>
      <c r="B701" s="12" t="s">
        <v>255</v>
      </c>
      <c r="C701" s="12" t="s">
        <v>19</v>
      </c>
      <c r="D701" s="12" t="n">
        <v>11605.9274106</v>
      </c>
      <c r="E701" s="12" t="n">
        <v>6.08783046458273</v>
      </c>
    </row>
    <row r="702">
      <c r="A702" s="12" t="s">
        <v>254</v>
      </c>
      <c r="B702" s="12" t="s">
        <v>255</v>
      </c>
      <c r="C702" s="12" t="s">
        <v>22</v>
      </c>
      <c r="D702" s="12" t="n">
        <v>31.3557789</v>
      </c>
      <c r="E702" s="12" t="n">
        <v>100</v>
      </c>
    </row>
    <row r="703">
      <c r="A703" s="12" t="s">
        <v>256</v>
      </c>
      <c r="B703" s="12" t="s">
        <v>257</v>
      </c>
      <c r="C703" s="12" t="s">
        <v>16</v>
      </c>
      <c r="D703" s="12" t="n">
        <v>128.3935525</v>
      </c>
      <c r="E703" s="12" t="n">
        <v>39.5737127778158</v>
      </c>
    </row>
    <row r="704">
      <c r="A704" s="12" t="s">
        <v>256</v>
      </c>
      <c r="B704" s="12" t="s">
        <v>257</v>
      </c>
      <c r="C704" s="12" t="s">
        <v>17</v>
      </c>
      <c r="D704" s="12" t="n">
        <v>9.7130044</v>
      </c>
      <c r="E704" s="12" t="n">
        <v>100</v>
      </c>
    </row>
    <row r="705">
      <c r="A705" s="12" t="s">
        <v>256</v>
      </c>
      <c r="B705" s="12" t="s">
        <v>257</v>
      </c>
      <c r="C705" s="12" t="s">
        <v>18</v>
      </c>
      <c r="D705" s="12" t="n">
        <v>2110.7278039</v>
      </c>
      <c r="E705" s="12" t="n">
        <v>19.1728519309221</v>
      </c>
    </row>
    <row r="706">
      <c r="A706" s="12" t="s">
        <v>256</v>
      </c>
      <c r="B706" s="12" t="s">
        <v>257</v>
      </c>
      <c r="C706" s="12" t="s">
        <v>19</v>
      </c>
      <c r="D706" s="12" t="n">
        <v>12929.5271477</v>
      </c>
      <c r="E706" s="12" t="n">
        <v>3.32882273665229</v>
      </c>
    </row>
    <row r="707">
      <c r="A707" s="12" t="s">
        <v>258</v>
      </c>
      <c r="B707" s="12" t="s">
        <v>259</v>
      </c>
      <c r="C707" s="12" t="s">
        <v>16</v>
      </c>
      <c r="D707" s="12" t="n">
        <v>34.974324</v>
      </c>
      <c r="E707" s="12" t="n">
        <v>99.9999999999996</v>
      </c>
    </row>
    <row r="708">
      <c r="A708" s="12" t="s">
        <v>258</v>
      </c>
      <c r="B708" s="12" t="s">
        <v>259</v>
      </c>
      <c r="C708" s="12" t="s">
        <v>17</v>
      </c>
      <c r="D708" s="12" t="n">
        <v>4028.0936931</v>
      </c>
      <c r="E708" s="12" t="n">
        <v>15.4498559387384</v>
      </c>
    </row>
    <row r="709">
      <c r="A709" s="12" t="s">
        <v>258</v>
      </c>
      <c r="B709" s="12" t="s">
        <v>259</v>
      </c>
      <c r="C709" s="12" t="s">
        <v>18</v>
      </c>
      <c r="D709" s="12" t="n">
        <v>9857.3029069</v>
      </c>
      <c r="E709" s="12" t="n">
        <v>7.17952251799726</v>
      </c>
    </row>
    <row r="710">
      <c r="A710" s="12" t="s">
        <v>258</v>
      </c>
      <c r="B710" s="12" t="s">
        <v>259</v>
      </c>
      <c r="C710" s="12" t="s">
        <v>19</v>
      </c>
      <c r="D710" s="12" t="n">
        <v>1453.0062484</v>
      </c>
      <c r="E710" s="12" t="n">
        <v>30.9169124435558</v>
      </c>
    </row>
    <row r="711">
      <c r="A711" s="12" t="s">
        <v>258</v>
      </c>
      <c r="B711" s="12" t="s">
        <v>259</v>
      </c>
      <c r="C711" s="12" t="s">
        <v>22</v>
      </c>
      <c r="D711" s="12" t="n">
        <v>16.365904</v>
      </c>
      <c r="E711" s="12" t="n">
        <v>99.9999999999997</v>
      </c>
    </row>
    <row r="712">
      <c r="A712" s="12" t="s">
        <v>260</v>
      </c>
      <c r="B712" s="12" t="s">
        <v>261</v>
      </c>
      <c r="C712" s="12" t="s">
        <v>16</v>
      </c>
      <c r="D712" s="12" t="n">
        <v>10.9888607</v>
      </c>
      <c r="E712" s="12" t="n">
        <v>99.9999999999999</v>
      </c>
    </row>
    <row r="713">
      <c r="A713" s="12" t="s">
        <v>260</v>
      </c>
      <c r="B713" s="12" t="s">
        <v>261</v>
      </c>
      <c r="C713" s="12" t="s">
        <v>18</v>
      </c>
      <c r="D713" s="12" t="n">
        <v>1628.1182702</v>
      </c>
      <c r="E713" s="12" t="n">
        <v>23.1731545254681</v>
      </c>
    </row>
    <row r="714">
      <c r="A714" s="12" t="s">
        <v>260</v>
      </c>
      <c r="B714" s="12" t="s">
        <v>261</v>
      </c>
      <c r="C714" s="12" t="s">
        <v>19</v>
      </c>
      <c r="D714" s="12" t="n">
        <v>11704.6702487</v>
      </c>
      <c r="E714" s="12" t="n">
        <v>3.85114860656623</v>
      </c>
    </row>
    <row r="715">
      <c r="A715" s="12" t="s">
        <v>260</v>
      </c>
      <c r="B715" s="12" t="s">
        <v>261</v>
      </c>
      <c r="C715" s="12" t="s">
        <v>20</v>
      </c>
      <c r="D715" s="12" t="n">
        <v>12.445591</v>
      </c>
      <c r="E715" s="12" t="n">
        <v>99.9999999999998</v>
      </c>
    </row>
    <row r="716">
      <c r="A716" s="12" t="s">
        <v>260</v>
      </c>
      <c r="B716" s="12" t="s">
        <v>261</v>
      </c>
      <c r="C716" s="12" t="s">
        <v>22</v>
      </c>
      <c r="D716" s="12" t="n">
        <v>71.111047</v>
      </c>
      <c r="E716" s="12" t="n">
        <v>57.9266000633312</v>
      </c>
    </row>
    <row r="717">
      <c r="A717" s="12" t="s">
        <v>262</v>
      </c>
      <c r="B717" s="12" t="s">
        <v>263</v>
      </c>
      <c r="C717" s="12" t="s">
        <v>17</v>
      </c>
      <c r="D717" s="12" t="n">
        <v>9.2207007</v>
      </c>
      <c r="E717" s="12" t="n">
        <v>99.9999999999999</v>
      </c>
    </row>
    <row r="718">
      <c r="A718" s="12" t="s">
        <v>262</v>
      </c>
      <c r="B718" s="12" t="s">
        <v>263</v>
      </c>
      <c r="C718" s="12" t="s">
        <v>18</v>
      </c>
      <c r="D718" s="12" t="n">
        <v>175.5702856</v>
      </c>
      <c r="E718" s="12" t="n">
        <v>79.8204298213641</v>
      </c>
    </row>
    <row r="719">
      <c r="A719" s="12" t="s">
        <v>262</v>
      </c>
      <c r="B719" s="12" t="s">
        <v>263</v>
      </c>
      <c r="C719" s="12" t="s">
        <v>19</v>
      </c>
      <c r="D719" s="12" t="n">
        <v>9489.5745544</v>
      </c>
      <c r="E719" s="12" t="n">
        <v>2.80133360162994</v>
      </c>
    </row>
    <row r="720">
      <c r="A720" s="12" t="s">
        <v>262</v>
      </c>
      <c r="B720" s="12" t="s">
        <v>263</v>
      </c>
      <c r="C720" s="12" t="s">
        <v>20</v>
      </c>
      <c r="D720" s="12" t="n">
        <v>1190.2774026</v>
      </c>
      <c r="E720" s="12" t="n">
        <v>21.7473164830729</v>
      </c>
    </row>
    <row r="721">
      <c r="A721" s="12" t="s">
        <v>264</v>
      </c>
      <c r="B721" s="12" t="s">
        <v>265</v>
      </c>
      <c r="C721" s="12" t="s">
        <v>17</v>
      </c>
      <c r="D721" s="12" t="n">
        <v>9.8402071</v>
      </c>
      <c r="E721" s="12" t="n">
        <v>99.9999999999998</v>
      </c>
    </row>
    <row r="722">
      <c r="A722" s="12" t="s">
        <v>264</v>
      </c>
      <c r="B722" s="12" t="s">
        <v>265</v>
      </c>
      <c r="C722" s="12" t="s">
        <v>18</v>
      </c>
      <c r="D722" s="12" t="n">
        <v>3778.2626706</v>
      </c>
      <c r="E722" s="12" t="n">
        <v>18.8456693746754</v>
      </c>
    </row>
    <row r="723">
      <c r="A723" s="12" t="s">
        <v>264</v>
      </c>
      <c r="B723" s="12" t="s">
        <v>265</v>
      </c>
      <c r="C723" s="12" t="s">
        <v>19</v>
      </c>
      <c r="D723" s="12" t="n">
        <v>12729.2275106</v>
      </c>
      <c r="E723" s="12" t="n">
        <v>6.992604628874</v>
      </c>
    </row>
    <row r="724">
      <c r="A724" s="12" t="s">
        <v>264</v>
      </c>
      <c r="B724" s="12" t="s">
        <v>265</v>
      </c>
      <c r="C724" s="12" t="s">
        <v>20</v>
      </c>
      <c r="D724" s="12" t="n">
        <v>2496.9645145</v>
      </c>
      <c r="E724" s="12" t="n">
        <v>23.5791877634684</v>
      </c>
    </row>
    <row r="725">
      <c r="A725" s="12" t="s">
        <v>264</v>
      </c>
      <c r="B725" s="12" t="s">
        <v>265</v>
      </c>
      <c r="C725" s="12" t="s">
        <v>21</v>
      </c>
      <c r="D725" s="12" t="n">
        <v>20.8842304</v>
      </c>
      <c r="E725" s="12" t="n">
        <v>99.9999999999999</v>
      </c>
    </row>
    <row r="726">
      <c r="A726" s="12" t="s">
        <v>266</v>
      </c>
      <c r="B726" s="12" t="s">
        <v>267</v>
      </c>
      <c r="C726" s="12" t="s">
        <v>18</v>
      </c>
      <c r="D726" s="12" t="n">
        <v>2065.7527586</v>
      </c>
      <c r="E726" s="12" t="n">
        <v>21.7154714829961</v>
      </c>
    </row>
    <row r="727">
      <c r="A727" s="12" t="s">
        <v>266</v>
      </c>
      <c r="B727" s="12" t="s">
        <v>267</v>
      </c>
      <c r="C727" s="12" t="s">
        <v>19</v>
      </c>
      <c r="D727" s="12" t="n">
        <v>17894.2135839</v>
      </c>
      <c r="E727" s="12" t="n">
        <v>2.84650607027255</v>
      </c>
    </row>
    <row r="728">
      <c r="A728" s="12" t="s">
        <v>268</v>
      </c>
      <c r="B728" s="12" t="s">
        <v>269</v>
      </c>
      <c r="C728" s="12" t="s">
        <v>17</v>
      </c>
      <c r="D728" s="12" t="n">
        <v>24.3184294</v>
      </c>
      <c r="E728" s="12" t="n">
        <v>72.0088931652848</v>
      </c>
    </row>
    <row r="729">
      <c r="A729" s="12" t="s">
        <v>268</v>
      </c>
      <c r="B729" s="12" t="s">
        <v>269</v>
      </c>
      <c r="C729" s="12" t="s">
        <v>18</v>
      </c>
      <c r="D729" s="12" t="n">
        <v>2551.4384113</v>
      </c>
      <c r="E729" s="12" t="n">
        <v>19.2012530528715</v>
      </c>
    </row>
    <row r="730">
      <c r="A730" s="12" t="s">
        <v>268</v>
      </c>
      <c r="B730" s="12" t="s">
        <v>269</v>
      </c>
      <c r="C730" s="12" t="s">
        <v>19</v>
      </c>
      <c r="D730" s="12" t="n">
        <v>14790.3595952</v>
      </c>
      <c r="E730" s="12" t="n">
        <v>3.44545812986316</v>
      </c>
    </row>
    <row r="731">
      <c r="A731" s="12" t="s">
        <v>268</v>
      </c>
      <c r="B731" s="12" t="s">
        <v>269</v>
      </c>
      <c r="C731" s="12" t="s">
        <v>20</v>
      </c>
      <c r="D731" s="12" t="n">
        <v>18.515373</v>
      </c>
      <c r="E731" s="12" t="n">
        <v>100</v>
      </c>
    </row>
    <row r="732">
      <c r="A732" s="12" t="s">
        <v>268</v>
      </c>
      <c r="B732" s="12" t="s">
        <v>269</v>
      </c>
      <c r="C732" s="12" t="s">
        <v>22</v>
      </c>
      <c r="D732" s="12" t="n">
        <v>9.1067419</v>
      </c>
      <c r="E732" s="12" t="n">
        <v>99.9999999999995</v>
      </c>
    </row>
    <row r="733">
      <c r="A733" s="12" t="s">
        <v>270</v>
      </c>
      <c r="B733" s="12" t="s">
        <v>271</v>
      </c>
      <c r="C733" s="12" t="s">
        <v>16</v>
      </c>
      <c r="D733" s="12" t="n">
        <v>5.9653271</v>
      </c>
      <c r="E733" s="12" t="n">
        <v>100</v>
      </c>
    </row>
    <row r="734">
      <c r="A734" s="12" t="s">
        <v>270</v>
      </c>
      <c r="B734" s="12" t="s">
        <v>271</v>
      </c>
      <c r="C734" s="12" t="s">
        <v>17</v>
      </c>
      <c r="D734" s="12" t="n">
        <v>26.0118511</v>
      </c>
      <c r="E734" s="12" t="n">
        <v>45.9081716531422</v>
      </c>
    </row>
    <row r="735">
      <c r="A735" s="12" t="s">
        <v>270</v>
      </c>
      <c r="B735" s="12" t="s">
        <v>271</v>
      </c>
      <c r="C735" s="12" t="s">
        <v>18</v>
      </c>
      <c r="D735" s="12" t="n">
        <v>4575.1423765</v>
      </c>
      <c r="E735" s="12" t="n">
        <v>1.66267990693271</v>
      </c>
    </row>
    <row r="736">
      <c r="A736" s="12" t="s">
        <v>270</v>
      </c>
      <c r="B736" s="12" t="s">
        <v>271</v>
      </c>
      <c r="C736" s="12" t="s">
        <v>22</v>
      </c>
      <c r="D736" s="12" t="n">
        <v>14.7213262</v>
      </c>
      <c r="E736" s="12" t="n">
        <v>70.2115584571588</v>
      </c>
    </row>
    <row r="737">
      <c r="A737" s="12" t="s">
        <v>272</v>
      </c>
      <c r="B737" s="12" t="s">
        <v>273</v>
      </c>
      <c r="C737" s="12" t="s">
        <v>17</v>
      </c>
      <c r="D737" s="12" t="n">
        <v>17392.8597578</v>
      </c>
      <c r="E737" s="12" t="n">
        <v>19.7714693964278</v>
      </c>
    </row>
    <row r="738">
      <c r="A738" s="12" t="s">
        <v>272</v>
      </c>
      <c r="B738" s="12" t="s">
        <v>273</v>
      </c>
      <c r="C738" s="12" t="s">
        <v>18</v>
      </c>
      <c r="D738" s="12" t="n">
        <v>49475.9159303</v>
      </c>
      <c r="E738" s="12" t="n">
        <v>7.14403986917928</v>
      </c>
    </row>
    <row r="739">
      <c r="A739" s="12" t="s">
        <v>272</v>
      </c>
      <c r="B739" s="12" t="s">
        <v>273</v>
      </c>
      <c r="C739" s="12" t="s">
        <v>19</v>
      </c>
      <c r="D739" s="12" t="n">
        <v>6543.4636674</v>
      </c>
      <c r="E739" s="12" t="n">
        <v>32.1743323028681</v>
      </c>
    </row>
    <row r="740">
      <c r="A740" s="12" t="s">
        <v>274</v>
      </c>
      <c r="B740" s="12" t="s">
        <v>275</v>
      </c>
      <c r="C740" s="12" t="s">
        <v>18</v>
      </c>
      <c r="D740" s="12" t="n">
        <v>129.6849298</v>
      </c>
      <c r="E740" s="12" t="n">
        <v>49.9131190768953</v>
      </c>
    </row>
    <row r="741">
      <c r="A741" s="12" t="s">
        <v>274</v>
      </c>
      <c r="B741" s="12" t="s">
        <v>275</v>
      </c>
      <c r="C741" s="12" t="s">
        <v>19</v>
      </c>
      <c r="D741" s="12" t="n">
        <v>297.4123285</v>
      </c>
      <c r="E741" s="12" t="n">
        <v>99.9999999999998</v>
      </c>
    </row>
    <row r="742">
      <c r="A742" s="12" t="s">
        <v>274</v>
      </c>
      <c r="B742" s="12" t="s">
        <v>275</v>
      </c>
      <c r="C742" s="12" t="s">
        <v>20</v>
      </c>
      <c r="D742" s="12" t="n">
        <v>14213.115062</v>
      </c>
      <c r="E742" s="12" t="n">
        <v>12.4656295153225</v>
      </c>
    </row>
    <row r="743">
      <c r="A743" s="12" t="s">
        <v>274</v>
      </c>
      <c r="B743" s="12" t="s">
        <v>275</v>
      </c>
      <c r="C743" s="12" t="s">
        <v>21</v>
      </c>
      <c r="D743" s="12" t="n">
        <v>28368.3149716</v>
      </c>
      <c r="E743" s="12" t="n">
        <v>6.22226057967094</v>
      </c>
    </row>
    <row r="744">
      <c r="A744" s="12" t="s">
        <v>274</v>
      </c>
      <c r="B744" s="12" t="s">
        <v>275</v>
      </c>
      <c r="C744" s="12" t="s">
        <v>22</v>
      </c>
      <c r="D744" s="12" t="n">
        <v>28.8890388</v>
      </c>
      <c r="E744" s="12" t="n">
        <v>99.9999999999998</v>
      </c>
    </row>
    <row r="745">
      <c r="A745" s="12" t="s">
        <v>276</v>
      </c>
      <c r="B745" s="12" t="s">
        <v>277</v>
      </c>
      <c r="C745" s="12" t="s">
        <v>17</v>
      </c>
      <c r="D745" s="12" t="n">
        <v>1932.111151</v>
      </c>
      <c r="E745" s="12" t="n">
        <v>34.7424733429712</v>
      </c>
    </row>
    <row r="746">
      <c r="A746" s="12" t="s">
        <v>276</v>
      </c>
      <c r="B746" s="12" t="s">
        <v>277</v>
      </c>
      <c r="C746" s="12" t="s">
        <v>18</v>
      </c>
      <c r="D746" s="12" t="n">
        <v>4792.7755859</v>
      </c>
      <c r="E746" s="12" t="n">
        <v>16.886530684902</v>
      </c>
    </row>
    <row r="747">
      <c r="A747" s="12" t="s">
        <v>276</v>
      </c>
      <c r="B747" s="12" t="s">
        <v>277</v>
      </c>
      <c r="C747" s="12" t="s">
        <v>19</v>
      </c>
      <c r="D747" s="12" t="n">
        <v>6850.9926711</v>
      </c>
      <c r="E747" s="12" t="n">
        <v>11.3608622505613</v>
      </c>
    </row>
    <row r="748">
      <c r="A748" s="12" t="s">
        <v>276</v>
      </c>
      <c r="B748" s="12" t="s">
        <v>277</v>
      </c>
      <c r="C748" s="12" t="s">
        <v>20</v>
      </c>
      <c r="D748" s="12" t="n">
        <v>109.5018742</v>
      </c>
      <c r="E748" s="12" t="n">
        <v>99.9999999999999</v>
      </c>
    </row>
    <row r="749">
      <c r="A749" s="12" t="s">
        <v>276</v>
      </c>
      <c r="B749" s="12" t="s">
        <v>277</v>
      </c>
      <c r="C749" s="12" t="s">
        <v>21</v>
      </c>
      <c r="D749" s="12" t="n">
        <v>197.9691563</v>
      </c>
      <c r="E749" s="12" t="n">
        <v>75.8294638196407</v>
      </c>
    </row>
    <row r="750">
      <c r="A750" s="12" t="s">
        <v>278</v>
      </c>
      <c r="B750" s="12" t="s">
        <v>279</v>
      </c>
      <c r="C750" s="12" t="s">
        <v>16</v>
      </c>
      <c r="D750" s="12" t="n">
        <v>64.6693146</v>
      </c>
      <c r="E750" s="12" t="n">
        <v>70.3841667931373</v>
      </c>
    </row>
    <row r="751">
      <c r="A751" s="12" t="s">
        <v>278</v>
      </c>
      <c r="B751" s="12" t="s">
        <v>279</v>
      </c>
      <c r="C751" s="12" t="s">
        <v>17</v>
      </c>
      <c r="D751" s="12" t="n">
        <v>66.7262063</v>
      </c>
      <c r="E751" s="12" t="n">
        <v>99.9999999999998</v>
      </c>
    </row>
    <row r="752">
      <c r="A752" s="12" t="s">
        <v>278</v>
      </c>
      <c r="B752" s="12" t="s">
        <v>279</v>
      </c>
      <c r="C752" s="12" t="s">
        <v>18</v>
      </c>
      <c r="D752" s="12" t="n">
        <v>6802.0613717</v>
      </c>
      <c r="E752" s="12" t="n">
        <v>16.0619196868605</v>
      </c>
    </row>
    <row r="753">
      <c r="A753" s="12" t="s">
        <v>278</v>
      </c>
      <c r="B753" s="12" t="s">
        <v>279</v>
      </c>
      <c r="C753" s="12" t="s">
        <v>19</v>
      </c>
      <c r="D753" s="12" t="n">
        <v>11350.4491575</v>
      </c>
      <c r="E753" s="12" t="n">
        <v>9.98293237652316</v>
      </c>
    </row>
    <row r="754">
      <c r="A754" s="12" t="s">
        <v>278</v>
      </c>
      <c r="B754" s="12" t="s">
        <v>279</v>
      </c>
      <c r="C754" s="12" t="s">
        <v>20</v>
      </c>
      <c r="D754" s="12" t="n">
        <v>1816.9856371</v>
      </c>
      <c r="E754" s="12" t="n">
        <v>34.1578832867562</v>
      </c>
    </row>
    <row r="755">
      <c r="A755" s="12" t="s">
        <v>278</v>
      </c>
      <c r="B755" s="12" t="s">
        <v>279</v>
      </c>
      <c r="C755" s="12" t="s">
        <v>21</v>
      </c>
      <c r="D755" s="12" t="n">
        <v>749.1148108</v>
      </c>
      <c r="E755" s="12" t="n">
        <v>54.212204527367</v>
      </c>
    </row>
    <row r="756">
      <c r="A756" s="12" t="s">
        <v>280</v>
      </c>
      <c r="B756" s="12" t="s">
        <v>281</v>
      </c>
      <c r="C756" s="12" t="s">
        <v>17</v>
      </c>
      <c r="D756" s="12" t="n">
        <v>81.2226292</v>
      </c>
      <c r="E756" s="12" t="n">
        <v>70.9071193205812</v>
      </c>
    </row>
    <row r="757">
      <c r="A757" s="12" t="s">
        <v>280</v>
      </c>
      <c r="B757" s="12" t="s">
        <v>281</v>
      </c>
      <c r="C757" s="12" t="s">
        <v>18</v>
      </c>
      <c r="D757" s="12" t="n">
        <v>17013.9829715</v>
      </c>
      <c r="E757" s="12" t="n">
        <v>8.03123362576761</v>
      </c>
    </row>
    <row r="758">
      <c r="A758" s="12" t="s">
        <v>280</v>
      </c>
      <c r="B758" s="12" t="s">
        <v>281</v>
      </c>
      <c r="C758" s="12" t="s">
        <v>19</v>
      </c>
      <c r="D758" s="12" t="n">
        <v>9222.4773337</v>
      </c>
      <c r="E758" s="12" t="n">
        <v>13.38304669481</v>
      </c>
    </row>
    <row r="759">
      <c r="A759" s="12" t="s">
        <v>282</v>
      </c>
      <c r="B759" s="12" t="s">
        <v>283</v>
      </c>
      <c r="C759" s="12" t="s">
        <v>18</v>
      </c>
      <c r="D759" s="12" t="n">
        <v>57.5341737</v>
      </c>
      <c r="E759" s="12" t="n">
        <v>57.2689586487378</v>
      </c>
    </row>
    <row r="760">
      <c r="A760" s="12" t="s">
        <v>282</v>
      </c>
      <c r="B760" s="12" t="s">
        <v>283</v>
      </c>
      <c r="C760" s="12" t="s">
        <v>19</v>
      </c>
      <c r="D760" s="12" t="n">
        <v>12835.1399144</v>
      </c>
      <c r="E760" s="12" t="n">
        <v>5.90411668025025</v>
      </c>
    </row>
    <row r="761">
      <c r="A761" s="12" t="s">
        <v>282</v>
      </c>
      <c r="B761" s="12" t="s">
        <v>283</v>
      </c>
      <c r="C761" s="12" t="s">
        <v>20</v>
      </c>
      <c r="D761" s="12" t="n">
        <v>4826.2021964</v>
      </c>
      <c r="E761" s="12" t="n">
        <v>20.2868998540666</v>
      </c>
    </row>
    <row r="762">
      <c r="A762" s="12" t="s">
        <v>284</v>
      </c>
      <c r="B762" s="12" t="s">
        <v>285</v>
      </c>
      <c r="C762" s="12" t="s">
        <v>16</v>
      </c>
      <c r="D762" s="12" t="n">
        <v>695.3615374</v>
      </c>
      <c r="E762" s="12" t="n">
        <v>33.7702891089002</v>
      </c>
    </row>
    <row r="763">
      <c r="A763" s="12" t="s">
        <v>284</v>
      </c>
      <c r="B763" s="12" t="s">
        <v>285</v>
      </c>
      <c r="C763" s="12" t="s">
        <v>17</v>
      </c>
      <c r="D763" s="12" t="n">
        <v>297.8288743</v>
      </c>
      <c r="E763" s="12" t="n">
        <v>59.767430707373</v>
      </c>
    </row>
    <row r="764">
      <c r="A764" s="12" t="s">
        <v>284</v>
      </c>
      <c r="B764" s="12" t="s">
        <v>285</v>
      </c>
      <c r="C764" s="12" t="s">
        <v>18</v>
      </c>
      <c r="D764" s="12" t="n">
        <v>5806.7650097</v>
      </c>
      <c r="E764" s="12" t="n">
        <v>5.75638532218142</v>
      </c>
    </row>
    <row r="765">
      <c r="A765" s="12" t="s">
        <v>286</v>
      </c>
      <c r="B765" s="12" t="s">
        <v>287</v>
      </c>
      <c r="C765" s="12" t="s">
        <v>17</v>
      </c>
      <c r="D765" s="12" t="n">
        <v>45.0160378</v>
      </c>
      <c r="E765" s="12" t="n">
        <v>99.9999999999998</v>
      </c>
    </row>
    <row r="766">
      <c r="A766" s="12" t="s">
        <v>286</v>
      </c>
      <c r="B766" s="12" t="s">
        <v>287</v>
      </c>
      <c r="C766" s="12" t="s">
        <v>18</v>
      </c>
      <c r="D766" s="12" t="n">
        <v>18811.1843775</v>
      </c>
      <c r="E766" s="12" t="n">
        <v>6.98372872181794</v>
      </c>
    </row>
    <row r="767">
      <c r="A767" s="12" t="s">
        <v>286</v>
      </c>
      <c r="B767" s="12" t="s">
        <v>287</v>
      </c>
      <c r="C767" s="12" t="s">
        <v>19</v>
      </c>
      <c r="D767" s="12" t="n">
        <v>9602.0389559</v>
      </c>
      <c r="E767" s="12" t="n">
        <v>14.5004201559858</v>
      </c>
    </row>
    <row r="768">
      <c r="A768" s="12" t="s">
        <v>288</v>
      </c>
      <c r="B768" s="12" t="s">
        <v>289</v>
      </c>
      <c r="C768" s="12" t="s">
        <v>16</v>
      </c>
      <c r="D768" s="12" t="n">
        <v>17635.1468305</v>
      </c>
      <c r="E768" s="12" t="n">
        <v>6.8866429236395</v>
      </c>
    </row>
    <row r="769">
      <c r="A769" s="12" t="s">
        <v>288</v>
      </c>
      <c r="B769" s="12" t="s">
        <v>289</v>
      </c>
      <c r="C769" s="12" t="s">
        <v>17</v>
      </c>
      <c r="D769" s="12" t="n">
        <v>6678.3728537</v>
      </c>
      <c r="E769" s="12" t="n">
        <v>16.9482509434773</v>
      </c>
    </row>
    <row r="770">
      <c r="A770" s="12" t="s">
        <v>288</v>
      </c>
      <c r="B770" s="12" t="s">
        <v>289</v>
      </c>
      <c r="C770" s="12" t="s">
        <v>18</v>
      </c>
      <c r="D770" s="12" t="n">
        <v>31.8760347</v>
      </c>
      <c r="E770" s="12" t="n">
        <v>100</v>
      </c>
    </row>
    <row r="771">
      <c r="A771" s="12" t="s">
        <v>288</v>
      </c>
      <c r="B771" s="12" t="s">
        <v>289</v>
      </c>
      <c r="C771" s="12" t="s">
        <v>22</v>
      </c>
      <c r="D771" s="12" t="n">
        <v>520.8870668</v>
      </c>
      <c r="E771" s="12" t="n">
        <v>53.0963719034769</v>
      </c>
    </row>
    <row r="772">
      <c r="A772" s="12" t="s">
        <v>290</v>
      </c>
      <c r="B772" s="12" t="s">
        <v>291</v>
      </c>
      <c r="C772" s="12" t="s">
        <v>16</v>
      </c>
      <c r="D772" s="12" t="n">
        <v>8199.305922</v>
      </c>
      <c r="E772" s="12" t="n">
        <v>13.2864809904683</v>
      </c>
    </row>
    <row r="773">
      <c r="A773" s="12" t="s">
        <v>290</v>
      </c>
      <c r="B773" s="12" t="s">
        <v>291</v>
      </c>
      <c r="C773" s="12" t="s">
        <v>17</v>
      </c>
      <c r="D773" s="12" t="n">
        <v>10067.4116866</v>
      </c>
      <c r="E773" s="12" t="n">
        <v>9.73585423542768</v>
      </c>
    </row>
    <row r="774">
      <c r="A774" s="12" t="s">
        <v>290</v>
      </c>
      <c r="B774" s="12" t="s">
        <v>291</v>
      </c>
      <c r="C774" s="12" t="s">
        <v>18</v>
      </c>
      <c r="D774" s="12" t="n">
        <v>55.2620727</v>
      </c>
      <c r="E774" s="12" t="n">
        <v>71.5098101368777</v>
      </c>
    </row>
    <row r="775">
      <c r="A775" s="12" t="s">
        <v>290</v>
      </c>
      <c r="B775" s="12" t="s">
        <v>291</v>
      </c>
      <c r="C775" s="12" t="s">
        <v>22</v>
      </c>
      <c r="D775" s="12" t="n">
        <v>309.8692783</v>
      </c>
      <c r="E775" s="12" t="n">
        <v>73.7551707281902</v>
      </c>
    </row>
    <row r="776">
      <c r="A776" s="12" t="s">
        <v>292</v>
      </c>
      <c r="B776" s="12" t="s">
        <v>293</v>
      </c>
      <c r="C776" s="12" t="s">
        <v>16</v>
      </c>
      <c r="D776" s="12" t="n">
        <v>38.2234817</v>
      </c>
      <c r="E776" s="12" t="n">
        <v>57.0058194597095</v>
      </c>
    </row>
    <row r="777">
      <c r="A777" s="12" t="s">
        <v>292</v>
      </c>
      <c r="B777" s="12" t="s">
        <v>293</v>
      </c>
      <c r="C777" s="12" t="s">
        <v>17</v>
      </c>
      <c r="D777" s="12" t="n">
        <v>6.0625063</v>
      </c>
      <c r="E777" s="12" t="n">
        <v>100</v>
      </c>
    </row>
    <row r="778">
      <c r="A778" s="12" t="s">
        <v>292</v>
      </c>
      <c r="B778" s="12" t="s">
        <v>293</v>
      </c>
      <c r="C778" s="12" t="s">
        <v>18</v>
      </c>
      <c r="D778" s="12" t="n">
        <v>3350.2917909</v>
      </c>
      <c r="E778" s="12" t="n">
        <v>11.584127474479</v>
      </c>
    </row>
    <row r="779">
      <c r="A779" s="12" t="s">
        <v>292</v>
      </c>
      <c r="B779" s="12" t="s">
        <v>293</v>
      </c>
      <c r="C779" s="12" t="s">
        <v>19</v>
      </c>
      <c r="D779" s="12" t="n">
        <v>3385.8770447</v>
      </c>
      <c r="E779" s="12" t="n">
        <v>12.4877781198424</v>
      </c>
    </row>
    <row r="780">
      <c r="A780" s="12" t="s">
        <v>292</v>
      </c>
      <c r="B780" s="12" t="s">
        <v>293</v>
      </c>
      <c r="C780" s="12" t="s">
        <v>22</v>
      </c>
      <c r="D780" s="12" t="n">
        <v>11.1891536</v>
      </c>
      <c r="E780" s="12" t="n">
        <v>70.3016512578684</v>
      </c>
    </row>
    <row r="781">
      <c r="A781" s="12" t="s">
        <v>294</v>
      </c>
      <c r="B781" s="12" t="s">
        <v>295</v>
      </c>
      <c r="C781" s="12" t="s">
        <v>16</v>
      </c>
      <c r="D781" s="12" t="n">
        <v>30.2714403</v>
      </c>
      <c r="E781" s="12" t="n">
        <v>100</v>
      </c>
    </row>
    <row r="782">
      <c r="A782" s="12" t="s">
        <v>294</v>
      </c>
      <c r="B782" s="12" t="s">
        <v>295</v>
      </c>
      <c r="C782" s="12" t="s">
        <v>17</v>
      </c>
      <c r="D782" s="12" t="n">
        <v>602.5533443</v>
      </c>
      <c r="E782" s="12" t="n">
        <v>40.083701185084</v>
      </c>
    </row>
    <row r="783">
      <c r="A783" s="12" t="s">
        <v>294</v>
      </c>
      <c r="B783" s="12" t="s">
        <v>295</v>
      </c>
      <c r="C783" s="12" t="s">
        <v>18</v>
      </c>
      <c r="D783" s="12" t="n">
        <v>7473.2078055</v>
      </c>
      <c r="E783" s="12" t="n">
        <v>7.99495433207239</v>
      </c>
    </row>
    <row r="784">
      <c r="A784" s="12" t="s">
        <v>294</v>
      </c>
      <c r="B784" s="12" t="s">
        <v>295</v>
      </c>
      <c r="C784" s="12" t="s">
        <v>19</v>
      </c>
      <c r="D784" s="12" t="n">
        <v>4086.289815</v>
      </c>
      <c r="E784" s="12" t="n">
        <v>17.7265016792769</v>
      </c>
    </row>
    <row r="785">
      <c r="A785" s="12" t="s">
        <v>294</v>
      </c>
      <c r="B785" s="12" t="s">
        <v>295</v>
      </c>
      <c r="C785" s="12" t="s">
        <v>20</v>
      </c>
      <c r="D785" s="12" t="n">
        <v>224.7277831</v>
      </c>
      <c r="E785" s="12" t="n">
        <v>69.1970646486341</v>
      </c>
    </row>
    <row r="786">
      <c r="A786" s="12" t="s">
        <v>294</v>
      </c>
      <c r="B786" s="12" t="s">
        <v>295</v>
      </c>
      <c r="C786" s="12" t="s">
        <v>21</v>
      </c>
      <c r="D786" s="12" t="n">
        <v>18.148328</v>
      </c>
      <c r="E786" s="12" t="n">
        <v>70.4299949290758</v>
      </c>
    </row>
    <row r="787">
      <c r="A787" s="12" t="s">
        <v>294</v>
      </c>
      <c r="B787" s="12" t="s">
        <v>295</v>
      </c>
      <c r="C787" s="12" t="s">
        <v>22</v>
      </c>
      <c r="D787" s="12" t="n">
        <v>34.5438394</v>
      </c>
      <c r="E787" s="12" t="n">
        <v>56.9432833002365</v>
      </c>
    </row>
    <row r="788">
      <c r="A788" s="12" t="s">
        <v>296</v>
      </c>
      <c r="B788" s="12" t="s">
        <v>297</v>
      </c>
      <c r="C788" s="12" t="s">
        <v>16</v>
      </c>
      <c r="D788" s="12" t="n">
        <v>15815.5620914</v>
      </c>
      <c r="E788" s="12" t="n">
        <v>4.88937128556872</v>
      </c>
    </row>
    <row r="789">
      <c r="A789" s="12" t="s">
        <v>296</v>
      </c>
      <c r="B789" s="12" t="s">
        <v>297</v>
      </c>
      <c r="C789" s="12" t="s">
        <v>17</v>
      </c>
      <c r="D789" s="12" t="n">
        <v>1981.6593662</v>
      </c>
      <c r="E789" s="12" t="n">
        <v>25.344018586532</v>
      </c>
    </row>
    <row r="790">
      <c r="A790" s="12" t="s">
        <v>296</v>
      </c>
      <c r="B790" s="12" t="s">
        <v>297</v>
      </c>
      <c r="C790" s="12" t="s">
        <v>22</v>
      </c>
      <c r="D790" s="12" t="n">
        <v>983.3946254</v>
      </c>
      <c r="E790" s="12" t="n">
        <v>43.8634514128251</v>
      </c>
    </row>
    <row r="791">
      <c r="A791" s="12" t="s">
        <v>298</v>
      </c>
      <c r="B791" s="12" t="s">
        <v>299</v>
      </c>
      <c r="C791" s="12" t="s">
        <v>16</v>
      </c>
      <c r="D791" s="12" t="n">
        <v>1356.6699556</v>
      </c>
      <c r="E791" s="12" t="n">
        <v>49.7937437967716</v>
      </c>
    </row>
    <row r="792">
      <c r="A792" s="12" t="s">
        <v>298</v>
      </c>
      <c r="B792" s="12" t="s">
        <v>299</v>
      </c>
      <c r="C792" s="12" t="s">
        <v>17</v>
      </c>
      <c r="D792" s="12" t="n">
        <v>1779.7010731</v>
      </c>
      <c r="E792" s="12" t="n">
        <v>39.3571796923631</v>
      </c>
    </row>
    <row r="793">
      <c r="A793" s="12" t="s">
        <v>298</v>
      </c>
      <c r="B793" s="12" t="s">
        <v>299</v>
      </c>
      <c r="C793" s="12" t="s">
        <v>18</v>
      </c>
      <c r="D793" s="12" t="n">
        <v>5726.7657458</v>
      </c>
      <c r="E793" s="12" t="n">
        <v>21.9183693356286</v>
      </c>
    </row>
    <row r="794">
      <c r="A794" s="12" t="s">
        <v>298</v>
      </c>
      <c r="B794" s="12" t="s">
        <v>299</v>
      </c>
      <c r="C794" s="12" t="s">
        <v>19</v>
      </c>
      <c r="D794" s="12" t="n">
        <v>24442.0969343</v>
      </c>
      <c r="E794" s="12" t="n">
        <v>6.95787997470714</v>
      </c>
    </row>
    <row r="795">
      <c r="A795" s="12" t="s">
        <v>298</v>
      </c>
      <c r="B795" s="12" t="s">
        <v>299</v>
      </c>
      <c r="C795" s="12" t="s">
        <v>20</v>
      </c>
      <c r="D795" s="12" t="n">
        <v>3090.1818531</v>
      </c>
      <c r="E795" s="12" t="n">
        <v>30.0723543524188</v>
      </c>
    </row>
    <row r="796">
      <c r="A796" s="12" t="s">
        <v>298</v>
      </c>
      <c r="B796" s="12" t="s">
        <v>299</v>
      </c>
      <c r="C796" s="12" t="s">
        <v>21</v>
      </c>
      <c r="D796" s="12" t="n">
        <v>1262.8443959</v>
      </c>
      <c r="E796" s="12" t="n">
        <v>68.2887682282313</v>
      </c>
    </row>
    <row r="797">
      <c r="A797" s="12" t="s">
        <v>298</v>
      </c>
      <c r="B797" s="12" t="s">
        <v>299</v>
      </c>
      <c r="C797" s="12" t="s">
        <v>22</v>
      </c>
      <c r="D797" s="12" t="n">
        <v>26.9743959</v>
      </c>
      <c r="E797" s="12" t="n">
        <v>100</v>
      </c>
    </row>
    <row r="798">
      <c r="A798" s="12" t="s">
        <v>300</v>
      </c>
      <c r="B798" s="12" t="s">
        <v>301</v>
      </c>
      <c r="C798" s="12" t="s">
        <v>16</v>
      </c>
      <c r="D798" s="12" t="n">
        <v>49.9719678</v>
      </c>
      <c r="E798" s="12" t="n">
        <v>70.5570074724271</v>
      </c>
    </row>
    <row r="799">
      <c r="A799" s="12" t="s">
        <v>300</v>
      </c>
      <c r="B799" s="12" t="s">
        <v>301</v>
      </c>
      <c r="C799" s="12" t="s">
        <v>18</v>
      </c>
      <c r="D799" s="12" t="n">
        <v>811.1154786</v>
      </c>
      <c r="E799" s="12" t="n">
        <v>29.813871283412</v>
      </c>
    </row>
    <row r="800">
      <c r="A800" s="12" t="s">
        <v>300</v>
      </c>
      <c r="B800" s="12" t="s">
        <v>301</v>
      </c>
      <c r="C800" s="12" t="s">
        <v>19</v>
      </c>
      <c r="D800" s="12" t="n">
        <v>2524.8661632</v>
      </c>
      <c r="E800" s="12" t="n">
        <v>30.7919178977191</v>
      </c>
    </row>
    <row r="801">
      <c r="A801" s="12" t="s">
        <v>300</v>
      </c>
      <c r="B801" s="12" t="s">
        <v>301</v>
      </c>
      <c r="C801" s="12" t="s">
        <v>20</v>
      </c>
      <c r="D801" s="12" t="n">
        <v>2937.3921724</v>
      </c>
      <c r="E801" s="12" t="n">
        <v>23.4328487788084</v>
      </c>
    </row>
    <row r="802">
      <c r="A802" s="12" t="s">
        <v>300</v>
      </c>
      <c r="B802" s="12" t="s">
        <v>301</v>
      </c>
      <c r="C802" s="12" t="s">
        <v>21</v>
      </c>
      <c r="D802" s="12" t="n">
        <v>27875.8984125</v>
      </c>
      <c r="E802" s="12" t="n">
        <v>5.38297932001777</v>
      </c>
    </row>
    <row r="803">
      <c r="A803" s="12" t="s">
        <v>300</v>
      </c>
      <c r="B803" s="12" t="s">
        <v>301</v>
      </c>
      <c r="C803" s="12" t="s">
        <v>22</v>
      </c>
      <c r="D803" s="12" t="n">
        <v>20.9178058</v>
      </c>
      <c r="E803" s="12" t="n">
        <v>99.9999999999998</v>
      </c>
    </row>
    <row r="804">
      <c r="A804" t="s">
        <v>25</v>
      </c>
    </row>
    <row r="805">
      <c r="A805" t="s">
        <v>26</v>
      </c>
    </row>
    <row r="806">
      <c r="A806" t="s">
        <v>27</v>
      </c>
    </row>
    <row r="807">
      <c r="A807" t="s">
        <v>28</v>
      </c>
    </row>
    <row r="808">
      <c r="A808" t="s">
        <v>29</v>
      </c>
    </row>
    <row r="811">
      <c r="E811" s="7" t="str">
        <f>=HYPERLINK("#'Indice'!A1", "Ir al índice")</f>
      </c>
    </row>
    <row r="812">
      <c r="A812" s="4" t="s">
        <v>302</v>
      </c>
    </row>
    <row r="813">
      <c r="A813" s="5" t="s">
        <v>31</v>
      </c>
      <c r="B813" s="5" t="s">
        <v>76</v>
      </c>
      <c r="C813" s="5" t="s">
        <v>11</v>
      </c>
      <c r="D813" s="5" t="s">
        <v>12</v>
      </c>
      <c r="E813" s="5" t="s">
        <v>13</v>
      </c>
    </row>
    <row r="814">
      <c r="A814" s="13" t="s">
        <v>77</v>
      </c>
      <c r="B814" s="13" t="s">
        <v>78</v>
      </c>
      <c r="C814" s="13" t="s">
        <v>16</v>
      </c>
      <c r="D814" s="13" t="n">
        <v>42.9293559</v>
      </c>
      <c r="E814" s="13"/>
    </row>
    <row r="815">
      <c r="A815" s="13" t="s">
        <v>77</v>
      </c>
      <c r="B815" s="13" t="s">
        <v>78</v>
      </c>
      <c r="C815" s="13" t="s">
        <v>17</v>
      </c>
      <c r="D815" s="13" t="n">
        <v>57.3820309</v>
      </c>
      <c r="E815" s="13"/>
    </row>
    <row r="816">
      <c r="A816" s="13" t="s">
        <v>77</v>
      </c>
      <c r="B816" s="13" t="s">
        <v>78</v>
      </c>
      <c r="C816" s="13" t="s">
        <v>18</v>
      </c>
      <c r="D816" s="13" t="n">
        <v>2.36214</v>
      </c>
      <c r="E816" s="13"/>
    </row>
    <row r="817">
      <c r="A817" s="13" t="s">
        <v>77</v>
      </c>
      <c r="B817" s="13" t="s">
        <v>78</v>
      </c>
      <c r="C817" s="13" t="s">
        <v>19</v>
      </c>
      <c r="D817" s="13" t="n">
        <v>1.18107</v>
      </c>
      <c r="E817" s="13"/>
    </row>
    <row r="818">
      <c r="A818" s="13" t="s">
        <v>77</v>
      </c>
      <c r="B818" s="13" t="s">
        <v>78</v>
      </c>
      <c r="C818" s="13" t="s">
        <v>20</v>
      </c>
      <c r="D818" s="13" t="n">
        <v>36.6902158</v>
      </c>
      <c r="E818" s="13"/>
    </row>
    <row r="819">
      <c r="A819" s="13" t="s">
        <v>77</v>
      </c>
      <c r="B819" s="13" t="s">
        <v>78</v>
      </c>
      <c r="C819" s="13" t="s">
        <v>21</v>
      </c>
      <c r="D819" s="13" t="n">
        <v>4.72428</v>
      </c>
      <c r="E819" s="13"/>
    </row>
    <row r="820">
      <c r="A820" s="13" t="s">
        <v>77</v>
      </c>
      <c r="B820" s="13" t="s">
        <v>78</v>
      </c>
      <c r="C820" s="13" t="s">
        <v>22</v>
      </c>
      <c r="D820" s="13" t="n">
        <v>10.6527207</v>
      </c>
      <c r="E820" s="13"/>
    </row>
    <row r="821">
      <c r="A821" s="13" t="s">
        <v>79</v>
      </c>
      <c r="B821" s="13" t="s">
        <v>80</v>
      </c>
      <c r="C821" s="13" t="s">
        <v>16</v>
      </c>
      <c r="D821" s="13" t="n">
        <v>47.55779</v>
      </c>
      <c r="E821" s="13"/>
    </row>
    <row r="822">
      <c r="A822" s="13" t="s">
        <v>79</v>
      </c>
      <c r="B822" s="13" t="s">
        <v>80</v>
      </c>
      <c r="C822" s="13" t="s">
        <v>17</v>
      </c>
      <c r="D822" s="13" t="n">
        <v>253.0753825</v>
      </c>
      <c r="E822" s="13"/>
    </row>
    <row r="823">
      <c r="A823" s="13" t="s">
        <v>79</v>
      </c>
      <c r="B823" s="13" t="s">
        <v>80</v>
      </c>
      <c r="C823" s="13" t="s">
        <v>18</v>
      </c>
      <c r="D823" s="13" t="n">
        <v>11.8894475</v>
      </c>
      <c r="E823" s="13"/>
    </row>
    <row r="824">
      <c r="A824" s="13" t="s">
        <v>79</v>
      </c>
      <c r="B824" s="13" t="s">
        <v>80</v>
      </c>
      <c r="C824" s="13" t="s">
        <v>19</v>
      </c>
      <c r="D824" s="13" t="n">
        <v>3.396985</v>
      </c>
      <c r="E824" s="13"/>
    </row>
    <row r="825">
      <c r="A825" s="13" t="s">
        <v>79</v>
      </c>
      <c r="B825" s="13" t="s">
        <v>80</v>
      </c>
      <c r="C825" s="13" t="s">
        <v>20</v>
      </c>
      <c r="D825" s="13" t="n">
        <v>15.2864325</v>
      </c>
      <c r="E825" s="13"/>
    </row>
    <row r="826">
      <c r="A826" s="13" t="s">
        <v>79</v>
      </c>
      <c r="B826" s="13" t="s">
        <v>80</v>
      </c>
      <c r="C826" s="13" t="s">
        <v>21</v>
      </c>
      <c r="D826" s="13" t="n">
        <v>28.8743725</v>
      </c>
      <c r="E826" s="13"/>
    </row>
    <row r="827">
      <c r="A827" s="13" t="s">
        <v>79</v>
      </c>
      <c r="B827" s="13" t="s">
        <v>80</v>
      </c>
      <c r="C827" s="13" t="s">
        <v>22</v>
      </c>
      <c r="D827" s="13" t="n">
        <v>10.190955</v>
      </c>
      <c r="E827" s="13"/>
    </row>
    <row r="828">
      <c r="A828" s="13" t="s">
        <v>81</v>
      </c>
      <c r="B828" s="13" t="s">
        <v>82</v>
      </c>
      <c r="C828" s="13" t="s">
        <v>16</v>
      </c>
      <c r="D828" s="13" t="n">
        <v>127.7438606</v>
      </c>
      <c r="E828" s="13"/>
    </row>
    <row r="829">
      <c r="A829" s="13" t="s">
        <v>81</v>
      </c>
      <c r="B829" s="13" t="s">
        <v>82</v>
      </c>
      <c r="C829" s="13" t="s">
        <v>17</v>
      </c>
      <c r="D829" s="13" t="n">
        <v>176.1336541</v>
      </c>
      <c r="E829" s="13"/>
    </row>
    <row r="830">
      <c r="A830" s="13" t="s">
        <v>81</v>
      </c>
      <c r="B830" s="13" t="s">
        <v>82</v>
      </c>
      <c r="C830" s="13" t="s">
        <v>18</v>
      </c>
      <c r="D830" s="13" t="n">
        <v>10.7270611</v>
      </c>
      <c r="E830" s="13"/>
    </row>
    <row r="831">
      <c r="A831" s="13" t="s">
        <v>81</v>
      </c>
      <c r="B831" s="13" t="s">
        <v>82</v>
      </c>
      <c r="C831" s="13" t="s">
        <v>20</v>
      </c>
      <c r="D831" s="13" t="n">
        <v>2.0296443</v>
      </c>
      <c r="E831" s="13"/>
    </row>
    <row r="832">
      <c r="A832" s="13" t="s">
        <v>81</v>
      </c>
      <c r="B832" s="13" t="s">
        <v>82</v>
      </c>
      <c r="C832" s="13" t="s">
        <v>21</v>
      </c>
      <c r="D832" s="13" t="n">
        <v>2.0296443</v>
      </c>
      <c r="E832" s="13"/>
    </row>
    <row r="833">
      <c r="A833" s="13" t="s">
        <v>81</v>
      </c>
      <c r="B833" s="13" t="s">
        <v>82</v>
      </c>
      <c r="C833" s="13" t="s">
        <v>22</v>
      </c>
      <c r="D833" s="13" t="n">
        <v>17.0947181</v>
      </c>
      <c r="E833" s="13"/>
    </row>
    <row r="834">
      <c r="A834" s="13" t="s">
        <v>85</v>
      </c>
      <c r="B834" s="13" t="s">
        <v>86</v>
      </c>
      <c r="C834" s="13" t="s">
        <v>16</v>
      </c>
      <c r="D834" s="13" t="n">
        <v>1763.3921295</v>
      </c>
      <c r="E834" s="13"/>
    </row>
    <row r="835">
      <c r="A835" s="13" t="s">
        <v>85</v>
      </c>
      <c r="B835" s="13" t="s">
        <v>86</v>
      </c>
      <c r="C835" s="13" t="s">
        <v>17</v>
      </c>
      <c r="D835" s="13" t="n">
        <v>1081.2472742</v>
      </c>
      <c r="E835" s="13"/>
    </row>
    <row r="836">
      <c r="A836" s="13" t="s">
        <v>85</v>
      </c>
      <c r="B836" s="13" t="s">
        <v>86</v>
      </c>
      <c r="C836" s="13" t="s">
        <v>18</v>
      </c>
      <c r="D836" s="13" t="n">
        <v>13.7136504</v>
      </c>
      <c r="E836" s="13"/>
    </row>
    <row r="837">
      <c r="A837" s="13" t="s">
        <v>85</v>
      </c>
      <c r="B837" s="13" t="s">
        <v>86</v>
      </c>
      <c r="C837" s="13" t="s">
        <v>19</v>
      </c>
      <c r="D837" s="13" t="n">
        <v>4.5605967</v>
      </c>
      <c r="E837" s="13"/>
    </row>
    <row r="838">
      <c r="A838" s="13" t="s">
        <v>85</v>
      </c>
      <c r="B838" s="13" t="s">
        <v>86</v>
      </c>
      <c r="C838" s="13" t="s">
        <v>22</v>
      </c>
      <c r="D838" s="13" t="n">
        <v>65.896698</v>
      </c>
      <c r="E838" s="13"/>
    </row>
    <row r="839">
      <c r="A839" s="13" t="s">
        <v>97</v>
      </c>
      <c r="B839" s="13" t="s">
        <v>98</v>
      </c>
      <c r="C839" s="13" t="s">
        <v>16</v>
      </c>
      <c r="D839" s="13" t="n">
        <v>48.5054803</v>
      </c>
      <c r="E839" s="13"/>
    </row>
    <row r="840">
      <c r="A840" s="13" t="s">
        <v>97</v>
      </c>
      <c r="B840" s="13" t="s">
        <v>98</v>
      </c>
      <c r="C840" s="13" t="s">
        <v>17</v>
      </c>
      <c r="D840" s="13" t="n">
        <v>591.0510438</v>
      </c>
      <c r="E840" s="13"/>
    </row>
    <row r="841">
      <c r="A841" s="13" t="s">
        <v>97</v>
      </c>
      <c r="B841" s="13" t="s">
        <v>98</v>
      </c>
      <c r="C841" s="13" t="s">
        <v>18</v>
      </c>
      <c r="D841" s="13" t="n">
        <v>20.5394352</v>
      </c>
      <c r="E841" s="13"/>
    </row>
    <row r="842">
      <c r="A842" s="13" t="s">
        <v>97</v>
      </c>
      <c r="B842" s="13" t="s">
        <v>98</v>
      </c>
      <c r="C842" s="13" t="s">
        <v>19</v>
      </c>
      <c r="D842" s="13" t="n">
        <v>30.0821594</v>
      </c>
      <c r="E842" s="13"/>
    </row>
    <row r="843">
      <c r="A843" s="13" t="s">
        <v>97</v>
      </c>
      <c r="B843" s="13" t="s">
        <v>98</v>
      </c>
      <c r="C843" s="13" t="s">
        <v>20</v>
      </c>
      <c r="D843" s="13" t="n">
        <v>177.3927968</v>
      </c>
      <c r="E843" s="13"/>
    </row>
    <row r="844">
      <c r="A844" s="13" t="s">
        <v>97</v>
      </c>
      <c r="B844" s="13" t="s">
        <v>98</v>
      </c>
      <c r="C844" s="13" t="s">
        <v>21</v>
      </c>
      <c r="D844" s="13" t="n">
        <v>359.6870207</v>
      </c>
      <c r="E844" s="13"/>
    </row>
    <row r="845">
      <c r="A845" s="13" t="s">
        <v>97</v>
      </c>
      <c r="B845" s="13" t="s">
        <v>98</v>
      </c>
      <c r="C845" s="13" t="s">
        <v>22</v>
      </c>
      <c r="D845" s="13" t="n">
        <v>15.8470164</v>
      </c>
      <c r="E845" s="13"/>
    </row>
    <row r="846">
      <c r="A846" s="13" t="s">
        <v>113</v>
      </c>
      <c r="B846" s="13" t="s">
        <v>114</v>
      </c>
      <c r="C846" s="13" t="s">
        <v>16</v>
      </c>
      <c r="D846" s="13" t="n">
        <v>1597.129967</v>
      </c>
      <c r="E846" s="13"/>
    </row>
    <row r="847">
      <c r="A847" s="13" t="s">
        <v>113</v>
      </c>
      <c r="B847" s="13" t="s">
        <v>114</v>
      </c>
      <c r="C847" s="13" t="s">
        <v>17</v>
      </c>
      <c r="D847" s="13" t="n">
        <v>930.7039391</v>
      </c>
      <c r="E847" s="13"/>
    </row>
    <row r="848">
      <c r="A848" s="13" t="s">
        <v>113</v>
      </c>
      <c r="B848" s="13" t="s">
        <v>114</v>
      </c>
      <c r="C848" s="13" t="s">
        <v>18</v>
      </c>
      <c r="D848" s="13" t="n">
        <v>6.5317725</v>
      </c>
      <c r="E848" s="13"/>
    </row>
    <row r="849">
      <c r="A849" s="13" t="s">
        <v>113</v>
      </c>
      <c r="B849" s="13" t="s">
        <v>114</v>
      </c>
      <c r="C849" s="13" t="s">
        <v>19</v>
      </c>
      <c r="D849" s="13" t="n">
        <v>10.5864714</v>
      </c>
      <c r="E849" s="13"/>
    </row>
    <row r="850">
      <c r="A850" s="13" t="s">
        <v>113</v>
      </c>
      <c r="B850" s="13" t="s">
        <v>114</v>
      </c>
      <c r="C850" s="13" t="s">
        <v>22</v>
      </c>
      <c r="D850" s="13" t="n">
        <v>449.7466493</v>
      </c>
      <c r="E850" s="13"/>
    </row>
    <row r="851">
      <c r="A851" s="13" t="s">
        <v>115</v>
      </c>
      <c r="B851" s="13" t="s">
        <v>116</v>
      </c>
      <c r="C851" s="13" t="s">
        <v>16</v>
      </c>
      <c r="D851" s="13" t="n">
        <v>990.7431876</v>
      </c>
      <c r="E851" s="13"/>
    </row>
    <row r="852">
      <c r="A852" s="13" t="s">
        <v>115</v>
      </c>
      <c r="B852" s="13" t="s">
        <v>116</v>
      </c>
      <c r="C852" s="13" t="s">
        <v>17</v>
      </c>
      <c r="D852" s="13" t="n">
        <v>43.3111776</v>
      </c>
      <c r="E852" s="13"/>
    </row>
    <row r="853">
      <c r="A853" s="13" t="s">
        <v>115</v>
      </c>
      <c r="B853" s="13" t="s">
        <v>116</v>
      </c>
      <c r="C853" s="13" t="s">
        <v>18</v>
      </c>
      <c r="D853" s="13" t="n">
        <v>1.8046324</v>
      </c>
      <c r="E853" s="13"/>
    </row>
    <row r="854">
      <c r="A854" s="13" t="s">
        <v>115</v>
      </c>
      <c r="B854" s="13" t="s">
        <v>116</v>
      </c>
      <c r="C854" s="13" t="s">
        <v>20</v>
      </c>
      <c r="D854" s="13" t="n">
        <v>7.2185296</v>
      </c>
      <c r="E854" s="13"/>
    </row>
    <row r="855">
      <c r="A855" s="13" t="s">
        <v>115</v>
      </c>
      <c r="B855" s="13" t="s">
        <v>116</v>
      </c>
      <c r="C855" s="13" t="s">
        <v>21</v>
      </c>
      <c r="D855" s="13" t="n">
        <v>1.8046324</v>
      </c>
      <c r="E855" s="13"/>
    </row>
    <row r="856">
      <c r="A856" s="13" t="s">
        <v>115</v>
      </c>
      <c r="B856" s="13" t="s">
        <v>116</v>
      </c>
      <c r="C856" s="13" t="s">
        <v>22</v>
      </c>
      <c r="D856" s="13" t="n">
        <v>73.9899284</v>
      </c>
      <c r="E856" s="13"/>
    </row>
    <row r="857">
      <c r="A857" t="s">
        <v>25</v>
      </c>
    </row>
    <row r="858">
      <c r="A858" t="s">
        <v>26</v>
      </c>
    </row>
    <row r="859">
      <c r="A859" t="s">
        <v>27</v>
      </c>
    </row>
    <row r="860">
      <c r="A860" t="s">
        <v>28</v>
      </c>
    </row>
    <row r="861">
      <c r="A861" t="s">
        <v>29</v>
      </c>
    </row>
    <row r="864">
      <c r="E864" s="7" t="str">
        <f>=HYPERLINK("#'Indice'!A1", "Ir al índice")</f>
      </c>
    </row>
    <row r="865">
      <c r="A865" s="14" t="s">
        <v>303</v>
      </c>
    </row>
    <row r="866">
      <c r="A866" s="5" t="s">
        <v>31</v>
      </c>
      <c r="B866" s="5" t="s">
        <v>10</v>
      </c>
      <c r="C866" s="5" t="s">
        <v>11</v>
      </c>
      <c r="D866" s="5" t="s">
        <v>12</v>
      </c>
      <c r="E866" s="5" t="s">
        <v>13</v>
      </c>
    </row>
    <row r="867">
      <c r="A867" s="15" t="s">
        <v>14</v>
      </c>
      <c r="B867" s="15" t="s">
        <v>15</v>
      </c>
      <c r="C867" s="15" t="s">
        <v>16</v>
      </c>
      <c r="D867" s="15" t="n">
        <v>4618.0017709</v>
      </c>
      <c r="E867" s="15"/>
    </row>
    <row r="868">
      <c r="A868" s="15" t="s">
        <v>14</v>
      </c>
      <c r="B868" s="15" t="s">
        <v>15</v>
      </c>
      <c r="C868" s="15" t="s">
        <v>17</v>
      </c>
      <c r="D868" s="15" t="n">
        <v>3132.9045022</v>
      </c>
      <c r="E868" s="15"/>
    </row>
    <row r="869">
      <c r="A869" s="15" t="s">
        <v>14</v>
      </c>
      <c r="B869" s="15" t="s">
        <v>15</v>
      </c>
      <c r="C869" s="15" t="s">
        <v>18</v>
      </c>
      <c r="D869" s="15" t="n">
        <v>67.5681391</v>
      </c>
      <c r="E869" s="15"/>
    </row>
    <row r="870">
      <c r="A870" s="15" t="s">
        <v>14</v>
      </c>
      <c r="B870" s="15" t="s">
        <v>15</v>
      </c>
      <c r="C870" s="15" t="s">
        <v>19</v>
      </c>
      <c r="D870" s="15" t="n">
        <v>49.8072825</v>
      </c>
      <c r="E870" s="15"/>
    </row>
    <row r="871">
      <c r="A871" s="15" t="s">
        <v>14</v>
      </c>
      <c r="B871" s="15" t="s">
        <v>15</v>
      </c>
      <c r="C871" s="15" t="s">
        <v>20</v>
      </c>
      <c r="D871" s="15" t="n">
        <v>238.617619</v>
      </c>
      <c r="E871" s="15"/>
    </row>
    <row r="872">
      <c r="A872" s="15" t="s">
        <v>14</v>
      </c>
      <c r="B872" s="15" t="s">
        <v>15</v>
      </c>
      <c r="C872" s="15" t="s">
        <v>21</v>
      </c>
      <c r="D872" s="15" t="n">
        <v>397.1199499</v>
      </c>
      <c r="E872" s="15"/>
    </row>
    <row r="873">
      <c r="A873" s="15" t="s">
        <v>14</v>
      </c>
      <c r="B873" s="15" t="s">
        <v>15</v>
      </c>
      <c r="C873" s="15" t="s">
        <v>22</v>
      </c>
      <c r="D873" s="15" t="n">
        <v>643.4186859</v>
      </c>
      <c r="E873" s="15"/>
    </row>
    <row r="874">
      <c r="A874" s="15" t="s">
        <v>32</v>
      </c>
      <c r="B874" s="15" t="s">
        <v>33</v>
      </c>
      <c r="C874" s="15" t="s">
        <v>16</v>
      </c>
      <c r="D874" s="15" t="n">
        <v>823.9109543</v>
      </c>
      <c r="E874" s="15" t="n">
        <v>28.326145040973</v>
      </c>
    </row>
    <row r="875">
      <c r="A875" s="15" t="s">
        <v>32</v>
      </c>
      <c r="B875" s="15" t="s">
        <v>33</v>
      </c>
      <c r="C875" s="15" t="s">
        <v>17</v>
      </c>
      <c r="D875" s="15" t="n">
        <v>4624.0888342</v>
      </c>
      <c r="E875" s="15" t="n">
        <v>7.89315316156205</v>
      </c>
    </row>
    <row r="876">
      <c r="A876" s="15" t="s">
        <v>32</v>
      </c>
      <c r="B876" s="15" t="s">
        <v>33</v>
      </c>
      <c r="C876" s="15" t="s">
        <v>18</v>
      </c>
      <c r="D876" s="15" t="n">
        <v>1551.3555955</v>
      </c>
      <c r="E876" s="15" t="n">
        <v>18.0257100686077</v>
      </c>
    </row>
    <row r="877">
      <c r="A877" s="15" t="s">
        <v>32</v>
      </c>
      <c r="B877" s="15" t="s">
        <v>33</v>
      </c>
      <c r="C877" s="15" t="s">
        <v>19</v>
      </c>
      <c r="D877" s="15" t="n">
        <v>477.9435797</v>
      </c>
      <c r="E877" s="15" t="n">
        <v>31.1451627065004</v>
      </c>
    </row>
    <row r="878">
      <c r="A878" s="15" t="s">
        <v>32</v>
      </c>
      <c r="B878" s="15" t="s">
        <v>33</v>
      </c>
      <c r="C878" s="15" t="s">
        <v>20</v>
      </c>
      <c r="D878" s="15" t="n">
        <v>296.3333165</v>
      </c>
      <c r="E878" s="15" t="n">
        <v>47.4419179265386</v>
      </c>
    </row>
    <row r="879">
      <c r="A879" s="15" t="s">
        <v>32</v>
      </c>
      <c r="B879" s="15" t="s">
        <v>33</v>
      </c>
      <c r="C879" s="15" t="s">
        <v>21</v>
      </c>
      <c r="D879" s="15" t="n">
        <v>134.0130677</v>
      </c>
      <c r="E879" s="15" t="n">
        <v>45.9825087722652</v>
      </c>
    </row>
    <row r="880">
      <c r="A880" s="15" t="s">
        <v>32</v>
      </c>
      <c r="B880" s="15" t="s">
        <v>33</v>
      </c>
      <c r="C880" s="15" t="s">
        <v>22</v>
      </c>
      <c r="D880" s="15" t="n">
        <v>51.2305808</v>
      </c>
      <c r="E880" s="15" t="n">
        <v>50.5295595128499</v>
      </c>
    </row>
    <row r="881">
      <c r="A881" s="15" t="s">
        <v>34</v>
      </c>
      <c r="B881" s="15" t="s">
        <v>35</v>
      </c>
      <c r="C881" s="15" t="s">
        <v>16</v>
      </c>
      <c r="D881" s="15" t="n">
        <v>915.4973317</v>
      </c>
      <c r="E881" s="15" t="n">
        <v>20.7406751165813</v>
      </c>
    </row>
    <row r="882">
      <c r="A882" s="15" t="s">
        <v>34</v>
      </c>
      <c r="B882" s="15" t="s">
        <v>35</v>
      </c>
      <c r="C882" s="15" t="s">
        <v>17</v>
      </c>
      <c r="D882" s="15" t="n">
        <v>2185.0676741</v>
      </c>
      <c r="E882" s="15" t="n">
        <v>7.71685320760947</v>
      </c>
    </row>
    <row r="883">
      <c r="A883" s="15" t="s">
        <v>34</v>
      </c>
      <c r="B883" s="15" t="s">
        <v>35</v>
      </c>
      <c r="C883" s="15" t="s">
        <v>18</v>
      </c>
      <c r="D883" s="15" t="n">
        <v>376.3068293</v>
      </c>
      <c r="E883" s="15" t="n">
        <v>21.4391431669774</v>
      </c>
    </row>
    <row r="884">
      <c r="A884" s="15" t="s">
        <v>34</v>
      </c>
      <c r="B884" s="15" t="s">
        <v>35</v>
      </c>
      <c r="C884" s="15" t="s">
        <v>19</v>
      </c>
      <c r="D884" s="15" t="n">
        <v>65.130938</v>
      </c>
      <c r="E884" s="15" t="n">
        <v>40.0966932552397</v>
      </c>
    </row>
    <row r="885">
      <c r="A885" s="15" t="s">
        <v>34</v>
      </c>
      <c r="B885" s="15" t="s">
        <v>35</v>
      </c>
      <c r="C885" s="15" t="s">
        <v>20</v>
      </c>
      <c r="D885" s="15" t="n">
        <v>88.181542</v>
      </c>
      <c r="E885" s="15" t="n">
        <v>61.4710409438381</v>
      </c>
    </row>
    <row r="886">
      <c r="A886" s="15" t="s">
        <v>34</v>
      </c>
      <c r="B886" s="15" t="s">
        <v>35</v>
      </c>
      <c r="C886" s="15" t="s">
        <v>22</v>
      </c>
      <c r="D886" s="15" t="n">
        <v>131.8837285</v>
      </c>
      <c r="E886" s="15" t="n">
        <v>30.9623225485755</v>
      </c>
    </row>
    <row r="887">
      <c r="A887" s="15" t="s">
        <v>36</v>
      </c>
      <c r="B887" s="15" t="s">
        <v>37</v>
      </c>
      <c r="C887" s="15" t="s">
        <v>16</v>
      </c>
      <c r="D887" s="15" t="n">
        <v>286.314281</v>
      </c>
      <c r="E887" s="15" t="n">
        <v>6.79704002928569</v>
      </c>
    </row>
    <row r="888">
      <c r="A888" s="15" t="s">
        <v>36</v>
      </c>
      <c r="B888" s="15" t="s">
        <v>37</v>
      </c>
      <c r="C888" s="15" t="s">
        <v>17</v>
      </c>
      <c r="D888" s="15" t="n">
        <v>289.709312</v>
      </c>
      <c r="E888" s="15" t="n">
        <v>10.0502278620002</v>
      </c>
    </row>
    <row r="889">
      <c r="A889" s="15" t="s">
        <v>36</v>
      </c>
      <c r="B889" s="15" t="s">
        <v>37</v>
      </c>
      <c r="C889" s="15" t="s">
        <v>18</v>
      </c>
      <c r="D889" s="15" t="n">
        <v>5.658385</v>
      </c>
      <c r="E889" s="15" t="n">
        <v>42.8952211790544</v>
      </c>
    </row>
    <row r="890">
      <c r="A890" s="15" t="s">
        <v>36</v>
      </c>
      <c r="B890" s="15" t="s">
        <v>37</v>
      </c>
      <c r="C890" s="15" t="s">
        <v>22</v>
      </c>
      <c r="D890" s="15" t="n">
        <v>43.003726</v>
      </c>
      <c r="E890" s="15" t="n">
        <v>22.1865672719558</v>
      </c>
    </row>
    <row r="891">
      <c r="A891" s="15" t="s">
        <v>38</v>
      </c>
      <c r="B891" s="15" t="s">
        <v>39</v>
      </c>
      <c r="C891" s="15" t="s">
        <v>16</v>
      </c>
      <c r="D891" s="15" t="n">
        <v>1002.5485909</v>
      </c>
      <c r="E891" s="15" t="n">
        <v>21.5192419820299</v>
      </c>
    </row>
    <row r="892">
      <c r="A892" s="15" t="s">
        <v>38</v>
      </c>
      <c r="B892" s="15" t="s">
        <v>39</v>
      </c>
      <c r="C892" s="15" t="s">
        <v>17</v>
      </c>
      <c r="D892" s="15" t="n">
        <v>4657.3303592</v>
      </c>
      <c r="E892" s="15" t="n">
        <v>6.34781249935152</v>
      </c>
    </row>
    <row r="893">
      <c r="A893" s="15" t="s">
        <v>38</v>
      </c>
      <c r="B893" s="15" t="s">
        <v>39</v>
      </c>
      <c r="C893" s="15" t="s">
        <v>18</v>
      </c>
      <c r="D893" s="15" t="n">
        <v>867.6054406</v>
      </c>
      <c r="E893" s="15" t="n">
        <v>22.7584191242558</v>
      </c>
    </row>
    <row r="894">
      <c r="A894" s="15" t="s">
        <v>38</v>
      </c>
      <c r="B894" s="15" t="s">
        <v>39</v>
      </c>
      <c r="C894" s="15" t="s">
        <v>19</v>
      </c>
      <c r="D894" s="15" t="n">
        <v>274.1606997</v>
      </c>
      <c r="E894" s="15" t="n">
        <v>57.1602717985103</v>
      </c>
    </row>
    <row r="895">
      <c r="A895" s="15" t="s">
        <v>38</v>
      </c>
      <c r="B895" s="15" t="s">
        <v>39</v>
      </c>
      <c r="C895" s="15" t="s">
        <v>20</v>
      </c>
      <c r="D895" s="15" t="n">
        <v>34.03154</v>
      </c>
      <c r="E895" s="15" t="n">
        <v>70.1828847447064</v>
      </c>
    </row>
    <row r="896">
      <c r="A896" s="15" t="s">
        <v>38</v>
      </c>
      <c r="B896" s="15" t="s">
        <v>39</v>
      </c>
      <c r="C896" s="15" t="s">
        <v>21</v>
      </c>
      <c r="D896" s="15" t="n">
        <v>12.8015024</v>
      </c>
      <c r="E896" s="15" t="n">
        <v>100</v>
      </c>
    </row>
    <row r="897">
      <c r="A897" s="15" t="s">
        <v>38</v>
      </c>
      <c r="B897" s="15" t="s">
        <v>39</v>
      </c>
      <c r="C897" s="15" t="s">
        <v>22</v>
      </c>
      <c r="D897" s="15" t="n">
        <v>61.0547546</v>
      </c>
      <c r="E897" s="15" t="n">
        <v>37.6294210773034</v>
      </c>
    </row>
    <row r="898">
      <c r="A898" s="15" t="s">
        <v>40</v>
      </c>
      <c r="B898" s="15" t="s">
        <v>41</v>
      </c>
      <c r="C898" s="15" t="s">
        <v>16</v>
      </c>
      <c r="D898" s="15" t="n">
        <v>350.8191673</v>
      </c>
      <c r="E898" s="15" t="n">
        <v>9.02165935506937</v>
      </c>
    </row>
    <row r="899">
      <c r="A899" s="15" t="s">
        <v>40</v>
      </c>
      <c r="B899" s="15" t="s">
        <v>41</v>
      </c>
      <c r="C899" s="15" t="s">
        <v>17</v>
      </c>
      <c r="D899" s="15" t="n">
        <v>263.7714557</v>
      </c>
      <c r="E899" s="15" t="n">
        <v>11.9237813698014</v>
      </c>
    </row>
    <row r="900">
      <c r="A900" s="15" t="s">
        <v>40</v>
      </c>
      <c r="B900" s="15" t="s">
        <v>41</v>
      </c>
      <c r="C900" s="15" t="s">
        <v>18</v>
      </c>
      <c r="D900" s="15" t="n">
        <v>34.3442113</v>
      </c>
      <c r="E900" s="15" t="n">
        <v>50.1498575042626</v>
      </c>
    </row>
    <row r="901">
      <c r="A901" s="15" t="s">
        <v>40</v>
      </c>
      <c r="B901" s="15" t="s">
        <v>41</v>
      </c>
      <c r="C901" s="15" t="s">
        <v>19</v>
      </c>
      <c r="D901" s="15" t="n">
        <v>9.6657361</v>
      </c>
      <c r="E901" s="15" t="n">
        <v>60.929269488652</v>
      </c>
    </row>
    <row r="902">
      <c r="A902" s="15" t="s">
        <v>40</v>
      </c>
      <c r="B902" s="15" t="s">
        <v>41</v>
      </c>
      <c r="C902" s="15" t="s">
        <v>21</v>
      </c>
      <c r="D902" s="15" t="n">
        <v>2.0565396</v>
      </c>
      <c r="E902" s="15" t="n">
        <v>100</v>
      </c>
    </row>
    <row r="903">
      <c r="A903" s="15" t="s">
        <v>40</v>
      </c>
      <c r="B903" s="15" t="s">
        <v>41</v>
      </c>
      <c r="C903" s="15" t="s">
        <v>22</v>
      </c>
      <c r="D903" s="15" t="n">
        <v>28.9006131</v>
      </c>
      <c r="E903" s="15" t="n">
        <v>35.2616190622882</v>
      </c>
    </row>
    <row r="904">
      <c r="A904" s="15" t="s">
        <v>42</v>
      </c>
      <c r="B904" s="15" t="s">
        <v>43</v>
      </c>
      <c r="C904" s="15" t="s">
        <v>16</v>
      </c>
      <c r="D904" s="15" t="n">
        <v>551.4738046</v>
      </c>
      <c r="E904" s="15" t="n">
        <v>18.6827872122511</v>
      </c>
    </row>
    <row r="905">
      <c r="A905" s="15" t="s">
        <v>42</v>
      </c>
      <c r="B905" s="15" t="s">
        <v>43</v>
      </c>
      <c r="C905" s="15" t="s">
        <v>17</v>
      </c>
      <c r="D905" s="15" t="n">
        <v>1030.8848515</v>
      </c>
      <c r="E905" s="15" t="n">
        <v>9.63676914819638</v>
      </c>
    </row>
    <row r="906">
      <c r="A906" s="15" t="s">
        <v>42</v>
      </c>
      <c r="B906" s="15" t="s">
        <v>43</v>
      </c>
      <c r="C906" s="15" t="s">
        <v>22</v>
      </c>
      <c r="D906" s="15" t="n">
        <v>79.9435402</v>
      </c>
      <c r="E906" s="15" t="n">
        <v>53.5620068113057</v>
      </c>
    </row>
    <row r="907">
      <c r="A907" s="15" t="s">
        <v>44</v>
      </c>
      <c r="B907" s="15" t="s">
        <v>45</v>
      </c>
      <c r="C907" s="15" t="s">
        <v>16</v>
      </c>
      <c r="D907" s="15" t="n">
        <v>401.7439</v>
      </c>
      <c r="E907" s="15" t="n">
        <v>28.3461588555033</v>
      </c>
    </row>
    <row r="908">
      <c r="A908" s="15" t="s">
        <v>44</v>
      </c>
      <c r="B908" s="15" t="s">
        <v>45</v>
      </c>
      <c r="C908" s="15" t="s">
        <v>17</v>
      </c>
      <c r="D908" s="15" t="n">
        <v>1218.098477</v>
      </c>
      <c r="E908" s="15" t="n">
        <v>11.3353937586295</v>
      </c>
    </row>
    <row r="909">
      <c r="A909" s="15" t="s">
        <v>44</v>
      </c>
      <c r="B909" s="15" t="s">
        <v>45</v>
      </c>
      <c r="C909" s="15" t="s">
        <v>18</v>
      </c>
      <c r="D909" s="15" t="n">
        <v>797.3211226</v>
      </c>
      <c r="E909" s="15" t="n">
        <v>15.8493798818668</v>
      </c>
    </row>
    <row r="910">
      <c r="A910" s="15" t="s">
        <v>44</v>
      </c>
      <c r="B910" s="15" t="s">
        <v>45</v>
      </c>
      <c r="C910" s="15" t="s">
        <v>19</v>
      </c>
      <c r="D910" s="15" t="n">
        <v>248.874438</v>
      </c>
      <c r="E910" s="15" t="n">
        <v>34.0689701690977</v>
      </c>
    </row>
    <row r="911">
      <c r="A911" s="15" t="s">
        <v>44</v>
      </c>
      <c r="B911" s="15" t="s">
        <v>45</v>
      </c>
      <c r="C911" s="15" t="s">
        <v>21</v>
      </c>
      <c r="D911" s="15" t="n">
        <v>304.1000922</v>
      </c>
      <c r="E911" s="15" t="n">
        <v>34.4880996455041</v>
      </c>
    </row>
    <row r="912">
      <c r="A912" s="15" t="s">
        <v>44</v>
      </c>
      <c r="B912" s="15" t="s">
        <v>45</v>
      </c>
      <c r="C912" s="15" t="s">
        <v>22</v>
      </c>
      <c r="D912" s="15" t="n">
        <v>4.0537455</v>
      </c>
      <c r="E912" s="15" t="n">
        <v>100</v>
      </c>
    </row>
    <row r="913">
      <c r="A913" t="s">
        <v>25</v>
      </c>
    </row>
    <row r="914">
      <c r="A914" t="s">
        <v>26</v>
      </c>
    </row>
    <row r="915">
      <c r="A915" t="s">
        <v>27</v>
      </c>
    </row>
    <row r="916">
      <c r="A916" t="s">
        <v>28</v>
      </c>
    </row>
    <row r="917">
      <c r="A91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304</v>
      </c>
    </row>
    <row r="9">
      <c r="A9" t="s">
        <v>3</v>
      </c>
    </row>
    <row r="10">
      <c r="A10" t="s">
        <v>4</v>
      </c>
    </row>
    <row r="11">
      <c r="A11" t="s">
        <v>305</v>
      </c>
    </row>
    <row r="12">
      <c r="A12" s="3" t="s">
        <v>6</v>
      </c>
    </row>
    <row r="13">
      <c r="A13" s="3" t="s">
        <v>7</v>
      </c>
    </row>
    <row r="15">
      <c r="A15" s="4" t="s">
        <v>306</v>
      </c>
    </row>
    <row r="16">
      <c r="A16" s="5" t="s">
        <v>9</v>
      </c>
      <c r="B16" s="5" t="s">
        <v>10</v>
      </c>
      <c r="C16" s="5" t="s">
        <v>11</v>
      </c>
      <c r="D16" s="5" t="s">
        <v>307</v>
      </c>
      <c r="E16" s="5" t="s">
        <v>308</v>
      </c>
    </row>
    <row r="17">
      <c r="A17" s="16" t="s">
        <v>14</v>
      </c>
      <c r="B17" s="16" t="s">
        <v>15</v>
      </c>
      <c r="C17" s="16" t="s">
        <v>16</v>
      </c>
      <c r="D17" s="16" t="n">
        <v>233494.1822375</v>
      </c>
      <c r="E17" s="16" t="n">
        <v>2.91601512381724</v>
      </c>
    </row>
    <row r="18">
      <c r="A18" s="16" t="s">
        <v>14</v>
      </c>
      <c r="B18" s="16" t="s">
        <v>15</v>
      </c>
      <c r="C18" s="16" t="s">
        <v>17</v>
      </c>
      <c r="D18" s="16" t="n">
        <v>1072089.2224216</v>
      </c>
      <c r="E18" s="16" t="n">
        <v>1.15309323646977</v>
      </c>
    </row>
    <row r="19">
      <c r="A19" s="16" t="s">
        <v>14</v>
      </c>
      <c r="B19" s="16" t="s">
        <v>15</v>
      </c>
      <c r="C19" s="16" t="s">
        <v>18</v>
      </c>
      <c r="D19" s="16" t="n">
        <v>983304.3507309</v>
      </c>
      <c r="E19" s="16" t="n">
        <v>1.14509933023022</v>
      </c>
    </row>
    <row r="20">
      <c r="A20" s="16" t="s">
        <v>14</v>
      </c>
      <c r="B20" s="16" t="s">
        <v>15</v>
      </c>
      <c r="C20" s="16" t="s">
        <v>19</v>
      </c>
      <c r="D20" s="16" t="n">
        <v>335596.4134225</v>
      </c>
      <c r="E20" s="16" t="n">
        <v>1.92858863414109</v>
      </c>
    </row>
    <row r="21">
      <c r="A21" s="16" t="s">
        <v>14</v>
      </c>
      <c r="B21" s="16" t="s">
        <v>15</v>
      </c>
      <c r="C21" s="16" t="s">
        <v>20</v>
      </c>
      <c r="D21" s="16" t="n">
        <v>109360.8523884</v>
      </c>
      <c r="E21" s="16" t="n">
        <v>3.95871041874415</v>
      </c>
    </row>
    <row r="22">
      <c r="A22" s="16" t="s">
        <v>14</v>
      </c>
      <c r="B22" s="16" t="s">
        <v>15</v>
      </c>
      <c r="C22" s="16" t="s">
        <v>21</v>
      </c>
      <c r="D22" s="16" t="n">
        <v>69964.2897146</v>
      </c>
      <c r="E22" s="16" t="n">
        <v>4.17607973997746</v>
      </c>
    </row>
    <row r="23">
      <c r="A23" s="16" t="s">
        <v>14</v>
      </c>
      <c r="B23" s="16" t="s">
        <v>15</v>
      </c>
      <c r="C23" s="16" t="s">
        <v>22</v>
      </c>
      <c r="D23" s="16" t="n">
        <v>6522.7627956</v>
      </c>
      <c r="E23" s="16" t="n">
        <v>16.2638069104754</v>
      </c>
    </row>
    <row r="24">
      <c r="A24" s="16" t="s">
        <v>14</v>
      </c>
      <c r="B24" s="16" t="s">
        <v>23</v>
      </c>
      <c r="C24" s="16" t="s">
        <v>16</v>
      </c>
      <c r="D24" s="16" t="n">
        <v>4640.4707724</v>
      </c>
      <c r="E24" s="16"/>
    </row>
    <row r="25">
      <c r="A25" s="16" t="s">
        <v>14</v>
      </c>
      <c r="B25" s="16" t="s">
        <v>23</v>
      </c>
      <c r="C25" s="16" t="s">
        <v>17</v>
      </c>
      <c r="D25" s="16" t="n">
        <v>3164.5365253</v>
      </c>
      <c r="E25" s="16"/>
    </row>
    <row r="26">
      <c r="A26" s="16" t="s">
        <v>14</v>
      </c>
      <c r="B26" s="16" t="s">
        <v>23</v>
      </c>
      <c r="C26" s="16" t="s">
        <v>18</v>
      </c>
      <c r="D26" s="16" t="n">
        <v>67.5681391</v>
      </c>
      <c r="E26" s="16"/>
    </row>
    <row r="27">
      <c r="A27" s="16" t="s">
        <v>14</v>
      </c>
      <c r="B27" s="16" t="s">
        <v>23</v>
      </c>
      <c r="C27" s="16" t="s">
        <v>19</v>
      </c>
      <c r="D27" s="16" t="n">
        <v>49.8072825</v>
      </c>
      <c r="E27" s="16"/>
    </row>
    <row r="28">
      <c r="A28" s="16" t="s">
        <v>14</v>
      </c>
      <c r="B28" s="16" t="s">
        <v>23</v>
      </c>
      <c r="C28" s="16" t="s">
        <v>20</v>
      </c>
      <c r="D28" s="16" t="n">
        <v>238.617619</v>
      </c>
      <c r="E28" s="16"/>
    </row>
    <row r="29">
      <c r="A29" s="16" t="s">
        <v>14</v>
      </c>
      <c r="B29" s="16" t="s">
        <v>23</v>
      </c>
      <c r="C29" s="16" t="s">
        <v>21</v>
      </c>
      <c r="D29" s="16" t="n">
        <v>401.775217</v>
      </c>
      <c r="E29" s="16"/>
    </row>
    <row r="30">
      <c r="A30" s="16" t="s">
        <v>14</v>
      </c>
      <c r="B30" s="16" t="s">
        <v>23</v>
      </c>
      <c r="C30" s="16" t="s">
        <v>22</v>
      </c>
      <c r="D30" s="16" t="n">
        <v>644.5997559</v>
      </c>
      <c r="E30" s="16"/>
    </row>
    <row r="31">
      <c r="A31" s="16" t="s">
        <v>14</v>
      </c>
      <c r="B31" s="16" t="s">
        <v>24</v>
      </c>
      <c r="C31" s="16" t="s">
        <v>16</v>
      </c>
      <c r="D31" s="16" t="n">
        <v>228853.7114651</v>
      </c>
      <c r="E31" s="16" t="n">
        <v>2.97311437110479</v>
      </c>
    </row>
    <row r="32">
      <c r="A32" s="16" t="s">
        <v>14</v>
      </c>
      <c r="B32" s="16" t="s">
        <v>24</v>
      </c>
      <c r="C32" s="16" t="s">
        <v>17</v>
      </c>
      <c r="D32" s="16" t="n">
        <v>1068924.6858963</v>
      </c>
      <c r="E32" s="16" t="n">
        <v>1.15592918662093</v>
      </c>
    </row>
    <row r="33">
      <c r="A33" s="16" t="s">
        <v>14</v>
      </c>
      <c r="B33" s="16" t="s">
        <v>24</v>
      </c>
      <c r="C33" s="16" t="s">
        <v>18</v>
      </c>
      <c r="D33" s="16" t="n">
        <v>983236.7825918</v>
      </c>
      <c r="E33" s="16" t="n">
        <v>1.14517647702746</v>
      </c>
    </row>
    <row r="34">
      <c r="A34" s="16" t="s">
        <v>14</v>
      </c>
      <c r="B34" s="16" t="s">
        <v>24</v>
      </c>
      <c r="C34" s="16" t="s">
        <v>19</v>
      </c>
      <c r="D34" s="16" t="n">
        <v>335546.60614</v>
      </c>
      <c r="E34" s="16" t="n">
        <v>1.92886853747645</v>
      </c>
    </row>
    <row r="35">
      <c r="A35" s="16" t="s">
        <v>14</v>
      </c>
      <c r="B35" s="16" t="s">
        <v>24</v>
      </c>
      <c r="C35" s="16" t="s">
        <v>20</v>
      </c>
      <c r="D35" s="16" t="n">
        <v>109122.2347694</v>
      </c>
      <c r="E35" s="16" t="n">
        <v>3.96679361349407</v>
      </c>
    </row>
    <row r="36">
      <c r="A36" s="16" t="s">
        <v>14</v>
      </c>
      <c r="B36" s="16" t="s">
        <v>24</v>
      </c>
      <c r="C36" s="16" t="s">
        <v>21</v>
      </c>
      <c r="D36" s="16" t="n">
        <v>69562.5144976</v>
      </c>
      <c r="E36" s="16" t="n">
        <v>4.19819414213421</v>
      </c>
    </row>
    <row r="37">
      <c r="A37" s="16" t="s">
        <v>14</v>
      </c>
      <c r="B37" s="16" t="s">
        <v>24</v>
      </c>
      <c r="C37" s="16" t="s">
        <v>22</v>
      </c>
      <c r="D37" s="16" t="n">
        <v>5878.1630397</v>
      </c>
      <c r="E37" s="16" t="n">
        <v>17.9459062010944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E45" s="7" t="str">
        <f>=HYPERLINK("#'Indice'!A1", "Ir al índice")</f>
      </c>
    </row>
    <row r="46">
      <c r="A46" s="4" t="s">
        <v>309</v>
      </c>
    </row>
    <row r="47">
      <c r="A47" s="5" t="s">
        <v>31</v>
      </c>
      <c r="B47" s="5" t="s">
        <v>10</v>
      </c>
      <c r="C47" s="5" t="s">
        <v>11</v>
      </c>
      <c r="D47" s="5" t="s">
        <v>307</v>
      </c>
      <c r="E47" s="5" t="s">
        <v>308</v>
      </c>
    </row>
    <row r="48">
      <c r="A48" s="17" t="s">
        <v>14</v>
      </c>
      <c r="B48" s="17" t="s">
        <v>15</v>
      </c>
      <c r="C48" s="17" t="s">
        <v>16</v>
      </c>
      <c r="D48" s="17" t="n">
        <v>233494.1822375</v>
      </c>
      <c r="E48" s="17" t="n">
        <v>2.91601512381724</v>
      </c>
    </row>
    <row r="49">
      <c r="A49" s="17" t="s">
        <v>14</v>
      </c>
      <c r="B49" s="17" t="s">
        <v>15</v>
      </c>
      <c r="C49" s="17" t="s">
        <v>17</v>
      </c>
      <c r="D49" s="17" t="n">
        <v>1072089.2224216</v>
      </c>
      <c r="E49" s="17" t="n">
        <v>1.15309323646977</v>
      </c>
    </row>
    <row r="50">
      <c r="A50" s="17" t="s">
        <v>14</v>
      </c>
      <c r="B50" s="17" t="s">
        <v>15</v>
      </c>
      <c r="C50" s="17" t="s">
        <v>18</v>
      </c>
      <c r="D50" s="17" t="n">
        <v>983304.3507309</v>
      </c>
      <c r="E50" s="17" t="n">
        <v>1.14509933023022</v>
      </c>
    </row>
    <row r="51">
      <c r="A51" s="17" t="s">
        <v>14</v>
      </c>
      <c r="B51" s="17" t="s">
        <v>15</v>
      </c>
      <c r="C51" s="17" t="s">
        <v>19</v>
      </c>
      <c r="D51" s="17" t="n">
        <v>335596.4134225</v>
      </c>
      <c r="E51" s="17" t="n">
        <v>1.92858863414109</v>
      </c>
    </row>
    <row r="52">
      <c r="A52" s="17" t="s">
        <v>14</v>
      </c>
      <c r="B52" s="17" t="s">
        <v>15</v>
      </c>
      <c r="C52" s="17" t="s">
        <v>20</v>
      </c>
      <c r="D52" s="17" t="n">
        <v>109360.8523884</v>
      </c>
      <c r="E52" s="17" t="n">
        <v>3.95871041874415</v>
      </c>
    </row>
    <row r="53">
      <c r="A53" s="17" t="s">
        <v>14</v>
      </c>
      <c r="B53" s="17" t="s">
        <v>15</v>
      </c>
      <c r="C53" s="17" t="s">
        <v>21</v>
      </c>
      <c r="D53" s="17" t="n">
        <v>69964.2897146</v>
      </c>
      <c r="E53" s="17" t="n">
        <v>4.17607973997746</v>
      </c>
    </row>
    <row r="54">
      <c r="A54" s="17" t="s">
        <v>14</v>
      </c>
      <c r="B54" s="17" t="s">
        <v>15</v>
      </c>
      <c r="C54" s="17" t="s">
        <v>22</v>
      </c>
      <c r="D54" s="17" t="n">
        <v>6522.7627956</v>
      </c>
      <c r="E54" s="17" t="n">
        <v>16.2638069104754</v>
      </c>
    </row>
    <row r="55">
      <c r="A55" s="17" t="s">
        <v>32</v>
      </c>
      <c r="B55" s="17" t="s">
        <v>33</v>
      </c>
      <c r="C55" s="17" t="s">
        <v>16</v>
      </c>
      <c r="D55" s="17" t="n">
        <v>1574.4382165</v>
      </c>
      <c r="E55" s="17" t="n">
        <v>34.2001881151881</v>
      </c>
    </row>
    <row r="56">
      <c r="A56" s="17" t="s">
        <v>32</v>
      </c>
      <c r="B56" s="17" t="s">
        <v>33</v>
      </c>
      <c r="C56" s="17" t="s">
        <v>17</v>
      </c>
      <c r="D56" s="17" t="n">
        <v>27764.2654756</v>
      </c>
      <c r="E56" s="17" t="n">
        <v>8.4554669991039</v>
      </c>
    </row>
    <row r="57">
      <c r="A57" s="17" t="s">
        <v>32</v>
      </c>
      <c r="B57" s="17" t="s">
        <v>33</v>
      </c>
      <c r="C57" s="17" t="s">
        <v>18</v>
      </c>
      <c r="D57" s="17" t="n">
        <v>16119.8872684</v>
      </c>
      <c r="E57" s="17" t="n">
        <v>11.9405953914091</v>
      </c>
    </row>
    <row r="58">
      <c r="A58" s="17" t="s">
        <v>32</v>
      </c>
      <c r="B58" s="17" t="s">
        <v>33</v>
      </c>
      <c r="C58" s="17" t="s">
        <v>19</v>
      </c>
      <c r="D58" s="17" t="n">
        <v>6531.6045008</v>
      </c>
      <c r="E58" s="17" t="n">
        <v>23.7859464570045</v>
      </c>
    </row>
    <row r="59">
      <c r="A59" s="17" t="s">
        <v>32</v>
      </c>
      <c r="B59" s="17" t="s">
        <v>33</v>
      </c>
      <c r="C59" s="17" t="s">
        <v>20</v>
      </c>
      <c r="D59" s="17" t="n">
        <v>1001.3062219</v>
      </c>
      <c r="E59" s="17" t="n">
        <v>36.5078677170381</v>
      </c>
    </row>
    <row r="60">
      <c r="A60" s="17" t="s">
        <v>32</v>
      </c>
      <c r="B60" s="17" t="s">
        <v>33</v>
      </c>
      <c r="C60" s="17" t="s">
        <v>21</v>
      </c>
      <c r="D60" s="17" t="n">
        <v>134.0130677</v>
      </c>
      <c r="E60" s="17" t="n">
        <v>45.9825087722652</v>
      </c>
    </row>
    <row r="61">
      <c r="A61" s="17" t="s">
        <v>32</v>
      </c>
      <c r="B61" s="17" t="s">
        <v>33</v>
      </c>
      <c r="C61" s="17" t="s">
        <v>22</v>
      </c>
      <c r="D61" s="17" t="n">
        <v>51.2305808</v>
      </c>
      <c r="E61" s="17" t="n">
        <v>50.5295595128499</v>
      </c>
    </row>
    <row r="62">
      <c r="A62" s="17" t="s">
        <v>34</v>
      </c>
      <c r="B62" s="17" t="s">
        <v>35</v>
      </c>
      <c r="C62" s="17" t="s">
        <v>16</v>
      </c>
      <c r="D62" s="17" t="n">
        <v>1146.9662513</v>
      </c>
      <c r="E62" s="17" t="n">
        <v>19.7504349047869</v>
      </c>
    </row>
    <row r="63">
      <c r="A63" s="17" t="s">
        <v>34</v>
      </c>
      <c r="B63" s="17" t="s">
        <v>35</v>
      </c>
      <c r="C63" s="17" t="s">
        <v>17</v>
      </c>
      <c r="D63" s="17" t="n">
        <v>7720.9607347</v>
      </c>
      <c r="E63" s="17" t="n">
        <v>5.57639350674864</v>
      </c>
    </row>
    <row r="64">
      <c r="A64" s="17" t="s">
        <v>34</v>
      </c>
      <c r="B64" s="17" t="s">
        <v>35</v>
      </c>
      <c r="C64" s="17" t="s">
        <v>18</v>
      </c>
      <c r="D64" s="17" t="n">
        <v>2817.1286502</v>
      </c>
      <c r="E64" s="17" t="n">
        <v>12.9481468592432</v>
      </c>
    </row>
    <row r="65">
      <c r="A65" s="17" t="s">
        <v>34</v>
      </c>
      <c r="B65" s="17" t="s">
        <v>35</v>
      </c>
      <c r="C65" s="17" t="s">
        <v>19</v>
      </c>
      <c r="D65" s="17" t="n">
        <v>100.1238946</v>
      </c>
      <c r="E65" s="17" t="n">
        <v>43.6096693580055</v>
      </c>
    </row>
    <row r="66">
      <c r="A66" s="17" t="s">
        <v>34</v>
      </c>
      <c r="B66" s="17" t="s">
        <v>35</v>
      </c>
      <c r="C66" s="17" t="s">
        <v>20</v>
      </c>
      <c r="D66" s="17" t="n">
        <v>140.7403269</v>
      </c>
      <c r="E66" s="17" t="n">
        <v>53.6471457585094</v>
      </c>
    </row>
    <row r="67">
      <c r="A67" s="17" t="s">
        <v>34</v>
      </c>
      <c r="B67" s="17" t="s">
        <v>35</v>
      </c>
      <c r="C67" s="17" t="s">
        <v>22</v>
      </c>
      <c r="D67" s="17" t="n">
        <v>147.6339695</v>
      </c>
      <c r="E67" s="17" t="n">
        <v>30.5480000681096</v>
      </c>
    </row>
    <row r="68">
      <c r="A68" s="17" t="s">
        <v>36</v>
      </c>
      <c r="B68" s="17" t="s">
        <v>37</v>
      </c>
      <c r="C68" s="17" t="s">
        <v>16</v>
      </c>
      <c r="D68" s="17" t="n">
        <v>3114.1971743</v>
      </c>
      <c r="E68" s="17" t="n">
        <v>36.3584149155427</v>
      </c>
    </row>
    <row r="69">
      <c r="A69" s="17" t="s">
        <v>36</v>
      </c>
      <c r="B69" s="17" t="s">
        <v>37</v>
      </c>
      <c r="C69" s="17" t="s">
        <v>17</v>
      </c>
      <c r="D69" s="17" t="n">
        <v>18262.740837</v>
      </c>
      <c r="E69" s="17" t="n">
        <v>11.2328709910703</v>
      </c>
    </row>
    <row r="70">
      <c r="A70" s="17" t="s">
        <v>36</v>
      </c>
      <c r="B70" s="17" t="s">
        <v>37</v>
      </c>
      <c r="C70" s="17" t="s">
        <v>18</v>
      </c>
      <c r="D70" s="17" t="n">
        <v>18864.544283</v>
      </c>
      <c r="E70" s="17" t="n">
        <v>11.2434815557715</v>
      </c>
    </row>
    <row r="71">
      <c r="A71" s="17" t="s">
        <v>36</v>
      </c>
      <c r="B71" s="17" t="s">
        <v>37</v>
      </c>
      <c r="C71" s="17" t="s">
        <v>19</v>
      </c>
      <c r="D71" s="17" t="n">
        <v>48.0068042</v>
      </c>
      <c r="E71" s="17" t="n">
        <v>100</v>
      </c>
    </row>
    <row r="72">
      <c r="A72" s="17" t="s">
        <v>36</v>
      </c>
      <c r="B72" s="17" t="s">
        <v>37</v>
      </c>
      <c r="C72" s="17" t="s">
        <v>22</v>
      </c>
      <c r="D72" s="17" t="n">
        <v>43.003726</v>
      </c>
      <c r="E72" s="17" t="n">
        <v>22.1865672719558</v>
      </c>
    </row>
    <row r="73">
      <c r="A73" s="17" t="s">
        <v>38</v>
      </c>
      <c r="B73" s="17" t="s">
        <v>39</v>
      </c>
      <c r="C73" s="17" t="s">
        <v>16</v>
      </c>
      <c r="D73" s="17" t="n">
        <v>1023.3806303</v>
      </c>
      <c r="E73" s="17" t="n">
        <v>21.1295241136411</v>
      </c>
    </row>
    <row r="74">
      <c r="A74" s="17" t="s">
        <v>38</v>
      </c>
      <c r="B74" s="17" t="s">
        <v>39</v>
      </c>
      <c r="C74" s="17" t="s">
        <v>17</v>
      </c>
      <c r="D74" s="17" t="n">
        <v>10009.457785</v>
      </c>
      <c r="E74" s="17" t="n">
        <v>4.00016795560067</v>
      </c>
    </row>
    <row r="75">
      <c r="A75" s="17" t="s">
        <v>38</v>
      </c>
      <c r="B75" s="17" t="s">
        <v>39</v>
      </c>
      <c r="C75" s="17" t="s">
        <v>18</v>
      </c>
      <c r="D75" s="17" t="n">
        <v>1574.4024978</v>
      </c>
      <c r="E75" s="17" t="n">
        <v>17.6382097370531</v>
      </c>
    </row>
    <row r="76">
      <c r="A76" s="17" t="s">
        <v>38</v>
      </c>
      <c r="B76" s="17" t="s">
        <v>39</v>
      </c>
      <c r="C76" s="17" t="s">
        <v>19</v>
      </c>
      <c r="D76" s="17" t="n">
        <v>507.331001</v>
      </c>
      <c r="E76" s="17" t="n">
        <v>39.5249233754268</v>
      </c>
    </row>
    <row r="77">
      <c r="A77" s="17" t="s">
        <v>38</v>
      </c>
      <c r="B77" s="17" t="s">
        <v>39</v>
      </c>
      <c r="C77" s="17" t="s">
        <v>20</v>
      </c>
      <c r="D77" s="17" t="n">
        <v>34.03154</v>
      </c>
      <c r="E77" s="17" t="n">
        <v>70.1828847447064</v>
      </c>
    </row>
    <row r="78">
      <c r="A78" s="17" t="s">
        <v>38</v>
      </c>
      <c r="B78" s="17" t="s">
        <v>39</v>
      </c>
      <c r="C78" s="17" t="s">
        <v>21</v>
      </c>
      <c r="D78" s="17" t="n">
        <v>19.6815112</v>
      </c>
      <c r="E78" s="17" t="n">
        <v>73.8417303843371</v>
      </c>
    </row>
    <row r="79">
      <c r="A79" s="17" t="s">
        <v>38</v>
      </c>
      <c r="B79" s="17" t="s">
        <v>39</v>
      </c>
      <c r="C79" s="17" t="s">
        <v>22</v>
      </c>
      <c r="D79" s="17" t="n">
        <v>75.7932546</v>
      </c>
      <c r="E79" s="17" t="n">
        <v>36.0133177676136</v>
      </c>
    </row>
    <row r="80">
      <c r="A80" s="17" t="s">
        <v>40</v>
      </c>
      <c r="B80" s="17" t="s">
        <v>41</v>
      </c>
      <c r="C80" s="17" t="s">
        <v>16</v>
      </c>
      <c r="D80" s="17" t="n">
        <v>2525.5810376</v>
      </c>
      <c r="E80" s="17" t="n">
        <v>36.4216021173562</v>
      </c>
    </row>
    <row r="81">
      <c r="A81" s="17" t="s">
        <v>40</v>
      </c>
      <c r="B81" s="17" t="s">
        <v>41</v>
      </c>
      <c r="C81" s="17" t="s">
        <v>17</v>
      </c>
      <c r="D81" s="17" t="n">
        <v>19773.7007448</v>
      </c>
      <c r="E81" s="17" t="n">
        <v>13.6807333907594</v>
      </c>
    </row>
    <row r="82">
      <c r="A82" s="17" t="s">
        <v>40</v>
      </c>
      <c r="B82" s="17" t="s">
        <v>41</v>
      </c>
      <c r="C82" s="17" t="s">
        <v>18</v>
      </c>
      <c r="D82" s="17" t="n">
        <v>24397.3981296</v>
      </c>
      <c r="E82" s="17" t="n">
        <v>10.6444171125348</v>
      </c>
    </row>
    <row r="83">
      <c r="A83" s="17" t="s">
        <v>40</v>
      </c>
      <c r="B83" s="17" t="s">
        <v>41</v>
      </c>
      <c r="C83" s="17" t="s">
        <v>19</v>
      </c>
      <c r="D83" s="17" t="n">
        <v>3868.2637172</v>
      </c>
      <c r="E83" s="17" t="n">
        <v>39.4581547893599</v>
      </c>
    </row>
    <row r="84">
      <c r="A84" s="17" t="s">
        <v>40</v>
      </c>
      <c r="B84" s="17" t="s">
        <v>41</v>
      </c>
      <c r="C84" s="17" t="s">
        <v>21</v>
      </c>
      <c r="D84" s="17" t="n">
        <v>2.0565396</v>
      </c>
      <c r="E84" s="17" t="n">
        <v>100</v>
      </c>
    </row>
    <row r="85">
      <c r="A85" s="17" t="s">
        <v>40</v>
      </c>
      <c r="B85" s="17" t="s">
        <v>41</v>
      </c>
      <c r="C85" s="17" t="s">
        <v>22</v>
      </c>
      <c r="D85" s="17" t="n">
        <v>32.4995574</v>
      </c>
      <c r="E85" s="17" t="n">
        <v>39.5591924765668</v>
      </c>
    </row>
    <row r="86">
      <c r="A86" s="17" t="s">
        <v>42</v>
      </c>
      <c r="B86" s="17" t="s">
        <v>43</v>
      </c>
      <c r="C86" s="17" t="s">
        <v>16</v>
      </c>
      <c r="D86" s="17" t="n">
        <v>58046.8369948</v>
      </c>
      <c r="E86" s="17" t="n">
        <v>20.8356500178311</v>
      </c>
    </row>
    <row r="87">
      <c r="A87" s="17" t="s">
        <v>42</v>
      </c>
      <c r="B87" s="17" t="s">
        <v>43</v>
      </c>
      <c r="C87" s="17" t="s">
        <v>17</v>
      </c>
      <c r="D87" s="17" t="n">
        <v>75253.6977857</v>
      </c>
      <c r="E87" s="17" t="n">
        <v>16.5515778786543</v>
      </c>
    </row>
    <row r="88">
      <c r="A88" s="17" t="s">
        <v>42</v>
      </c>
      <c r="B88" s="17" t="s">
        <v>43</v>
      </c>
      <c r="C88" s="17" t="s">
        <v>18</v>
      </c>
      <c r="D88" s="17" t="n">
        <v>124494.4588273</v>
      </c>
      <c r="E88" s="17" t="n">
        <v>11.0150998800702</v>
      </c>
    </row>
    <row r="89">
      <c r="A89" s="17" t="s">
        <v>42</v>
      </c>
      <c r="B89" s="17" t="s">
        <v>43</v>
      </c>
      <c r="C89" s="17" t="s">
        <v>21</v>
      </c>
      <c r="D89" s="17" t="n">
        <v>376.7096373</v>
      </c>
      <c r="E89" s="17" t="n">
        <v>100</v>
      </c>
    </row>
    <row r="90">
      <c r="A90" s="17" t="s">
        <v>42</v>
      </c>
      <c r="B90" s="17" t="s">
        <v>43</v>
      </c>
      <c r="C90" s="17" t="s">
        <v>22</v>
      </c>
      <c r="D90" s="17" t="n">
        <v>781.4730913</v>
      </c>
      <c r="E90" s="17" t="n">
        <v>63.3016717438524</v>
      </c>
    </row>
    <row r="91">
      <c r="A91" s="17" t="s">
        <v>44</v>
      </c>
      <c r="B91" s="17" t="s">
        <v>45</v>
      </c>
      <c r="C91" s="17" t="s">
        <v>16</v>
      </c>
      <c r="D91" s="17" t="n">
        <v>401.7439</v>
      </c>
      <c r="E91" s="17" t="n">
        <v>28.3461588555033</v>
      </c>
    </row>
    <row r="92">
      <c r="A92" s="17" t="s">
        <v>44</v>
      </c>
      <c r="B92" s="17" t="s">
        <v>45</v>
      </c>
      <c r="C92" s="17" t="s">
        <v>17</v>
      </c>
      <c r="D92" s="17" t="n">
        <v>2938.9550908</v>
      </c>
      <c r="E92" s="17" t="n">
        <v>11.2569493681496</v>
      </c>
    </row>
    <row r="93">
      <c r="A93" s="17" t="s">
        <v>44</v>
      </c>
      <c r="B93" s="17" t="s">
        <v>45</v>
      </c>
      <c r="C93" s="17" t="s">
        <v>18</v>
      </c>
      <c r="D93" s="17" t="n">
        <v>5733.2871248</v>
      </c>
      <c r="E93" s="17" t="n">
        <v>6.09133273377975</v>
      </c>
    </row>
    <row r="94">
      <c r="A94" s="17" t="s">
        <v>44</v>
      </c>
      <c r="B94" s="17" t="s">
        <v>45</v>
      </c>
      <c r="C94" s="17" t="s">
        <v>19</v>
      </c>
      <c r="D94" s="17" t="n">
        <v>382.028645</v>
      </c>
      <c r="E94" s="17" t="n">
        <v>36.1358673547046</v>
      </c>
    </row>
    <row r="95">
      <c r="A95" s="17" t="s">
        <v>44</v>
      </c>
      <c r="B95" s="17" t="s">
        <v>45</v>
      </c>
      <c r="C95" s="17" t="s">
        <v>21</v>
      </c>
      <c r="D95" s="17" t="n">
        <v>304.1000922</v>
      </c>
      <c r="E95" s="17" t="n">
        <v>34.4880996455041</v>
      </c>
    </row>
    <row r="96">
      <c r="A96" s="17" t="s">
        <v>44</v>
      </c>
      <c r="B96" s="17" t="s">
        <v>45</v>
      </c>
      <c r="C96" s="17" t="s">
        <v>22</v>
      </c>
      <c r="D96" s="17" t="n">
        <v>4.0537455</v>
      </c>
      <c r="E96" s="17" t="n">
        <v>100</v>
      </c>
    </row>
    <row r="97">
      <c r="A97" t="s">
        <v>25</v>
      </c>
    </row>
    <row r="98">
      <c r="A98" t="s">
        <v>26</v>
      </c>
    </row>
    <row r="99">
      <c r="A99" t="s">
        <v>27</v>
      </c>
    </row>
    <row r="100">
      <c r="A100" t="s">
        <v>28</v>
      </c>
    </row>
    <row r="101">
      <c r="A101" t="s">
        <v>29</v>
      </c>
    </row>
    <row r="104">
      <c r="E104" s="7" t="str">
        <f>=HYPERLINK("#'Indice'!A1", "Ir al índice")</f>
      </c>
    </row>
    <row r="105">
      <c r="A105" s="4" t="s">
        <v>310</v>
      </c>
    </row>
    <row r="106">
      <c r="A106" s="5" t="s">
        <v>31</v>
      </c>
      <c r="B106" s="5" t="s">
        <v>10</v>
      </c>
      <c r="C106" s="5" t="s">
        <v>11</v>
      </c>
      <c r="D106" s="5" t="s">
        <v>307</v>
      </c>
      <c r="E106" s="5" t="s">
        <v>308</v>
      </c>
    </row>
    <row r="107">
      <c r="A107" s="18" t="s">
        <v>14</v>
      </c>
      <c r="B107" s="18" t="s">
        <v>15</v>
      </c>
      <c r="C107" s="18" t="s">
        <v>16</v>
      </c>
      <c r="D107" s="18" t="n">
        <v>228853.7114651</v>
      </c>
      <c r="E107" s="18" t="n">
        <v>2.97311437110479</v>
      </c>
    </row>
    <row r="108">
      <c r="A108" s="18" t="s">
        <v>14</v>
      </c>
      <c r="B108" s="18" t="s">
        <v>15</v>
      </c>
      <c r="C108" s="18" t="s">
        <v>17</v>
      </c>
      <c r="D108" s="18" t="n">
        <v>1068924.6858963</v>
      </c>
      <c r="E108" s="18" t="n">
        <v>1.15592918662093</v>
      </c>
    </row>
    <row r="109">
      <c r="A109" s="18" t="s">
        <v>14</v>
      </c>
      <c r="B109" s="18" t="s">
        <v>15</v>
      </c>
      <c r="C109" s="18" t="s">
        <v>18</v>
      </c>
      <c r="D109" s="18" t="n">
        <v>983236.7825918</v>
      </c>
      <c r="E109" s="18" t="n">
        <v>1.14517647702746</v>
      </c>
    </row>
    <row r="110">
      <c r="A110" s="18" t="s">
        <v>14</v>
      </c>
      <c r="B110" s="18" t="s">
        <v>15</v>
      </c>
      <c r="C110" s="18" t="s">
        <v>19</v>
      </c>
      <c r="D110" s="18" t="n">
        <v>335546.60614</v>
      </c>
      <c r="E110" s="18" t="n">
        <v>1.92886853747645</v>
      </c>
    </row>
    <row r="111">
      <c r="A111" s="18" t="s">
        <v>14</v>
      </c>
      <c r="B111" s="18" t="s">
        <v>15</v>
      </c>
      <c r="C111" s="18" t="s">
        <v>20</v>
      </c>
      <c r="D111" s="18" t="n">
        <v>109122.2347694</v>
      </c>
      <c r="E111" s="18" t="n">
        <v>3.96679361349407</v>
      </c>
    </row>
    <row r="112">
      <c r="A112" s="18" t="s">
        <v>14</v>
      </c>
      <c r="B112" s="18" t="s">
        <v>15</v>
      </c>
      <c r="C112" s="18" t="s">
        <v>21</v>
      </c>
      <c r="D112" s="18" t="n">
        <v>69562.5144976</v>
      </c>
      <c r="E112" s="18" t="n">
        <v>4.19819414213421</v>
      </c>
    </row>
    <row r="113">
      <c r="A113" s="18" t="s">
        <v>14</v>
      </c>
      <c r="B113" s="18" t="s">
        <v>15</v>
      </c>
      <c r="C113" s="18" t="s">
        <v>22</v>
      </c>
      <c r="D113" s="18" t="n">
        <v>5878.1630397</v>
      </c>
      <c r="E113" s="18" t="n">
        <v>17.9459062010944</v>
      </c>
    </row>
    <row r="114">
      <c r="A114" s="18" t="s">
        <v>47</v>
      </c>
      <c r="B114" s="18" t="s">
        <v>48</v>
      </c>
      <c r="C114" s="18" t="s">
        <v>16</v>
      </c>
      <c r="D114" s="18" t="n">
        <v>139.8852161</v>
      </c>
      <c r="E114" s="18" t="n">
        <v>38.8439215494638</v>
      </c>
    </row>
    <row r="115">
      <c r="A115" s="18" t="s">
        <v>47</v>
      </c>
      <c r="B115" s="18" t="s">
        <v>48</v>
      </c>
      <c r="C115" s="18" t="s">
        <v>17</v>
      </c>
      <c r="D115" s="18" t="n">
        <v>3161.3145608</v>
      </c>
      <c r="E115" s="18" t="n">
        <v>3.89115109542668</v>
      </c>
    </row>
    <row r="116">
      <c r="A116" s="18" t="s">
        <v>47</v>
      </c>
      <c r="B116" s="18" t="s">
        <v>48</v>
      </c>
      <c r="C116" s="18" t="s">
        <v>18</v>
      </c>
      <c r="D116" s="18" t="n">
        <v>299.0541804</v>
      </c>
      <c r="E116" s="18" t="n">
        <v>23.2049915547241</v>
      </c>
    </row>
    <row r="117">
      <c r="A117" s="18" t="s">
        <v>47</v>
      </c>
      <c r="B117" s="18" t="s">
        <v>48</v>
      </c>
      <c r="C117" s="18" t="s">
        <v>22</v>
      </c>
      <c r="D117" s="18" t="n">
        <v>15.150348</v>
      </c>
      <c r="E117" s="18" t="n">
        <v>70.5036070467339</v>
      </c>
    </row>
    <row r="118">
      <c r="A118" s="18" t="s">
        <v>49</v>
      </c>
      <c r="B118" s="18" t="s">
        <v>50</v>
      </c>
      <c r="C118" s="18" t="s">
        <v>16</v>
      </c>
      <c r="D118" s="18" t="n">
        <v>80.4037426</v>
      </c>
      <c r="E118" s="18" t="n">
        <v>57.6907256906999</v>
      </c>
    </row>
    <row r="119">
      <c r="A119" s="18" t="s">
        <v>49</v>
      </c>
      <c r="B119" s="18" t="s">
        <v>50</v>
      </c>
      <c r="C119" s="18" t="s">
        <v>17</v>
      </c>
      <c r="D119" s="18" t="n">
        <v>9769.5671515</v>
      </c>
      <c r="E119" s="18" t="n">
        <v>11.7728487351101</v>
      </c>
    </row>
    <row r="120">
      <c r="A120" s="18" t="s">
        <v>49</v>
      </c>
      <c r="B120" s="18" t="s">
        <v>50</v>
      </c>
      <c r="C120" s="18" t="s">
        <v>18</v>
      </c>
      <c r="D120" s="18" t="n">
        <v>10072.3526402</v>
      </c>
      <c r="E120" s="18" t="n">
        <v>10.5627186964382</v>
      </c>
    </row>
    <row r="121">
      <c r="A121" s="18" t="s">
        <v>49</v>
      </c>
      <c r="B121" s="18" t="s">
        <v>50</v>
      </c>
      <c r="C121" s="18" t="s">
        <v>19</v>
      </c>
      <c r="D121" s="18" t="n">
        <v>3451.5587872</v>
      </c>
      <c r="E121" s="18" t="n">
        <v>26.9585285935422</v>
      </c>
    </row>
    <row r="122">
      <c r="A122" s="18" t="s">
        <v>49</v>
      </c>
      <c r="B122" s="18" t="s">
        <v>50</v>
      </c>
      <c r="C122" s="18" t="s">
        <v>20</v>
      </c>
      <c r="D122" s="18" t="n">
        <v>124.6116357</v>
      </c>
      <c r="E122" s="18" t="n">
        <v>99.9999999999999</v>
      </c>
    </row>
    <row r="123">
      <c r="A123" s="18" t="s">
        <v>49</v>
      </c>
      <c r="B123" s="18" t="s">
        <v>50</v>
      </c>
      <c r="C123" s="18" t="s">
        <v>21</v>
      </c>
      <c r="D123" s="18" t="n">
        <v>294.0188576</v>
      </c>
      <c r="E123" s="18" t="n">
        <v>100</v>
      </c>
    </row>
    <row r="124">
      <c r="A124" s="18" t="s">
        <v>49</v>
      </c>
      <c r="B124" s="18" t="s">
        <v>50</v>
      </c>
      <c r="C124" s="18" t="s">
        <v>22</v>
      </c>
      <c r="D124" s="18" t="n">
        <v>53.3146945</v>
      </c>
      <c r="E124" s="18" t="n">
        <v>100</v>
      </c>
    </row>
    <row r="125">
      <c r="A125" s="18" t="s">
        <v>32</v>
      </c>
      <c r="B125" s="18" t="s">
        <v>33</v>
      </c>
      <c r="C125" s="18" t="s">
        <v>16</v>
      </c>
      <c r="D125" s="18" t="n">
        <v>750.5272622</v>
      </c>
      <c r="E125" s="18" t="n">
        <v>64.6552672998829</v>
      </c>
    </row>
    <row r="126">
      <c r="A126" s="18" t="s">
        <v>32</v>
      </c>
      <c r="B126" s="18" t="s">
        <v>33</v>
      </c>
      <c r="C126" s="18" t="s">
        <v>17</v>
      </c>
      <c r="D126" s="18" t="n">
        <v>23064.0720752</v>
      </c>
      <c r="E126" s="18" t="n">
        <v>10.0505115423513</v>
      </c>
    </row>
    <row r="127">
      <c r="A127" s="18" t="s">
        <v>32</v>
      </c>
      <c r="B127" s="18" t="s">
        <v>33</v>
      </c>
      <c r="C127" s="18" t="s">
        <v>18</v>
      </c>
      <c r="D127" s="18" t="n">
        <v>14542.2369063</v>
      </c>
      <c r="E127" s="18" t="n">
        <v>13.0934462163414</v>
      </c>
    </row>
    <row r="128">
      <c r="A128" s="18" t="s">
        <v>32</v>
      </c>
      <c r="B128" s="18" t="s">
        <v>33</v>
      </c>
      <c r="C128" s="18" t="s">
        <v>19</v>
      </c>
      <c r="D128" s="18" t="n">
        <v>6053.6609211</v>
      </c>
      <c r="E128" s="18" t="n">
        <v>25.5458028128677</v>
      </c>
    </row>
    <row r="129">
      <c r="A129" s="18" t="s">
        <v>32</v>
      </c>
      <c r="B129" s="18" t="s">
        <v>33</v>
      </c>
      <c r="C129" s="18" t="s">
        <v>20</v>
      </c>
      <c r="D129" s="18" t="n">
        <v>704.9729054</v>
      </c>
      <c r="E129" s="18" t="n">
        <v>47.8658007523126</v>
      </c>
    </row>
    <row r="130">
      <c r="A130" s="18" t="s">
        <v>34</v>
      </c>
      <c r="B130" s="18" t="s">
        <v>35</v>
      </c>
      <c r="C130" s="18" t="s">
        <v>16</v>
      </c>
      <c r="D130" s="18" t="n">
        <v>225.5209761</v>
      </c>
      <c r="E130" s="18" t="n">
        <v>54.8316975229341</v>
      </c>
    </row>
    <row r="131">
      <c r="A131" s="18" t="s">
        <v>34</v>
      </c>
      <c r="B131" s="18" t="s">
        <v>35</v>
      </c>
      <c r="C131" s="18" t="s">
        <v>17</v>
      </c>
      <c r="D131" s="18" t="n">
        <v>5535.8930606</v>
      </c>
      <c r="E131" s="18" t="n">
        <v>7.15619308079141</v>
      </c>
    </row>
    <row r="132">
      <c r="A132" s="18" t="s">
        <v>34</v>
      </c>
      <c r="B132" s="18" t="s">
        <v>35</v>
      </c>
      <c r="C132" s="18" t="s">
        <v>18</v>
      </c>
      <c r="D132" s="18" t="n">
        <v>2440.8218209</v>
      </c>
      <c r="E132" s="18" t="n">
        <v>14.5742815680169</v>
      </c>
    </row>
    <row r="133">
      <c r="A133" s="18" t="s">
        <v>34</v>
      </c>
      <c r="B133" s="18" t="s">
        <v>35</v>
      </c>
      <c r="C133" s="18" t="s">
        <v>19</v>
      </c>
      <c r="D133" s="18" t="n">
        <v>34.9929566</v>
      </c>
      <c r="E133" s="18" t="n">
        <v>99.9999999999999</v>
      </c>
    </row>
    <row r="134">
      <c r="A134" s="18" t="s">
        <v>34</v>
      </c>
      <c r="B134" s="18" t="s">
        <v>35</v>
      </c>
      <c r="C134" s="18" t="s">
        <v>20</v>
      </c>
      <c r="D134" s="18" t="n">
        <v>52.5587849</v>
      </c>
      <c r="E134" s="18" t="n">
        <v>99.9999999999998</v>
      </c>
    </row>
    <row r="135">
      <c r="A135" s="18" t="s">
        <v>34</v>
      </c>
      <c r="B135" s="18" t="s">
        <v>35</v>
      </c>
      <c r="C135" s="18" t="s">
        <v>22</v>
      </c>
      <c r="D135" s="18" t="n">
        <v>8.793881</v>
      </c>
      <c r="E135" s="18" t="n">
        <v>100</v>
      </c>
    </row>
    <row r="136">
      <c r="A136" s="18" t="s">
        <v>51</v>
      </c>
      <c r="B136" s="18" t="s">
        <v>52</v>
      </c>
      <c r="C136" s="18" t="s">
        <v>16</v>
      </c>
      <c r="D136" s="18" t="n">
        <v>237.3838415</v>
      </c>
      <c r="E136" s="18" t="n">
        <v>40.7196701783346</v>
      </c>
    </row>
    <row r="137">
      <c r="A137" s="18" t="s">
        <v>51</v>
      </c>
      <c r="B137" s="18" t="s">
        <v>52</v>
      </c>
      <c r="C137" s="18" t="s">
        <v>17</v>
      </c>
      <c r="D137" s="18" t="n">
        <v>5558.7287575</v>
      </c>
      <c r="E137" s="18" t="n">
        <v>5.88343295862575</v>
      </c>
    </row>
    <row r="138">
      <c r="A138" s="18" t="s">
        <v>51</v>
      </c>
      <c r="B138" s="18" t="s">
        <v>52</v>
      </c>
      <c r="C138" s="18" t="s">
        <v>18</v>
      </c>
      <c r="D138" s="18" t="n">
        <v>1697.6010171</v>
      </c>
      <c r="E138" s="18" t="n">
        <v>17.3637913355804</v>
      </c>
    </row>
    <row r="139">
      <c r="A139" s="18" t="s">
        <v>53</v>
      </c>
      <c r="B139" s="18" t="s">
        <v>54</v>
      </c>
      <c r="C139" s="18" t="s">
        <v>16</v>
      </c>
      <c r="D139" s="18" t="n">
        <v>9841.2591013</v>
      </c>
      <c r="E139" s="18" t="n">
        <v>21.644795053671</v>
      </c>
    </row>
    <row r="140">
      <c r="A140" s="18" t="s">
        <v>53</v>
      </c>
      <c r="B140" s="18" t="s">
        <v>54</v>
      </c>
      <c r="C140" s="18" t="s">
        <v>17</v>
      </c>
      <c r="D140" s="18" t="n">
        <v>21247.5932045</v>
      </c>
      <c r="E140" s="18" t="n">
        <v>11.8275283022852</v>
      </c>
    </row>
    <row r="141">
      <c r="A141" s="18" t="s">
        <v>53</v>
      </c>
      <c r="B141" s="18" t="s">
        <v>54</v>
      </c>
      <c r="C141" s="18" t="s">
        <v>18</v>
      </c>
      <c r="D141" s="18" t="n">
        <v>12978.977489</v>
      </c>
      <c r="E141" s="18" t="n">
        <v>15.737010332707</v>
      </c>
    </row>
    <row r="142">
      <c r="A142" s="18" t="s">
        <v>53</v>
      </c>
      <c r="B142" s="18" t="s">
        <v>54</v>
      </c>
      <c r="C142" s="18" t="s">
        <v>19</v>
      </c>
      <c r="D142" s="18" t="n">
        <v>5040.9291709</v>
      </c>
      <c r="E142" s="18" t="n">
        <v>30.996867461922</v>
      </c>
    </row>
    <row r="143">
      <c r="A143" s="18" t="s">
        <v>36</v>
      </c>
      <c r="B143" s="18" t="s">
        <v>37</v>
      </c>
      <c r="C143" s="18" t="s">
        <v>16</v>
      </c>
      <c r="D143" s="18" t="n">
        <v>2827.8828933</v>
      </c>
      <c r="E143" s="18" t="n">
        <v>40.0336760240822</v>
      </c>
    </row>
    <row r="144">
      <c r="A144" s="18" t="s">
        <v>36</v>
      </c>
      <c r="B144" s="18" t="s">
        <v>37</v>
      </c>
      <c r="C144" s="18" t="s">
        <v>17</v>
      </c>
      <c r="D144" s="18" t="n">
        <v>17973.031525</v>
      </c>
      <c r="E144" s="18" t="n">
        <v>11.4127851831661</v>
      </c>
    </row>
    <row r="145">
      <c r="A145" s="18" t="s">
        <v>36</v>
      </c>
      <c r="B145" s="18" t="s">
        <v>37</v>
      </c>
      <c r="C145" s="18" t="s">
        <v>18</v>
      </c>
      <c r="D145" s="18" t="n">
        <v>18858.885898</v>
      </c>
      <c r="E145" s="18" t="n">
        <v>11.246847665104</v>
      </c>
    </row>
    <row r="146">
      <c r="A146" s="18" t="s">
        <v>36</v>
      </c>
      <c r="B146" s="18" t="s">
        <v>37</v>
      </c>
      <c r="C146" s="18" t="s">
        <v>19</v>
      </c>
      <c r="D146" s="18" t="n">
        <v>48.0068042</v>
      </c>
      <c r="E146" s="18" t="n">
        <v>100</v>
      </c>
    </row>
    <row r="147">
      <c r="A147" s="18" t="s">
        <v>55</v>
      </c>
      <c r="B147" s="18" t="s">
        <v>56</v>
      </c>
      <c r="C147" s="18" t="s">
        <v>16</v>
      </c>
      <c r="D147" s="18" t="n">
        <v>1639.9271514</v>
      </c>
      <c r="E147" s="18" t="n">
        <v>49.1444899938397</v>
      </c>
    </row>
    <row r="148">
      <c r="A148" s="18" t="s">
        <v>55</v>
      </c>
      <c r="B148" s="18" t="s">
        <v>56</v>
      </c>
      <c r="C148" s="18" t="s">
        <v>17</v>
      </c>
      <c r="D148" s="18" t="n">
        <v>14922.1231165</v>
      </c>
      <c r="E148" s="18" t="n">
        <v>14.5533734864299</v>
      </c>
    </row>
    <row r="149">
      <c r="A149" s="18" t="s">
        <v>55</v>
      </c>
      <c r="B149" s="18" t="s">
        <v>56</v>
      </c>
      <c r="C149" s="18" t="s">
        <v>18</v>
      </c>
      <c r="D149" s="18" t="n">
        <v>27107.3268653</v>
      </c>
      <c r="E149" s="18" t="n">
        <v>9.58657713507325</v>
      </c>
    </row>
    <row r="150">
      <c r="A150" s="18" t="s">
        <v>55</v>
      </c>
      <c r="B150" s="18" t="s">
        <v>56</v>
      </c>
      <c r="C150" s="18" t="s">
        <v>19</v>
      </c>
      <c r="D150" s="18" t="n">
        <v>8844.8594951</v>
      </c>
      <c r="E150" s="18" t="n">
        <v>19.2904638302061</v>
      </c>
    </row>
    <row r="151">
      <c r="A151" s="18" t="s">
        <v>55</v>
      </c>
      <c r="B151" s="18" t="s">
        <v>56</v>
      </c>
      <c r="C151" s="18" t="s">
        <v>20</v>
      </c>
      <c r="D151" s="18" t="n">
        <v>3037.8545533</v>
      </c>
      <c r="E151" s="18" t="n">
        <v>37.3403628319174</v>
      </c>
    </row>
    <row r="152">
      <c r="A152" s="18" t="s">
        <v>55</v>
      </c>
      <c r="B152" s="18" t="s">
        <v>56</v>
      </c>
      <c r="C152" s="18" t="s">
        <v>21</v>
      </c>
      <c r="D152" s="18" t="n">
        <v>615.2574596</v>
      </c>
      <c r="E152" s="18" t="n">
        <v>71.6131007094351</v>
      </c>
    </row>
    <row r="153">
      <c r="A153" s="18" t="s">
        <v>55</v>
      </c>
      <c r="B153" s="18" t="s">
        <v>56</v>
      </c>
      <c r="C153" s="18" t="s">
        <v>22</v>
      </c>
      <c r="D153" s="18" t="n">
        <v>252.4036712</v>
      </c>
      <c r="E153" s="18" t="n">
        <v>57.5388225615349</v>
      </c>
    </row>
    <row r="154">
      <c r="A154" s="18" t="s">
        <v>57</v>
      </c>
      <c r="B154" s="18" t="s">
        <v>58</v>
      </c>
      <c r="C154" s="18" t="s">
        <v>16</v>
      </c>
      <c r="D154" s="18" t="n">
        <v>384.4124291</v>
      </c>
      <c r="E154" s="18" t="n">
        <v>32.4485747274913</v>
      </c>
    </row>
    <row r="155">
      <c r="A155" s="18" t="s">
        <v>57</v>
      </c>
      <c r="B155" s="18" t="s">
        <v>58</v>
      </c>
      <c r="C155" s="18" t="s">
        <v>17</v>
      </c>
      <c r="D155" s="18" t="n">
        <v>4167.2368636</v>
      </c>
      <c r="E155" s="18" t="n">
        <v>4.379593213661</v>
      </c>
    </row>
    <row r="156">
      <c r="A156" s="18" t="s">
        <v>57</v>
      </c>
      <c r="B156" s="18" t="s">
        <v>58</v>
      </c>
      <c r="C156" s="18" t="s">
        <v>18</v>
      </c>
      <c r="D156" s="18" t="n">
        <v>189.2534488</v>
      </c>
      <c r="E156" s="18" t="n">
        <v>39.6662918994998</v>
      </c>
    </row>
    <row r="157">
      <c r="A157" s="18" t="s">
        <v>57</v>
      </c>
      <c r="B157" s="18" t="s">
        <v>58</v>
      </c>
      <c r="C157" s="18" t="s">
        <v>22</v>
      </c>
      <c r="D157" s="18" t="n">
        <v>8.0395013</v>
      </c>
      <c r="E157" s="18" t="n">
        <v>100</v>
      </c>
    </row>
    <row r="158">
      <c r="A158" s="18" t="s">
        <v>38</v>
      </c>
      <c r="B158" s="18" t="s">
        <v>39</v>
      </c>
      <c r="C158" s="18" t="s">
        <v>16</v>
      </c>
      <c r="D158" s="18" t="n">
        <v>20.8320394</v>
      </c>
      <c r="E158" s="18" t="n">
        <v>70.165745363711</v>
      </c>
    </row>
    <row r="159">
      <c r="A159" s="18" t="s">
        <v>38</v>
      </c>
      <c r="B159" s="18" t="s">
        <v>39</v>
      </c>
      <c r="C159" s="18" t="s">
        <v>17</v>
      </c>
      <c r="D159" s="18" t="n">
        <v>5352.1274258</v>
      </c>
      <c r="E159" s="18" t="n">
        <v>5.0452098587397</v>
      </c>
    </row>
    <row r="160">
      <c r="A160" s="18" t="s">
        <v>38</v>
      </c>
      <c r="B160" s="18" t="s">
        <v>39</v>
      </c>
      <c r="C160" s="18" t="s">
        <v>18</v>
      </c>
      <c r="D160" s="18" t="n">
        <v>706.7970572</v>
      </c>
      <c r="E160" s="18" t="n">
        <v>27.626408669994</v>
      </c>
    </row>
    <row r="161">
      <c r="A161" s="18" t="s">
        <v>38</v>
      </c>
      <c r="B161" s="18" t="s">
        <v>39</v>
      </c>
      <c r="C161" s="18" t="s">
        <v>19</v>
      </c>
      <c r="D161" s="18" t="n">
        <v>233.1703013</v>
      </c>
      <c r="E161" s="18" t="n">
        <v>53.6531449319787</v>
      </c>
    </row>
    <row r="162">
      <c r="A162" s="18" t="s">
        <v>38</v>
      </c>
      <c r="B162" s="18" t="s">
        <v>39</v>
      </c>
      <c r="C162" s="18" t="s">
        <v>21</v>
      </c>
      <c r="D162" s="18" t="n">
        <v>6.8800088</v>
      </c>
      <c r="E162" s="18" t="n">
        <v>100</v>
      </c>
    </row>
    <row r="163">
      <c r="A163" s="18" t="s">
        <v>38</v>
      </c>
      <c r="B163" s="18" t="s">
        <v>39</v>
      </c>
      <c r="C163" s="18" t="s">
        <v>22</v>
      </c>
      <c r="D163" s="18" t="n">
        <v>14.7385</v>
      </c>
      <c r="E163" s="18" t="n">
        <v>100</v>
      </c>
    </row>
    <row r="164">
      <c r="A164" s="18" t="s">
        <v>59</v>
      </c>
      <c r="B164" s="18" t="s">
        <v>60</v>
      </c>
      <c r="C164" s="18" t="s">
        <v>16</v>
      </c>
      <c r="D164" s="18" t="n">
        <v>458.9852498</v>
      </c>
      <c r="E164" s="18" t="n">
        <v>53.1392977702354</v>
      </c>
    </row>
    <row r="165">
      <c r="A165" s="18" t="s">
        <v>59</v>
      </c>
      <c r="B165" s="18" t="s">
        <v>60</v>
      </c>
      <c r="C165" s="18" t="s">
        <v>17</v>
      </c>
      <c r="D165" s="18" t="n">
        <v>22543.5012227</v>
      </c>
      <c r="E165" s="18" t="n">
        <v>10.2608664465361</v>
      </c>
    </row>
    <row r="166">
      <c r="A166" s="18" t="s">
        <v>59</v>
      </c>
      <c r="B166" s="18" t="s">
        <v>60</v>
      </c>
      <c r="C166" s="18" t="s">
        <v>18</v>
      </c>
      <c r="D166" s="18" t="n">
        <v>16805.1917714</v>
      </c>
      <c r="E166" s="18" t="n">
        <v>12.2267099829326</v>
      </c>
    </row>
    <row r="167">
      <c r="A167" s="18" t="s">
        <v>59</v>
      </c>
      <c r="B167" s="18" t="s">
        <v>60</v>
      </c>
      <c r="C167" s="18" t="s">
        <v>19</v>
      </c>
      <c r="D167" s="18" t="n">
        <v>4208.6919879</v>
      </c>
      <c r="E167" s="18" t="n">
        <v>28.682395169394</v>
      </c>
    </row>
    <row r="168">
      <c r="A168" s="18" t="s">
        <v>40</v>
      </c>
      <c r="B168" s="18" t="s">
        <v>41</v>
      </c>
      <c r="C168" s="18" t="s">
        <v>16</v>
      </c>
      <c r="D168" s="18" t="n">
        <v>2174.7618703</v>
      </c>
      <c r="E168" s="18" t="n">
        <v>42.2718661273089</v>
      </c>
    </row>
    <row r="169">
      <c r="A169" s="18" t="s">
        <v>40</v>
      </c>
      <c r="B169" s="18" t="s">
        <v>41</v>
      </c>
      <c r="C169" s="18" t="s">
        <v>17</v>
      </c>
      <c r="D169" s="18" t="n">
        <v>19505.610556</v>
      </c>
      <c r="E169" s="18" t="n">
        <v>13.8677796276529</v>
      </c>
    </row>
    <row r="170">
      <c r="A170" s="18" t="s">
        <v>40</v>
      </c>
      <c r="B170" s="18" t="s">
        <v>41</v>
      </c>
      <c r="C170" s="18" t="s">
        <v>18</v>
      </c>
      <c r="D170" s="18" t="n">
        <v>24363.0539183</v>
      </c>
      <c r="E170" s="18" t="n">
        <v>10.6591879428537</v>
      </c>
    </row>
    <row r="171">
      <c r="A171" s="18" t="s">
        <v>40</v>
      </c>
      <c r="B171" s="18" t="s">
        <v>41</v>
      </c>
      <c r="C171" s="18" t="s">
        <v>19</v>
      </c>
      <c r="D171" s="18" t="n">
        <v>3858.5979811</v>
      </c>
      <c r="E171" s="18" t="n">
        <v>39.5567024873066</v>
      </c>
    </row>
    <row r="172">
      <c r="A172" s="18" t="s">
        <v>61</v>
      </c>
      <c r="B172" s="18" t="s">
        <v>62</v>
      </c>
      <c r="C172" s="18" t="s">
        <v>16</v>
      </c>
      <c r="D172" s="18" t="n">
        <v>376.2500263</v>
      </c>
      <c r="E172" s="18" t="n">
        <v>30.1085641640537</v>
      </c>
    </row>
    <row r="173">
      <c r="A173" s="18" t="s">
        <v>61</v>
      </c>
      <c r="B173" s="18" t="s">
        <v>62</v>
      </c>
      <c r="C173" s="18" t="s">
        <v>17</v>
      </c>
      <c r="D173" s="18" t="n">
        <v>7642.0290391</v>
      </c>
      <c r="E173" s="18" t="n">
        <v>4.020391110962</v>
      </c>
    </row>
    <row r="174">
      <c r="A174" s="18" t="s">
        <v>61</v>
      </c>
      <c r="B174" s="18" t="s">
        <v>62</v>
      </c>
      <c r="C174" s="18" t="s">
        <v>18</v>
      </c>
      <c r="D174" s="18" t="n">
        <v>1289.2035405</v>
      </c>
      <c r="E174" s="18" t="n">
        <v>18.4341098477506</v>
      </c>
    </row>
    <row r="175">
      <c r="A175" s="18" t="s">
        <v>61</v>
      </c>
      <c r="B175" s="18" t="s">
        <v>62</v>
      </c>
      <c r="C175" s="18" t="s">
        <v>22</v>
      </c>
      <c r="D175" s="18" t="n">
        <v>19.3668356</v>
      </c>
      <c r="E175" s="18" t="n">
        <v>99.9999999999999</v>
      </c>
    </row>
    <row r="176">
      <c r="A176" s="18" t="s">
        <v>42</v>
      </c>
      <c r="B176" s="18" t="s">
        <v>43</v>
      </c>
      <c r="C176" s="18" t="s">
        <v>16</v>
      </c>
      <c r="D176" s="18" t="n">
        <v>57489.3847247</v>
      </c>
      <c r="E176" s="18" t="n">
        <v>21.0369010736474</v>
      </c>
    </row>
    <row r="177">
      <c r="A177" s="18" t="s">
        <v>42</v>
      </c>
      <c r="B177" s="18" t="s">
        <v>43</v>
      </c>
      <c r="C177" s="18" t="s">
        <v>17</v>
      </c>
      <c r="D177" s="18" t="n">
        <v>74219.9731071</v>
      </c>
      <c r="E177" s="18" t="n">
        <v>16.7815721794327</v>
      </c>
    </row>
    <row r="178">
      <c r="A178" s="18" t="s">
        <v>42</v>
      </c>
      <c r="B178" s="18" t="s">
        <v>43</v>
      </c>
      <c r="C178" s="18" t="s">
        <v>18</v>
      </c>
      <c r="D178" s="18" t="n">
        <v>124494.4588273</v>
      </c>
      <c r="E178" s="18" t="n">
        <v>11.0150998800702</v>
      </c>
    </row>
    <row r="179">
      <c r="A179" s="18" t="s">
        <v>42</v>
      </c>
      <c r="B179" s="18" t="s">
        <v>43</v>
      </c>
      <c r="C179" s="18" t="s">
        <v>21</v>
      </c>
      <c r="D179" s="18" t="n">
        <v>376.7096373</v>
      </c>
      <c r="E179" s="18" t="n">
        <v>100</v>
      </c>
    </row>
    <row r="180">
      <c r="A180" s="18" t="s">
        <v>42</v>
      </c>
      <c r="B180" s="18" t="s">
        <v>43</v>
      </c>
      <c r="C180" s="18" t="s">
        <v>22</v>
      </c>
      <c r="D180" s="18" t="n">
        <v>701.5295511</v>
      </c>
      <c r="E180" s="18" t="n">
        <v>70.250618877432</v>
      </c>
    </row>
    <row r="181">
      <c r="A181" s="18" t="s">
        <v>44</v>
      </c>
      <c r="B181" s="18" t="s">
        <v>45</v>
      </c>
      <c r="C181" s="18" t="s">
        <v>17</v>
      </c>
      <c r="D181" s="18" t="n">
        <v>1720.8566138</v>
      </c>
      <c r="E181" s="18" t="n">
        <v>17.4707024299461</v>
      </c>
    </row>
    <row r="182">
      <c r="A182" s="18" t="s">
        <v>44</v>
      </c>
      <c r="B182" s="18" t="s">
        <v>45</v>
      </c>
      <c r="C182" s="18" t="s">
        <v>18</v>
      </c>
      <c r="D182" s="18" t="n">
        <v>4935.9660022</v>
      </c>
      <c r="E182" s="18" t="n">
        <v>6.59583429078244</v>
      </c>
    </row>
    <row r="183">
      <c r="A183" s="18" t="s">
        <v>44</v>
      </c>
      <c r="B183" s="18" t="s">
        <v>45</v>
      </c>
      <c r="C183" s="18" t="s">
        <v>19</v>
      </c>
      <c r="D183" s="18" t="n">
        <v>133.154207</v>
      </c>
      <c r="E183" s="18" t="n">
        <v>81.8167615880916</v>
      </c>
    </row>
    <row r="184">
      <c r="A184" s="18" t="s">
        <v>63</v>
      </c>
      <c r="B184" s="18" t="s">
        <v>64</v>
      </c>
      <c r="C184" s="18" t="s">
        <v>16</v>
      </c>
      <c r="D184" s="18" t="n">
        <v>15.9000452</v>
      </c>
      <c r="E184" s="18" t="n">
        <v>56.7363050284556</v>
      </c>
    </row>
    <row r="185">
      <c r="A185" s="18" t="s">
        <v>63</v>
      </c>
      <c r="B185" s="18" t="s">
        <v>64</v>
      </c>
      <c r="C185" s="18" t="s">
        <v>17</v>
      </c>
      <c r="D185" s="18" t="n">
        <v>2186.6530662</v>
      </c>
      <c r="E185" s="18" t="n">
        <v>6.25887389508402</v>
      </c>
    </row>
    <row r="186">
      <c r="A186" s="18" t="s">
        <v>63</v>
      </c>
      <c r="B186" s="18" t="s">
        <v>64</v>
      </c>
      <c r="C186" s="18" t="s">
        <v>18</v>
      </c>
      <c r="D186" s="18" t="n">
        <v>904.897656</v>
      </c>
      <c r="E186" s="18" t="n">
        <v>17.1413539999729</v>
      </c>
    </row>
    <row r="187">
      <c r="A187" s="18" t="s">
        <v>65</v>
      </c>
      <c r="B187" s="18" t="s">
        <v>66</v>
      </c>
      <c r="C187" s="18" t="s">
        <v>16</v>
      </c>
      <c r="D187" s="18" t="n">
        <v>34.4670138</v>
      </c>
      <c r="E187" s="18" t="n">
        <v>38.3121438945244</v>
      </c>
    </row>
    <row r="188">
      <c r="A188" s="18" t="s">
        <v>65</v>
      </c>
      <c r="B188" s="18" t="s">
        <v>66</v>
      </c>
      <c r="C188" s="18" t="s">
        <v>17</v>
      </c>
      <c r="D188" s="18" t="n">
        <v>913.5290071</v>
      </c>
      <c r="E188" s="18" t="n">
        <v>8.41501002622871</v>
      </c>
    </row>
    <row r="189">
      <c r="A189" s="18" t="s">
        <v>65</v>
      </c>
      <c r="B189" s="18" t="s">
        <v>66</v>
      </c>
      <c r="C189" s="18" t="s">
        <v>18</v>
      </c>
      <c r="D189" s="18" t="n">
        <v>1657.985614</v>
      </c>
      <c r="E189" s="18" t="n">
        <v>5.65304554239743</v>
      </c>
    </row>
    <row r="190">
      <c r="A190" s="18" t="s">
        <v>65</v>
      </c>
      <c r="B190" s="18" t="s">
        <v>66</v>
      </c>
      <c r="C190" s="18" t="s">
        <v>19</v>
      </c>
      <c r="D190" s="18" t="n">
        <v>143.7596273</v>
      </c>
      <c r="E190" s="18" t="n">
        <v>23.2270067362226</v>
      </c>
    </row>
    <row r="191">
      <c r="A191" s="18" t="s">
        <v>65</v>
      </c>
      <c r="B191" s="18" t="s">
        <v>66</v>
      </c>
      <c r="C191" s="18" t="s">
        <v>20</v>
      </c>
      <c r="D191" s="18" t="n">
        <v>2.9959783</v>
      </c>
      <c r="E191" s="18" t="n">
        <v>100</v>
      </c>
    </row>
    <row r="192">
      <c r="A192" s="18" t="s">
        <v>65</v>
      </c>
      <c r="B192" s="18" t="s">
        <v>66</v>
      </c>
      <c r="C192" s="18" t="s">
        <v>22</v>
      </c>
      <c r="D192" s="18" t="n">
        <v>130.0314852</v>
      </c>
      <c r="E192" s="18" t="n">
        <v>18.7408181692719</v>
      </c>
    </row>
    <row r="193">
      <c r="A193" s="18" t="s">
        <v>67</v>
      </c>
      <c r="B193" s="18" t="s">
        <v>68</v>
      </c>
      <c r="C193" s="18" t="s">
        <v>16</v>
      </c>
      <c r="D193" s="18" t="n">
        <v>104.1531117</v>
      </c>
      <c r="E193" s="18" t="n">
        <v>52.0712459091322</v>
      </c>
    </row>
    <row r="194">
      <c r="A194" s="18" t="s">
        <v>67</v>
      </c>
      <c r="B194" s="18" t="s">
        <v>68</v>
      </c>
      <c r="C194" s="18" t="s">
        <v>17</v>
      </c>
      <c r="D194" s="18" t="n">
        <v>2336.6236373</v>
      </c>
      <c r="E194" s="18" t="n">
        <v>8.4163890153527</v>
      </c>
    </row>
    <row r="195">
      <c r="A195" s="18" t="s">
        <v>67</v>
      </c>
      <c r="B195" s="18" t="s">
        <v>68</v>
      </c>
      <c r="C195" s="18" t="s">
        <v>18</v>
      </c>
      <c r="D195" s="18" t="n">
        <v>1382.1741357</v>
      </c>
      <c r="E195" s="18" t="n">
        <v>13.7033208190653</v>
      </c>
    </row>
    <row r="196">
      <c r="A196" s="18" t="s">
        <v>67</v>
      </c>
      <c r="B196" s="18" t="s">
        <v>68</v>
      </c>
      <c r="C196" s="18" t="s">
        <v>19</v>
      </c>
      <c r="D196" s="18" t="n">
        <v>9.2128733</v>
      </c>
      <c r="E196" s="18" t="n">
        <v>71.7814163029151</v>
      </c>
    </row>
    <row r="197">
      <c r="A197" s="18" t="s">
        <v>67</v>
      </c>
      <c r="B197" s="18" t="s">
        <v>68</v>
      </c>
      <c r="C197" s="18" t="s">
        <v>22</v>
      </c>
      <c r="D197" s="18" t="n">
        <v>5.81565</v>
      </c>
      <c r="E197" s="18" t="n">
        <v>100</v>
      </c>
    </row>
    <row r="198">
      <c r="A198" s="18" t="s">
        <v>69</v>
      </c>
      <c r="B198" s="18" t="s">
        <v>70</v>
      </c>
      <c r="C198" s="18" t="s">
        <v>17</v>
      </c>
      <c r="D198" s="18" t="n">
        <v>4145.219465</v>
      </c>
      <c r="E198" s="18" t="n">
        <v>10.2627684341856</v>
      </c>
    </row>
    <row r="199">
      <c r="A199" s="18" t="s">
        <v>69</v>
      </c>
      <c r="B199" s="18" t="s">
        <v>70</v>
      </c>
      <c r="C199" s="18" t="s">
        <v>18</v>
      </c>
      <c r="D199" s="18" t="n">
        <v>1958.0081768</v>
      </c>
      <c r="E199" s="18" t="n">
        <v>17.7511313948577</v>
      </c>
    </row>
    <row r="200">
      <c r="A200" s="18" t="s">
        <v>69</v>
      </c>
      <c r="B200" s="18" t="s">
        <v>70</v>
      </c>
      <c r="C200" s="18" t="s">
        <v>19</v>
      </c>
      <c r="D200" s="18" t="n">
        <v>866.4426188</v>
      </c>
      <c r="E200" s="18" t="n">
        <v>30.0289146294873</v>
      </c>
    </row>
    <row r="201">
      <c r="A201" s="18" t="s">
        <v>69</v>
      </c>
      <c r="B201" s="18" t="s">
        <v>70</v>
      </c>
      <c r="C201" s="18" t="s">
        <v>20</v>
      </c>
      <c r="D201" s="18" t="n">
        <v>11.9876789</v>
      </c>
      <c r="E201" s="18" t="n">
        <v>70.4838378303969</v>
      </c>
    </row>
    <row r="202">
      <c r="A202" s="18" t="s">
        <v>69</v>
      </c>
      <c r="B202" s="18" t="s">
        <v>70</v>
      </c>
      <c r="C202" s="18" t="s">
        <v>22</v>
      </c>
      <c r="D202" s="18" t="n">
        <v>12.5052034</v>
      </c>
      <c r="E202" s="18" t="n">
        <v>100</v>
      </c>
    </row>
    <row r="203">
      <c r="A203" s="18" t="s">
        <v>71</v>
      </c>
      <c r="B203" s="18" t="s">
        <v>72</v>
      </c>
      <c r="C203" s="18" t="s">
        <v>16</v>
      </c>
      <c r="D203" s="18" t="n">
        <v>54.7610277</v>
      </c>
      <c r="E203" s="18" t="n">
        <v>27.9587786817421</v>
      </c>
    </row>
    <row r="204">
      <c r="A204" s="18" t="s">
        <v>71</v>
      </c>
      <c r="B204" s="18" t="s">
        <v>72</v>
      </c>
      <c r="C204" s="18" t="s">
        <v>17</v>
      </c>
      <c r="D204" s="18" t="n">
        <v>475.926108</v>
      </c>
      <c r="E204" s="18" t="n">
        <v>5.15402122776219</v>
      </c>
    </row>
    <row r="205">
      <c r="A205" s="18" t="s">
        <v>71</v>
      </c>
      <c r="B205" s="18" t="s">
        <v>72</v>
      </c>
      <c r="C205" s="18" t="s">
        <v>18</v>
      </c>
      <c r="D205" s="18" t="n">
        <v>41.616036</v>
      </c>
      <c r="E205" s="18" t="n">
        <v>28.3092217598171</v>
      </c>
    </row>
    <row r="206">
      <c r="A206" s="18" t="s">
        <v>71</v>
      </c>
      <c r="B206" s="18" t="s">
        <v>72</v>
      </c>
      <c r="C206" s="18" t="s">
        <v>22</v>
      </c>
      <c r="D206" s="18" t="n">
        <v>2.5612939</v>
      </c>
      <c r="E206" s="18" t="n">
        <v>69.5221985754992</v>
      </c>
    </row>
    <row r="207">
      <c r="A207" s="18" t="s">
        <v>73</v>
      </c>
      <c r="B207" s="18" t="s">
        <v>74</v>
      </c>
      <c r="C207" s="18" t="s">
        <v>16</v>
      </c>
      <c r="D207" s="18" t="n">
        <v>6825.2142298</v>
      </c>
      <c r="E207" s="18" t="n">
        <v>26.3077345173942</v>
      </c>
    </row>
    <row r="208">
      <c r="A208" s="18" t="s">
        <v>73</v>
      </c>
      <c r="B208" s="18" t="s">
        <v>74</v>
      </c>
      <c r="C208" s="18" t="s">
        <v>17</v>
      </c>
      <c r="D208" s="18" t="n">
        <v>18428.9508625</v>
      </c>
      <c r="E208" s="18" t="n">
        <v>12.7742688837917</v>
      </c>
    </row>
    <row r="209">
      <c r="A209" s="18" t="s">
        <v>73</v>
      </c>
      <c r="B209" s="18" t="s">
        <v>74</v>
      </c>
      <c r="C209" s="18" t="s">
        <v>18</v>
      </c>
      <c r="D209" s="18" t="n">
        <v>13537.5286258</v>
      </c>
      <c r="E209" s="18" t="n">
        <v>16.1952415898452</v>
      </c>
    </row>
    <row r="210">
      <c r="A210" s="18" t="s">
        <v>73</v>
      </c>
      <c r="B210" s="18" t="s">
        <v>74</v>
      </c>
      <c r="C210" s="18" t="s">
        <v>19</v>
      </c>
      <c r="D210" s="18" t="n">
        <v>3769.6743168</v>
      </c>
      <c r="E210" s="18" t="n">
        <v>34.532294863848</v>
      </c>
    </row>
    <row r="211">
      <c r="A211" s="18" t="s">
        <v>73</v>
      </c>
      <c r="B211" s="18" t="s">
        <v>74</v>
      </c>
      <c r="C211" s="18" t="s">
        <v>22</v>
      </c>
      <c r="D211" s="18" t="n">
        <v>120.1753591</v>
      </c>
      <c r="E211" s="18" t="n">
        <v>75.0604130004442</v>
      </c>
    </row>
    <row r="212">
      <c r="A212" t="s">
        <v>25</v>
      </c>
    </row>
    <row r="213">
      <c r="A213" t="s">
        <v>26</v>
      </c>
    </row>
    <row r="214">
      <c r="A214" t="s">
        <v>27</v>
      </c>
    </row>
    <row r="215">
      <c r="A215" t="s">
        <v>28</v>
      </c>
    </row>
    <row r="216">
      <c r="A216" t="s">
        <v>29</v>
      </c>
    </row>
    <row r="219">
      <c r="E219" s="7" t="str">
        <f>=HYPERLINK("#'Indice'!A1", "Ir al índice")</f>
      </c>
    </row>
    <row r="220">
      <c r="A220" s="4" t="s">
        <v>311</v>
      </c>
    </row>
    <row r="221">
      <c r="A221" s="5" t="s">
        <v>31</v>
      </c>
      <c r="B221" s="5" t="s">
        <v>76</v>
      </c>
      <c r="C221" s="5" t="s">
        <v>11</v>
      </c>
      <c r="D221" s="5" t="s">
        <v>307</v>
      </c>
      <c r="E221" s="5" t="s">
        <v>308</v>
      </c>
    </row>
    <row r="222">
      <c r="A222" s="19" t="s">
        <v>77</v>
      </c>
      <c r="B222" s="19" t="s">
        <v>78</v>
      </c>
      <c r="C222" s="19" t="s">
        <v>16</v>
      </c>
      <c r="D222" s="19" t="n">
        <v>4818.0578226</v>
      </c>
      <c r="E222" s="19" t="n">
        <v>27.0167276460385</v>
      </c>
    </row>
    <row r="223">
      <c r="A223" s="19" t="s">
        <v>77</v>
      </c>
      <c r="B223" s="19" t="s">
        <v>78</v>
      </c>
      <c r="C223" s="19" t="s">
        <v>17</v>
      </c>
      <c r="D223" s="19" t="n">
        <v>21185.2053119</v>
      </c>
      <c r="E223" s="19" t="n">
        <v>11.5907432615425</v>
      </c>
    </row>
    <row r="224">
      <c r="A224" s="19" t="s">
        <v>77</v>
      </c>
      <c r="B224" s="19" t="s">
        <v>78</v>
      </c>
      <c r="C224" s="19" t="s">
        <v>18</v>
      </c>
      <c r="D224" s="19" t="n">
        <v>56613.4081469</v>
      </c>
      <c r="E224" s="19" t="n">
        <v>5.33873227350708</v>
      </c>
    </row>
    <row r="225">
      <c r="A225" s="19" t="s">
        <v>77</v>
      </c>
      <c r="B225" s="19" t="s">
        <v>78</v>
      </c>
      <c r="C225" s="19" t="s">
        <v>19</v>
      </c>
      <c r="D225" s="19" t="n">
        <v>72133.7420966</v>
      </c>
      <c r="E225" s="19" t="n">
        <v>4.04043906201928</v>
      </c>
    </row>
    <row r="226">
      <c r="A226" s="19" t="s">
        <v>77</v>
      </c>
      <c r="B226" s="19" t="s">
        <v>78</v>
      </c>
      <c r="C226" s="19" t="s">
        <v>20</v>
      </c>
      <c r="D226" s="19" t="n">
        <v>39007.3171497</v>
      </c>
      <c r="E226" s="19" t="n">
        <v>7.9821114829285</v>
      </c>
    </row>
    <row r="227">
      <c r="A227" s="19" t="s">
        <v>77</v>
      </c>
      <c r="B227" s="19" t="s">
        <v>78</v>
      </c>
      <c r="C227" s="19" t="s">
        <v>21</v>
      </c>
      <c r="D227" s="19" t="n">
        <v>36246.470102</v>
      </c>
      <c r="E227" s="19" t="n">
        <v>5.88448866197177</v>
      </c>
    </row>
    <row r="228">
      <c r="A228" s="19" t="s">
        <v>77</v>
      </c>
      <c r="B228" s="19" t="s">
        <v>78</v>
      </c>
      <c r="C228" s="19" t="s">
        <v>22</v>
      </c>
      <c r="D228" s="19" t="n">
        <v>84.5912108</v>
      </c>
      <c r="E228" s="19" t="n">
        <v>54.0486659583313</v>
      </c>
    </row>
    <row r="229">
      <c r="A229" s="19" t="s">
        <v>79</v>
      </c>
      <c r="B229" s="19" t="s">
        <v>80</v>
      </c>
      <c r="C229" s="19" t="s">
        <v>16</v>
      </c>
      <c r="D229" s="19" t="n">
        <v>1670.2842522</v>
      </c>
      <c r="E229" s="19" t="n">
        <v>40.6314330475615</v>
      </c>
    </row>
    <row r="230">
      <c r="A230" s="19" t="s">
        <v>79</v>
      </c>
      <c r="B230" s="19" t="s">
        <v>80</v>
      </c>
      <c r="C230" s="19" t="s">
        <v>17</v>
      </c>
      <c r="D230" s="19" t="n">
        <v>7465.2119524</v>
      </c>
      <c r="E230" s="19" t="n">
        <v>9.65888411529749</v>
      </c>
    </row>
    <row r="231">
      <c r="A231" s="19" t="s">
        <v>79</v>
      </c>
      <c r="B231" s="19" t="s">
        <v>80</v>
      </c>
      <c r="C231" s="19" t="s">
        <v>18</v>
      </c>
      <c r="D231" s="19" t="n">
        <v>6596.0534036</v>
      </c>
      <c r="E231" s="19" t="n">
        <v>19.3815800039335</v>
      </c>
    </row>
    <row r="232">
      <c r="A232" s="19" t="s">
        <v>79</v>
      </c>
      <c r="B232" s="19" t="s">
        <v>80</v>
      </c>
      <c r="C232" s="19" t="s">
        <v>19</v>
      </c>
      <c r="D232" s="19" t="n">
        <v>26998.4958348</v>
      </c>
      <c r="E232" s="19" t="n">
        <v>6.92686183938844</v>
      </c>
    </row>
    <row r="233">
      <c r="A233" s="19" t="s">
        <v>79</v>
      </c>
      <c r="B233" s="19" t="s">
        <v>80</v>
      </c>
      <c r="C233" s="19" t="s">
        <v>20</v>
      </c>
      <c r="D233" s="19" t="n">
        <v>6042.860458</v>
      </c>
      <c r="E233" s="19" t="n">
        <v>19.1377588444147</v>
      </c>
    </row>
    <row r="234">
      <c r="A234" s="19" t="s">
        <v>79</v>
      </c>
      <c r="B234" s="19" t="s">
        <v>80</v>
      </c>
      <c r="C234" s="19" t="s">
        <v>21</v>
      </c>
      <c r="D234" s="19" t="n">
        <v>29172.9860991</v>
      </c>
      <c r="E234" s="19" t="n">
        <v>5.93343706565266</v>
      </c>
    </row>
    <row r="235">
      <c r="A235" s="19" t="s">
        <v>79</v>
      </c>
      <c r="B235" s="19" t="s">
        <v>80</v>
      </c>
      <c r="C235" s="19" t="s">
        <v>22</v>
      </c>
      <c r="D235" s="19" t="n">
        <v>76.2633341</v>
      </c>
      <c r="E235" s="19" t="n">
        <v>48.9710638749432</v>
      </c>
    </row>
    <row r="236">
      <c r="A236" s="19" t="s">
        <v>81</v>
      </c>
      <c r="B236" s="19" t="s">
        <v>82</v>
      </c>
      <c r="C236" s="19" t="s">
        <v>16</v>
      </c>
      <c r="D236" s="19" t="n">
        <v>1581.674897</v>
      </c>
      <c r="E236" s="19" t="n">
        <v>22.8199893722588</v>
      </c>
    </row>
    <row r="237">
      <c r="A237" s="19" t="s">
        <v>81</v>
      </c>
      <c r="B237" s="19" t="s">
        <v>82</v>
      </c>
      <c r="C237" s="19" t="s">
        <v>17</v>
      </c>
      <c r="D237" s="19" t="n">
        <v>22091.0047591</v>
      </c>
      <c r="E237" s="19" t="n">
        <v>3.05054465403447</v>
      </c>
    </row>
    <row r="238">
      <c r="A238" s="19" t="s">
        <v>81</v>
      </c>
      <c r="B238" s="19" t="s">
        <v>82</v>
      </c>
      <c r="C238" s="19" t="s">
        <v>18</v>
      </c>
      <c r="D238" s="19" t="n">
        <v>9203.8148048</v>
      </c>
      <c r="E238" s="19" t="n">
        <v>6.85301915353297</v>
      </c>
    </row>
    <row r="239">
      <c r="A239" s="19" t="s">
        <v>81</v>
      </c>
      <c r="B239" s="19" t="s">
        <v>82</v>
      </c>
      <c r="C239" s="19" t="s">
        <v>19</v>
      </c>
      <c r="D239" s="19" t="n">
        <v>5292.8615423</v>
      </c>
      <c r="E239" s="19" t="n">
        <v>14.1081365704873</v>
      </c>
    </row>
    <row r="240">
      <c r="A240" s="19" t="s">
        <v>81</v>
      </c>
      <c r="B240" s="19" t="s">
        <v>82</v>
      </c>
      <c r="C240" s="19" t="s">
        <v>20</v>
      </c>
      <c r="D240" s="19" t="n">
        <v>231.9314446</v>
      </c>
      <c r="E240" s="19" t="n">
        <v>67.0906522323644</v>
      </c>
    </row>
    <row r="241">
      <c r="A241" s="19" t="s">
        <v>81</v>
      </c>
      <c r="B241" s="19" t="s">
        <v>82</v>
      </c>
      <c r="C241" s="19" t="s">
        <v>21</v>
      </c>
      <c r="D241" s="19" t="n">
        <v>20.1779723</v>
      </c>
      <c r="E241" s="19" t="n">
        <v>64.1392883712301</v>
      </c>
    </row>
    <row r="242">
      <c r="A242" s="19" t="s">
        <v>81</v>
      </c>
      <c r="B242" s="19" t="s">
        <v>82</v>
      </c>
      <c r="C242" s="19" t="s">
        <v>22</v>
      </c>
      <c r="D242" s="19" t="n">
        <v>642.8888988</v>
      </c>
      <c r="E242" s="19" t="n">
        <v>46.5105750797435</v>
      </c>
    </row>
    <row r="243">
      <c r="A243" s="19" t="s">
        <v>83</v>
      </c>
      <c r="B243" s="19" t="s">
        <v>84</v>
      </c>
      <c r="C243" s="19" t="s">
        <v>16</v>
      </c>
      <c r="D243" s="19" t="n">
        <v>9451.4579961</v>
      </c>
      <c r="E243" s="19" t="n">
        <v>17.6903175405741</v>
      </c>
    </row>
    <row r="244">
      <c r="A244" s="19" t="s">
        <v>83</v>
      </c>
      <c r="B244" s="19" t="s">
        <v>84</v>
      </c>
      <c r="C244" s="19" t="s">
        <v>17</v>
      </c>
      <c r="D244" s="19" t="n">
        <v>106393.3813629</v>
      </c>
      <c r="E244" s="19" t="n">
        <v>2.19426930764034</v>
      </c>
    </row>
    <row r="245">
      <c r="A245" s="19" t="s">
        <v>83</v>
      </c>
      <c r="B245" s="19" t="s">
        <v>84</v>
      </c>
      <c r="C245" s="19" t="s">
        <v>18</v>
      </c>
      <c r="D245" s="19" t="n">
        <v>19635.1229987</v>
      </c>
      <c r="E245" s="19" t="n">
        <v>8.18100022086544</v>
      </c>
    </row>
    <row r="246">
      <c r="A246" s="19" t="s">
        <v>83</v>
      </c>
      <c r="B246" s="19" t="s">
        <v>84</v>
      </c>
      <c r="C246" s="19" t="s">
        <v>22</v>
      </c>
      <c r="D246" s="19" t="n">
        <v>173.6935772</v>
      </c>
      <c r="E246" s="19" t="n">
        <v>54.0635708912212</v>
      </c>
    </row>
    <row r="247">
      <c r="A247" s="19" t="s">
        <v>85</v>
      </c>
      <c r="B247" s="19" t="s">
        <v>86</v>
      </c>
      <c r="C247" s="19" t="s">
        <v>16</v>
      </c>
      <c r="D247" s="19" t="n">
        <v>56956.1852621</v>
      </c>
      <c r="E247" s="19" t="n">
        <v>5.23859392144224</v>
      </c>
    </row>
    <row r="248">
      <c r="A248" s="19" t="s">
        <v>85</v>
      </c>
      <c r="B248" s="19" t="s">
        <v>86</v>
      </c>
      <c r="C248" s="19" t="s">
        <v>17</v>
      </c>
      <c r="D248" s="19" t="n">
        <v>70119.9556423</v>
      </c>
      <c r="E248" s="19" t="n">
        <v>4.27226130534744</v>
      </c>
    </row>
    <row r="249">
      <c r="A249" s="19" t="s">
        <v>85</v>
      </c>
      <c r="B249" s="19" t="s">
        <v>86</v>
      </c>
      <c r="C249" s="19" t="s">
        <v>18</v>
      </c>
      <c r="D249" s="19" t="n">
        <v>418.2013265</v>
      </c>
      <c r="E249" s="19" t="n">
        <v>38.771908115435</v>
      </c>
    </row>
    <row r="250">
      <c r="A250" s="19" t="s">
        <v>85</v>
      </c>
      <c r="B250" s="19" t="s">
        <v>86</v>
      </c>
      <c r="C250" s="19" t="s">
        <v>19</v>
      </c>
      <c r="D250" s="19" t="n">
        <v>4.5605967</v>
      </c>
      <c r="E250" s="19" t="n">
        <v>99.9999999999999</v>
      </c>
    </row>
    <row r="251">
      <c r="A251" s="19" t="s">
        <v>85</v>
      </c>
      <c r="B251" s="19" t="s">
        <v>86</v>
      </c>
      <c r="C251" s="19" t="s">
        <v>22</v>
      </c>
      <c r="D251" s="19" t="n">
        <v>1190.0183178</v>
      </c>
      <c r="E251" s="19" t="n">
        <v>31.090181233395</v>
      </c>
    </row>
    <row r="252">
      <c r="A252" s="19" t="s">
        <v>87</v>
      </c>
      <c r="B252" s="19" t="s">
        <v>88</v>
      </c>
      <c r="C252" s="19" t="s">
        <v>17</v>
      </c>
      <c r="D252" s="19" t="n">
        <v>45234.4078755</v>
      </c>
      <c r="E252" s="19" t="n">
        <v>6.24250602503044</v>
      </c>
    </row>
    <row r="253">
      <c r="A253" s="19" t="s">
        <v>87</v>
      </c>
      <c r="B253" s="19" t="s">
        <v>88</v>
      </c>
      <c r="C253" s="19" t="s">
        <v>18</v>
      </c>
      <c r="D253" s="19" t="n">
        <v>25180.1968763</v>
      </c>
      <c r="E253" s="19" t="n">
        <v>10.8549189885981</v>
      </c>
    </row>
    <row r="254">
      <c r="A254" s="19" t="s">
        <v>87</v>
      </c>
      <c r="B254" s="19" t="s">
        <v>88</v>
      </c>
      <c r="C254" s="19" t="s">
        <v>22</v>
      </c>
      <c r="D254" s="19" t="n">
        <v>17.251548</v>
      </c>
      <c r="E254" s="19" t="n">
        <v>100</v>
      </c>
    </row>
    <row r="255">
      <c r="A255" s="19" t="s">
        <v>89</v>
      </c>
      <c r="B255" s="19" t="s">
        <v>90</v>
      </c>
      <c r="C255" s="19" t="s">
        <v>16</v>
      </c>
      <c r="D255" s="19" t="n">
        <v>26513.6942417</v>
      </c>
      <c r="E255" s="19" t="n">
        <v>12.4889245801032</v>
      </c>
    </row>
    <row r="256">
      <c r="A256" s="19" t="s">
        <v>89</v>
      </c>
      <c r="B256" s="19" t="s">
        <v>90</v>
      </c>
      <c r="C256" s="19" t="s">
        <v>17</v>
      </c>
      <c r="D256" s="19" t="n">
        <v>202947.1516245</v>
      </c>
      <c r="E256" s="19" t="n">
        <v>1.68365564327836</v>
      </c>
    </row>
    <row r="257">
      <c r="A257" s="19" t="s">
        <v>89</v>
      </c>
      <c r="B257" s="19" t="s">
        <v>90</v>
      </c>
      <c r="C257" s="19" t="s">
        <v>18</v>
      </c>
      <c r="D257" s="19" t="n">
        <v>4158.6662811</v>
      </c>
      <c r="E257" s="19" t="n">
        <v>13.2964599808201</v>
      </c>
    </row>
    <row r="258">
      <c r="A258" s="19" t="s">
        <v>89</v>
      </c>
      <c r="B258" s="19" t="s">
        <v>90</v>
      </c>
      <c r="C258" s="19" t="s">
        <v>22</v>
      </c>
      <c r="D258" s="19" t="n">
        <v>72.9934742</v>
      </c>
      <c r="E258" s="19" t="n">
        <v>100</v>
      </c>
    </row>
    <row r="259">
      <c r="A259" s="19" t="s">
        <v>91</v>
      </c>
      <c r="B259" s="19" t="s">
        <v>92</v>
      </c>
      <c r="C259" s="19" t="s">
        <v>16</v>
      </c>
      <c r="D259" s="19" t="n">
        <v>5022.7977721</v>
      </c>
      <c r="E259" s="19" t="n">
        <v>19.3393292568084</v>
      </c>
    </row>
    <row r="260">
      <c r="A260" s="19" t="s">
        <v>91</v>
      </c>
      <c r="B260" s="19" t="s">
        <v>92</v>
      </c>
      <c r="C260" s="19" t="s">
        <v>17</v>
      </c>
      <c r="D260" s="19" t="n">
        <v>185710.6763892</v>
      </c>
      <c r="E260" s="19" t="n">
        <v>2.63986861946479</v>
      </c>
    </row>
    <row r="261">
      <c r="A261" s="19" t="s">
        <v>91</v>
      </c>
      <c r="B261" s="19" t="s">
        <v>92</v>
      </c>
      <c r="C261" s="19" t="s">
        <v>18</v>
      </c>
      <c r="D261" s="19" t="n">
        <v>164849.3193636</v>
      </c>
      <c r="E261" s="19" t="n">
        <v>2.92734112694948</v>
      </c>
    </row>
    <row r="262">
      <c r="A262" s="19" t="s">
        <v>91</v>
      </c>
      <c r="B262" s="19" t="s">
        <v>92</v>
      </c>
      <c r="C262" s="19" t="s">
        <v>19</v>
      </c>
      <c r="D262" s="19" t="n">
        <v>9468.6972675</v>
      </c>
      <c r="E262" s="19" t="n">
        <v>24.1524565578618</v>
      </c>
    </row>
    <row r="263">
      <c r="A263" s="19" t="s">
        <v>91</v>
      </c>
      <c r="B263" s="19" t="s">
        <v>92</v>
      </c>
      <c r="C263" s="19" t="s">
        <v>22</v>
      </c>
      <c r="D263" s="19" t="n">
        <v>32.3555337</v>
      </c>
      <c r="E263" s="19" t="n">
        <v>100</v>
      </c>
    </row>
    <row r="264">
      <c r="A264" s="19" t="s">
        <v>93</v>
      </c>
      <c r="B264" s="19" t="s">
        <v>94</v>
      </c>
      <c r="C264" s="19" t="s">
        <v>16</v>
      </c>
      <c r="D264" s="19" t="n">
        <v>160.4181854</v>
      </c>
      <c r="E264" s="19" t="n">
        <v>48.3910756936418</v>
      </c>
    </row>
    <row r="265">
      <c r="A265" s="19" t="s">
        <v>93</v>
      </c>
      <c r="B265" s="19" t="s">
        <v>94</v>
      </c>
      <c r="C265" s="19" t="s">
        <v>17</v>
      </c>
      <c r="D265" s="19" t="n">
        <v>31111.788659</v>
      </c>
      <c r="E265" s="19" t="n">
        <v>3.24373043503258</v>
      </c>
    </row>
    <row r="266">
      <c r="A266" s="19" t="s">
        <v>93</v>
      </c>
      <c r="B266" s="19" t="s">
        <v>94</v>
      </c>
      <c r="C266" s="19" t="s">
        <v>18</v>
      </c>
      <c r="D266" s="19" t="n">
        <v>63944.8064511</v>
      </c>
      <c r="E266" s="19" t="n">
        <v>2.43824842443282</v>
      </c>
    </row>
    <row r="267">
      <c r="A267" s="19" t="s">
        <v>93</v>
      </c>
      <c r="B267" s="19" t="s">
        <v>94</v>
      </c>
      <c r="C267" s="19" t="s">
        <v>19</v>
      </c>
      <c r="D267" s="19" t="n">
        <v>49003.2273193</v>
      </c>
      <c r="E267" s="19" t="n">
        <v>2.50489199910756</v>
      </c>
    </row>
    <row r="268">
      <c r="A268" s="19" t="s">
        <v>93</v>
      </c>
      <c r="B268" s="19" t="s">
        <v>94</v>
      </c>
      <c r="C268" s="19" t="s">
        <v>20</v>
      </c>
      <c r="D268" s="19" t="n">
        <v>2515.4798875</v>
      </c>
      <c r="E268" s="19" t="n">
        <v>23.4172022911913</v>
      </c>
    </row>
    <row r="269">
      <c r="A269" s="19" t="s">
        <v>93</v>
      </c>
      <c r="B269" s="19" t="s">
        <v>94</v>
      </c>
      <c r="C269" s="19" t="s">
        <v>21</v>
      </c>
      <c r="D269" s="19" t="n">
        <v>20.8842304</v>
      </c>
      <c r="E269" s="19" t="n">
        <v>99.9999999999999</v>
      </c>
    </row>
    <row r="270">
      <c r="A270" s="19" t="s">
        <v>93</v>
      </c>
      <c r="B270" s="19" t="s">
        <v>94</v>
      </c>
      <c r="C270" s="19" t="s">
        <v>22</v>
      </c>
      <c r="D270" s="19" t="n">
        <v>20.2958955</v>
      </c>
      <c r="E270" s="19" t="n">
        <v>59.2911514732966</v>
      </c>
    </row>
    <row r="271">
      <c r="A271" s="19" t="s">
        <v>95</v>
      </c>
      <c r="B271" s="19" t="s">
        <v>96</v>
      </c>
      <c r="C271" s="19" t="s">
        <v>16</v>
      </c>
      <c r="D271" s="19" t="n">
        <v>1189.8561338</v>
      </c>
      <c r="E271" s="19" t="n">
        <v>46.3885439709635</v>
      </c>
    </row>
    <row r="272">
      <c r="A272" s="19" t="s">
        <v>95</v>
      </c>
      <c r="B272" s="19" t="s">
        <v>96</v>
      </c>
      <c r="C272" s="19" t="s">
        <v>17</v>
      </c>
      <c r="D272" s="19" t="n">
        <v>68709.9736842</v>
      </c>
      <c r="E272" s="19" t="n">
        <v>5.23081976315591</v>
      </c>
    </row>
    <row r="273">
      <c r="A273" s="19" t="s">
        <v>95</v>
      </c>
      <c r="B273" s="19" t="s">
        <v>96</v>
      </c>
      <c r="C273" s="19" t="s">
        <v>18</v>
      </c>
      <c r="D273" s="19" t="n">
        <v>208576.6420495</v>
      </c>
      <c r="E273" s="19" t="n">
        <v>1.84683066940967</v>
      </c>
    </row>
    <row r="274">
      <c r="A274" s="19" t="s">
        <v>95</v>
      </c>
      <c r="B274" s="19" t="s">
        <v>96</v>
      </c>
      <c r="C274" s="19" t="s">
        <v>19</v>
      </c>
      <c r="D274" s="19" t="n">
        <v>18677.7261076</v>
      </c>
      <c r="E274" s="19" t="n">
        <v>13.6609984555821</v>
      </c>
    </row>
    <row r="275">
      <c r="A275" s="19" t="s">
        <v>95</v>
      </c>
      <c r="B275" s="19" t="s">
        <v>96</v>
      </c>
      <c r="C275" s="19" t="s">
        <v>21</v>
      </c>
      <c r="D275" s="19" t="n">
        <v>104.4833369</v>
      </c>
      <c r="E275" s="19" t="n">
        <v>99.9999999999999</v>
      </c>
    </row>
    <row r="276">
      <c r="A276" s="19" t="s">
        <v>95</v>
      </c>
      <c r="B276" s="19" t="s">
        <v>96</v>
      </c>
      <c r="C276" s="19" t="s">
        <v>22</v>
      </c>
      <c r="D276" s="19" t="n">
        <v>14.7213262</v>
      </c>
      <c r="E276" s="19" t="n">
        <v>70.2115584571588</v>
      </c>
    </row>
    <row r="277">
      <c r="A277" s="19" t="s">
        <v>97</v>
      </c>
      <c r="B277" s="19" t="s">
        <v>98</v>
      </c>
      <c r="C277" s="19" t="s">
        <v>16</v>
      </c>
      <c r="D277" s="19" t="n">
        <v>1676.7045232</v>
      </c>
      <c r="E277" s="19" t="n">
        <v>50.3411330114785</v>
      </c>
    </row>
    <row r="278">
      <c r="A278" s="19" t="s">
        <v>97</v>
      </c>
      <c r="B278" s="19" t="s">
        <v>98</v>
      </c>
      <c r="C278" s="19" t="s">
        <v>17</v>
      </c>
      <c r="D278" s="19" t="n">
        <v>158538.5348435</v>
      </c>
      <c r="E278" s="19" t="n">
        <v>4.49888314171108</v>
      </c>
    </row>
    <row r="279">
      <c r="A279" s="19" t="s">
        <v>97</v>
      </c>
      <c r="B279" s="19" t="s">
        <v>98</v>
      </c>
      <c r="C279" s="19" t="s">
        <v>18</v>
      </c>
      <c r="D279" s="19" t="n">
        <v>149436.8296896</v>
      </c>
      <c r="E279" s="19" t="n">
        <v>4.80944137984838</v>
      </c>
    </row>
    <row r="280">
      <c r="A280" s="19" t="s">
        <v>97</v>
      </c>
      <c r="B280" s="19" t="s">
        <v>98</v>
      </c>
      <c r="C280" s="19" t="s">
        <v>19</v>
      </c>
      <c r="D280" s="19" t="n">
        <v>77222.797187</v>
      </c>
      <c r="E280" s="19" t="n">
        <v>4.5152748753832</v>
      </c>
    </row>
    <row r="281">
      <c r="A281" s="19" t="s">
        <v>97</v>
      </c>
      <c r="B281" s="19" t="s">
        <v>98</v>
      </c>
      <c r="C281" s="19" t="s">
        <v>20</v>
      </c>
      <c r="D281" s="19" t="n">
        <v>53664.1596133</v>
      </c>
      <c r="E281" s="19" t="n">
        <v>4.63189433683894</v>
      </c>
    </row>
    <row r="282">
      <c r="A282" s="19" t="s">
        <v>97</v>
      </c>
      <c r="B282" s="19" t="s">
        <v>98</v>
      </c>
      <c r="C282" s="19" t="s">
        <v>21</v>
      </c>
      <c r="D282" s="19" t="n">
        <v>4397.4833415</v>
      </c>
      <c r="E282" s="19" t="n">
        <v>22.5072922942173</v>
      </c>
    </row>
    <row r="283">
      <c r="A283" s="19" t="s">
        <v>97</v>
      </c>
      <c r="B283" s="19" t="s">
        <v>98</v>
      </c>
      <c r="C283" s="19" t="s">
        <v>22</v>
      </c>
      <c r="D283" s="19" t="n">
        <v>1415.270427</v>
      </c>
      <c r="E283" s="19" t="n">
        <v>35.1442599621508</v>
      </c>
    </row>
    <row r="284">
      <c r="A284" s="19" t="s">
        <v>99</v>
      </c>
      <c r="B284" s="19" t="s">
        <v>100</v>
      </c>
      <c r="C284" s="19" t="s">
        <v>16</v>
      </c>
      <c r="D284" s="19" t="n">
        <v>76.2207327</v>
      </c>
      <c r="E284" s="19" t="n">
        <v>52.2940333366606</v>
      </c>
    </row>
    <row r="285">
      <c r="A285" s="19" t="s">
        <v>99</v>
      </c>
      <c r="B285" s="19" t="s">
        <v>100</v>
      </c>
      <c r="C285" s="19" t="s">
        <v>17</v>
      </c>
      <c r="D285" s="19" t="n">
        <v>96.2376017</v>
      </c>
      <c r="E285" s="19" t="n">
        <v>60.9085992225597</v>
      </c>
    </row>
    <row r="286">
      <c r="A286" s="19" t="s">
        <v>99</v>
      </c>
      <c r="B286" s="19" t="s">
        <v>100</v>
      </c>
      <c r="C286" s="19" t="s">
        <v>18</v>
      </c>
      <c r="D286" s="19" t="n">
        <v>38085.1947752</v>
      </c>
      <c r="E286" s="19" t="n">
        <v>4.48671929622761</v>
      </c>
    </row>
    <row r="287">
      <c r="A287" s="19" t="s">
        <v>99</v>
      </c>
      <c r="B287" s="19" t="s">
        <v>100</v>
      </c>
      <c r="C287" s="19" t="s">
        <v>19</v>
      </c>
      <c r="D287" s="19" t="n">
        <v>16316.9395331</v>
      </c>
      <c r="E287" s="19" t="n">
        <v>9.01066320916995</v>
      </c>
    </row>
    <row r="288">
      <c r="A288" s="19" t="s">
        <v>99</v>
      </c>
      <c r="B288" s="19" t="s">
        <v>100</v>
      </c>
      <c r="C288" s="19" t="s">
        <v>20</v>
      </c>
      <c r="D288" s="19" t="n">
        <v>1862.9601157</v>
      </c>
      <c r="E288" s="19" t="n">
        <v>19.7318712318643</v>
      </c>
    </row>
    <row r="289">
      <c r="A289" s="19" t="s">
        <v>101</v>
      </c>
      <c r="B289" s="19" t="s">
        <v>102</v>
      </c>
      <c r="C289" s="19" t="s">
        <v>16</v>
      </c>
      <c r="D289" s="19" t="n">
        <v>174.8309907</v>
      </c>
      <c r="E289" s="19" t="n">
        <v>32.9865942857102</v>
      </c>
    </row>
    <row r="290">
      <c r="A290" s="19" t="s">
        <v>101</v>
      </c>
      <c r="B290" s="19" t="s">
        <v>102</v>
      </c>
      <c r="C290" s="19" t="s">
        <v>17</v>
      </c>
      <c r="D290" s="19" t="n">
        <v>18.9337051</v>
      </c>
      <c r="E290" s="19" t="n">
        <v>70.7345769466603</v>
      </c>
    </row>
    <row r="291">
      <c r="A291" s="19" t="s">
        <v>101</v>
      </c>
      <c r="B291" s="19" t="s">
        <v>102</v>
      </c>
      <c r="C291" s="19" t="s">
        <v>18</v>
      </c>
      <c r="D291" s="19" t="n">
        <v>12070.1206224</v>
      </c>
      <c r="E291" s="19" t="n">
        <v>7.88984062293675</v>
      </c>
    </row>
    <row r="292">
      <c r="A292" s="19" t="s">
        <v>101</v>
      </c>
      <c r="B292" s="19" t="s">
        <v>102</v>
      </c>
      <c r="C292" s="19" t="s">
        <v>19</v>
      </c>
      <c r="D292" s="19" t="n">
        <v>58950.8421446</v>
      </c>
      <c r="E292" s="19" t="n">
        <v>2.12551850389299</v>
      </c>
    </row>
    <row r="293">
      <c r="A293" s="19" t="s">
        <v>101</v>
      </c>
      <c r="B293" s="19" t="s">
        <v>102</v>
      </c>
      <c r="C293" s="19" t="s">
        <v>20</v>
      </c>
      <c r="D293" s="19" t="n">
        <v>6028.92519</v>
      </c>
      <c r="E293" s="19" t="n">
        <v>16.799072412451</v>
      </c>
    </row>
    <row r="294">
      <c r="A294" s="19" t="s">
        <v>101</v>
      </c>
      <c r="B294" s="19" t="s">
        <v>102</v>
      </c>
      <c r="C294" s="19" t="s">
        <v>22</v>
      </c>
      <c r="D294" s="19" t="n">
        <v>102.4668259</v>
      </c>
      <c r="E294" s="19" t="n">
        <v>50.5222578566295</v>
      </c>
    </row>
    <row r="295">
      <c r="A295" s="19" t="s">
        <v>103</v>
      </c>
      <c r="B295" s="19" t="s">
        <v>104</v>
      </c>
      <c r="C295" s="19" t="s">
        <v>16</v>
      </c>
      <c r="D295" s="19" t="n">
        <v>34.974324</v>
      </c>
      <c r="E295" s="19" t="n">
        <v>99.9999999999996</v>
      </c>
    </row>
    <row r="296">
      <c r="A296" s="19" t="s">
        <v>103</v>
      </c>
      <c r="B296" s="19" t="s">
        <v>104</v>
      </c>
      <c r="C296" s="19" t="s">
        <v>17</v>
      </c>
      <c r="D296" s="19" t="n">
        <v>4250.6331697</v>
      </c>
      <c r="E296" s="19" t="n">
        <v>14.9335246001964</v>
      </c>
    </row>
    <row r="297">
      <c r="A297" s="19" t="s">
        <v>103</v>
      </c>
      <c r="B297" s="19" t="s">
        <v>104</v>
      </c>
      <c r="C297" s="19" t="s">
        <v>18</v>
      </c>
      <c r="D297" s="19" t="n">
        <v>27381.6149912</v>
      </c>
      <c r="E297" s="19" t="n">
        <v>2.94768714499777</v>
      </c>
    </row>
    <row r="298">
      <c r="A298" s="19" t="s">
        <v>103</v>
      </c>
      <c r="B298" s="19" t="s">
        <v>104</v>
      </c>
      <c r="C298" s="19" t="s">
        <v>19</v>
      </c>
      <c r="D298" s="19" t="n">
        <v>1453.0062484</v>
      </c>
      <c r="E298" s="19" t="n">
        <v>30.9169124435558</v>
      </c>
    </row>
    <row r="299">
      <c r="A299" s="19" t="s">
        <v>103</v>
      </c>
      <c r="B299" s="19" t="s">
        <v>104</v>
      </c>
      <c r="C299" s="19" t="s">
        <v>22</v>
      </c>
      <c r="D299" s="19" t="n">
        <v>16.365904</v>
      </c>
      <c r="E299" s="19" t="n">
        <v>99.9999999999997</v>
      </c>
    </row>
    <row r="300">
      <c r="A300" s="19" t="s">
        <v>105</v>
      </c>
      <c r="B300" s="19" t="s">
        <v>106</v>
      </c>
      <c r="C300" s="19" t="s">
        <v>17</v>
      </c>
      <c r="D300" s="19" t="n">
        <v>2115.8011326</v>
      </c>
      <c r="E300" s="19" t="n">
        <v>21.8003731648497</v>
      </c>
    </row>
    <row r="301">
      <c r="A301" s="19" t="s">
        <v>105</v>
      </c>
      <c r="B301" s="19" t="s">
        <v>106</v>
      </c>
      <c r="C301" s="19" t="s">
        <v>18</v>
      </c>
      <c r="D301" s="19" t="n">
        <v>26016.6135036</v>
      </c>
      <c r="E301" s="19" t="n">
        <v>2.12835160607659</v>
      </c>
    </row>
    <row r="302">
      <c r="A302" s="19" t="s">
        <v>105</v>
      </c>
      <c r="B302" s="19" t="s">
        <v>106</v>
      </c>
      <c r="C302" s="19" t="s">
        <v>19</v>
      </c>
      <c r="D302" s="19" t="n">
        <v>38.6796908</v>
      </c>
      <c r="E302" s="19" t="n">
        <v>100</v>
      </c>
    </row>
    <row r="303">
      <c r="A303" s="19" t="s">
        <v>105</v>
      </c>
      <c r="B303" s="19" t="s">
        <v>106</v>
      </c>
      <c r="C303" s="19" t="s">
        <v>22</v>
      </c>
      <c r="D303" s="19" t="n">
        <v>46.556677</v>
      </c>
      <c r="E303" s="19" t="n">
        <v>71.7909962698731</v>
      </c>
    </row>
    <row r="304">
      <c r="A304" s="19" t="s">
        <v>107</v>
      </c>
      <c r="B304" s="19" t="s">
        <v>108</v>
      </c>
      <c r="C304" s="19" t="s">
        <v>16</v>
      </c>
      <c r="D304" s="19" t="n">
        <v>779.1329703</v>
      </c>
      <c r="E304" s="19" t="n">
        <v>31.4622550305619</v>
      </c>
    </row>
    <row r="305">
      <c r="A305" s="19" t="s">
        <v>107</v>
      </c>
      <c r="B305" s="19" t="s">
        <v>108</v>
      </c>
      <c r="C305" s="19" t="s">
        <v>17</v>
      </c>
      <c r="D305" s="19" t="n">
        <v>494.8702747</v>
      </c>
      <c r="E305" s="19" t="n">
        <v>41.8952936550591</v>
      </c>
    </row>
    <row r="306">
      <c r="A306" s="19" t="s">
        <v>107</v>
      </c>
      <c r="B306" s="19" t="s">
        <v>108</v>
      </c>
      <c r="C306" s="19" t="s">
        <v>18</v>
      </c>
      <c r="D306" s="19" t="n">
        <v>88664.2336888</v>
      </c>
      <c r="E306" s="19" t="n">
        <v>1.03223852914996</v>
      </c>
    </row>
    <row r="307">
      <c r="A307" s="19" t="s">
        <v>109</v>
      </c>
      <c r="B307" s="19" t="s">
        <v>110</v>
      </c>
      <c r="C307" s="19" t="s">
        <v>16</v>
      </c>
      <c r="D307" s="19" t="n">
        <v>356.0030083</v>
      </c>
      <c r="E307" s="19" t="n">
        <v>23.9857641684911</v>
      </c>
    </row>
    <row r="308">
      <c r="A308" s="19" t="s">
        <v>109</v>
      </c>
      <c r="B308" s="19" t="s">
        <v>110</v>
      </c>
      <c r="C308" s="19" t="s">
        <v>17</v>
      </c>
      <c r="D308" s="19" t="n">
        <v>4684.5712718</v>
      </c>
      <c r="E308" s="19" t="n">
        <v>7.77204329796475</v>
      </c>
    </row>
    <row r="309">
      <c r="A309" s="19" t="s">
        <v>109</v>
      </c>
      <c r="B309" s="19" t="s">
        <v>110</v>
      </c>
      <c r="C309" s="19" t="s">
        <v>18</v>
      </c>
      <c r="D309" s="19" t="n">
        <v>2547.4946358</v>
      </c>
      <c r="E309" s="19" t="n">
        <v>13.2769268496324</v>
      </c>
    </row>
    <row r="310">
      <c r="A310" s="19" t="s">
        <v>109</v>
      </c>
      <c r="B310" s="19" t="s">
        <v>110</v>
      </c>
      <c r="C310" s="19" t="s">
        <v>22</v>
      </c>
      <c r="D310" s="19" t="n">
        <v>15.1262981</v>
      </c>
      <c r="E310" s="19" t="n">
        <v>99.9999999999998</v>
      </c>
    </row>
    <row r="311">
      <c r="A311" s="19" t="s">
        <v>111</v>
      </c>
      <c r="B311" s="19" t="s">
        <v>112</v>
      </c>
      <c r="C311" s="19" t="s">
        <v>16</v>
      </c>
      <c r="D311" s="19" t="n">
        <v>10372.3933437</v>
      </c>
      <c r="E311" s="19" t="n">
        <v>15.8180197254704</v>
      </c>
    </row>
    <row r="312">
      <c r="A312" s="19" t="s">
        <v>111</v>
      </c>
      <c r="B312" s="19" t="s">
        <v>112</v>
      </c>
      <c r="C312" s="19" t="s">
        <v>17</v>
      </c>
      <c r="D312" s="19" t="n">
        <v>65074.5295378</v>
      </c>
      <c r="E312" s="19" t="n">
        <v>3.60926671581366</v>
      </c>
    </row>
    <row r="313">
      <c r="A313" s="19" t="s">
        <v>111</v>
      </c>
      <c r="B313" s="19" t="s">
        <v>112</v>
      </c>
      <c r="C313" s="19" t="s">
        <v>18</v>
      </c>
      <c r="D313" s="19" t="n">
        <v>61178.1741701</v>
      </c>
      <c r="E313" s="19" t="n">
        <v>2.58772080723814</v>
      </c>
    </row>
    <row r="314">
      <c r="A314" s="19" t="s">
        <v>111</v>
      </c>
      <c r="B314" s="19" t="s">
        <v>112</v>
      </c>
      <c r="C314" s="19" t="s">
        <v>22</v>
      </c>
      <c r="D314" s="19" t="n">
        <v>62.2573932</v>
      </c>
      <c r="E314" s="19" t="n">
        <v>76.4093373643087</v>
      </c>
    </row>
    <row r="315">
      <c r="A315" s="19" t="s">
        <v>113</v>
      </c>
      <c r="B315" s="19" t="s">
        <v>114</v>
      </c>
      <c r="C315" s="19" t="s">
        <v>16</v>
      </c>
      <c r="D315" s="19" t="n">
        <v>111652.5109024</v>
      </c>
      <c r="E315" s="19" t="n">
        <v>3.65698769864953</v>
      </c>
    </row>
    <row r="316">
      <c r="A316" s="19" t="s">
        <v>113</v>
      </c>
      <c r="B316" s="19" t="s">
        <v>114</v>
      </c>
      <c r="C316" s="19" t="s">
        <v>17</v>
      </c>
      <c r="D316" s="19" t="n">
        <v>75803.0424461</v>
      </c>
      <c r="E316" s="19" t="n">
        <v>5.37363877735046</v>
      </c>
    </row>
    <row r="317">
      <c r="A317" s="19" t="s">
        <v>113</v>
      </c>
      <c r="B317" s="19" t="s">
        <v>114</v>
      </c>
      <c r="C317" s="19" t="s">
        <v>18</v>
      </c>
      <c r="D317" s="19" t="n">
        <v>18746.0383197</v>
      </c>
      <c r="E317" s="19" t="n">
        <v>11.6614404927145</v>
      </c>
    </row>
    <row r="318">
      <c r="A318" s="19" t="s">
        <v>113</v>
      </c>
      <c r="B318" s="19" t="s">
        <v>114</v>
      </c>
      <c r="C318" s="19" t="s">
        <v>19</v>
      </c>
      <c r="D318" s="19" t="n">
        <v>34.8378538</v>
      </c>
      <c r="E318" s="19" t="n">
        <v>75.9557345494596</v>
      </c>
    </row>
    <row r="319">
      <c r="A319" s="19" t="s">
        <v>113</v>
      </c>
      <c r="B319" s="19" t="s">
        <v>114</v>
      </c>
      <c r="C319" s="19" t="s">
        <v>22</v>
      </c>
      <c r="D319" s="19" t="n">
        <v>2465.6562257</v>
      </c>
      <c r="E319" s="19" t="n">
        <v>32.076684526052</v>
      </c>
    </row>
    <row r="320">
      <c r="A320" s="19" t="s">
        <v>115</v>
      </c>
      <c r="B320" s="19" t="s">
        <v>116</v>
      </c>
      <c r="C320" s="19" t="s">
        <v>16</v>
      </c>
      <c r="D320" s="19" t="n">
        <v>1006.9848792</v>
      </c>
      <c r="E320" s="19" t="n">
        <v>8.25929650308454</v>
      </c>
    </row>
    <row r="321">
      <c r="A321" s="19" t="s">
        <v>115</v>
      </c>
      <c r="B321" s="19" t="s">
        <v>116</v>
      </c>
      <c r="C321" s="19" t="s">
        <v>17</v>
      </c>
      <c r="D321" s="19" t="n">
        <v>43.3111776</v>
      </c>
      <c r="E321" s="19" t="n">
        <v>29.5163026345124</v>
      </c>
    </row>
    <row r="322">
      <c r="A322" s="19" t="s">
        <v>115</v>
      </c>
      <c r="B322" s="19" t="s">
        <v>116</v>
      </c>
      <c r="C322" s="19" t="s">
        <v>18</v>
      </c>
      <c r="D322" s="19" t="n">
        <v>1.8046324</v>
      </c>
      <c r="E322" s="19" t="n">
        <v>100</v>
      </c>
    </row>
    <row r="323">
      <c r="A323" s="19" t="s">
        <v>115</v>
      </c>
      <c r="B323" s="19" t="s">
        <v>116</v>
      </c>
      <c r="C323" s="19" t="s">
        <v>20</v>
      </c>
      <c r="D323" s="19" t="n">
        <v>7.2185296</v>
      </c>
      <c r="E323" s="19" t="n">
        <v>100</v>
      </c>
    </row>
    <row r="324">
      <c r="A324" s="19" t="s">
        <v>115</v>
      </c>
      <c r="B324" s="19" t="s">
        <v>116</v>
      </c>
      <c r="C324" s="19" t="s">
        <v>21</v>
      </c>
      <c r="D324" s="19" t="n">
        <v>1.8046324</v>
      </c>
      <c r="E324" s="19" t="n">
        <v>100</v>
      </c>
    </row>
    <row r="325">
      <c r="A325" s="19" t="s">
        <v>115</v>
      </c>
      <c r="B325" s="19" t="s">
        <v>116</v>
      </c>
      <c r="C325" s="19" t="s">
        <v>22</v>
      </c>
      <c r="D325" s="19" t="n">
        <v>73.9899284</v>
      </c>
      <c r="E325" s="19" t="n">
        <v>27.3087570490197</v>
      </c>
    </row>
    <row r="326">
      <c r="A326" t="s">
        <v>25</v>
      </c>
    </row>
    <row r="327">
      <c r="A327" t="s">
        <v>26</v>
      </c>
    </row>
    <row r="328">
      <c r="A328" t="s">
        <v>27</v>
      </c>
    </row>
    <row r="329">
      <c r="A329" t="s">
        <v>28</v>
      </c>
    </row>
    <row r="330">
      <c r="A330" t="s">
        <v>29</v>
      </c>
    </row>
    <row r="333">
      <c r="E333" s="7" t="str">
        <f>=HYPERLINK("#'Indice'!A1", "Ir al índice")</f>
      </c>
    </row>
    <row r="334">
      <c r="A334" s="4" t="s">
        <v>312</v>
      </c>
    </row>
    <row r="335">
      <c r="A335" s="5" t="s">
        <v>31</v>
      </c>
      <c r="B335" s="5" t="s">
        <v>76</v>
      </c>
      <c r="C335" s="5" t="s">
        <v>11</v>
      </c>
      <c r="D335" s="5" t="s">
        <v>307</v>
      </c>
      <c r="E335" s="5" t="s">
        <v>308</v>
      </c>
    </row>
    <row r="336">
      <c r="A336" s="20" t="s">
        <v>77</v>
      </c>
      <c r="B336" s="20" t="s">
        <v>78</v>
      </c>
      <c r="C336" s="20" t="s">
        <v>16</v>
      </c>
      <c r="D336" s="20" t="n">
        <v>4775.1284667</v>
      </c>
      <c r="E336" s="20" t="n">
        <v>27.2587269348348</v>
      </c>
    </row>
    <row r="337">
      <c r="A337" s="20" t="s">
        <v>77</v>
      </c>
      <c r="B337" s="20" t="s">
        <v>78</v>
      </c>
      <c r="C337" s="20" t="s">
        <v>17</v>
      </c>
      <c r="D337" s="20" t="n">
        <v>21126.642211</v>
      </c>
      <c r="E337" s="20" t="n">
        <v>11.6211817359237</v>
      </c>
    </row>
    <row r="338">
      <c r="A338" s="20" t="s">
        <v>77</v>
      </c>
      <c r="B338" s="20" t="s">
        <v>78</v>
      </c>
      <c r="C338" s="20" t="s">
        <v>18</v>
      </c>
      <c r="D338" s="20" t="n">
        <v>56611.0460069</v>
      </c>
      <c r="E338" s="20" t="n">
        <v>5.33895462864382</v>
      </c>
    </row>
    <row r="339">
      <c r="A339" s="20" t="s">
        <v>77</v>
      </c>
      <c r="B339" s="20" t="s">
        <v>78</v>
      </c>
      <c r="C339" s="20" t="s">
        <v>19</v>
      </c>
      <c r="D339" s="20" t="n">
        <v>72132.5610266</v>
      </c>
      <c r="E339" s="20" t="n">
        <v>4.04050488680988</v>
      </c>
    </row>
    <row r="340">
      <c r="A340" s="20" t="s">
        <v>77</v>
      </c>
      <c r="B340" s="20" t="s">
        <v>78</v>
      </c>
      <c r="C340" s="20" t="s">
        <v>20</v>
      </c>
      <c r="D340" s="20" t="n">
        <v>38970.6269339</v>
      </c>
      <c r="E340" s="20" t="n">
        <v>7.98917375028912</v>
      </c>
    </row>
    <row r="341">
      <c r="A341" s="20" t="s">
        <v>77</v>
      </c>
      <c r="B341" s="20" t="s">
        <v>78</v>
      </c>
      <c r="C341" s="20" t="s">
        <v>21</v>
      </c>
      <c r="D341" s="20" t="n">
        <v>36241.745822</v>
      </c>
      <c r="E341" s="20" t="n">
        <v>5.88524941650589</v>
      </c>
    </row>
    <row r="342">
      <c r="A342" s="20" t="s">
        <v>77</v>
      </c>
      <c r="B342" s="20" t="s">
        <v>78</v>
      </c>
      <c r="C342" s="20" t="s">
        <v>22</v>
      </c>
      <c r="D342" s="20" t="n">
        <v>72.7574201</v>
      </c>
      <c r="E342" s="20" t="n">
        <v>62.5774569851715</v>
      </c>
    </row>
    <row r="343">
      <c r="A343" s="20" t="s">
        <v>79</v>
      </c>
      <c r="B343" s="20" t="s">
        <v>80</v>
      </c>
      <c r="C343" s="20" t="s">
        <v>16</v>
      </c>
      <c r="D343" s="20" t="n">
        <v>1622.7264622</v>
      </c>
      <c r="E343" s="20" t="n">
        <v>41.805004918884</v>
      </c>
    </row>
    <row r="344">
      <c r="A344" s="20" t="s">
        <v>79</v>
      </c>
      <c r="B344" s="20" t="s">
        <v>80</v>
      </c>
      <c r="C344" s="20" t="s">
        <v>17</v>
      </c>
      <c r="D344" s="20" t="n">
        <v>7212.1365699</v>
      </c>
      <c r="E344" s="20" t="n">
        <v>9.92806337291148</v>
      </c>
    </row>
    <row r="345">
      <c r="A345" s="20" t="s">
        <v>79</v>
      </c>
      <c r="B345" s="20" t="s">
        <v>80</v>
      </c>
      <c r="C345" s="20" t="s">
        <v>18</v>
      </c>
      <c r="D345" s="20" t="n">
        <v>6584.1639561</v>
      </c>
      <c r="E345" s="20" t="n">
        <v>19.4164671792018</v>
      </c>
    </row>
    <row r="346">
      <c r="A346" s="20" t="s">
        <v>79</v>
      </c>
      <c r="B346" s="20" t="s">
        <v>80</v>
      </c>
      <c r="C346" s="20" t="s">
        <v>19</v>
      </c>
      <c r="D346" s="20" t="n">
        <v>26995.0988498</v>
      </c>
      <c r="E346" s="20" t="n">
        <v>6.92772206691236</v>
      </c>
    </row>
    <row r="347">
      <c r="A347" s="20" t="s">
        <v>79</v>
      </c>
      <c r="B347" s="20" t="s">
        <v>80</v>
      </c>
      <c r="C347" s="20" t="s">
        <v>20</v>
      </c>
      <c r="D347" s="20" t="n">
        <v>6027.5740255</v>
      </c>
      <c r="E347" s="20" t="n">
        <v>19.1858592479735</v>
      </c>
    </row>
    <row r="348">
      <c r="A348" s="20" t="s">
        <v>79</v>
      </c>
      <c r="B348" s="20" t="s">
        <v>80</v>
      </c>
      <c r="C348" s="20" t="s">
        <v>21</v>
      </c>
      <c r="D348" s="20" t="n">
        <v>29144.1117266</v>
      </c>
      <c r="E348" s="20" t="n">
        <v>5.93848919238812</v>
      </c>
    </row>
    <row r="349">
      <c r="A349" s="20" t="s">
        <v>79</v>
      </c>
      <c r="B349" s="20" t="s">
        <v>80</v>
      </c>
      <c r="C349" s="20" t="s">
        <v>22</v>
      </c>
      <c r="D349" s="20" t="n">
        <v>66.0723791</v>
      </c>
      <c r="E349" s="20" t="n">
        <v>55.7295945865585</v>
      </c>
    </row>
    <row r="350">
      <c r="A350" s="20" t="s">
        <v>81</v>
      </c>
      <c r="B350" s="20" t="s">
        <v>82</v>
      </c>
      <c r="C350" s="20" t="s">
        <v>16</v>
      </c>
      <c r="D350" s="20" t="n">
        <v>1453.9310364</v>
      </c>
      <c r="E350" s="20" t="n">
        <v>23.5724567182533</v>
      </c>
    </row>
    <row r="351">
      <c r="A351" s="20" t="s">
        <v>81</v>
      </c>
      <c r="B351" s="20" t="s">
        <v>82</v>
      </c>
      <c r="C351" s="20" t="s">
        <v>17</v>
      </c>
      <c r="D351" s="20" t="n">
        <v>21914.871105</v>
      </c>
      <c r="E351" s="20" t="n">
        <v>3.05001437221951</v>
      </c>
    </row>
    <row r="352">
      <c r="A352" s="20" t="s">
        <v>81</v>
      </c>
      <c r="B352" s="20" t="s">
        <v>82</v>
      </c>
      <c r="C352" s="20" t="s">
        <v>18</v>
      </c>
      <c r="D352" s="20" t="n">
        <v>9193.0877437</v>
      </c>
      <c r="E352" s="20" t="n">
        <v>6.86002335855302</v>
      </c>
    </row>
    <row r="353">
      <c r="A353" s="20" t="s">
        <v>81</v>
      </c>
      <c r="B353" s="20" t="s">
        <v>82</v>
      </c>
      <c r="C353" s="20" t="s">
        <v>19</v>
      </c>
      <c r="D353" s="20" t="n">
        <v>5292.8615423</v>
      </c>
      <c r="E353" s="20" t="n">
        <v>14.1081365704873</v>
      </c>
    </row>
    <row r="354">
      <c r="A354" s="20" t="s">
        <v>81</v>
      </c>
      <c r="B354" s="20" t="s">
        <v>82</v>
      </c>
      <c r="C354" s="20" t="s">
        <v>20</v>
      </c>
      <c r="D354" s="20" t="n">
        <v>229.9018003</v>
      </c>
      <c r="E354" s="20" t="n">
        <v>67.6771913873522</v>
      </c>
    </row>
    <row r="355">
      <c r="A355" s="20" t="s">
        <v>81</v>
      </c>
      <c r="B355" s="20" t="s">
        <v>82</v>
      </c>
      <c r="C355" s="20" t="s">
        <v>21</v>
      </c>
      <c r="D355" s="20" t="n">
        <v>18.148328</v>
      </c>
      <c r="E355" s="20" t="n">
        <v>70.4299949290758</v>
      </c>
    </row>
    <row r="356">
      <c r="A356" s="20" t="s">
        <v>81</v>
      </c>
      <c r="B356" s="20" t="s">
        <v>82</v>
      </c>
      <c r="C356" s="20" t="s">
        <v>22</v>
      </c>
      <c r="D356" s="20" t="n">
        <v>625.7941807</v>
      </c>
      <c r="E356" s="20" t="n">
        <v>47.755752608747</v>
      </c>
    </row>
    <row r="357">
      <c r="A357" s="20" t="s">
        <v>83</v>
      </c>
      <c r="B357" s="20" t="s">
        <v>84</v>
      </c>
      <c r="C357" s="20" t="s">
        <v>16</v>
      </c>
      <c r="D357" s="20" t="n">
        <v>9451.4579961</v>
      </c>
      <c r="E357" s="20" t="n">
        <v>17.6903175405741</v>
      </c>
    </row>
    <row r="358">
      <c r="A358" s="20" t="s">
        <v>83</v>
      </c>
      <c r="B358" s="20" t="s">
        <v>84</v>
      </c>
      <c r="C358" s="20" t="s">
        <v>17</v>
      </c>
      <c r="D358" s="20" t="n">
        <v>106393.3813629</v>
      </c>
      <c r="E358" s="20" t="n">
        <v>2.19426930764034</v>
      </c>
    </row>
    <row r="359">
      <c r="A359" s="20" t="s">
        <v>83</v>
      </c>
      <c r="B359" s="20" t="s">
        <v>84</v>
      </c>
      <c r="C359" s="20" t="s">
        <v>18</v>
      </c>
      <c r="D359" s="20" t="n">
        <v>19635.1229987</v>
      </c>
      <c r="E359" s="20" t="n">
        <v>8.18100022086544</v>
      </c>
    </row>
    <row r="360">
      <c r="A360" s="20" t="s">
        <v>83</v>
      </c>
      <c r="B360" s="20" t="s">
        <v>84</v>
      </c>
      <c r="C360" s="20" t="s">
        <v>22</v>
      </c>
      <c r="D360" s="20" t="n">
        <v>173.6935772</v>
      </c>
      <c r="E360" s="20" t="n">
        <v>54.0635708912212</v>
      </c>
    </row>
    <row r="361">
      <c r="A361" s="20" t="s">
        <v>85</v>
      </c>
      <c r="B361" s="20" t="s">
        <v>86</v>
      </c>
      <c r="C361" s="20" t="s">
        <v>16</v>
      </c>
      <c r="D361" s="20" t="n">
        <v>55192.7931326</v>
      </c>
      <c r="E361" s="20" t="n">
        <v>5.40090019762712</v>
      </c>
    </row>
    <row r="362">
      <c r="A362" s="20" t="s">
        <v>85</v>
      </c>
      <c r="B362" s="20" t="s">
        <v>86</v>
      </c>
      <c r="C362" s="20" t="s">
        <v>17</v>
      </c>
      <c r="D362" s="20" t="n">
        <v>69038.7083681</v>
      </c>
      <c r="E362" s="20" t="n">
        <v>4.33580725524495</v>
      </c>
    </row>
    <row r="363">
      <c r="A363" s="20" t="s">
        <v>85</v>
      </c>
      <c r="B363" s="20" t="s">
        <v>86</v>
      </c>
      <c r="C363" s="20" t="s">
        <v>18</v>
      </c>
      <c r="D363" s="20" t="n">
        <v>404.4876761</v>
      </c>
      <c r="E363" s="20" t="n">
        <v>40.0031333401135</v>
      </c>
    </row>
    <row r="364">
      <c r="A364" s="20" t="s">
        <v>85</v>
      </c>
      <c r="B364" s="20" t="s">
        <v>86</v>
      </c>
      <c r="C364" s="20" t="s">
        <v>22</v>
      </c>
      <c r="D364" s="20" t="n">
        <v>1124.1216198</v>
      </c>
      <c r="E364" s="20" t="n">
        <v>32.8786492558965</v>
      </c>
    </row>
    <row r="365">
      <c r="A365" s="20" t="s">
        <v>87</v>
      </c>
      <c r="B365" s="20" t="s">
        <v>88</v>
      </c>
      <c r="C365" s="20" t="s">
        <v>17</v>
      </c>
      <c r="D365" s="20" t="n">
        <v>45234.4078755</v>
      </c>
      <c r="E365" s="20" t="n">
        <v>6.24250602503044</v>
      </c>
    </row>
    <row r="366">
      <c r="A366" s="20" t="s">
        <v>87</v>
      </c>
      <c r="B366" s="20" t="s">
        <v>88</v>
      </c>
      <c r="C366" s="20" t="s">
        <v>18</v>
      </c>
      <c r="D366" s="20" t="n">
        <v>25180.1968763</v>
      </c>
      <c r="E366" s="20" t="n">
        <v>10.8549189885981</v>
      </c>
    </row>
    <row r="367">
      <c r="A367" s="20" t="s">
        <v>87</v>
      </c>
      <c r="B367" s="20" t="s">
        <v>88</v>
      </c>
      <c r="C367" s="20" t="s">
        <v>22</v>
      </c>
      <c r="D367" s="20" t="n">
        <v>17.251548</v>
      </c>
      <c r="E367" s="20" t="n">
        <v>100</v>
      </c>
    </row>
    <row r="368">
      <c r="A368" s="20" t="s">
        <v>89</v>
      </c>
      <c r="B368" s="20" t="s">
        <v>90</v>
      </c>
      <c r="C368" s="20" t="s">
        <v>16</v>
      </c>
      <c r="D368" s="20" t="n">
        <v>26513.6942417</v>
      </c>
      <c r="E368" s="20" t="n">
        <v>12.4889245801032</v>
      </c>
    </row>
    <row r="369">
      <c r="A369" s="20" t="s">
        <v>89</v>
      </c>
      <c r="B369" s="20" t="s">
        <v>90</v>
      </c>
      <c r="C369" s="20" t="s">
        <v>17</v>
      </c>
      <c r="D369" s="20" t="n">
        <v>202947.1516245</v>
      </c>
      <c r="E369" s="20" t="n">
        <v>1.68365564327836</v>
      </c>
    </row>
    <row r="370">
      <c r="A370" s="20" t="s">
        <v>89</v>
      </c>
      <c r="B370" s="20" t="s">
        <v>90</v>
      </c>
      <c r="C370" s="20" t="s">
        <v>18</v>
      </c>
      <c r="D370" s="20" t="n">
        <v>4158.6662811</v>
      </c>
      <c r="E370" s="20" t="n">
        <v>13.2964599808201</v>
      </c>
    </row>
    <row r="371">
      <c r="A371" s="20" t="s">
        <v>89</v>
      </c>
      <c r="B371" s="20" t="s">
        <v>90</v>
      </c>
      <c r="C371" s="20" t="s">
        <v>22</v>
      </c>
      <c r="D371" s="20" t="n">
        <v>72.9934742</v>
      </c>
      <c r="E371" s="20" t="n">
        <v>100</v>
      </c>
    </row>
    <row r="372">
      <c r="A372" s="20" t="s">
        <v>91</v>
      </c>
      <c r="B372" s="20" t="s">
        <v>92</v>
      </c>
      <c r="C372" s="20" t="s">
        <v>16</v>
      </c>
      <c r="D372" s="20" t="n">
        <v>5022.7977721</v>
      </c>
      <c r="E372" s="20" t="n">
        <v>19.3393292568084</v>
      </c>
    </row>
    <row r="373">
      <c r="A373" s="20" t="s">
        <v>91</v>
      </c>
      <c r="B373" s="20" t="s">
        <v>92</v>
      </c>
      <c r="C373" s="20" t="s">
        <v>17</v>
      </c>
      <c r="D373" s="20" t="n">
        <v>185710.6763892</v>
      </c>
      <c r="E373" s="20" t="n">
        <v>2.63986861946479</v>
      </c>
    </row>
    <row r="374">
      <c r="A374" s="20" t="s">
        <v>91</v>
      </c>
      <c r="B374" s="20" t="s">
        <v>92</v>
      </c>
      <c r="C374" s="20" t="s">
        <v>18</v>
      </c>
      <c r="D374" s="20" t="n">
        <v>164849.3193636</v>
      </c>
      <c r="E374" s="20" t="n">
        <v>2.92734112694948</v>
      </c>
    </row>
    <row r="375">
      <c r="A375" s="20" t="s">
        <v>91</v>
      </c>
      <c r="B375" s="20" t="s">
        <v>92</v>
      </c>
      <c r="C375" s="20" t="s">
        <v>19</v>
      </c>
      <c r="D375" s="20" t="n">
        <v>9468.6972675</v>
      </c>
      <c r="E375" s="20" t="n">
        <v>24.1524565578618</v>
      </c>
    </row>
    <row r="376">
      <c r="A376" s="20" t="s">
        <v>91</v>
      </c>
      <c r="B376" s="20" t="s">
        <v>92</v>
      </c>
      <c r="C376" s="20" t="s">
        <v>22</v>
      </c>
      <c r="D376" s="20" t="n">
        <v>32.3555337</v>
      </c>
      <c r="E376" s="20" t="n">
        <v>100</v>
      </c>
    </row>
    <row r="377">
      <c r="A377" s="20" t="s">
        <v>93</v>
      </c>
      <c r="B377" s="20" t="s">
        <v>94</v>
      </c>
      <c r="C377" s="20" t="s">
        <v>16</v>
      </c>
      <c r="D377" s="20" t="n">
        <v>160.4181854</v>
      </c>
      <c r="E377" s="20" t="n">
        <v>48.3910756936418</v>
      </c>
    </row>
    <row r="378">
      <c r="A378" s="20" t="s">
        <v>93</v>
      </c>
      <c r="B378" s="20" t="s">
        <v>94</v>
      </c>
      <c r="C378" s="20" t="s">
        <v>17</v>
      </c>
      <c r="D378" s="20" t="n">
        <v>31111.788659</v>
      </c>
      <c r="E378" s="20" t="n">
        <v>3.24373043503258</v>
      </c>
    </row>
    <row r="379">
      <c r="A379" s="20" t="s">
        <v>93</v>
      </c>
      <c r="B379" s="20" t="s">
        <v>94</v>
      </c>
      <c r="C379" s="20" t="s">
        <v>18</v>
      </c>
      <c r="D379" s="20" t="n">
        <v>63944.8064511</v>
      </c>
      <c r="E379" s="20" t="n">
        <v>2.43824842443282</v>
      </c>
    </row>
    <row r="380">
      <c r="A380" s="20" t="s">
        <v>93</v>
      </c>
      <c r="B380" s="20" t="s">
        <v>94</v>
      </c>
      <c r="C380" s="20" t="s">
        <v>19</v>
      </c>
      <c r="D380" s="20" t="n">
        <v>49003.2273193</v>
      </c>
      <c r="E380" s="20" t="n">
        <v>2.50489199910756</v>
      </c>
    </row>
    <row r="381">
      <c r="A381" s="20" t="s">
        <v>93</v>
      </c>
      <c r="B381" s="20" t="s">
        <v>94</v>
      </c>
      <c r="C381" s="20" t="s">
        <v>20</v>
      </c>
      <c r="D381" s="20" t="n">
        <v>2515.4798875</v>
      </c>
      <c r="E381" s="20" t="n">
        <v>23.4172022911913</v>
      </c>
    </row>
    <row r="382">
      <c r="A382" s="20" t="s">
        <v>93</v>
      </c>
      <c r="B382" s="20" t="s">
        <v>94</v>
      </c>
      <c r="C382" s="20" t="s">
        <v>21</v>
      </c>
      <c r="D382" s="20" t="n">
        <v>20.8842304</v>
      </c>
      <c r="E382" s="20" t="n">
        <v>99.9999999999999</v>
      </c>
    </row>
    <row r="383">
      <c r="A383" s="20" t="s">
        <v>93</v>
      </c>
      <c r="B383" s="20" t="s">
        <v>94</v>
      </c>
      <c r="C383" s="20" t="s">
        <v>22</v>
      </c>
      <c r="D383" s="20" t="n">
        <v>20.2958955</v>
      </c>
      <c r="E383" s="20" t="n">
        <v>59.2911514732966</v>
      </c>
    </row>
    <row r="384">
      <c r="A384" s="20" t="s">
        <v>95</v>
      </c>
      <c r="B384" s="20" t="s">
        <v>96</v>
      </c>
      <c r="C384" s="20" t="s">
        <v>16</v>
      </c>
      <c r="D384" s="20" t="n">
        <v>1189.8561338</v>
      </c>
      <c r="E384" s="20" t="n">
        <v>46.3885439709635</v>
      </c>
    </row>
    <row r="385">
      <c r="A385" s="20" t="s">
        <v>95</v>
      </c>
      <c r="B385" s="20" t="s">
        <v>96</v>
      </c>
      <c r="C385" s="20" t="s">
        <v>17</v>
      </c>
      <c r="D385" s="20" t="n">
        <v>68709.9736842</v>
      </c>
      <c r="E385" s="20" t="n">
        <v>5.23081976315591</v>
      </c>
    </row>
    <row r="386">
      <c r="A386" s="20" t="s">
        <v>95</v>
      </c>
      <c r="B386" s="20" t="s">
        <v>96</v>
      </c>
      <c r="C386" s="20" t="s">
        <v>18</v>
      </c>
      <c r="D386" s="20" t="n">
        <v>208576.6420495</v>
      </c>
      <c r="E386" s="20" t="n">
        <v>1.84683066940967</v>
      </c>
    </row>
    <row r="387">
      <c r="A387" s="20" t="s">
        <v>95</v>
      </c>
      <c r="B387" s="20" t="s">
        <v>96</v>
      </c>
      <c r="C387" s="20" t="s">
        <v>19</v>
      </c>
      <c r="D387" s="20" t="n">
        <v>18677.7261076</v>
      </c>
      <c r="E387" s="20" t="n">
        <v>13.6609984555821</v>
      </c>
    </row>
    <row r="388">
      <c r="A388" s="20" t="s">
        <v>95</v>
      </c>
      <c r="B388" s="20" t="s">
        <v>96</v>
      </c>
      <c r="C388" s="20" t="s">
        <v>21</v>
      </c>
      <c r="D388" s="20" t="n">
        <v>104.4833369</v>
      </c>
      <c r="E388" s="20" t="n">
        <v>99.9999999999999</v>
      </c>
    </row>
    <row r="389">
      <c r="A389" s="20" t="s">
        <v>95</v>
      </c>
      <c r="B389" s="20" t="s">
        <v>96</v>
      </c>
      <c r="C389" s="20" t="s">
        <v>22</v>
      </c>
      <c r="D389" s="20" t="n">
        <v>14.7213262</v>
      </c>
      <c r="E389" s="20" t="n">
        <v>70.2115584571588</v>
      </c>
    </row>
    <row r="390">
      <c r="A390" s="20" t="s">
        <v>97</v>
      </c>
      <c r="B390" s="20" t="s">
        <v>98</v>
      </c>
      <c r="C390" s="20" t="s">
        <v>16</v>
      </c>
      <c r="D390" s="20" t="n">
        <v>1628.1990429</v>
      </c>
      <c r="E390" s="20" t="n">
        <v>51.8077277708989</v>
      </c>
    </row>
    <row r="391">
      <c r="A391" s="20" t="s">
        <v>97</v>
      </c>
      <c r="B391" s="20" t="s">
        <v>98</v>
      </c>
      <c r="C391" s="20" t="s">
        <v>17</v>
      </c>
      <c r="D391" s="20" t="n">
        <v>157947.4837997</v>
      </c>
      <c r="E391" s="20" t="n">
        <v>4.51122270674561</v>
      </c>
    </row>
    <row r="392">
      <c r="A392" s="20" t="s">
        <v>97</v>
      </c>
      <c r="B392" s="20" t="s">
        <v>98</v>
      </c>
      <c r="C392" s="20" t="s">
        <v>18</v>
      </c>
      <c r="D392" s="20" t="n">
        <v>149416.2902544</v>
      </c>
      <c r="E392" s="20" t="n">
        <v>4.81009910673626</v>
      </c>
    </row>
    <row r="393">
      <c r="A393" s="20" t="s">
        <v>97</v>
      </c>
      <c r="B393" s="20" t="s">
        <v>98</v>
      </c>
      <c r="C393" s="20" t="s">
        <v>19</v>
      </c>
      <c r="D393" s="20" t="n">
        <v>77192.7150276</v>
      </c>
      <c r="E393" s="20" t="n">
        <v>4.51701018236688</v>
      </c>
    </row>
    <row r="394">
      <c r="A394" s="20" t="s">
        <v>97</v>
      </c>
      <c r="B394" s="20" t="s">
        <v>98</v>
      </c>
      <c r="C394" s="20" t="s">
        <v>20</v>
      </c>
      <c r="D394" s="20" t="n">
        <v>53486.7668165</v>
      </c>
      <c r="E394" s="20" t="n">
        <v>4.64567616373857</v>
      </c>
    </row>
    <row r="395">
      <c r="A395" s="20" t="s">
        <v>97</v>
      </c>
      <c r="B395" s="20" t="s">
        <v>98</v>
      </c>
      <c r="C395" s="20" t="s">
        <v>21</v>
      </c>
      <c r="D395" s="20" t="n">
        <v>4033.1410537</v>
      </c>
      <c r="E395" s="20" t="n">
        <v>24.4489329239434</v>
      </c>
    </row>
    <row r="396">
      <c r="A396" s="20" t="s">
        <v>97</v>
      </c>
      <c r="B396" s="20" t="s">
        <v>98</v>
      </c>
      <c r="C396" s="20" t="s">
        <v>22</v>
      </c>
      <c r="D396" s="20" t="n">
        <v>1399.4234106</v>
      </c>
      <c r="E396" s="20" t="n">
        <v>35.5377047887581</v>
      </c>
    </row>
    <row r="397">
      <c r="A397" s="20" t="s">
        <v>99</v>
      </c>
      <c r="B397" s="20" t="s">
        <v>100</v>
      </c>
      <c r="C397" s="20" t="s">
        <v>16</v>
      </c>
      <c r="D397" s="20" t="n">
        <v>76.2207327</v>
      </c>
      <c r="E397" s="20" t="n">
        <v>52.2940333366606</v>
      </c>
    </row>
    <row r="398">
      <c r="A398" s="20" t="s">
        <v>99</v>
      </c>
      <c r="B398" s="20" t="s">
        <v>100</v>
      </c>
      <c r="C398" s="20" t="s">
        <v>17</v>
      </c>
      <c r="D398" s="20" t="n">
        <v>96.2376017</v>
      </c>
      <c r="E398" s="20" t="n">
        <v>60.9085992225597</v>
      </c>
    </row>
    <row r="399">
      <c r="A399" s="20" t="s">
        <v>99</v>
      </c>
      <c r="B399" s="20" t="s">
        <v>100</v>
      </c>
      <c r="C399" s="20" t="s">
        <v>18</v>
      </c>
      <c r="D399" s="20" t="n">
        <v>38085.1947752</v>
      </c>
      <c r="E399" s="20" t="n">
        <v>4.48671929622761</v>
      </c>
    </row>
    <row r="400">
      <c r="A400" s="20" t="s">
        <v>99</v>
      </c>
      <c r="B400" s="20" t="s">
        <v>100</v>
      </c>
      <c r="C400" s="20" t="s">
        <v>19</v>
      </c>
      <c r="D400" s="20" t="n">
        <v>16316.9395331</v>
      </c>
      <c r="E400" s="20" t="n">
        <v>9.01066320916995</v>
      </c>
    </row>
    <row r="401">
      <c r="A401" s="20" t="s">
        <v>99</v>
      </c>
      <c r="B401" s="20" t="s">
        <v>100</v>
      </c>
      <c r="C401" s="20" t="s">
        <v>20</v>
      </c>
      <c r="D401" s="20" t="n">
        <v>1862.9601157</v>
      </c>
      <c r="E401" s="20" t="n">
        <v>19.7318712318643</v>
      </c>
    </row>
    <row r="402">
      <c r="A402" s="20" t="s">
        <v>101</v>
      </c>
      <c r="B402" s="20" t="s">
        <v>102</v>
      </c>
      <c r="C402" s="20" t="s">
        <v>16</v>
      </c>
      <c r="D402" s="20" t="n">
        <v>174.8309907</v>
      </c>
      <c r="E402" s="20" t="n">
        <v>32.9865942857102</v>
      </c>
    </row>
    <row r="403">
      <c r="A403" s="20" t="s">
        <v>101</v>
      </c>
      <c r="B403" s="20" t="s">
        <v>102</v>
      </c>
      <c r="C403" s="20" t="s">
        <v>17</v>
      </c>
      <c r="D403" s="20" t="n">
        <v>18.9337051</v>
      </c>
      <c r="E403" s="20" t="n">
        <v>70.7345769466603</v>
      </c>
    </row>
    <row r="404">
      <c r="A404" s="20" t="s">
        <v>101</v>
      </c>
      <c r="B404" s="20" t="s">
        <v>102</v>
      </c>
      <c r="C404" s="20" t="s">
        <v>18</v>
      </c>
      <c r="D404" s="20" t="n">
        <v>12070.1206224</v>
      </c>
      <c r="E404" s="20" t="n">
        <v>7.88984062293675</v>
      </c>
    </row>
    <row r="405">
      <c r="A405" s="20" t="s">
        <v>101</v>
      </c>
      <c r="B405" s="20" t="s">
        <v>102</v>
      </c>
      <c r="C405" s="20" t="s">
        <v>19</v>
      </c>
      <c r="D405" s="20" t="n">
        <v>58950.8421446</v>
      </c>
      <c r="E405" s="20" t="n">
        <v>2.12551850389299</v>
      </c>
    </row>
    <row r="406">
      <c r="A406" s="20" t="s">
        <v>101</v>
      </c>
      <c r="B406" s="20" t="s">
        <v>102</v>
      </c>
      <c r="C406" s="20" t="s">
        <v>20</v>
      </c>
      <c r="D406" s="20" t="n">
        <v>6028.92519</v>
      </c>
      <c r="E406" s="20" t="n">
        <v>16.799072412451</v>
      </c>
    </row>
    <row r="407">
      <c r="A407" s="20" t="s">
        <v>101</v>
      </c>
      <c r="B407" s="20" t="s">
        <v>102</v>
      </c>
      <c r="C407" s="20" t="s">
        <v>22</v>
      </c>
      <c r="D407" s="20" t="n">
        <v>102.4668259</v>
      </c>
      <c r="E407" s="20" t="n">
        <v>50.5222578566295</v>
      </c>
    </row>
    <row r="408">
      <c r="A408" s="20" t="s">
        <v>103</v>
      </c>
      <c r="B408" s="20" t="s">
        <v>104</v>
      </c>
      <c r="C408" s="20" t="s">
        <v>16</v>
      </c>
      <c r="D408" s="20" t="n">
        <v>34.974324</v>
      </c>
      <c r="E408" s="20" t="n">
        <v>99.9999999999996</v>
      </c>
    </row>
    <row r="409">
      <c r="A409" s="20" t="s">
        <v>103</v>
      </c>
      <c r="B409" s="20" t="s">
        <v>104</v>
      </c>
      <c r="C409" s="20" t="s">
        <v>17</v>
      </c>
      <c r="D409" s="20" t="n">
        <v>4250.6331697</v>
      </c>
      <c r="E409" s="20" t="n">
        <v>14.9335246001964</v>
      </c>
    </row>
    <row r="410">
      <c r="A410" s="20" t="s">
        <v>103</v>
      </c>
      <c r="B410" s="20" t="s">
        <v>104</v>
      </c>
      <c r="C410" s="20" t="s">
        <v>18</v>
      </c>
      <c r="D410" s="20" t="n">
        <v>27381.6149912</v>
      </c>
      <c r="E410" s="20" t="n">
        <v>2.94768714499777</v>
      </c>
    </row>
    <row r="411">
      <c r="A411" s="20" t="s">
        <v>103</v>
      </c>
      <c r="B411" s="20" t="s">
        <v>104</v>
      </c>
      <c r="C411" s="20" t="s">
        <v>19</v>
      </c>
      <c r="D411" s="20" t="n">
        <v>1453.0062484</v>
      </c>
      <c r="E411" s="20" t="n">
        <v>30.9169124435558</v>
      </c>
    </row>
    <row r="412">
      <c r="A412" s="20" t="s">
        <v>103</v>
      </c>
      <c r="B412" s="20" t="s">
        <v>104</v>
      </c>
      <c r="C412" s="20" t="s">
        <v>22</v>
      </c>
      <c r="D412" s="20" t="n">
        <v>16.365904</v>
      </c>
      <c r="E412" s="20" t="n">
        <v>99.9999999999997</v>
      </c>
    </row>
    <row r="413">
      <c r="A413" s="20" t="s">
        <v>105</v>
      </c>
      <c r="B413" s="20" t="s">
        <v>106</v>
      </c>
      <c r="C413" s="20" t="s">
        <v>17</v>
      </c>
      <c r="D413" s="20" t="n">
        <v>2115.8011326</v>
      </c>
      <c r="E413" s="20" t="n">
        <v>21.8003731648497</v>
      </c>
    </row>
    <row r="414">
      <c r="A414" s="20" t="s">
        <v>105</v>
      </c>
      <c r="B414" s="20" t="s">
        <v>106</v>
      </c>
      <c r="C414" s="20" t="s">
        <v>18</v>
      </c>
      <c r="D414" s="20" t="n">
        <v>26016.6135036</v>
      </c>
      <c r="E414" s="20" t="n">
        <v>2.12835160607659</v>
      </c>
    </row>
    <row r="415">
      <c r="A415" s="20" t="s">
        <v>105</v>
      </c>
      <c r="B415" s="20" t="s">
        <v>106</v>
      </c>
      <c r="C415" s="20" t="s">
        <v>19</v>
      </c>
      <c r="D415" s="20" t="n">
        <v>38.6796908</v>
      </c>
      <c r="E415" s="20" t="n">
        <v>100</v>
      </c>
    </row>
    <row r="416">
      <c r="A416" s="20" t="s">
        <v>105</v>
      </c>
      <c r="B416" s="20" t="s">
        <v>106</v>
      </c>
      <c r="C416" s="20" t="s">
        <v>22</v>
      </c>
      <c r="D416" s="20" t="n">
        <v>46.556677</v>
      </c>
      <c r="E416" s="20" t="n">
        <v>71.7909962698731</v>
      </c>
    </row>
    <row r="417">
      <c r="A417" s="20" t="s">
        <v>107</v>
      </c>
      <c r="B417" s="20" t="s">
        <v>108</v>
      </c>
      <c r="C417" s="20" t="s">
        <v>16</v>
      </c>
      <c r="D417" s="20" t="n">
        <v>779.1329703</v>
      </c>
      <c r="E417" s="20" t="n">
        <v>31.4622550305619</v>
      </c>
    </row>
    <row r="418">
      <c r="A418" s="20" t="s">
        <v>107</v>
      </c>
      <c r="B418" s="20" t="s">
        <v>108</v>
      </c>
      <c r="C418" s="20" t="s">
        <v>17</v>
      </c>
      <c r="D418" s="20" t="n">
        <v>494.8702747</v>
      </c>
      <c r="E418" s="20" t="n">
        <v>41.8952936550591</v>
      </c>
    </row>
    <row r="419">
      <c r="A419" s="20" t="s">
        <v>107</v>
      </c>
      <c r="B419" s="20" t="s">
        <v>108</v>
      </c>
      <c r="C419" s="20" t="s">
        <v>18</v>
      </c>
      <c r="D419" s="20" t="n">
        <v>88664.2336888</v>
      </c>
      <c r="E419" s="20" t="n">
        <v>1.03223852914996</v>
      </c>
    </row>
    <row r="420">
      <c r="A420" s="20" t="s">
        <v>109</v>
      </c>
      <c r="B420" s="20" t="s">
        <v>110</v>
      </c>
      <c r="C420" s="20" t="s">
        <v>16</v>
      </c>
      <c r="D420" s="20" t="n">
        <v>356.0030083</v>
      </c>
      <c r="E420" s="20" t="n">
        <v>23.9857641684911</v>
      </c>
    </row>
    <row r="421">
      <c r="A421" s="20" t="s">
        <v>109</v>
      </c>
      <c r="B421" s="20" t="s">
        <v>110</v>
      </c>
      <c r="C421" s="20" t="s">
        <v>17</v>
      </c>
      <c r="D421" s="20" t="n">
        <v>4684.5712718</v>
      </c>
      <c r="E421" s="20" t="n">
        <v>7.77204329796475</v>
      </c>
    </row>
    <row r="422">
      <c r="A422" s="20" t="s">
        <v>109</v>
      </c>
      <c r="B422" s="20" t="s">
        <v>110</v>
      </c>
      <c r="C422" s="20" t="s">
        <v>18</v>
      </c>
      <c r="D422" s="20" t="n">
        <v>2547.4946358</v>
      </c>
      <c r="E422" s="20" t="n">
        <v>13.2769268496324</v>
      </c>
    </row>
    <row r="423">
      <c r="A423" s="20" t="s">
        <v>109</v>
      </c>
      <c r="B423" s="20" t="s">
        <v>110</v>
      </c>
      <c r="C423" s="20" t="s">
        <v>22</v>
      </c>
      <c r="D423" s="20" t="n">
        <v>15.1262981</v>
      </c>
      <c r="E423" s="20" t="n">
        <v>99.9999999999998</v>
      </c>
    </row>
    <row r="424">
      <c r="A424" s="20" t="s">
        <v>111</v>
      </c>
      <c r="B424" s="20" t="s">
        <v>112</v>
      </c>
      <c r="C424" s="20" t="s">
        <v>16</v>
      </c>
      <c r="D424" s="20" t="n">
        <v>10372.3933437</v>
      </c>
      <c r="E424" s="20" t="n">
        <v>15.8180197254704</v>
      </c>
    </row>
    <row r="425">
      <c r="A425" s="20" t="s">
        <v>111</v>
      </c>
      <c r="B425" s="20" t="s">
        <v>112</v>
      </c>
      <c r="C425" s="20" t="s">
        <v>17</v>
      </c>
      <c r="D425" s="20" t="n">
        <v>65074.5295378</v>
      </c>
      <c r="E425" s="20" t="n">
        <v>3.60926671581366</v>
      </c>
    </row>
    <row r="426">
      <c r="A426" s="20" t="s">
        <v>111</v>
      </c>
      <c r="B426" s="20" t="s">
        <v>112</v>
      </c>
      <c r="C426" s="20" t="s">
        <v>18</v>
      </c>
      <c r="D426" s="20" t="n">
        <v>61178.1741701</v>
      </c>
      <c r="E426" s="20" t="n">
        <v>2.58772080723814</v>
      </c>
    </row>
    <row r="427">
      <c r="A427" s="20" t="s">
        <v>111</v>
      </c>
      <c r="B427" s="20" t="s">
        <v>112</v>
      </c>
      <c r="C427" s="20" t="s">
        <v>22</v>
      </c>
      <c r="D427" s="20" t="n">
        <v>62.2573932</v>
      </c>
      <c r="E427" s="20" t="n">
        <v>76.4093373643087</v>
      </c>
    </row>
    <row r="428">
      <c r="A428" s="20" t="s">
        <v>113</v>
      </c>
      <c r="B428" s="20" t="s">
        <v>114</v>
      </c>
      <c r="C428" s="20" t="s">
        <v>16</v>
      </c>
      <c r="D428" s="20" t="n">
        <v>110049.1536255</v>
      </c>
      <c r="E428" s="20" t="n">
        <v>3.70744064188047</v>
      </c>
    </row>
    <row r="429">
      <c r="A429" s="20" t="s">
        <v>113</v>
      </c>
      <c r="B429" s="20" t="s">
        <v>114</v>
      </c>
      <c r="C429" s="20" t="s">
        <v>17</v>
      </c>
      <c r="D429" s="20" t="n">
        <v>74841.8875539</v>
      </c>
      <c r="E429" s="20" t="n">
        <v>5.43920559311118</v>
      </c>
    </row>
    <row r="430">
      <c r="A430" s="20" t="s">
        <v>113</v>
      </c>
      <c r="B430" s="20" t="s">
        <v>114</v>
      </c>
      <c r="C430" s="20" t="s">
        <v>18</v>
      </c>
      <c r="D430" s="20" t="n">
        <v>18739.5065472</v>
      </c>
      <c r="E430" s="20" t="n">
        <v>11.6654790992496</v>
      </c>
    </row>
    <row r="431">
      <c r="A431" s="20" t="s">
        <v>113</v>
      </c>
      <c r="B431" s="20" t="s">
        <v>114</v>
      </c>
      <c r="C431" s="20" t="s">
        <v>19</v>
      </c>
      <c r="D431" s="20" t="n">
        <v>24.2513824</v>
      </c>
      <c r="E431" s="20" t="n">
        <v>100</v>
      </c>
    </row>
    <row r="432">
      <c r="A432" s="20" t="s">
        <v>113</v>
      </c>
      <c r="B432" s="20" t="s">
        <v>114</v>
      </c>
      <c r="C432" s="20" t="s">
        <v>22</v>
      </c>
      <c r="D432" s="20" t="n">
        <v>2015.9095764</v>
      </c>
      <c r="E432" s="20" t="n">
        <v>38.8641763094731</v>
      </c>
    </row>
    <row r="433">
      <c r="A433" t="s">
        <v>25</v>
      </c>
    </row>
    <row r="434">
      <c r="A434" t="s">
        <v>26</v>
      </c>
    </row>
    <row r="435">
      <c r="A435" t="s">
        <v>27</v>
      </c>
    </row>
    <row r="436">
      <c r="A436" t="s">
        <v>28</v>
      </c>
    </row>
    <row r="437">
      <c r="A437" t="s">
        <v>29</v>
      </c>
    </row>
    <row r="440">
      <c r="E440" s="7" t="str">
        <f>=HYPERLINK("#'Indice'!A1", "Ir al índice")</f>
      </c>
    </row>
    <row r="441">
      <c r="A441" s="4" t="s">
        <v>313</v>
      </c>
    </row>
    <row r="442">
      <c r="A442" s="5" t="s">
        <v>31</v>
      </c>
      <c r="B442" s="5" t="s">
        <v>119</v>
      </c>
      <c r="C442" s="5" t="s">
        <v>11</v>
      </c>
      <c r="D442" s="5" t="s">
        <v>307</v>
      </c>
      <c r="E442" s="5" t="s">
        <v>308</v>
      </c>
    </row>
    <row r="443">
      <c r="A443" s="21" t="s">
        <v>93</v>
      </c>
      <c r="B443" s="21" t="s">
        <v>120</v>
      </c>
      <c r="C443" s="21" t="s">
        <v>16</v>
      </c>
      <c r="D443" s="21" t="n">
        <v>2689.0458909</v>
      </c>
      <c r="E443" s="21" t="n">
        <v>41.3797457743872</v>
      </c>
    </row>
    <row r="444">
      <c r="A444" s="21" t="s">
        <v>93</v>
      </c>
      <c r="B444" s="21" t="s">
        <v>120</v>
      </c>
      <c r="C444" s="21" t="s">
        <v>17</v>
      </c>
      <c r="D444" s="21" t="n">
        <v>11408.9781603</v>
      </c>
      <c r="E444" s="21" t="n">
        <v>17.8839639612452</v>
      </c>
    </row>
    <row r="445">
      <c r="A445" s="21" t="s">
        <v>93</v>
      </c>
      <c r="B445" s="21" t="s">
        <v>120</v>
      </c>
      <c r="C445" s="21" t="s">
        <v>18</v>
      </c>
      <c r="D445" s="21" t="n">
        <v>24673.3718698</v>
      </c>
      <c r="E445" s="21" t="n">
        <v>9.56308337346196</v>
      </c>
    </row>
    <row r="446">
      <c r="A446" s="21" t="s">
        <v>93</v>
      </c>
      <c r="B446" s="21" t="s">
        <v>120</v>
      </c>
      <c r="C446" s="21" t="s">
        <v>19</v>
      </c>
      <c r="D446" s="21" t="n">
        <v>5268.5689735</v>
      </c>
      <c r="E446" s="21" t="n">
        <v>28.7106706415622</v>
      </c>
    </row>
    <row r="447">
      <c r="A447" s="21" t="s">
        <v>93</v>
      </c>
      <c r="B447" s="21" t="s">
        <v>120</v>
      </c>
      <c r="C447" s="21" t="s">
        <v>20</v>
      </c>
      <c r="D447" s="21" t="n">
        <v>1185.9267257</v>
      </c>
      <c r="E447" s="21" t="n">
        <v>72.5521098876263</v>
      </c>
    </row>
    <row r="448">
      <c r="A448" s="21" t="s">
        <v>93</v>
      </c>
      <c r="B448" s="21" t="s">
        <v>120</v>
      </c>
      <c r="C448" s="21" t="s">
        <v>22</v>
      </c>
      <c r="D448" s="21" t="n">
        <v>33.6850102</v>
      </c>
      <c r="E448" s="21" t="n">
        <v>100</v>
      </c>
    </row>
    <row r="449">
      <c r="A449" s="21" t="s">
        <v>97</v>
      </c>
      <c r="B449" s="21" t="s">
        <v>121</v>
      </c>
      <c r="C449" s="21" t="s">
        <v>16</v>
      </c>
      <c r="D449" s="21" t="n">
        <v>2063.0630287</v>
      </c>
      <c r="E449" s="21" t="n">
        <v>32.7170198075705</v>
      </c>
    </row>
    <row r="450">
      <c r="A450" s="21" t="s">
        <v>97</v>
      </c>
      <c r="B450" s="21" t="s">
        <v>121</v>
      </c>
      <c r="C450" s="21" t="s">
        <v>17</v>
      </c>
      <c r="D450" s="21" t="n">
        <v>5477.6204871</v>
      </c>
      <c r="E450" s="21" t="n">
        <v>18.010155673893</v>
      </c>
    </row>
    <row r="451">
      <c r="A451" s="21" t="s">
        <v>97</v>
      </c>
      <c r="B451" s="21" t="s">
        <v>121</v>
      </c>
      <c r="C451" s="21" t="s">
        <v>18</v>
      </c>
      <c r="D451" s="21" t="n">
        <v>17221.2467455</v>
      </c>
      <c r="E451" s="21" t="n">
        <v>7.2167187212114</v>
      </c>
    </row>
    <row r="452">
      <c r="A452" s="21" t="s">
        <v>97</v>
      </c>
      <c r="B452" s="21" t="s">
        <v>121</v>
      </c>
      <c r="C452" s="21" t="s">
        <v>19</v>
      </c>
      <c r="D452" s="21" t="n">
        <v>336.673001</v>
      </c>
      <c r="E452" s="21" t="n">
        <v>75.0601800273034</v>
      </c>
    </row>
    <row r="453">
      <c r="A453" s="21" t="s">
        <v>97</v>
      </c>
      <c r="B453" s="21" t="s">
        <v>121</v>
      </c>
      <c r="C453" s="21" t="s">
        <v>20</v>
      </c>
      <c r="D453" s="21" t="n">
        <v>415.378406</v>
      </c>
      <c r="E453" s="21" t="n">
        <v>71.7079752147313</v>
      </c>
    </row>
    <row r="454">
      <c r="A454" s="21" t="s">
        <v>99</v>
      </c>
      <c r="B454" s="21" t="s">
        <v>122</v>
      </c>
      <c r="C454" s="21" t="s">
        <v>16</v>
      </c>
      <c r="D454" s="21" t="n">
        <v>23.0195471</v>
      </c>
      <c r="E454" s="21" t="n">
        <v>100</v>
      </c>
    </row>
    <row r="455">
      <c r="A455" s="21" t="s">
        <v>99</v>
      </c>
      <c r="B455" s="21" t="s">
        <v>122</v>
      </c>
      <c r="C455" s="21" t="s">
        <v>17</v>
      </c>
      <c r="D455" s="21" t="n">
        <v>501.2223721</v>
      </c>
      <c r="E455" s="21" t="n">
        <v>53.1835344483108</v>
      </c>
    </row>
    <row r="456">
      <c r="A456" s="21" t="s">
        <v>99</v>
      </c>
      <c r="B456" s="21" t="s">
        <v>122</v>
      </c>
      <c r="C456" s="21" t="s">
        <v>18</v>
      </c>
      <c r="D456" s="21" t="n">
        <v>8529.6744171</v>
      </c>
      <c r="E456" s="21" t="n">
        <v>13.1212517309705</v>
      </c>
    </row>
    <row r="457">
      <c r="A457" s="21" t="s">
        <v>99</v>
      </c>
      <c r="B457" s="21" t="s">
        <v>122</v>
      </c>
      <c r="C457" s="21" t="s">
        <v>19</v>
      </c>
      <c r="D457" s="21" t="n">
        <v>13839.2814689</v>
      </c>
      <c r="E457" s="21" t="n">
        <v>8.09826001995301</v>
      </c>
    </row>
    <row r="458">
      <c r="A458" s="21" t="s">
        <v>99</v>
      </c>
      <c r="B458" s="21" t="s">
        <v>122</v>
      </c>
      <c r="C458" s="21" t="s">
        <v>20</v>
      </c>
      <c r="D458" s="21" t="n">
        <v>64.448028</v>
      </c>
      <c r="E458" s="21" t="n">
        <v>99.9999999999997</v>
      </c>
    </row>
    <row r="459">
      <c r="A459" s="21" t="s">
        <v>101</v>
      </c>
      <c r="B459" s="21" t="s">
        <v>123</v>
      </c>
      <c r="C459" s="21" t="s">
        <v>17</v>
      </c>
      <c r="D459" s="21" t="n">
        <v>70.9773548</v>
      </c>
      <c r="E459" s="21" t="n">
        <v>99.9999999999997</v>
      </c>
    </row>
    <row r="460">
      <c r="A460" s="21" t="s">
        <v>101</v>
      </c>
      <c r="B460" s="21" t="s">
        <v>123</v>
      </c>
      <c r="C460" s="21" t="s">
        <v>18</v>
      </c>
      <c r="D460" s="21" t="n">
        <v>939.4281261</v>
      </c>
      <c r="E460" s="21" t="n">
        <v>28.1368674997566</v>
      </c>
    </row>
    <row r="461">
      <c r="A461" s="21" t="s">
        <v>101</v>
      </c>
      <c r="B461" s="21" t="s">
        <v>123</v>
      </c>
      <c r="C461" s="21" t="s">
        <v>19</v>
      </c>
      <c r="D461" s="21" t="n">
        <v>43314.3063293</v>
      </c>
      <c r="E461" s="21" t="n">
        <v>4.57348837116199</v>
      </c>
    </row>
    <row r="462">
      <c r="A462" s="21" t="s">
        <v>101</v>
      </c>
      <c r="B462" s="21" t="s">
        <v>123</v>
      </c>
      <c r="C462" s="21" t="s">
        <v>20</v>
      </c>
      <c r="D462" s="21" t="n">
        <v>14378.8299627</v>
      </c>
      <c r="E462" s="21" t="n">
        <v>15.4816160043035</v>
      </c>
    </row>
    <row r="463">
      <c r="A463" s="21" t="s">
        <v>101</v>
      </c>
      <c r="B463" s="21" t="s">
        <v>123</v>
      </c>
      <c r="C463" s="21" t="s">
        <v>21</v>
      </c>
      <c r="D463" s="21" t="n">
        <v>1980.0836416</v>
      </c>
      <c r="E463" s="21" t="n">
        <v>44.848689282718</v>
      </c>
    </row>
    <row r="464">
      <c r="A464" s="21" t="s">
        <v>103</v>
      </c>
      <c r="B464" s="21" t="s">
        <v>124</v>
      </c>
      <c r="C464" s="21" t="s">
        <v>17</v>
      </c>
      <c r="D464" s="21" t="n">
        <v>1735.7326857</v>
      </c>
      <c r="E464" s="21" t="n">
        <v>34.795750564864</v>
      </c>
    </row>
    <row r="465">
      <c r="A465" s="21" t="s">
        <v>103</v>
      </c>
      <c r="B465" s="21" t="s">
        <v>124</v>
      </c>
      <c r="C465" s="21" t="s">
        <v>18</v>
      </c>
      <c r="D465" s="21" t="n">
        <v>324.8643327</v>
      </c>
      <c r="E465" s="21" t="n">
        <v>62.6808750802383</v>
      </c>
    </row>
    <row r="466">
      <c r="A466" s="21" t="s">
        <v>103</v>
      </c>
      <c r="B466" s="21" t="s">
        <v>124</v>
      </c>
      <c r="C466" s="21" t="s">
        <v>19</v>
      </c>
      <c r="D466" s="21" t="n">
        <v>2225.3262543</v>
      </c>
      <c r="E466" s="21" t="n">
        <v>23.2592430310384</v>
      </c>
    </row>
    <row r="467">
      <c r="A467" s="21" t="s">
        <v>103</v>
      </c>
      <c r="B467" s="21" t="s">
        <v>124</v>
      </c>
      <c r="C467" s="21" t="s">
        <v>20</v>
      </c>
      <c r="D467" s="21" t="n">
        <v>8603.4268753</v>
      </c>
      <c r="E467" s="21" t="n">
        <v>10.0911912155354</v>
      </c>
    </row>
    <row r="468">
      <c r="A468" s="21" t="s">
        <v>103</v>
      </c>
      <c r="B468" s="21" t="s">
        <v>124</v>
      </c>
      <c r="C468" s="21" t="s">
        <v>21</v>
      </c>
      <c r="D468" s="21" t="n">
        <v>5695.3780525</v>
      </c>
      <c r="E468" s="21" t="n">
        <v>13.8522789105799</v>
      </c>
    </row>
    <row r="469">
      <c r="A469" s="21" t="s">
        <v>103</v>
      </c>
      <c r="B469" s="21" t="s">
        <v>124</v>
      </c>
      <c r="C469" s="21" t="s">
        <v>22</v>
      </c>
      <c r="D469" s="21" t="n">
        <v>10.1833711</v>
      </c>
      <c r="E469" s="21" t="n">
        <v>100</v>
      </c>
    </row>
    <row r="470">
      <c r="A470" s="21" t="s">
        <v>111</v>
      </c>
      <c r="B470" s="21" t="s">
        <v>125</v>
      </c>
      <c r="C470" s="21" t="s">
        <v>16</v>
      </c>
      <c r="D470" s="21" t="n">
        <v>37.9203437</v>
      </c>
      <c r="E470" s="21" t="n">
        <v>100</v>
      </c>
    </row>
    <row r="471">
      <c r="A471" s="21" t="s">
        <v>111</v>
      </c>
      <c r="B471" s="21" t="s">
        <v>125</v>
      </c>
      <c r="C471" s="21" t="s">
        <v>17</v>
      </c>
      <c r="D471" s="21" t="n">
        <v>295.8329871</v>
      </c>
      <c r="E471" s="21" t="n">
        <v>89.5140968261377</v>
      </c>
    </row>
    <row r="472">
      <c r="A472" s="21" t="s">
        <v>111</v>
      </c>
      <c r="B472" s="21" t="s">
        <v>125</v>
      </c>
      <c r="C472" s="21" t="s">
        <v>18</v>
      </c>
      <c r="D472" s="21" t="n">
        <v>23560.8288514</v>
      </c>
      <c r="E472" s="21" t="n">
        <v>7.47030137286979</v>
      </c>
    </row>
    <row r="473">
      <c r="A473" s="21" t="s">
        <v>111</v>
      </c>
      <c r="B473" s="21" t="s">
        <v>125</v>
      </c>
      <c r="C473" s="21" t="s">
        <v>19</v>
      </c>
      <c r="D473" s="21" t="n">
        <v>11498.8265922</v>
      </c>
      <c r="E473" s="21" t="n">
        <v>14.2620676022176</v>
      </c>
    </row>
    <row r="474">
      <c r="A474" s="21" t="s">
        <v>111</v>
      </c>
      <c r="B474" s="21" t="s">
        <v>125</v>
      </c>
      <c r="C474" s="21" t="s">
        <v>20</v>
      </c>
      <c r="D474" s="21" t="n">
        <v>1668.3053375</v>
      </c>
      <c r="E474" s="21" t="n">
        <v>45.6857097810317</v>
      </c>
    </row>
    <row r="475">
      <c r="A475" s="21" t="s">
        <v>113</v>
      </c>
      <c r="B475" s="21" t="s">
        <v>126</v>
      </c>
      <c r="C475" s="21" t="s">
        <v>18</v>
      </c>
      <c r="D475" s="21" t="n">
        <v>14676.2454068</v>
      </c>
      <c r="E475" s="21" t="n">
        <v>13.2118089418602</v>
      </c>
    </row>
    <row r="476">
      <c r="A476" s="21" t="s">
        <v>113</v>
      </c>
      <c r="B476" s="21" t="s">
        <v>126</v>
      </c>
      <c r="C476" s="21" t="s">
        <v>19</v>
      </c>
      <c r="D476" s="21" t="n">
        <v>21318.9735168</v>
      </c>
      <c r="E476" s="21" t="n">
        <v>8.82777275889156</v>
      </c>
    </row>
    <row r="477">
      <c r="A477" s="21" t="s">
        <v>113</v>
      </c>
      <c r="B477" s="21" t="s">
        <v>126</v>
      </c>
      <c r="C477" s="21" t="s">
        <v>20</v>
      </c>
      <c r="D477" s="21" t="n">
        <v>5531.1080258</v>
      </c>
      <c r="E477" s="21" t="n">
        <v>23.3473408720748</v>
      </c>
    </row>
    <row r="478">
      <c r="A478" s="21" t="s">
        <v>113</v>
      </c>
      <c r="B478" s="21" t="s">
        <v>126</v>
      </c>
      <c r="C478" s="21" t="s">
        <v>21</v>
      </c>
      <c r="D478" s="21" t="n">
        <v>50.4451903</v>
      </c>
      <c r="E478" s="21" t="n">
        <v>99.9999999999996</v>
      </c>
    </row>
    <row r="479">
      <c r="A479" s="21" t="s">
        <v>115</v>
      </c>
      <c r="B479" s="21" t="s">
        <v>127</v>
      </c>
      <c r="C479" s="21" t="s">
        <v>18</v>
      </c>
      <c r="D479" s="21" t="n">
        <v>193.1191935</v>
      </c>
      <c r="E479" s="21" t="n">
        <v>37.6011232166292</v>
      </c>
    </row>
    <row r="480">
      <c r="A480" s="21" t="s">
        <v>115</v>
      </c>
      <c r="B480" s="21" t="s">
        <v>127</v>
      </c>
      <c r="C480" s="21" t="s">
        <v>19</v>
      </c>
      <c r="D480" s="21" t="n">
        <v>311.4059909</v>
      </c>
      <c r="E480" s="21" t="n">
        <v>52.8620505246915</v>
      </c>
    </row>
    <row r="481">
      <c r="A481" s="21" t="s">
        <v>115</v>
      </c>
      <c r="B481" s="21" t="s">
        <v>127</v>
      </c>
      <c r="C481" s="21" t="s">
        <v>20</v>
      </c>
      <c r="D481" s="21" t="n">
        <v>18757.5908535</v>
      </c>
      <c r="E481" s="21" t="n">
        <v>1.40713077850238</v>
      </c>
    </row>
    <row r="482">
      <c r="A482" s="21" t="s">
        <v>115</v>
      </c>
      <c r="B482" s="21" t="s">
        <v>127</v>
      </c>
      <c r="C482" s="21" t="s">
        <v>21</v>
      </c>
      <c r="D482" s="21" t="n">
        <v>25.0449772</v>
      </c>
      <c r="E482" s="21" t="n">
        <v>99.9999999999996</v>
      </c>
    </row>
    <row r="483">
      <c r="A483" s="21" t="s">
        <v>128</v>
      </c>
      <c r="B483" s="21" t="s">
        <v>129</v>
      </c>
      <c r="C483" s="21" t="s">
        <v>16</v>
      </c>
      <c r="D483" s="21" t="n">
        <v>22.3008549</v>
      </c>
      <c r="E483" s="21" t="n">
        <v>100</v>
      </c>
    </row>
    <row r="484">
      <c r="A484" s="21" t="s">
        <v>128</v>
      </c>
      <c r="B484" s="21" t="s">
        <v>129</v>
      </c>
      <c r="C484" s="21" t="s">
        <v>17</v>
      </c>
      <c r="D484" s="21" t="n">
        <v>15.0149725</v>
      </c>
      <c r="E484" s="21" t="n">
        <v>72.6641733302652</v>
      </c>
    </row>
    <row r="485">
      <c r="A485" s="21" t="s">
        <v>128</v>
      </c>
      <c r="B485" s="21" t="s">
        <v>129</v>
      </c>
      <c r="C485" s="21" t="s">
        <v>18</v>
      </c>
      <c r="D485" s="21" t="n">
        <v>4980.1550087</v>
      </c>
      <c r="E485" s="21" t="n">
        <v>13.3122840517446</v>
      </c>
    </row>
    <row r="486">
      <c r="A486" s="21" t="s">
        <v>128</v>
      </c>
      <c r="B486" s="21" t="s">
        <v>129</v>
      </c>
      <c r="C486" s="21" t="s">
        <v>19</v>
      </c>
      <c r="D486" s="21" t="n">
        <v>4785.530938</v>
      </c>
      <c r="E486" s="21" t="n">
        <v>11.5379582683415</v>
      </c>
    </row>
    <row r="487">
      <c r="A487" s="21" t="s">
        <v>128</v>
      </c>
      <c r="B487" s="21" t="s">
        <v>129</v>
      </c>
      <c r="C487" s="21" t="s">
        <v>20</v>
      </c>
      <c r="D487" s="21" t="n">
        <v>1862.9601157</v>
      </c>
      <c r="E487" s="21" t="n">
        <v>19.7318712318643</v>
      </c>
    </row>
    <row r="488">
      <c r="A488" s="21" t="s">
        <v>130</v>
      </c>
      <c r="B488" s="21" t="s">
        <v>131</v>
      </c>
      <c r="C488" s="21" t="s">
        <v>17</v>
      </c>
      <c r="D488" s="21" t="n">
        <v>1092.9133294</v>
      </c>
      <c r="E488" s="21" t="n">
        <v>55.7176827403156</v>
      </c>
    </row>
    <row r="489">
      <c r="A489" s="21" t="s">
        <v>130</v>
      </c>
      <c r="B489" s="21" t="s">
        <v>131</v>
      </c>
      <c r="C489" s="21" t="s">
        <v>18</v>
      </c>
      <c r="D489" s="21" t="n">
        <v>2346.8714477</v>
      </c>
      <c r="E489" s="21" t="n">
        <v>27.0538097654778</v>
      </c>
    </row>
    <row r="490">
      <c r="A490" s="21" t="s">
        <v>130</v>
      </c>
      <c r="B490" s="21" t="s">
        <v>131</v>
      </c>
      <c r="C490" s="21" t="s">
        <v>19</v>
      </c>
      <c r="D490" s="21" t="n">
        <v>10235.6752756</v>
      </c>
      <c r="E490" s="21" t="n">
        <v>10.5143189592866</v>
      </c>
    </row>
    <row r="491">
      <c r="A491" s="21" t="s">
        <v>130</v>
      </c>
      <c r="B491" s="21" t="s">
        <v>131</v>
      </c>
      <c r="C491" s="21" t="s">
        <v>20</v>
      </c>
      <c r="D491" s="21" t="n">
        <v>7512.9286872</v>
      </c>
      <c r="E491" s="21" t="n">
        <v>13.5674237090265</v>
      </c>
    </row>
    <row r="492">
      <c r="A492" s="21" t="s">
        <v>130</v>
      </c>
      <c r="B492" s="21" t="s">
        <v>131</v>
      </c>
      <c r="C492" s="21" t="s">
        <v>21</v>
      </c>
      <c r="D492" s="21" t="n">
        <v>1060.8914898</v>
      </c>
      <c r="E492" s="21" t="n">
        <v>43.3187411724298</v>
      </c>
    </row>
    <row r="493">
      <c r="A493" s="21" t="s">
        <v>132</v>
      </c>
      <c r="B493" s="21" t="s">
        <v>133</v>
      </c>
      <c r="C493" s="21" t="s">
        <v>16</v>
      </c>
      <c r="D493" s="21" t="n">
        <v>287.3545835</v>
      </c>
      <c r="E493" s="21" t="n">
        <v>99.9999999999996</v>
      </c>
    </row>
    <row r="494">
      <c r="A494" s="21" t="s">
        <v>132</v>
      </c>
      <c r="B494" s="21" t="s">
        <v>133</v>
      </c>
      <c r="C494" s="21" t="s">
        <v>17</v>
      </c>
      <c r="D494" s="21" t="n">
        <v>255.3959614</v>
      </c>
      <c r="E494" s="21" t="n">
        <v>86.1049905787248</v>
      </c>
    </row>
    <row r="495">
      <c r="A495" s="21" t="s">
        <v>132</v>
      </c>
      <c r="B495" s="21" t="s">
        <v>133</v>
      </c>
      <c r="C495" s="21" t="s">
        <v>18</v>
      </c>
      <c r="D495" s="21" t="n">
        <v>6445.526776</v>
      </c>
      <c r="E495" s="21" t="n">
        <v>21.033272646691</v>
      </c>
    </row>
    <row r="496">
      <c r="A496" s="21" t="s">
        <v>132</v>
      </c>
      <c r="B496" s="21" t="s">
        <v>133</v>
      </c>
      <c r="C496" s="21" t="s">
        <v>19</v>
      </c>
      <c r="D496" s="21" t="n">
        <v>4793.7358374</v>
      </c>
      <c r="E496" s="21" t="n">
        <v>22.8065538838691</v>
      </c>
    </row>
    <row r="497">
      <c r="A497" s="21" t="s">
        <v>132</v>
      </c>
      <c r="B497" s="21" t="s">
        <v>133</v>
      </c>
      <c r="C497" s="21" t="s">
        <v>20</v>
      </c>
      <c r="D497" s="21" t="n">
        <v>17537.48903</v>
      </c>
      <c r="E497" s="21" t="n">
        <v>8.72992939689716</v>
      </c>
    </row>
    <row r="498">
      <c r="A498" s="21" t="s">
        <v>132</v>
      </c>
      <c r="B498" s="21" t="s">
        <v>133</v>
      </c>
      <c r="C498" s="21" t="s">
        <v>21</v>
      </c>
      <c r="D498" s="21" t="n">
        <v>1924.066861</v>
      </c>
      <c r="E498" s="21" t="n">
        <v>38.8366756875018</v>
      </c>
    </row>
    <row r="499">
      <c r="A499" s="21" t="s">
        <v>132</v>
      </c>
      <c r="B499" s="21" t="s">
        <v>133</v>
      </c>
      <c r="C499" s="21" t="s">
        <v>22</v>
      </c>
      <c r="D499" s="21" t="n">
        <v>38.4828851</v>
      </c>
      <c r="E499" s="21" t="n">
        <v>99.9999999999998</v>
      </c>
    </row>
    <row r="500">
      <c r="A500" s="21" t="s">
        <v>134</v>
      </c>
      <c r="B500" s="21" t="s">
        <v>135</v>
      </c>
      <c r="C500" s="21" t="s">
        <v>18</v>
      </c>
      <c r="D500" s="21" t="n">
        <v>2170.6669703</v>
      </c>
      <c r="E500" s="21" t="n">
        <v>26.3620156201475</v>
      </c>
    </row>
    <row r="501">
      <c r="A501" s="21" t="s">
        <v>134</v>
      </c>
      <c r="B501" s="21" t="s">
        <v>135</v>
      </c>
      <c r="C501" s="21" t="s">
        <v>19</v>
      </c>
      <c r="D501" s="21" t="n">
        <v>14274.2472892</v>
      </c>
      <c r="E501" s="21" t="n">
        <v>4.7634061052213</v>
      </c>
    </row>
    <row r="502">
      <c r="A502" s="21" t="s">
        <v>134</v>
      </c>
      <c r="B502" s="21" t="s">
        <v>135</v>
      </c>
      <c r="C502" s="21" t="s">
        <v>20</v>
      </c>
      <c r="D502" s="21" t="n">
        <v>662.3592454</v>
      </c>
      <c r="E502" s="21" t="n">
        <v>44.7727742563658</v>
      </c>
    </row>
    <row r="503">
      <c r="A503" s="21" t="s">
        <v>134</v>
      </c>
      <c r="B503" s="21" t="s">
        <v>135</v>
      </c>
      <c r="C503" s="21" t="s">
        <v>21</v>
      </c>
      <c r="D503" s="21" t="n">
        <v>223.5777246</v>
      </c>
      <c r="E503" s="21" t="n">
        <v>83.2487178791429</v>
      </c>
    </row>
    <row r="504">
      <c r="A504" s="21" t="s">
        <v>134</v>
      </c>
      <c r="B504" s="21" t="s">
        <v>135</v>
      </c>
      <c r="C504" s="21" t="s">
        <v>22</v>
      </c>
      <c r="D504" s="21" t="n">
        <v>17.8405886</v>
      </c>
      <c r="E504" s="21" t="n">
        <v>100</v>
      </c>
    </row>
    <row r="505">
      <c r="A505" s="21" t="s">
        <v>136</v>
      </c>
      <c r="B505" s="21" t="s">
        <v>137</v>
      </c>
      <c r="C505" s="21" t="s">
        <v>16</v>
      </c>
      <c r="D505" s="21" t="n">
        <v>126.5296587</v>
      </c>
      <c r="E505" s="21" t="n">
        <v>59.9051538437829</v>
      </c>
    </row>
    <row r="506">
      <c r="A506" s="21" t="s">
        <v>136</v>
      </c>
      <c r="B506" s="21" t="s">
        <v>137</v>
      </c>
      <c r="C506" s="21" t="s">
        <v>17</v>
      </c>
      <c r="D506" s="21" t="n">
        <v>153.9732099</v>
      </c>
      <c r="E506" s="21" t="n">
        <v>61.7192880975619</v>
      </c>
    </row>
    <row r="507">
      <c r="A507" s="21" t="s">
        <v>136</v>
      </c>
      <c r="B507" s="21" t="s">
        <v>137</v>
      </c>
      <c r="C507" s="21" t="s">
        <v>18</v>
      </c>
      <c r="D507" s="21" t="n">
        <v>33945.00481</v>
      </c>
      <c r="E507" s="21" t="n">
        <v>3.14976310138295</v>
      </c>
    </row>
    <row r="508">
      <c r="A508" s="21" t="s">
        <v>136</v>
      </c>
      <c r="B508" s="21" t="s">
        <v>137</v>
      </c>
      <c r="C508" s="21" t="s">
        <v>19</v>
      </c>
      <c r="D508" s="21" t="n">
        <v>2973.8316828</v>
      </c>
      <c r="E508" s="21" t="n">
        <v>34.6996477065588</v>
      </c>
    </row>
    <row r="509">
      <c r="A509" s="21" t="s">
        <v>138</v>
      </c>
      <c r="B509" s="21" t="s">
        <v>139</v>
      </c>
      <c r="C509" s="21" t="s">
        <v>17</v>
      </c>
      <c r="D509" s="21" t="n">
        <v>19868.6534714</v>
      </c>
      <c r="E509" s="21" t="n">
        <v>15.733400111794</v>
      </c>
    </row>
    <row r="510">
      <c r="A510" s="21" t="s">
        <v>138</v>
      </c>
      <c r="B510" s="21" t="s">
        <v>139</v>
      </c>
      <c r="C510" s="21" t="s">
        <v>18</v>
      </c>
      <c r="D510" s="21" t="n">
        <v>40895.5887432</v>
      </c>
      <c r="E510" s="21" t="n">
        <v>7.46349474958478</v>
      </c>
    </row>
    <row r="511">
      <c r="A511" s="21" t="s">
        <v>138</v>
      </c>
      <c r="B511" s="21" t="s">
        <v>139</v>
      </c>
      <c r="C511" s="21" t="s">
        <v>19</v>
      </c>
      <c r="D511" s="21" t="n">
        <v>3149.4619218</v>
      </c>
      <c r="E511" s="21" t="n">
        <v>41.8558138714535</v>
      </c>
    </row>
    <row r="512">
      <c r="A512" s="21" t="s">
        <v>140</v>
      </c>
      <c r="B512" s="21" t="s">
        <v>141</v>
      </c>
      <c r="C512" s="21" t="s">
        <v>16</v>
      </c>
      <c r="D512" s="21" t="n">
        <v>944.8819644</v>
      </c>
      <c r="E512" s="21" t="n">
        <v>77.7279146825415</v>
      </c>
    </row>
    <row r="513">
      <c r="A513" s="21" t="s">
        <v>140</v>
      </c>
      <c r="B513" s="21" t="s">
        <v>141</v>
      </c>
      <c r="C513" s="21" t="s">
        <v>17</v>
      </c>
      <c r="D513" s="21" t="n">
        <v>59553.5560678</v>
      </c>
      <c r="E513" s="21" t="n">
        <v>8.78484508316715</v>
      </c>
    </row>
    <row r="514">
      <c r="A514" s="21" t="s">
        <v>140</v>
      </c>
      <c r="B514" s="21" t="s">
        <v>141</v>
      </c>
      <c r="C514" s="21" t="s">
        <v>18</v>
      </c>
      <c r="D514" s="21" t="n">
        <v>37929.2008943</v>
      </c>
      <c r="E514" s="21" t="n">
        <v>12.2582608417272</v>
      </c>
    </row>
    <row r="515">
      <c r="A515" s="21" t="s">
        <v>140</v>
      </c>
      <c r="B515" s="21" t="s">
        <v>141</v>
      </c>
      <c r="C515" s="21" t="s">
        <v>22</v>
      </c>
      <c r="D515" s="21" t="n">
        <v>1343.0999369</v>
      </c>
      <c r="E515" s="21" t="n">
        <v>36.8930666259107</v>
      </c>
    </row>
    <row r="516">
      <c r="A516" s="21" t="s">
        <v>142</v>
      </c>
      <c r="B516" s="21" t="s">
        <v>143</v>
      </c>
      <c r="C516" s="21" t="s">
        <v>16</v>
      </c>
      <c r="D516" s="21" t="n">
        <v>610.2021005</v>
      </c>
      <c r="E516" s="21" t="n">
        <v>80.6050526353395</v>
      </c>
    </row>
    <row r="517">
      <c r="A517" s="21" t="s">
        <v>142</v>
      </c>
      <c r="B517" s="21" t="s">
        <v>143</v>
      </c>
      <c r="C517" s="21" t="s">
        <v>17</v>
      </c>
      <c r="D517" s="21" t="n">
        <v>11874.1896233</v>
      </c>
      <c r="E517" s="21" t="n">
        <v>16.9644120265839</v>
      </c>
    </row>
    <row r="518">
      <c r="A518" s="21" t="s">
        <v>142</v>
      </c>
      <c r="B518" s="21" t="s">
        <v>143</v>
      </c>
      <c r="C518" s="21" t="s">
        <v>18</v>
      </c>
      <c r="D518" s="21" t="n">
        <v>28272.3258128</v>
      </c>
      <c r="E518" s="21" t="n">
        <v>6.79786633772669</v>
      </c>
    </row>
    <row r="519">
      <c r="A519" s="21" t="s">
        <v>142</v>
      </c>
      <c r="B519" s="21" t="s">
        <v>143</v>
      </c>
      <c r="C519" s="21" t="s">
        <v>19</v>
      </c>
      <c r="D519" s="21" t="n">
        <v>52.0693763</v>
      </c>
      <c r="E519" s="21" t="n">
        <v>100</v>
      </c>
    </row>
    <row r="520">
      <c r="A520" s="21" t="s">
        <v>144</v>
      </c>
      <c r="B520" s="21" t="s">
        <v>145</v>
      </c>
      <c r="C520" s="21" t="s">
        <v>17</v>
      </c>
      <c r="D520" s="21" t="n">
        <v>267.0527389</v>
      </c>
      <c r="E520" s="21" t="n">
        <v>80.7436686062725</v>
      </c>
    </row>
    <row r="521">
      <c r="A521" s="21" t="s">
        <v>144</v>
      </c>
      <c r="B521" s="21" t="s">
        <v>145</v>
      </c>
      <c r="C521" s="21" t="s">
        <v>18</v>
      </c>
      <c r="D521" s="21" t="n">
        <v>45837.0877058</v>
      </c>
      <c r="E521" s="21" t="n">
        <v>2.35315526126546</v>
      </c>
    </row>
    <row r="522">
      <c r="A522" s="21" t="s">
        <v>144</v>
      </c>
      <c r="B522" s="21" t="s">
        <v>145</v>
      </c>
      <c r="C522" s="21" t="s">
        <v>19</v>
      </c>
      <c r="D522" s="21" t="n">
        <v>857.7203087</v>
      </c>
      <c r="E522" s="21" t="n">
        <v>83.6277432378192</v>
      </c>
    </row>
    <row r="523">
      <c r="A523" s="21" t="s">
        <v>144</v>
      </c>
      <c r="B523" s="21" t="s">
        <v>145</v>
      </c>
      <c r="C523" s="21" t="s">
        <v>21</v>
      </c>
      <c r="D523" s="21" t="n">
        <v>104.4833369</v>
      </c>
      <c r="E523" s="21" t="n">
        <v>99.9999999999999</v>
      </c>
    </row>
    <row r="524">
      <c r="A524" s="21" t="s">
        <v>146</v>
      </c>
      <c r="B524" s="21" t="s">
        <v>147</v>
      </c>
      <c r="C524" s="21" t="s">
        <v>16</v>
      </c>
      <c r="D524" s="21" t="n">
        <v>3958.1830829</v>
      </c>
      <c r="E524" s="21" t="n">
        <v>30.3806942336249</v>
      </c>
    </row>
    <row r="525">
      <c r="A525" s="21" t="s">
        <v>146</v>
      </c>
      <c r="B525" s="21" t="s">
        <v>147</v>
      </c>
      <c r="C525" s="21" t="s">
        <v>17</v>
      </c>
      <c r="D525" s="21" t="n">
        <v>29294.1615619</v>
      </c>
      <c r="E525" s="21" t="n">
        <v>4.32834198466288</v>
      </c>
    </row>
    <row r="526">
      <c r="A526" s="21" t="s">
        <v>146</v>
      </c>
      <c r="B526" s="21" t="s">
        <v>147</v>
      </c>
      <c r="C526" s="21" t="s">
        <v>18</v>
      </c>
      <c r="D526" s="21" t="n">
        <v>267.649446</v>
      </c>
      <c r="E526" s="21" t="n">
        <v>42.4963230799997</v>
      </c>
    </row>
    <row r="527">
      <c r="A527" s="21" t="s">
        <v>146</v>
      </c>
      <c r="B527" s="21" t="s">
        <v>147</v>
      </c>
      <c r="C527" s="21" t="s">
        <v>22</v>
      </c>
      <c r="D527" s="21" t="n">
        <v>117.8694941</v>
      </c>
      <c r="E527" s="21" t="n">
        <v>72.3859019498039</v>
      </c>
    </row>
    <row r="528">
      <c r="A528" s="21" t="s">
        <v>148</v>
      </c>
      <c r="B528" s="21" t="s">
        <v>149</v>
      </c>
      <c r="C528" s="21" t="s">
        <v>17</v>
      </c>
      <c r="D528" s="21" t="n">
        <v>4314.8346929</v>
      </c>
      <c r="E528" s="21" t="n">
        <v>16.9080888173373</v>
      </c>
    </row>
    <row r="529">
      <c r="A529" s="21" t="s">
        <v>148</v>
      </c>
      <c r="B529" s="21" t="s">
        <v>149</v>
      </c>
      <c r="C529" s="21" t="s">
        <v>18</v>
      </c>
      <c r="D529" s="21" t="n">
        <v>11383.1252762</v>
      </c>
      <c r="E529" s="21" t="n">
        <v>6.77132842920956</v>
      </c>
    </row>
    <row r="530">
      <c r="A530" s="21" t="s">
        <v>150</v>
      </c>
      <c r="B530" s="21" t="s">
        <v>151</v>
      </c>
      <c r="C530" s="21" t="s">
        <v>16</v>
      </c>
      <c r="D530" s="21" t="n">
        <v>40.5501242</v>
      </c>
      <c r="E530" s="21" t="n">
        <v>99.9999999999997</v>
      </c>
    </row>
    <row r="531">
      <c r="A531" s="21" t="s">
        <v>150</v>
      </c>
      <c r="B531" s="21" t="s">
        <v>151</v>
      </c>
      <c r="C531" s="21" t="s">
        <v>17</v>
      </c>
      <c r="D531" s="21" t="n">
        <v>18882.8661694</v>
      </c>
      <c r="E531" s="21" t="n">
        <v>6.21795328873567</v>
      </c>
    </row>
    <row r="532">
      <c r="A532" s="21" t="s">
        <v>150</v>
      </c>
      <c r="B532" s="21" t="s">
        <v>151</v>
      </c>
      <c r="C532" s="21" t="s">
        <v>18</v>
      </c>
      <c r="D532" s="21" t="n">
        <v>7984.3482765</v>
      </c>
      <c r="E532" s="21" t="n">
        <v>17.5937234844359</v>
      </c>
    </row>
    <row r="533">
      <c r="A533" s="21" t="s">
        <v>152</v>
      </c>
      <c r="B533" s="21" t="s">
        <v>153</v>
      </c>
      <c r="C533" s="21" t="s">
        <v>17</v>
      </c>
      <c r="D533" s="21" t="n">
        <v>2015.2004414</v>
      </c>
      <c r="E533" s="21" t="n">
        <v>22.5272268603332</v>
      </c>
    </row>
    <row r="534">
      <c r="A534" s="21" t="s">
        <v>152</v>
      </c>
      <c r="B534" s="21" t="s">
        <v>153</v>
      </c>
      <c r="C534" s="21" t="s">
        <v>18</v>
      </c>
      <c r="D534" s="21" t="n">
        <v>7312.6230804</v>
      </c>
      <c r="E534" s="21" t="n">
        <v>5.43518654389058</v>
      </c>
    </row>
    <row r="535">
      <c r="A535" s="21" t="s">
        <v>152</v>
      </c>
      <c r="B535" s="21" t="s">
        <v>153</v>
      </c>
      <c r="C535" s="21" t="s">
        <v>19</v>
      </c>
      <c r="D535" s="21" t="n">
        <v>38.6796908</v>
      </c>
      <c r="E535" s="21" t="n">
        <v>100</v>
      </c>
    </row>
    <row r="536">
      <c r="A536" s="21" t="s">
        <v>152</v>
      </c>
      <c r="B536" s="21" t="s">
        <v>153</v>
      </c>
      <c r="C536" s="21" t="s">
        <v>22</v>
      </c>
      <c r="D536" s="21" t="n">
        <v>19.1937078</v>
      </c>
      <c r="E536" s="21" t="n">
        <v>100</v>
      </c>
    </row>
    <row r="537">
      <c r="A537" s="21" t="s">
        <v>154</v>
      </c>
      <c r="B537" s="21" t="s">
        <v>155</v>
      </c>
      <c r="C537" s="21" t="s">
        <v>17</v>
      </c>
      <c r="D537" s="21" t="n">
        <v>537.7014557</v>
      </c>
      <c r="E537" s="21" t="n">
        <v>51.2814705626049</v>
      </c>
    </row>
    <row r="538">
      <c r="A538" s="21" t="s">
        <v>154</v>
      </c>
      <c r="B538" s="21" t="s">
        <v>155</v>
      </c>
      <c r="C538" s="21" t="s">
        <v>18</v>
      </c>
      <c r="D538" s="21" t="n">
        <v>17947.0515476</v>
      </c>
      <c r="E538" s="21" t="n">
        <v>2.42212248524794</v>
      </c>
    </row>
    <row r="539">
      <c r="A539" s="21" t="s">
        <v>154</v>
      </c>
      <c r="B539" s="21" t="s">
        <v>155</v>
      </c>
      <c r="C539" s="21" t="s">
        <v>22</v>
      </c>
      <c r="D539" s="21" t="n">
        <v>18.381985</v>
      </c>
      <c r="E539" s="21" t="n">
        <v>100</v>
      </c>
    </row>
    <row r="540">
      <c r="A540" s="21" t="s">
        <v>156</v>
      </c>
      <c r="B540" s="21" t="s">
        <v>157</v>
      </c>
      <c r="C540" s="21" t="s">
        <v>17</v>
      </c>
      <c r="D540" s="21" t="n">
        <v>194.4614635</v>
      </c>
      <c r="E540" s="21" t="n">
        <v>45.0224591558289</v>
      </c>
    </row>
    <row r="541">
      <c r="A541" s="21" t="s">
        <v>156</v>
      </c>
      <c r="B541" s="21" t="s">
        <v>157</v>
      </c>
      <c r="C541" s="21" t="s">
        <v>18</v>
      </c>
      <c r="D541" s="21" t="n">
        <v>17524.3120843</v>
      </c>
      <c r="E541" s="21" t="n">
        <v>2.21447952079379</v>
      </c>
    </row>
    <row r="542">
      <c r="A542" s="21" t="s">
        <v>158</v>
      </c>
      <c r="B542" s="21" t="s">
        <v>159</v>
      </c>
      <c r="C542" s="21" t="s">
        <v>17</v>
      </c>
      <c r="D542" s="21" t="n">
        <v>100.6006912</v>
      </c>
      <c r="E542" s="21" t="n">
        <v>81.1596429085627</v>
      </c>
    </row>
    <row r="543">
      <c r="A543" s="21" t="s">
        <v>158</v>
      </c>
      <c r="B543" s="21" t="s">
        <v>159</v>
      </c>
      <c r="C543" s="21" t="s">
        <v>18</v>
      </c>
      <c r="D543" s="21" t="n">
        <v>18703.9904232</v>
      </c>
      <c r="E543" s="21" t="n">
        <v>2.06127174311584</v>
      </c>
    </row>
    <row r="544">
      <c r="A544" s="21" t="s">
        <v>158</v>
      </c>
      <c r="B544" s="21" t="s">
        <v>159</v>
      </c>
      <c r="C544" s="21" t="s">
        <v>22</v>
      </c>
      <c r="D544" s="21" t="n">
        <v>27.3629692</v>
      </c>
      <c r="E544" s="21" t="n">
        <v>100</v>
      </c>
    </row>
    <row r="545">
      <c r="A545" s="21" t="s">
        <v>160</v>
      </c>
      <c r="B545" s="21" t="s">
        <v>161</v>
      </c>
      <c r="C545" s="21" t="s">
        <v>16</v>
      </c>
      <c r="D545" s="21" t="n">
        <v>106.4621956</v>
      </c>
      <c r="E545" s="21" t="n">
        <v>70.305186183751</v>
      </c>
    </row>
    <row r="546">
      <c r="A546" s="21" t="s">
        <v>160</v>
      </c>
      <c r="B546" s="21" t="s">
        <v>161</v>
      </c>
      <c r="C546" s="21" t="s">
        <v>17</v>
      </c>
      <c r="D546" s="21" t="n">
        <v>84.9118322</v>
      </c>
      <c r="E546" s="21" t="n">
        <v>75.2573413186153</v>
      </c>
    </row>
    <row r="547">
      <c r="A547" s="21" t="s">
        <v>160</v>
      </c>
      <c r="B547" s="21" t="s">
        <v>161</v>
      </c>
      <c r="C547" s="21" t="s">
        <v>18</v>
      </c>
      <c r="D547" s="21" t="n">
        <v>34454.9682559</v>
      </c>
      <c r="E547" s="21" t="n">
        <v>1.89955972491295</v>
      </c>
    </row>
    <row r="548">
      <c r="A548" s="21" t="s">
        <v>160</v>
      </c>
      <c r="B548" s="21" t="s">
        <v>161</v>
      </c>
      <c r="C548" s="21" t="s">
        <v>22</v>
      </c>
      <c r="D548" s="21" t="n">
        <v>43.8754082</v>
      </c>
      <c r="E548" s="21" t="n">
        <v>100</v>
      </c>
    </row>
    <row r="549">
      <c r="A549" s="21" t="s">
        <v>162</v>
      </c>
      <c r="B549" s="21" t="s">
        <v>163</v>
      </c>
      <c r="C549" s="21" t="s">
        <v>16</v>
      </c>
      <c r="D549" s="21" t="n">
        <v>44.155</v>
      </c>
      <c r="E549" s="21" t="n">
        <v>99.9999999999999</v>
      </c>
    </row>
    <row r="550">
      <c r="A550" s="21" t="s">
        <v>162</v>
      </c>
      <c r="B550" s="21" t="s">
        <v>163</v>
      </c>
      <c r="C550" s="21" t="s">
        <v>17</v>
      </c>
      <c r="D550" s="21" t="n">
        <v>55.2845561</v>
      </c>
      <c r="E550" s="21" t="n">
        <v>100</v>
      </c>
    </row>
    <row r="551">
      <c r="A551" s="21" t="s">
        <v>162</v>
      </c>
      <c r="B551" s="21" t="s">
        <v>163</v>
      </c>
      <c r="C551" s="21" t="s">
        <v>18</v>
      </c>
      <c r="D551" s="21" t="n">
        <v>36969.8131454</v>
      </c>
      <c r="E551" s="21" t="n">
        <v>1.61274098752526</v>
      </c>
    </row>
    <row r="552">
      <c r="A552" s="21" t="s">
        <v>164</v>
      </c>
      <c r="B552" s="21" t="s">
        <v>165</v>
      </c>
      <c r="C552" s="21" t="s">
        <v>17</v>
      </c>
      <c r="D552" s="21" t="n">
        <v>141.7568443</v>
      </c>
      <c r="E552" s="21" t="n">
        <v>64.0453759894598</v>
      </c>
    </row>
    <row r="553">
      <c r="A553" s="21" t="s">
        <v>164</v>
      </c>
      <c r="B553" s="21" t="s">
        <v>165</v>
      </c>
      <c r="C553" s="21" t="s">
        <v>18</v>
      </c>
      <c r="D553" s="21" t="n">
        <v>20668.8113323</v>
      </c>
      <c r="E553" s="21" t="n">
        <v>2.02525737782886</v>
      </c>
    </row>
    <row r="554">
      <c r="A554" s="21" t="s">
        <v>166</v>
      </c>
      <c r="B554" s="21" t="s">
        <v>167</v>
      </c>
      <c r="C554" s="21" t="s">
        <v>17</v>
      </c>
      <c r="D554" s="21" t="n">
        <v>30584.0791673</v>
      </c>
      <c r="E554" s="21" t="n">
        <v>9.15605768436347</v>
      </c>
    </row>
    <row r="555">
      <c r="A555" s="21" t="s">
        <v>166</v>
      </c>
      <c r="B555" s="21" t="s">
        <v>167</v>
      </c>
      <c r="C555" s="21" t="s">
        <v>18</v>
      </c>
      <c r="D555" s="21" t="n">
        <v>24897.4090269</v>
      </c>
      <c r="E555" s="21" t="n">
        <v>10.9587566251226</v>
      </c>
    </row>
    <row r="556">
      <c r="A556" s="21" t="s">
        <v>168</v>
      </c>
      <c r="B556" s="21" t="s">
        <v>169</v>
      </c>
      <c r="C556" s="21" t="s">
        <v>16</v>
      </c>
      <c r="D556" s="21" t="n">
        <v>23.7493688</v>
      </c>
      <c r="E556" s="21" t="n">
        <v>100</v>
      </c>
    </row>
    <row r="557">
      <c r="A557" s="21" t="s">
        <v>168</v>
      </c>
      <c r="B557" s="21" t="s">
        <v>169</v>
      </c>
      <c r="C557" s="21" t="s">
        <v>18</v>
      </c>
      <c r="D557" s="21" t="n">
        <v>25205.0052481</v>
      </c>
      <c r="E557" s="21" t="n">
        <v>1.75536328685961</v>
      </c>
    </row>
    <row r="558">
      <c r="A558" s="21" t="s">
        <v>170</v>
      </c>
      <c r="B558" s="21" t="s">
        <v>171</v>
      </c>
      <c r="C558" s="21" t="s">
        <v>16</v>
      </c>
      <c r="D558" s="21" t="n">
        <v>85.3022685</v>
      </c>
      <c r="E558" s="21" t="n">
        <v>70.7012097686938</v>
      </c>
    </row>
    <row r="559">
      <c r="A559" s="21" t="s">
        <v>170</v>
      </c>
      <c r="B559" s="21" t="s">
        <v>171</v>
      </c>
      <c r="C559" s="21" t="s">
        <v>17</v>
      </c>
      <c r="D559" s="21" t="n">
        <v>6049.7251106</v>
      </c>
      <c r="E559" s="21" t="n">
        <v>21.0564860619076</v>
      </c>
    </row>
    <row r="560">
      <c r="A560" s="21" t="s">
        <v>170</v>
      </c>
      <c r="B560" s="21" t="s">
        <v>171</v>
      </c>
      <c r="C560" s="21" t="s">
        <v>18</v>
      </c>
      <c r="D560" s="21" t="n">
        <v>21937.6201247</v>
      </c>
      <c r="E560" s="21" t="n">
        <v>6.21940570351166</v>
      </c>
    </row>
    <row r="561">
      <c r="A561" s="21" t="s">
        <v>170</v>
      </c>
      <c r="B561" s="21" t="s">
        <v>171</v>
      </c>
      <c r="C561" s="21" t="s">
        <v>19</v>
      </c>
      <c r="D561" s="21" t="n">
        <v>2925.2336001</v>
      </c>
      <c r="E561" s="21" t="n">
        <v>30.5315608051625</v>
      </c>
    </row>
    <row r="562">
      <c r="A562" s="21" t="s">
        <v>172</v>
      </c>
      <c r="B562" s="21" t="s">
        <v>173</v>
      </c>
      <c r="C562" s="21" t="s">
        <v>16</v>
      </c>
      <c r="D562" s="21" t="n">
        <v>278.5261004</v>
      </c>
      <c r="E562" s="21" t="n">
        <v>69.0757868487489</v>
      </c>
    </row>
    <row r="563">
      <c r="A563" s="21" t="s">
        <v>172</v>
      </c>
      <c r="B563" s="21" t="s">
        <v>173</v>
      </c>
      <c r="C563" s="21" t="s">
        <v>17</v>
      </c>
      <c r="D563" s="21" t="n">
        <v>9145.8650787</v>
      </c>
      <c r="E563" s="21" t="n">
        <v>16.1720467813135</v>
      </c>
    </row>
    <row r="564">
      <c r="A564" s="21" t="s">
        <v>172</v>
      </c>
      <c r="B564" s="21" t="s">
        <v>173</v>
      </c>
      <c r="C564" s="21" t="s">
        <v>18</v>
      </c>
      <c r="D564" s="21" t="n">
        <v>21466.2215682</v>
      </c>
      <c r="E564" s="21" t="n">
        <v>6.6195224410018</v>
      </c>
    </row>
    <row r="565">
      <c r="A565" s="21" t="s">
        <v>174</v>
      </c>
      <c r="B565" s="21" t="s">
        <v>175</v>
      </c>
      <c r="C565" s="21" t="s">
        <v>16</v>
      </c>
      <c r="D565" s="21" t="n">
        <v>48.4355408</v>
      </c>
      <c r="E565" s="21" t="n">
        <v>99.9999999999996</v>
      </c>
    </row>
    <row r="566">
      <c r="A566" s="21" t="s">
        <v>174</v>
      </c>
      <c r="B566" s="21" t="s">
        <v>175</v>
      </c>
      <c r="C566" s="21" t="s">
        <v>17</v>
      </c>
      <c r="D566" s="21" t="n">
        <v>136.408404</v>
      </c>
      <c r="E566" s="21" t="n">
        <v>50.4694529131796</v>
      </c>
    </row>
    <row r="567">
      <c r="A567" s="21" t="s">
        <v>174</v>
      </c>
      <c r="B567" s="21" t="s">
        <v>175</v>
      </c>
      <c r="C567" s="21" t="s">
        <v>18</v>
      </c>
      <c r="D567" s="21" t="n">
        <v>33711.1035119</v>
      </c>
      <c r="E567" s="21" t="n">
        <v>1.3751984610717</v>
      </c>
    </row>
    <row r="568">
      <c r="A568" s="21" t="s">
        <v>176</v>
      </c>
      <c r="B568" s="21" t="s">
        <v>177</v>
      </c>
      <c r="C568" s="21" t="s">
        <v>16</v>
      </c>
      <c r="D568" s="21" t="n">
        <v>391.2589311</v>
      </c>
      <c r="E568" s="21" t="n">
        <v>100</v>
      </c>
    </row>
    <row r="569">
      <c r="A569" s="21" t="s">
        <v>176</v>
      </c>
      <c r="B569" s="21" t="s">
        <v>177</v>
      </c>
      <c r="C569" s="21" t="s">
        <v>17</v>
      </c>
      <c r="D569" s="21" t="n">
        <v>13951.3569288</v>
      </c>
      <c r="E569" s="21" t="n">
        <v>16.546445742246</v>
      </c>
    </row>
    <row r="570">
      <c r="A570" s="21" t="s">
        <v>176</v>
      </c>
      <c r="B570" s="21" t="s">
        <v>177</v>
      </c>
      <c r="C570" s="21" t="s">
        <v>18</v>
      </c>
      <c r="D570" s="21" t="n">
        <v>33789.6180413</v>
      </c>
      <c r="E570" s="21" t="n">
        <v>6.94332453784456</v>
      </c>
    </row>
    <row r="571">
      <c r="A571" s="21" t="s">
        <v>178</v>
      </c>
      <c r="B571" s="21" t="s">
        <v>179</v>
      </c>
      <c r="C571" s="21" t="s">
        <v>17</v>
      </c>
      <c r="D571" s="21" t="n">
        <v>7628.9967129</v>
      </c>
      <c r="E571" s="21" t="n">
        <v>8.37843898872085</v>
      </c>
    </row>
    <row r="572">
      <c r="A572" s="21" t="s">
        <v>178</v>
      </c>
      <c r="B572" s="21" t="s">
        <v>179</v>
      </c>
      <c r="C572" s="21" t="s">
        <v>18</v>
      </c>
      <c r="D572" s="21" t="n">
        <v>3862.6976533</v>
      </c>
      <c r="E572" s="21" t="n">
        <v>13.7731311980296</v>
      </c>
    </row>
    <row r="573">
      <c r="A573" s="21" t="s">
        <v>180</v>
      </c>
      <c r="B573" s="21" t="s">
        <v>181</v>
      </c>
      <c r="C573" s="21" t="s">
        <v>16</v>
      </c>
      <c r="D573" s="21" t="n">
        <v>833.1062947</v>
      </c>
      <c r="E573" s="21" t="n">
        <v>55.4113347123054</v>
      </c>
    </row>
    <row r="574">
      <c r="A574" s="21" t="s">
        <v>180</v>
      </c>
      <c r="B574" s="21" t="s">
        <v>181</v>
      </c>
      <c r="C574" s="21" t="s">
        <v>17</v>
      </c>
      <c r="D574" s="21" t="n">
        <v>32183.2018514</v>
      </c>
      <c r="E574" s="21" t="n">
        <v>2.53702661858743</v>
      </c>
    </row>
    <row r="575">
      <c r="A575" s="21" t="s">
        <v>182</v>
      </c>
      <c r="B575" s="21" t="s">
        <v>183</v>
      </c>
      <c r="C575" s="21" t="s">
        <v>16</v>
      </c>
      <c r="D575" s="21" t="n">
        <v>4619.6184943</v>
      </c>
      <c r="E575" s="21" t="n">
        <v>23.0591471873626</v>
      </c>
    </row>
    <row r="576">
      <c r="A576" s="21" t="s">
        <v>182</v>
      </c>
      <c r="B576" s="21" t="s">
        <v>183</v>
      </c>
      <c r="C576" s="21" t="s">
        <v>17</v>
      </c>
      <c r="D576" s="21" t="n">
        <v>21718.3170873</v>
      </c>
      <c r="E576" s="21" t="n">
        <v>5.17860308608621</v>
      </c>
    </row>
    <row r="577">
      <c r="A577" s="21" t="s">
        <v>182</v>
      </c>
      <c r="B577" s="21" t="s">
        <v>183</v>
      </c>
      <c r="C577" s="21" t="s">
        <v>22</v>
      </c>
      <c r="D577" s="21" t="n">
        <v>55.8240831</v>
      </c>
      <c r="E577" s="21" t="n">
        <v>70.2627166741539</v>
      </c>
    </row>
    <row r="578">
      <c r="A578" s="21" t="s">
        <v>184</v>
      </c>
      <c r="B578" s="21" t="s">
        <v>185</v>
      </c>
      <c r="C578" s="21" t="s">
        <v>16</v>
      </c>
      <c r="D578" s="21" t="n">
        <v>6421.5480122</v>
      </c>
      <c r="E578" s="21" t="n">
        <v>2.47094232902975</v>
      </c>
    </row>
    <row r="579">
      <c r="A579" s="21" t="s">
        <v>184</v>
      </c>
      <c r="B579" s="21" t="s">
        <v>185</v>
      </c>
      <c r="C579" s="21" t="s">
        <v>17</v>
      </c>
      <c r="D579" s="21" t="n">
        <v>84.4134467</v>
      </c>
      <c r="E579" s="21" t="n">
        <v>64.1069934584811</v>
      </c>
    </row>
    <row r="580">
      <c r="A580" s="21" t="s">
        <v>184</v>
      </c>
      <c r="B580" s="21" t="s">
        <v>185</v>
      </c>
      <c r="C580" s="21" t="s">
        <v>18</v>
      </c>
      <c r="D580" s="21" t="n">
        <v>8.0242297</v>
      </c>
      <c r="E580" s="21" t="n">
        <v>100</v>
      </c>
    </row>
    <row r="581">
      <c r="A581" s="21" t="s">
        <v>184</v>
      </c>
      <c r="B581" s="21" t="s">
        <v>185</v>
      </c>
      <c r="C581" s="21" t="s">
        <v>22</v>
      </c>
      <c r="D581" s="21" t="n">
        <v>248.2489651</v>
      </c>
      <c r="E581" s="21" t="n">
        <v>30.7860432778479</v>
      </c>
    </row>
    <row r="582">
      <c r="A582" s="21" t="s">
        <v>186</v>
      </c>
      <c r="B582" s="21" t="s">
        <v>187</v>
      </c>
      <c r="C582" s="21" t="s">
        <v>16</v>
      </c>
      <c r="D582" s="21" t="n">
        <v>56.5082086</v>
      </c>
      <c r="E582" s="21" t="n">
        <v>57.0749747447748</v>
      </c>
    </row>
    <row r="583">
      <c r="A583" s="21" t="s">
        <v>186</v>
      </c>
      <c r="B583" s="21" t="s">
        <v>187</v>
      </c>
      <c r="C583" s="21" t="s">
        <v>17</v>
      </c>
      <c r="D583" s="21" t="n">
        <v>12598.7687169</v>
      </c>
      <c r="E583" s="21" t="n">
        <v>7.93295185548648</v>
      </c>
    </row>
    <row r="584">
      <c r="A584" s="21" t="s">
        <v>186</v>
      </c>
      <c r="B584" s="21" t="s">
        <v>187</v>
      </c>
      <c r="C584" s="21" t="s">
        <v>18</v>
      </c>
      <c r="D584" s="21" t="n">
        <v>5672.9028611</v>
      </c>
      <c r="E584" s="21" t="n">
        <v>15.5495233358662</v>
      </c>
    </row>
    <row r="585">
      <c r="A585" s="21" t="s">
        <v>188</v>
      </c>
      <c r="B585" s="21" t="s">
        <v>189</v>
      </c>
      <c r="C585" s="21" t="s">
        <v>16</v>
      </c>
      <c r="D585" s="21" t="n">
        <v>2920.8386619</v>
      </c>
      <c r="E585" s="21" t="n">
        <v>34.263703639201</v>
      </c>
    </row>
    <row r="586">
      <c r="A586" s="21" t="s">
        <v>188</v>
      </c>
      <c r="B586" s="21" t="s">
        <v>189</v>
      </c>
      <c r="C586" s="21" t="s">
        <v>17</v>
      </c>
      <c r="D586" s="21" t="n">
        <v>32727.3309501</v>
      </c>
      <c r="E586" s="21" t="n">
        <v>5.34893021167086</v>
      </c>
    </row>
    <row r="587">
      <c r="A587" s="21" t="s">
        <v>188</v>
      </c>
      <c r="B587" s="21" t="s">
        <v>189</v>
      </c>
      <c r="C587" s="21" t="s">
        <v>18</v>
      </c>
      <c r="D587" s="21" t="n">
        <v>3047.9055985</v>
      </c>
      <c r="E587" s="21" t="n">
        <v>34.5560656201075</v>
      </c>
    </row>
    <row r="588">
      <c r="A588" s="21" t="s">
        <v>190</v>
      </c>
      <c r="B588" s="21" t="s">
        <v>191</v>
      </c>
      <c r="C588" s="21" t="s">
        <v>16</v>
      </c>
      <c r="D588" s="21" t="n">
        <v>7288.5842776</v>
      </c>
      <c r="E588" s="21" t="n">
        <v>17.8028464237761</v>
      </c>
    </row>
    <row r="589">
      <c r="A589" s="21" t="s">
        <v>190</v>
      </c>
      <c r="B589" s="21" t="s">
        <v>191</v>
      </c>
      <c r="C589" s="21" t="s">
        <v>17</v>
      </c>
      <c r="D589" s="21" t="n">
        <v>19125.8165829</v>
      </c>
      <c r="E589" s="21" t="n">
        <v>6.12645343768227</v>
      </c>
    </row>
    <row r="590">
      <c r="A590" s="21" t="s">
        <v>190</v>
      </c>
      <c r="B590" s="21" t="s">
        <v>191</v>
      </c>
      <c r="C590" s="21" t="s">
        <v>18</v>
      </c>
      <c r="D590" s="21" t="n">
        <v>55.345907</v>
      </c>
      <c r="E590" s="21" t="n">
        <v>70.4908780311242</v>
      </c>
    </row>
    <row r="591">
      <c r="A591" s="21" t="s">
        <v>192</v>
      </c>
      <c r="B591" s="21" t="s">
        <v>193</v>
      </c>
      <c r="C591" s="21" t="s">
        <v>16</v>
      </c>
      <c r="D591" s="21" t="n">
        <v>8647.4312871</v>
      </c>
      <c r="E591" s="21" t="n">
        <v>21.5779835364702</v>
      </c>
    </row>
    <row r="592">
      <c r="A592" s="21" t="s">
        <v>192</v>
      </c>
      <c r="B592" s="21" t="s">
        <v>193</v>
      </c>
      <c r="C592" s="21" t="s">
        <v>17</v>
      </c>
      <c r="D592" s="21" t="n">
        <v>33920.0838748</v>
      </c>
      <c r="E592" s="21" t="n">
        <v>5.72848367514781</v>
      </c>
    </row>
    <row r="593">
      <c r="A593" s="21" t="s">
        <v>192</v>
      </c>
      <c r="B593" s="21" t="s">
        <v>193</v>
      </c>
      <c r="C593" s="21" t="s">
        <v>18</v>
      </c>
      <c r="D593" s="21" t="n">
        <v>180.1126399</v>
      </c>
      <c r="E593" s="21" t="n">
        <v>74.3347920211541</v>
      </c>
    </row>
    <row r="594">
      <c r="A594" s="21" t="s">
        <v>192</v>
      </c>
      <c r="B594" s="21" t="s">
        <v>193</v>
      </c>
      <c r="C594" s="21" t="s">
        <v>22</v>
      </c>
      <c r="D594" s="21" t="n">
        <v>45.1163096</v>
      </c>
      <c r="E594" s="21" t="n">
        <v>100</v>
      </c>
    </row>
    <row r="595">
      <c r="A595" s="21" t="s">
        <v>194</v>
      </c>
      <c r="B595" s="21" t="s">
        <v>195</v>
      </c>
      <c r="C595" s="21" t="s">
        <v>16</v>
      </c>
      <c r="D595" s="21" t="n">
        <v>13973.1521081</v>
      </c>
      <c r="E595" s="21" t="n">
        <v>11.5926149803004</v>
      </c>
    </row>
    <row r="596">
      <c r="A596" s="21" t="s">
        <v>194</v>
      </c>
      <c r="B596" s="21" t="s">
        <v>195</v>
      </c>
      <c r="C596" s="21" t="s">
        <v>17</v>
      </c>
      <c r="D596" s="21" t="n">
        <v>18048.5498446</v>
      </c>
      <c r="E596" s="21" t="n">
        <v>9.29500802349289</v>
      </c>
    </row>
    <row r="597">
      <c r="A597" s="21" t="s">
        <v>194</v>
      </c>
      <c r="B597" s="21" t="s">
        <v>195</v>
      </c>
      <c r="C597" s="21" t="s">
        <v>18</v>
      </c>
      <c r="D597" s="21" t="n">
        <v>129.2126991</v>
      </c>
      <c r="E597" s="21" t="n">
        <v>57.9873747592639</v>
      </c>
    </row>
    <row r="598">
      <c r="A598" s="21" t="s">
        <v>196</v>
      </c>
      <c r="B598" s="21" t="s">
        <v>197</v>
      </c>
      <c r="C598" s="21" t="s">
        <v>17</v>
      </c>
      <c r="D598" s="21" t="n">
        <v>14650.3287082</v>
      </c>
      <c r="E598" s="21" t="n">
        <v>2.4796194355112</v>
      </c>
    </row>
    <row r="599">
      <c r="A599" s="21" t="s">
        <v>196</v>
      </c>
      <c r="B599" s="21" t="s">
        <v>197</v>
      </c>
      <c r="C599" s="21" t="s">
        <v>18</v>
      </c>
      <c r="D599" s="21" t="n">
        <v>282.7878494</v>
      </c>
      <c r="E599" s="21" t="n">
        <v>57.5154819976956</v>
      </c>
    </row>
    <row r="600">
      <c r="A600" s="21" t="s">
        <v>196</v>
      </c>
      <c r="B600" s="21" t="s">
        <v>197</v>
      </c>
      <c r="C600" s="21" t="s">
        <v>22</v>
      </c>
      <c r="D600" s="21" t="n">
        <v>17.251548</v>
      </c>
      <c r="E600" s="21" t="n">
        <v>100</v>
      </c>
    </row>
    <row r="601">
      <c r="A601" s="21" t="s">
        <v>198</v>
      </c>
      <c r="B601" s="21" t="s">
        <v>199</v>
      </c>
      <c r="C601" s="21" t="s">
        <v>16</v>
      </c>
      <c r="D601" s="21" t="n">
        <v>320.0865344</v>
      </c>
      <c r="E601" s="21" t="n">
        <v>52.6023740461655</v>
      </c>
    </row>
    <row r="602">
      <c r="A602" s="21" t="s">
        <v>198</v>
      </c>
      <c r="B602" s="21" t="s">
        <v>199</v>
      </c>
      <c r="C602" s="21" t="s">
        <v>17</v>
      </c>
      <c r="D602" s="21" t="n">
        <v>13833.5665889</v>
      </c>
      <c r="E602" s="21" t="n">
        <v>10.606588111545</v>
      </c>
    </row>
    <row r="603">
      <c r="A603" s="21" t="s">
        <v>198</v>
      </c>
      <c r="B603" s="21" t="s">
        <v>199</v>
      </c>
      <c r="C603" s="21" t="s">
        <v>18</v>
      </c>
      <c r="D603" s="21" t="n">
        <v>12936.4620253</v>
      </c>
      <c r="E603" s="21" t="n">
        <v>11.2803724769367</v>
      </c>
    </row>
    <row r="604">
      <c r="A604" s="21" t="s">
        <v>198</v>
      </c>
      <c r="B604" s="21" t="s">
        <v>199</v>
      </c>
      <c r="C604" s="21" t="s">
        <v>19</v>
      </c>
      <c r="D604" s="21" t="n">
        <v>24.2513824</v>
      </c>
      <c r="E604" s="21" t="n">
        <v>100</v>
      </c>
    </row>
    <row r="605">
      <c r="A605" s="21" t="s">
        <v>200</v>
      </c>
      <c r="B605" s="21" t="s">
        <v>201</v>
      </c>
      <c r="C605" s="21" t="s">
        <v>16</v>
      </c>
      <c r="D605" s="21" t="n">
        <v>3198.291145</v>
      </c>
      <c r="E605" s="21" t="n">
        <v>23.7408101487343</v>
      </c>
    </row>
    <row r="606">
      <c r="A606" s="21" t="s">
        <v>200</v>
      </c>
      <c r="B606" s="21" t="s">
        <v>201</v>
      </c>
      <c r="C606" s="21" t="s">
        <v>17</v>
      </c>
      <c r="D606" s="21" t="n">
        <v>19140.8111182</v>
      </c>
      <c r="E606" s="21" t="n">
        <v>3.81525872300975</v>
      </c>
    </row>
    <row r="607">
      <c r="A607" s="21" t="s">
        <v>200</v>
      </c>
      <c r="B607" s="21" t="s">
        <v>201</v>
      </c>
      <c r="C607" s="21" t="s">
        <v>18</v>
      </c>
      <c r="D607" s="21" t="n">
        <v>26.7175996</v>
      </c>
      <c r="E607" s="21" t="n">
        <v>99.9999999999999</v>
      </c>
    </row>
    <row r="608">
      <c r="A608" s="21" t="s">
        <v>200</v>
      </c>
      <c r="B608" s="21" t="s">
        <v>201</v>
      </c>
      <c r="C608" s="21" t="s">
        <v>22</v>
      </c>
      <c r="D608" s="21" t="n">
        <v>30.8823429</v>
      </c>
      <c r="E608" s="21" t="n">
        <v>100</v>
      </c>
    </row>
    <row r="609">
      <c r="A609" s="21" t="s">
        <v>202</v>
      </c>
      <c r="B609" s="21" t="s">
        <v>203</v>
      </c>
      <c r="C609" s="21" t="s">
        <v>16</v>
      </c>
      <c r="D609" s="21" t="n">
        <v>39820.012925</v>
      </c>
      <c r="E609" s="21" t="n">
        <v>5.45472590199489</v>
      </c>
    </row>
    <row r="610">
      <c r="A610" s="21" t="s">
        <v>202</v>
      </c>
      <c r="B610" s="21" t="s">
        <v>203</v>
      </c>
      <c r="C610" s="21" t="s">
        <v>17</v>
      </c>
      <c r="D610" s="21" t="n">
        <v>13408.4206155</v>
      </c>
      <c r="E610" s="21" t="n">
        <v>15.9689253661781</v>
      </c>
    </row>
    <row r="611">
      <c r="A611" s="21" t="s">
        <v>202</v>
      </c>
      <c r="B611" s="21" t="s">
        <v>203</v>
      </c>
      <c r="C611" s="21" t="s">
        <v>18</v>
      </c>
      <c r="D611" s="21" t="n">
        <v>224.3749083</v>
      </c>
      <c r="E611" s="21" t="n">
        <v>50.9723903672744</v>
      </c>
    </row>
    <row r="612">
      <c r="A612" s="21" t="s">
        <v>202</v>
      </c>
      <c r="B612" s="21" t="s">
        <v>203</v>
      </c>
      <c r="C612" s="21" t="s">
        <v>22</v>
      </c>
      <c r="D612" s="21" t="n">
        <v>791.3360641</v>
      </c>
      <c r="E612" s="21" t="n">
        <v>80.7558541711706</v>
      </c>
    </row>
    <row r="613">
      <c r="A613" s="21" t="s">
        <v>204</v>
      </c>
      <c r="B613" s="21" t="s">
        <v>205</v>
      </c>
      <c r="C613" s="21" t="s">
        <v>16</v>
      </c>
      <c r="D613" s="21" t="n">
        <v>23219.1220938</v>
      </c>
      <c r="E613" s="21" t="n">
        <v>13.4506922284537</v>
      </c>
    </row>
    <row r="614">
      <c r="A614" s="21" t="s">
        <v>204</v>
      </c>
      <c r="B614" s="21" t="s">
        <v>205</v>
      </c>
      <c r="C614" s="21" t="s">
        <v>17</v>
      </c>
      <c r="D614" s="21" t="n">
        <v>24280.2264705</v>
      </c>
      <c r="E614" s="21" t="n">
        <v>11.986765586297</v>
      </c>
    </row>
    <row r="615">
      <c r="A615" s="21" t="s">
        <v>204</v>
      </c>
      <c r="B615" s="21" t="s">
        <v>205</v>
      </c>
      <c r="C615" s="21" t="s">
        <v>18</v>
      </c>
      <c r="D615" s="21" t="n">
        <v>5512.5032445</v>
      </c>
      <c r="E615" s="21" t="n">
        <v>29.4413099676553</v>
      </c>
    </row>
    <row r="616">
      <c r="A616" s="21" t="s">
        <v>206</v>
      </c>
      <c r="B616" s="21" t="s">
        <v>207</v>
      </c>
      <c r="C616" s="21" t="s">
        <v>16</v>
      </c>
      <c r="D616" s="21" t="n">
        <v>27620.0508241</v>
      </c>
      <c r="E616" s="21" t="n">
        <v>3.56695656852243</v>
      </c>
    </row>
    <row r="617">
      <c r="A617" s="21" t="s">
        <v>206</v>
      </c>
      <c r="B617" s="21" t="s">
        <v>207</v>
      </c>
      <c r="C617" s="21" t="s">
        <v>17</v>
      </c>
      <c r="D617" s="21" t="n">
        <v>2174.1747153</v>
      </c>
      <c r="E617" s="21" t="n">
        <v>34.7634301666831</v>
      </c>
    </row>
    <row r="618">
      <c r="A618" s="21" t="s">
        <v>206</v>
      </c>
      <c r="B618" s="21" t="s">
        <v>207</v>
      </c>
      <c r="C618" s="21" t="s">
        <v>18</v>
      </c>
      <c r="D618" s="21" t="n">
        <v>39.4487695</v>
      </c>
      <c r="E618" s="21" t="n">
        <v>99.9999999999999</v>
      </c>
    </row>
    <row r="619">
      <c r="A619" s="21" t="s">
        <v>206</v>
      </c>
      <c r="B619" s="21" t="s">
        <v>207</v>
      </c>
      <c r="C619" s="21" t="s">
        <v>22</v>
      </c>
      <c r="D619" s="21" t="n">
        <v>210.296544</v>
      </c>
      <c r="E619" s="21" t="n">
        <v>64.5333530450949</v>
      </c>
    </row>
    <row r="620">
      <c r="A620" s="21" t="s">
        <v>208</v>
      </c>
      <c r="B620" s="21" t="s">
        <v>209</v>
      </c>
      <c r="C620" s="21" t="s">
        <v>16</v>
      </c>
      <c r="D620" s="21" t="n">
        <v>293.3728367</v>
      </c>
      <c r="E620" s="21" t="n">
        <v>99.9999999999999</v>
      </c>
    </row>
    <row r="621">
      <c r="A621" s="21" t="s">
        <v>208</v>
      </c>
      <c r="B621" s="21" t="s">
        <v>209</v>
      </c>
      <c r="C621" s="21" t="s">
        <v>17</v>
      </c>
      <c r="D621" s="21" t="n">
        <v>76814.4057763</v>
      </c>
      <c r="E621" s="21" t="n">
        <v>4.71807009796104</v>
      </c>
    </row>
    <row r="622">
      <c r="A622" s="21" t="s">
        <v>208</v>
      </c>
      <c r="B622" s="21" t="s">
        <v>209</v>
      </c>
      <c r="C622" s="21" t="s">
        <v>18</v>
      </c>
      <c r="D622" s="21" t="n">
        <v>14396.1805995</v>
      </c>
      <c r="E622" s="21" t="n">
        <v>22.070596020176</v>
      </c>
    </row>
    <row r="623">
      <c r="A623" s="21" t="s">
        <v>208</v>
      </c>
      <c r="B623" s="21" t="s">
        <v>209</v>
      </c>
      <c r="C623" s="21" t="s">
        <v>19</v>
      </c>
      <c r="D623" s="21" t="n">
        <v>153.9103544</v>
      </c>
      <c r="E623" s="21" t="n">
        <v>100</v>
      </c>
    </row>
    <row r="624">
      <c r="A624" s="21" t="s">
        <v>210</v>
      </c>
      <c r="B624" s="21" t="s">
        <v>211</v>
      </c>
      <c r="C624" s="21" t="s">
        <v>17</v>
      </c>
      <c r="D624" s="21" t="n">
        <v>69.6702671</v>
      </c>
      <c r="E624" s="21" t="n">
        <v>71.0566725148406</v>
      </c>
    </row>
    <row r="625">
      <c r="A625" s="21" t="s">
        <v>210</v>
      </c>
      <c r="B625" s="21" t="s">
        <v>211</v>
      </c>
      <c r="C625" s="21" t="s">
        <v>18</v>
      </c>
      <c r="D625" s="21" t="n">
        <v>31606.2974601</v>
      </c>
      <c r="E625" s="21" t="n">
        <v>1.01782620437872</v>
      </c>
    </row>
    <row r="626">
      <c r="A626" s="21" t="s">
        <v>212</v>
      </c>
      <c r="B626" s="21" t="s">
        <v>213</v>
      </c>
      <c r="C626" s="21" t="s">
        <v>16</v>
      </c>
      <c r="D626" s="21" t="n">
        <v>264.0524061</v>
      </c>
      <c r="E626" s="21" t="n">
        <v>57.9658620382729</v>
      </c>
    </row>
    <row r="627">
      <c r="A627" s="21" t="s">
        <v>212</v>
      </c>
      <c r="B627" s="21" t="s">
        <v>213</v>
      </c>
      <c r="C627" s="21" t="s">
        <v>17</v>
      </c>
      <c r="D627" s="21" t="n">
        <v>10919.0633047</v>
      </c>
      <c r="E627" s="21" t="n">
        <v>24.5109767695266</v>
      </c>
    </row>
    <row r="628">
      <c r="A628" s="21" t="s">
        <v>212</v>
      </c>
      <c r="B628" s="21" t="s">
        <v>213</v>
      </c>
      <c r="C628" s="21" t="s">
        <v>18</v>
      </c>
      <c r="D628" s="21" t="n">
        <v>42847.4503271</v>
      </c>
      <c r="E628" s="21" t="n">
        <v>5.68963382396347</v>
      </c>
    </row>
    <row r="629">
      <c r="A629" s="21" t="s">
        <v>212</v>
      </c>
      <c r="B629" s="21" t="s">
        <v>213</v>
      </c>
      <c r="C629" s="21" t="s">
        <v>19</v>
      </c>
      <c r="D629" s="21" t="n">
        <v>5192.0657839</v>
      </c>
      <c r="E629" s="21" t="n">
        <v>33.3029385138193</v>
      </c>
    </row>
    <row r="630">
      <c r="A630" s="21" t="s">
        <v>214</v>
      </c>
      <c r="B630" s="21" t="s">
        <v>215</v>
      </c>
      <c r="C630" s="21" t="s">
        <v>16</v>
      </c>
      <c r="D630" s="21" t="n">
        <v>183.1066414</v>
      </c>
      <c r="E630" s="21" t="n">
        <v>99.9999999999999</v>
      </c>
    </row>
    <row r="631">
      <c r="A631" s="21" t="s">
        <v>214</v>
      </c>
      <c r="B631" s="21" t="s">
        <v>215</v>
      </c>
      <c r="C631" s="21" t="s">
        <v>17</v>
      </c>
      <c r="D631" s="21" t="n">
        <v>45354.9966514</v>
      </c>
      <c r="E631" s="21" t="n">
        <v>2.82068832794402</v>
      </c>
    </row>
    <row r="632">
      <c r="A632" s="21" t="s">
        <v>214</v>
      </c>
      <c r="B632" s="21" t="s">
        <v>215</v>
      </c>
      <c r="C632" s="21" t="s">
        <v>18</v>
      </c>
      <c r="D632" s="21" t="n">
        <v>2682.1491797</v>
      </c>
      <c r="E632" s="21" t="n">
        <v>38.3802038904025</v>
      </c>
    </row>
    <row r="633">
      <c r="A633" s="21" t="s">
        <v>216</v>
      </c>
      <c r="B633" s="21" t="s">
        <v>217</v>
      </c>
      <c r="C633" s="21" t="s">
        <v>17</v>
      </c>
      <c r="D633" s="21" t="n">
        <v>1112.2228096</v>
      </c>
      <c r="E633" s="21" t="n">
        <v>57.144232833596</v>
      </c>
    </row>
    <row r="634">
      <c r="A634" s="21" t="s">
        <v>216</v>
      </c>
      <c r="B634" s="21" t="s">
        <v>217</v>
      </c>
      <c r="C634" s="21" t="s">
        <v>18</v>
      </c>
      <c r="D634" s="21" t="n">
        <v>48422.8060642</v>
      </c>
      <c r="E634" s="21" t="n">
        <v>2.02979801435831</v>
      </c>
    </row>
    <row r="635">
      <c r="A635" s="21" t="s">
        <v>216</v>
      </c>
      <c r="B635" s="21" t="s">
        <v>217</v>
      </c>
      <c r="C635" s="21" t="s">
        <v>19</v>
      </c>
      <c r="D635" s="21" t="n">
        <v>127.5793143</v>
      </c>
      <c r="E635" s="21" t="n">
        <v>71.3913764420953</v>
      </c>
    </row>
    <row r="636">
      <c r="A636" s="21" t="s">
        <v>218</v>
      </c>
      <c r="B636" s="21" t="s">
        <v>219</v>
      </c>
      <c r="C636" s="21" t="s">
        <v>17</v>
      </c>
      <c r="D636" s="21" t="n">
        <v>8293.70933</v>
      </c>
      <c r="E636" s="21" t="n">
        <v>7.25608532888424</v>
      </c>
    </row>
    <row r="637">
      <c r="A637" s="21" t="s">
        <v>218</v>
      </c>
      <c r="B637" s="21" t="s">
        <v>219</v>
      </c>
      <c r="C637" s="21" t="s">
        <v>18</v>
      </c>
      <c r="D637" s="21" t="n">
        <v>3250.2784424</v>
      </c>
      <c r="E637" s="21" t="n">
        <v>16.1974953066636</v>
      </c>
    </row>
    <row r="638">
      <c r="A638" s="21" t="s">
        <v>218</v>
      </c>
      <c r="B638" s="21" t="s">
        <v>219</v>
      </c>
      <c r="C638" s="21" t="s">
        <v>19</v>
      </c>
      <c r="D638" s="21" t="n">
        <v>12.9961822</v>
      </c>
      <c r="E638" s="21" t="n">
        <v>99.9999999999997</v>
      </c>
    </row>
    <row r="639">
      <c r="A639" s="21" t="s">
        <v>220</v>
      </c>
      <c r="B639" s="21" t="s">
        <v>221</v>
      </c>
      <c r="C639" s="21" t="s">
        <v>16</v>
      </c>
      <c r="D639" s="21" t="n">
        <v>122.1947037</v>
      </c>
      <c r="E639" s="21" t="n">
        <v>60.9742183429494</v>
      </c>
    </row>
    <row r="640">
      <c r="A640" s="21" t="s">
        <v>220</v>
      </c>
      <c r="B640" s="21" t="s">
        <v>221</v>
      </c>
      <c r="C640" s="21" t="s">
        <v>17</v>
      </c>
      <c r="D640" s="21" t="n">
        <v>21665.6353766</v>
      </c>
      <c r="E640" s="21" t="n">
        <v>2.31654083176089</v>
      </c>
    </row>
    <row r="641">
      <c r="A641" s="21" t="s">
        <v>220</v>
      </c>
      <c r="B641" s="21" t="s">
        <v>221</v>
      </c>
      <c r="C641" s="21" t="s">
        <v>18</v>
      </c>
      <c r="D641" s="21" t="n">
        <v>501.9046252</v>
      </c>
      <c r="E641" s="21" t="n">
        <v>58.5915396185143</v>
      </c>
    </row>
    <row r="642">
      <c r="A642" s="21" t="s">
        <v>222</v>
      </c>
      <c r="B642" s="21" t="s">
        <v>223</v>
      </c>
      <c r="C642" s="21" t="s">
        <v>17</v>
      </c>
      <c r="D642" s="21" t="n">
        <v>8506.5109733</v>
      </c>
      <c r="E642" s="21" t="n">
        <v>5.09845631883248</v>
      </c>
    </row>
    <row r="643">
      <c r="A643" s="21" t="s">
        <v>222</v>
      </c>
      <c r="B643" s="21" t="s">
        <v>223</v>
      </c>
      <c r="C643" s="21" t="s">
        <v>18</v>
      </c>
      <c r="D643" s="21" t="n">
        <v>1581.3822401</v>
      </c>
      <c r="E643" s="21" t="n">
        <v>28.8519205028805</v>
      </c>
    </row>
    <row r="644">
      <c r="A644" s="21" t="s">
        <v>224</v>
      </c>
      <c r="B644" s="21" t="s">
        <v>225</v>
      </c>
      <c r="C644" s="21" t="s">
        <v>16</v>
      </c>
      <c r="D644" s="21" t="n">
        <v>63.7625857</v>
      </c>
      <c r="E644" s="21" t="n">
        <v>100</v>
      </c>
    </row>
    <row r="645">
      <c r="A645" s="21" t="s">
        <v>224</v>
      </c>
      <c r="B645" s="21" t="s">
        <v>225</v>
      </c>
      <c r="C645" s="21" t="s">
        <v>17</v>
      </c>
      <c r="D645" s="21" t="n">
        <v>40684.4839813</v>
      </c>
      <c r="E645" s="21" t="n">
        <v>2.72901971238122</v>
      </c>
    </row>
    <row r="646">
      <c r="A646" s="21" t="s">
        <v>224</v>
      </c>
      <c r="B646" s="21" t="s">
        <v>225</v>
      </c>
      <c r="C646" s="21" t="s">
        <v>18</v>
      </c>
      <c r="D646" s="21" t="n">
        <v>1920.160431</v>
      </c>
      <c r="E646" s="21" t="n">
        <v>49.3495383734545</v>
      </c>
    </row>
    <row r="647">
      <c r="A647" s="21" t="s">
        <v>226</v>
      </c>
      <c r="B647" s="21" t="s">
        <v>227</v>
      </c>
      <c r="C647" s="21" t="s">
        <v>16</v>
      </c>
      <c r="D647" s="21" t="n">
        <v>1363.2900464</v>
      </c>
      <c r="E647" s="21" t="n">
        <v>21.5660958787158</v>
      </c>
    </row>
    <row r="648">
      <c r="A648" s="21" t="s">
        <v>226</v>
      </c>
      <c r="B648" s="21" t="s">
        <v>227</v>
      </c>
      <c r="C648" s="21" t="s">
        <v>17</v>
      </c>
      <c r="D648" s="21" t="n">
        <v>17374.4513207</v>
      </c>
      <c r="E648" s="21" t="n">
        <v>2.32352848950003</v>
      </c>
    </row>
    <row r="649">
      <c r="A649" s="21" t="s">
        <v>226</v>
      </c>
      <c r="B649" s="21" t="s">
        <v>227</v>
      </c>
      <c r="C649" s="21" t="s">
        <v>18</v>
      </c>
      <c r="D649" s="21" t="n">
        <v>425.9905463</v>
      </c>
      <c r="E649" s="21" t="n">
        <v>47.0497686591011</v>
      </c>
    </row>
    <row r="650">
      <c r="A650" s="21" t="s">
        <v>226</v>
      </c>
      <c r="B650" s="21" t="s">
        <v>227</v>
      </c>
      <c r="C650" s="21" t="s">
        <v>22</v>
      </c>
      <c r="D650" s="21" t="n">
        <v>32.3555337</v>
      </c>
      <c r="E650" s="21" t="n">
        <v>100</v>
      </c>
    </row>
    <row r="651">
      <c r="A651" s="21" t="s">
        <v>228</v>
      </c>
      <c r="B651" s="21" t="s">
        <v>229</v>
      </c>
      <c r="C651" s="21" t="s">
        <v>16</v>
      </c>
      <c r="D651" s="21" t="n">
        <v>112.3950515</v>
      </c>
      <c r="E651" s="21" t="n">
        <v>51.0934193641718</v>
      </c>
    </row>
    <row r="652">
      <c r="A652" s="21" t="s">
        <v>228</v>
      </c>
      <c r="B652" s="21" t="s">
        <v>229</v>
      </c>
      <c r="C652" s="21" t="s">
        <v>17</v>
      </c>
      <c r="D652" s="21" t="n">
        <v>20762.3981301</v>
      </c>
      <c r="E652" s="21" t="n">
        <v>2.65965249138323</v>
      </c>
    </row>
    <row r="653">
      <c r="A653" s="21" t="s">
        <v>228</v>
      </c>
      <c r="B653" s="21" t="s">
        <v>229</v>
      </c>
      <c r="C653" s="21" t="s">
        <v>18</v>
      </c>
      <c r="D653" s="21" t="n">
        <v>492.7260795</v>
      </c>
      <c r="E653" s="21" t="n">
        <v>43.8311067309283</v>
      </c>
    </row>
    <row r="654">
      <c r="A654" s="21" t="s">
        <v>230</v>
      </c>
      <c r="B654" s="21" t="s">
        <v>231</v>
      </c>
      <c r="C654" s="21" t="s">
        <v>16</v>
      </c>
      <c r="D654" s="21" t="n">
        <v>1208.5612869</v>
      </c>
      <c r="E654" s="21" t="n">
        <v>57.5723095957813</v>
      </c>
    </row>
    <row r="655">
      <c r="A655" s="21" t="s">
        <v>230</v>
      </c>
      <c r="B655" s="21" t="s">
        <v>231</v>
      </c>
      <c r="C655" s="21" t="s">
        <v>17</v>
      </c>
      <c r="D655" s="21" t="n">
        <v>43910.0090948</v>
      </c>
      <c r="E655" s="21" t="n">
        <v>2.28297397498084</v>
      </c>
    </row>
    <row r="656">
      <c r="A656" s="21" t="s">
        <v>230</v>
      </c>
      <c r="B656" s="21" t="s">
        <v>231</v>
      </c>
      <c r="C656" s="21" t="s">
        <v>18</v>
      </c>
      <c r="D656" s="21" t="n">
        <v>33.0603611</v>
      </c>
      <c r="E656" s="21" t="n">
        <v>100</v>
      </c>
    </row>
    <row r="657">
      <c r="A657" s="21" t="s">
        <v>232</v>
      </c>
      <c r="B657" s="21" t="s">
        <v>233</v>
      </c>
      <c r="C657" s="21" t="s">
        <v>16</v>
      </c>
      <c r="D657" s="21" t="n">
        <v>1471.2659608</v>
      </c>
      <c r="E657" s="21" t="n">
        <v>27.9871256867777</v>
      </c>
    </row>
    <row r="658">
      <c r="A658" s="21" t="s">
        <v>232</v>
      </c>
      <c r="B658" s="21" t="s">
        <v>233</v>
      </c>
      <c r="C658" s="21" t="s">
        <v>17</v>
      </c>
      <c r="D658" s="21" t="n">
        <v>7796.6076091</v>
      </c>
      <c r="E658" s="21" t="n">
        <v>5.31068694600414</v>
      </c>
    </row>
    <row r="659">
      <c r="A659" s="21" t="s">
        <v>232</v>
      </c>
      <c r="B659" s="21" t="s">
        <v>233</v>
      </c>
      <c r="C659" s="21" t="s">
        <v>18</v>
      </c>
      <c r="D659" s="21" t="n">
        <v>15.5205292</v>
      </c>
      <c r="E659" s="21" t="n">
        <v>100</v>
      </c>
    </row>
    <row r="660">
      <c r="A660" s="21" t="s">
        <v>234</v>
      </c>
      <c r="B660" s="21" t="s">
        <v>235</v>
      </c>
      <c r="C660" s="21" t="s">
        <v>16</v>
      </c>
      <c r="D660" s="21" t="n">
        <v>1712.6710994</v>
      </c>
      <c r="E660" s="21" t="n">
        <v>70.6884018399306</v>
      </c>
    </row>
    <row r="661">
      <c r="A661" s="21" t="s">
        <v>234</v>
      </c>
      <c r="B661" s="21" t="s">
        <v>235</v>
      </c>
      <c r="C661" s="21" t="s">
        <v>17</v>
      </c>
      <c r="D661" s="21" t="n">
        <v>61168.2554091</v>
      </c>
      <c r="E661" s="21" t="n">
        <v>2.65932521395682</v>
      </c>
    </row>
    <row r="662">
      <c r="A662" s="21" t="s">
        <v>234</v>
      </c>
      <c r="B662" s="21" t="s">
        <v>235</v>
      </c>
      <c r="C662" s="21" t="s">
        <v>22</v>
      </c>
      <c r="D662" s="21" t="n">
        <v>72.9934742</v>
      </c>
      <c r="E662" s="21" t="n">
        <v>100</v>
      </c>
    </row>
    <row r="663">
      <c r="A663" s="21" t="s">
        <v>236</v>
      </c>
      <c r="B663" s="21" t="s">
        <v>237</v>
      </c>
      <c r="C663" s="21" t="s">
        <v>16</v>
      </c>
      <c r="D663" s="21" t="n">
        <v>782.0087492</v>
      </c>
      <c r="E663" s="21" t="n">
        <v>52.1192867425554</v>
      </c>
    </row>
    <row r="664">
      <c r="A664" s="21" t="s">
        <v>236</v>
      </c>
      <c r="B664" s="21" t="s">
        <v>237</v>
      </c>
      <c r="C664" s="21" t="s">
        <v>17</v>
      </c>
      <c r="D664" s="21" t="n">
        <v>77974.0438863</v>
      </c>
      <c r="E664" s="21" t="n">
        <v>1.6238720381263</v>
      </c>
    </row>
    <row r="665">
      <c r="A665" s="21" t="s">
        <v>236</v>
      </c>
      <c r="B665" s="21" t="s">
        <v>237</v>
      </c>
      <c r="C665" s="21" t="s">
        <v>18</v>
      </c>
      <c r="D665" s="21" t="n">
        <v>70.9807739</v>
      </c>
      <c r="E665" s="21" t="n">
        <v>99.9999999999997</v>
      </c>
    </row>
    <row r="666">
      <c r="A666" s="21" t="s">
        <v>238</v>
      </c>
      <c r="B666" s="21" t="s">
        <v>239</v>
      </c>
      <c r="C666" s="21" t="s">
        <v>16</v>
      </c>
      <c r="D666" s="21" t="n">
        <v>14953.3622838</v>
      </c>
      <c r="E666" s="21" t="n">
        <v>17.2546238351582</v>
      </c>
    </row>
    <row r="667">
      <c r="A667" s="21" t="s">
        <v>238</v>
      </c>
      <c r="B667" s="21" t="s">
        <v>239</v>
      </c>
      <c r="C667" s="21" t="s">
        <v>17</v>
      </c>
      <c r="D667" s="21" t="n">
        <v>30730.6037089</v>
      </c>
      <c r="E667" s="21" t="n">
        <v>7.10242739293353</v>
      </c>
    </row>
    <row r="668">
      <c r="A668" s="21" t="s">
        <v>238</v>
      </c>
      <c r="B668" s="21" t="s">
        <v>239</v>
      </c>
      <c r="C668" s="21" t="s">
        <v>18</v>
      </c>
      <c r="D668" s="21" t="n">
        <v>75.3538174</v>
      </c>
      <c r="E668" s="21" t="n">
        <v>99.9999999999999</v>
      </c>
    </row>
    <row r="669">
      <c r="A669" s="21" t="s">
        <v>240</v>
      </c>
      <c r="B669" s="21" t="s">
        <v>241</v>
      </c>
      <c r="C669" s="21" t="s">
        <v>16</v>
      </c>
      <c r="D669" s="21" t="n">
        <v>9065.6521093</v>
      </c>
      <c r="E669" s="21" t="n">
        <v>18.0430214084526</v>
      </c>
    </row>
    <row r="670">
      <c r="A670" s="21" t="s">
        <v>240</v>
      </c>
      <c r="B670" s="21" t="s">
        <v>241</v>
      </c>
      <c r="C670" s="21" t="s">
        <v>17</v>
      </c>
      <c r="D670" s="21" t="n">
        <v>25445.2519073</v>
      </c>
      <c r="E670" s="21" t="n">
        <v>5.89990377055108</v>
      </c>
    </row>
    <row r="671">
      <c r="A671" s="21" t="s">
        <v>240</v>
      </c>
      <c r="B671" s="21" t="s">
        <v>241</v>
      </c>
      <c r="C671" s="21" t="s">
        <v>18</v>
      </c>
      <c r="D671" s="21" t="n">
        <v>149.6340365</v>
      </c>
      <c r="E671" s="21" t="n">
        <v>73.2200749614425</v>
      </c>
    </row>
    <row r="672">
      <c r="A672" s="21" t="s">
        <v>242</v>
      </c>
      <c r="B672" s="21" t="s">
        <v>243</v>
      </c>
      <c r="C672" s="21" t="s">
        <v>16</v>
      </c>
      <c r="D672" s="21" t="n">
        <v>216.0845388</v>
      </c>
      <c r="E672" s="21" t="n">
        <v>23.6314388989191</v>
      </c>
    </row>
    <row r="673">
      <c r="A673" s="21" t="s">
        <v>242</v>
      </c>
      <c r="B673" s="21" t="s">
        <v>243</v>
      </c>
      <c r="C673" s="21" t="s">
        <v>17</v>
      </c>
      <c r="D673" s="21" t="n">
        <v>5432.4354968</v>
      </c>
      <c r="E673" s="21" t="n">
        <v>2.73505826289247</v>
      </c>
    </row>
    <row r="674">
      <c r="A674" s="21" t="s">
        <v>242</v>
      </c>
      <c r="B674" s="21" t="s">
        <v>243</v>
      </c>
      <c r="C674" s="21" t="s">
        <v>18</v>
      </c>
      <c r="D674" s="21" t="n">
        <v>46.2827317</v>
      </c>
      <c r="E674" s="21" t="n">
        <v>37.2158065749956</v>
      </c>
    </row>
    <row r="675">
      <c r="A675" s="21" t="s">
        <v>242</v>
      </c>
      <c r="B675" s="21" t="s">
        <v>243</v>
      </c>
      <c r="C675" s="21" t="s">
        <v>19</v>
      </c>
      <c r="D675" s="21" t="n">
        <v>28.1357523</v>
      </c>
      <c r="E675" s="21" t="n">
        <v>100</v>
      </c>
    </row>
    <row r="676">
      <c r="A676" s="21" t="s">
        <v>242</v>
      </c>
      <c r="B676" s="21" t="s">
        <v>243</v>
      </c>
      <c r="C676" s="21" t="s">
        <v>21</v>
      </c>
      <c r="D676" s="21" t="n">
        <v>5.3689182</v>
      </c>
      <c r="E676" s="21" t="n">
        <v>100</v>
      </c>
    </row>
    <row r="677">
      <c r="A677" s="21" t="s">
        <v>242</v>
      </c>
      <c r="B677" s="21" t="s">
        <v>243</v>
      </c>
      <c r="C677" s="21" t="s">
        <v>22</v>
      </c>
      <c r="D677" s="21" t="n">
        <v>18.1801774</v>
      </c>
      <c r="E677" s="21" t="n">
        <v>75.9541482536397</v>
      </c>
    </row>
    <row r="678">
      <c r="A678" s="21" t="s">
        <v>244</v>
      </c>
      <c r="B678" s="21" t="s">
        <v>245</v>
      </c>
      <c r="C678" s="21" t="s">
        <v>16</v>
      </c>
      <c r="D678" s="21" t="n">
        <v>25.2857132</v>
      </c>
      <c r="E678" s="21" t="n">
        <v>45.1820854924404</v>
      </c>
    </row>
    <row r="679">
      <c r="A679" s="21" t="s">
        <v>244</v>
      </c>
      <c r="B679" s="21" t="s">
        <v>245</v>
      </c>
      <c r="C679" s="21" t="s">
        <v>17</v>
      </c>
      <c r="D679" s="21" t="n">
        <v>2342.7383065</v>
      </c>
      <c r="E679" s="21" t="n">
        <v>11.6812221713836</v>
      </c>
    </row>
    <row r="680">
      <c r="A680" s="21" t="s">
        <v>244</v>
      </c>
      <c r="B680" s="21" t="s">
        <v>245</v>
      </c>
      <c r="C680" s="21" t="s">
        <v>18</v>
      </c>
      <c r="D680" s="21" t="n">
        <v>1297.4698508</v>
      </c>
      <c r="E680" s="21" t="n">
        <v>12.8803907601905</v>
      </c>
    </row>
    <row r="681">
      <c r="A681" s="21" t="s">
        <v>244</v>
      </c>
      <c r="B681" s="21" t="s">
        <v>245</v>
      </c>
      <c r="C681" s="21" t="s">
        <v>19</v>
      </c>
      <c r="D681" s="21" t="n">
        <v>1206.5717273</v>
      </c>
      <c r="E681" s="21" t="n">
        <v>15.0341085895998</v>
      </c>
    </row>
    <row r="682">
      <c r="A682" s="21" t="s">
        <v>244</v>
      </c>
      <c r="B682" s="21" t="s">
        <v>245</v>
      </c>
      <c r="C682" s="21" t="s">
        <v>20</v>
      </c>
      <c r="D682" s="21" t="n">
        <v>5.1740172</v>
      </c>
      <c r="E682" s="21" t="n">
        <v>100</v>
      </c>
    </row>
    <row r="683">
      <c r="A683" s="21" t="s">
        <v>244</v>
      </c>
      <c r="B683" s="21" t="s">
        <v>245</v>
      </c>
      <c r="C683" s="21" t="s">
        <v>22</v>
      </c>
      <c r="D683" s="21" t="n">
        <v>18.5369103</v>
      </c>
      <c r="E683" s="21" t="n">
        <v>57.8029392809279</v>
      </c>
    </row>
    <row r="684">
      <c r="A684" s="21" t="s">
        <v>246</v>
      </c>
      <c r="B684" s="21" t="s">
        <v>247</v>
      </c>
      <c r="C684" s="21" t="s">
        <v>16</v>
      </c>
      <c r="D684" s="21" t="n">
        <v>356.0030083</v>
      </c>
      <c r="E684" s="21" t="n">
        <v>23.9857641684911</v>
      </c>
    </row>
    <row r="685">
      <c r="A685" s="21" t="s">
        <v>246</v>
      </c>
      <c r="B685" s="21" t="s">
        <v>247</v>
      </c>
      <c r="C685" s="21" t="s">
        <v>17</v>
      </c>
      <c r="D685" s="21" t="n">
        <v>4684.5712718</v>
      </c>
      <c r="E685" s="21" t="n">
        <v>7.77204329796475</v>
      </c>
    </row>
    <row r="686">
      <c r="A686" s="21" t="s">
        <v>246</v>
      </c>
      <c r="B686" s="21" t="s">
        <v>247</v>
      </c>
      <c r="C686" s="21" t="s">
        <v>18</v>
      </c>
      <c r="D686" s="21" t="n">
        <v>2547.4946358</v>
      </c>
      <c r="E686" s="21" t="n">
        <v>13.2769268496324</v>
      </c>
    </row>
    <row r="687">
      <c r="A687" s="21" t="s">
        <v>246</v>
      </c>
      <c r="B687" s="21" t="s">
        <v>247</v>
      </c>
      <c r="C687" s="21" t="s">
        <v>22</v>
      </c>
      <c r="D687" s="21" t="n">
        <v>15.1262981</v>
      </c>
      <c r="E687" s="21" t="n">
        <v>99.9999999999998</v>
      </c>
    </row>
    <row r="688">
      <c r="A688" s="21" t="s">
        <v>248</v>
      </c>
      <c r="B688" s="21" t="s">
        <v>249</v>
      </c>
      <c r="C688" s="21" t="s">
        <v>16</v>
      </c>
      <c r="D688" s="21" t="n">
        <v>174.3429671</v>
      </c>
      <c r="E688" s="21" t="n">
        <v>46.2532666985361</v>
      </c>
    </row>
    <row r="689">
      <c r="A689" s="21" t="s">
        <v>248</v>
      </c>
      <c r="B689" s="21" t="s">
        <v>249</v>
      </c>
      <c r="C689" s="21" t="s">
        <v>17</v>
      </c>
      <c r="D689" s="21" t="n">
        <v>7043.8792112</v>
      </c>
      <c r="E689" s="21" t="n">
        <v>2.47108242428556</v>
      </c>
    </row>
    <row r="690">
      <c r="A690" s="21" t="s">
        <v>248</v>
      </c>
      <c r="B690" s="21" t="s">
        <v>249</v>
      </c>
      <c r="C690" s="21" t="s">
        <v>18</v>
      </c>
      <c r="D690" s="21" t="n">
        <v>382.2806214</v>
      </c>
      <c r="E690" s="21" t="n">
        <v>28.4511889723854</v>
      </c>
    </row>
    <row r="691">
      <c r="A691" s="21" t="s">
        <v>248</v>
      </c>
      <c r="B691" s="21" t="s">
        <v>249</v>
      </c>
      <c r="C691" s="21" t="s">
        <v>22</v>
      </c>
      <c r="D691" s="21" t="n">
        <v>7.1307997</v>
      </c>
      <c r="E691" s="21" t="n">
        <v>100</v>
      </c>
    </row>
    <row r="692">
      <c r="A692" s="21" t="s">
        <v>250</v>
      </c>
      <c r="B692" s="21" t="s">
        <v>251</v>
      </c>
      <c r="C692" s="21" t="s">
        <v>16</v>
      </c>
      <c r="D692" s="21" t="n">
        <v>1224.0309158</v>
      </c>
      <c r="E692" s="21" t="n">
        <v>27.0851316627732</v>
      </c>
    </row>
    <row r="693">
      <c r="A693" s="21" t="s">
        <v>250</v>
      </c>
      <c r="B693" s="21" t="s">
        <v>251</v>
      </c>
      <c r="C693" s="21" t="s">
        <v>17</v>
      </c>
      <c r="D693" s="21" t="n">
        <v>11925.700243</v>
      </c>
      <c r="E693" s="21" t="n">
        <v>4.46270264519453</v>
      </c>
    </row>
    <row r="694">
      <c r="A694" s="21" t="s">
        <v>250</v>
      </c>
      <c r="B694" s="21" t="s">
        <v>251</v>
      </c>
      <c r="C694" s="21" t="s">
        <v>18</v>
      </c>
      <c r="D694" s="21" t="n">
        <v>40.129466</v>
      </c>
      <c r="E694" s="21" t="n">
        <v>77.8803410346324</v>
      </c>
    </row>
    <row r="695">
      <c r="A695" s="21" t="s">
        <v>250</v>
      </c>
      <c r="B695" s="21" t="s">
        <v>251</v>
      </c>
      <c r="C695" s="21" t="s">
        <v>22</v>
      </c>
      <c r="D695" s="21" t="n">
        <v>565.5826313</v>
      </c>
      <c r="E695" s="21" t="n">
        <v>52.6760839648187</v>
      </c>
    </row>
    <row r="696">
      <c r="A696" s="21" t="s">
        <v>252</v>
      </c>
      <c r="B696" s="21" t="s">
        <v>253</v>
      </c>
      <c r="C696" s="21" t="s">
        <v>16</v>
      </c>
      <c r="D696" s="21" t="n">
        <v>53.9198778</v>
      </c>
      <c r="E696" s="21" t="n">
        <v>61.2694178676773</v>
      </c>
    </row>
    <row r="697">
      <c r="A697" s="21" t="s">
        <v>252</v>
      </c>
      <c r="B697" s="21" t="s">
        <v>253</v>
      </c>
      <c r="C697" s="21" t="s">
        <v>18</v>
      </c>
      <c r="D697" s="21" t="n">
        <v>15647.0120593</v>
      </c>
      <c r="E697" s="21" t="n">
        <v>4.25015248973256</v>
      </c>
    </row>
    <row r="698">
      <c r="A698" s="21" t="s">
        <v>252</v>
      </c>
      <c r="B698" s="21" t="s">
        <v>253</v>
      </c>
      <c r="C698" s="21" t="s">
        <v>19</v>
      </c>
      <c r="D698" s="21" t="n">
        <v>2308.9312614</v>
      </c>
      <c r="E698" s="21" t="n">
        <v>25.0089344345047</v>
      </c>
    </row>
    <row r="699">
      <c r="A699" s="21" t="s">
        <v>254</v>
      </c>
      <c r="B699" s="21" t="s">
        <v>255</v>
      </c>
      <c r="C699" s="21" t="s">
        <v>16</v>
      </c>
      <c r="D699" s="21" t="n">
        <v>35.4485775</v>
      </c>
      <c r="E699" s="21" t="n">
        <v>70.4399597327263</v>
      </c>
    </row>
    <row r="700">
      <c r="A700" s="21" t="s">
        <v>254</v>
      </c>
      <c r="B700" s="21" t="s">
        <v>255</v>
      </c>
      <c r="C700" s="21" t="s">
        <v>18</v>
      </c>
      <c r="D700" s="21" t="n">
        <v>8029.6738639</v>
      </c>
      <c r="E700" s="21" t="n">
        <v>9.42577523822268</v>
      </c>
    </row>
    <row r="701">
      <c r="A701" s="21" t="s">
        <v>254</v>
      </c>
      <c r="B701" s="21" t="s">
        <v>255</v>
      </c>
      <c r="C701" s="21" t="s">
        <v>19</v>
      </c>
      <c r="D701" s="21" t="n">
        <v>11605.9274106</v>
      </c>
      <c r="E701" s="21" t="n">
        <v>6.08783046458273</v>
      </c>
    </row>
    <row r="702">
      <c r="A702" s="21" t="s">
        <v>254</v>
      </c>
      <c r="B702" s="21" t="s">
        <v>255</v>
      </c>
      <c r="C702" s="21" t="s">
        <v>22</v>
      </c>
      <c r="D702" s="21" t="n">
        <v>31.3557789</v>
      </c>
      <c r="E702" s="21" t="n">
        <v>100</v>
      </c>
    </row>
    <row r="703">
      <c r="A703" s="21" t="s">
        <v>256</v>
      </c>
      <c r="B703" s="21" t="s">
        <v>257</v>
      </c>
      <c r="C703" s="21" t="s">
        <v>16</v>
      </c>
      <c r="D703" s="21" t="n">
        <v>128.3935525</v>
      </c>
      <c r="E703" s="21" t="n">
        <v>39.5737127778158</v>
      </c>
    </row>
    <row r="704">
      <c r="A704" s="21" t="s">
        <v>256</v>
      </c>
      <c r="B704" s="21" t="s">
        <v>257</v>
      </c>
      <c r="C704" s="21" t="s">
        <v>17</v>
      </c>
      <c r="D704" s="21" t="n">
        <v>9.7130044</v>
      </c>
      <c r="E704" s="21" t="n">
        <v>100</v>
      </c>
    </row>
    <row r="705">
      <c r="A705" s="21" t="s">
        <v>256</v>
      </c>
      <c r="B705" s="21" t="s">
        <v>257</v>
      </c>
      <c r="C705" s="21" t="s">
        <v>18</v>
      </c>
      <c r="D705" s="21" t="n">
        <v>2124.2882167</v>
      </c>
      <c r="E705" s="21" t="n">
        <v>19.236809449692</v>
      </c>
    </row>
    <row r="706">
      <c r="A706" s="21" t="s">
        <v>256</v>
      </c>
      <c r="B706" s="21" t="s">
        <v>257</v>
      </c>
      <c r="C706" s="21" t="s">
        <v>19</v>
      </c>
      <c r="D706" s="21" t="n">
        <v>13315.5300165</v>
      </c>
      <c r="E706" s="21" t="n">
        <v>3.54410598796065</v>
      </c>
    </row>
    <row r="707">
      <c r="A707" s="21" t="s">
        <v>258</v>
      </c>
      <c r="B707" s="21" t="s">
        <v>259</v>
      </c>
      <c r="C707" s="21" t="s">
        <v>16</v>
      </c>
      <c r="D707" s="21" t="n">
        <v>34.974324</v>
      </c>
      <c r="E707" s="21" t="n">
        <v>99.9999999999996</v>
      </c>
    </row>
    <row r="708">
      <c r="A708" s="21" t="s">
        <v>258</v>
      </c>
      <c r="B708" s="21" t="s">
        <v>259</v>
      </c>
      <c r="C708" s="21" t="s">
        <v>17</v>
      </c>
      <c r="D708" s="21" t="n">
        <v>4056.1717062</v>
      </c>
      <c r="E708" s="21" t="n">
        <v>15.4998997072976</v>
      </c>
    </row>
    <row r="709">
      <c r="A709" s="21" t="s">
        <v>258</v>
      </c>
      <c r="B709" s="21" t="s">
        <v>259</v>
      </c>
      <c r="C709" s="21" t="s">
        <v>18</v>
      </c>
      <c r="D709" s="21" t="n">
        <v>9857.3029069</v>
      </c>
      <c r="E709" s="21" t="n">
        <v>7.17952251799726</v>
      </c>
    </row>
    <row r="710">
      <c r="A710" s="21" t="s">
        <v>258</v>
      </c>
      <c r="B710" s="21" t="s">
        <v>259</v>
      </c>
      <c r="C710" s="21" t="s">
        <v>19</v>
      </c>
      <c r="D710" s="21" t="n">
        <v>1453.0062484</v>
      </c>
      <c r="E710" s="21" t="n">
        <v>30.9169124435558</v>
      </c>
    </row>
    <row r="711">
      <c r="A711" s="21" t="s">
        <v>258</v>
      </c>
      <c r="B711" s="21" t="s">
        <v>259</v>
      </c>
      <c r="C711" s="21" t="s">
        <v>22</v>
      </c>
      <c r="D711" s="21" t="n">
        <v>16.365904</v>
      </c>
      <c r="E711" s="21" t="n">
        <v>99.9999999999997</v>
      </c>
    </row>
    <row r="712">
      <c r="A712" s="21" t="s">
        <v>260</v>
      </c>
      <c r="B712" s="21" t="s">
        <v>261</v>
      </c>
      <c r="C712" s="21" t="s">
        <v>16</v>
      </c>
      <c r="D712" s="21" t="n">
        <v>10.9888607</v>
      </c>
      <c r="E712" s="21" t="n">
        <v>99.9999999999999</v>
      </c>
    </row>
    <row r="713">
      <c r="A713" s="21" t="s">
        <v>260</v>
      </c>
      <c r="B713" s="21" t="s">
        <v>261</v>
      </c>
      <c r="C713" s="21" t="s">
        <v>18</v>
      </c>
      <c r="D713" s="21" t="n">
        <v>1683.0540825</v>
      </c>
      <c r="E713" s="21" t="n">
        <v>22.7298562886483</v>
      </c>
    </row>
    <row r="714">
      <c r="A714" s="21" t="s">
        <v>260</v>
      </c>
      <c r="B714" s="21" t="s">
        <v>261</v>
      </c>
      <c r="C714" s="21" t="s">
        <v>19</v>
      </c>
      <c r="D714" s="21" t="n">
        <v>11704.6702487</v>
      </c>
      <c r="E714" s="21" t="n">
        <v>3.85114860656623</v>
      </c>
    </row>
    <row r="715">
      <c r="A715" s="21" t="s">
        <v>260</v>
      </c>
      <c r="B715" s="21" t="s">
        <v>261</v>
      </c>
      <c r="C715" s="21" t="s">
        <v>20</v>
      </c>
      <c r="D715" s="21" t="n">
        <v>12.445591</v>
      </c>
      <c r="E715" s="21" t="n">
        <v>99.9999999999998</v>
      </c>
    </row>
    <row r="716">
      <c r="A716" s="21" t="s">
        <v>260</v>
      </c>
      <c r="B716" s="21" t="s">
        <v>261</v>
      </c>
      <c r="C716" s="21" t="s">
        <v>22</v>
      </c>
      <c r="D716" s="21" t="n">
        <v>71.111047</v>
      </c>
      <c r="E716" s="21" t="n">
        <v>57.9266000633312</v>
      </c>
    </row>
    <row r="717">
      <c r="A717" s="21" t="s">
        <v>262</v>
      </c>
      <c r="B717" s="21" t="s">
        <v>263</v>
      </c>
      <c r="C717" s="21" t="s">
        <v>17</v>
      </c>
      <c r="D717" s="21" t="n">
        <v>9.2207007</v>
      </c>
      <c r="E717" s="21" t="n">
        <v>99.9999999999999</v>
      </c>
    </row>
    <row r="718">
      <c r="A718" s="21" t="s">
        <v>262</v>
      </c>
      <c r="B718" s="21" t="s">
        <v>263</v>
      </c>
      <c r="C718" s="21" t="s">
        <v>18</v>
      </c>
      <c r="D718" s="21" t="n">
        <v>175.5702856</v>
      </c>
      <c r="E718" s="21" t="n">
        <v>79.8204298213641</v>
      </c>
    </row>
    <row r="719">
      <c r="A719" s="21" t="s">
        <v>262</v>
      </c>
      <c r="B719" s="21" t="s">
        <v>263</v>
      </c>
      <c r="C719" s="21" t="s">
        <v>19</v>
      </c>
      <c r="D719" s="21" t="n">
        <v>9489.5745544</v>
      </c>
      <c r="E719" s="21" t="n">
        <v>2.80133360162994</v>
      </c>
    </row>
    <row r="720">
      <c r="A720" s="21" t="s">
        <v>262</v>
      </c>
      <c r="B720" s="21" t="s">
        <v>263</v>
      </c>
      <c r="C720" s="21" t="s">
        <v>20</v>
      </c>
      <c r="D720" s="21" t="n">
        <v>1190.2774026</v>
      </c>
      <c r="E720" s="21" t="n">
        <v>21.7473164830729</v>
      </c>
    </row>
    <row r="721">
      <c r="A721" s="21" t="s">
        <v>264</v>
      </c>
      <c r="B721" s="21" t="s">
        <v>265</v>
      </c>
      <c r="C721" s="21" t="s">
        <v>17</v>
      </c>
      <c r="D721" s="21" t="n">
        <v>9.8402071</v>
      </c>
      <c r="E721" s="21" t="n">
        <v>99.9999999999998</v>
      </c>
    </row>
    <row r="722">
      <c r="A722" s="21" t="s">
        <v>264</v>
      </c>
      <c r="B722" s="21" t="s">
        <v>265</v>
      </c>
      <c r="C722" s="21" t="s">
        <v>18</v>
      </c>
      <c r="D722" s="21" t="n">
        <v>3778.2626706</v>
      </c>
      <c r="E722" s="21" t="n">
        <v>18.8456693746754</v>
      </c>
    </row>
    <row r="723">
      <c r="A723" s="21" t="s">
        <v>264</v>
      </c>
      <c r="B723" s="21" t="s">
        <v>265</v>
      </c>
      <c r="C723" s="21" t="s">
        <v>19</v>
      </c>
      <c r="D723" s="21" t="n">
        <v>12792.201599</v>
      </c>
      <c r="E723" s="21" t="n">
        <v>6.99339159025695</v>
      </c>
    </row>
    <row r="724">
      <c r="A724" s="21" t="s">
        <v>264</v>
      </c>
      <c r="B724" s="21" t="s">
        <v>265</v>
      </c>
      <c r="C724" s="21" t="s">
        <v>20</v>
      </c>
      <c r="D724" s="21" t="n">
        <v>2496.9645145</v>
      </c>
      <c r="E724" s="21" t="n">
        <v>23.5791877634684</v>
      </c>
    </row>
    <row r="725">
      <c r="A725" s="21" t="s">
        <v>264</v>
      </c>
      <c r="B725" s="21" t="s">
        <v>265</v>
      </c>
      <c r="C725" s="21" t="s">
        <v>21</v>
      </c>
      <c r="D725" s="21" t="n">
        <v>20.8842304</v>
      </c>
      <c r="E725" s="21" t="n">
        <v>99.9999999999999</v>
      </c>
    </row>
    <row r="726">
      <c r="A726" s="21" t="s">
        <v>266</v>
      </c>
      <c r="B726" s="21" t="s">
        <v>267</v>
      </c>
      <c r="C726" s="21" t="s">
        <v>18</v>
      </c>
      <c r="D726" s="21" t="n">
        <v>2065.7527586</v>
      </c>
      <c r="E726" s="21" t="n">
        <v>21.7154714829961</v>
      </c>
    </row>
    <row r="727">
      <c r="A727" s="21" t="s">
        <v>266</v>
      </c>
      <c r="B727" s="21" t="s">
        <v>267</v>
      </c>
      <c r="C727" s="21" t="s">
        <v>19</v>
      </c>
      <c r="D727" s="21" t="n">
        <v>17894.2135839</v>
      </c>
      <c r="E727" s="21" t="n">
        <v>2.84650607027255</v>
      </c>
    </row>
    <row r="728">
      <c r="A728" s="21" t="s">
        <v>268</v>
      </c>
      <c r="B728" s="21" t="s">
        <v>269</v>
      </c>
      <c r="C728" s="21" t="s">
        <v>17</v>
      </c>
      <c r="D728" s="21" t="n">
        <v>24.3184294</v>
      </c>
      <c r="E728" s="21" t="n">
        <v>72.0088931652848</v>
      </c>
    </row>
    <row r="729">
      <c r="A729" s="21" t="s">
        <v>268</v>
      </c>
      <c r="B729" s="21" t="s">
        <v>269</v>
      </c>
      <c r="C729" s="21" t="s">
        <v>18</v>
      </c>
      <c r="D729" s="21" t="n">
        <v>2551.4384113</v>
      </c>
      <c r="E729" s="21" t="n">
        <v>19.2012530528715</v>
      </c>
    </row>
    <row r="730">
      <c r="A730" s="21" t="s">
        <v>268</v>
      </c>
      <c r="B730" s="21" t="s">
        <v>269</v>
      </c>
      <c r="C730" s="21" t="s">
        <v>19</v>
      </c>
      <c r="D730" s="21" t="n">
        <v>14790.3595952</v>
      </c>
      <c r="E730" s="21" t="n">
        <v>3.44545812986316</v>
      </c>
    </row>
    <row r="731">
      <c r="A731" s="21" t="s">
        <v>268</v>
      </c>
      <c r="B731" s="21" t="s">
        <v>269</v>
      </c>
      <c r="C731" s="21" t="s">
        <v>20</v>
      </c>
      <c r="D731" s="21" t="n">
        <v>18.515373</v>
      </c>
      <c r="E731" s="21" t="n">
        <v>100</v>
      </c>
    </row>
    <row r="732">
      <c r="A732" s="21" t="s">
        <v>268</v>
      </c>
      <c r="B732" s="21" t="s">
        <v>269</v>
      </c>
      <c r="C732" s="21" t="s">
        <v>22</v>
      </c>
      <c r="D732" s="21" t="n">
        <v>9.1067419</v>
      </c>
      <c r="E732" s="21" t="n">
        <v>99.9999999999995</v>
      </c>
    </row>
    <row r="733">
      <c r="A733" s="21" t="s">
        <v>270</v>
      </c>
      <c r="B733" s="21" t="s">
        <v>271</v>
      </c>
      <c r="C733" s="21" t="s">
        <v>16</v>
      </c>
      <c r="D733" s="21" t="n">
        <v>5.9653271</v>
      </c>
      <c r="E733" s="21" t="n">
        <v>100</v>
      </c>
    </row>
    <row r="734">
      <c r="A734" s="21" t="s">
        <v>270</v>
      </c>
      <c r="B734" s="21" t="s">
        <v>271</v>
      </c>
      <c r="C734" s="21" t="s">
        <v>17</v>
      </c>
      <c r="D734" s="21" t="n">
        <v>26.0118511</v>
      </c>
      <c r="E734" s="21" t="n">
        <v>45.9081716531422</v>
      </c>
    </row>
    <row r="735">
      <c r="A735" s="21" t="s">
        <v>270</v>
      </c>
      <c r="B735" s="21" t="s">
        <v>271</v>
      </c>
      <c r="C735" s="21" t="s">
        <v>18</v>
      </c>
      <c r="D735" s="21" t="n">
        <v>4575.1423765</v>
      </c>
      <c r="E735" s="21" t="n">
        <v>1.66267990693271</v>
      </c>
    </row>
    <row r="736">
      <c r="A736" s="21" t="s">
        <v>270</v>
      </c>
      <c r="B736" s="21" t="s">
        <v>271</v>
      </c>
      <c r="C736" s="21" t="s">
        <v>22</v>
      </c>
      <c r="D736" s="21" t="n">
        <v>14.7213262</v>
      </c>
      <c r="E736" s="21" t="n">
        <v>70.2115584571588</v>
      </c>
    </row>
    <row r="737">
      <c r="A737" s="21" t="s">
        <v>272</v>
      </c>
      <c r="B737" s="21" t="s">
        <v>273</v>
      </c>
      <c r="C737" s="21" t="s">
        <v>17</v>
      </c>
      <c r="D737" s="21" t="n">
        <v>17392.8597578</v>
      </c>
      <c r="E737" s="21" t="n">
        <v>19.7714693964278</v>
      </c>
    </row>
    <row r="738">
      <c r="A738" s="21" t="s">
        <v>272</v>
      </c>
      <c r="B738" s="21" t="s">
        <v>273</v>
      </c>
      <c r="C738" s="21" t="s">
        <v>18</v>
      </c>
      <c r="D738" s="21" t="n">
        <v>49475.9159303</v>
      </c>
      <c r="E738" s="21" t="n">
        <v>7.14403986917928</v>
      </c>
    </row>
    <row r="739">
      <c r="A739" s="21" t="s">
        <v>272</v>
      </c>
      <c r="B739" s="21" t="s">
        <v>273</v>
      </c>
      <c r="C739" s="21" t="s">
        <v>19</v>
      </c>
      <c r="D739" s="21" t="n">
        <v>6543.4636674</v>
      </c>
      <c r="E739" s="21" t="n">
        <v>32.1743323028681</v>
      </c>
    </row>
    <row r="740">
      <c r="A740" s="21" t="s">
        <v>274</v>
      </c>
      <c r="B740" s="21" t="s">
        <v>275</v>
      </c>
      <c r="C740" s="21" t="s">
        <v>18</v>
      </c>
      <c r="D740" s="21" t="n">
        <v>129.6849298</v>
      </c>
      <c r="E740" s="21" t="n">
        <v>49.9131190768953</v>
      </c>
    </row>
    <row r="741">
      <c r="A741" s="21" t="s">
        <v>274</v>
      </c>
      <c r="B741" s="21" t="s">
        <v>275</v>
      </c>
      <c r="C741" s="21" t="s">
        <v>19</v>
      </c>
      <c r="D741" s="21" t="n">
        <v>297.4123285</v>
      </c>
      <c r="E741" s="21" t="n">
        <v>99.9999999999998</v>
      </c>
    </row>
    <row r="742">
      <c r="A742" s="21" t="s">
        <v>274</v>
      </c>
      <c r="B742" s="21" t="s">
        <v>275</v>
      </c>
      <c r="C742" s="21" t="s">
        <v>20</v>
      </c>
      <c r="D742" s="21" t="n">
        <v>14213.115062</v>
      </c>
      <c r="E742" s="21" t="n">
        <v>12.4656295153225</v>
      </c>
    </row>
    <row r="743">
      <c r="A743" s="21" t="s">
        <v>274</v>
      </c>
      <c r="B743" s="21" t="s">
        <v>275</v>
      </c>
      <c r="C743" s="21" t="s">
        <v>21</v>
      </c>
      <c r="D743" s="21" t="n">
        <v>28368.3149716</v>
      </c>
      <c r="E743" s="21" t="n">
        <v>6.22226057967094</v>
      </c>
    </row>
    <row r="744">
      <c r="A744" s="21" t="s">
        <v>274</v>
      </c>
      <c r="B744" s="21" t="s">
        <v>275</v>
      </c>
      <c r="C744" s="21" t="s">
        <v>22</v>
      </c>
      <c r="D744" s="21" t="n">
        <v>28.8890388</v>
      </c>
      <c r="E744" s="21" t="n">
        <v>99.9999999999998</v>
      </c>
    </row>
    <row r="745">
      <c r="A745" s="21" t="s">
        <v>276</v>
      </c>
      <c r="B745" s="21" t="s">
        <v>277</v>
      </c>
      <c r="C745" s="21" t="s">
        <v>17</v>
      </c>
      <c r="D745" s="21" t="n">
        <v>1932.111151</v>
      </c>
      <c r="E745" s="21" t="n">
        <v>34.7424733429712</v>
      </c>
    </row>
    <row r="746">
      <c r="A746" s="21" t="s">
        <v>276</v>
      </c>
      <c r="B746" s="21" t="s">
        <v>277</v>
      </c>
      <c r="C746" s="21" t="s">
        <v>18</v>
      </c>
      <c r="D746" s="21" t="n">
        <v>4792.7755859</v>
      </c>
      <c r="E746" s="21" t="n">
        <v>16.886530684902</v>
      </c>
    </row>
    <row r="747">
      <c r="A747" s="21" t="s">
        <v>276</v>
      </c>
      <c r="B747" s="21" t="s">
        <v>277</v>
      </c>
      <c r="C747" s="21" t="s">
        <v>19</v>
      </c>
      <c r="D747" s="21" t="n">
        <v>6850.9926711</v>
      </c>
      <c r="E747" s="21" t="n">
        <v>11.3608622505613</v>
      </c>
    </row>
    <row r="748">
      <c r="A748" s="21" t="s">
        <v>276</v>
      </c>
      <c r="B748" s="21" t="s">
        <v>277</v>
      </c>
      <c r="C748" s="21" t="s">
        <v>20</v>
      </c>
      <c r="D748" s="21" t="n">
        <v>109.5018742</v>
      </c>
      <c r="E748" s="21" t="n">
        <v>99.9999999999999</v>
      </c>
    </row>
    <row r="749">
      <c r="A749" s="21" t="s">
        <v>276</v>
      </c>
      <c r="B749" s="21" t="s">
        <v>277</v>
      </c>
      <c r="C749" s="21" t="s">
        <v>21</v>
      </c>
      <c r="D749" s="21" t="n">
        <v>197.9691563</v>
      </c>
      <c r="E749" s="21" t="n">
        <v>75.8294638196407</v>
      </c>
    </row>
    <row r="750">
      <c r="A750" s="21" t="s">
        <v>278</v>
      </c>
      <c r="B750" s="21" t="s">
        <v>279</v>
      </c>
      <c r="C750" s="21" t="s">
        <v>16</v>
      </c>
      <c r="D750" s="21" t="n">
        <v>64.6693146</v>
      </c>
      <c r="E750" s="21" t="n">
        <v>70.3841667931373</v>
      </c>
    </row>
    <row r="751">
      <c r="A751" s="21" t="s">
        <v>278</v>
      </c>
      <c r="B751" s="21" t="s">
        <v>279</v>
      </c>
      <c r="C751" s="21" t="s">
        <v>17</v>
      </c>
      <c r="D751" s="21" t="n">
        <v>66.7262063</v>
      </c>
      <c r="E751" s="21" t="n">
        <v>99.9999999999998</v>
      </c>
    </row>
    <row r="752">
      <c r="A752" s="21" t="s">
        <v>278</v>
      </c>
      <c r="B752" s="21" t="s">
        <v>279</v>
      </c>
      <c r="C752" s="21" t="s">
        <v>18</v>
      </c>
      <c r="D752" s="21" t="n">
        <v>6802.0613717</v>
      </c>
      <c r="E752" s="21" t="n">
        <v>16.0619196868605</v>
      </c>
    </row>
    <row r="753">
      <c r="A753" s="21" t="s">
        <v>278</v>
      </c>
      <c r="B753" s="21" t="s">
        <v>279</v>
      </c>
      <c r="C753" s="21" t="s">
        <v>19</v>
      </c>
      <c r="D753" s="21" t="n">
        <v>11456.4782493</v>
      </c>
      <c r="E753" s="21" t="n">
        <v>10.0362933955498</v>
      </c>
    </row>
    <row r="754">
      <c r="A754" s="21" t="s">
        <v>278</v>
      </c>
      <c r="B754" s="21" t="s">
        <v>279</v>
      </c>
      <c r="C754" s="21" t="s">
        <v>20</v>
      </c>
      <c r="D754" s="21" t="n">
        <v>1816.9856371</v>
      </c>
      <c r="E754" s="21" t="n">
        <v>34.1578832867562</v>
      </c>
    </row>
    <row r="755">
      <c r="A755" s="21" t="s">
        <v>278</v>
      </c>
      <c r="B755" s="21" t="s">
        <v>279</v>
      </c>
      <c r="C755" s="21" t="s">
        <v>21</v>
      </c>
      <c r="D755" s="21" t="n">
        <v>749.1148108</v>
      </c>
      <c r="E755" s="21" t="n">
        <v>54.212204527367</v>
      </c>
    </row>
    <row r="756">
      <c r="A756" s="21" t="s">
        <v>280</v>
      </c>
      <c r="B756" s="21" t="s">
        <v>281</v>
      </c>
      <c r="C756" s="21" t="s">
        <v>17</v>
      </c>
      <c r="D756" s="21" t="n">
        <v>81.2226292</v>
      </c>
      <c r="E756" s="21" t="n">
        <v>70.9071193205812</v>
      </c>
    </row>
    <row r="757">
      <c r="A757" s="21" t="s">
        <v>280</v>
      </c>
      <c r="B757" s="21" t="s">
        <v>281</v>
      </c>
      <c r="C757" s="21" t="s">
        <v>18</v>
      </c>
      <c r="D757" s="21" t="n">
        <v>17458.0277072</v>
      </c>
      <c r="E757" s="21" t="n">
        <v>8.17750035025616</v>
      </c>
    </row>
    <row r="758">
      <c r="A758" s="21" t="s">
        <v>280</v>
      </c>
      <c r="B758" s="21" t="s">
        <v>281</v>
      </c>
      <c r="C758" s="21" t="s">
        <v>19</v>
      </c>
      <c r="D758" s="21" t="n">
        <v>9222.4773337</v>
      </c>
      <c r="E758" s="21" t="n">
        <v>13.38304669481</v>
      </c>
    </row>
    <row r="759">
      <c r="A759" s="21" t="s">
        <v>282</v>
      </c>
      <c r="B759" s="21" t="s">
        <v>283</v>
      </c>
      <c r="C759" s="21" t="s">
        <v>18</v>
      </c>
      <c r="D759" s="21" t="n">
        <v>57.5341737</v>
      </c>
      <c r="E759" s="21" t="n">
        <v>57.2689586487378</v>
      </c>
    </row>
    <row r="760">
      <c r="A760" s="21" t="s">
        <v>282</v>
      </c>
      <c r="B760" s="21" t="s">
        <v>283</v>
      </c>
      <c r="C760" s="21" t="s">
        <v>19</v>
      </c>
      <c r="D760" s="21" t="n">
        <v>12835.1399144</v>
      </c>
      <c r="E760" s="21" t="n">
        <v>5.90411668025025</v>
      </c>
    </row>
    <row r="761">
      <c r="A761" s="21" t="s">
        <v>282</v>
      </c>
      <c r="B761" s="21" t="s">
        <v>283</v>
      </c>
      <c r="C761" s="21" t="s">
        <v>20</v>
      </c>
      <c r="D761" s="21" t="n">
        <v>4826.2021964</v>
      </c>
      <c r="E761" s="21" t="n">
        <v>20.2868998540666</v>
      </c>
    </row>
    <row r="762">
      <c r="A762" s="21" t="s">
        <v>284</v>
      </c>
      <c r="B762" s="21" t="s">
        <v>285</v>
      </c>
      <c r="C762" s="21" t="s">
        <v>16</v>
      </c>
      <c r="D762" s="21" t="n">
        <v>711.2286015</v>
      </c>
      <c r="E762" s="21" t="n">
        <v>33.7375093726027</v>
      </c>
    </row>
    <row r="763">
      <c r="A763" s="21" t="s">
        <v>284</v>
      </c>
      <c r="B763" s="21" t="s">
        <v>285</v>
      </c>
      <c r="C763" s="21" t="s">
        <v>17</v>
      </c>
      <c r="D763" s="21" t="n">
        <v>297.8288743</v>
      </c>
      <c r="E763" s="21" t="n">
        <v>59.767430707373</v>
      </c>
    </row>
    <row r="764">
      <c r="A764" s="21" t="s">
        <v>284</v>
      </c>
      <c r="B764" s="21" t="s">
        <v>285</v>
      </c>
      <c r="C764" s="21" t="s">
        <v>18</v>
      </c>
      <c r="D764" s="21" t="n">
        <v>5820.603963</v>
      </c>
      <c r="E764" s="21" t="n">
        <v>5.72846833929292</v>
      </c>
    </row>
    <row r="765">
      <c r="A765" s="21" t="s">
        <v>286</v>
      </c>
      <c r="B765" s="21" t="s">
        <v>287</v>
      </c>
      <c r="C765" s="21" t="s">
        <v>17</v>
      </c>
      <c r="D765" s="21" t="n">
        <v>45.0160378</v>
      </c>
      <c r="E765" s="21" t="n">
        <v>99.9999999999998</v>
      </c>
    </row>
    <row r="766">
      <c r="A766" s="21" t="s">
        <v>286</v>
      </c>
      <c r="B766" s="21" t="s">
        <v>287</v>
      </c>
      <c r="C766" s="21" t="s">
        <v>18</v>
      </c>
      <c r="D766" s="21" t="n">
        <v>18811.1843775</v>
      </c>
      <c r="E766" s="21" t="n">
        <v>6.98372872181794</v>
      </c>
    </row>
    <row r="767">
      <c r="A767" s="21" t="s">
        <v>286</v>
      </c>
      <c r="B767" s="21" t="s">
        <v>287</v>
      </c>
      <c r="C767" s="21" t="s">
        <v>19</v>
      </c>
      <c r="D767" s="21" t="n">
        <v>9602.0389559</v>
      </c>
      <c r="E767" s="21" t="n">
        <v>14.5004201559858</v>
      </c>
    </row>
    <row r="768">
      <c r="A768" s="21" t="s">
        <v>288</v>
      </c>
      <c r="B768" s="21" t="s">
        <v>289</v>
      </c>
      <c r="C768" s="21" t="s">
        <v>16</v>
      </c>
      <c r="D768" s="21" t="n">
        <v>17764.895692</v>
      </c>
      <c r="E768" s="21" t="n">
        <v>6.89479178088495</v>
      </c>
    </row>
    <row r="769">
      <c r="A769" s="21" t="s">
        <v>288</v>
      </c>
      <c r="B769" s="21" t="s">
        <v>289</v>
      </c>
      <c r="C769" s="21" t="s">
        <v>17</v>
      </c>
      <c r="D769" s="21" t="n">
        <v>6831.1236315</v>
      </c>
      <c r="E769" s="21" t="n">
        <v>17.2482027867278</v>
      </c>
    </row>
    <row r="770">
      <c r="A770" s="21" t="s">
        <v>288</v>
      </c>
      <c r="B770" s="21" t="s">
        <v>289</v>
      </c>
      <c r="C770" s="21" t="s">
        <v>18</v>
      </c>
      <c r="D770" s="21" t="n">
        <v>31.8760347</v>
      </c>
      <c r="E770" s="21" t="n">
        <v>100</v>
      </c>
    </row>
    <row r="771">
      <c r="A771" s="21" t="s">
        <v>288</v>
      </c>
      <c r="B771" s="21" t="s">
        <v>289</v>
      </c>
      <c r="C771" s="21" t="s">
        <v>22</v>
      </c>
      <c r="D771" s="21" t="n">
        <v>520.8870668</v>
      </c>
      <c r="E771" s="21" t="n">
        <v>53.0963719034769</v>
      </c>
    </row>
    <row r="772">
      <c r="A772" s="21" t="s">
        <v>290</v>
      </c>
      <c r="B772" s="21" t="s">
        <v>291</v>
      </c>
      <c r="C772" s="21" t="s">
        <v>16</v>
      </c>
      <c r="D772" s="21" t="n">
        <v>8385.7660332</v>
      </c>
      <c r="E772" s="21" t="n">
        <v>13.3575978429601</v>
      </c>
    </row>
    <row r="773">
      <c r="A773" s="21" t="s">
        <v>290</v>
      </c>
      <c r="B773" s="21" t="s">
        <v>291</v>
      </c>
      <c r="C773" s="21" t="s">
        <v>17</v>
      </c>
      <c r="D773" s="21" t="n">
        <v>10154.5375705</v>
      </c>
      <c r="E773" s="21" t="n">
        <v>9.74441852470445</v>
      </c>
    </row>
    <row r="774">
      <c r="A774" s="21" t="s">
        <v>290</v>
      </c>
      <c r="B774" s="21" t="s">
        <v>291</v>
      </c>
      <c r="C774" s="21" t="s">
        <v>18</v>
      </c>
      <c r="D774" s="21" t="n">
        <v>55.2620727</v>
      </c>
      <c r="E774" s="21" t="n">
        <v>71.5098101368777</v>
      </c>
    </row>
    <row r="775">
      <c r="A775" s="21" t="s">
        <v>290</v>
      </c>
      <c r="B775" s="21" t="s">
        <v>291</v>
      </c>
      <c r="C775" s="21" t="s">
        <v>22</v>
      </c>
      <c r="D775" s="21" t="n">
        <v>309.8692783</v>
      </c>
      <c r="E775" s="21" t="n">
        <v>73.7551707281902</v>
      </c>
    </row>
    <row r="776">
      <c r="A776" s="21" t="s">
        <v>292</v>
      </c>
      <c r="B776" s="21" t="s">
        <v>293</v>
      </c>
      <c r="C776" s="21" t="s">
        <v>16</v>
      </c>
      <c r="D776" s="21" t="n">
        <v>38.2234817</v>
      </c>
      <c r="E776" s="21" t="n">
        <v>57.0058194597095</v>
      </c>
    </row>
    <row r="777">
      <c r="A777" s="21" t="s">
        <v>292</v>
      </c>
      <c r="B777" s="21" t="s">
        <v>293</v>
      </c>
      <c r="C777" s="21" t="s">
        <v>17</v>
      </c>
      <c r="D777" s="21" t="n">
        <v>6.0625063</v>
      </c>
      <c r="E777" s="21" t="n">
        <v>100</v>
      </c>
    </row>
    <row r="778">
      <c r="A778" s="21" t="s">
        <v>292</v>
      </c>
      <c r="B778" s="21" t="s">
        <v>293</v>
      </c>
      <c r="C778" s="21" t="s">
        <v>18</v>
      </c>
      <c r="D778" s="21" t="n">
        <v>3374.3634788</v>
      </c>
      <c r="E778" s="21" t="n">
        <v>11.5899608014518</v>
      </c>
    </row>
    <row r="779">
      <c r="A779" s="21" t="s">
        <v>292</v>
      </c>
      <c r="B779" s="21" t="s">
        <v>293</v>
      </c>
      <c r="C779" s="21" t="s">
        <v>19</v>
      </c>
      <c r="D779" s="21" t="n">
        <v>3385.8770447</v>
      </c>
      <c r="E779" s="21" t="n">
        <v>12.4877781198424</v>
      </c>
    </row>
    <row r="780">
      <c r="A780" s="21" t="s">
        <v>292</v>
      </c>
      <c r="B780" s="21" t="s">
        <v>293</v>
      </c>
      <c r="C780" s="21" t="s">
        <v>22</v>
      </c>
      <c r="D780" s="21" t="n">
        <v>11.1891536</v>
      </c>
      <c r="E780" s="21" t="n">
        <v>70.3016512578684</v>
      </c>
    </row>
    <row r="781">
      <c r="A781" s="21" t="s">
        <v>294</v>
      </c>
      <c r="B781" s="21" t="s">
        <v>295</v>
      </c>
      <c r="C781" s="21" t="s">
        <v>16</v>
      </c>
      <c r="D781" s="21" t="n">
        <v>30.2714403</v>
      </c>
      <c r="E781" s="21" t="n">
        <v>100</v>
      </c>
    </row>
    <row r="782">
      <c r="A782" s="21" t="s">
        <v>294</v>
      </c>
      <c r="B782" s="21" t="s">
        <v>295</v>
      </c>
      <c r="C782" s="21" t="s">
        <v>17</v>
      </c>
      <c r="D782" s="21" t="n">
        <v>602.5533443</v>
      </c>
      <c r="E782" s="21" t="n">
        <v>40.083701185084</v>
      </c>
    </row>
    <row r="783">
      <c r="A783" s="21" t="s">
        <v>294</v>
      </c>
      <c r="B783" s="21" t="s">
        <v>295</v>
      </c>
      <c r="C783" s="21" t="s">
        <v>18</v>
      </c>
      <c r="D783" s="21" t="n">
        <v>7473.2078055</v>
      </c>
      <c r="E783" s="21" t="n">
        <v>7.99495433207239</v>
      </c>
    </row>
    <row r="784">
      <c r="A784" s="21" t="s">
        <v>294</v>
      </c>
      <c r="B784" s="21" t="s">
        <v>295</v>
      </c>
      <c r="C784" s="21" t="s">
        <v>19</v>
      </c>
      <c r="D784" s="21" t="n">
        <v>4086.289815</v>
      </c>
      <c r="E784" s="21" t="n">
        <v>17.7265016792769</v>
      </c>
    </row>
    <row r="785">
      <c r="A785" s="21" t="s">
        <v>294</v>
      </c>
      <c r="B785" s="21" t="s">
        <v>295</v>
      </c>
      <c r="C785" s="21" t="s">
        <v>20</v>
      </c>
      <c r="D785" s="21" t="n">
        <v>224.7277831</v>
      </c>
      <c r="E785" s="21" t="n">
        <v>69.1970646486341</v>
      </c>
    </row>
    <row r="786">
      <c r="A786" s="21" t="s">
        <v>294</v>
      </c>
      <c r="B786" s="21" t="s">
        <v>295</v>
      </c>
      <c r="C786" s="21" t="s">
        <v>21</v>
      </c>
      <c r="D786" s="21" t="n">
        <v>18.148328</v>
      </c>
      <c r="E786" s="21" t="n">
        <v>70.4299949290758</v>
      </c>
    </row>
    <row r="787">
      <c r="A787" s="21" t="s">
        <v>294</v>
      </c>
      <c r="B787" s="21" t="s">
        <v>295</v>
      </c>
      <c r="C787" s="21" t="s">
        <v>22</v>
      </c>
      <c r="D787" s="21" t="n">
        <v>34.5438394</v>
      </c>
      <c r="E787" s="21" t="n">
        <v>56.9432833002365</v>
      </c>
    </row>
    <row r="788">
      <c r="A788" s="21" t="s">
        <v>296</v>
      </c>
      <c r="B788" s="21" t="s">
        <v>297</v>
      </c>
      <c r="C788" s="21" t="s">
        <v>16</v>
      </c>
      <c r="D788" s="21" t="n">
        <v>15871.5901032</v>
      </c>
      <c r="E788" s="21" t="n">
        <v>4.87675521710281</v>
      </c>
    </row>
    <row r="789">
      <c r="A789" s="21" t="s">
        <v>296</v>
      </c>
      <c r="B789" s="21" t="s">
        <v>297</v>
      </c>
      <c r="C789" s="21" t="s">
        <v>17</v>
      </c>
      <c r="D789" s="21" t="n">
        <v>2004.6880455</v>
      </c>
      <c r="E789" s="21" t="n">
        <v>25.3789917733328</v>
      </c>
    </row>
    <row r="790">
      <c r="A790" s="21" t="s">
        <v>296</v>
      </c>
      <c r="B790" s="21" t="s">
        <v>297</v>
      </c>
      <c r="C790" s="21" t="s">
        <v>22</v>
      </c>
      <c r="D790" s="21" t="n">
        <v>983.3946254</v>
      </c>
      <c r="E790" s="21" t="n">
        <v>43.8634514128251</v>
      </c>
    </row>
    <row r="791">
      <c r="A791" s="21" t="s">
        <v>298</v>
      </c>
      <c r="B791" s="21" t="s">
        <v>299</v>
      </c>
      <c r="C791" s="21" t="s">
        <v>16</v>
      </c>
      <c r="D791" s="21" t="n">
        <v>1356.6699556</v>
      </c>
      <c r="E791" s="21" t="n">
        <v>49.7937437967716</v>
      </c>
    </row>
    <row r="792">
      <c r="A792" s="21" t="s">
        <v>298</v>
      </c>
      <c r="B792" s="21" t="s">
        <v>299</v>
      </c>
      <c r="C792" s="21" t="s">
        <v>17</v>
      </c>
      <c r="D792" s="21" t="n">
        <v>1779.7010731</v>
      </c>
      <c r="E792" s="21" t="n">
        <v>39.3571796923631</v>
      </c>
    </row>
    <row r="793">
      <c r="A793" s="21" t="s">
        <v>298</v>
      </c>
      <c r="B793" s="21" t="s">
        <v>299</v>
      </c>
      <c r="C793" s="21" t="s">
        <v>18</v>
      </c>
      <c r="D793" s="21" t="n">
        <v>5726.7657458</v>
      </c>
      <c r="E793" s="21" t="n">
        <v>21.9183693356286</v>
      </c>
    </row>
    <row r="794">
      <c r="A794" s="21" t="s">
        <v>298</v>
      </c>
      <c r="B794" s="21" t="s">
        <v>299</v>
      </c>
      <c r="C794" s="21" t="s">
        <v>19</v>
      </c>
      <c r="D794" s="21" t="n">
        <v>24442.0969343</v>
      </c>
      <c r="E794" s="21" t="n">
        <v>6.95787997470714</v>
      </c>
    </row>
    <row r="795">
      <c r="A795" s="21" t="s">
        <v>298</v>
      </c>
      <c r="B795" s="21" t="s">
        <v>299</v>
      </c>
      <c r="C795" s="21" t="s">
        <v>20</v>
      </c>
      <c r="D795" s="21" t="n">
        <v>3090.1818531</v>
      </c>
      <c r="E795" s="21" t="n">
        <v>30.0723543524188</v>
      </c>
    </row>
    <row r="796">
      <c r="A796" s="21" t="s">
        <v>298</v>
      </c>
      <c r="B796" s="21" t="s">
        <v>299</v>
      </c>
      <c r="C796" s="21" t="s">
        <v>21</v>
      </c>
      <c r="D796" s="21" t="n">
        <v>1262.8443959</v>
      </c>
      <c r="E796" s="21" t="n">
        <v>68.2887682282313</v>
      </c>
    </row>
    <row r="797">
      <c r="A797" s="21" t="s">
        <v>298</v>
      </c>
      <c r="B797" s="21" t="s">
        <v>299</v>
      </c>
      <c r="C797" s="21" t="s">
        <v>22</v>
      </c>
      <c r="D797" s="21" t="n">
        <v>26.9743959</v>
      </c>
      <c r="E797" s="21" t="n">
        <v>100</v>
      </c>
    </row>
    <row r="798">
      <c r="A798" s="21" t="s">
        <v>300</v>
      </c>
      <c r="B798" s="21" t="s">
        <v>301</v>
      </c>
      <c r="C798" s="21" t="s">
        <v>16</v>
      </c>
      <c r="D798" s="21" t="n">
        <v>49.9719678</v>
      </c>
      <c r="E798" s="21" t="n">
        <v>70.5570074724271</v>
      </c>
    </row>
    <row r="799">
      <c r="A799" s="21" t="s">
        <v>300</v>
      </c>
      <c r="B799" s="21" t="s">
        <v>301</v>
      </c>
      <c r="C799" s="21" t="s">
        <v>18</v>
      </c>
      <c r="D799" s="21" t="n">
        <v>811.1154786</v>
      </c>
      <c r="E799" s="21" t="n">
        <v>29.813871283412</v>
      </c>
    </row>
    <row r="800">
      <c r="A800" s="21" t="s">
        <v>300</v>
      </c>
      <c r="B800" s="21" t="s">
        <v>301</v>
      </c>
      <c r="C800" s="21" t="s">
        <v>19</v>
      </c>
      <c r="D800" s="21" t="n">
        <v>2524.8661632</v>
      </c>
      <c r="E800" s="21" t="n">
        <v>30.7919178977191</v>
      </c>
    </row>
    <row r="801">
      <c r="A801" s="21" t="s">
        <v>300</v>
      </c>
      <c r="B801" s="21" t="s">
        <v>301</v>
      </c>
      <c r="C801" s="21" t="s">
        <v>20</v>
      </c>
      <c r="D801" s="21" t="n">
        <v>2937.3921724</v>
      </c>
      <c r="E801" s="21" t="n">
        <v>23.4328487788084</v>
      </c>
    </row>
    <row r="802">
      <c r="A802" s="21" t="s">
        <v>300</v>
      </c>
      <c r="B802" s="21" t="s">
        <v>301</v>
      </c>
      <c r="C802" s="21" t="s">
        <v>21</v>
      </c>
      <c r="D802" s="21" t="n">
        <v>27875.8984125</v>
      </c>
      <c r="E802" s="21" t="n">
        <v>5.38297932001777</v>
      </c>
    </row>
    <row r="803">
      <c r="A803" s="21" t="s">
        <v>300</v>
      </c>
      <c r="B803" s="21" t="s">
        <v>301</v>
      </c>
      <c r="C803" s="21" t="s">
        <v>22</v>
      </c>
      <c r="D803" s="21" t="n">
        <v>20.9178058</v>
      </c>
      <c r="E803" s="21" t="n">
        <v>99.9999999999998</v>
      </c>
    </row>
    <row r="804">
      <c r="A804" t="s">
        <v>25</v>
      </c>
    </row>
    <row r="805">
      <c r="A805" t="s">
        <v>26</v>
      </c>
    </row>
    <row r="806">
      <c r="A806" t="s">
        <v>27</v>
      </c>
    </row>
    <row r="807">
      <c r="A807" t="s">
        <v>28</v>
      </c>
    </row>
    <row r="808">
      <c r="A808" t="s">
        <v>29</v>
      </c>
    </row>
    <row r="811">
      <c r="E811" s="7" t="str">
        <f>=HYPERLINK("#'Indice'!A1", "Ir al índice")</f>
      </c>
    </row>
    <row r="812">
      <c r="A812" s="4" t="s">
        <v>314</v>
      </c>
    </row>
    <row r="813">
      <c r="A813" s="5" t="s">
        <v>31</v>
      </c>
      <c r="B813" s="5" t="s">
        <v>76</v>
      </c>
      <c r="C813" s="5" t="s">
        <v>11</v>
      </c>
      <c r="D813" s="5" t="s">
        <v>307</v>
      </c>
      <c r="E813" s="5" t="s">
        <v>308</v>
      </c>
    </row>
    <row r="814">
      <c r="A814" s="22" t="s">
        <v>77</v>
      </c>
      <c r="B814" s="22" t="s">
        <v>78</v>
      </c>
      <c r="C814" s="22" t="s">
        <v>16</v>
      </c>
      <c r="D814" s="22" t="n">
        <v>42.9293559</v>
      </c>
      <c r="E814" s="22"/>
    </row>
    <row r="815">
      <c r="A815" s="22" t="s">
        <v>77</v>
      </c>
      <c r="B815" s="22" t="s">
        <v>78</v>
      </c>
      <c r="C815" s="22" t="s">
        <v>17</v>
      </c>
      <c r="D815" s="22" t="n">
        <v>58.5631009</v>
      </c>
      <c r="E815" s="22"/>
    </row>
    <row r="816">
      <c r="A816" s="22" t="s">
        <v>77</v>
      </c>
      <c r="B816" s="22" t="s">
        <v>78</v>
      </c>
      <c r="C816" s="22" t="s">
        <v>18</v>
      </c>
      <c r="D816" s="22" t="n">
        <v>2.36214</v>
      </c>
      <c r="E816" s="22"/>
    </row>
    <row r="817">
      <c r="A817" s="22" t="s">
        <v>77</v>
      </c>
      <c r="B817" s="22" t="s">
        <v>78</v>
      </c>
      <c r="C817" s="22" t="s">
        <v>19</v>
      </c>
      <c r="D817" s="22" t="n">
        <v>1.18107</v>
      </c>
      <c r="E817" s="22"/>
    </row>
    <row r="818">
      <c r="A818" s="22" t="s">
        <v>77</v>
      </c>
      <c r="B818" s="22" t="s">
        <v>78</v>
      </c>
      <c r="C818" s="22" t="s">
        <v>20</v>
      </c>
      <c r="D818" s="22" t="n">
        <v>36.6902158</v>
      </c>
      <c r="E818" s="22"/>
    </row>
    <row r="819">
      <c r="A819" s="22" t="s">
        <v>77</v>
      </c>
      <c r="B819" s="22" t="s">
        <v>78</v>
      </c>
      <c r="C819" s="22" t="s">
        <v>21</v>
      </c>
      <c r="D819" s="22" t="n">
        <v>4.72428</v>
      </c>
      <c r="E819" s="22"/>
    </row>
    <row r="820">
      <c r="A820" s="22" t="s">
        <v>77</v>
      </c>
      <c r="B820" s="22" t="s">
        <v>78</v>
      </c>
      <c r="C820" s="22" t="s">
        <v>22</v>
      </c>
      <c r="D820" s="22" t="n">
        <v>11.8337907</v>
      </c>
      <c r="E820" s="22"/>
    </row>
    <row r="821">
      <c r="A821" s="22" t="s">
        <v>79</v>
      </c>
      <c r="B821" s="22" t="s">
        <v>80</v>
      </c>
      <c r="C821" s="22" t="s">
        <v>16</v>
      </c>
      <c r="D821" s="22" t="n">
        <v>47.55779</v>
      </c>
      <c r="E821" s="22"/>
    </row>
    <row r="822">
      <c r="A822" s="22" t="s">
        <v>79</v>
      </c>
      <c r="B822" s="22" t="s">
        <v>80</v>
      </c>
      <c r="C822" s="22" t="s">
        <v>17</v>
      </c>
      <c r="D822" s="22" t="n">
        <v>253.0753825</v>
      </c>
      <c r="E822" s="22"/>
    </row>
    <row r="823">
      <c r="A823" s="22" t="s">
        <v>79</v>
      </c>
      <c r="B823" s="22" t="s">
        <v>80</v>
      </c>
      <c r="C823" s="22" t="s">
        <v>18</v>
      </c>
      <c r="D823" s="22" t="n">
        <v>11.8894475</v>
      </c>
      <c r="E823" s="22"/>
    </row>
    <row r="824">
      <c r="A824" s="22" t="s">
        <v>79</v>
      </c>
      <c r="B824" s="22" t="s">
        <v>80</v>
      </c>
      <c r="C824" s="22" t="s">
        <v>19</v>
      </c>
      <c r="D824" s="22" t="n">
        <v>3.396985</v>
      </c>
      <c r="E824" s="22"/>
    </row>
    <row r="825">
      <c r="A825" s="22" t="s">
        <v>79</v>
      </c>
      <c r="B825" s="22" t="s">
        <v>80</v>
      </c>
      <c r="C825" s="22" t="s">
        <v>20</v>
      </c>
      <c r="D825" s="22" t="n">
        <v>15.2864325</v>
      </c>
      <c r="E825" s="22"/>
    </row>
    <row r="826">
      <c r="A826" s="22" t="s">
        <v>79</v>
      </c>
      <c r="B826" s="22" t="s">
        <v>80</v>
      </c>
      <c r="C826" s="22" t="s">
        <v>21</v>
      </c>
      <c r="D826" s="22" t="n">
        <v>28.8743725</v>
      </c>
      <c r="E826" s="22"/>
    </row>
    <row r="827">
      <c r="A827" s="22" t="s">
        <v>79</v>
      </c>
      <c r="B827" s="22" t="s">
        <v>80</v>
      </c>
      <c r="C827" s="22" t="s">
        <v>22</v>
      </c>
      <c r="D827" s="22" t="n">
        <v>10.190955</v>
      </c>
      <c r="E827" s="22"/>
    </row>
    <row r="828">
      <c r="A828" s="22" t="s">
        <v>81</v>
      </c>
      <c r="B828" s="22" t="s">
        <v>82</v>
      </c>
      <c r="C828" s="22" t="s">
        <v>16</v>
      </c>
      <c r="D828" s="22" t="n">
        <v>127.7438606</v>
      </c>
      <c r="E828" s="22"/>
    </row>
    <row r="829">
      <c r="A829" s="22" t="s">
        <v>81</v>
      </c>
      <c r="B829" s="22" t="s">
        <v>82</v>
      </c>
      <c r="C829" s="22" t="s">
        <v>17</v>
      </c>
      <c r="D829" s="22" t="n">
        <v>176.1336541</v>
      </c>
      <c r="E829" s="22"/>
    </row>
    <row r="830">
      <c r="A830" s="22" t="s">
        <v>81</v>
      </c>
      <c r="B830" s="22" t="s">
        <v>82</v>
      </c>
      <c r="C830" s="22" t="s">
        <v>18</v>
      </c>
      <c r="D830" s="22" t="n">
        <v>10.7270611</v>
      </c>
      <c r="E830" s="22"/>
    </row>
    <row r="831">
      <c r="A831" s="22" t="s">
        <v>81</v>
      </c>
      <c r="B831" s="22" t="s">
        <v>82</v>
      </c>
      <c r="C831" s="22" t="s">
        <v>20</v>
      </c>
      <c r="D831" s="22" t="n">
        <v>2.0296443</v>
      </c>
      <c r="E831" s="22"/>
    </row>
    <row r="832">
      <c r="A832" s="22" t="s">
        <v>81</v>
      </c>
      <c r="B832" s="22" t="s">
        <v>82</v>
      </c>
      <c r="C832" s="22" t="s">
        <v>21</v>
      </c>
      <c r="D832" s="22" t="n">
        <v>2.0296443</v>
      </c>
      <c r="E832" s="22"/>
    </row>
    <row r="833">
      <c r="A833" s="22" t="s">
        <v>81</v>
      </c>
      <c r="B833" s="22" t="s">
        <v>82</v>
      </c>
      <c r="C833" s="22" t="s">
        <v>22</v>
      </c>
      <c r="D833" s="22" t="n">
        <v>17.0947181</v>
      </c>
      <c r="E833" s="22"/>
    </row>
    <row r="834">
      <c r="A834" s="22" t="s">
        <v>85</v>
      </c>
      <c r="B834" s="22" t="s">
        <v>86</v>
      </c>
      <c r="C834" s="22" t="s">
        <v>16</v>
      </c>
      <c r="D834" s="22" t="n">
        <v>1763.3921295</v>
      </c>
      <c r="E834" s="22"/>
    </row>
    <row r="835">
      <c r="A835" s="22" t="s">
        <v>85</v>
      </c>
      <c r="B835" s="22" t="s">
        <v>86</v>
      </c>
      <c r="C835" s="22" t="s">
        <v>17</v>
      </c>
      <c r="D835" s="22" t="n">
        <v>1081.2472742</v>
      </c>
      <c r="E835" s="22"/>
    </row>
    <row r="836">
      <c r="A836" s="22" t="s">
        <v>85</v>
      </c>
      <c r="B836" s="22" t="s">
        <v>86</v>
      </c>
      <c r="C836" s="22" t="s">
        <v>18</v>
      </c>
      <c r="D836" s="22" t="n">
        <v>13.7136504</v>
      </c>
      <c r="E836" s="22"/>
    </row>
    <row r="837">
      <c r="A837" s="22" t="s">
        <v>85</v>
      </c>
      <c r="B837" s="22" t="s">
        <v>86</v>
      </c>
      <c r="C837" s="22" t="s">
        <v>19</v>
      </c>
      <c r="D837" s="22" t="n">
        <v>4.5605967</v>
      </c>
      <c r="E837" s="22"/>
    </row>
    <row r="838">
      <c r="A838" s="22" t="s">
        <v>85</v>
      </c>
      <c r="B838" s="22" t="s">
        <v>86</v>
      </c>
      <c r="C838" s="22" t="s">
        <v>22</v>
      </c>
      <c r="D838" s="22" t="n">
        <v>65.896698</v>
      </c>
      <c r="E838" s="22"/>
    </row>
    <row r="839">
      <c r="A839" s="22" t="s">
        <v>97</v>
      </c>
      <c r="B839" s="22" t="s">
        <v>98</v>
      </c>
      <c r="C839" s="22" t="s">
        <v>16</v>
      </c>
      <c r="D839" s="22" t="n">
        <v>48.5054803</v>
      </c>
      <c r="E839" s="22"/>
    </row>
    <row r="840">
      <c r="A840" s="22" t="s">
        <v>97</v>
      </c>
      <c r="B840" s="22" t="s">
        <v>98</v>
      </c>
      <c r="C840" s="22" t="s">
        <v>17</v>
      </c>
      <c r="D840" s="22" t="n">
        <v>591.0510438</v>
      </c>
      <c r="E840" s="22"/>
    </row>
    <row r="841">
      <c r="A841" s="22" t="s">
        <v>97</v>
      </c>
      <c r="B841" s="22" t="s">
        <v>98</v>
      </c>
      <c r="C841" s="22" t="s">
        <v>18</v>
      </c>
      <c r="D841" s="22" t="n">
        <v>20.5394352</v>
      </c>
      <c r="E841" s="22"/>
    </row>
    <row r="842">
      <c r="A842" s="22" t="s">
        <v>97</v>
      </c>
      <c r="B842" s="22" t="s">
        <v>98</v>
      </c>
      <c r="C842" s="22" t="s">
        <v>19</v>
      </c>
      <c r="D842" s="22" t="n">
        <v>30.0821594</v>
      </c>
      <c r="E842" s="22"/>
    </row>
    <row r="843">
      <c r="A843" s="22" t="s">
        <v>97</v>
      </c>
      <c r="B843" s="22" t="s">
        <v>98</v>
      </c>
      <c r="C843" s="22" t="s">
        <v>20</v>
      </c>
      <c r="D843" s="22" t="n">
        <v>177.3927968</v>
      </c>
      <c r="E843" s="22"/>
    </row>
    <row r="844">
      <c r="A844" s="22" t="s">
        <v>97</v>
      </c>
      <c r="B844" s="22" t="s">
        <v>98</v>
      </c>
      <c r="C844" s="22" t="s">
        <v>21</v>
      </c>
      <c r="D844" s="22" t="n">
        <v>364.3422878</v>
      </c>
      <c r="E844" s="22"/>
    </row>
    <row r="845">
      <c r="A845" s="22" t="s">
        <v>97</v>
      </c>
      <c r="B845" s="22" t="s">
        <v>98</v>
      </c>
      <c r="C845" s="22" t="s">
        <v>22</v>
      </c>
      <c r="D845" s="22" t="n">
        <v>15.8470164</v>
      </c>
      <c r="E845" s="22"/>
    </row>
    <row r="846">
      <c r="A846" s="22" t="s">
        <v>113</v>
      </c>
      <c r="B846" s="22" t="s">
        <v>114</v>
      </c>
      <c r="C846" s="22" t="s">
        <v>16</v>
      </c>
      <c r="D846" s="22" t="n">
        <v>1603.3572769</v>
      </c>
      <c r="E846" s="22"/>
    </row>
    <row r="847">
      <c r="A847" s="22" t="s">
        <v>113</v>
      </c>
      <c r="B847" s="22" t="s">
        <v>114</v>
      </c>
      <c r="C847" s="22" t="s">
        <v>17</v>
      </c>
      <c r="D847" s="22" t="n">
        <v>961.1548922</v>
      </c>
      <c r="E847" s="22"/>
    </row>
    <row r="848">
      <c r="A848" s="22" t="s">
        <v>113</v>
      </c>
      <c r="B848" s="22" t="s">
        <v>114</v>
      </c>
      <c r="C848" s="22" t="s">
        <v>18</v>
      </c>
      <c r="D848" s="22" t="n">
        <v>6.5317725</v>
      </c>
      <c r="E848" s="22"/>
    </row>
    <row r="849">
      <c r="A849" s="22" t="s">
        <v>113</v>
      </c>
      <c r="B849" s="22" t="s">
        <v>114</v>
      </c>
      <c r="C849" s="22" t="s">
        <v>19</v>
      </c>
      <c r="D849" s="22" t="n">
        <v>10.5864714</v>
      </c>
      <c r="E849" s="22"/>
    </row>
    <row r="850">
      <c r="A850" s="22" t="s">
        <v>113</v>
      </c>
      <c r="B850" s="22" t="s">
        <v>114</v>
      </c>
      <c r="C850" s="22" t="s">
        <v>22</v>
      </c>
      <c r="D850" s="22" t="n">
        <v>449.7466493</v>
      </c>
      <c r="E850" s="22"/>
    </row>
    <row r="851">
      <c r="A851" s="22" t="s">
        <v>115</v>
      </c>
      <c r="B851" s="22" t="s">
        <v>116</v>
      </c>
      <c r="C851" s="22" t="s">
        <v>16</v>
      </c>
      <c r="D851" s="22" t="n">
        <v>1006.9848792</v>
      </c>
      <c r="E851" s="22"/>
    </row>
    <row r="852">
      <c r="A852" s="22" t="s">
        <v>115</v>
      </c>
      <c r="B852" s="22" t="s">
        <v>116</v>
      </c>
      <c r="C852" s="22" t="s">
        <v>17</v>
      </c>
      <c r="D852" s="22" t="n">
        <v>43.3111776</v>
      </c>
      <c r="E852" s="22"/>
    </row>
    <row r="853">
      <c r="A853" s="22" t="s">
        <v>115</v>
      </c>
      <c r="B853" s="22" t="s">
        <v>116</v>
      </c>
      <c r="C853" s="22" t="s">
        <v>18</v>
      </c>
      <c r="D853" s="22" t="n">
        <v>1.8046324</v>
      </c>
      <c r="E853" s="22"/>
    </row>
    <row r="854">
      <c r="A854" s="22" t="s">
        <v>115</v>
      </c>
      <c r="B854" s="22" t="s">
        <v>116</v>
      </c>
      <c r="C854" s="22" t="s">
        <v>20</v>
      </c>
      <c r="D854" s="22" t="n">
        <v>7.2185296</v>
      </c>
      <c r="E854" s="22"/>
    </row>
    <row r="855">
      <c r="A855" s="22" t="s">
        <v>115</v>
      </c>
      <c r="B855" s="22" t="s">
        <v>116</v>
      </c>
      <c r="C855" s="22" t="s">
        <v>21</v>
      </c>
      <c r="D855" s="22" t="n">
        <v>1.8046324</v>
      </c>
      <c r="E855" s="22"/>
    </row>
    <row r="856">
      <c r="A856" s="22" t="s">
        <v>115</v>
      </c>
      <c r="B856" s="22" t="s">
        <v>116</v>
      </c>
      <c r="C856" s="22" t="s">
        <v>22</v>
      </c>
      <c r="D856" s="22" t="n">
        <v>73.9899284</v>
      </c>
      <c r="E856" s="22"/>
    </row>
    <row r="857">
      <c r="A857" t="s">
        <v>25</v>
      </c>
    </row>
    <row r="858">
      <c r="A858" t="s">
        <v>26</v>
      </c>
    </row>
    <row r="859">
      <c r="A859" t="s">
        <v>27</v>
      </c>
    </row>
    <row r="860">
      <c r="A860" t="s">
        <v>28</v>
      </c>
    </row>
    <row r="861">
      <c r="A861" t="s">
        <v>29</v>
      </c>
    </row>
    <row r="864">
      <c r="E864" s="7" t="str">
        <f>=HYPERLINK("#'Indice'!A1", "Ir al índice")</f>
      </c>
    </row>
    <row r="865">
      <c r="A865" s="14" t="s">
        <v>315</v>
      </c>
    </row>
    <row r="866">
      <c r="A866" s="5" t="s">
        <v>31</v>
      </c>
      <c r="B866" s="5" t="s">
        <v>10</v>
      </c>
      <c r="C866" s="5" t="s">
        <v>11</v>
      </c>
      <c r="D866" s="5" t="s">
        <v>307</v>
      </c>
      <c r="E866" s="5" t="s">
        <v>308</v>
      </c>
    </row>
    <row r="867">
      <c r="A867" s="23" t="s">
        <v>14</v>
      </c>
      <c r="B867" s="23" t="s">
        <v>15</v>
      </c>
      <c r="C867" s="23" t="s">
        <v>16</v>
      </c>
      <c r="D867" s="23" t="n">
        <v>4640.4707724</v>
      </c>
      <c r="E867" s="23"/>
    </row>
    <row r="868">
      <c r="A868" s="23" t="s">
        <v>14</v>
      </c>
      <c r="B868" s="23" t="s">
        <v>15</v>
      </c>
      <c r="C868" s="23" t="s">
        <v>17</v>
      </c>
      <c r="D868" s="23" t="n">
        <v>3164.5365253</v>
      </c>
      <c r="E868" s="23"/>
    </row>
    <row r="869">
      <c r="A869" s="23" t="s">
        <v>14</v>
      </c>
      <c r="B869" s="23" t="s">
        <v>15</v>
      </c>
      <c r="C869" s="23" t="s">
        <v>18</v>
      </c>
      <c r="D869" s="23" t="n">
        <v>67.5681391</v>
      </c>
      <c r="E869" s="23"/>
    </row>
    <row r="870">
      <c r="A870" s="23" t="s">
        <v>14</v>
      </c>
      <c r="B870" s="23" t="s">
        <v>15</v>
      </c>
      <c r="C870" s="23" t="s">
        <v>19</v>
      </c>
      <c r="D870" s="23" t="n">
        <v>49.8072825</v>
      </c>
      <c r="E870" s="23"/>
    </row>
    <row r="871">
      <c r="A871" s="23" t="s">
        <v>14</v>
      </c>
      <c r="B871" s="23" t="s">
        <v>15</v>
      </c>
      <c r="C871" s="23" t="s">
        <v>20</v>
      </c>
      <c r="D871" s="23" t="n">
        <v>238.617619</v>
      </c>
      <c r="E871" s="23"/>
    </row>
    <row r="872">
      <c r="A872" s="23" t="s">
        <v>14</v>
      </c>
      <c r="B872" s="23" t="s">
        <v>15</v>
      </c>
      <c r="C872" s="23" t="s">
        <v>21</v>
      </c>
      <c r="D872" s="23" t="n">
        <v>401.775217</v>
      </c>
      <c r="E872" s="23"/>
    </row>
    <row r="873">
      <c r="A873" s="23" t="s">
        <v>14</v>
      </c>
      <c r="B873" s="23" t="s">
        <v>15</v>
      </c>
      <c r="C873" s="23" t="s">
        <v>22</v>
      </c>
      <c r="D873" s="23" t="n">
        <v>644.5997559</v>
      </c>
      <c r="E873" s="23"/>
    </row>
    <row r="874">
      <c r="A874" s="23" t="s">
        <v>32</v>
      </c>
      <c r="B874" s="23" t="s">
        <v>33</v>
      </c>
      <c r="C874" s="23" t="s">
        <v>16</v>
      </c>
      <c r="D874" s="23" t="n">
        <v>823.9109543</v>
      </c>
      <c r="E874" s="23" t="n">
        <v>28.326145040973</v>
      </c>
    </row>
    <row r="875">
      <c r="A875" s="23" t="s">
        <v>32</v>
      </c>
      <c r="B875" s="23" t="s">
        <v>33</v>
      </c>
      <c r="C875" s="23" t="s">
        <v>17</v>
      </c>
      <c r="D875" s="23" t="n">
        <v>4700.1934004</v>
      </c>
      <c r="E875" s="23" t="n">
        <v>7.89866659836736</v>
      </c>
    </row>
    <row r="876">
      <c r="A876" s="23" t="s">
        <v>32</v>
      </c>
      <c r="B876" s="23" t="s">
        <v>33</v>
      </c>
      <c r="C876" s="23" t="s">
        <v>18</v>
      </c>
      <c r="D876" s="23" t="n">
        <v>1577.6503621</v>
      </c>
      <c r="E876" s="23" t="n">
        <v>17.8579295442926</v>
      </c>
    </row>
    <row r="877">
      <c r="A877" s="23" t="s">
        <v>32</v>
      </c>
      <c r="B877" s="23" t="s">
        <v>33</v>
      </c>
      <c r="C877" s="23" t="s">
        <v>19</v>
      </c>
      <c r="D877" s="23" t="n">
        <v>477.9435797</v>
      </c>
      <c r="E877" s="23" t="n">
        <v>31.1451627065004</v>
      </c>
    </row>
    <row r="878">
      <c r="A878" s="23" t="s">
        <v>32</v>
      </c>
      <c r="B878" s="23" t="s">
        <v>33</v>
      </c>
      <c r="C878" s="23" t="s">
        <v>20</v>
      </c>
      <c r="D878" s="23" t="n">
        <v>296.3333165</v>
      </c>
      <c r="E878" s="23" t="n">
        <v>47.4419179265386</v>
      </c>
    </row>
    <row r="879">
      <c r="A879" s="23" t="s">
        <v>32</v>
      </c>
      <c r="B879" s="23" t="s">
        <v>33</v>
      </c>
      <c r="C879" s="23" t="s">
        <v>21</v>
      </c>
      <c r="D879" s="23" t="n">
        <v>134.0130677</v>
      </c>
      <c r="E879" s="23" t="n">
        <v>45.9825087722652</v>
      </c>
    </row>
    <row r="880">
      <c r="A880" s="23" t="s">
        <v>32</v>
      </c>
      <c r="B880" s="23" t="s">
        <v>33</v>
      </c>
      <c r="C880" s="23" t="s">
        <v>22</v>
      </c>
      <c r="D880" s="23" t="n">
        <v>51.2305808</v>
      </c>
      <c r="E880" s="23" t="n">
        <v>50.5295595128499</v>
      </c>
    </row>
    <row r="881">
      <c r="A881" s="23" t="s">
        <v>34</v>
      </c>
      <c r="B881" s="23" t="s">
        <v>35</v>
      </c>
      <c r="C881" s="23" t="s">
        <v>16</v>
      </c>
      <c r="D881" s="23" t="n">
        <v>921.4452752</v>
      </c>
      <c r="E881" s="23" t="n">
        <v>20.5983978719509</v>
      </c>
    </row>
    <row r="882">
      <c r="A882" s="23" t="s">
        <v>34</v>
      </c>
      <c r="B882" s="23" t="s">
        <v>35</v>
      </c>
      <c r="C882" s="23" t="s">
        <v>17</v>
      </c>
      <c r="D882" s="23" t="n">
        <v>2185.0676741</v>
      </c>
      <c r="E882" s="23" t="n">
        <v>7.71685320760947</v>
      </c>
    </row>
    <row r="883">
      <c r="A883" s="23" t="s">
        <v>34</v>
      </c>
      <c r="B883" s="23" t="s">
        <v>35</v>
      </c>
      <c r="C883" s="23" t="s">
        <v>18</v>
      </c>
      <c r="D883" s="23" t="n">
        <v>376.3068293</v>
      </c>
      <c r="E883" s="23" t="n">
        <v>21.4391431669774</v>
      </c>
    </row>
    <row r="884">
      <c r="A884" s="23" t="s">
        <v>34</v>
      </c>
      <c r="B884" s="23" t="s">
        <v>35</v>
      </c>
      <c r="C884" s="23" t="s">
        <v>19</v>
      </c>
      <c r="D884" s="23" t="n">
        <v>65.130938</v>
      </c>
      <c r="E884" s="23" t="n">
        <v>40.0966932552397</v>
      </c>
    </row>
    <row r="885">
      <c r="A885" s="23" t="s">
        <v>34</v>
      </c>
      <c r="B885" s="23" t="s">
        <v>35</v>
      </c>
      <c r="C885" s="23" t="s">
        <v>20</v>
      </c>
      <c r="D885" s="23" t="n">
        <v>88.181542</v>
      </c>
      <c r="E885" s="23" t="n">
        <v>61.4710409438381</v>
      </c>
    </row>
    <row r="886">
      <c r="A886" s="23" t="s">
        <v>34</v>
      </c>
      <c r="B886" s="23" t="s">
        <v>35</v>
      </c>
      <c r="C886" s="23" t="s">
        <v>22</v>
      </c>
      <c r="D886" s="23" t="n">
        <v>138.8400885</v>
      </c>
      <c r="E886" s="23" t="n">
        <v>31.8593568362449</v>
      </c>
    </row>
    <row r="887">
      <c r="A887" s="23" t="s">
        <v>36</v>
      </c>
      <c r="B887" s="23" t="s">
        <v>37</v>
      </c>
      <c r="C887" s="23" t="s">
        <v>16</v>
      </c>
      <c r="D887" s="23" t="n">
        <v>286.314281</v>
      </c>
      <c r="E887" s="23" t="n">
        <v>6.79704002928569</v>
      </c>
    </row>
    <row r="888">
      <c r="A888" s="23" t="s">
        <v>36</v>
      </c>
      <c r="B888" s="23" t="s">
        <v>37</v>
      </c>
      <c r="C888" s="23" t="s">
        <v>17</v>
      </c>
      <c r="D888" s="23" t="n">
        <v>289.709312</v>
      </c>
      <c r="E888" s="23" t="n">
        <v>10.0502278620002</v>
      </c>
    </row>
    <row r="889">
      <c r="A889" s="23" t="s">
        <v>36</v>
      </c>
      <c r="B889" s="23" t="s">
        <v>37</v>
      </c>
      <c r="C889" s="23" t="s">
        <v>18</v>
      </c>
      <c r="D889" s="23" t="n">
        <v>5.658385</v>
      </c>
      <c r="E889" s="23" t="n">
        <v>42.8952211790544</v>
      </c>
    </row>
    <row r="890">
      <c r="A890" s="23" t="s">
        <v>36</v>
      </c>
      <c r="B890" s="23" t="s">
        <v>37</v>
      </c>
      <c r="C890" s="23" t="s">
        <v>22</v>
      </c>
      <c r="D890" s="23" t="n">
        <v>43.003726</v>
      </c>
      <c r="E890" s="23" t="n">
        <v>22.1865672719558</v>
      </c>
    </row>
    <row r="891">
      <c r="A891" s="23" t="s">
        <v>38</v>
      </c>
      <c r="B891" s="23" t="s">
        <v>39</v>
      </c>
      <c r="C891" s="23" t="s">
        <v>16</v>
      </c>
      <c r="D891" s="23" t="n">
        <v>1002.5485909</v>
      </c>
      <c r="E891" s="23" t="n">
        <v>21.5192419820299</v>
      </c>
    </row>
    <row r="892">
      <c r="A892" s="23" t="s">
        <v>38</v>
      </c>
      <c r="B892" s="23" t="s">
        <v>39</v>
      </c>
      <c r="C892" s="23" t="s">
        <v>17</v>
      </c>
      <c r="D892" s="23" t="n">
        <v>4657.3303592</v>
      </c>
      <c r="E892" s="23" t="n">
        <v>6.34781249935152</v>
      </c>
    </row>
    <row r="893">
      <c r="A893" s="23" t="s">
        <v>38</v>
      </c>
      <c r="B893" s="23" t="s">
        <v>39</v>
      </c>
      <c r="C893" s="23" t="s">
        <v>18</v>
      </c>
      <c r="D893" s="23" t="n">
        <v>867.6054406</v>
      </c>
      <c r="E893" s="23" t="n">
        <v>22.7584191242558</v>
      </c>
    </row>
    <row r="894">
      <c r="A894" s="23" t="s">
        <v>38</v>
      </c>
      <c r="B894" s="23" t="s">
        <v>39</v>
      </c>
      <c r="C894" s="23" t="s">
        <v>19</v>
      </c>
      <c r="D894" s="23" t="n">
        <v>274.1606997</v>
      </c>
      <c r="E894" s="23" t="n">
        <v>57.1602717985103</v>
      </c>
    </row>
    <row r="895">
      <c r="A895" s="23" t="s">
        <v>38</v>
      </c>
      <c r="B895" s="23" t="s">
        <v>39</v>
      </c>
      <c r="C895" s="23" t="s">
        <v>20</v>
      </c>
      <c r="D895" s="23" t="n">
        <v>34.03154</v>
      </c>
      <c r="E895" s="23" t="n">
        <v>70.1828847447064</v>
      </c>
    </row>
    <row r="896">
      <c r="A896" s="23" t="s">
        <v>38</v>
      </c>
      <c r="B896" s="23" t="s">
        <v>39</v>
      </c>
      <c r="C896" s="23" t="s">
        <v>21</v>
      </c>
      <c r="D896" s="23" t="n">
        <v>12.8015024</v>
      </c>
      <c r="E896" s="23" t="n">
        <v>100</v>
      </c>
    </row>
    <row r="897">
      <c r="A897" s="23" t="s">
        <v>38</v>
      </c>
      <c r="B897" s="23" t="s">
        <v>39</v>
      </c>
      <c r="C897" s="23" t="s">
        <v>22</v>
      </c>
      <c r="D897" s="23" t="n">
        <v>61.0547546</v>
      </c>
      <c r="E897" s="23" t="n">
        <v>37.6294210773034</v>
      </c>
    </row>
    <row r="898">
      <c r="A898" s="23" t="s">
        <v>40</v>
      </c>
      <c r="B898" s="23" t="s">
        <v>41</v>
      </c>
      <c r="C898" s="23" t="s">
        <v>16</v>
      </c>
      <c r="D898" s="23" t="n">
        <v>350.8191673</v>
      </c>
      <c r="E898" s="23" t="n">
        <v>9.02165935506937</v>
      </c>
    </row>
    <row r="899">
      <c r="A899" s="23" t="s">
        <v>40</v>
      </c>
      <c r="B899" s="23" t="s">
        <v>41</v>
      </c>
      <c r="C899" s="23" t="s">
        <v>17</v>
      </c>
      <c r="D899" s="23" t="n">
        <v>268.0901888</v>
      </c>
      <c r="E899" s="23" t="n">
        <v>12.028024978432</v>
      </c>
    </row>
    <row r="900">
      <c r="A900" s="23" t="s">
        <v>40</v>
      </c>
      <c r="B900" s="23" t="s">
        <v>41</v>
      </c>
      <c r="C900" s="23" t="s">
        <v>18</v>
      </c>
      <c r="D900" s="23" t="n">
        <v>34.3442113</v>
      </c>
      <c r="E900" s="23" t="n">
        <v>50.1498575042626</v>
      </c>
    </row>
    <row r="901">
      <c r="A901" s="23" t="s">
        <v>40</v>
      </c>
      <c r="B901" s="23" t="s">
        <v>41</v>
      </c>
      <c r="C901" s="23" t="s">
        <v>19</v>
      </c>
      <c r="D901" s="23" t="n">
        <v>9.6657361</v>
      </c>
      <c r="E901" s="23" t="n">
        <v>60.929269488652</v>
      </c>
    </row>
    <row r="902">
      <c r="A902" s="23" t="s">
        <v>40</v>
      </c>
      <c r="B902" s="23" t="s">
        <v>41</v>
      </c>
      <c r="C902" s="23" t="s">
        <v>21</v>
      </c>
      <c r="D902" s="23" t="n">
        <v>2.0565396</v>
      </c>
      <c r="E902" s="23" t="n">
        <v>100</v>
      </c>
    </row>
    <row r="903">
      <c r="A903" s="23" t="s">
        <v>40</v>
      </c>
      <c r="B903" s="23" t="s">
        <v>41</v>
      </c>
      <c r="C903" s="23" t="s">
        <v>22</v>
      </c>
      <c r="D903" s="23" t="n">
        <v>32.4995574</v>
      </c>
      <c r="E903" s="23" t="n">
        <v>39.5591924765668</v>
      </c>
    </row>
    <row r="904">
      <c r="A904" s="23" t="s">
        <v>42</v>
      </c>
      <c r="B904" s="23" t="s">
        <v>43</v>
      </c>
      <c r="C904" s="23" t="s">
        <v>16</v>
      </c>
      <c r="D904" s="23" t="n">
        <v>557.4522701</v>
      </c>
      <c r="E904" s="23" t="n">
        <v>18.7323805381336</v>
      </c>
    </row>
    <row r="905">
      <c r="A905" s="23" t="s">
        <v>42</v>
      </c>
      <c r="B905" s="23" t="s">
        <v>43</v>
      </c>
      <c r="C905" s="23" t="s">
        <v>17</v>
      </c>
      <c r="D905" s="23" t="n">
        <v>1033.7246786</v>
      </c>
      <c r="E905" s="23" t="n">
        <v>9.6085574136128</v>
      </c>
    </row>
    <row r="906">
      <c r="A906" s="23" t="s">
        <v>42</v>
      </c>
      <c r="B906" s="23" t="s">
        <v>43</v>
      </c>
      <c r="C906" s="23" t="s">
        <v>22</v>
      </c>
      <c r="D906" s="23" t="n">
        <v>79.9435402</v>
      </c>
      <c r="E906" s="23" t="n">
        <v>53.5620068113057</v>
      </c>
    </row>
    <row r="907">
      <c r="A907" s="23" t="s">
        <v>44</v>
      </c>
      <c r="B907" s="23" t="s">
        <v>45</v>
      </c>
      <c r="C907" s="23" t="s">
        <v>16</v>
      </c>
      <c r="D907" s="23" t="n">
        <v>401.7439</v>
      </c>
      <c r="E907" s="23" t="n">
        <v>28.3461588555033</v>
      </c>
    </row>
    <row r="908">
      <c r="A908" s="23" t="s">
        <v>44</v>
      </c>
      <c r="B908" s="23" t="s">
        <v>45</v>
      </c>
      <c r="C908" s="23" t="s">
        <v>17</v>
      </c>
      <c r="D908" s="23" t="n">
        <v>1218.098477</v>
      </c>
      <c r="E908" s="23" t="n">
        <v>11.3353937586295</v>
      </c>
    </row>
    <row r="909">
      <c r="A909" s="23" t="s">
        <v>44</v>
      </c>
      <c r="B909" s="23" t="s">
        <v>45</v>
      </c>
      <c r="C909" s="23" t="s">
        <v>18</v>
      </c>
      <c r="D909" s="23" t="n">
        <v>797.3211226</v>
      </c>
      <c r="E909" s="23" t="n">
        <v>15.8493798818668</v>
      </c>
    </row>
    <row r="910">
      <c r="A910" s="23" t="s">
        <v>44</v>
      </c>
      <c r="B910" s="23" t="s">
        <v>45</v>
      </c>
      <c r="C910" s="23" t="s">
        <v>19</v>
      </c>
      <c r="D910" s="23" t="n">
        <v>248.874438</v>
      </c>
      <c r="E910" s="23" t="n">
        <v>34.0689701690977</v>
      </c>
    </row>
    <row r="911">
      <c r="A911" s="23" t="s">
        <v>44</v>
      </c>
      <c r="B911" s="23" t="s">
        <v>45</v>
      </c>
      <c r="C911" s="23" t="s">
        <v>21</v>
      </c>
      <c r="D911" s="23" t="n">
        <v>304.1000922</v>
      </c>
      <c r="E911" s="23" t="n">
        <v>34.4880996455041</v>
      </c>
    </row>
    <row r="912">
      <c r="A912" s="23" t="s">
        <v>44</v>
      </c>
      <c r="B912" s="23" t="s">
        <v>45</v>
      </c>
      <c r="C912" s="23" t="s">
        <v>22</v>
      </c>
      <c r="D912" s="23" t="n">
        <v>4.0537455</v>
      </c>
      <c r="E912" s="23" t="n">
        <v>100</v>
      </c>
    </row>
    <row r="913">
      <c r="A913" t="s">
        <v>25</v>
      </c>
    </row>
    <row r="914">
      <c r="A914" t="s">
        <v>26</v>
      </c>
    </row>
    <row r="915">
      <c r="A915" t="s">
        <v>27</v>
      </c>
    </row>
    <row r="916">
      <c r="A916" t="s">
        <v>28</v>
      </c>
    </row>
    <row r="917">
      <c r="A91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316</v>
      </c>
    </row>
    <row r="9">
      <c r="A9" t="s">
        <v>3</v>
      </c>
    </row>
    <row r="10">
      <c r="A10" t="s">
        <v>4</v>
      </c>
    </row>
    <row r="11">
      <c r="A11" t="s">
        <v>317</v>
      </c>
    </row>
    <row r="12">
      <c r="A12" s="3" t="s">
        <v>6</v>
      </c>
    </row>
    <row r="13">
      <c r="A13" s="3" t="s">
        <v>7</v>
      </c>
    </row>
    <row r="15">
      <c r="A15" s="4" t="s">
        <v>318</v>
      </c>
    </row>
    <row r="16">
      <c r="A16" s="5" t="s">
        <v>9</v>
      </c>
      <c r="B16" s="5" t="s">
        <v>10</v>
      </c>
      <c r="C16" s="5" t="s">
        <v>11</v>
      </c>
      <c r="D16" s="5" t="s">
        <v>319</v>
      </c>
      <c r="E16" s="5" t="s">
        <v>320</v>
      </c>
    </row>
    <row r="17">
      <c r="A17" s="24" t="s">
        <v>14</v>
      </c>
      <c r="B17" s="24" t="s">
        <v>15</v>
      </c>
      <c r="C17" s="24" t="s">
        <v>16</v>
      </c>
      <c r="D17" s="24" t="n">
        <v>741289.4020118</v>
      </c>
      <c r="E17" s="24" t="n">
        <v>3.04122726117352</v>
      </c>
    </row>
    <row r="18">
      <c r="A18" s="24" t="s">
        <v>14</v>
      </c>
      <c r="B18" s="24" t="s">
        <v>15</v>
      </c>
      <c r="C18" s="24" t="s">
        <v>17</v>
      </c>
      <c r="D18" s="24" t="n">
        <v>3225810.1204179</v>
      </c>
      <c r="E18" s="24" t="n">
        <v>1.24228978412068</v>
      </c>
    </row>
    <row r="19">
      <c r="A19" s="24" t="s">
        <v>14</v>
      </c>
      <c r="B19" s="24" t="s">
        <v>15</v>
      </c>
      <c r="C19" s="24" t="s">
        <v>18</v>
      </c>
      <c r="D19" s="24" t="n">
        <v>2649835.8822299</v>
      </c>
      <c r="E19" s="24" t="n">
        <v>1.2286479014981</v>
      </c>
    </row>
    <row r="20">
      <c r="A20" s="24" t="s">
        <v>14</v>
      </c>
      <c r="B20" s="24" t="s">
        <v>15</v>
      </c>
      <c r="C20" s="24" t="s">
        <v>19</v>
      </c>
      <c r="D20" s="24" t="n">
        <v>794750.5610177</v>
      </c>
      <c r="E20" s="24" t="n">
        <v>2.14997247626601</v>
      </c>
    </row>
    <row r="21">
      <c r="A21" s="24" t="s">
        <v>14</v>
      </c>
      <c r="B21" s="24" t="s">
        <v>15</v>
      </c>
      <c r="C21" s="24" t="s">
        <v>20</v>
      </c>
      <c r="D21" s="24" t="n">
        <v>264890.7998168</v>
      </c>
      <c r="E21" s="24" t="n">
        <v>4.21501170192421</v>
      </c>
    </row>
    <row r="22">
      <c r="A22" s="24" t="s">
        <v>14</v>
      </c>
      <c r="B22" s="24" t="s">
        <v>15</v>
      </c>
      <c r="C22" s="24" t="s">
        <v>21</v>
      </c>
      <c r="D22" s="24" t="n">
        <v>161926.8570274</v>
      </c>
      <c r="E22" s="24" t="n">
        <v>4.50195984476738</v>
      </c>
    </row>
    <row r="23">
      <c r="A23" s="24" t="s">
        <v>14</v>
      </c>
      <c r="B23" s="24" t="s">
        <v>15</v>
      </c>
      <c r="C23" s="24" t="s">
        <v>22</v>
      </c>
      <c r="D23" s="24" t="n">
        <v>18886.3774071</v>
      </c>
      <c r="E23" s="24" t="n">
        <v>16.1790738155491</v>
      </c>
    </row>
    <row r="24">
      <c r="A24" s="24" t="s">
        <v>14</v>
      </c>
      <c r="B24" s="24" t="s">
        <v>23</v>
      </c>
      <c r="C24" s="24" t="s">
        <v>16</v>
      </c>
      <c r="D24" s="24" t="n">
        <v>15029.8894191</v>
      </c>
      <c r="E24" s="24"/>
    </row>
    <row r="25">
      <c r="A25" s="24" t="s">
        <v>14</v>
      </c>
      <c r="B25" s="24" t="s">
        <v>23</v>
      </c>
      <c r="C25" s="24" t="s">
        <v>17</v>
      </c>
      <c r="D25" s="24" t="n">
        <v>10276.5851606</v>
      </c>
      <c r="E25" s="24"/>
    </row>
    <row r="26">
      <c r="A26" s="24" t="s">
        <v>14</v>
      </c>
      <c r="B26" s="24" t="s">
        <v>23</v>
      </c>
      <c r="C26" s="24" t="s">
        <v>18</v>
      </c>
      <c r="D26" s="24" t="n">
        <v>209.0082715</v>
      </c>
      <c r="E26" s="24"/>
    </row>
    <row r="27">
      <c r="A27" s="24" t="s">
        <v>14</v>
      </c>
      <c r="B27" s="24" t="s">
        <v>23</v>
      </c>
      <c r="C27" s="24" t="s">
        <v>19</v>
      </c>
      <c r="D27" s="24" t="n">
        <v>126.5927633</v>
      </c>
      <c r="E27" s="24"/>
    </row>
    <row r="28">
      <c r="A28" s="24" t="s">
        <v>14</v>
      </c>
      <c r="B28" s="24" t="s">
        <v>23</v>
      </c>
      <c r="C28" s="24" t="s">
        <v>20</v>
      </c>
      <c r="D28" s="24" t="n">
        <v>663.0409177</v>
      </c>
      <c r="E28" s="24"/>
    </row>
    <row r="29">
      <c r="A29" s="24" t="s">
        <v>14</v>
      </c>
      <c r="B29" s="24" t="s">
        <v>23</v>
      </c>
      <c r="C29" s="24" t="s">
        <v>21</v>
      </c>
      <c r="D29" s="24" t="n">
        <v>1167.0764334</v>
      </c>
      <c r="E29" s="24"/>
    </row>
    <row r="30">
      <c r="A30" s="24" t="s">
        <v>14</v>
      </c>
      <c r="B30" s="24" t="s">
        <v>23</v>
      </c>
      <c r="C30" s="24" t="s">
        <v>22</v>
      </c>
      <c r="D30" s="24" t="n">
        <v>1969.8070112</v>
      </c>
      <c r="E30" s="24"/>
    </row>
    <row r="31">
      <c r="A31" s="24" t="s">
        <v>14</v>
      </c>
      <c r="B31" s="24" t="s">
        <v>24</v>
      </c>
      <c r="C31" s="24" t="s">
        <v>16</v>
      </c>
      <c r="D31" s="24" t="n">
        <v>726259.5125927</v>
      </c>
      <c r="E31" s="24" t="n">
        <v>3.10184173316685</v>
      </c>
    </row>
    <row r="32">
      <c r="A32" s="24" t="s">
        <v>14</v>
      </c>
      <c r="B32" s="24" t="s">
        <v>24</v>
      </c>
      <c r="C32" s="24" t="s">
        <v>17</v>
      </c>
      <c r="D32" s="24" t="n">
        <v>3215533.5352573</v>
      </c>
      <c r="E32" s="24" t="n">
        <v>1.24557581409019</v>
      </c>
    </row>
    <row r="33">
      <c r="A33" s="24" t="s">
        <v>14</v>
      </c>
      <c r="B33" s="24" t="s">
        <v>24</v>
      </c>
      <c r="C33" s="24" t="s">
        <v>18</v>
      </c>
      <c r="D33" s="24" t="n">
        <v>2649626.8739584</v>
      </c>
      <c r="E33" s="24" t="n">
        <v>1.22874266378866</v>
      </c>
    </row>
    <row r="34">
      <c r="A34" s="24" t="s">
        <v>14</v>
      </c>
      <c r="B34" s="24" t="s">
        <v>24</v>
      </c>
      <c r="C34" s="24" t="s">
        <v>19</v>
      </c>
      <c r="D34" s="24" t="n">
        <v>794623.9682544</v>
      </c>
      <c r="E34" s="24" t="n">
        <v>2.15030510699405</v>
      </c>
    </row>
    <row r="35">
      <c r="A35" s="24" t="s">
        <v>14</v>
      </c>
      <c r="B35" s="24" t="s">
        <v>24</v>
      </c>
      <c r="C35" s="24" t="s">
        <v>20</v>
      </c>
      <c r="D35" s="24" t="n">
        <v>264227.7588991</v>
      </c>
      <c r="E35" s="24" t="n">
        <v>4.22482152174442</v>
      </c>
    </row>
    <row r="36">
      <c r="A36" s="24" t="s">
        <v>14</v>
      </c>
      <c r="B36" s="24" t="s">
        <v>24</v>
      </c>
      <c r="C36" s="24" t="s">
        <v>21</v>
      </c>
      <c r="D36" s="24" t="n">
        <v>160759.780594</v>
      </c>
      <c r="E36" s="24" t="n">
        <v>4.5314517664527</v>
      </c>
    </row>
    <row r="37">
      <c r="A37" s="24" t="s">
        <v>14</v>
      </c>
      <c r="B37" s="24" t="s">
        <v>24</v>
      </c>
      <c r="C37" s="24" t="s">
        <v>22</v>
      </c>
      <c r="D37" s="24" t="n">
        <v>16916.5703959</v>
      </c>
      <c r="E37" s="24" t="n">
        <v>17.9082411848767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E45" s="7" t="str">
        <f>=HYPERLINK("#'Indice'!A1", "Ir al índice")</f>
      </c>
    </row>
    <row r="46">
      <c r="A46" s="4" t="s">
        <v>321</v>
      </c>
    </row>
    <row r="47">
      <c r="A47" s="5" t="s">
        <v>31</v>
      </c>
      <c r="B47" s="5" t="s">
        <v>10</v>
      </c>
      <c r="C47" s="5" t="s">
        <v>11</v>
      </c>
      <c r="D47" s="5" t="s">
        <v>319</v>
      </c>
      <c r="E47" s="5" t="s">
        <v>320</v>
      </c>
    </row>
    <row r="48">
      <c r="A48" s="25" t="s">
        <v>14</v>
      </c>
      <c r="B48" s="25" t="s">
        <v>15</v>
      </c>
      <c r="C48" s="25" t="s">
        <v>16</v>
      </c>
      <c r="D48" s="25" t="n">
        <v>741289.4020118</v>
      </c>
      <c r="E48" s="25" t="n">
        <v>3.04122726117352</v>
      </c>
    </row>
    <row r="49">
      <c r="A49" s="25" t="s">
        <v>14</v>
      </c>
      <c r="B49" s="25" t="s">
        <v>15</v>
      </c>
      <c r="C49" s="25" t="s">
        <v>17</v>
      </c>
      <c r="D49" s="25" t="n">
        <v>3225810.1204179</v>
      </c>
      <c r="E49" s="25" t="n">
        <v>1.24228978412068</v>
      </c>
    </row>
    <row r="50">
      <c r="A50" s="25" t="s">
        <v>14</v>
      </c>
      <c r="B50" s="25" t="s">
        <v>15</v>
      </c>
      <c r="C50" s="25" t="s">
        <v>18</v>
      </c>
      <c r="D50" s="25" t="n">
        <v>2649835.8822299</v>
      </c>
      <c r="E50" s="25" t="n">
        <v>1.2286479014981</v>
      </c>
    </row>
    <row r="51">
      <c r="A51" s="25" t="s">
        <v>14</v>
      </c>
      <c r="B51" s="25" t="s">
        <v>15</v>
      </c>
      <c r="C51" s="25" t="s">
        <v>19</v>
      </c>
      <c r="D51" s="25" t="n">
        <v>794750.5610177</v>
      </c>
      <c r="E51" s="25" t="n">
        <v>2.14997247626601</v>
      </c>
    </row>
    <row r="52">
      <c r="A52" s="25" t="s">
        <v>14</v>
      </c>
      <c r="B52" s="25" t="s">
        <v>15</v>
      </c>
      <c r="C52" s="25" t="s">
        <v>20</v>
      </c>
      <c r="D52" s="25" t="n">
        <v>264890.7998168</v>
      </c>
      <c r="E52" s="25" t="n">
        <v>4.21501170192421</v>
      </c>
    </row>
    <row r="53">
      <c r="A53" s="25" t="s">
        <v>14</v>
      </c>
      <c r="B53" s="25" t="s">
        <v>15</v>
      </c>
      <c r="C53" s="25" t="s">
        <v>21</v>
      </c>
      <c r="D53" s="25" t="n">
        <v>161926.8570274</v>
      </c>
      <c r="E53" s="25" t="n">
        <v>4.50195984476738</v>
      </c>
    </row>
    <row r="54">
      <c r="A54" s="25" t="s">
        <v>14</v>
      </c>
      <c r="B54" s="25" t="s">
        <v>15</v>
      </c>
      <c r="C54" s="25" t="s">
        <v>22</v>
      </c>
      <c r="D54" s="25" t="n">
        <v>18886.3774071</v>
      </c>
      <c r="E54" s="25" t="n">
        <v>16.1790738155491</v>
      </c>
    </row>
    <row r="55">
      <c r="A55" s="25" t="s">
        <v>32</v>
      </c>
      <c r="B55" s="25" t="s">
        <v>33</v>
      </c>
      <c r="C55" s="25" t="s">
        <v>16</v>
      </c>
      <c r="D55" s="25" t="n">
        <v>4647.9354013</v>
      </c>
      <c r="E55" s="25" t="n">
        <v>34.9829462583544</v>
      </c>
    </row>
    <row r="56">
      <c r="A56" s="25" t="s">
        <v>32</v>
      </c>
      <c r="B56" s="25" t="s">
        <v>33</v>
      </c>
      <c r="C56" s="25" t="s">
        <v>17</v>
      </c>
      <c r="D56" s="25" t="n">
        <v>81764.118336</v>
      </c>
      <c r="E56" s="25" t="n">
        <v>8.68253329883885</v>
      </c>
    </row>
    <row r="57">
      <c r="A57" s="25" t="s">
        <v>32</v>
      </c>
      <c r="B57" s="25" t="s">
        <v>33</v>
      </c>
      <c r="C57" s="25" t="s">
        <v>18</v>
      </c>
      <c r="D57" s="25" t="n">
        <v>48539.611464</v>
      </c>
      <c r="E57" s="25" t="n">
        <v>12.1096030081854</v>
      </c>
    </row>
    <row r="58">
      <c r="A58" s="25" t="s">
        <v>32</v>
      </c>
      <c r="B58" s="25" t="s">
        <v>33</v>
      </c>
      <c r="C58" s="25" t="s">
        <v>19</v>
      </c>
      <c r="D58" s="25" t="n">
        <v>19026.1153288</v>
      </c>
      <c r="E58" s="25" t="n">
        <v>24.1152542352191</v>
      </c>
    </row>
    <row r="59">
      <c r="A59" s="25" t="s">
        <v>32</v>
      </c>
      <c r="B59" s="25" t="s">
        <v>33</v>
      </c>
      <c r="C59" s="25" t="s">
        <v>20</v>
      </c>
      <c r="D59" s="25" t="n">
        <v>2774.5821503</v>
      </c>
      <c r="E59" s="25" t="n">
        <v>35.3951075401244</v>
      </c>
    </row>
    <row r="60">
      <c r="A60" s="25" t="s">
        <v>32</v>
      </c>
      <c r="B60" s="25" t="s">
        <v>33</v>
      </c>
      <c r="C60" s="25" t="s">
        <v>21</v>
      </c>
      <c r="D60" s="25" t="n">
        <v>400.4392215</v>
      </c>
      <c r="E60" s="25" t="n">
        <v>47.6815906565291</v>
      </c>
    </row>
    <row r="61">
      <c r="A61" s="25" t="s">
        <v>32</v>
      </c>
      <c r="B61" s="25" t="s">
        <v>33</v>
      </c>
      <c r="C61" s="25" t="s">
        <v>22</v>
      </c>
      <c r="D61" s="25" t="n">
        <v>146.1980982</v>
      </c>
      <c r="E61" s="25" t="n">
        <v>52.0290605337266</v>
      </c>
    </row>
    <row r="62">
      <c r="A62" s="25" t="s">
        <v>34</v>
      </c>
      <c r="B62" s="25" t="s">
        <v>35</v>
      </c>
      <c r="C62" s="25" t="s">
        <v>16</v>
      </c>
      <c r="D62" s="25" t="n">
        <v>4079.9414529</v>
      </c>
      <c r="E62" s="25" t="n">
        <v>19.8992027335044</v>
      </c>
    </row>
    <row r="63">
      <c r="A63" s="25" t="s">
        <v>34</v>
      </c>
      <c r="B63" s="25" t="s">
        <v>35</v>
      </c>
      <c r="C63" s="25" t="s">
        <v>17</v>
      </c>
      <c r="D63" s="25" t="n">
        <v>24849.8953598</v>
      </c>
      <c r="E63" s="25" t="n">
        <v>6.1015997030689</v>
      </c>
    </row>
    <row r="64">
      <c r="A64" s="25" t="s">
        <v>34</v>
      </c>
      <c r="B64" s="25" t="s">
        <v>35</v>
      </c>
      <c r="C64" s="25" t="s">
        <v>18</v>
      </c>
      <c r="D64" s="25" t="n">
        <v>8683.7826846</v>
      </c>
      <c r="E64" s="25" t="n">
        <v>13.8319571135568</v>
      </c>
    </row>
    <row r="65">
      <c r="A65" s="25" t="s">
        <v>34</v>
      </c>
      <c r="B65" s="25" t="s">
        <v>35</v>
      </c>
      <c r="C65" s="25" t="s">
        <v>19</v>
      </c>
      <c r="D65" s="25" t="n">
        <v>373.5179372</v>
      </c>
      <c r="E65" s="25" t="n">
        <v>48.5845294736911</v>
      </c>
    </row>
    <row r="66">
      <c r="A66" s="25" t="s">
        <v>34</v>
      </c>
      <c r="B66" s="25" t="s">
        <v>35</v>
      </c>
      <c r="C66" s="25" t="s">
        <v>20</v>
      </c>
      <c r="D66" s="25" t="n">
        <v>451.5906907</v>
      </c>
      <c r="E66" s="25" t="n">
        <v>51.6452740696094</v>
      </c>
    </row>
    <row r="67">
      <c r="A67" s="25" t="s">
        <v>34</v>
      </c>
      <c r="B67" s="25" t="s">
        <v>35</v>
      </c>
      <c r="C67" s="25" t="s">
        <v>22</v>
      </c>
      <c r="D67" s="25" t="n">
        <v>461.2718842</v>
      </c>
      <c r="E67" s="25" t="n">
        <v>34.7033760976184</v>
      </c>
    </row>
    <row r="68">
      <c r="A68" s="25" t="s">
        <v>36</v>
      </c>
      <c r="B68" s="25" t="s">
        <v>37</v>
      </c>
      <c r="C68" s="25" t="s">
        <v>16</v>
      </c>
      <c r="D68" s="25" t="n">
        <v>10782.3059008</v>
      </c>
      <c r="E68" s="25" t="n">
        <v>36.968476215087</v>
      </c>
    </row>
    <row r="69">
      <c r="A69" s="25" t="s">
        <v>36</v>
      </c>
      <c r="B69" s="25" t="s">
        <v>37</v>
      </c>
      <c r="C69" s="25" t="s">
        <v>17</v>
      </c>
      <c r="D69" s="25" t="n">
        <v>48842.602208</v>
      </c>
      <c r="E69" s="25" t="n">
        <v>11.9780471702839</v>
      </c>
    </row>
    <row r="70">
      <c r="A70" s="25" t="s">
        <v>36</v>
      </c>
      <c r="B70" s="25" t="s">
        <v>37</v>
      </c>
      <c r="C70" s="25" t="s">
        <v>18</v>
      </c>
      <c r="D70" s="25" t="n">
        <v>50551.8149683</v>
      </c>
      <c r="E70" s="25" t="n">
        <v>11.7452388249557</v>
      </c>
    </row>
    <row r="71">
      <c r="A71" s="25" t="s">
        <v>36</v>
      </c>
      <c r="B71" s="25" t="s">
        <v>37</v>
      </c>
      <c r="C71" s="25" t="s">
        <v>19</v>
      </c>
      <c r="D71" s="25" t="n">
        <v>192.0272168</v>
      </c>
      <c r="E71" s="25" t="n">
        <v>100</v>
      </c>
    </row>
    <row r="72">
      <c r="A72" s="25" t="s">
        <v>36</v>
      </c>
      <c r="B72" s="25" t="s">
        <v>37</v>
      </c>
      <c r="C72" s="25" t="s">
        <v>22</v>
      </c>
      <c r="D72" s="25" t="n">
        <v>148.249687</v>
      </c>
      <c r="E72" s="25" t="n">
        <v>21.7582695713163</v>
      </c>
    </row>
    <row r="73">
      <c r="A73" s="25" t="s">
        <v>38</v>
      </c>
      <c r="B73" s="25" t="s">
        <v>39</v>
      </c>
      <c r="C73" s="25" t="s">
        <v>16</v>
      </c>
      <c r="D73" s="25" t="n">
        <v>2514.5345046</v>
      </c>
      <c r="E73" s="25" t="n">
        <v>24.6961475979044</v>
      </c>
    </row>
    <row r="74">
      <c r="A74" s="25" t="s">
        <v>38</v>
      </c>
      <c r="B74" s="25" t="s">
        <v>39</v>
      </c>
      <c r="C74" s="25" t="s">
        <v>17</v>
      </c>
      <c r="D74" s="25" t="n">
        <v>26923.1712007</v>
      </c>
      <c r="E74" s="25" t="n">
        <v>4.78364290956796</v>
      </c>
    </row>
    <row r="75">
      <c r="A75" s="25" t="s">
        <v>38</v>
      </c>
      <c r="B75" s="25" t="s">
        <v>39</v>
      </c>
      <c r="C75" s="25" t="s">
        <v>18</v>
      </c>
      <c r="D75" s="25" t="n">
        <v>3387.8063497</v>
      </c>
      <c r="E75" s="25" t="n">
        <v>17.2054132706465</v>
      </c>
    </row>
    <row r="76">
      <c r="A76" s="25" t="s">
        <v>38</v>
      </c>
      <c r="B76" s="25" t="s">
        <v>39</v>
      </c>
      <c r="C76" s="25" t="s">
        <v>19</v>
      </c>
      <c r="D76" s="25" t="n">
        <v>1484.7450019</v>
      </c>
      <c r="E76" s="25" t="n">
        <v>39.9476806879552</v>
      </c>
    </row>
    <row r="77">
      <c r="A77" s="25" t="s">
        <v>38</v>
      </c>
      <c r="B77" s="25" t="s">
        <v>39</v>
      </c>
      <c r="C77" s="25" t="s">
        <v>20</v>
      </c>
      <c r="D77" s="25" t="n">
        <v>96.8560054</v>
      </c>
      <c r="E77" s="25" t="n">
        <v>71.4586449000151</v>
      </c>
    </row>
    <row r="78">
      <c r="A78" s="25" t="s">
        <v>38</v>
      </c>
      <c r="B78" s="25" t="s">
        <v>39</v>
      </c>
      <c r="C78" s="25" t="s">
        <v>21</v>
      </c>
      <c r="D78" s="25" t="n">
        <v>39.4130547</v>
      </c>
      <c r="E78" s="25" t="n">
        <v>70.7899682505819</v>
      </c>
    </row>
    <row r="79">
      <c r="A79" s="25" t="s">
        <v>38</v>
      </c>
      <c r="B79" s="25" t="s">
        <v>39</v>
      </c>
      <c r="C79" s="25" t="s">
        <v>22</v>
      </c>
      <c r="D79" s="25" t="n">
        <v>156.4738848</v>
      </c>
      <c r="E79" s="25" t="n">
        <v>39.9561070410196</v>
      </c>
    </row>
    <row r="80">
      <c r="A80" s="25" t="s">
        <v>40</v>
      </c>
      <c r="B80" s="25" t="s">
        <v>41</v>
      </c>
      <c r="C80" s="25" t="s">
        <v>16</v>
      </c>
      <c r="D80" s="25" t="n">
        <v>8325.8936109</v>
      </c>
      <c r="E80" s="25" t="n">
        <v>35.5082857046424</v>
      </c>
    </row>
    <row r="81">
      <c r="A81" s="25" t="s">
        <v>40</v>
      </c>
      <c r="B81" s="25" t="s">
        <v>41</v>
      </c>
      <c r="C81" s="25" t="s">
        <v>17</v>
      </c>
      <c r="D81" s="25" t="n">
        <v>65009.3091055</v>
      </c>
      <c r="E81" s="25" t="n">
        <v>14.7217682342893</v>
      </c>
    </row>
    <row r="82">
      <c r="A82" s="25" t="s">
        <v>40</v>
      </c>
      <c r="B82" s="25" t="s">
        <v>41</v>
      </c>
      <c r="C82" s="25" t="s">
        <v>18</v>
      </c>
      <c r="D82" s="25" t="n">
        <v>75184.3867161</v>
      </c>
      <c r="E82" s="25" t="n">
        <v>11.2505501951196</v>
      </c>
    </row>
    <row r="83">
      <c r="A83" s="25" t="s">
        <v>40</v>
      </c>
      <c r="B83" s="25" t="s">
        <v>41</v>
      </c>
      <c r="C83" s="25" t="s">
        <v>19</v>
      </c>
      <c r="D83" s="25" t="n">
        <v>9845.8818164</v>
      </c>
      <c r="E83" s="25" t="n">
        <v>40.6040541896545</v>
      </c>
    </row>
    <row r="84">
      <c r="A84" s="25" t="s">
        <v>40</v>
      </c>
      <c r="B84" s="25" t="s">
        <v>41</v>
      </c>
      <c r="C84" s="25" t="s">
        <v>21</v>
      </c>
      <c r="D84" s="25" t="n">
        <v>8.2261584</v>
      </c>
      <c r="E84" s="25" t="n">
        <v>100</v>
      </c>
    </row>
    <row r="85">
      <c r="A85" s="25" t="s">
        <v>40</v>
      </c>
      <c r="B85" s="25" t="s">
        <v>41</v>
      </c>
      <c r="C85" s="25" t="s">
        <v>22</v>
      </c>
      <c r="D85" s="25" t="n">
        <v>84.3025431</v>
      </c>
      <c r="E85" s="25" t="n">
        <v>41.1913244123819</v>
      </c>
    </row>
    <row r="86">
      <c r="A86" s="25" t="s">
        <v>42</v>
      </c>
      <c r="B86" s="25" t="s">
        <v>43</v>
      </c>
      <c r="C86" s="25" t="s">
        <v>16</v>
      </c>
      <c r="D86" s="25" t="n">
        <v>180079.4177277</v>
      </c>
      <c r="E86" s="25" t="n">
        <v>22.0121057094236</v>
      </c>
    </row>
    <row r="87">
      <c r="A87" s="25" t="s">
        <v>42</v>
      </c>
      <c r="B87" s="25" t="s">
        <v>43</v>
      </c>
      <c r="C87" s="25" t="s">
        <v>17</v>
      </c>
      <c r="D87" s="25" t="n">
        <v>226369.934623</v>
      </c>
      <c r="E87" s="25" t="n">
        <v>17.1226034712859</v>
      </c>
    </row>
    <row r="88">
      <c r="A88" s="25" t="s">
        <v>42</v>
      </c>
      <c r="B88" s="25" t="s">
        <v>43</v>
      </c>
      <c r="C88" s="25" t="s">
        <v>18</v>
      </c>
      <c r="D88" s="25" t="n">
        <v>382366.8188605</v>
      </c>
      <c r="E88" s="25" t="n">
        <v>11.3308640307987</v>
      </c>
    </row>
    <row r="89">
      <c r="A89" s="25" t="s">
        <v>42</v>
      </c>
      <c r="B89" s="25" t="s">
        <v>43</v>
      </c>
      <c r="C89" s="25" t="s">
        <v>21</v>
      </c>
      <c r="D89" s="25" t="n">
        <v>1130.1289119</v>
      </c>
      <c r="E89" s="25" t="n">
        <v>100</v>
      </c>
    </row>
    <row r="90">
      <c r="A90" s="25" t="s">
        <v>42</v>
      </c>
      <c r="B90" s="25" t="s">
        <v>43</v>
      </c>
      <c r="C90" s="25" t="s">
        <v>22</v>
      </c>
      <c r="D90" s="25" t="n">
        <v>2568.6998802</v>
      </c>
      <c r="E90" s="25" t="n">
        <v>80.851557016863</v>
      </c>
    </row>
    <row r="91">
      <c r="A91" s="25" t="s">
        <v>44</v>
      </c>
      <c r="B91" s="25" t="s">
        <v>45</v>
      </c>
      <c r="C91" s="25" t="s">
        <v>16</v>
      </c>
      <c r="D91" s="25" t="n">
        <v>1188.3574691</v>
      </c>
      <c r="E91" s="25" t="n">
        <v>27.7084566439233</v>
      </c>
    </row>
    <row r="92">
      <c r="A92" s="25" t="s">
        <v>44</v>
      </c>
      <c r="B92" s="25" t="s">
        <v>45</v>
      </c>
      <c r="C92" s="25" t="s">
        <v>17</v>
      </c>
      <c r="D92" s="25" t="n">
        <v>8554.3300097</v>
      </c>
      <c r="E92" s="25" t="n">
        <v>11.617215780511</v>
      </c>
    </row>
    <row r="93">
      <c r="A93" s="25" t="s">
        <v>44</v>
      </c>
      <c r="B93" s="25" t="s">
        <v>45</v>
      </c>
      <c r="C93" s="25" t="s">
        <v>18</v>
      </c>
      <c r="D93" s="25" t="n">
        <v>18665.4959743</v>
      </c>
      <c r="E93" s="25" t="n">
        <v>6.30465646218985</v>
      </c>
    </row>
    <row r="94">
      <c r="A94" s="25" t="s">
        <v>44</v>
      </c>
      <c r="B94" s="25" t="s">
        <v>45</v>
      </c>
      <c r="C94" s="25" t="s">
        <v>19</v>
      </c>
      <c r="D94" s="25" t="n">
        <v>1059.681024</v>
      </c>
      <c r="E94" s="25" t="n">
        <v>41.4368225598917</v>
      </c>
    </row>
    <row r="95">
      <c r="A95" s="25" t="s">
        <v>44</v>
      </c>
      <c r="B95" s="25" t="s">
        <v>45</v>
      </c>
      <c r="C95" s="25" t="s">
        <v>21</v>
      </c>
      <c r="D95" s="25" t="n">
        <v>1012.9205511</v>
      </c>
      <c r="E95" s="25" t="n">
        <v>34.8916598888743</v>
      </c>
    </row>
    <row r="96">
      <c r="A96" s="25" t="s">
        <v>44</v>
      </c>
      <c r="B96" s="25" t="s">
        <v>45</v>
      </c>
      <c r="C96" s="25" t="s">
        <v>22</v>
      </c>
      <c r="D96" s="25" t="n">
        <v>16.214982</v>
      </c>
      <c r="E96" s="25" t="n">
        <v>100</v>
      </c>
    </row>
    <row r="97">
      <c r="A97" t="s">
        <v>25</v>
      </c>
    </row>
    <row r="98">
      <c r="A98" t="s">
        <v>26</v>
      </c>
    </row>
    <row r="99">
      <c r="A99" t="s">
        <v>27</v>
      </c>
    </row>
    <row r="100">
      <c r="A100" t="s">
        <v>28</v>
      </c>
    </row>
    <row r="101">
      <c r="A101" t="s">
        <v>29</v>
      </c>
    </row>
    <row r="104">
      <c r="E104" s="7" t="str">
        <f>=HYPERLINK("#'Indice'!A1", "Ir al índice")</f>
      </c>
    </row>
    <row r="105">
      <c r="A105" s="4" t="s">
        <v>322</v>
      </c>
    </row>
    <row r="106">
      <c r="A106" s="5" t="s">
        <v>31</v>
      </c>
      <c r="B106" s="5" t="s">
        <v>10</v>
      </c>
      <c r="C106" s="5" t="s">
        <v>11</v>
      </c>
      <c r="D106" s="5" t="s">
        <v>319</v>
      </c>
      <c r="E106" s="5" t="s">
        <v>320</v>
      </c>
    </row>
    <row r="107">
      <c r="A107" s="26" t="s">
        <v>14</v>
      </c>
      <c r="B107" s="26" t="s">
        <v>15</v>
      </c>
      <c r="C107" s="26" t="s">
        <v>16</v>
      </c>
      <c r="D107" s="26" t="n">
        <v>726259.5125927</v>
      </c>
      <c r="E107" s="26" t="n">
        <v>3.10184173316685</v>
      </c>
    </row>
    <row r="108">
      <c r="A108" s="26" t="s">
        <v>14</v>
      </c>
      <c r="B108" s="26" t="s">
        <v>15</v>
      </c>
      <c r="C108" s="26" t="s">
        <v>17</v>
      </c>
      <c r="D108" s="26" t="n">
        <v>3215533.5352573</v>
      </c>
      <c r="E108" s="26" t="n">
        <v>1.24557581409019</v>
      </c>
    </row>
    <row r="109">
      <c r="A109" s="26" t="s">
        <v>14</v>
      </c>
      <c r="B109" s="26" t="s">
        <v>15</v>
      </c>
      <c r="C109" s="26" t="s">
        <v>18</v>
      </c>
      <c r="D109" s="26" t="n">
        <v>2649626.8739584</v>
      </c>
      <c r="E109" s="26" t="n">
        <v>1.22874266378866</v>
      </c>
    </row>
    <row r="110">
      <c r="A110" s="26" t="s">
        <v>14</v>
      </c>
      <c r="B110" s="26" t="s">
        <v>15</v>
      </c>
      <c r="C110" s="26" t="s">
        <v>19</v>
      </c>
      <c r="D110" s="26" t="n">
        <v>794623.9682544</v>
      </c>
      <c r="E110" s="26" t="n">
        <v>2.15030510699405</v>
      </c>
    </row>
    <row r="111">
      <c r="A111" s="26" t="s">
        <v>14</v>
      </c>
      <c r="B111" s="26" t="s">
        <v>15</v>
      </c>
      <c r="C111" s="26" t="s">
        <v>20</v>
      </c>
      <c r="D111" s="26" t="n">
        <v>264227.7588991</v>
      </c>
      <c r="E111" s="26" t="n">
        <v>4.22482152174442</v>
      </c>
    </row>
    <row r="112">
      <c r="A112" s="26" t="s">
        <v>14</v>
      </c>
      <c r="B112" s="26" t="s">
        <v>15</v>
      </c>
      <c r="C112" s="26" t="s">
        <v>21</v>
      </c>
      <c r="D112" s="26" t="n">
        <v>160759.780594</v>
      </c>
      <c r="E112" s="26" t="n">
        <v>4.5314517664527</v>
      </c>
    </row>
    <row r="113">
      <c r="A113" s="26" t="s">
        <v>14</v>
      </c>
      <c r="B113" s="26" t="s">
        <v>15</v>
      </c>
      <c r="C113" s="26" t="s">
        <v>22</v>
      </c>
      <c r="D113" s="26" t="n">
        <v>16916.5703959</v>
      </c>
      <c r="E113" s="26" t="n">
        <v>17.9082411848767</v>
      </c>
    </row>
    <row r="114">
      <c r="A114" s="26" t="s">
        <v>47</v>
      </c>
      <c r="B114" s="26" t="s">
        <v>48</v>
      </c>
      <c r="C114" s="26" t="s">
        <v>16</v>
      </c>
      <c r="D114" s="26" t="n">
        <v>361.3275504</v>
      </c>
      <c r="E114" s="26" t="n">
        <v>40.4989428452882</v>
      </c>
    </row>
    <row r="115">
      <c r="A115" s="26" t="s">
        <v>47</v>
      </c>
      <c r="B115" s="26" t="s">
        <v>48</v>
      </c>
      <c r="C115" s="26" t="s">
        <v>17</v>
      </c>
      <c r="D115" s="26" t="n">
        <v>8372.9819423</v>
      </c>
      <c r="E115" s="26" t="n">
        <v>5.58752968715703</v>
      </c>
    </row>
    <row r="116">
      <c r="A116" s="26" t="s">
        <v>47</v>
      </c>
      <c r="B116" s="26" t="s">
        <v>48</v>
      </c>
      <c r="C116" s="26" t="s">
        <v>18</v>
      </c>
      <c r="D116" s="26" t="n">
        <v>810.3782412</v>
      </c>
      <c r="E116" s="26" t="n">
        <v>25.8782724128544</v>
      </c>
    </row>
    <row r="117">
      <c r="A117" s="26" t="s">
        <v>47</v>
      </c>
      <c r="B117" s="26" t="s">
        <v>48</v>
      </c>
      <c r="C117" s="26" t="s">
        <v>22</v>
      </c>
      <c r="D117" s="26" t="n">
        <v>40.3122678</v>
      </c>
      <c r="E117" s="26" t="n">
        <v>84.6084772338433</v>
      </c>
    </row>
    <row r="118">
      <c r="A118" s="26" t="s">
        <v>49</v>
      </c>
      <c r="B118" s="26" t="s">
        <v>50</v>
      </c>
      <c r="C118" s="26" t="s">
        <v>16</v>
      </c>
      <c r="D118" s="26" t="n">
        <v>394.0275597</v>
      </c>
      <c r="E118" s="26" t="n">
        <v>57.2718558881813</v>
      </c>
    </row>
    <row r="119">
      <c r="A119" s="26" t="s">
        <v>49</v>
      </c>
      <c r="B119" s="26" t="s">
        <v>50</v>
      </c>
      <c r="C119" s="26" t="s">
        <v>17</v>
      </c>
      <c r="D119" s="26" t="n">
        <v>28595.1550515</v>
      </c>
      <c r="E119" s="26" t="n">
        <v>12.1044799122624</v>
      </c>
    </row>
    <row r="120">
      <c r="A120" s="26" t="s">
        <v>49</v>
      </c>
      <c r="B120" s="26" t="s">
        <v>50</v>
      </c>
      <c r="C120" s="26" t="s">
        <v>18</v>
      </c>
      <c r="D120" s="26" t="n">
        <v>28912.0462524</v>
      </c>
      <c r="E120" s="26" t="n">
        <v>10.7142062362995</v>
      </c>
    </row>
    <row r="121">
      <c r="A121" s="26" t="s">
        <v>49</v>
      </c>
      <c r="B121" s="26" t="s">
        <v>50</v>
      </c>
      <c r="C121" s="26" t="s">
        <v>19</v>
      </c>
      <c r="D121" s="26" t="n">
        <v>9253.7879342</v>
      </c>
      <c r="E121" s="26" t="n">
        <v>27.9801693147567</v>
      </c>
    </row>
    <row r="122">
      <c r="A122" s="26" t="s">
        <v>49</v>
      </c>
      <c r="B122" s="26" t="s">
        <v>50</v>
      </c>
      <c r="C122" s="26" t="s">
        <v>20</v>
      </c>
      <c r="D122" s="26" t="n">
        <v>394.8617115</v>
      </c>
      <c r="E122" s="26" t="n">
        <v>100</v>
      </c>
    </row>
    <row r="123">
      <c r="A123" s="26" t="s">
        <v>49</v>
      </c>
      <c r="B123" s="26" t="s">
        <v>50</v>
      </c>
      <c r="C123" s="26" t="s">
        <v>21</v>
      </c>
      <c r="D123" s="26" t="n">
        <v>1064.1774141</v>
      </c>
      <c r="E123" s="26" t="n">
        <v>100</v>
      </c>
    </row>
    <row r="124">
      <c r="A124" s="26" t="s">
        <v>49</v>
      </c>
      <c r="B124" s="26" t="s">
        <v>50</v>
      </c>
      <c r="C124" s="26" t="s">
        <v>22</v>
      </c>
      <c r="D124" s="26" t="n">
        <v>159.9440835</v>
      </c>
      <c r="E124" s="26" t="n">
        <v>100</v>
      </c>
    </row>
    <row r="125">
      <c r="A125" s="26" t="s">
        <v>32</v>
      </c>
      <c r="B125" s="26" t="s">
        <v>33</v>
      </c>
      <c r="C125" s="26" t="s">
        <v>16</v>
      </c>
      <c r="D125" s="26" t="n">
        <v>2152.887936</v>
      </c>
      <c r="E125" s="26" t="n">
        <v>67.7632017243567</v>
      </c>
    </row>
    <row r="126">
      <c r="A126" s="26" t="s">
        <v>32</v>
      </c>
      <c r="B126" s="26" t="s">
        <v>33</v>
      </c>
      <c r="C126" s="26" t="s">
        <v>17</v>
      </c>
      <c r="D126" s="26" t="n">
        <v>66904.9841173</v>
      </c>
      <c r="E126" s="26" t="n">
        <v>10.4539964900868</v>
      </c>
    </row>
    <row r="127">
      <c r="A127" s="26" t="s">
        <v>32</v>
      </c>
      <c r="B127" s="26" t="s">
        <v>33</v>
      </c>
      <c r="C127" s="26" t="s">
        <v>18</v>
      </c>
      <c r="D127" s="26" t="n">
        <v>43537.8722781</v>
      </c>
      <c r="E127" s="26" t="n">
        <v>13.3372158399995</v>
      </c>
    </row>
    <row r="128">
      <c r="A128" s="26" t="s">
        <v>32</v>
      </c>
      <c r="B128" s="26" t="s">
        <v>33</v>
      </c>
      <c r="C128" s="26" t="s">
        <v>19</v>
      </c>
      <c r="D128" s="26" t="n">
        <v>17520.0037156</v>
      </c>
      <c r="E128" s="26" t="n">
        <v>26.0410004448015</v>
      </c>
    </row>
    <row r="129">
      <c r="A129" s="26" t="s">
        <v>32</v>
      </c>
      <c r="B129" s="26" t="s">
        <v>33</v>
      </c>
      <c r="C129" s="26" t="s">
        <v>20</v>
      </c>
      <c r="D129" s="26" t="n">
        <v>1824.2519519</v>
      </c>
      <c r="E129" s="26" t="n">
        <v>47.5643836404055</v>
      </c>
    </row>
    <row r="130">
      <c r="A130" s="26" t="s">
        <v>34</v>
      </c>
      <c r="B130" s="26" t="s">
        <v>35</v>
      </c>
      <c r="C130" s="26" t="s">
        <v>16</v>
      </c>
      <c r="D130" s="26" t="n">
        <v>802.5213046</v>
      </c>
      <c r="E130" s="26" t="n">
        <v>56.5884854795465</v>
      </c>
    </row>
    <row r="131">
      <c r="A131" s="26" t="s">
        <v>34</v>
      </c>
      <c r="B131" s="26" t="s">
        <v>35</v>
      </c>
      <c r="C131" s="26" t="s">
        <v>17</v>
      </c>
      <c r="D131" s="26" t="n">
        <v>17662.9780322</v>
      </c>
      <c r="E131" s="26" t="n">
        <v>7.85087842752457</v>
      </c>
    </row>
    <row r="132">
      <c r="A132" s="26" t="s">
        <v>34</v>
      </c>
      <c r="B132" s="26" t="s">
        <v>35</v>
      </c>
      <c r="C132" s="26" t="s">
        <v>18</v>
      </c>
      <c r="D132" s="26" t="n">
        <v>7466.2282959</v>
      </c>
      <c r="E132" s="26" t="n">
        <v>15.68366482938</v>
      </c>
    </row>
    <row r="133">
      <c r="A133" s="26" t="s">
        <v>34</v>
      </c>
      <c r="B133" s="26" t="s">
        <v>35</v>
      </c>
      <c r="C133" s="26" t="s">
        <v>19</v>
      </c>
      <c r="D133" s="26" t="n">
        <v>154.8289497</v>
      </c>
      <c r="E133" s="26" t="n">
        <v>100</v>
      </c>
    </row>
    <row r="134">
      <c r="A134" s="26" t="s">
        <v>34</v>
      </c>
      <c r="B134" s="26" t="s">
        <v>35</v>
      </c>
      <c r="C134" s="26" t="s">
        <v>20</v>
      </c>
      <c r="D134" s="26" t="n">
        <v>165.855659</v>
      </c>
      <c r="E134" s="26" t="n">
        <v>100</v>
      </c>
    </row>
    <row r="135">
      <c r="A135" s="26" t="s">
        <v>34</v>
      </c>
      <c r="B135" s="26" t="s">
        <v>35</v>
      </c>
      <c r="C135" s="26" t="s">
        <v>22</v>
      </c>
      <c r="D135" s="26" t="n">
        <v>17.587762</v>
      </c>
      <c r="E135" s="26" t="n">
        <v>100</v>
      </c>
    </row>
    <row r="136">
      <c r="A136" s="26" t="s">
        <v>51</v>
      </c>
      <c r="B136" s="26" t="s">
        <v>52</v>
      </c>
      <c r="C136" s="26" t="s">
        <v>16</v>
      </c>
      <c r="D136" s="26" t="n">
        <v>819.1626491</v>
      </c>
      <c r="E136" s="26" t="n">
        <v>42.6081241680833</v>
      </c>
    </row>
    <row r="137">
      <c r="A137" s="26" t="s">
        <v>51</v>
      </c>
      <c r="B137" s="26" t="s">
        <v>52</v>
      </c>
      <c r="C137" s="26" t="s">
        <v>17</v>
      </c>
      <c r="D137" s="26" t="n">
        <v>17913.043859</v>
      </c>
      <c r="E137" s="26" t="n">
        <v>6.26803706335443</v>
      </c>
    </row>
    <row r="138">
      <c r="A138" s="26" t="s">
        <v>51</v>
      </c>
      <c r="B138" s="26" t="s">
        <v>52</v>
      </c>
      <c r="C138" s="26" t="s">
        <v>18</v>
      </c>
      <c r="D138" s="26" t="n">
        <v>5023.7934985</v>
      </c>
      <c r="E138" s="26" t="n">
        <v>17.1070236051493</v>
      </c>
    </row>
    <row r="139">
      <c r="A139" s="26" t="s">
        <v>53</v>
      </c>
      <c r="B139" s="26" t="s">
        <v>54</v>
      </c>
      <c r="C139" s="26" t="s">
        <v>16</v>
      </c>
      <c r="D139" s="26" t="n">
        <v>31974.4066075</v>
      </c>
      <c r="E139" s="26" t="n">
        <v>22.2060489718697</v>
      </c>
    </row>
    <row r="140">
      <c r="A140" s="26" t="s">
        <v>53</v>
      </c>
      <c r="B140" s="26" t="s">
        <v>54</v>
      </c>
      <c r="C140" s="26" t="s">
        <v>17</v>
      </c>
      <c r="D140" s="26" t="n">
        <v>67552.5446243</v>
      </c>
      <c r="E140" s="26" t="n">
        <v>12.3586593324674</v>
      </c>
    </row>
    <row r="141">
      <c r="A141" s="26" t="s">
        <v>53</v>
      </c>
      <c r="B141" s="26" t="s">
        <v>54</v>
      </c>
      <c r="C141" s="26" t="s">
        <v>18</v>
      </c>
      <c r="D141" s="26" t="n">
        <v>39480.9203855</v>
      </c>
      <c r="E141" s="26" t="n">
        <v>16.6986843844384</v>
      </c>
    </row>
    <row r="142">
      <c r="A142" s="26" t="s">
        <v>53</v>
      </c>
      <c r="B142" s="26" t="s">
        <v>54</v>
      </c>
      <c r="C142" s="26" t="s">
        <v>19</v>
      </c>
      <c r="D142" s="26" t="n">
        <v>14095.1283854</v>
      </c>
      <c r="E142" s="26" t="n">
        <v>30.7893092464231</v>
      </c>
    </row>
    <row r="143">
      <c r="A143" s="26" t="s">
        <v>36</v>
      </c>
      <c r="B143" s="26" t="s">
        <v>37</v>
      </c>
      <c r="C143" s="26" t="s">
        <v>16</v>
      </c>
      <c r="D143" s="26" t="n">
        <v>9975.4201998</v>
      </c>
      <c r="E143" s="26" t="n">
        <v>39.9545856385415</v>
      </c>
    </row>
    <row r="144">
      <c r="A144" s="26" t="s">
        <v>36</v>
      </c>
      <c r="B144" s="26" t="s">
        <v>37</v>
      </c>
      <c r="C144" s="26" t="s">
        <v>17</v>
      </c>
      <c r="D144" s="26" t="n">
        <v>47998.371166</v>
      </c>
      <c r="E144" s="26" t="n">
        <v>12.1874257028339</v>
      </c>
    </row>
    <row r="145">
      <c r="A145" s="26" t="s">
        <v>36</v>
      </c>
      <c r="B145" s="26" t="s">
        <v>37</v>
      </c>
      <c r="C145" s="26" t="s">
        <v>18</v>
      </c>
      <c r="D145" s="26" t="n">
        <v>50529.1814283</v>
      </c>
      <c r="E145" s="26" t="n">
        <v>11.750477630275</v>
      </c>
    </row>
    <row r="146">
      <c r="A146" s="26" t="s">
        <v>36</v>
      </c>
      <c r="B146" s="26" t="s">
        <v>37</v>
      </c>
      <c r="C146" s="26" t="s">
        <v>19</v>
      </c>
      <c r="D146" s="26" t="n">
        <v>192.0272168</v>
      </c>
      <c r="E146" s="26" t="n">
        <v>100</v>
      </c>
    </row>
    <row r="147">
      <c r="A147" s="26" t="s">
        <v>55</v>
      </c>
      <c r="B147" s="26" t="s">
        <v>56</v>
      </c>
      <c r="C147" s="26" t="s">
        <v>16</v>
      </c>
      <c r="D147" s="26" t="n">
        <v>4298.5249521</v>
      </c>
      <c r="E147" s="26" t="n">
        <v>49.3779028352983</v>
      </c>
    </row>
    <row r="148">
      <c r="A148" s="26" t="s">
        <v>55</v>
      </c>
      <c r="B148" s="26" t="s">
        <v>56</v>
      </c>
      <c r="C148" s="26" t="s">
        <v>17</v>
      </c>
      <c r="D148" s="26" t="n">
        <v>41051.5035865</v>
      </c>
      <c r="E148" s="26" t="n">
        <v>15.2317063039813</v>
      </c>
    </row>
    <row r="149">
      <c r="A149" s="26" t="s">
        <v>55</v>
      </c>
      <c r="B149" s="26" t="s">
        <v>56</v>
      </c>
      <c r="C149" s="26" t="s">
        <v>18</v>
      </c>
      <c r="D149" s="26" t="n">
        <v>65908.7861383</v>
      </c>
      <c r="E149" s="26" t="n">
        <v>9.9039890870541</v>
      </c>
    </row>
    <row r="150">
      <c r="A150" s="26" t="s">
        <v>55</v>
      </c>
      <c r="B150" s="26" t="s">
        <v>56</v>
      </c>
      <c r="C150" s="26" t="s">
        <v>19</v>
      </c>
      <c r="D150" s="26" t="n">
        <v>21168.3066558</v>
      </c>
      <c r="E150" s="26" t="n">
        <v>19.3498224204761</v>
      </c>
    </row>
    <row r="151">
      <c r="A151" s="26" t="s">
        <v>55</v>
      </c>
      <c r="B151" s="26" t="s">
        <v>56</v>
      </c>
      <c r="C151" s="26" t="s">
        <v>20</v>
      </c>
      <c r="D151" s="26" t="n">
        <v>5868.6203766</v>
      </c>
      <c r="E151" s="26" t="n">
        <v>34.0500048749036</v>
      </c>
    </row>
    <row r="152">
      <c r="A152" s="26" t="s">
        <v>55</v>
      </c>
      <c r="B152" s="26" t="s">
        <v>56</v>
      </c>
      <c r="C152" s="26" t="s">
        <v>21</v>
      </c>
      <c r="D152" s="26" t="n">
        <v>1647.5170108</v>
      </c>
      <c r="E152" s="26" t="n">
        <v>64.5278762874086</v>
      </c>
    </row>
    <row r="153">
      <c r="A153" s="26" t="s">
        <v>55</v>
      </c>
      <c r="B153" s="26" t="s">
        <v>56</v>
      </c>
      <c r="C153" s="26" t="s">
        <v>22</v>
      </c>
      <c r="D153" s="26" t="n">
        <v>566.7412768</v>
      </c>
      <c r="E153" s="26" t="n">
        <v>60.9852272540016</v>
      </c>
    </row>
    <row r="154">
      <c r="A154" s="26" t="s">
        <v>57</v>
      </c>
      <c r="B154" s="26" t="s">
        <v>58</v>
      </c>
      <c r="C154" s="26" t="s">
        <v>16</v>
      </c>
      <c r="D154" s="26" t="n">
        <v>1178.1480778</v>
      </c>
      <c r="E154" s="26" t="n">
        <v>34.4654904439529</v>
      </c>
    </row>
    <row r="155">
      <c r="A155" s="26" t="s">
        <v>57</v>
      </c>
      <c r="B155" s="26" t="s">
        <v>58</v>
      </c>
      <c r="C155" s="26" t="s">
        <v>17</v>
      </c>
      <c r="D155" s="26" t="n">
        <v>12749.2397789</v>
      </c>
      <c r="E155" s="26" t="n">
        <v>4.60094337165489</v>
      </c>
    </row>
    <row r="156">
      <c r="A156" s="26" t="s">
        <v>57</v>
      </c>
      <c r="B156" s="26" t="s">
        <v>58</v>
      </c>
      <c r="C156" s="26" t="s">
        <v>18</v>
      </c>
      <c r="D156" s="26" t="n">
        <v>599.4936379</v>
      </c>
      <c r="E156" s="26" t="n">
        <v>42.3811945704731</v>
      </c>
    </row>
    <row r="157">
      <c r="A157" s="26" t="s">
        <v>57</v>
      </c>
      <c r="B157" s="26" t="s">
        <v>58</v>
      </c>
      <c r="C157" s="26" t="s">
        <v>22</v>
      </c>
      <c r="D157" s="26" t="n">
        <v>24.1185039</v>
      </c>
      <c r="E157" s="26" t="n">
        <v>100</v>
      </c>
    </row>
    <row r="158">
      <c r="A158" s="26" t="s">
        <v>38</v>
      </c>
      <c r="B158" s="26" t="s">
        <v>39</v>
      </c>
      <c r="C158" s="26" t="s">
        <v>16</v>
      </c>
      <c r="D158" s="26" t="n">
        <v>52.2503581</v>
      </c>
      <c r="E158" s="26" t="n">
        <v>71.8193081558824</v>
      </c>
    </row>
    <row r="159">
      <c r="A159" s="26" t="s">
        <v>38</v>
      </c>
      <c r="B159" s="26" t="s">
        <v>39</v>
      </c>
      <c r="C159" s="26" t="s">
        <v>17</v>
      </c>
      <c r="D159" s="26" t="n">
        <v>14669.7625783</v>
      </c>
      <c r="E159" s="26" t="n">
        <v>6.21252584861161</v>
      </c>
    </row>
    <row r="160">
      <c r="A160" s="26" t="s">
        <v>38</v>
      </c>
      <c r="B160" s="26" t="s">
        <v>39</v>
      </c>
      <c r="C160" s="26" t="s">
        <v>18</v>
      </c>
      <c r="D160" s="26" t="n">
        <v>1812.688852</v>
      </c>
      <c r="E160" s="26" t="n">
        <v>26.843984066865</v>
      </c>
    </row>
    <row r="161">
      <c r="A161" s="26" t="s">
        <v>38</v>
      </c>
      <c r="B161" s="26" t="s">
        <v>39</v>
      </c>
      <c r="C161" s="26" t="s">
        <v>19</v>
      </c>
      <c r="D161" s="26" t="n">
        <v>727.4117403</v>
      </c>
      <c r="E161" s="26" t="n">
        <v>54.4831075240158</v>
      </c>
    </row>
    <row r="162">
      <c r="A162" s="26" t="s">
        <v>38</v>
      </c>
      <c r="B162" s="26" t="s">
        <v>39</v>
      </c>
      <c r="C162" s="26" t="s">
        <v>21</v>
      </c>
      <c r="D162" s="26" t="n">
        <v>20.6400264</v>
      </c>
      <c r="E162" s="26" t="n">
        <v>100</v>
      </c>
    </row>
    <row r="163">
      <c r="A163" s="26" t="s">
        <v>38</v>
      </c>
      <c r="B163" s="26" t="s">
        <v>39</v>
      </c>
      <c r="C163" s="26" t="s">
        <v>22</v>
      </c>
      <c r="D163" s="26" t="n">
        <v>28.2464458</v>
      </c>
      <c r="E163" s="26" t="n">
        <v>99.9999999999999</v>
      </c>
    </row>
    <row r="164">
      <c r="A164" s="26" t="s">
        <v>59</v>
      </c>
      <c r="B164" s="26" t="s">
        <v>60</v>
      </c>
      <c r="C164" s="26" t="s">
        <v>16</v>
      </c>
      <c r="D164" s="26" t="n">
        <v>1405.5539026</v>
      </c>
      <c r="E164" s="26" t="n">
        <v>60.4070031792783</v>
      </c>
    </row>
    <row r="165">
      <c r="A165" s="26" t="s">
        <v>59</v>
      </c>
      <c r="B165" s="26" t="s">
        <v>60</v>
      </c>
      <c r="C165" s="26" t="s">
        <v>17</v>
      </c>
      <c r="D165" s="26" t="n">
        <v>65672.4247408</v>
      </c>
      <c r="E165" s="26" t="n">
        <v>10.8572010741021</v>
      </c>
    </row>
    <row r="166">
      <c r="A166" s="26" t="s">
        <v>59</v>
      </c>
      <c r="B166" s="26" t="s">
        <v>60</v>
      </c>
      <c r="C166" s="26" t="s">
        <v>18</v>
      </c>
      <c r="D166" s="26" t="n">
        <v>48464.6069743</v>
      </c>
      <c r="E166" s="26" t="n">
        <v>12.7300504173908</v>
      </c>
    </row>
    <row r="167">
      <c r="A167" s="26" t="s">
        <v>59</v>
      </c>
      <c r="B167" s="26" t="s">
        <v>60</v>
      </c>
      <c r="C167" s="26" t="s">
        <v>19</v>
      </c>
      <c r="D167" s="26" t="n">
        <v>11833.4143831</v>
      </c>
      <c r="E167" s="26" t="n">
        <v>29.5011805655443</v>
      </c>
    </row>
    <row r="168">
      <c r="A168" s="26" t="s">
        <v>40</v>
      </c>
      <c r="B168" s="26" t="s">
        <v>41</v>
      </c>
      <c r="C168" s="26" t="s">
        <v>16</v>
      </c>
      <c r="D168" s="26" t="n">
        <v>7320.7723532</v>
      </c>
      <c r="E168" s="26" t="n">
        <v>40.359970812319</v>
      </c>
    </row>
    <row r="169">
      <c r="A169" s="26" t="s">
        <v>40</v>
      </c>
      <c r="B169" s="26" t="s">
        <v>41</v>
      </c>
      <c r="C169" s="26" t="s">
        <v>17</v>
      </c>
      <c r="D169" s="26" t="n">
        <v>64262.0405193</v>
      </c>
      <c r="E169" s="26" t="n">
        <v>14.892136491987</v>
      </c>
    </row>
    <row r="170">
      <c r="A170" s="26" t="s">
        <v>40</v>
      </c>
      <c r="B170" s="26" t="s">
        <v>41</v>
      </c>
      <c r="C170" s="26" t="s">
        <v>18</v>
      </c>
      <c r="D170" s="26" t="n">
        <v>75100.4799005</v>
      </c>
      <c r="E170" s="26" t="n">
        <v>11.2629591304409</v>
      </c>
    </row>
    <row r="171">
      <c r="A171" s="26" t="s">
        <v>40</v>
      </c>
      <c r="B171" s="26" t="s">
        <v>41</v>
      </c>
      <c r="C171" s="26" t="s">
        <v>19</v>
      </c>
      <c r="D171" s="26" t="n">
        <v>9817.7072239</v>
      </c>
      <c r="E171" s="26" t="n">
        <v>40.7201297253472</v>
      </c>
    </row>
    <row r="172">
      <c r="A172" s="26" t="s">
        <v>61</v>
      </c>
      <c r="B172" s="26" t="s">
        <v>62</v>
      </c>
      <c r="C172" s="26" t="s">
        <v>16</v>
      </c>
      <c r="D172" s="26" t="n">
        <v>1126.7477181</v>
      </c>
      <c r="E172" s="26" t="n">
        <v>30.1680060559098</v>
      </c>
    </row>
    <row r="173">
      <c r="A173" s="26" t="s">
        <v>61</v>
      </c>
      <c r="B173" s="26" t="s">
        <v>62</v>
      </c>
      <c r="C173" s="26" t="s">
        <v>17</v>
      </c>
      <c r="D173" s="26" t="n">
        <v>23190.9416039</v>
      </c>
      <c r="E173" s="26" t="n">
        <v>4.54764847883889</v>
      </c>
    </row>
    <row r="174">
      <c r="A174" s="26" t="s">
        <v>61</v>
      </c>
      <c r="B174" s="26" t="s">
        <v>62</v>
      </c>
      <c r="C174" s="26" t="s">
        <v>18</v>
      </c>
      <c r="D174" s="26" t="n">
        <v>3974.2101727</v>
      </c>
      <c r="E174" s="26" t="n">
        <v>18.3152388680804</v>
      </c>
    </row>
    <row r="175">
      <c r="A175" s="26" t="s">
        <v>61</v>
      </c>
      <c r="B175" s="26" t="s">
        <v>62</v>
      </c>
      <c r="C175" s="26" t="s">
        <v>22</v>
      </c>
      <c r="D175" s="26" t="n">
        <v>58.1005068</v>
      </c>
      <c r="E175" s="26" t="n">
        <v>99.9999999999999</v>
      </c>
    </row>
    <row r="176">
      <c r="A176" s="26" t="s">
        <v>42</v>
      </c>
      <c r="B176" s="26" t="s">
        <v>43</v>
      </c>
      <c r="C176" s="26" t="s">
        <v>16</v>
      </c>
      <c r="D176" s="26" t="n">
        <v>178565.7873371</v>
      </c>
      <c r="E176" s="26" t="n">
        <v>22.1980514506232</v>
      </c>
    </row>
    <row r="177">
      <c r="A177" s="26" t="s">
        <v>42</v>
      </c>
      <c r="B177" s="26" t="s">
        <v>43</v>
      </c>
      <c r="C177" s="26" t="s">
        <v>17</v>
      </c>
      <c r="D177" s="26" t="n">
        <v>223511.9282025</v>
      </c>
      <c r="E177" s="26" t="n">
        <v>17.3410147056793</v>
      </c>
    </row>
    <row r="178">
      <c r="A178" s="26" t="s">
        <v>42</v>
      </c>
      <c r="B178" s="26" t="s">
        <v>43</v>
      </c>
      <c r="C178" s="26" t="s">
        <v>18</v>
      </c>
      <c r="D178" s="26" t="n">
        <v>382366.8188605</v>
      </c>
      <c r="E178" s="26" t="n">
        <v>11.3308640307987</v>
      </c>
    </row>
    <row r="179">
      <c r="A179" s="26" t="s">
        <v>42</v>
      </c>
      <c r="B179" s="26" t="s">
        <v>43</v>
      </c>
      <c r="C179" s="26" t="s">
        <v>21</v>
      </c>
      <c r="D179" s="26" t="n">
        <v>1130.1289119</v>
      </c>
      <c r="E179" s="26" t="n">
        <v>100</v>
      </c>
    </row>
    <row r="180">
      <c r="A180" s="26" t="s">
        <v>42</v>
      </c>
      <c r="B180" s="26" t="s">
        <v>43</v>
      </c>
      <c r="C180" s="26" t="s">
        <v>22</v>
      </c>
      <c r="D180" s="26" t="n">
        <v>2408.3366916</v>
      </c>
      <c r="E180" s="26" t="n">
        <v>86.1478427587006</v>
      </c>
    </row>
    <row r="181">
      <c r="A181" s="26" t="s">
        <v>44</v>
      </c>
      <c r="B181" s="26" t="s">
        <v>45</v>
      </c>
      <c r="C181" s="26" t="s">
        <v>17</v>
      </c>
      <c r="D181" s="26" t="n">
        <v>5373.6758204</v>
      </c>
      <c r="E181" s="26" t="n">
        <v>17.170264190762</v>
      </c>
    </row>
    <row r="182">
      <c r="A182" s="26" t="s">
        <v>44</v>
      </c>
      <c r="B182" s="26" t="s">
        <v>45</v>
      </c>
      <c r="C182" s="26" t="s">
        <v>18</v>
      </c>
      <c r="D182" s="26" t="n">
        <v>16600.5182339</v>
      </c>
      <c r="E182" s="26" t="n">
        <v>6.79833794816767</v>
      </c>
    </row>
    <row r="183">
      <c r="A183" s="26" t="s">
        <v>44</v>
      </c>
      <c r="B183" s="26" t="s">
        <v>45</v>
      </c>
      <c r="C183" s="26" t="s">
        <v>19</v>
      </c>
      <c r="D183" s="26" t="n">
        <v>434.8059516</v>
      </c>
      <c r="E183" s="26" t="n">
        <v>87.4431018832344</v>
      </c>
    </row>
    <row r="184">
      <c r="A184" s="26" t="s">
        <v>63</v>
      </c>
      <c r="B184" s="26" t="s">
        <v>64</v>
      </c>
      <c r="C184" s="26" t="s">
        <v>16</v>
      </c>
      <c r="D184" s="26" t="n">
        <v>53.0973836</v>
      </c>
      <c r="E184" s="26" t="n">
        <v>57.44841136472</v>
      </c>
    </row>
    <row r="185">
      <c r="A185" s="26" t="s">
        <v>63</v>
      </c>
      <c r="B185" s="26" t="s">
        <v>64</v>
      </c>
      <c r="C185" s="26" t="s">
        <v>17</v>
      </c>
      <c r="D185" s="26" t="n">
        <v>6664.4228918</v>
      </c>
      <c r="E185" s="26" t="n">
        <v>6.78409660217789</v>
      </c>
    </row>
    <row r="186">
      <c r="A186" s="26" t="s">
        <v>63</v>
      </c>
      <c r="B186" s="26" t="s">
        <v>64</v>
      </c>
      <c r="C186" s="26" t="s">
        <v>18</v>
      </c>
      <c r="D186" s="26" t="n">
        <v>2594.4797209</v>
      </c>
      <c r="E186" s="26" t="n">
        <v>17.182148347389</v>
      </c>
    </row>
    <row r="187">
      <c r="A187" s="26" t="s">
        <v>65</v>
      </c>
      <c r="B187" s="26" t="s">
        <v>66</v>
      </c>
      <c r="C187" s="26" t="s">
        <v>16</v>
      </c>
      <c r="D187" s="26" t="n">
        <v>103.3009641</v>
      </c>
      <c r="E187" s="26" t="n">
        <v>41.809772032342</v>
      </c>
    </row>
    <row r="188">
      <c r="A188" s="26" t="s">
        <v>65</v>
      </c>
      <c r="B188" s="26" t="s">
        <v>66</v>
      </c>
      <c r="C188" s="26" t="s">
        <v>17</v>
      </c>
      <c r="D188" s="26" t="n">
        <v>2723.6152397</v>
      </c>
      <c r="E188" s="26" t="n">
        <v>8.53381251585762</v>
      </c>
    </row>
    <row r="189">
      <c r="A189" s="26" t="s">
        <v>65</v>
      </c>
      <c r="B189" s="26" t="s">
        <v>66</v>
      </c>
      <c r="C189" s="26" t="s">
        <v>18</v>
      </c>
      <c r="D189" s="26" t="n">
        <v>4961.4920196</v>
      </c>
      <c r="E189" s="26" t="n">
        <v>6.32857252938029</v>
      </c>
    </row>
    <row r="190">
      <c r="A190" s="26" t="s">
        <v>65</v>
      </c>
      <c r="B190" s="26" t="s">
        <v>66</v>
      </c>
      <c r="C190" s="26" t="s">
        <v>19</v>
      </c>
      <c r="D190" s="26" t="n">
        <v>387.6065413</v>
      </c>
      <c r="E190" s="26" t="n">
        <v>24.9263001588021</v>
      </c>
    </row>
    <row r="191">
      <c r="A191" s="26" t="s">
        <v>65</v>
      </c>
      <c r="B191" s="26" t="s">
        <v>66</v>
      </c>
      <c r="C191" s="26" t="s">
        <v>20</v>
      </c>
      <c r="D191" s="26" t="n">
        <v>2.9959783</v>
      </c>
      <c r="E191" s="26" t="n">
        <v>100</v>
      </c>
    </row>
    <row r="192">
      <c r="A192" s="26" t="s">
        <v>65</v>
      </c>
      <c r="B192" s="26" t="s">
        <v>66</v>
      </c>
      <c r="C192" s="26" t="s">
        <v>22</v>
      </c>
      <c r="D192" s="26" t="n">
        <v>360.9892537</v>
      </c>
      <c r="E192" s="26" t="n">
        <v>24.2686150766177</v>
      </c>
    </row>
    <row r="193">
      <c r="A193" s="26" t="s">
        <v>67</v>
      </c>
      <c r="B193" s="26" t="s">
        <v>68</v>
      </c>
      <c r="C193" s="26" t="s">
        <v>16</v>
      </c>
      <c r="D193" s="26" t="n">
        <v>416.9055606</v>
      </c>
      <c r="E193" s="26" t="n">
        <v>51.8963720999248</v>
      </c>
    </row>
    <row r="194">
      <c r="A194" s="26" t="s">
        <v>67</v>
      </c>
      <c r="B194" s="26" t="s">
        <v>68</v>
      </c>
      <c r="C194" s="26" t="s">
        <v>17</v>
      </c>
      <c r="D194" s="26" t="n">
        <v>7164.8457437</v>
      </c>
      <c r="E194" s="26" t="n">
        <v>8.96580499837891</v>
      </c>
    </row>
    <row r="195">
      <c r="A195" s="26" t="s">
        <v>67</v>
      </c>
      <c r="B195" s="26" t="s">
        <v>68</v>
      </c>
      <c r="C195" s="26" t="s">
        <v>18</v>
      </c>
      <c r="D195" s="26" t="n">
        <v>3873.5106255</v>
      </c>
      <c r="E195" s="26" t="n">
        <v>13.6040676915694</v>
      </c>
    </row>
    <row r="196">
      <c r="A196" s="26" t="s">
        <v>67</v>
      </c>
      <c r="B196" s="26" t="s">
        <v>68</v>
      </c>
      <c r="C196" s="26" t="s">
        <v>19</v>
      </c>
      <c r="D196" s="26" t="n">
        <v>9.2128733</v>
      </c>
      <c r="E196" s="26" t="n">
        <v>71.7814163029151</v>
      </c>
    </row>
    <row r="197">
      <c r="A197" s="26" t="s">
        <v>67</v>
      </c>
      <c r="B197" s="26" t="s">
        <v>68</v>
      </c>
      <c r="C197" s="26" t="s">
        <v>22</v>
      </c>
      <c r="D197" s="26" t="n">
        <v>46.5252</v>
      </c>
      <c r="E197" s="26" t="n">
        <v>100</v>
      </c>
    </row>
    <row r="198">
      <c r="A198" s="26" t="s">
        <v>69</v>
      </c>
      <c r="B198" s="26" t="s">
        <v>70</v>
      </c>
      <c r="C198" s="26" t="s">
        <v>17</v>
      </c>
      <c r="D198" s="26" t="n">
        <v>12633.2290579</v>
      </c>
      <c r="E198" s="26" t="n">
        <v>11.1933307550021</v>
      </c>
    </row>
    <row r="199">
      <c r="A199" s="26" t="s">
        <v>69</v>
      </c>
      <c r="B199" s="26" t="s">
        <v>70</v>
      </c>
      <c r="C199" s="26" t="s">
        <v>18</v>
      </c>
      <c r="D199" s="26" t="n">
        <v>5800.4420792</v>
      </c>
      <c r="E199" s="26" t="n">
        <v>18.0655047669755</v>
      </c>
    </row>
    <row r="200">
      <c r="A200" s="26" t="s">
        <v>69</v>
      </c>
      <c r="B200" s="26" t="s">
        <v>70</v>
      </c>
      <c r="C200" s="26" t="s">
        <v>19</v>
      </c>
      <c r="D200" s="26" t="n">
        <v>2244.2375685</v>
      </c>
      <c r="E200" s="26" t="n">
        <v>29.9974129096444</v>
      </c>
    </row>
    <row r="201">
      <c r="A201" s="26" t="s">
        <v>69</v>
      </c>
      <c r="B201" s="26" t="s">
        <v>70</v>
      </c>
      <c r="C201" s="26" t="s">
        <v>20</v>
      </c>
      <c r="D201" s="26" t="n">
        <v>18.5756838</v>
      </c>
      <c r="E201" s="26" t="n">
        <v>76.2145156331054</v>
      </c>
    </row>
    <row r="202">
      <c r="A202" s="26" t="s">
        <v>69</v>
      </c>
      <c r="B202" s="26" t="s">
        <v>70</v>
      </c>
      <c r="C202" s="26" t="s">
        <v>22</v>
      </c>
      <c r="D202" s="26" t="n">
        <v>37.5156102</v>
      </c>
      <c r="E202" s="26" t="n">
        <v>99.9999999999998</v>
      </c>
    </row>
    <row r="203">
      <c r="A203" s="26" t="s">
        <v>71</v>
      </c>
      <c r="B203" s="26" t="s">
        <v>72</v>
      </c>
      <c r="C203" s="26" t="s">
        <v>16</v>
      </c>
      <c r="D203" s="26" t="n">
        <v>142.2661577</v>
      </c>
      <c r="E203" s="26" t="n">
        <v>31.626766345753</v>
      </c>
    </row>
    <row r="204">
      <c r="A204" s="26" t="s">
        <v>71</v>
      </c>
      <c r="B204" s="26" t="s">
        <v>72</v>
      </c>
      <c r="C204" s="26" t="s">
        <v>17</v>
      </c>
      <c r="D204" s="26" t="n">
        <v>1372.21518</v>
      </c>
      <c r="E204" s="26" t="n">
        <v>6.25473056731243</v>
      </c>
    </row>
    <row r="205">
      <c r="A205" s="26" t="s">
        <v>71</v>
      </c>
      <c r="B205" s="26" t="s">
        <v>72</v>
      </c>
      <c r="C205" s="26" t="s">
        <v>18</v>
      </c>
      <c r="D205" s="26" t="n">
        <v>103.5550786</v>
      </c>
      <c r="E205" s="26" t="n">
        <v>30.0933853328039</v>
      </c>
    </row>
    <row r="206">
      <c r="A206" s="26" t="s">
        <v>71</v>
      </c>
      <c r="B206" s="26" t="s">
        <v>72</v>
      </c>
      <c r="C206" s="26" t="s">
        <v>22</v>
      </c>
      <c r="D206" s="26" t="n">
        <v>8.9635924</v>
      </c>
      <c r="E206" s="26" t="n">
        <v>70.2689182192632</v>
      </c>
    </row>
    <row r="207">
      <c r="A207" s="26" t="s">
        <v>73</v>
      </c>
      <c r="B207" s="26" t="s">
        <v>74</v>
      </c>
      <c r="C207" s="26" t="s">
        <v>16</v>
      </c>
      <c r="D207" s="26" t="n">
        <v>21396.7514535</v>
      </c>
      <c r="E207" s="26" t="n">
        <v>26.627841065282</v>
      </c>
    </row>
    <row r="208">
      <c r="A208" s="26" t="s">
        <v>73</v>
      </c>
      <c r="B208" s="26" t="s">
        <v>74</v>
      </c>
      <c r="C208" s="26" t="s">
        <v>17</v>
      </c>
      <c r="D208" s="26" t="n">
        <v>60926.0660311</v>
      </c>
      <c r="E208" s="26" t="n">
        <v>13.2245798688198</v>
      </c>
    </row>
    <row r="209">
      <c r="A209" s="26" t="s">
        <v>73</v>
      </c>
      <c r="B209" s="26" t="s">
        <v>74</v>
      </c>
      <c r="C209" s="26" t="s">
        <v>18</v>
      </c>
      <c r="D209" s="26" t="n">
        <v>37076.9758516</v>
      </c>
      <c r="E209" s="26" t="n">
        <v>16.8233019294803</v>
      </c>
    </row>
    <row r="210">
      <c r="A210" s="26" t="s">
        <v>73</v>
      </c>
      <c r="B210" s="26" t="s">
        <v>74</v>
      </c>
      <c r="C210" s="26" t="s">
        <v>19</v>
      </c>
      <c r="D210" s="26" t="n">
        <v>9740.1137482</v>
      </c>
      <c r="E210" s="26" t="n">
        <v>33.4331181188648</v>
      </c>
    </row>
    <row r="211">
      <c r="A211" s="26" t="s">
        <v>73</v>
      </c>
      <c r="B211" s="26" t="s">
        <v>74</v>
      </c>
      <c r="C211" s="26" t="s">
        <v>22</v>
      </c>
      <c r="D211" s="26" t="n">
        <v>285.0929167</v>
      </c>
      <c r="E211" s="26" t="n">
        <v>87.5938243319813</v>
      </c>
    </row>
    <row r="212">
      <c r="A212" t="s">
        <v>25</v>
      </c>
    </row>
    <row r="213">
      <c r="A213" t="s">
        <v>26</v>
      </c>
    </row>
    <row r="214">
      <c r="A214" t="s">
        <v>27</v>
      </c>
    </row>
    <row r="215">
      <c r="A215" t="s">
        <v>28</v>
      </c>
    </row>
    <row r="216">
      <c r="A216" t="s">
        <v>29</v>
      </c>
    </row>
    <row r="219">
      <c r="E219" s="7" t="str">
        <f>=HYPERLINK("#'Indice'!A1", "Ir al índice")</f>
      </c>
    </row>
    <row r="220">
      <c r="A220" s="4" t="s">
        <v>323</v>
      </c>
    </row>
    <row r="221">
      <c r="A221" s="5" t="s">
        <v>31</v>
      </c>
      <c r="B221" s="5" t="s">
        <v>76</v>
      </c>
      <c r="C221" s="5" t="s">
        <v>11</v>
      </c>
      <c r="D221" s="5" t="s">
        <v>319</v>
      </c>
      <c r="E221" s="5" t="s">
        <v>320</v>
      </c>
    </row>
    <row r="222">
      <c r="A222" s="27" t="s">
        <v>77</v>
      </c>
      <c r="B222" s="27" t="s">
        <v>78</v>
      </c>
      <c r="C222" s="27" t="s">
        <v>16</v>
      </c>
      <c r="D222" s="27" t="n">
        <v>16380.2826216</v>
      </c>
      <c r="E222" s="27" t="n">
        <v>27.5987123548447</v>
      </c>
    </row>
    <row r="223">
      <c r="A223" s="27" t="s">
        <v>77</v>
      </c>
      <c r="B223" s="27" t="s">
        <v>78</v>
      </c>
      <c r="C223" s="27" t="s">
        <v>17</v>
      </c>
      <c r="D223" s="27" t="n">
        <v>63032.0664594</v>
      </c>
      <c r="E223" s="27" t="n">
        <v>11.8019124834869</v>
      </c>
    </row>
    <row r="224">
      <c r="A224" s="27" t="s">
        <v>77</v>
      </c>
      <c r="B224" s="27" t="s">
        <v>78</v>
      </c>
      <c r="C224" s="27" t="s">
        <v>18</v>
      </c>
      <c r="D224" s="27" t="n">
        <v>152992.5310689</v>
      </c>
      <c r="E224" s="27" t="n">
        <v>5.67633086356758</v>
      </c>
    </row>
    <row r="225">
      <c r="A225" s="27" t="s">
        <v>77</v>
      </c>
      <c r="B225" s="27" t="s">
        <v>78</v>
      </c>
      <c r="C225" s="27" t="s">
        <v>19</v>
      </c>
      <c r="D225" s="27" t="n">
        <v>169468.7262244</v>
      </c>
      <c r="E225" s="27" t="n">
        <v>4.59170931660858</v>
      </c>
    </row>
    <row r="226">
      <c r="A226" s="27" t="s">
        <v>77</v>
      </c>
      <c r="B226" s="27" t="s">
        <v>78</v>
      </c>
      <c r="C226" s="27" t="s">
        <v>20</v>
      </c>
      <c r="D226" s="27" t="n">
        <v>90861.9442032</v>
      </c>
      <c r="E226" s="27" t="n">
        <v>8.33554436872248</v>
      </c>
    </row>
    <row r="227">
      <c r="A227" s="27" t="s">
        <v>77</v>
      </c>
      <c r="B227" s="27" t="s">
        <v>78</v>
      </c>
      <c r="C227" s="27" t="s">
        <v>21</v>
      </c>
      <c r="D227" s="27" t="n">
        <v>80744.4579629</v>
      </c>
      <c r="E227" s="27" t="n">
        <v>6.11398046782281</v>
      </c>
    </row>
    <row r="228">
      <c r="A228" s="27" t="s">
        <v>77</v>
      </c>
      <c r="B228" s="27" t="s">
        <v>78</v>
      </c>
      <c r="C228" s="27" t="s">
        <v>22</v>
      </c>
      <c r="D228" s="27" t="n">
        <v>314.9914707</v>
      </c>
      <c r="E228" s="27" t="n">
        <v>57.1987275254756</v>
      </c>
    </row>
    <row r="229">
      <c r="A229" s="27" t="s">
        <v>79</v>
      </c>
      <c r="B229" s="27" t="s">
        <v>80</v>
      </c>
      <c r="C229" s="27" t="s">
        <v>16</v>
      </c>
      <c r="D229" s="27" t="n">
        <v>5365.3205309</v>
      </c>
      <c r="E229" s="27" t="n">
        <v>43.321691616286</v>
      </c>
    </row>
    <row r="230">
      <c r="A230" s="27" t="s">
        <v>79</v>
      </c>
      <c r="B230" s="27" t="s">
        <v>80</v>
      </c>
      <c r="C230" s="27" t="s">
        <v>17</v>
      </c>
      <c r="D230" s="27" t="n">
        <v>22233.9066282</v>
      </c>
      <c r="E230" s="27" t="n">
        <v>10.5685652443844</v>
      </c>
    </row>
    <row r="231">
      <c r="A231" s="27" t="s">
        <v>79</v>
      </c>
      <c r="B231" s="27" t="s">
        <v>80</v>
      </c>
      <c r="C231" s="27" t="s">
        <v>18</v>
      </c>
      <c r="D231" s="27" t="n">
        <v>14259.0548415</v>
      </c>
      <c r="E231" s="27" t="n">
        <v>21.4172279159238</v>
      </c>
    </row>
    <row r="232">
      <c r="A232" s="27" t="s">
        <v>79</v>
      </c>
      <c r="B232" s="27" t="s">
        <v>80</v>
      </c>
      <c r="C232" s="27" t="s">
        <v>19</v>
      </c>
      <c r="D232" s="27" t="n">
        <v>52043.9680898</v>
      </c>
      <c r="E232" s="27" t="n">
        <v>7.33703215216679</v>
      </c>
    </row>
    <row r="233">
      <c r="A233" s="27" t="s">
        <v>79</v>
      </c>
      <c r="B233" s="27" t="s">
        <v>80</v>
      </c>
      <c r="C233" s="27" t="s">
        <v>20</v>
      </c>
      <c r="D233" s="27" t="n">
        <v>13427.4034305</v>
      </c>
      <c r="E233" s="27" t="n">
        <v>21.4027860263918</v>
      </c>
    </row>
    <row r="234">
      <c r="A234" s="27" t="s">
        <v>79</v>
      </c>
      <c r="B234" s="27" t="s">
        <v>80</v>
      </c>
      <c r="C234" s="27" t="s">
        <v>21</v>
      </c>
      <c r="D234" s="27" t="n">
        <v>66859.7496883</v>
      </c>
      <c r="E234" s="27" t="n">
        <v>6.45780242633038</v>
      </c>
    </row>
    <row r="235">
      <c r="A235" s="27" t="s">
        <v>79</v>
      </c>
      <c r="B235" s="27" t="s">
        <v>80</v>
      </c>
      <c r="C235" s="27" t="s">
        <v>22</v>
      </c>
      <c r="D235" s="27" t="n">
        <v>186.5967901</v>
      </c>
      <c r="E235" s="27" t="n">
        <v>62.943935664351</v>
      </c>
    </row>
    <row r="236">
      <c r="A236" s="27" t="s">
        <v>81</v>
      </c>
      <c r="B236" s="27" t="s">
        <v>82</v>
      </c>
      <c r="C236" s="27" t="s">
        <v>16</v>
      </c>
      <c r="D236" s="27" t="n">
        <v>4982.3610662</v>
      </c>
      <c r="E236" s="27" t="n">
        <v>24.9404722866566</v>
      </c>
    </row>
    <row r="237">
      <c r="A237" s="27" t="s">
        <v>81</v>
      </c>
      <c r="B237" s="27" t="s">
        <v>82</v>
      </c>
      <c r="C237" s="27" t="s">
        <v>17</v>
      </c>
      <c r="D237" s="27" t="n">
        <v>67837.4134304</v>
      </c>
      <c r="E237" s="27" t="n">
        <v>3.58843609652255</v>
      </c>
    </row>
    <row r="238">
      <c r="A238" s="27" t="s">
        <v>81</v>
      </c>
      <c r="B238" s="27" t="s">
        <v>82</v>
      </c>
      <c r="C238" s="27" t="s">
        <v>18</v>
      </c>
      <c r="D238" s="27" t="n">
        <v>21320.231739</v>
      </c>
      <c r="E238" s="27" t="n">
        <v>7.17970239632758</v>
      </c>
    </row>
    <row r="239">
      <c r="A239" s="27" t="s">
        <v>81</v>
      </c>
      <c r="B239" s="27" t="s">
        <v>82</v>
      </c>
      <c r="C239" s="27" t="s">
        <v>19</v>
      </c>
      <c r="D239" s="27" t="n">
        <v>10884.8546616</v>
      </c>
      <c r="E239" s="27" t="n">
        <v>15.1066652697522</v>
      </c>
    </row>
    <row r="240">
      <c r="A240" s="27" t="s">
        <v>81</v>
      </c>
      <c r="B240" s="27" t="s">
        <v>82</v>
      </c>
      <c r="C240" s="27" t="s">
        <v>20</v>
      </c>
      <c r="D240" s="27" t="n">
        <v>660.6772464</v>
      </c>
      <c r="E240" s="27" t="n">
        <v>70.0027506789765</v>
      </c>
    </row>
    <row r="241">
      <c r="A241" s="27" t="s">
        <v>81</v>
      </c>
      <c r="B241" s="27" t="s">
        <v>82</v>
      </c>
      <c r="C241" s="27" t="s">
        <v>21</v>
      </c>
      <c r="D241" s="27" t="n">
        <v>43.8693653</v>
      </c>
      <c r="E241" s="27" t="n">
        <v>70.8655036732313</v>
      </c>
    </row>
    <row r="242">
      <c r="A242" s="27" t="s">
        <v>81</v>
      </c>
      <c r="B242" s="27" t="s">
        <v>82</v>
      </c>
      <c r="C242" s="27" t="s">
        <v>22</v>
      </c>
      <c r="D242" s="27" t="n">
        <v>2000.5924991</v>
      </c>
      <c r="E242" s="27" t="n">
        <v>47.8042076412638</v>
      </c>
    </row>
    <row r="243">
      <c r="A243" s="27" t="s">
        <v>83</v>
      </c>
      <c r="B243" s="27" t="s">
        <v>84</v>
      </c>
      <c r="C243" s="27" t="s">
        <v>16</v>
      </c>
      <c r="D243" s="27" t="n">
        <v>31889.3739641</v>
      </c>
      <c r="E243" s="27" t="n">
        <v>17.9243469351049</v>
      </c>
    </row>
    <row r="244">
      <c r="A244" s="27" t="s">
        <v>83</v>
      </c>
      <c r="B244" s="27" t="s">
        <v>84</v>
      </c>
      <c r="C244" s="27" t="s">
        <v>17</v>
      </c>
      <c r="D244" s="27" t="n">
        <v>311767.7199456</v>
      </c>
      <c r="E244" s="27" t="n">
        <v>2.45112399542529</v>
      </c>
    </row>
    <row r="245">
      <c r="A245" s="27" t="s">
        <v>83</v>
      </c>
      <c r="B245" s="27" t="s">
        <v>84</v>
      </c>
      <c r="C245" s="27" t="s">
        <v>18</v>
      </c>
      <c r="D245" s="27" t="n">
        <v>57405.9683751</v>
      </c>
      <c r="E245" s="27" t="n">
        <v>8.66999834627823</v>
      </c>
    </row>
    <row r="246">
      <c r="A246" s="27" t="s">
        <v>83</v>
      </c>
      <c r="B246" s="27" t="s">
        <v>84</v>
      </c>
      <c r="C246" s="27" t="s">
        <v>22</v>
      </c>
      <c r="D246" s="27" t="n">
        <v>868.9377132</v>
      </c>
      <c r="E246" s="27" t="n">
        <v>58.0791687649931</v>
      </c>
    </row>
    <row r="247">
      <c r="A247" s="27" t="s">
        <v>85</v>
      </c>
      <c r="B247" s="27" t="s">
        <v>86</v>
      </c>
      <c r="C247" s="27" t="s">
        <v>16</v>
      </c>
      <c r="D247" s="27" t="n">
        <v>178231.5481167</v>
      </c>
      <c r="E247" s="27" t="n">
        <v>5.54304782708179</v>
      </c>
    </row>
    <row r="248">
      <c r="A248" s="27" t="s">
        <v>85</v>
      </c>
      <c r="B248" s="27" t="s">
        <v>86</v>
      </c>
      <c r="C248" s="27" t="s">
        <v>17</v>
      </c>
      <c r="D248" s="27" t="n">
        <v>212673.7156517</v>
      </c>
      <c r="E248" s="27" t="n">
        <v>4.40522064191858</v>
      </c>
    </row>
    <row r="249">
      <c r="A249" s="27" t="s">
        <v>85</v>
      </c>
      <c r="B249" s="27" t="s">
        <v>86</v>
      </c>
      <c r="C249" s="27" t="s">
        <v>18</v>
      </c>
      <c r="D249" s="27" t="n">
        <v>1223.9556875</v>
      </c>
      <c r="E249" s="27" t="n">
        <v>36.1120480483591</v>
      </c>
    </row>
    <row r="250">
      <c r="A250" s="27" t="s">
        <v>85</v>
      </c>
      <c r="B250" s="27" t="s">
        <v>86</v>
      </c>
      <c r="C250" s="27" t="s">
        <v>19</v>
      </c>
      <c r="D250" s="27" t="n">
        <v>13.6817901</v>
      </c>
      <c r="E250" s="27" t="n">
        <v>99.9999999999998</v>
      </c>
    </row>
    <row r="251">
      <c r="A251" s="27" t="s">
        <v>85</v>
      </c>
      <c r="B251" s="27" t="s">
        <v>86</v>
      </c>
      <c r="C251" s="27" t="s">
        <v>22</v>
      </c>
      <c r="D251" s="27" t="n">
        <v>3617.09877</v>
      </c>
      <c r="E251" s="27" t="n">
        <v>32.3230054240537</v>
      </c>
    </row>
    <row r="252">
      <c r="A252" s="27" t="s">
        <v>87</v>
      </c>
      <c r="B252" s="27" t="s">
        <v>88</v>
      </c>
      <c r="C252" s="27" t="s">
        <v>17</v>
      </c>
      <c r="D252" s="27" t="n">
        <v>116472.9961022</v>
      </c>
      <c r="E252" s="27" t="n">
        <v>6.58164569960901</v>
      </c>
    </row>
    <row r="253">
      <c r="A253" s="27" t="s">
        <v>87</v>
      </c>
      <c r="B253" s="27" t="s">
        <v>88</v>
      </c>
      <c r="C253" s="27" t="s">
        <v>18</v>
      </c>
      <c r="D253" s="27" t="n">
        <v>64090.752362</v>
      </c>
      <c r="E253" s="27" t="n">
        <v>11.9993071985198</v>
      </c>
    </row>
    <row r="254">
      <c r="A254" s="27" t="s">
        <v>87</v>
      </c>
      <c r="B254" s="27" t="s">
        <v>88</v>
      </c>
      <c r="C254" s="27" t="s">
        <v>22</v>
      </c>
      <c r="D254" s="27" t="n">
        <v>17.251548</v>
      </c>
      <c r="E254" s="27" t="n">
        <v>100</v>
      </c>
    </row>
    <row r="255">
      <c r="A255" s="27" t="s">
        <v>89</v>
      </c>
      <c r="B255" s="27" t="s">
        <v>90</v>
      </c>
      <c r="C255" s="27" t="s">
        <v>16</v>
      </c>
      <c r="D255" s="27" t="n">
        <v>83890.7827551</v>
      </c>
      <c r="E255" s="27" t="n">
        <v>12.6778569787212</v>
      </c>
    </row>
    <row r="256">
      <c r="A256" s="27" t="s">
        <v>89</v>
      </c>
      <c r="B256" s="27" t="s">
        <v>90</v>
      </c>
      <c r="C256" s="27" t="s">
        <v>17</v>
      </c>
      <c r="D256" s="27" t="n">
        <v>626580.6643172</v>
      </c>
      <c r="E256" s="27" t="n">
        <v>2.02744682276253</v>
      </c>
    </row>
    <row r="257">
      <c r="A257" s="27" t="s">
        <v>89</v>
      </c>
      <c r="B257" s="27" t="s">
        <v>90</v>
      </c>
      <c r="C257" s="27" t="s">
        <v>18</v>
      </c>
      <c r="D257" s="27" t="n">
        <v>13546.5594544</v>
      </c>
      <c r="E257" s="27" t="n">
        <v>13.5773317129792</v>
      </c>
    </row>
    <row r="258">
      <c r="A258" s="27" t="s">
        <v>89</v>
      </c>
      <c r="B258" s="27" t="s">
        <v>90</v>
      </c>
      <c r="C258" s="27" t="s">
        <v>22</v>
      </c>
      <c r="D258" s="27" t="n">
        <v>72.9934742</v>
      </c>
      <c r="E258" s="27" t="n">
        <v>100</v>
      </c>
    </row>
    <row r="259">
      <c r="A259" s="27" t="s">
        <v>91</v>
      </c>
      <c r="B259" s="27" t="s">
        <v>92</v>
      </c>
      <c r="C259" s="27" t="s">
        <v>16</v>
      </c>
      <c r="D259" s="27" t="n">
        <v>16484.689274</v>
      </c>
      <c r="E259" s="27" t="n">
        <v>20.6958033707003</v>
      </c>
    </row>
    <row r="260">
      <c r="A260" s="27" t="s">
        <v>91</v>
      </c>
      <c r="B260" s="27" t="s">
        <v>92</v>
      </c>
      <c r="C260" s="27" t="s">
        <v>17</v>
      </c>
      <c r="D260" s="27" t="n">
        <v>557484.9413039</v>
      </c>
      <c r="E260" s="27" t="n">
        <v>2.69891728773097</v>
      </c>
    </row>
    <row r="261">
      <c r="A261" s="27" t="s">
        <v>91</v>
      </c>
      <c r="B261" s="27" t="s">
        <v>92</v>
      </c>
      <c r="C261" s="27" t="s">
        <v>18</v>
      </c>
      <c r="D261" s="27" t="n">
        <v>435387.1244041</v>
      </c>
      <c r="E261" s="27" t="n">
        <v>3.03800683010838</v>
      </c>
    </row>
    <row r="262">
      <c r="A262" s="27" t="s">
        <v>91</v>
      </c>
      <c r="B262" s="27" t="s">
        <v>92</v>
      </c>
      <c r="C262" s="27" t="s">
        <v>19</v>
      </c>
      <c r="D262" s="27" t="n">
        <v>25071.1784241</v>
      </c>
      <c r="E262" s="27" t="n">
        <v>25.1886005954479</v>
      </c>
    </row>
    <row r="263">
      <c r="A263" s="27" t="s">
        <v>91</v>
      </c>
      <c r="B263" s="27" t="s">
        <v>92</v>
      </c>
      <c r="C263" s="27" t="s">
        <v>22</v>
      </c>
      <c r="D263" s="27" t="n">
        <v>97.0666011</v>
      </c>
      <c r="E263" s="27" t="n">
        <v>99.9999999999996</v>
      </c>
    </row>
    <row r="264">
      <c r="A264" s="27" t="s">
        <v>93</v>
      </c>
      <c r="B264" s="27" t="s">
        <v>94</v>
      </c>
      <c r="C264" s="27" t="s">
        <v>16</v>
      </c>
      <c r="D264" s="27" t="n">
        <v>533.1359496</v>
      </c>
      <c r="E264" s="27" t="n">
        <v>49.7098349033982</v>
      </c>
    </row>
    <row r="265">
      <c r="A265" s="27" t="s">
        <v>93</v>
      </c>
      <c r="B265" s="27" t="s">
        <v>94</v>
      </c>
      <c r="C265" s="27" t="s">
        <v>17</v>
      </c>
      <c r="D265" s="27" t="n">
        <v>90734.1833084</v>
      </c>
      <c r="E265" s="27" t="n">
        <v>4.14590140561992</v>
      </c>
    </row>
    <row r="266">
      <c r="A266" s="27" t="s">
        <v>93</v>
      </c>
      <c r="B266" s="27" t="s">
        <v>94</v>
      </c>
      <c r="C266" s="27" t="s">
        <v>18</v>
      </c>
      <c r="D266" s="27" t="n">
        <v>174159.7606947</v>
      </c>
      <c r="E266" s="27" t="n">
        <v>2.9708234513819</v>
      </c>
    </row>
    <row r="267">
      <c r="A267" s="27" t="s">
        <v>93</v>
      </c>
      <c r="B267" s="27" t="s">
        <v>94</v>
      </c>
      <c r="C267" s="27" t="s">
        <v>19</v>
      </c>
      <c r="D267" s="27" t="n">
        <v>122488.3064123</v>
      </c>
      <c r="E267" s="27" t="n">
        <v>2.78587078055887</v>
      </c>
    </row>
    <row r="268">
      <c r="A268" s="27" t="s">
        <v>93</v>
      </c>
      <c r="B268" s="27" t="s">
        <v>94</v>
      </c>
      <c r="C268" s="27" t="s">
        <v>20</v>
      </c>
      <c r="D268" s="27" t="n">
        <v>7353.198598</v>
      </c>
      <c r="E268" s="27" t="n">
        <v>24.1973940083224</v>
      </c>
    </row>
    <row r="269">
      <c r="A269" s="27" t="s">
        <v>93</v>
      </c>
      <c r="B269" s="27" t="s">
        <v>94</v>
      </c>
      <c r="C269" s="27" t="s">
        <v>21</v>
      </c>
      <c r="D269" s="27" t="n">
        <v>125.3053824</v>
      </c>
      <c r="E269" s="27" t="n">
        <v>99.9999999999998</v>
      </c>
    </row>
    <row r="270">
      <c r="A270" s="27" t="s">
        <v>93</v>
      </c>
      <c r="B270" s="27" t="s">
        <v>94</v>
      </c>
      <c r="C270" s="27" t="s">
        <v>22</v>
      </c>
      <c r="D270" s="27" t="n">
        <v>36.1096545</v>
      </c>
      <c r="E270" s="27" t="n">
        <v>65.4647772756096</v>
      </c>
    </row>
    <row r="271">
      <c r="A271" s="27" t="s">
        <v>95</v>
      </c>
      <c r="B271" s="27" t="s">
        <v>96</v>
      </c>
      <c r="C271" s="27" t="s">
        <v>16</v>
      </c>
      <c r="D271" s="27" t="n">
        <v>4146.8388723</v>
      </c>
      <c r="E271" s="27" t="n">
        <v>47.4368775863972</v>
      </c>
    </row>
    <row r="272">
      <c r="A272" s="27" t="s">
        <v>95</v>
      </c>
      <c r="B272" s="27" t="s">
        <v>96</v>
      </c>
      <c r="C272" s="27" t="s">
        <v>17</v>
      </c>
      <c r="D272" s="27" t="n">
        <v>203771.4711497</v>
      </c>
      <c r="E272" s="27" t="n">
        <v>5.60090744360393</v>
      </c>
    </row>
    <row r="273">
      <c r="A273" s="27" t="s">
        <v>95</v>
      </c>
      <c r="B273" s="27" t="s">
        <v>96</v>
      </c>
      <c r="C273" s="27" t="s">
        <v>18</v>
      </c>
      <c r="D273" s="27" t="n">
        <v>557628.8296577</v>
      </c>
      <c r="E273" s="27" t="n">
        <v>2.07002135214322</v>
      </c>
    </row>
    <row r="274">
      <c r="A274" s="27" t="s">
        <v>95</v>
      </c>
      <c r="B274" s="27" t="s">
        <v>96</v>
      </c>
      <c r="C274" s="27" t="s">
        <v>19</v>
      </c>
      <c r="D274" s="27" t="n">
        <v>48450.4325459</v>
      </c>
      <c r="E274" s="27" t="n">
        <v>15.147906107966</v>
      </c>
    </row>
    <row r="275">
      <c r="A275" s="27" t="s">
        <v>95</v>
      </c>
      <c r="B275" s="27" t="s">
        <v>96</v>
      </c>
      <c r="C275" s="27" t="s">
        <v>21</v>
      </c>
      <c r="D275" s="27" t="n">
        <v>417.9333476</v>
      </c>
      <c r="E275" s="27" t="n">
        <v>99.9999999999999</v>
      </c>
    </row>
    <row r="276">
      <c r="A276" s="27" t="s">
        <v>95</v>
      </c>
      <c r="B276" s="27" t="s">
        <v>96</v>
      </c>
      <c r="C276" s="27" t="s">
        <v>22</v>
      </c>
      <c r="D276" s="27" t="n">
        <v>51.4944201</v>
      </c>
      <c r="E276" s="27" t="n">
        <v>70.9035082853294</v>
      </c>
    </row>
    <row r="277">
      <c r="A277" s="27" t="s">
        <v>97</v>
      </c>
      <c r="B277" s="27" t="s">
        <v>98</v>
      </c>
      <c r="C277" s="27" t="s">
        <v>16</v>
      </c>
      <c r="D277" s="27" t="n">
        <v>5048.2838474</v>
      </c>
      <c r="E277" s="27" t="n">
        <v>49.6195755560644</v>
      </c>
    </row>
    <row r="278">
      <c r="A278" s="27" t="s">
        <v>97</v>
      </c>
      <c r="B278" s="27" t="s">
        <v>98</v>
      </c>
      <c r="C278" s="27" t="s">
        <v>17</v>
      </c>
      <c r="D278" s="27" t="n">
        <v>499927.0554352</v>
      </c>
      <c r="E278" s="27" t="n">
        <v>4.75314186581659</v>
      </c>
    </row>
    <row r="279">
      <c r="A279" s="27" t="s">
        <v>97</v>
      </c>
      <c r="B279" s="27" t="s">
        <v>98</v>
      </c>
      <c r="C279" s="27" t="s">
        <v>18</v>
      </c>
      <c r="D279" s="27" t="n">
        <v>409806.3543414</v>
      </c>
      <c r="E279" s="27" t="n">
        <v>5.03832070981638</v>
      </c>
    </row>
    <row r="280">
      <c r="A280" s="27" t="s">
        <v>97</v>
      </c>
      <c r="B280" s="27" t="s">
        <v>98</v>
      </c>
      <c r="C280" s="27" t="s">
        <v>19</v>
      </c>
      <c r="D280" s="27" t="n">
        <v>193824.6242735</v>
      </c>
      <c r="E280" s="27" t="n">
        <v>4.66587753188226</v>
      </c>
    </row>
    <row r="281">
      <c r="A281" s="27" t="s">
        <v>97</v>
      </c>
      <c r="B281" s="27" t="s">
        <v>98</v>
      </c>
      <c r="C281" s="27" t="s">
        <v>20</v>
      </c>
      <c r="D281" s="27" t="n">
        <v>134222.7219338</v>
      </c>
      <c r="E281" s="27" t="n">
        <v>5.2166675115596</v>
      </c>
    </row>
    <row r="282">
      <c r="A282" s="27" t="s">
        <v>97</v>
      </c>
      <c r="B282" s="27" t="s">
        <v>98</v>
      </c>
      <c r="C282" s="27" t="s">
        <v>21</v>
      </c>
      <c r="D282" s="27" t="n">
        <v>13731.9320161</v>
      </c>
      <c r="E282" s="27" t="n">
        <v>22.9568455639831</v>
      </c>
    </row>
    <row r="283">
      <c r="A283" s="27" t="s">
        <v>97</v>
      </c>
      <c r="B283" s="27" t="s">
        <v>98</v>
      </c>
      <c r="C283" s="27" t="s">
        <v>22</v>
      </c>
      <c r="D283" s="27" t="n">
        <v>3493.0281394</v>
      </c>
      <c r="E283" s="27" t="n">
        <v>38.8156795402441</v>
      </c>
    </row>
    <row r="284">
      <c r="A284" s="27" t="s">
        <v>99</v>
      </c>
      <c r="B284" s="27" t="s">
        <v>100</v>
      </c>
      <c r="C284" s="27" t="s">
        <v>16</v>
      </c>
      <c r="D284" s="27" t="n">
        <v>251.2192487</v>
      </c>
      <c r="E284" s="27" t="n">
        <v>51.9892150460751</v>
      </c>
    </row>
    <row r="285">
      <c r="A285" s="27" t="s">
        <v>99</v>
      </c>
      <c r="B285" s="27" t="s">
        <v>100</v>
      </c>
      <c r="C285" s="27" t="s">
        <v>17</v>
      </c>
      <c r="D285" s="27" t="n">
        <v>146.8305836</v>
      </c>
      <c r="E285" s="27" t="n">
        <v>50.4768893540206</v>
      </c>
    </row>
    <row r="286">
      <c r="A286" s="27" t="s">
        <v>99</v>
      </c>
      <c r="B286" s="27" t="s">
        <v>100</v>
      </c>
      <c r="C286" s="27" t="s">
        <v>18</v>
      </c>
      <c r="D286" s="27" t="n">
        <v>102828.4966</v>
      </c>
      <c r="E286" s="27" t="n">
        <v>5.02239756618057</v>
      </c>
    </row>
    <row r="287">
      <c r="A287" s="27" t="s">
        <v>99</v>
      </c>
      <c r="B287" s="27" t="s">
        <v>100</v>
      </c>
      <c r="C287" s="27" t="s">
        <v>19</v>
      </c>
      <c r="D287" s="27" t="n">
        <v>40913.892576</v>
      </c>
      <c r="E287" s="27" t="n">
        <v>9.6106102567212</v>
      </c>
    </row>
    <row r="288">
      <c r="A288" s="27" t="s">
        <v>99</v>
      </c>
      <c r="B288" s="27" t="s">
        <v>100</v>
      </c>
      <c r="C288" s="27" t="s">
        <v>20</v>
      </c>
      <c r="D288" s="27" t="n">
        <v>3852.5609179</v>
      </c>
      <c r="E288" s="27" t="n">
        <v>22.7152970708291</v>
      </c>
    </row>
    <row r="289">
      <c r="A289" s="27" t="s">
        <v>101</v>
      </c>
      <c r="B289" s="27" t="s">
        <v>102</v>
      </c>
      <c r="C289" s="27" t="s">
        <v>16</v>
      </c>
      <c r="D289" s="27" t="n">
        <v>295.9419844</v>
      </c>
      <c r="E289" s="27" t="n">
        <v>37.24667560763</v>
      </c>
    </row>
    <row r="290">
      <c r="A290" s="27" t="s">
        <v>101</v>
      </c>
      <c r="B290" s="27" t="s">
        <v>102</v>
      </c>
      <c r="C290" s="27" t="s">
        <v>17</v>
      </c>
      <c r="D290" s="27" t="n">
        <v>28.1544058</v>
      </c>
      <c r="E290" s="27" t="n">
        <v>74.0307942068171</v>
      </c>
    </row>
    <row r="291">
      <c r="A291" s="27" t="s">
        <v>101</v>
      </c>
      <c r="B291" s="27" t="s">
        <v>102</v>
      </c>
      <c r="C291" s="27" t="s">
        <v>18</v>
      </c>
      <c r="D291" s="27" t="n">
        <v>25328.7103928</v>
      </c>
      <c r="E291" s="27" t="n">
        <v>8.46801911555302</v>
      </c>
    </row>
    <row r="292">
      <c r="A292" s="27" t="s">
        <v>101</v>
      </c>
      <c r="B292" s="27" t="s">
        <v>102</v>
      </c>
      <c r="C292" s="27" t="s">
        <v>19</v>
      </c>
      <c r="D292" s="27" t="n">
        <v>128019.7830904</v>
      </c>
      <c r="E292" s="27" t="n">
        <v>2.52416196326761</v>
      </c>
    </row>
    <row r="293">
      <c r="A293" s="27" t="s">
        <v>101</v>
      </c>
      <c r="B293" s="27" t="s">
        <v>102</v>
      </c>
      <c r="C293" s="27" t="s">
        <v>20</v>
      </c>
      <c r="D293" s="27" t="n">
        <v>14490.6378982</v>
      </c>
      <c r="E293" s="27" t="n">
        <v>16.7138956142148</v>
      </c>
    </row>
    <row r="294">
      <c r="A294" s="27" t="s">
        <v>101</v>
      </c>
      <c r="B294" s="27" t="s">
        <v>102</v>
      </c>
      <c r="C294" s="27" t="s">
        <v>22</v>
      </c>
      <c r="D294" s="27" t="n">
        <v>236.7722265</v>
      </c>
      <c r="E294" s="27" t="n">
        <v>53.5207194357398</v>
      </c>
    </row>
    <row r="295">
      <c r="A295" s="27" t="s">
        <v>103</v>
      </c>
      <c r="B295" s="27" t="s">
        <v>104</v>
      </c>
      <c r="C295" s="27" t="s">
        <v>16</v>
      </c>
      <c r="D295" s="27" t="n">
        <v>69.948648</v>
      </c>
      <c r="E295" s="27" t="n">
        <v>99.9999999999996</v>
      </c>
    </row>
    <row r="296">
      <c r="A296" s="27" t="s">
        <v>103</v>
      </c>
      <c r="B296" s="27" t="s">
        <v>104</v>
      </c>
      <c r="C296" s="27" t="s">
        <v>17</v>
      </c>
      <c r="D296" s="27" t="n">
        <v>10860.4693515</v>
      </c>
      <c r="E296" s="27" t="n">
        <v>16.2448624035898</v>
      </c>
    </row>
    <row r="297">
      <c r="A297" s="27" t="s">
        <v>103</v>
      </c>
      <c r="B297" s="27" t="s">
        <v>104</v>
      </c>
      <c r="C297" s="27" t="s">
        <v>18</v>
      </c>
      <c r="D297" s="27" t="n">
        <v>69101.6801714</v>
      </c>
      <c r="E297" s="27" t="n">
        <v>3.61422206793933</v>
      </c>
    </row>
    <row r="298">
      <c r="A298" s="27" t="s">
        <v>103</v>
      </c>
      <c r="B298" s="27" t="s">
        <v>104</v>
      </c>
      <c r="C298" s="27" t="s">
        <v>19</v>
      </c>
      <c r="D298" s="27" t="n">
        <v>3271.7064078</v>
      </c>
      <c r="E298" s="27" t="n">
        <v>30.6331166517154</v>
      </c>
    </row>
    <row r="299">
      <c r="A299" s="27" t="s">
        <v>103</v>
      </c>
      <c r="B299" s="27" t="s">
        <v>104</v>
      </c>
      <c r="C299" s="27" t="s">
        <v>22</v>
      </c>
      <c r="D299" s="27" t="n">
        <v>98.195424</v>
      </c>
      <c r="E299" s="27" t="n">
        <v>99.9999999999997</v>
      </c>
    </row>
    <row r="300">
      <c r="A300" s="27" t="s">
        <v>105</v>
      </c>
      <c r="B300" s="27" t="s">
        <v>106</v>
      </c>
      <c r="C300" s="27" t="s">
        <v>17</v>
      </c>
      <c r="D300" s="27" t="n">
        <v>6087.5852965</v>
      </c>
      <c r="E300" s="27" t="n">
        <v>22.7615608094301</v>
      </c>
    </row>
    <row r="301">
      <c r="A301" s="27" t="s">
        <v>105</v>
      </c>
      <c r="B301" s="27" t="s">
        <v>106</v>
      </c>
      <c r="C301" s="27" t="s">
        <v>18</v>
      </c>
      <c r="D301" s="27" t="n">
        <v>76021.1244753</v>
      </c>
      <c r="E301" s="27" t="n">
        <v>2.98190232414799</v>
      </c>
    </row>
    <row r="302">
      <c r="A302" s="27" t="s">
        <v>105</v>
      </c>
      <c r="B302" s="27" t="s">
        <v>106</v>
      </c>
      <c r="C302" s="27" t="s">
        <v>19</v>
      </c>
      <c r="D302" s="27" t="n">
        <v>116.0390724</v>
      </c>
      <c r="E302" s="27" t="n">
        <v>100</v>
      </c>
    </row>
    <row r="303">
      <c r="A303" s="27" t="s">
        <v>105</v>
      </c>
      <c r="B303" s="27" t="s">
        <v>106</v>
      </c>
      <c r="C303" s="27" t="s">
        <v>22</v>
      </c>
      <c r="D303" s="27" t="n">
        <v>197.2511544</v>
      </c>
      <c r="E303" s="27" t="n">
        <v>71.6977556747134</v>
      </c>
    </row>
    <row r="304">
      <c r="A304" s="27" t="s">
        <v>107</v>
      </c>
      <c r="B304" s="27" t="s">
        <v>108</v>
      </c>
      <c r="C304" s="27" t="s">
        <v>16</v>
      </c>
      <c r="D304" s="27" t="n">
        <v>2792.9853041</v>
      </c>
      <c r="E304" s="27" t="n">
        <v>32.2384778264459</v>
      </c>
    </row>
    <row r="305">
      <c r="A305" s="27" t="s">
        <v>107</v>
      </c>
      <c r="B305" s="27" t="s">
        <v>108</v>
      </c>
      <c r="C305" s="27" t="s">
        <v>17</v>
      </c>
      <c r="D305" s="27" t="n">
        <v>1306.2532477</v>
      </c>
      <c r="E305" s="27" t="n">
        <v>43.2327860215038</v>
      </c>
    </row>
    <row r="306">
      <c r="A306" s="27" t="s">
        <v>107</v>
      </c>
      <c r="B306" s="27" t="s">
        <v>108</v>
      </c>
      <c r="C306" s="27" t="s">
        <v>18</v>
      </c>
      <c r="D306" s="27" t="n">
        <v>249890.7614428</v>
      </c>
      <c r="E306" s="27" t="n">
        <v>1.50755133082107</v>
      </c>
    </row>
    <row r="307">
      <c r="A307" s="27" t="s">
        <v>109</v>
      </c>
      <c r="B307" s="27" t="s">
        <v>110</v>
      </c>
      <c r="C307" s="27" t="s">
        <v>16</v>
      </c>
      <c r="D307" s="27" t="n">
        <v>908.5140504</v>
      </c>
      <c r="E307" s="27" t="n">
        <v>26.1281615015134</v>
      </c>
    </row>
    <row r="308">
      <c r="A308" s="27" t="s">
        <v>109</v>
      </c>
      <c r="B308" s="27" t="s">
        <v>110</v>
      </c>
      <c r="C308" s="27" t="s">
        <v>17</v>
      </c>
      <c r="D308" s="27" t="n">
        <v>11178.308397</v>
      </c>
      <c r="E308" s="27" t="n">
        <v>8.74614444358867</v>
      </c>
    </row>
    <row r="309">
      <c r="A309" s="27" t="s">
        <v>109</v>
      </c>
      <c r="B309" s="27" t="s">
        <v>110</v>
      </c>
      <c r="C309" s="27" t="s">
        <v>18</v>
      </c>
      <c r="D309" s="27" t="n">
        <v>5777.2934678</v>
      </c>
      <c r="E309" s="27" t="n">
        <v>13.72756725163</v>
      </c>
    </row>
    <row r="310">
      <c r="A310" s="27" t="s">
        <v>109</v>
      </c>
      <c r="B310" s="27" t="s">
        <v>110</v>
      </c>
      <c r="C310" s="27" t="s">
        <v>22</v>
      </c>
      <c r="D310" s="27" t="n">
        <v>105.8840867</v>
      </c>
      <c r="E310" s="27" t="n">
        <v>100</v>
      </c>
    </row>
    <row r="311">
      <c r="A311" s="27" t="s">
        <v>111</v>
      </c>
      <c r="B311" s="27" t="s">
        <v>112</v>
      </c>
      <c r="C311" s="27" t="s">
        <v>16</v>
      </c>
      <c r="D311" s="27" t="n">
        <v>32416.1076009</v>
      </c>
      <c r="E311" s="27" t="n">
        <v>16.5704233718375</v>
      </c>
    </row>
    <row r="312">
      <c r="A312" s="27" t="s">
        <v>111</v>
      </c>
      <c r="B312" s="27" t="s">
        <v>112</v>
      </c>
      <c r="C312" s="27" t="s">
        <v>17</v>
      </c>
      <c r="D312" s="27" t="n">
        <v>189062.6718192</v>
      </c>
      <c r="E312" s="27" t="n">
        <v>4.02049281605372</v>
      </c>
    </row>
    <row r="313">
      <c r="A313" s="27" t="s">
        <v>111</v>
      </c>
      <c r="B313" s="27" t="s">
        <v>112</v>
      </c>
      <c r="C313" s="27" t="s">
        <v>18</v>
      </c>
      <c r="D313" s="27" t="n">
        <v>163370.5812222</v>
      </c>
      <c r="E313" s="27" t="n">
        <v>3.03131407186417</v>
      </c>
    </row>
    <row r="314">
      <c r="A314" s="27" t="s">
        <v>111</v>
      </c>
      <c r="B314" s="27" t="s">
        <v>112</v>
      </c>
      <c r="C314" s="27" t="s">
        <v>22</v>
      </c>
      <c r="D314" s="27" t="n">
        <v>80.6393782</v>
      </c>
      <c r="E314" s="27" t="n">
        <v>70.9851093946883</v>
      </c>
    </row>
    <row r="315">
      <c r="A315" s="27" t="s">
        <v>113</v>
      </c>
      <c r="B315" s="27" t="s">
        <v>114</v>
      </c>
      <c r="C315" s="27" t="s">
        <v>16</v>
      </c>
      <c r="D315" s="27" t="n">
        <v>354424.110521</v>
      </c>
      <c r="E315" s="27" t="n">
        <v>3.84599655054395</v>
      </c>
    </row>
    <row r="316">
      <c r="A316" s="27" t="s">
        <v>113</v>
      </c>
      <c r="B316" s="27" t="s">
        <v>114</v>
      </c>
      <c r="C316" s="27" t="s">
        <v>17</v>
      </c>
      <c r="D316" s="27" t="n">
        <v>234464.9059335</v>
      </c>
      <c r="E316" s="27" t="n">
        <v>5.61436870227869</v>
      </c>
    </row>
    <row r="317">
      <c r="A317" s="27" t="s">
        <v>113</v>
      </c>
      <c r="B317" s="27" t="s">
        <v>114</v>
      </c>
      <c r="C317" s="27" t="s">
        <v>18</v>
      </c>
      <c r="D317" s="27" t="n">
        <v>55694.3071989</v>
      </c>
      <c r="E317" s="27" t="n">
        <v>11.651877021698</v>
      </c>
    </row>
    <row r="318">
      <c r="A318" s="27" t="s">
        <v>113</v>
      </c>
      <c r="B318" s="27" t="s">
        <v>114</v>
      </c>
      <c r="C318" s="27" t="s">
        <v>19</v>
      </c>
      <c r="D318" s="27" t="n">
        <v>183.3674494</v>
      </c>
      <c r="E318" s="27" t="n">
        <v>92.8759150263833</v>
      </c>
    </row>
    <row r="319">
      <c r="A319" s="27" t="s">
        <v>113</v>
      </c>
      <c r="B319" s="27" t="s">
        <v>114</v>
      </c>
      <c r="C319" s="27" t="s">
        <v>22</v>
      </c>
      <c r="D319" s="27" t="n">
        <v>7191.3089041</v>
      </c>
      <c r="E319" s="27" t="n">
        <v>30.5759323040637</v>
      </c>
    </row>
    <row r="320">
      <c r="A320" s="27" t="s">
        <v>115</v>
      </c>
      <c r="B320" s="27" t="s">
        <v>116</v>
      </c>
      <c r="C320" s="27" t="s">
        <v>16</v>
      </c>
      <c r="D320" s="27" t="n">
        <v>3177.9576564</v>
      </c>
      <c r="E320" s="27" t="n">
        <v>7.35270484705639</v>
      </c>
    </row>
    <row r="321">
      <c r="A321" s="27" t="s">
        <v>115</v>
      </c>
      <c r="B321" s="27" t="s">
        <v>116</v>
      </c>
      <c r="C321" s="27" t="s">
        <v>17</v>
      </c>
      <c r="D321" s="27" t="n">
        <v>158.8076512</v>
      </c>
      <c r="E321" s="27" t="n">
        <v>33.2047356610931</v>
      </c>
    </row>
    <row r="322">
      <c r="A322" s="27" t="s">
        <v>115</v>
      </c>
      <c r="B322" s="27" t="s">
        <v>116</v>
      </c>
      <c r="C322" s="27" t="s">
        <v>18</v>
      </c>
      <c r="D322" s="27" t="n">
        <v>1.8046324</v>
      </c>
      <c r="E322" s="27" t="n">
        <v>100</v>
      </c>
    </row>
    <row r="323">
      <c r="A323" s="27" t="s">
        <v>115</v>
      </c>
      <c r="B323" s="27" t="s">
        <v>116</v>
      </c>
      <c r="C323" s="27" t="s">
        <v>20</v>
      </c>
      <c r="D323" s="27" t="n">
        <v>21.6555888</v>
      </c>
      <c r="E323" s="27" t="n">
        <v>100</v>
      </c>
    </row>
    <row r="324">
      <c r="A324" s="27" t="s">
        <v>115</v>
      </c>
      <c r="B324" s="27" t="s">
        <v>116</v>
      </c>
      <c r="C324" s="27" t="s">
        <v>21</v>
      </c>
      <c r="D324" s="27" t="n">
        <v>3.6092648</v>
      </c>
      <c r="E324" s="27" t="n">
        <v>100</v>
      </c>
    </row>
    <row r="325">
      <c r="A325" s="27" t="s">
        <v>115</v>
      </c>
      <c r="B325" s="27" t="s">
        <v>116</v>
      </c>
      <c r="C325" s="27" t="s">
        <v>22</v>
      </c>
      <c r="D325" s="27" t="n">
        <v>220.1651528</v>
      </c>
      <c r="E325" s="27" t="n">
        <v>29.5288882579129</v>
      </c>
    </row>
    <row r="326">
      <c r="A326" t="s">
        <v>25</v>
      </c>
    </row>
    <row r="327">
      <c r="A327" t="s">
        <v>26</v>
      </c>
    </row>
    <row r="328">
      <c r="A328" t="s">
        <v>27</v>
      </c>
    </row>
    <row r="329">
      <c r="A329" t="s">
        <v>28</v>
      </c>
    </row>
    <row r="330">
      <c r="A330" t="s">
        <v>29</v>
      </c>
    </row>
    <row r="333">
      <c r="E333" s="7" t="str">
        <f>=HYPERLINK("#'Indice'!A1", "Ir al índice")</f>
      </c>
    </row>
    <row r="334">
      <c r="A334" s="4" t="s">
        <v>324</v>
      </c>
    </row>
    <row r="335">
      <c r="A335" s="5" t="s">
        <v>31</v>
      </c>
      <c r="B335" s="5" t="s">
        <v>76</v>
      </c>
      <c r="C335" s="5" t="s">
        <v>11</v>
      </c>
      <c r="D335" s="5" t="s">
        <v>319</v>
      </c>
      <c r="E335" s="5" t="s">
        <v>320</v>
      </c>
    </row>
    <row r="336">
      <c r="A336" s="28" t="s">
        <v>77</v>
      </c>
      <c r="B336" s="28" t="s">
        <v>78</v>
      </c>
      <c r="C336" s="28" t="s">
        <v>16</v>
      </c>
      <c r="D336" s="28" t="n">
        <v>16209.5665703</v>
      </c>
      <c r="E336" s="28" t="n">
        <v>27.8879773091659</v>
      </c>
    </row>
    <row r="337">
      <c r="A337" s="28" t="s">
        <v>77</v>
      </c>
      <c r="B337" s="28" t="s">
        <v>78</v>
      </c>
      <c r="C337" s="28" t="s">
        <v>17</v>
      </c>
      <c r="D337" s="28" t="n">
        <v>62800.3071975</v>
      </c>
      <c r="E337" s="28" t="n">
        <v>11.8420696060835</v>
      </c>
    </row>
    <row r="338">
      <c r="A338" s="28" t="s">
        <v>77</v>
      </c>
      <c r="B338" s="28" t="s">
        <v>78</v>
      </c>
      <c r="C338" s="28" t="s">
        <v>18</v>
      </c>
      <c r="D338" s="28" t="n">
        <v>152987.8067889</v>
      </c>
      <c r="E338" s="28" t="n">
        <v>5.67650578180555</v>
      </c>
    </row>
    <row r="339">
      <c r="A339" s="28" t="s">
        <v>77</v>
      </c>
      <c r="B339" s="28" t="s">
        <v>78</v>
      </c>
      <c r="C339" s="28" t="s">
        <v>19</v>
      </c>
      <c r="D339" s="28" t="n">
        <v>169467.5451544</v>
      </c>
      <c r="E339" s="28" t="n">
        <v>4.59174126471425</v>
      </c>
    </row>
    <row r="340">
      <c r="A340" s="28" t="s">
        <v>77</v>
      </c>
      <c r="B340" s="28" t="s">
        <v>78</v>
      </c>
      <c r="C340" s="28" t="s">
        <v>20</v>
      </c>
      <c r="D340" s="28" t="n">
        <v>90758.369441</v>
      </c>
      <c r="E340" s="28" t="n">
        <v>8.34447561083419</v>
      </c>
    </row>
    <row r="341">
      <c r="A341" s="28" t="s">
        <v>77</v>
      </c>
      <c r="B341" s="28" t="s">
        <v>78</v>
      </c>
      <c r="C341" s="28" t="s">
        <v>21</v>
      </c>
      <c r="D341" s="28" t="n">
        <v>80726.7419129</v>
      </c>
      <c r="E341" s="28" t="n">
        <v>6.11529649696623</v>
      </c>
    </row>
    <row r="342">
      <c r="A342" s="28" t="s">
        <v>77</v>
      </c>
      <c r="B342" s="28" t="s">
        <v>78</v>
      </c>
      <c r="C342" s="28" t="s">
        <v>22</v>
      </c>
      <c r="D342" s="28" t="n">
        <v>270.6629382</v>
      </c>
      <c r="E342" s="28" t="n">
        <v>66.0119298810507</v>
      </c>
    </row>
    <row r="343">
      <c r="A343" s="28" t="s">
        <v>79</v>
      </c>
      <c r="B343" s="28" t="s">
        <v>80</v>
      </c>
      <c r="C343" s="28" t="s">
        <v>16</v>
      </c>
      <c r="D343" s="28" t="n">
        <v>5214.1546984</v>
      </c>
      <c r="E343" s="28" t="n">
        <v>44.5622818086332</v>
      </c>
    </row>
    <row r="344">
      <c r="A344" s="28" t="s">
        <v>79</v>
      </c>
      <c r="B344" s="28" t="s">
        <v>80</v>
      </c>
      <c r="C344" s="28" t="s">
        <v>17</v>
      </c>
      <c r="D344" s="28" t="n">
        <v>21542.6201807</v>
      </c>
      <c r="E344" s="28" t="n">
        <v>10.8493843007646</v>
      </c>
    </row>
    <row r="345">
      <c r="A345" s="28" t="s">
        <v>79</v>
      </c>
      <c r="B345" s="28" t="s">
        <v>80</v>
      </c>
      <c r="C345" s="28" t="s">
        <v>18</v>
      </c>
      <c r="D345" s="28" t="n">
        <v>14230.180469</v>
      </c>
      <c r="E345" s="28" t="n">
        <v>21.4605643316283</v>
      </c>
    </row>
    <row r="346">
      <c r="A346" s="28" t="s">
        <v>79</v>
      </c>
      <c r="B346" s="28" t="s">
        <v>80</v>
      </c>
      <c r="C346" s="28" t="s">
        <v>19</v>
      </c>
      <c r="D346" s="28" t="n">
        <v>52037.1741198</v>
      </c>
      <c r="E346" s="28" t="n">
        <v>7.33797845976205</v>
      </c>
    </row>
    <row r="347">
      <c r="A347" s="28" t="s">
        <v>79</v>
      </c>
      <c r="B347" s="28" t="s">
        <v>80</v>
      </c>
      <c r="C347" s="28" t="s">
        <v>20</v>
      </c>
      <c r="D347" s="28" t="n">
        <v>13381.544133</v>
      </c>
      <c r="E347" s="28" t="n">
        <v>21.4752287195997</v>
      </c>
    </row>
    <row r="348">
      <c r="A348" s="28" t="s">
        <v>79</v>
      </c>
      <c r="B348" s="28" t="s">
        <v>80</v>
      </c>
      <c r="C348" s="28" t="s">
        <v>21</v>
      </c>
      <c r="D348" s="28" t="n">
        <v>66788.4130033</v>
      </c>
      <c r="E348" s="28" t="n">
        <v>6.46381758423421</v>
      </c>
    </row>
    <row r="349">
      <c r="A349" s="28" t="s">
        <v>79</v>
      </c>
      <c r="B349" s="28" t="s">
        <v>80</v>
      </c>
      <c r="C349" s="28" t="s">
        <v>22</v>
      </c>
      <c r="D349" s="28" t="n">
        <v>167.9133726</v>
      </c>
      <c r="E349" s="28" t="n">
        <v>69.4079341152425</v>
      </c>
    </row>
    <row r="350">
      <c r="A350" s="28" t="s">
        <v>81</v>
      </c>
      <c r="B350" s="28" t="s">
        <v>82</v>
      </c>
      <c r="C350" s="28" t="s">
        <v>16</v>
      </c>
      <c r="D350" s="28" t="n">
        <v>4638.7852896</v>
      </c>
      <c r="E350" s="28" t="n">
        <v>25.9350163296348</v>
      </c>
    </row>
    <row r="351">
      <c r="A351" s="28" t="s">
        <v>81</v>
      </c>
      <c r="B351" s="28" t="s">
        <v>82</v>
      </c>
      <c r="C351" s="28" t="s">
        <v>17</v>
      </c>
      <c r="D351" s="28" t="n">
        <v>67224.1318481</v>
      </c>
      <c r="E351" s="28" t="n">
        <v>3.59002852223681</v>
      </c>
    </row>
    <row r="352">
      <c r="A352" s="28" t="s">
        <v>81</v>
      </c>
      <c r="B352" s="28" t="s">
        <v>82</v>
      </c>
      <c r="C352" s="28" t="s">
        <v>18</v>
      </c>
      <c r="D352" s="28" t="n">
        <v>21292.6886839</v>
      </c>
      <c r="E352" s="28" t="n">
        <v>7.18782580646282</v>
      </c>
    </row>
    <row r="353">
      <c r="A353" s="28" t="s">
        <v>81</v>
      </c>
      <c r="B353" s="28" t="s">
        <v>82</v>
      </c>
      <c r="C353" s="28" t="s">
        <v>19</v>
      </c>
      <c r="D353" s="28" t="n">
        <v>10884.8546616</v>
      </c>
      <c r="E353" s="28" t="n">
        <v>15.1066652697522</v>
      </c>
    </row>
    <row r="354">
      <c r="A354" s="28" t="s">
        <v>81</v>
      </c>
      <c r="B354" s="28" t="s">
        <v>82</v>
      </c>
      <c r="C354" s="28" t="s">
        <v>20</v>
      </c>
      <c r="D354" s="28" t="n">
        <v>654.5883135</v>
      </c>
      <c r="E354" s="28" t="n">
        <v>70.6477876934684</v>
      </c>
    </row>
    <row r="355">
      <c r="A355" s="28" t="s">
        <v>81</v>
      </c>
      <c r="B355" s="28" t="s">
        <v>82</v>
      </c>
      <c r="C355" s="28" t="s">
        <v>21</v>
      </c>
      <c r="D355" s="28" t="n">
        <v>37.7804324</v>
      </c>
      <c r="E355" s="28" t="n">
        <v>80.6929028860696</v>
      </c>
    </row>
    <row r="356">
      <c r="A356" s="28" t="s">
        <v>81</v>
      </c>
      <c r="B356" s="28" t="s">
        <v>82</v>
      </c>
      <c r="C356" s="28" t="s">
        <v>22</v>
      </c>
      <c r="D356" s="28" t="n">
        <v>1970.1707739</v>
      </c>
      <c r="E356" s="28" t="n">
        <v>48.5339853430747</v>
      </c>
    </row>
    <row r="357">
      <c r="A357" s="28" t="s">
        <v>83</v>
      </c>
      <c r="B357" s="28" t="s">
        <v>84</v>
      </c>
      <c r="C357" s="28" t="s">
        <v>16</v>
      </c>
      <c r="D357" s="28" t="n">
        <v>31889.3739641</v>
      </c>
      <c r="E357" s="28" t="n">
        <v>17.9243469351049</v>
      </c>
    </row>
    <row r="358">
      <c r="A358" s="28" t="s">
        <v>83</v>
      </c>
      <c r="B358" s="28" t="s">
        <v>84</v>
      </c>
      <c r="C358" s="28" t="s">
        <v>17</v>
      </c>
      <c r="D358" s="28" t="n">
        <v>311767.7199456</v>
      </c>
      <c r="E358" s="28" t="n">
        <v>2.45112399542529</v>
      </c>
    </row>
    <row r="359">
      <c r="A359" s="28" t="s">
        <v>83</v>
      </c>
      <c r="B359" s="28" t="s">
        <v>84</v>
      </c>
      <c r="C359" s="28" t="s">
        <v>18</v>
      </c>
      <c r="D359" s="28" t="n">
        <v>57405.9683751</v>
      </c>
      <c r="E359" s="28" t="n">
        <v>8.66999834627823</v>
      </c>
    </row>
    <row r="360">
      <c r="A360" s="28" t="s">
        <v>83</v>
      </c>
      <c r="B360" s="28" t="s">
        <v>84</v>
      </c>
      <c r="C360" s="28" t="s">
        <v>22</v>
      </c>
      <c r="D360" s="28" t="n">
        <v>868.9377132</v>
      </c>
      <c r="E360" s="28" t="n">
        <v>58.0791687649931</v>
      </c>
    </row>
    <row r="361">
      <c r="A361" s="28" t="s">
        <v>85</v>
      </c>
      <c r="B361" s="28" t="s">
        <v>86</v>
      </c>
      <c r="C361" s="28" t="s">
        <v>16</v>
      </c>
      <c r="D361" s="28" t="n">
        <v>172514.0391437</v>
      </c>
      <c r="E361" s="28" t="n">
        <v>5.72013635940214</v>
      </c>
    </row>
    <row r="362">
      <c r="A362" s="28" t="s">
        <v>85</v>
      </c>
      <c r="B362" s="28" t="s">
        <v>86</v>
      </c>
      <c r="C362" s="28" t="s">
        <v>17</v>
      </c>
      <c r="D362" s="28" t="n">
        <v>209244.3880695</v>
      </c>
      <c r="E362" s="28" t="n">
        <v>4.47330282413574</v>
      </c>
    </row>
    <row r="363">
      <c r="A363" s="28" t="s">
        <v>85</v>
      </c>
      <c r="B363" s="28" t="s">
        <v>86</v>
      </c>
      <c r="C363" s="28" t="s">
        <v>18</v>
      </c>
      <c r="D363" s="28" t="n">
        <v>1180.9914221</v>
      </c>
      <c r="E363" s="28" t="n">
        <v>37.3211339227938</v>
      </c>
    </row>
    <row r="364">
      <c r="A364" s="28" t="s">
        <v>85</v>
      </c>
      <c r="B364" s="28" t="s">
        <v>86</v>
      </c>
      <c r="C364" s="28" t="s">
        <v>22</v>
      </c>
      <c r="D364" s="28" t="n">
        <v>3456.5813793</v>
      </c>
      <c r="E364" s="28" t="n">
        <v>33.7895130465587</v>
      </c>
    </row>
    <row r="365">
      <c r="A365" s="28" t="s">
        <v>87</v>
      </c>
      <c r="B365" s="28" t="s">
        <v>88</v>
      </c>
      <c r="C365" s="28" t="s">
        <v>17</v>
      </c>
      <c r="D365" s="28" t="n">
        <v>116472.9961022</v>
      </c>
      <c r="E365" s="28" t="n">
        <v>6.58164569960901</v>
      </c>
    </row>
    <row r="366">
      <c r="A366" s="28" t="s">
        <v>87</v>
      </c>
      <c r="B366" s="28" t="s">
        <v>88</v>
      </c>
      <c r="C366" s="28" t="s">
        <v>18</v>
      </c>
      <c r="D366" s="28" t="n">
        <v>64090.752362</v>
      </c>
      <c r="E366" s="28" t="n">
        <v>11.9993071985198</v>
      </c>
    </row>
    <row r="367">
      <c r="A367" s="28" t="s">
        <v>87</v>
      </c>
      <c r="B367" s="28" t="s">
        <v>88</v>
      </c>
      <c r="C367" s="28" t="s">
        <v>22</v>
      </c>
      <c r="D367" s="28" t="n">
        <v>17.251548</v>
      </c>
      <c r="E367" s="28" t="n">
        <v>100</v>
      </c>
    </row>
    <row r="368">
      <c r="A368" s="28" t="s">
        <v>89</v>
      </c>
      <c r="B368" s="28" t="s">
        <v>90</v>
      </c>
      <c r="C368" s="28" t="s">
        <v>16</v>
      </c>
      <c r="D368" s="28" t="n">
        <v>83890.7827551</v>
      </c>
      <c r="E368" s="28" t="n">
        <v>12.6778569787212</v>
      </c>
    </row>
    <row r="369">
      <c r="A369" s="28" t="s">
        <v>89</v>
      </c>
      <c r="B369" s="28" t="s">
        <v>90</v>
      </c>
      <c r="C369" s="28" t="s">
        <v>17</v>
      </c>
      <c r="D369" s="28" t="n">
        <v>626580.6643172</v>
      </c>
      <c r="E369" s="28" t="n">
        <v>2.02744682276253</v>
      </c>
    </row>
    <row r="370">
      <c r="A370" s="28" t="s">
        <v>89</v>
      </c>
      <c r="B370" s="28" t="s">
        <v>90</v>
      </c>
      <c r="C370" s="28" t="s">
        <v>18</v>
      </c>
      <c r="D370" s="28" t="n">
        <v>13546.5594544</v>
      </c>
      <c r="E370" s="28" t="n">
        <v>13.5773317129792</v>
      </c>
    </row>
    <row r="371">
      <c r="A371" s="28" t="s">
        <v>89</v>
      </c>
      <c r="B371" s="28" t="s">
        <v>90</v>
      </c>
      <c r="C371" s="28" t="s">
        <v>22</v>
      </c>
      <c r="D371" s="28" t="n">
        <v>72.9934742</v>
      </c>
      <c r="E371" s="28" t="n">
        <v>100</v>
      </c>
    </row>
    <row r="372">
      <c r="A372" s="28" t="s">
        <v>91</v>
      </c>
      <c r="B372" s="28" t="s">
        <v>92</v>
      </c>
      <c r="C372" s="28" t="s">
        <v>16</v>
      </c>
      <c r="D372" s="28" t="n">
        <v>16484.689274</v>
      </c>
      <c r="E372" s="28" t="n">
        <v>20.6958033707003</v>
      </c>
    </row>
    <row r="373">
      <c r="A373" s="28" t="s">
        <v>91</v>
      </c>
      <c r="B373" s="28" t="s">
        <v>92</v>
      </c>
      <c r="C373" s="28" t="s">
        <v>17</v>
      </c>
      <c r="D373" s="28" t="n">
        <v>557484.9413039</v>
      </c>
      <c r="E373" s="28" t="n">
        <v>2.69891728773097</v>
      </c>
    </row>
    <row r="374">
      <c r="A374" s="28" t="s">
        <v>91</v>
      </c>
      <c r="B374" s="28" t="s">
        <v>92</v>
      </c>
      <c r="C374" s="28" t="s">
        <v>18</v>
      </c>
      <c r="D374" s="28" t="n">
        <v>435387.1244041</v>
      </c>
      <c r="E374" s="28" t="n">
        <v>3.03800683010838</v>
      </c>
    </row>
    <row r="375">
      <c r="A375" s="28" t="s">
        <v>91</v>
      </c>
      <c r="B375" s="28" t="s">
        <v>92</v>
      </c>
      <c r="C375" s="28" t="s">
        <v>19</v>
      </c>
      <c r="D375" s="28" t="n">
        <v>25071.1784241</v>
      </c>
      <c r="E375" s="28" t="n">
        <v>25.1886005954479</v>
      </c>
    </row>
    <row r="376">
      <c r="A376" s="28" t="s">
        <v>91</v>
      </c>
      <c r="B376" s="28" t="s">
        <v>92</v>
      </c>
      <c r="C376" s="28" t="s">
        <v>22</v>
      </c>
      <c r="D376" s="28" t="n">
        <v>97.0666011</v>
      </c>
      <c r="E376" s="28" t="n">
        <v>99.9999999999996</v>
      </c>
    </row>
    <row r="377">
      <c r="A377" s="28" t="s">
        <v>93</v>
      </c>
      <c r="B377" s="28" t="s">
        <v>94</v>
      </c>
      <c r="C377" s="28" t="s">
        <v>16</v>
      </c>
      <c r="D377" s="28" t="n">
        <v>533.1359496</v>
      </c>
      <c r="E377" s="28" t="n">
        <v>49.7098349033982</v>
      </c>
    </row>
    <row r="378">
      <c r="A378" s="28" t="s">
        <v>93</v>
      </c>
      <c r="B378" s="28" t="s">
        <v>94</v>
      </c>
      <c r="C378" s="28" t="s">
        <v>17</v>
      </c>
      <c r="D378" s="28" t="n">
        <v>90734.1833084</v>
      </c>
      <c r="E378" s="28" t="n">
        <v>4.14590140561992</v>
      </c>
    </row>
    <row r="379">
      <c r="A379" s="28" t="s">
        <v>93</v>
      </c>
      <c r="B379" s="28" t="s">
        <v>94</v>
      </c>
      <c r="C379" s="28" t="s">
        <v>18</v>
      </c>
      <c r="D379" s="28" t="n">
        <v>174159.7606947</v>
      </c>
      <c r="E379" s="28" t="n">
        <v>2.9708234513819</v>
      </c>
    </row>
    <row r="380">
      <c r="A380" s="28" t="s">
        <v>93</v>
      </c>
      <c r="B380" s="28" t="s">
        <v>94</v>
      </c>
      <c r="C380" s="28" t="s">
        <v>19</v>
      </c>
      <c r="D380" s="28" t="n">
        <v>122488.3064123</v>
      </c>
      <c r="E380" s="28" t="n">
        <v>2.78587078055887</v>
      </c>
    </row>
    <row r="381">
      <c r="A381" s="28" t="s">
        <v>93</v>
      </c>
      <c r="B381" s="28" t="s">
        <v>94</v>
      </c>
      <c r="C381" s="28" t="s">
        <v>20</v>
      </c>
      <c r="D381" s="28" t="n">
        <v>7353.198598</v>
      </c>
      <c r="E381" s="28" t="n">
        <v>24.1973940083224</v>
      </c>
    </row>
    <row r="382">
      <c r="A382" s="28" t="s">
        <v>93</v>
      </c>
      <c r="B382" s="28" t="s">
        <v>94</v>
      </c>
      <c r="C382" s="28" t="s">
        <v>21</v>
      </c>
      <c r="D382" s="28" t="n">
        <v>125.3053824</v>
      </c>
      <c r="E382" s="28" t="n">
        <v>99.9999999999998</v>
      </c>
    </row>
    <row r="383">
      <c r="A383" s="28" t="s">
        <v>93</v>
      </c>
      <c r="B383" s="28" t="s">
        <v>94</v>
      </c>
      <c r="C383" s="28" t="s">
        <v>22</v>
      </c>
      <c r="D383" s="28" t="n">
        <v>36.1096545</v>
      </c>
      <c r="E383" s="28" t="n">
        <v>65.4647772756096</v>
      </c>
    </row>
    <row r="384">
      <c r="A384" s="28" t="s">
        <v>95</v>
      </c>
      <c r="B384" s="28" t="s">
        <v>96</v>
      </c>
      <c r="C384" s="28" t="s">
        <v>16</v>
      </c>
      <c r="D384" s="28" t="n">
        <v>4146.8388723</v>
      </c>
      <c r="E384" s="28" t="n">
        <v>47.4368775863972</v>
      </c>
    </row>
    <row r="385">
      <c r="A385" s="28" t="s">
        <v>95</v>
      </c>
      <c r="B385" s="28" t="s">
        <v>96</v>
      </c>
      <c r="C385" s="28" t="s">
        <v>17</v>
      </c>
      <c r="D385" s="28" t="n">
        <v>203771.4711497</v>
      </c>
      <c r="E385" s="28" t="n">
        <v>5.60090744360393</v>
      </c>
    </row>
    <row r="386">
      <c r="A386" s="28" t="s">
        <v>95</v>
      </c>
      <c r="B386" s="28" t="s">
        <v>96</v>
      </c>
      <c r="C386" s="28" t="s">
        <v>18</v>
      </c>
      <c r="D386" s="28" t="n">
        <v>557628.8296577</v>
      </c>
      <c r="E386" s="28" t="n">
        <v>2.07002135214322</v>
      </c>
    </row>
    <row r="387">
      <c r="A387" s="28" t="s">
        <v>95</v>
      </c>
      <c r="B387" s="28" t="s">
        <v>96</v>
      </c>
      <c r="C387" s="28" t="s">
        <v>19</v>
      </c>
      <c r="D387" s="28" t="n">
        <v>48450.4325459</v>
      </c>
      <c r="E387" s="28" t="n">
        <v>15.147906107966</v>
      </c>
    </row>
    <row r="388">
      <c r="A388" s="28" t="s">
        <v>95</v>
      </c>
      <c r="B388" s="28" t="s">
        <v>96</v>
      </c>
      <c r="C388" s="28" t="s">
        <v>21</v>
      </c>
      <c r="D388" s="28" t="n">
        <v>417.9333476</v>
      </c>
      <c r="E388" s="28" t="n">
        <v>99.9999999999999</v>
      </c>
    </row>
    <row r="389">
      <c r="A389" s="28" t="s">
        <v>95</v>
      </c>
      <c r="B389" s="28" t="s">
        <v>96</v>
      </c>
      <c r="C389" s="28" t="s">
        <v>22</v>
      </c>
      <c r="D389" s="28" t="n">
        <v>51.4944201</v>
      </c>
      <c r="E389" s="28" t="n">
        <v>70.9035082853294</v>
      </c>
    </row>
    <row r="390">
      <c r="A390" s="28" t="s">
        <v>97</v>
      </c>
      <c r="B390" s="28" t="s">
        <v>98</v>
      </c>
      <c r="C390" s="28" t="s">
        <v>16</v>
      </c>
      <c r="D390" s="28" t="n">
        <v>4878.5415285</v>
      </c>
      <c r="E390" s="28" t="n">
        <v>51.2931882622934</v>
      </c>
    </row>
    <row r="391">
      <c r="A391" s="28" t="s">
        <v>97</v>
      </c>
      <c r="B391" s="28" t="s">
        <v>98</v>
      </c>
      <c r="C391" s="28" t="s">
        <v>17</v>
      </c>
      <c r="D391" s="28" t="n">
        <v>497942.8453074</v>
      </c>
      <c r="E391" s="28" t="n">
        <v>4.7671294592963</v>
      </c>
    </row>
    <row r="392">
      <c r="A392" s="28" t="s">
        <v>97</v>
      </c>
      <c r="B392" s="28" t="s">
        <v>98</v>
      </c>
      <c r="C392" s="28" t="s">
        <v>18</v>
      </c>
      <c r="D392" s="28" t="n">
        <v>409716.3202203</v>
      </c>
      <c r="E392" s="28" t="n">
        <v>5.03941801886057</v>
      </c>
    </row>
    <row r="393">
      <c r="A393" s="28" t="s">
        <v>97</v>
      </c>
      <c r="B393" s="28" t="s">
        <v>98</v>
      </c>
      <c r="C393" s="28" t="s">
        <v>19</v>
      </c>
      <c r="D393" s="28" t="n">
        <v>193733.2961129</v>
      </c>
      <c r="E393" s="28" t="n">
        <v>4.66801246258336</v>
      </c>
    </row>
    <row r="394">
      <c r="A394" s="28" t="s">
        <v>97</v>
      </c>
      <c r="B394" s="28" t="s">
        <v>98</v>
      </c>
      <c r="C394" s="28" t="s">
        <v>20</v>
      </c>
      <c r="D394" s="28" t="n">
        <v>133736.8595975</v>
      </c>
      <c r="E394" s="28" t="n">
        <v>5.23369354701038</v>
      </c>
    </row>
    <row r="395">
      <c r="A395" s="28" t="s">
        <v>97</v>
      </c>
      <c r="B395" s="28" t="s">
        <v>98</v>
      </c>
      <c r="C395" s="28" t="s">
        <v>21</v>
      </c>
      <c r="D395" s="28" t="n">
        <v>12663.6065154</v>
      </c>
      <c r="E395" s="28" t="n">
        <v>24.806421046225</v>
      </c>
    </row>
    <row r="396">
      <c r="A396" s="28" t="s">
        <v>97</v>
      </c>
      <c r="B396" s="28" t="s">
        <v>98</v>
      </c>
      <c r="C396" s="28" t="s">
        <v>22</v>
      </c>
      <c r="D396" s="28" t="n">
        <v>3445.530706</v>
      </c>
      <c r="E396" s="28" t="n">
        <v>39.341653377182</v>
      </c>
    </row>
    <row r="397">
      <c r="A397" s="28" t="s">
        <v>99</v>
      </c>
      <c r="B397" s="28" t="s">
        <v>100</v>
      </c>
      <c r="C397" s="28" t="s">
        <v>16</v>
      </c>
      <c r="D397" s="28" t="n">
        <v>251.2192487</v>
      </c>
      <c r="E397" s="28" t="n">
        <v>51.9892150460751</v>
      </c>
    </row>
    <row r="398">
      <c r="A398" s="28" t="s">
        <v>99</v>
      </c>
      <c r="B398" s="28" t="s">
        <v>100</v>
      </c>
      <c r="C398" s="28" t="s">
        <v>17</v>
      </c>
      <c r="D398" s="28" t="n">
        <v>146.8305836</v>
      </c>
      <c r="E398" s="28" t="n">
        <v>50.4768893540206</v>
      </c>
    </row>
    <row r="399">
      <c r="A399" s="28" t="s">
        <v>99</v>
      </c>
      <c r="B399" s="28" t="s">
        <v>100</v>
      </c>
      <c r="C399" s="28" t="s">
        <v>18</v>
      </c>
      <c r="D399" s="28" t="n">
        <v>102828.4966</v>
      </c>
      <c r="E399" s="28" t="n">
        <v>5.02239756618057</v>
      </c>
    </row>
    <row r="400">
      <c r="A400" s="28" t="s">
        <v>99</v>
      </c>
      <c r="B400" s="28" t="s">
        <v>100</v>
      </c>
      <c r="C400" s="28" t="s">
        <v>19</v>
      </c>
      <c r="D400" s="28" t="n">
        <v>40913.892576</v>
      </c>
      <c r="E400" s="28" t="n">
        <v>9.6106102567212</v>
      </c>
    </row>
    <row r="401">
      <c r="A401" s="28" t="s">
        <v>99</v>
      </c>
      <c r="B401" s="28" t="s">
        <v>100</v>
      </c>
      <c r="C401" s="28" t="s">
        <v>20</v>
      </c>
      <c r="D401" s="28" t="n">
        <v>3852.5609179</v>
      </c>
      <c r="E401" s="28" t="n">
        <v>22.7152970708291</v>
      </c>
    </row>
    <row r="402">
      <c r="A402" s="28" t="s">
        <v>101</v>
      </c>
      <c r="B402" s="28" t="s">
        <v>102</v>
      </c>
      <c r="C402" s="28" t="s">
        <v>16</v>
      </c>
      <c r="D402" s="28" t="n">
        <v>295.9419844</v>
      </c>
      <c r="E402" s="28" t="n">
        <v>37.24667560763</v>
      </c>
    </row>
    <row r="403">
      <c r="A403" s="28" t="s">
        <v>101</v>
      </c>
      <c r="B403" s="28" t="s">
        <v>102</v>
      </c>
      <c r="C403" s="28" t="s">
        <v>17</v>
      </c>
      <c r="D403" s="28" t="n">
        <v>28.1544058</v>
      </c>
      <c r="E403" s="28" t="n">
        <v>74.0307942068171</v>
      </c>
    </row>
    <row r="404">
      <c r="A404" s="28" t="s">
        <v>101</v>
      </c>
      <c r="B404" s="28" t="s">
        <v>102</v>
      </c>
      <c r="C404" s="28" t="s">
        <v>18</v>
      </c>
      <c r="D404" s="28" t="n">
        <v>25328.7103928</v>
      </c>
      <c r="E404" s="28" t="n">
        <v>8.46801911555302</v>
      </c>
    </row>
    <row r="405">
      <c r="A405" s="28" t="s">
        <v>101</v>
      </c>
      <c r="B405" s="28" t="s">
        <v>102</v>
      </c>
      <c r="C405" s="28" t="s">
        <v>19</v>
      </c>
      <c r="D405" s="28" t="n">
        <v>128019.7830904</v>
      </c>
      <c r="E405" s="28" t="n">
        <v>2.52416196326761</v>
      </c>
    </row>
    <row r="406">
      <c r="A406" s="28" t="s">
        <v>101</v>
      </c>
      <c r="B406" s="28" t="s">
        <v>102</v>
      </c>
      <c r="C406" s="28" t="s">
        <v>20</v>
      </c>
      <c r="D406" s="28" t="n">
        <v>14490.6378982</v>
      </c>
      <c r="E406" s="28" t="n">
        <v>16.7138956142148</v>
      </c>
    </row>
    <row r="407">
      <c r="A407" s="28" t="s">
        <v>101</v>
      </c>
      <c r="B407" s="28" t="s">
        <v>102</v>
      </c>
      <c r="C407" s="28" t="s">
        <v>22</v>
      </c>
      <c r="D407" s="28" t="n">
        <v>236.7722265</v>
      </c>
      <c r="E407" s="28" t="n">
        <v>53.5207194357398</v>
      </c>
    </row>
    <row r="408">
      <c r="A408" s="28" t="s">
        <v>103</v>
      </c>
      <c r="B408" s="28" t="s">
        <v>104</v>
      </c>
      <c r="C408" s="28" t="s">
        <v>16</v>
      </c>
      <c r="D408" s="28" t="n">
        <v>69.948648</v>
      </c>
      <c r="E408" s="28" t="n">
        <v>99.9999999999996</v>
      </c>
    </row>
    <row r="409">
      <c r="A409" s="28" t="s">
        <v>103</v>
      </c>
      <c r="B409" s="28" t="s">
        <v>104</v>
      </c>
      <c r="C409" s="28" t="s">
        <v>17</v>
      </c>
      <c r="D409" s="28" t="n">
        <v>10860.4693515</v>
      </c>
      <c r="E409" s="28" t="n">
        <v>16.2448624035898</v>
      </c>
    </row>
    <row r="410">
      <c r="A410" s="28" t="s">
        <v>103</v>
      </c>
      <c r="B410" s="28" t="s">
        <v>104</v>
      </c>
      <c r="C410" s="28" t="s">
        <v>18</v>
      </c>
      <c r="D410" s="28" t="n">
        <v>69101.6801714</v>
      </c>
      <c r="E410" s="28" t="n">
        <v>3.61422206793933</v>
      </c>
    </row>
    <row r="411">
      <c r="A411" s="28" t="s">
        <v>103</v>
      </c>
      <c r="B411" s="28" t="s">
        <v>104</v>
      </c>
      <c r="C411" s="28" t="s">
        <v>19</v>
      </c>
      <c r="D411" s="28" t="n">
        <v>3271.7064078</v>
      </c>
      <c r="E411" s="28" t="n">
        <v>30.6331166517154</v>
      </c>
    </row>
    <row r="412">
      <c r="A412" s="28" t="s">
        <v>103</v>
      </c>
      <c r="B412" s="28" t="s">
        <v>104</v>
      </c>
      <c r="C412" s="28" t="s">
        <v>22</v>
      </c>
      <c r="D412" s="28" t="n">
        <v>98.195424</v>
      </c>
      <c r="E412" s="28" t="n">
        <v>99.9999999999997</v>
      </c>
    </row>
    <row r="413">
      <c r="A413" s="28" t="s">
        <v>105</v>
      </c>
      <c r="B413" s="28" t="s">
        <v>106</v>
      </c>
      <c r="C413" s="28" t="s">
        <v>17</v>
      </c>
      <c r="D413" s="28" t="n">
        <v>6087.5852965</v>
      </c>
      <c r="E413" s="28" t="n">
        <v>22.7615608094301</v>
      </c>
    </row>
    <row r="414">
      <c r="A414" s="28" t="s">
        <v>105</v>
      </c>
      <c r="B414" s="28" t="s">
        <v>106</v>
      </c>
      <c r="C414" s="28" t="s">
        <v>18</v>
      </c>
      <c r="D414" s="28" t="n">
        <v>76021.1244753</v>
      </c>
      <c r="E414" s="28" t="n">
        <v>2.98190232414799</v>
      </c>
    </row>
    <row r="415">
      <c r="A415" s="28" t="s">
        <v>105</v>
      </c>
      <c r="B415" s="28" t="s">
        <v>106</v>
      </c>
      <c r="C415" s="28" t="s">
        <v>19</v>
      </c>
      <c r="D415" s="28" t="n">
        <v>116.0390724</v>
      </c>
      <c r="E415" s="28" t="n">
        <v>100</v>
      </c>
    </row>
    <row r="416">
      <c r="A416" s="28" t="s">
        <v>105</v>
      </c>
      <c r="B416" s="28" t="s">
        <v>106</v>
      </c>
      <c r="C416" s="28" t="s">
        <v>22</v>
      </c>
      <c r="D416" s="28" t="n">
        <v>197.2511544</v>
      </c>
      <c r="E416" s="28" t="n">
        <v>71.6977556747134</v>
      </c>
    </row>
    <row r="417">
      <c r="A417" s="28" t="s">
        <v>107</v>
      </c>
      <c r="B417" s="28" t="s">
        <v>108</v>
      </c>
      <c r="C417" s="28" t="s">
        <v>16</v>
      </c>
      <c r="D417" s="28" t="n">
        <v>2792.9853041</v>
      </c>
      <c r="E417" s="28" t="n">
        <v>32.2384778264459</v>
      </c>
    </row>
    <row r="418">
      <c r="A418" s="28" t="s">
        <v>107</v>
      </c>
      <c r="B418" s="28" t="s">
        <v>108</v>
      </c>
      <c r="C418" s="28" t="s">
        <v>17</v>
      </c>
      <c r="D418" s="28" t="n">
        <v>1306.2532477</v>
      </c>
      <c r="E418" s="28" t="n">
        <v>43.2327860215038</v>
      </c>
    </row>
    <row r="419">
      <c r="A419" s="28" t="s">
        <v>107</v>
      </c>
      <c r="B419" s="28" t="s">
        <v>108</v>
      </c>
      <c r="C419" s="28" t="s">
        <v>18</v>
      </c>
      <c r="D419" s="28" t="n">
        <v>249890.7614428</v>
      </c>
      <c r="E419" s="28" t="n">
        <v>1.50755133082107</v>
      </c>
    </row>
    <row r="420">
      <c r="A420" s="28" t="s">
        <v>109</v>
      </c>
      <c r="B420" s="28" t="s">
        <v>110</v>
      </c>
      <c r="C420" s="28" t="s">
        <v>16</v>
      </c>
      <c r="D420" s="28" t="n">
        <v>908.5140504</v>
      </c>
      <c r="E420" s="28" t="n">
        <v>26.1281615015134</v>
      </c>
    </row>
    <row r="421">
      <c r="A421" s="28" t="s">
        <v>109</v>
      </c>
      <c r="B421" s="28" t="s">
        <v>110</v>
      </c>
      <c r="C421" s="28" t="s">
        <v>17</v>
      </c>
      <c r="D421" s="28" t="n">
        <v>11178.308397</v>
      </c>
      <c r="E421" s="28" t="n">
        <v>8.74614444358867</v>
      </c>
    </row>
    <row r="422">
      <c r="A422" s="28" t="s">
        <v>109</v>
      </c>
      <c r="B422" s="28" t="s">
        <v>110</v>
      </c>
      <c r="C422" s="28" t="s">
        <v>18</v>
      </c>
      <c r="D422" s="28" t="n">
        <v>5777.2934678</v>
      </c>
      <c r="E422" s="28" t="n">
        <v>13.72756725163</v>
      </c>
    </row>
    <row r="423">
      <c r="A423" s="28" t="s">
        <v>109</v>
      </c>
      <c r="B423" s="28" t="s">
        <v>110</v>
      </c>
      <c r="C423" s="28" t="s">
        <v>22</v>
      </c>
      <c r="D423" s="28" t="n">
        <v>105.8840867</v>
      </c>
      <c r="E423" s="28" t="n">
        <v>100</v>
      </c>
    </row>
    <row r="424">
      <c r="A424" s="28" t="s">
        <v>111</v>
      </c>
      <c r="B424" s="28" t="s">
        <v>112</v>
      </c>
      <c r="C424" s="28" t="s">
        <v>16</v>
      </c>
      <c r="D424" s="28" t="n">
        <v>32416.1076009</v>
      </c>
      <c r="E424" s="28" t="n">
        <v>16.5704233718375</v>
      </c>
    </row>
    <row r="425">
      <c r="A425" s="28" t="s">
        <v>111</v>
      </c>
      <c r="B425" s="28" t="s">
        <v>112</v>
      </c>
      <c r="C425" s="28" t="s">
        <v>17</v>
      </c>
      <c r="D425" s="28" t="n">
        <v>189062.6718192</v>
      </c>
      <c r="E425" s="28" t="n">
        <v>4.02049281605372</v>
      </c>
    </row>
    <row r="426">
      <c r="A426" s="28" t="s">
        <v>111</v>
      </c>
      <c r="B426" s="28" t="s">
        <v>112</v>
      </c>
      <c r="C426" s="28" t="s">
        <v>18</v>
      </c>
      <c r="D426" s="28" t="n">
        <v>163370.5812222</v>
      </c>
      <c r="E426" s="28" t="n">
        <v>3.03131407186417</v>
      </c>
    </row>
    <row r="427">
      <c r="A427" s="28" t="s">
        <v>111</v>
      </c>
      <c r="B427" s="28" t="s">
        <v>112</v>
      </c>
      <c r="C427" s="28" t="s">
        <v>22</v>
      </c>
      <c r="D427" s="28" t="n">
        <v>80.6393782</v>
      </c>
      <c r="E427" s="28" t="n">
        <v>70.9851093946883</v>
      </c>
    </row>
    <row r="428">
      <c r="A428" s="28" t="s">
        <v>113</v>
      </c>
      <c r="B428" s="28" t="s">
        <v>114</v>
      </c>
      <c r="C428" s="28" t="s">
        <v>16</v>
      </c>
      <c r="D428" s="28" t="n">
        <v>349124.8877106</v>
      </c>
      <c r="E428" s="28" t="n">
        <v>3.90053656449262</v>
      </c>
    </row>
    <row r="429">
      <c r="A429" s="28" t="s">
        <v>113</v>
      </c>
      <c r="B429" s="28" t="s">
        <v>114</v>
      </c>
      <c r="C429" s="28" t="s">
        <v>17</v>
      </c>
      <c r="D429" s="28" t="n">
        <v>231296.9934258</v>
      </c>
      <c r="E429" s="28" t="n">
        <v>5.68739980716027</v>
      </c>
    </row>
    <row r="430">
      <c r="A430" s="28" t="s">
        <v>113</v>
      </c>
      <c r="B430" s="28" t="s">
        <v>114</v>
      </c>
      <c r="C430" s="28" t="s">
        <v>18</v>
      </c>
      <c r="D430" s="28" t="n">
        <v>55681.2436539</v>
      </c>
      <c r="E430" s="28" t="n">
        <v>11.6545988852096</v>
      </c>
    </row>
    <row r="431">
      <c r="A431" s="28" t="s">
        <v>113</v>
      </c>
      <c r="B431" s="28" t="s">
        <v>114</v>
      </c>
      <c r="C431" s="28" t="s">
        <v>19</v>
      </c>
      <c r="D431" s="28" t="n">
        <v>169.7596768</v>
      </c>
      <c r="E431" s="28" t="n">
        <v>100</v>
      </c>
    </row>
    <row r="432">
      <c r="A432" s="28" t="s">
        <v>113</v>
      </c>
      <c r="B432" s="28" t="s">
        <v>114</v>
      </c>
      <c r="C432" s="28" t="s">
        <v>22</v>
      </c>
      <c r="D432" s="28" t="n">
        <v>5743.115545</v>
      </c>
      <c r="E432" s="28" t="n">
        <v>37.6858830864471</v>
      </c>
    </row>
    <row r="433">
      <c r="A433" t="s">
        <v>25</v>
      </c>
    </row>
    <row r="434">
      <c r="A434" t="s">
        <v>26</v>
      </c>
    </row>
    <row r="435">
      <c r="A435" t="s">
        <v>27</v>
      </c>
    </row>
    <row r="436">
      <c r="A436" t="s">
        <v>28</v>
      </c>
    </row>
    <row r="437">
      <c r="A437" t="s">
        <v>29</v>
      </c>
    </row>
    <row r="440">
      <c r="E440" s="7" t="str">
        <f>=HYPERLINK("#'Indice'!A1", "Ir al índice")</f>
      </c>
    </row>
    <row r="441">
      <c r="A441" s="4" t="s">
        <v>325</v>
      </c>
    </row>
    <row r="442">
      <c r="A442" s="5" t="s">
        <v>31</v>
      </c>
      <c r="B442" s="5" t="s">
        <v>119</v>
      </c>
      <c r="C442" s="5" t="s">
        <v>11</v>
      </c>
      <c r="D442" s="5" t="s">
        <v>319</v>
      </c>
      <c r="E442" s="5" t="s">
        <v>320</v>
      </c>
    </row>
    <row r="443">
      <c r="A443" s="29" t="s">
        <v>93</v>
      </c>
      <c r="B443" s="29" t="s">
        <v>120</v>
      </c>
      <c r="C443" s="29" t="s">
        <v>16</v>
      </c>
      <c r="D443" s="29" t="n">
        <v>9126.2739316</v>
      </c>
      <c r="E443" s="29" t="n">
        <v>42.7169513744871</v>
      </c>
    </row>
    <row r="444">
      <c r="A444" s="29" t="s">
        <v>93</v>
      </c>
      <c r="B444" s="29" t="s">
        <v>120</v>
      </c>
      <c r="C444" s="29" t="s">
        <v>17</v>
      </c>
      <c r="D444" s="29" t="n">
        <v>33997.8328849</v>
      </c>
      <c r="E444" s="29" t="n">
        <v>18.252951295197</v>
      </c>
    </row>
    <row r="445">
      <c r="A445" s="29" t="s">
        <v>93</v>
      </c>
      <c r="B445" s="29" t="s">
        <v>120</v>
      </c>
      <c r="C445" s="29" t="s">
        <v>18</v>
      </c>
      <c r="D445" s="29" t="n">
        <v>68099.7303976</v>
      </c>
      <c r="E445" s="29" t="n">
        <v>10.1652044939461</v>
      </c>
    </row>
    <row r="446">
      <c r="A446" s="29" t="s">
        <v>93</v>
      </c>
      <c r="B446" s="29" t="s">
        <v>120</v>
      </c>
      <c r="C446" s="29" t="s">
        <v>19</v>
      </c>
      <c r="D446" s="29" t="n">
        <v>13940.3576881</v>
      </c>
      <c r="E446" s="29" t="n">
        <v>28.7361828905267</v>
      </c>
    </row>
    <row r="447">
      <c r="A447" s="29" t="s">
        <v>93</v>
      </c>
      <c r="B447" s="29" t="s">
        <v>120</v>
      </c>
      <c r="C447" s="29" t="s">
        <v>20</v>
      </c>
      <c r="D447" s="29" t="n">
        <v>3425.0650545</v>
      </c>
      <c r="E447" s="29" t="n">
        <v>71.3580242311145</v>
      </c>
    </row>
    <row r="448">
      <c r="A448" s="29" t="s">
        <v>93</v>
      </c>
      <c r="B448" s="29" t="s">
        <v>120</v>
      </c>
      <c r="C448" s="29" t="s">
        <v>22</v>
      </c>
      <c r="D448" s="29" t="n">
        <v>134.7400408</v>
      </c>
      <c r="E448" s="29" t="n">
        <v>100</v>
      </c>
    </row>
    <row r="449">
      <c r="A449" s="29" t="s">
        <v>97</v>
      </c>
      <c r="B449" s="29" t="s">
        <v>121</v>
      </c>
      <c r="C449" s="29" t="s">
        <v>16</v>
      </c>
      <c r="D449" s="29" t="n">
        <v>7014.2339974</v>
      </c>
      <c r="E449" s="29" t="n">
        <v>32.6111374509229</v>
      </c>
    </row>
    <row r="450">
      <c r="A450" s="29" t="s">
        <v>97</v>
      </c>
      <c r="B450" s="29" t="s">
        <v>121</v>
      </c>
      <c r="C450" s="29" t="s">
        <v>17</v>
      </c>
      <c r="D450" s="29" t="n">
        <v>15873.1955964</v>
      </c>
      <c r="E450" s="29" t="n">
        <v>18.2696884100633</v>
      </c>
    </row>
    <row r="451">
      <c r="A451" s="29" t="s">
        <v>97</v>
      </c>
      <c r="B451" s="29" t="s">
        <v>121</v>
      </c>
      <c r="C451" s="29" t="s">
        <v>18</v>
      </c>
      <c r="D451" s="29" t="n">
        <v>46937.0635458</v>
      </c>
      <c r="E451" s="29" t="n">
        <v>7.60407475345508</v>
      </c>
    </row>
    <row r="452">
      <c r="A452" s="29" t="s">
        <v>97</v>
      </c>
      <c r="B452" s="29" t="s">
        <v>121</v>
      </c>
      <c r="C452" s="29" t="s">
        <v>19</v>
      </c>
      <c r="D452" s="29" t="n">
        <v>786.5346558</v>
      </c>
      <c r="E452" s="29" t="n">
        <v>71.5997636179153</v>
      </c>
    </row>
    <row r="453">
      <c r="A453" s="29" t="s">
        <v>97</v>
      </c>
      <c r="B453" s="29" t="s">
        <v>121</v>
      </c>
      <c r="C453" s="29" t="s">
        <v>20</v>
      </c>
      <c r="D453" s="29" t="n">
        <v>1050.9722099</v>
      </c>
      <c r="E453" s="29" t="n">
        <v>74.8638647297257</v>
      </c>
    </row>
    <row r="454">
      <c r="A454" s="29" t="s">
        <v>99</v>
      </c>
      <c r="B454" s="29" t="s">
        <v>122</v>
      </c>
      <c r="C454" s="29" t="s">
        <v>16</v>
      </c>
      <c r="D454" s="29" t="n">
        <v>69.0586413</v>
      </c>
      <c r="E454" s="29" t="n">
        <v>99.9999999999999</v>
      </c>
    </row>
    <row r="455">
      <c r="A455" s="29" t="s">
        <v>99</v>
      </c>
      <c r="B455" s="29" t="s">
        <v>122</v>
      </c>
      <c r="C455" s="29" t="s">
        <v>17</v>
      </c>
      <c r="D455" s="29" t="n">
        <v>1794.2435287</v>
      </c>
      <c r="E455" s="29" t="n">
        <v>54.8279035497823</v>
      </c>
    </row>
    <row r="456">
      <c r="A456" s="29" t="s">
        <v>99</v>
      </c>
      <c r="B456" s="29" t="s">
        <v>122</v>
      </c>
      <c r="C456" s="29" t="s">
        <v>18</v>
      </c>
      <c r="D456" s="29" t="n">
        <v>22621.3098159</v>
      </c>
      <c r="E456" s="29" t="n">
        <v>13.7054715632634</v>
      </c>
    </row>
    <row r="457">
      <c r="A457" s="29" t="s">
        <v>99</v>
      </c>
      <c r="B457" s="29" t="s">
        <v>122</v>
      </c>
      <c r="C457" s="29" t="s">
        <v>19</v>
      </c>
      <c r="D457" s="29" t="n">
        <v>37305.6483042</v>
      </c>
      <c r="E457" s="29" t="n">
        <v>8.47701119940999</v>
      </c>
    </row>
    <row r="458">
      <c r="A458" s="29" t="s">
        <v>99</v>
      </c>
      <c r="B458" s="29" t="s">
        <v>122</v>
      </c>
      <c r="C458" s="29" t="s">
        <v>20</v>
      </c>
      <c r="D458" s="29" t="n">
        <v>181.7397148</v>
      </c>
      <c r="E458" s="29" t="n">
        <v>100</v>
      </c>
    </row>
    <row r="459">
      <c r="A459" s="29" t="s">
        <v>101</v>
      </c>
      <c r="B459" s="29" t="s">
        <v>123</v>
      </c>
      <c r="C459" s="29" t="s">
        <v>17</v>
      </c>
      <c r="D459" s="29" t="n">
        <v>212.9320644</v>
      </c>
      <c r="E459" s="29" t="n">
        <v>99.9999999999998</v>
      </c>
    </row>
    <row r="460">
      <c r="A460" s="29" t="s">
        <v>101</v>
      </c>
      <c r="B460" s="29" t="s">
        <v>123</v>
      </c>
      <c r="C460" s="29" t="s">
        <v>18</v>
      </c>
      <c r="D460" s="29" t="n">
        <v>1781.7946713</v>
      </c>
      <c r="E460" s="29" t="n">
        <v>32.6337442529306</v>
      </c>
    </row>
    <row r="461">
      <c r="A461" s="29" t="s">
        <v>101</v>
      </c>
      <c r="B461" s="29" t="s">
        <v>123</v>
      </c>
      <c r="C461" s="29" t="s">
        <v>19</v>
      </c>
      <c r="D461" s="29" t="n">
        <v>93317.1235388</v>
      </c>
      <c r="E461" s="29" t="n">
        <v>5.66966996460752</v>
      </c>
    </row>
    <row r="462">
      <c r="A462" s="29" t="s">
        <v>101</v>
      </c>
      <c r="B462" s="29" t="s">
        <v>123</v>
      </c>
      <c r="C462" s="29" t="s">
        <v>20</v>
      </c>
      <c r="D462" s="29" t="n">
        <v>32912.4589602</v>
      </c>
      <c r="E462" s="29" t="n">
        <v>15.7423489059652</v>
      </c>
    </row>
    <row r="463">
      <c r="A463" s="29" t="s">
        <v>101</v>
      </c>
      <c r="B463" s="29" t="s">
        <v>123</v>
      </c>
      <c r="C463" s="29" t="s">
        <v>21</v>
      </c>
      <c r="D463" s="29" t="n">
        <v>3741.6907581</v>
      </c>
      <c r="E463" s="29" t="n">
        <v>44.0789672472508</v>
      </c>
    </row>
    <row r="464">
      <c r="A464" s="29" t="s">
        <v>103</v>
      </c>
      <c r="B464" s="29" t="s">
        <v>124</v>
      </c>
      <c r="C464" s="29" t="s">
        <v>17</v>
      </c>
      <c r="D464" s="29" t="n">
        <v>5258.8734418</v>
      </c>
      <c r="E464" s="29" t="n">
        <v>35.5296703423536</v>
      </c>
    </row>
    <row r="465">
      <c r="A465" s="29" t="s">
        <v>103</v>
      </c>
      <c r="B465" s="29" t="s">
        <v>124</v>
      </c>
      <c r="C465" s="29" t="s">
        <v>18</v>
      </c>
      <c r="D465" s="29" t="n">
        <v>767.9649649</v>
      </c>
      <c r="E465" s="29" t="n">
        <v>59.9617069038222</v>
      </c>
    </row>
    <row r="466">
      <c r="A466" s="29" t="s">
        <v>103</v>
      </c>
      <c r="B466" s="29" t="s">
        <v>124</v>
      </c>
      <c r="C466" s="29" t="s">
        <v>19</v>
      </c>
      <c r="D466" s="29" t="n">
        <v>4133.5370011</v>
      </c>
      <c r="E466" s="29" t="n">
        <v>24.890724790374</v>
      </c>
    </row>
    <row r="467">
      <c r="A467" s="29" t="s">
        <v>103</v>
      </c>
      <c r="B467" s="29" t="s">
        <v>124</v>
      </c>
      <c r="C467" s="29" t="s">
        <v>20</v>
      </c>
      <c r="D467" s="29" t="n">
        <v>18829.7185727</v>
      </c>
      <c r="E467" s="29" t="n">
        <v>10.607879785947</v>
      </c>
    </row>
    <row r="468">
      <c r="A468" s="29" t="s">
        <v>103</v>
      </c>
      <c r="B468" s="29" t="s">
        <v>124</v>
      </c>
      <c r="C468" s="29" t="s">
        <v>21</v>
      </c>
      <c r="D468" s="29" t="n">
        <v>13309.5392837</v>
      </c>
      <c r="E468" s="29" t="n">
        <v>14.476050507578</v>
      </c>
    </row>
    <row r="469">
      <c r="A469" s="29" t="s">
        <v>103</v>
      </c>
      <c r="B469" s="29" t="s">
        <v>124</v>
      </c>
      <c r="C469" s="29" t="s">
        <v>22</v>
      </c>
      <c r="D469" s="29" t="n">
        <v>20.3667422</v>
      </c>
      <c r="E469" s="29" t="n">
        <v>100</v>
      </c>
    </row>
    <row r="470">
      <c r="A470" s="29" t="s">
        <v>111</v>
      </c>
      <c r="B470" s="29" t="s">
        <v>125</v>
      </c>
      <c r="C470" s="29" t="s">
        <v>16</v>
      </c>
      <c r="D470" s="29" t="n">
        <v>37.9203437</v>
      </c>
      <c r="E470" s="29" t="n">
        <v>100</v>
      </c>
    </row>
    <row r="471">
      <c r="A471" s="29" t="s">
        <v>111</v>
      </c>
      <c r="B471" s="29" t="s">
        <v>125</v>
      </c>
      <c r="C471" s="29" t="s">
        <v>17</v>
      </c>
      <c r="D471" s="29" t="n">
        <v>1339.1097594</v>
      </c>
      <c r="E471" s="29" t="n">
        <v>86.4433523512979</v>
      </c>
    </row>
    <row r="472">
      <c r="A472" s="29" t="s">
        <v>111</v>
      </c>
      <c r="B472" s="29" t="s">
        <v>125</v>
      </c>
      <c r="C472" s="29" t="s">
        <v>18</v>
      </c>
      <c r="D472" s="29" t="n">
        <v>60951.4228394</v>
      </c>
      <c r="E472" s="29" t="n">
        <v>7.92716146658779</v>
      </c>
    </row>
    <row r="473">
      <c r="A473" s="29" t="s">
        <v>111</v>
      </c>
      <c r="B473" s="29" t="s">
        <v>125</v>
      </c>
      <c r="C473" s="29" t="s">
        <v>19</v>
      </c>
      <c r="D473" s="29" t="n">
        <v>27588.4698442</v>
      </c>
      <c r="E473" s="29" t="n">
        <v>14.7585480371929</v>
      </c>
    </row>
    <row r="474">
      <c r="A474" s="29" t="s">
        <v>111</v>
      </c>
      <c r="B474" s="29" t="s">
        <v>125</v>
      </c>
      <c r="C474" s="29" t="s">
        <v>20</v>
      </c>
      <c r="D474" s="29" t="n">
        <v>4182.0772164</v>
      </c>
      <c r="E474" s="29" t="n">
        <v>46.0265996060284</v>
      </c>
    </row>
    <row r="475">
      <c r="A475" s="29" t="s">
        <v>113</v>
      </c>
      <c r="B475" s="29" t="s">
        <v>126</v>
      </c>
      <c r="C475" s="29" t="s">
        <v>18</v>
      </c>
      <c r="D475" s="29" t="n">
        <v>38619.9831955</v>
      </c>
      <c r="E475" s="29" t="n">
        <v>14.3789714392432</v>
      </c>
    </row>
    <row r="476">
      <c r="A476" s="29" t="s">
        <v>113</v>
      </c>
      <c r="B476" s="29" t="s">
        <v>126</v>
      </c>
      <c r="C476" s="29" t="s">
        <v>19</v>
      </c>
      <c r="D476" s="29" t="n">
        <v>51081.7451749</v>
      </c>
      <c r="E476" s="29" t="n">
        <v>9.72839094008227</v>
      </c>
    </row>
    <row r="477">
      <c r="A477" s="29" t="s">
        <v>113</v>
      </c>
      <c r="B477" s="29" t="s">
        <v>126</v>
      </c>
      <c r="C477" s="29" t="s">
        <v>20</v>
      </c>
      <c r="D477" s="29" t="n">
        <v>14910.8264448</v>
      </c>
      <c r="E477" s="29" t="n">
        <v>24.1293139923922</v>
      </c>
    </row>
    <row r="478">
      <c r="A478" s="29" t="s">
        <v>113</v>
      </c>
      <c r="B478" s="29" t="s">
        <v>126</v>
      </c>
      <c r="C478" s="29" t="s">
        <v>21</v>
      </c>
      <c r="D478" s="29" t="n">
        <v>50.4451903</v>
      </c>
      <c r="E478" s="29" t="n">
        <v>99.9999999999996</v>
      </c>
    </row>
    <row r="479">
      <c r="A479" s="29" t="s">
        <v>115</v>
      </c>
      <c r="B479" s="29" t="s">
        <v>127</v>
      </c>
      <c r="C479" s="29" t="s">
        <v>18</v>
      </c>
      <c r="D479" s="29" t="n">
        <v>413.8573954</v>
      </c>
      <c r="E479" s="29" t="n">
        <v>38.5127949103665</v>
      </c>
    </row>
    <row r="480">
      <c r="A480" s="29" t="s">
        <v>115</v>
      </c>
      <c r="B480" s="29" t="s">
        <v>127</v>
      </c>
      <c r="C480" s="29" t="s">
        <v>19</v>
      </c>
      <c r="D480" s="29" t="n">
        <v>867.2645314</v>
      </c>
      <c r="E480" s="29" t="n">
        <v>58.9162757216976</v>
      </c>
    </row>
    <row r="481">
      <c r="A481" s="29" t="s">
        <v>115</v>
      </c>
      <c r="B481" s="29" t="s">
        <v>127</v>
      </c>
      <c r="C481" s="29" t="s">
        <v>20</v>
      </c>
      <c r="D481" s="29" t="n">
        <v>41212.6981631</v>
      </c>
      <c r="E481" s="29" t="n">
        <v>2.44365301221605</v>
      </c>
    </row>
    <row r="482">
      <c r="A482" s="29" t="s">
        <v>115</v>
      </c>
      <c r="B482" s="29" t="s">
        <v>127</v>
      </c>
      <c r="C482" s="29" t="s">
        <v>21</v>
      </c>
      <c r="D482" s="29" t="n">
        <v>100.1799088</v>
      </c>
      <c r="E482" s="29" t="n">
        <v>99.9999999999996</v>
      </c>
    </row>
    <row r="483">
      <c r="A483" s="29" t="s">
        <v>128</v>
      </c>
      <c r="B483" s="29" t="s">
        <v>129</v>
      </c>
      <c r="C483" s="29" t="s">
        <v>16</v>
      </c>
      <c r="D483" s="29" t="n">
        <v>89.2034196</v>
      </c>
      <c r="E483" s="29" t="n">
        <v>100</v>
      </c>
    </row>
    <row r="484">
      <c r="A484" s="29" t="s">
        <v>128</v>
      </c>
      <c r="B484" s="29" t="s">
        <v>129</v>
      </c>
      <c r="C484" s="29" t="s">
        <v>17</v>
      </c>
      <c r="D484" s="29" t="n">
        <v>65.6079544</v>
      </c>
      <c r="E484" s="29" t="n">
        <v>71.1037887724315</v>
      </c>
    </row>
    <row r="485">
      <c r="A485" s="29" t="s">
        <v>128</v>
      </c>
      <c r="B485" s="29" t="s">
        <v>129</v>
      </c>
      <c r="C485" s="29" t="s">
        <v>18</v>
      </c>
      <c r="D485" s="29" t="n">
        <v>14619.1578892</v>
      </c>
      <c r="E485" s="29" t="n">
        <v>13.7260555491125</v>
      </c>
    </row>
    <row r="486">
      <c r="A486" s="29" t="s">
        <v>128</v>
      </c>
      <c r="B486" s="29" t="s">
        <v>129</v>
      </c>
      <c r="C486" s="29" t="s">
        <v>19</v>
      </c>
      <c r="D486" s="29" t="n">
        <v>11800.4697414</v>
      </c>
      <c r="E486" s="29" t="n">
        <v>11.9692849753652</v>
      </c>
    </row>
    <row r="487">
      <c r="A487" s="29" t="s">
        <v>128</v>
      </c>
      <c r="B487" s="29" t="s">
        <v>129</v>
      </c>
      <c r="C487" s="29" t="s">
        <v>20</v>
      </c>
      <c r="D487" s="29" t="n">
        <v>3852.5609179</v>
      </c>
      <c r="E487" s="29" t="n">
        <v>22.7152970708291</v>
      </c>
    </row>
    <row r="488">
      <c r="A488" s="29" t="s">
        <v>130</v>
      </c>
      <c r="B488" s="29" t="s">
        <v>131</v>
      </c>
      <c r="C488" s="29" t="s">
        <v>17</v>
      </c>
      <c r="D488" s="29" t="n">
        <v>3237.5518815</v>
      </c>
      <c r="E488" s="29" t="n">
        <v>55.3221433435621</v>
      </c>
    </row>
    <row r="489">
      <c r="A489" s="29" t="s">
        <v>130</v>
      </c>
      <c r="B489" s="29" t="s">
        <v>131</v>
      </c>
      <c r="C489" s="29" t="s">
        <v>18</v>
      </c>
      <c r="D489" s="29" t="n">
        <v>6215.1300446</v>
      </c>
      <c r="E489" s="29" t="n">
        <v>27.4544392104187</v>
      </c>
    </row>
    <row r="490">
      <c r="A490" s="29" t="s">
        <v>130</v>
      </c>
      <c r="B490" s="29" t="s">
        <v>131</v>
      </c>
      <c r="C490" s="29" t="s">
        <v>19</v>
      </c>
      <c r="D490" s="29" t="n">
        <v>27584.4475358</v>
      </c>
      <c r="E490" s="29" t="n">
        <v>10.9313318536567</v>
      </c>
    </row>
    <row r="491">
      <c r="A491" s="29" t="s">
        <v>130</v>
      </c>
      <c r="B491" s="29" t="s">
        <v>131</v>
      </c>
      <c r="C491" s="29" t="s">
        <v>20</v>
      </c>
      <c r="D491" s="29" t="n">
        <v>20120.1154159</v>
      </c>
      <c r="E491" s="29" t="n">
        <v>14.9459382107063</v>
      </c>
    </row>
    <row r="492">
      <c r="A492" s="29" t="s">
        <v>130</v>
      </c>
      <c r="B492" s="29" t="s">
        <v>131</v>
      </c>
      <c r="C492" s="29" t="s">
        <v>21</v>
      </c>
      <c r="D492" s="29" t="n">
        <v>3249.7551147</v>
      </c>
      <c r="E492" s="29" t="n">
        <v>44.0978872081544</v>
      </c>
    </row>
    <row r="493">
      <c r="A493" s="29" t="s">
        <v>132</v>
      </c>
      <c r="B493" s="29" t="s">
        <v>133</v>
      </c>
      <c r="C493" s="29" t="s">
        <v>16</v>
      </c>
      <c r="D493" s="29" t="n">
        <v>1166.6345027</v>
      </c>
      <c r="E493" s="29" t="n">
        <v>99.9999999999999</v>
      </c>
    </row>
    <row r="494">
      <c r="A494" s="29" t="s">
        <v>132</v>
      </c>
      <c r="B494" s="29" t="s">
        <v>133</v>
      </c>
      <c r="C494" s="29" t="s">
        <v>17</v>
      </c>
      <c r="D494" s="29" t="n">
        <v>915.9537145</v>
      </c>
      <c r="E494" s="29" t="n">
        <v>95.8477028108732</v>
      </c>
    </row>
    <row r="495">
      <c r="A495" s="29" t="s">
        <v>132</v>
      </c>
      <c r="B495" s="29" t="s">
        <v>133</v>
      </c>
      <c r="C495" s="29" t="s">
        <v>18</v>
      </c>
      <c r="D495" s="29" t="n">
        <v>18290.8909673</v>
      </c>
      <c r="E495" s="29" t="n">
        <v>22.0576494898133</v>
      </c>
    </row>
    <row r="496">
      <c r="A496" s="29" t="s">
        <v>132</v>
      </c>
      <c r="B496" s="29" t="s">
        <v>133</v>
      </c>
      <c r="C496" s="29" t="s">
        <v>19</v>
      </c>
      <c r="D496" s="29" t="n">
        <v>10676.7484824</v>
      </c>
      <c r="E496" s="29" t="n">
        <v>22.6623600256966</v>
      </c>
    </row>
    <row r="497">
      <c r="A497" s="29" t="s">
        <v>132</v>
      </c>
      <c r="B497" s="29" t="s">
        <v>133</v>
      </c>
      <c r="C497" s="29" t="s">
        <v>20</v>
      </c>
      <c r="D497" s="29" t="n">
        <v>46265.6118624</v>
      </c>
      <c r="E497" s="29" t="n">
        <v>9.20929735182563</v>
      </c>
    </row>
    <row r="498">
      <c r="A498" s="29" t="s">
        <v>132</v>
      </c>
      <c r="B498" s="29" t="s">
        <v>133</v>
      </c>
      <c r="C498" s="29" t="s">
        <v>21</v>
      </c>
      <c r="D498" s="29" t="n">
        <v>5621.2289286</v>
      </c>
      <c r="E498" s="29" t="n">
        <v>38.2017319120048</v>
      </c>
    </row>
    <row r="499">
      <c r="A499" s="29" t="s">
        <v>132</v>
      </c>
      <c r="B499" s="29" t="s">
        <v>133</v>
      </c>
      <c r="C499" s="29" t="s">
        <v>22</v>
      </c>
      <c r="D499" s="29" t="n">
        <v>153.9315404</v>
      </c>
      <c r="E499" s="29" t="n">
        <v>99.9999999999998</v>
      </c>
    </row>
    <row r="500">
      <c r="A500" s="29" t="s">
        <v>134</v>
      </c>
      <c r="B500" s="29" t="s">
        <v>135</v>
      </c>
      <c r="C500" s="29" t="s">
        <v>18</v>
      </c>
      <c r="D500" s="29" t="n">
        <v>6064.7159288</v>
      </c>
      <c r="E500" s="29" t="n">
        <v>26.9730441198701</v>
      </c>
    </row>
    <row r="501">
      <c r="A501" s="29" t="s">
        <v>134</v>
      </c>
      <c r="B501" s="29" t="s">
        <v>135</v>
      </c>
      <c r="C501" s="29" t="s">
        <v>19</v>
      </c>
      <c r="D501" s="29" t="n">
        <v>36920.2847677</v>
      </c>
      <c r="E501" s="29" t="n">
        <v>5.13776941700922</v>
      </c>
    </row>
    <row r="502">
      <c r="A502" s="29" t="s">
        <v>134</v>
      </c>
      <c r="B502" s="29" t="s">
        <v>135</v>
      </c>
      <c r="C502" s="29" t="s">
        <v>20</v>
      </c>
      <c r="D502" s="29" t="n">
        <v>1731.4823817</v>
      </c>
      <c r="E502" s="29" t="n">
        <v>46.8638148543406</v>
      </c>
    </row>
    <row r="503">
      <c r="A503" s="29" t="s">
        <v>134</v>
      </c>
      <c r="B503" s="29" t="s">
        <v>135</v>
      </c>
      <c r="C503" s="29" t="s">
        <v>21</v>
      </c>
      <c r="D503" s="29" t="n">
        <v>445.9951616</v>
      </c>
      <c r="E503" s="29" t="n">
        <v>79.7558844068542</v>
      </c>
    </row>
    <row r="504">
      <c r="A504" s="29" t="s">
        <v>134</v>
      </c>
      <c r="B504" s="29" t="s">
        <v>135</v>
      </c>
      <c r="C504" s="29" t="s">
        <v>22</v>
      </c>
      <c r="D504" s="29" t="n">
        <v>53.5217658</v>
      </c>
      <c r="E504" s="29" t="n">
        <v>100</v>
      </c>
    </row>
    <row r="505">
      <c r="A505" s="29" t="s">
        <v>136</v>
      </c>
      <c r="B505" s="29" t="s">
        <v>137</v>
      </c>
      <c r="C505" s="29" t="s">
        <v>16</v>
      </c>
      <c r="D505" s="29" t="n">
        <v>256.5882776</v>
      </c>
      <c r="E505" s="29" t="n">
        <v>62.9591603610786</v>
      </c>
    </row>
    <row r="506">
      <c r="A506" s="29" t="s">
        <v>136</v>
      </c>
      <c r="B506" s="29" t="s">
        <v>137</v>
      </c>
      <c r="C506" s="29" t="s">
        <v>17</v>
      </c>
      <c r="D506" s="29" t="n">
        <v>352.0886398</v>
      </c>
      <c r="E506" s="29" t="n">
        <v>72.2089669318683</v>
      </c>
    </row>
    <row r="507">
      <c r="A507" s="29" t="s">
        <v>136</v>
      </c>
      <c r="B507" s="29" t="s">
        <v>137</v>
      </c>
      <c r="C507" s="29" t="s">
        <v>18</v>
      </c>
      <c r="D507" s="29" t="n">
        <v>94008.3674336</v>
      </c>
      <c r="E507" s="29" t="n">
        <v>3.87244421482649</v>
      </c>
    </row>
    <row r="508">
      <c r="A508" s="29" t="s">
        <v>136</v>
      </c>
      <c r="B508" s="29" t="s">
        <v>137</v>
      </c>
      <c r="C508" s="29" t="s">
        <v>19</v>
      </c>
      <c r="D508" s="29" t="n">
        <v>6312.9556508</v>
      </c>
      <c r="E508" s="29" t="n">
        <v>36.8374966708533</v>
      </c>
    </row>
    <row r="509">
      <c r="A509" s="29" t="s">
        <v>138</v>
      </c>
      <c r="B509" s="29" t="s">
        <v>139</v>
      </c>
      <c r="C509" s="29" t="s">
        <v>17</v>
      </c>
      <c r="D509" s="29" t="n">
        <v>61380.8385853</v>
      </c>
      <c r="E509" s="29" t="n">
        <v>16.6277811051066</v>
      </c>
    </row>
    <row r="510">
      <c r="A510" s="29" t="s">
        <v>138</v>
      </c>
      <c r="B510" s="29" t="s">
        <v>139</v>
      </c>
      <c r="C510" s="29" t="s">
        <v>18</v>
      </c>
      <c r="D510" s="29" t="n">
        <v>112018.5906847</v>
      </c>
      <c r="E510" s="29" t="n">
        <v>8.02748943911868</v>
      </c>
    </row>
    <row r="511">
      <c r="A511" s="29" t="s">
        <v>138</v>
      </c>
      <c r="B511" s="29" t="s">
        <v>139</v>
      </c>
      <c r="C511" s="29" t="s">
        <v>19</v>
      </c>
      <c r="D511" s="29" t="n">
        <v>7978.5707261</v>
      </c>
      <c r="E511" s="29" t="n">
        <v>42.580630365596</v>
      </c>
    </row>
    <row r="512">
      <c r="A512" s="29" t="s">
        <v>140</v>
      </c>
      <c r="B512" s="29" t="s">
        <v>141</v>
      </c>
      <c r="C512" s="29" t="s">
        <v>16</v>
      </c>
      <c r="D512" s="29" t="n">
        <v>2726.5743658</v>
      </c>
      <c r="E512" s="29" t="n">
        <v>76.8608411160985</v>
      </c>
    </row>
    <row r="513">
      <c r="A513" s="29" t="s">
        <v>140</v>
      </c>
      <c r="B513" s="29" t="s">
        <v>141</v>
      </c>
      <c r="C513" s="29" t="s">
        <v>17</v>
      </c>
      <c r="D513" s="29" t="n">
        <v>178062.863097</v>
      </c>
      <c r="E513" s="29" t="n">
        <v>9.2541089208073</v>
      </c>
    </row>
    <row r="514">
      <c r="A514" s="29" t="s">
        <v>140</v>
      </c>
      <c r="B514" s="29" t="s">
        <v>141</v>
      </c>
      <c r="C514" s="29" t="s">
        <v>18</v>
      </c>
      <c r="D514" s="29" t="n">
        <v>104956.4851334</v>
      </c>
      <c r="E514" s="29" t="n">
        <v>12.255132959079</v>
      </c>
    </row>
    <row r="515">
      <c r="A515" s="29" t="s">
        <v>140</v>
      </c>
      <c r="B515" s="29" t="s">
        <v>141</v>
      </c>
      <c r="C515" s="29" t="s">
        <v>22</v>
      </c>
      <c r="D515" s="29" t="n">
        <v>3238.0773998</v>
      </c>
      <c r="E515" s="29" t="n">
        <v>41.5584988024874</v>
      </c>
    </row>
    <row r="516">
      <c r="A516" s="29" t="s">
        <v>142</v>
      </c>
      <c r="B516" s="29" t="s">
        <v>143</v>
      </c>
      <c r="C516" s="29" t="s">
        <v>16</v>
      </c>
      <c r="D516" s="29" t="n">
        <v>1984.892811</v>
      </c>
      <c r="E516" s="29" t="n">
        <v>82.1129082417569</v>
      </c>
    </row>
    <row r="517">
      <c r="A517" s="29" t="s">
        <v>142</v>
      </c>
      <c r="B517" s="29" t="s">
        <v>143</v>
      </c>
      <c r="C517" s="29" t="s">
        <v>17</v>
      </c>
      <c r="D517" s="29" t="n">
        <v>35311.2798351</v>
      </c>
      <c r="E517" s="29" t="n">
        <v>17.702278131705</v>
      </c>
    </row>
    <row r="518">
      <c r="A518" s="29" t="s">
        <v>142</v>
      </c>
      <c r="B518" s="29" t="s">
        <v>143</v>
      </c>
      <c r="C518" s="29" t="s">
        <v>18</v>
      </c>
      <c r="D518" s="29" t="n">
        <v>73210.7579752</v>
      </c>
      <c r="E518" s="29" t="n">
        <v>7.23633744899195</v>
      </c>
    </row>
    <row r="519">
      <c r="A519" s="29" t="s">
        <v>142</v>
      </c>
      <c r="B519" s="29" t="s">
        <v>143</v>
      </c>
      <c r="C519" s="29" t="s">
        <v>19</v>
      </c>
      <c r="D519" s="29" t="n">
        <v>52.0693763</v>
      </c>
      <c r="E519" s="29" t="n">
        <v>100</v>
      </c>
    </row>
    <row r="520">
      <c r="A520" s="29" t="s">
        <v>144</v>
      </c>
      <c r="B520" s="29" t="s">
        <v>145</v>
      </c>
      <c r="C520" s="29" t="s">
        <v>17</v>
      </c>
      <c r="D520" s="29" t="n">
        <v>918.2575117</v>
      </c>
      <c r="E520" s="29" t="n">
        <v>82.7863299884847</v>
      </c>
    </row>
    <row r="521">
      <c r="A521" s="29" t="s">
        <v>144</v>
      </c>
      <c r="B521" s="29" t="s">
        <v>145</v>
      </c>
      <c r="C521" s="29" t="s">
        <v>18</v>
      </c>
      <c r="D521" s="29" t="n">
        <v>124570.0366674</v>
      </c>
      <c r="E521" s="29" t="n">
        <v>3.1847080796405</v>
      </c>
    </row>
    <row r="522">
      <c r="A522" s="29" t="s">
        <v>144</v>
      </c>
      <c r="B522" s="29" t="s">
        <v>145</v>
      </c>
      <c r="C522" s="29" t="s">
        <v>19</v>
      </c>
      <c r="D522" s="29" t="n">
        <v>2171.7724678</v>
      </c>
      <c r="E522" s="29" t="n">
        <v>82.1591462882062</v>
      </c>
    </row>
    <row r="523">
      <c r="A523" s="29" t="s">
        <v>144</v>
      </c>
      <c r="B523" s="29" t="s">
        <v>145</v>
      </c>
      <c r="C523" s="29" t="s">
        <v>21</v>
      </c>
      <c r="D523" s="29" t="n">
        <v>417.9333476</v>
      </c>
      <c r="E523" s="29" t="n">
        <v>99.9999999999999</v>
      </c>
    </row>
    <row r="524">
      <c r="A524" s="29" t="s">
        <v>146</v>
      </c>
      <c r="B524" s="29" t="s">
        <v>147</v>
      </c>
      <c r="C524" s="29" t="s">
        <v>16</v>
      </c>
      <c r="D524" s="29" t="n">
        <v>13205.5767421</v>
      </c>
      <c r="E524" s="29" t="n">
        <v>29.6474226158146</v>
      </c>
    </row>
    <row r="525">
      <c r="A525" s="29" t="s">
        <v>146</v>
      </c>
      <c r="B525" s="29" t="s">
        <v>147</v>
      </c>
      <c r="C525" s="29" t="s">
        <v>17</v>
      </c>
      <c r="D525" s="29" t="n">
        <v>88858.1106261</v>
      </c>
      <c r="E525" s="29" t="n">
        <v>4.80312060911663</v>
      </c>
    </row>
    <row r="526">
      <c r="A526" s="29" t="s">
        <v>146</v>
      </c>
      <c r="B526" s="29" t="s">
        <v>147</v>
      </c>
      <c r="C526" s="29" t="s">
        <v>18</v>
      </c>
      <c r="D526" s="29" t="n">
        <v>866.2006043</v>
      </c>
      <c r="E526" s="29" t="n">
        <v>48.3635946744914</v>
      </c>
    </row>
    <row r="527">
      <c r="A527" s="29" t="s">
        <v>146</v>
      </c>
      <c r="B527" s="29" t="s">
        <v>147</v>
      </c>
      <c r="C527" s="29" t="s">
        <v>22</v>
      </c>
      <c r="D527" s="29" t="n">
        <v>618.1120232</v>
      </c>
      <c r="E527" s="29" t="n">
        <v>76.4562735766178</v>
      </c>
    </row>
    <row r="528">
      <c r="A528" s="29" t="s">
        <v>148</v>
      </c>
      <c r="B528" s="29" t="s">
        <v>149</v>
      </c>
      <c r="C528" s="29" t="s">
        <v>17</v>
      </c>
      <c r="D528" s="29" t="n">
        <v>12522.7135983</v>
      </c>
      <c r="E528" s="29" t="n">
        <v>18.0463882951092</v>
      </c>
    </row>
    <row r="529">
      <c r="A529" s="29" t="s">
        <v>148</v>
      </c>
      <c r="B529" s="29" t="s">
        <v>149</v>
      </c>
      <c r="C529" s="29" t="s">
        <v>18</v>
      </c>
      <c r="D529" s="29" t="n">
        <v>31505.2864037</v>
      </c>
      <c r="E529" s="29" t="n">
        <v>7.11671477233263</v>
      </c>
    </row>
    <row r="530">
      <c r="A530" s="29" t="s">
        <v>150</v>
      </c>
      <c r="B530" s="29" t="s">
        <v>151</v>
      </c>
      <c r="C530" s="29" t="s">
        <v>16</v>
      </c>
      <c r="D530" s="29" t="n">
        <v>81.1002484</v>
      </c>
      <c r="E530" s="29" t="n">
        <v>99.9999999999997</v>
      </c>
    </row>
    <row r="531">
      <c r="A531" s="29" t="s">
        <v>150</v>
      </c>
      <c r="B531" s="29" t="s">
        <v>151</v>
      </c>
      <c r="C531" s="29" t="s">
        <v>17</v>
      </c>
      <c r="D531" s="29" t="n">
        <v>55350.4183848</v>
      </c>
      <c r="E531" s="29" t="n">
        <v>6.78743840261531</v>
      </c>
    </row>
    <row r="532">
      <c r="A532" s="29" t="s">
        <v>150</v>
      </c>
      <c r="B532" s="29" t="s">
        <v>151</v>
      </c>
      <c r="C532" s="29" t="s">
        <v>18</v>
      </c>
      <c r="D532" s="29" t="n">
        <v>25034.4813671</v>
      </c>
      <c r="E532" s="29" t="n">
        <v>17.670279554226</v>
      </c>
    </row>
    <row r="533">
      <c r="A533" s="29" t="s">
        <v>152</v>
      </c>
      <c r="B533" s="29" t="s">
        <v>153</v>
      </c>
      <c r="C533" s="29" t="s">
        <v>17</v>
      </c>
      <c r="D533" s="29" t="n">
        <v>5807.3026277</v>
      </c>
      <c r="E533" s="29" t="n">
        <v>23.4980433387314</v>
      </c>
    </row>
    <row r="534">
      <c r="A534" s="29" t="s">
        <v>152</v>
      </c>
      <c r="B534" s="29" t="s">
        <v>153</v>
      </c>
      <c r="C534" s="29" t="s">
        <v>18</v>
      </c>
      <c r="D534" s="29" t="n">
        <v>20326.4960539</v>
      </c>
      <c r="E534" s="29" t="n">
        <v>5.75784879804876</v>
      </c>
    </row>
    <row r="535">
      <c r="A535" s="29" t="s">
        <v>152</v>
      </c>
      <c r="B535" s="29" t="s">
        <v>153</v>
      </c>
      <c r="C535" s="29" t="s">
        <v>19</v>
      </c>
      <c r="D535" s="29" t="n">
        <v>116.0390724</v>
      </c>
      <c r="E535" s="29" t="n">
        <v>100</v>
      </c>
    </row>
    <row r="536">
      <c r="A536" s="29" t="s">
        <v>152</v>
      </c>
      <c r="B536" s="29" t="s">
        <v>153</v>
      </c>
      <c r="C536" s="29" t="s">
        <v>22</v>
      </c>
      <c r="D536" s="29" t="n">
        <v>115.1622468</v>
      </c>
      <c r="E536" s="29" t="n">
        <v>100</v>
      </c>
    </row>
    <row r="537">
      <c r="A537" s="29" t="s">
        <v>154</v>
      </c>
      <c r="B537" s="29" t="s">
        <v>155</v>
      </c>
      <c r="C537" s="29" t="s">
        <v>17</v>
      </c>
      <c r="D537" s="29" t="n">
        <v>1420.5550375</v>
      </c>
      <c r="E537" s="29" t="n">
        <v>53.9438292371559</v>
      </c>
    </row>
    <row r="538">
      <c r="A538" s="29" t="s">
        <v>154</v>
      </c>
      <c r="B538" s="29" t="s">
        <v>155</v>
      </c>
      <c r="C538" s="29" t="s">
        <v>18</v>
      </c>
      <c r="D538" s="29" t="n">
        <v>47265.6809986</v>
      </c>
      <c r="E538" s="29" t="n">
        <v>2.65372059766203</v>
      </c>
    </row>
    <row r="539">
      <c r="A539" s="29" t="s">
        <v>154</v>
      </c>
      <c r="B539" s="29" t="s">
        <v>155</v>
      </c>
      <c r="C539" s="29" t="s">
        <v>22</v>
      </c>
      <c r="D539" s="29" t="n">
        <v>36.76397</v>
      </c>
      <c r="E539" s="29" t="n">
        <v>100</v>
      </c>
    </row>
    <row r="540">
      <c r="A540" s="29" t="s">
        <v>156</v>
      </c>
      <c r="B540" s="29" t="s">
        <v>157</v>
      </c>
      <c r="C540" s="29" t="s">
        <v>17</v>
      </c>
      <c r="D540" s="29" t="n">
        <v>517.3958797</v>
      </c>
      <c r="E540" s="29" t="n">
        <v>47.3462023482182</v>
      </c>
    </row>
    <row r="541">
      <c r="A541" s="29" t="s">
        <v>156</v>
      </c>
      <c r="B541" s="29" t="s">
        <v>157</v>
      </c>
      <c r="C541" s="29" t="s">
        <v>18</v>
      </c>
      <c r="D541" s="29" t="n">
        <v>43589.604123</v>
      </c>
      <c r="E541" s="29" t="n">
        <v>3.23583064265352</v>
      </c>
    </row>
    <row r="542">
      <c r="A542" s="29" t="s">
        <v>158</v>
      </c>
      <c r="B542" s="29" t="s">
        <v>159</v>
      </c>
      <c r="C542" s="29" t="s">
        <v>17</v>
      </c>
      <c r="D542" s="29" t="n">
        <v>280.2826688</v>
      </c>
      <c r="E542" s="29" t="n">
        <v>85.7978610618956</v>
      </c>
    </row>
    <row r="543">
      <c r="A543" s="29" t="s">
        <v>158</v>
      </c>
      <c r="B543" s="29" t="s">
        <v>159</v>
      </c>
      <c r="C543" s="29" t="s">
        <v>18</v>
      </c>
      <c r="D543" s="29" t="n">
        <v>55694.6284214</v>
      </c>
      <c r="E543" s="29" t="n">
        <v>3.48576067449585</v>
      </c>
    </row>
    <row r="544">
      <c r="A544" s="29" t="s">
        <v>158</v>
      </c>
      <c r="B544" s="29" t="s">
        <v>159</v>
      </c>
      <c r="C544" s="29" t="s">
        <v>22</v>
      </c>
      <c r="D544" s="29" t="n">
        <v>82.0889076</v>
      </c>
      <c r="E544" s="29" t="n">
        <v>99.9999999999999</v>
      </c>
    </row>
    <row r="545">
      <c r="A545" s="29" t="s">
        <v>160</v>
      </c>
      <c r="B545" s="29" t="s">
        <v>161</v>
      </c>
      <c r="C545" s="29" t="s">
        <v>16</v>
      </c>
      <c r="D545" s="29" t="n">
        <v>160.6525267</v>
      </c>
      <c r="E545" s="29" t="n">
        <v>74.553666392236</v>
      </c>
    </row>
    <row r="546">
      <c r="A546" s="29" t="s">
        <v>160</v>
      </c>
      <c r="B546" s="29" t="s">
        <v>161</v>
      </c>
      <c r="C546" s="29" t="s">
        <v>17</v>
      </c>
      <c r="D546" s="29" t="n">
        <v>137.734408</v>
      </c>
      <c r="E546" s="29" t="n">
        <v>71.1042019273557</v>
      </c>
    </row>
    <row r="547">
      <c r="A547" s="29" t="s">
        <v>160</v>
      </c>
      <c r="B547" s="29" t="s">
        <v>161</v>
      </c>
      <c r="C547" s="29" t="s">
        <v>18</v>
      </c>
      <c r="D547" s="29" t="n">
        <v>92175.7376556</v>
      </c>
      <c r="E547" s="29" t="n">
        <v>2.75140041338191</v>
      </c>
    </row>
    <row r="548">
      <c r="A548" s="29" t="s">
        <v>160</v>
      </c>
      <c r="B548" s="29" t="s">
        <v>161</v>
      </c>
      <c r="C548" s="29" t="s">
        <v>22</v>
      </c>
      <c r="D548" s="29" t="n">
        <v>43.8754082</v>
      </c>
      <c r="E548" s="29" t="n">
        <v>100</v>
      </c>
    </row>
    <row r="549">
      <c r="A549" s="29" t="s">
        <v>162</v>
      </c>
      <c r="B549" s="29" t="s">
        <v>163</v>
      </c>
      <c r="C549" s="29" t="s">
        <v>16</v>
      </c>
      <c r="D549" s="29" t="n">
        <v>132.465</v>
      </c>
      <c r="E549" s="29" t="n">
        <v>100</v>
      </c>
    </row>
    <row r="550">
      <c r="A550" s="29" t="s">
        <v>162</v>
      </c>
      <c r="B550" s="29" t="s">
        <v>163</v>
      </c>
      <c r="C550" s="29" t="s">
        <v>17</v>
      </c>
      <c r="D550" s="29" t="n">
        <v>165.8536683</v>
      </c>
      <c r="E550" s="29" t="n">
        <v>100</v>
      </c>
    </row>
    <row r="551">
      <c r="A551" s="29" t="s">
        <v>162</v>
      </c>
      <c r="B551" s="29" t="s">
        <v>163</v>
      </c>
      <c r="C551" s="29" t="s">
        <v>18</v>
      </c>
      <c r="D551" s="29" t="n">
        <v>102039.6813297</v>
      </c>
      <c r="E551" s="29" t="n">
        <v>2.6547413273752</v>
      </c>
    </row>
    <row r="552">
      <c r="A552" s="29" t="s">
        <v>164</v>
      </c>
      <c r="B552" s="29" t="s">
        <v>165</v>
      </c>
      <c r="C552" s="29" t="s">
        <v>17</v>
      </c>
      <c r="D552" s="29" t="n">
        <v>298.7316542</v>
      </c>
      <c r="E552" s="29" t="n">
        <v>61.3833370812171</v>
      </c>
    </row>
    <row r="553">
      <c r="A553" s="29" t="s">
        <v>164</v>
      </c>
      <c r="B553" s="29" t="s">
        <v>165</v>
      </c>
      <c r="C553" s="29" t="s">
        <v>18</v>
      </c>
      <c r="D553" s="29" t="n">
        <v>59090.268344</v>
      </c>
      <c r="E553" s="29" t="n">
        <v>3.04905864404206</v>
      </c>
    </row>
    <row r="554">
      <c r="A554" s="29" t="s">
        <v>166</v>
      </c>
      <c r="B554" s="29" t="s">
        <v>167</v>
      </c>
      <c r="C554" s="29" t="s">
        <v>17</v>
      </c>
      <c r="D554" s="29" t="n">
        <v>76276.7128938</v>
      </c>
      <c r="E554" s="29" t="n">
        <v>9.92407423240886</v>
      </c>
    </row>
    <row r="555">
      <c r="A555" s="29" t="s">
        <v>166</v>
      </c>
      <c r="B555" s="29" t="s">
        <v>167</v>
      </c>
      <c r="C555" s="29" t="s">
        <v>18</v>
      </c>
      <c r="D555" s="29" t="n">
        <v>63213.2871126</v>
      </c>
      <c r="E555" s="29" t="n">
        <v>12.1389135067814</v>
      </c>
    </row>
    <row r="556">
      <c r="A556" s="29" t="s">
        <v>168</v>
      </c>
      <c r="B556" s="29" t="s">
        <v>169</v>
      </c>
      <c r="C556" s="29" t="s">
        <v>16</v>
      </c>
      <c r="D556" s="29" t="n">
        <v>47.4987376</v>
      </c>
      <c r="E556" s="29" t="n">
        <v>100</v>
      </c>
    </row>
    <row r="557">
      <c r="A557" s="29" t="s">
        <v>168</v>
      </c>
      <c r="B557" s="29" t="s">
        <v>169</v>
      </c>
      <c r="C557" s="29" t="s">
        <v>18</v>
      </c>
      <c r="D557" s="29" t="n">
        <v>73632.5012649</v>
      </c>
      <c r="E557" s="29" t="n">
        <v>2.24508892055461</v>
      </c>
    </row>
    <row r="558">
      <c r="A558" s="29" t="s">
        <v>170</v>
      </c>
      <c r="B558" s="29" t="s">
        <v>171</v>
      </c>
      <c r="C558" s="29" t="s">
        <v>16</v>
      </c>
      <c r="D558" s="29" t="n">
        <v>85.3022685</v>
      </c>
      <c r="E558" s="29" t="n">
        <v>70.7012097686938</v>
      </c>
    </row>
    <row r="559">
      <c r="A559" s="29" t="s">
        <v>170</v>
      </c>
      <c r="B559" s="29" t="s">
        <v>171</v>
      </c>
      <c r="C559" s="29" t="s">
        <v>17</v>
      </c>
      <c r="D559" s="29" t="n">
        <v>16484.8888214</v>
      </c>
      <c r="E559" s="29" t="n">
        <v>21.5969212885196</v>
      </c>
    </row>
    <row r="560">
      <c r="A560" s="29" t="s">
        <v>170</v>
      </c>
      <c r="B560" s="29" t="s">
        <v>171</v>
      </c>
      <c r="C560" s="29" t="s">
        <v>18</v>
      </c>
      <c r="D560" s="29" t="n">
        <v>54578.9169795</v>
      </c>
      <c r="E560" s="29" t="n">
        <v>6.76745314635688</v>
      </c>
    </row>
    <row r="561">
      <c r="A561" s="29" t="s">
        <v>170</v>
      </c>
      <c r="B561" s="29" t="s">
        <v>171</v>
      </c>
      <c r="C561" s="29" t="s">
        <v>19</v>
      </c>
      <c r="D561" s="29" t="n">
        <v>7755.8919344</v>
      </c>
      <c r="E561" s="29" t="n">
        <v>30.1904680465014</v>
      </c>
    </row>
    <row r="562">
      <c r="A562" s="29" t="s">
        <v>172</v>
      </c>
      <c r="B562" s="29" t="s">
        <v>173</v>
      </c>
      <c r="C562" s="29" t="s">
        <v>16</v>
      </c>
      <c r="D562" s="29" t="n">
        <v>1190.0411179</v>
      </c>
      <c r="E562" s="29" t="n">
        <v>62.9884164466275</v>
      </c>
    </row>
    <row r="563">
      <c r="A563" s="29" t="s">
        <v>172</v>
      </c>
      <c r="B563" s="29" t="s">
        <v>173</v>
      </c>
      <c r="C563" s="29" t="s">
        <v>17</v>
      </c>
      <c r="D563" s="29" t="n">
        <v>25160.2151483</v>
      </c>
      <c r="E563" s="29" t="n">
        <v>16.2833873467149</v>
      </c>
    </row>
    <row r="564">
      <c r="A564" s="29" t="s">
        <v>172</v>
      </c>
      <c r="B564" s="29" t="s">
        <v>173</v>
      </c>
      <c r="C564" s="29" t="s">
        <v>18</v>
      </c>
      <c r="D564" s="29" t="n">
        <v>63128.7437323</v>
      </c>
      <c r="E564" s="29" t="n">
        <v>7.14561441977365</v>
      </c>
    </row>
    <row r="565">
      <c r="A565" s="29" t="s">
        <v>174</v>
      </c>
      <c r="B565" s="29" t="s">
        <v>175</v>
      </c>
      <c r="C565" s="29" t="s">
        <v>16</v>
      </c>
      <c r="D565" s="29" t="n">
        <v>96.8710816</v>
      </c>
      <c r="E565" s="29" t="n">
        <v>99.9999999999996</v>
      </c>
    </row>
    <row r="566">
      <c r="A566" s="29" t="s">
        <v>174</v>
      </c>
      <c r="B566" s="29" t="s">
        <v>175</v>
      </c>
      <c r="C566" s="29" t="s">
        <v>17</v>
      </c>
      <c r="D566" s="29" t="n">
        <v>696.4828924</v>
      </c>
      <c r="E566" s="29" t="n">
        <v>55.1830888618987</v>
      </c>
    </row>
    <row r="567">
      <c r="A567" s="29" t="s">
        <v>174</v>
      </c>
      <c r="B567" s="29" t="s">
        <v>175</v>
      </c>
      <c r="C567" s="29" t="s">
        <v>18</v>
      </c>
      <c r="D567" s="29" t="n">
        <v>92781.6460302</v>
      </c>
      <c r="E567" s="29" t="n">
        <v>2.32911959412123</v>
      </c>
    </row>
    <row r="568">
      <c r="A568" s="29" t="s">
        <v>176</v>
      </c>
      <c r="B568" s="29" t="s">
        <v>177</v>
      </c>
      <c r="C568" s="29" t="s">
        <v>16</v>
      </c>
      <c r="D568" s="29" t="n">
        <v>1612.7749298</v>
      </c>
      <c r="E568" s="29" t="n">
        <v>100</v>
      </c>
    </row>
    <row r="569">
      <c r="A569" s="29" t="s">
        <v>176</v>
      </c>
      <c r="B569" s="29" t="s">
        <v>177</v>
      </c>
      <c r="C569" s="29" t="s">
        <v>17</v>
      </c>
      <c r="D569" s="29" t="n">
        <v>39041.0252374</v>
      </c>
      <c r="E569" s="29" t="n">
        <v>17.1594582612476</v>
      </c>
    </row>
    <row r="570">
      <c r="A570" s="29" t="s">
        <v>176</v>
      </c>
      <c r="B570" s="29" t="s">
        <v>177</v>
      </c>
      <c r="C570" s="29" t="s">
        <v>18</v>
      </c>
      <c r="D570" s="29" t="n">
        <v>99752.199835</v>
      </c>
      <c r="E570" s="29" t="n">
        <v>7.36009309145004</v>
      </c>
    </row>
    <row r="571">
      <c r="A571" s="29" t="s">
        <v>178</v>
      </c>
      <c r="B571" s="29" t="s">
        <v>179</v>
      </c>
      <c r="C571" s="29" t="s">
        <v>17</v>
      </c>
      <c r="D571" s="29" t="n">
        <v>23594.0523706</v>
      </c>
      <c r="E571" s="29" t="n">
        <v>8.95334390852868</v>
      </c>
    </row>
    <row r="572">
      <c r="A572" s="29" t="s">
        <v>178</v>
      </c>
      <c r="B572" s="29" t="s">
        <v>179</v>
      </c>
      <c r="C572" s="29" t="s">
        <v>18</v>
      </c>
      <c r="D572" s="29" t="n">
        <v>12682.9476268</v>
      </c>
      <c r="E572" s="29" t="n">
        <v>13.9564780554856</v>
      </c>
    </row>
    <row r="573">
      <c r="A573" s="29" t="s">
        <v>180</v>
      </c>
      <c r="B573" s="29" t="s">
        <v>181</v>
      </c>
      <c r="C573" s="29" t="s">
        <v>16</v>
      </c>
      <c r="D573" s="29" t="n">
        <v>3447.5757965</v>
      </c>
      <c r="E573" s="29" t="n">
        <v>56.8107315437401</v>
      </c>
    </row>
    <row r="574">
      <c r="A574" s="29" t="s">
        <v>180</v>
      </c>
      <c r="B574" s="29" t="s">
        <v>181</v>
      </c>
      <c r="C574" s="29" t="s">
        <v>17</v>
      </c>
      <c r="D574" s="29" t="n">
        <v>92708.4242068</v>
      </c>
      <c r="E574" s="29" t="n">
        <v>3.51941182848258</v>
      </c>
    </row>
    <row r="575">
      <c r="A575" s="29" t="s">
        <v>182</v>
      </c>
      <c r="B575" s="29" t="s">
        <v>183</v>
      </c>
      <c r="C575" s="29" t="s">
        <v>16</v>
      </c>
      <c r="D575" s="29" t="n">
        <v>15155.1211771</v>
      </c>
      <c r="E575" s="29" t="n">
        <v>24.245477683293</v>
      </c>
    </row>
    <row r="576">
      <c r="A576" s="29" t="s">
        <v>182</v>
      </c>
      <c r="B576" s="29" t="s">
        <v>183</v>
      </c>
      <c r="C576" s="29" t="s">
        <v>17</v>
      </c>
      <c r="D576" s="29" t="n">
        <v>62328.0531296</v>
      </c>
      <c r="E576" s="29" t="n">
        <v>5.15283046136533</v>
      </c>
    </row>
    <row r="577">
      <c r="A577" s="29" t="s">
        <v>182</v>
      </c>
      <c r="B577" s="29" t="s">
        <v>183</v>
      </c>
      <c r="C577" s="29" t="s">
        <v>22</v>
      </c>
      <c r="D577" s="29" t="n">
        <v>250.82569</v>
      </c>
      <c r="E577" s="29" t="n">
        <v>70.5980652573626</v>
      </c>
    </row>
    <row r="578">
      <c r="A578" s="29" t="s">
        <v>184</v>
      </c>
      <c r="B578" s="29" t="s">
        <v>185</v>
      </c>
      <c r="C578" s="29" t="s">
        <v>16</v>
      </c>
      <c r="D578" s="29" t="n">
        <v>18463.5552263</v>
      </c>
      <c r="E578" s="29" t="n">
        <v>3.53600774973966</v>
      </c>
    </row>
    <row r="579">
      <c r="A579" s="29" t="s">
        <v>184</v>
      </c>
      <c r="B579" s="29" t="s">
        <v>185</v>
      </c>
      <c r="C579" s="29" t="s">
        <v>17</v>
      </c>
      <c r="D579" s="29" t="n">
        <v>137.4066557</v>
      </c>
      <c r="E579" s="29" t="n">
        <v>57.7616569031365</v>
      </c>
    </row>
    <row r="580">
      <c r="A580" s="29" t="s">
        <v>184</v>
      </c>
      <c r="B580" s="29" t="s">
        <v>185</v>
      </c>
      <c r="C580" s="29" t="s">
        <v>18</v>
      </c>
      <c r="D580" s="29" t="n">
        <v>32.0969188</v>
      </c>
      <c r="E580" s="29" t="n">
        <v>100</v>
      </c>
    </row>
    <row r="581">
      <c r="A581" s="29" t="s">
        <v>184</v>
      </c>
      <c r="B581" s="29" t="s">
        <v>185</v>
      </c>
      <c r="C581" s="29" t="s">
        <v>22</v>
      </c>
      <c r="D581" s="29" t="n">
        <v>995.9412067</v>
      </c>
      <c r="E581" s="29" t="n">
        <v>36.0471599019106</v>
      </c>
    </row>
    <row r="582">
      <c r="A582" s="29" t="s">
        <v>186</v>
      </c>
      <c r="B582" s="29" t="s">
        <v>187</v>
      </c>
      <c r="C582" s="29" t="s">
        <v>16</v>
      </c>
      <c r="D582" s="29" t="n">
        <v>152.2533174</v>
      </c>
      <c r="E582" s="29" t="n">
        <v>58.4653959878659</v>
      </c>
    </row>
    <row r="583">
      <c r="A583" s="29" t="s">
        <v>186</v>
      </c>
      <c r="B583" s="29" t="s">
        <v>187</v>
      </c>
      <c r="C583" s="29" t="s">
        <v>17</v>
      </c>
      <c r="D583" s="29" t="n">
        <v>33659.3911084</v>
      </c>
      <c r="E583" s="29" t="n">
        <v>8.29211539638699</v>
      </c>
    </row>
    <row r="584">
      <c r="A584" s="29" t="s">
        <v>186</v>
      </c>
      <c r="B584" s="29" t="s">
        <v>187</v>
      </c>
      <c r="C584" s="29" t="s">
        <v>18</v>
      </c>
      <c r="D584" s="29" t="n">
        <v>13631.3555717</v>
      </c>
      <c r="E584" s="29" t="n">
        <v>15.6767462494421</v>
      </c>
    </row>
    <row r="585">
      <c r="A585" s="29" t="s">
        <v>188</v>
      </c>
      <c r="B585" s="29" t="s">
        <v>189</v>
      </c>
      <c r="C585" s="29" t="s">
        <v>16</v>
      </c>
      <c r="D585" s="29" t="n">
        <v>10151.7422601</v>
      </c>
      <c r="E585" s="29" t="n">
        <v>35.2024603592136</v>
      </c>
    </row>
    <row r="586">
      <c r="A586" s="29" t="s">
        <v>188</v>
      </c>
      <c r="B586" s="29" t="s">
        <v>189</v>
      </c>
      <c r="C586" s="29" t="s">
        <v>17</v>
      </c>
      <c r="D586" s="29" t="n">
        <v>100543.024234</v>
      </c>
      <c r="E586" s="29" t="n">
        <v>5.94048635815401</v>
      </c>
    </row>
    <row r="587">
      <c r="A587" s="29" t="s">
        <v>188</v>
      </c>
      <c r="B587" s="29" t="s">
        <v>189</v>
      </c>
      <c r="C587" s="29" t="s">
        <v>18</v>
      </c>
      <c r="D587" s="29" t="n">
        <v>10157.2335236</v>
      </c>
      <c r="E587" s="29" t="n">
        <v>34.0233375360919</v>
      </c>
    </row>
    <row r="588">
      <c r="A588" s="29" t="s">
        <v>190</v>
      </c>
      <c r="B588" s="29" t="s">
        <v>191</v>
      </c>
      <c r="C588" s="29" t="s">
        <v>16</v>
      </c>
      <c r="D588" s="29" t="n">
        <v>21951.4594967</v>
      </c>
      <c r="E588" s="29" t="n">
        <v>18.2558890647801</v>
      </c>
    </row>
    <row r="589">
      <c r="A589" s="29" t="s">
        <v>190</v>
      </c>
      <c r="B589" s="29" t="s">
        <v>191</v>
      </c>
      <c r="C589" s="29" t="s">
        <v>17</v>
      </c>
      <c r="D589" s="29" t="n">
        <v>53301.9670313</v>
      </c>
      <c r="E589" s="29" t="n">
        <v>6.94878599487476</v>
      </c>
    </row>
    <row r="590">
      <c r="A590" s="29" t="s">
        <v>190</v>
      </c>
      <c r="B590" s="29" t="s">
        <v>191</v>
      </c>
      <c r="C590" s="29" t="s">
        <v>18</v>
      </c>
      <c r="D590" s="29" t="n">
        <v>140.5734727</v>
      </c>
      <c r="E590" s="29" t="n">
        <v>72.9437144792735</v>
      </c>
    </row>
    <row r="591">
      <c r="A591" s="29" t="s">
        <v>192</v>
      </c>
      <c r="B591" s="29" t="s">
        <v>193</v>
      </c>
      <c r="C591" s="29" t="s">
        <v>16</v>
      </c>
      <c r="D591" s="29" t="n">
        <v>28012.1893151</v>
      </c>
      <c r="E591" s="29" t="n">
        <v>22.1355263732049</v>
      </c>
    </row>
    <row r="592">
      <c r="A592" s="29" t="s">
        <v>192</v>
      </c>
      <c r="B592" s="29" t="s">
        <v>193</v>
      </c>
      <c r="C592" s="29" t="s">
        <v>17</v>
      </c>
      <c r="D592" s="29" t="n">
        <v>102827.4129121</v>
      </c>
      <c r="E592" s="29" t="n">
        <v>6.14923456343079</v>
      </c>
    </row>
    <row r="593">
      <c r="A593" s="29" t="s">
        <v>192</v>
      </c>
      <c r="B593" s="29" t="s">
        <v>193</v>
      </c>
      <c r="C593" s="29" t="s">
        <v>18</v>
      </c>
      <c r="D593" s="29" t="n">
        <v>445.2814615</v>
      </c>
      <c r="E593" s="29" t="n">
        <v>71.6957746681137</v>
      </c>
    </row>
    <row r="594">
      <c r="A594" s="29" t="s">
        <v>192</v>
      </c>
      <c r="B594" s="29" t="s">
        <v>193</v>
      </c>
      <c r="C594" s="29" t="s">
        <v>22</v>
      </c>
      <c r="D594" s="29" t="n">
        <v>45.1163096</v>
      </c>
      <c r="E594" s="29" t="n">
        <v>100</v>
      </c>
    </row>
    <row r="595">
      <c r="A595" s="29" t="s">
        <v>194</v>
      </c>
      <c r="B595" s="29" t="s">
        <v>195</v>
      </c>
      <c r="C595" s="29" t="s">
        <v>16</v>
      </c>
      <c r="D595" s="29" t="n">
        <v>42645.9789369</v>
      </c>
      <c r="E595" s="29" t="n">
        <v>12.3668489160642</v>
      </c>
    </row>
    <row r="596">
      <c r="A596" s="29" t="s">
        <v>194</v>
      </c>
      <c r="B596" s="29" t="s">
        <v>195</v>
      </c>
      <c r="C596" s="29" t="s">
        <v>17</v>
      </c>
      <c r="D596" s="29" t="n">
        <v>55788.9604506</v>
      </c>
      <c r="E596" s="29" t="n">
        <v>9.21877936040689</v>
      </c>
    </row>
    <row r="597">
      <c r="A597" s="29" t="s">
        <v>194</v>
      </c>
      <c r="B597" s="29" t="s">
        <v>195</v>
      </c>
      <c r="C597" s="29" t="s">
        <v>18</v>
      </c>
      <c r="D597" s="29" t="n">
        <v>355.0606122</v>
      </c>
      <c r="E597" s="29" t="n">
        <v>63.0246281863081</v>
      </c>
    </row>
    <row r="598">
      <c r="A598" s="29" t="s">
        <v>196</v>
      </c>
      <c r="B598" s="29" t="s">
        <v>197</v>
      </c>
      <c r="C598" s="29" t="s">
        <v>17</v>
      </c>
      <c r="D598" s="29" t="n">
        <v>40196.2832084</v>
      </c>
      <c r="E598" s="29" t="n">
        <v>3.00999386699367</v>
      </c>
    </row>
    <row r="599">
      <c r="A599" s="29" t="s">
        <v>196</v>
      </c>
      <c r="B599" s="29" t="s">
        <v>197</v>
      </c>
      <c r="C599" s="29" t="s">
        <v>18</v>
      </c>
      <c r="D599" s="29" t="n">
        <v>877.4652494</v>
      </c>
      <c r="E599" s="29" t="n">
        <v>58.3116213388184</v>
      </c>
    </row>
    <row r="600">
      <c r="A600" s="29" t="s">
        <v>196</v>
      </c>
      <c r="B600" s="29" t="s">
        <v>197</v>
      </c>
      <c r="C600" s="29" t="s">
        <v>22</v>
      </c>
      <c r="D600" s="29" t="n">
        <v>17.251548</v>
      </c>
      <c r="E600" s="29" t="n">
        <v>100</v>
      </c>
    </row>
    <row r="601">
      <c r="A601" s="29" t="s">
        <v>198</v>
      </c>
      <c r="B601" s="29" t="s">
        <v>199</v>
      </c>
      <c r="C601" s="29" t="s">
        <v>16</v>
      </c>
      <c r="D601" s="29" t="n">
        <v>1139.6872369</v>
      </c>
      <c r="E601" s="29" t="n">
        <v>57.7225781901684</v>
      </c>
    </row>
    <row r="602">
      <c r="A602" s="29" t="s">
        <v>198</v>
      </c>
      <c r="B602" s="29" t="s">
        <v>199</v>
      </c>
      <c r="C602" s="29" t="s">
        <v>17</v>
      </c>
      <c r="D602" s="29" t="n">
        <v>43867.0370363</v>
      </c>
      <c r="E602" s="29" t="n">
        <v>11.0835303981049</v>
      </c>
    </row>
    <row r="603">
      <c r="A603" s="29" t="s">
        <v>198</v>
      </c>
      <c r="B603" s="29" t="s">
        <v>199</v>
      </c>
      <c r="C603" s="29" t="s">
        <v>18</v>
      </c>
      <c r="D603" s="29" t="n">
        <v>38098.5160476</v>
      </c>
      <c r="E603" s="29" t="n">
        <v>11.4182138913888</v>
      </c>
    </row>
    <row r="604">
      <c r="A604" s="29" t="s">
        <v>198</v>
      </c>
      <c r="B604" s="29" t="s">
        <v>199</v>
      </c>
      <c r="C604" s="29" t="s">
        <v>19</v>
      </c>
      <c r="D604" s="29" t="n">
        <v>169.7596768</v>
      </c>
      <c r="E604" s="29" t="n">
        <v>100</v>
      </c>
    </row>
    <row r="605">
      <c r="A605" s="29" t="s">
        <v>200</v>
      </c>
      <c r="B605" s="29" t="s">
        <v>201</v>
      </c>
      <c r="C605" s="29" t="s">
        <v>16</v>
      </c>
      <c r="D605" s="29" t="n">
        <v>11893.1455661</v>
      </c>
      <c r="E605" s="29" t="n">
        <v>28.6851803499284</v>
      </c>
    </row>
    <row r="606">
      <c r="A606" s="29" t="s">
        <v>200</v>
      </c>
      <c r="B606" s="29" t="s">
        <v>201</v>
      </c>
      <c r="C606" s="29" t="s">
        <v>17</v>
      </c>
      <c r="D606" s="29" t="n">
        <v>59328.5368881</v>
      </c>
      <c r="E606" s="29" t="n">
        <v>4.46107185866934</v>
      </c>
    </row>
    <row r="607">
      <c r="A607" s="29" t="s">
        <v>200</v>
      </c>
      <c r="B607" s="29" t="s">
        <v>201</v>
      </c>
      <c r="C607" s="29" t="s">
        <v>18</v>
      </c>
      <c r="D607" s="29" t="n">
        <v>53.4351992</v>
      </c>
      <c r="E607" s="29" t="n">
        <v>99.9999999999999</v>
      </c>
    </row>
    <row r="608">
      <c r="A608" s="29" t="s">
        <v>200</v>
      </c>
      <c r="B608" s="29" t="s">
        <v>201</v>
      </c>
      <c r="C608" s="29" t="s">
        <v>22</v>
      </c>
      <c r="D608" s="29" t="n">
        <v>30.8823429</v>
      </c>
      <c r="E608" s="29" t="n">
        <v>100</v>
      </c>
    </row>
    <row r="609">
      <c r="A609" s="29" t="s">
        <v>202</v>
      </c>
      <c r="B609" s="29" t="s">
        <v>203</v>
      </c>
      <c r="C609" s="29" t="s">
        <v>16</v>
      </c>
      <c r="D609" s="29" t="n">
        <v>118005.1247339</v>
      </c>
      <c r="E609" s="29" t="n">
        <v>6.12599541165468</v>
      </c>
    </row>
    <row r="610">
      <c r="A610" s="29" t="s">
        <v>202</v>
      </c>
      <c r="B610" s="29" t="s">
        <v>203</v>
      </c>
      <c r="C610" s="29" t="s">
        <v>17</v>
      </c>
      <c r="D610" s="29" t="n">
        <v>41005.5779326</v>
      </c>
      <c r="E610" s="29" t="n">
        <v>17.333704181553</v>
      </c>
    </row>
    <row r="611">
      <c r="A611" s="29" t="s">
        <v>202</v>
      </c>
      <c r="B611" s="29" t="s">
        <v>203</v>
      </c>
      <c r="C611" s="29" t="s">
        <v>18</v>
      </c>
      <c r="D611" s="29" t="n">
        <v>1014.9982412</v>
      </c>
      <c r="E611" s="29" t="n">
        <v>56.2789565038074</v>
      </c>
    </row>
    <row r="612">
      <c r="A612" s="29" t="s">
        <v>202</v>
      </c>
      <c r="B612" s="29" t="s">
        <v>203</v>
      </c>
      <c r="C612" s="29" t="s">
        <v>22</v>
      </c>
      <c r="D612" s="29" t="n">
        <v>1805.2991051</v>
      </c>
      <c r="E612" s="29" t="n">
        <v>87.9865844985989</v>
      </c>
    </row>
    <row r="613">
      <c r="A613" s="29" t="s">
        <v>204</v>
      </c>
      <c r="B613" s="29" t="s">
        <v>205</v>
      </c>
      <c r="C613" s="29" t="s">
        <v>16</v>
      </c>
      <c r="D613" s="29" t="n">
        <v>73264.2587089</v>
      </c>
      <c r="E613" s="29" t="n">
        <v>13.4630737500568</v>
      </c>
    </row>
    <row r="614">
      <c r="A614" s="29" t="s">
        <v>204</v>
      </c>
      <c r="B614" s="29" t="s">
        <v>205</v>
      </c>
      <c r="C614" s="29" t="s">
        <v>17</v>
      </c>
      <c r="D614" s="29" t="n">
        <v>74820.3446662</v>
      </c>
      <c r="E614" s="29" t="n">
        <v>12.2528504074421</v>
      </c>
    </row>
    <row r="615">
      <c r="A615" s="29" t="s">
        <v>204</v>
      </c>
      <c r="B615" s="29" t="s">
        <v>205</v>
      </c>
      <c r="C615" s="29" t="s">
        <v>18</v>
      </c>
      <c r="D615" s="29" t="n">
        <v>16435.3966269</v>
      </c>
      <c r="E615" s="29" t="n">
        <v>29.08667571996</v>
      </c>
    </row>
    <row r="616">
      <c r="A616" s="29" t="s">
        <v>206</v>
      </c>
      <c r="B616" s="29" t="s">
        <v>207</v>
      </c>
      <c r="C616" s="29" t="s">
        <v>16</v>
      </c>
      <c r="D616" s="29" t="n">
        <v>93819.0747649</v>
      </c>
      <c r="E616" s="29" t="n">
        <v>4.34794604521416</v>
      </c>
    </row>
    <row r="617">
      <c r="A617" s="29" t="s">
        <v>206</v>
      </c>
      <c r="B617" s="29" t="s">
        <v>207</v>
      </c>
      <c r="C617" s="29" t="s">
        <v>17</v>
      </c>
      <c r="D617" s="29" t="n">
        <v>6438.4298306</v>
      </c>
      <c r="E617" s="29" t="n">
        <v>36.1120694817223</v>
      </c>
    </row>
    <row r="618">
      <c r="A618" s="29" t="s">
        <v>206</v>
      </c>
      <c r="B618" s="29" t="s">
        <v>207</v>
      </c>
      <c r="C618" s="29" t="s">
        <v>18</v>
      </c>
      <c r="D618" s="29" t="n">
        <v>78.897539</v>
      </c>
      <c r="E618" s="29" t="n">
        <v>99.9999999999999</v>
      </c>
    </row>
    <row r="619">
      <c r="A619" s="29" t="s">
        <v>206</v>
      </c>
      <c r="B619" s="29" t="s">
        <v>207</v>
      </c>
      <c r="C619" s="29" t="s">
        <v>22</v>
      </c>
      <c r="D619" s="29" t="n">
        <v>990.5978662</v>
      </c>
      <c r="E619" s="29" t="n">
        <v>81.4981578800932</v>
      </c>
    </row>
    <row r="620">
      <c r="A620" s="29" t="s">
        <v>208</v>
      </c>
      <c r="B620" s="29" t="s">
        <v>209</v>
      </c>
      <c r="C620" s="29" t="s">
        <v>16</v>
      </c>
      <c r="D620" s="29" t="n">
        <v>688.7350579</v>
      </c>
      <c r="E620" s="29" t="n">
        <v>99.9999999999999</v>
      </c>
    </row>
    <row r="621">
      <c r="A621" s="29" t="s">
        <v>208</v>
      </c>
      <c r="B621" s="29" t="s">
        <v>209</v>
      </c>
      <c r="C621" s="29" t="s">
        <v>17</v>
      </c>
      <c r="D621" s="29" t="n">
        <v>252806.3496508</v>
      </c>
      <c r="E621" s="29" t="n">
        <v>5.34250403217646</v>
      </c>
    </row>
    <row r="622">
      <c r="A622" s="29" t="s">
        <v>208</v>
      </c>
      <c r="B622" s="29" t="s">
        <v>209</v>
      </c>
      <c r="C622" s="29" t="s">
        <v>18</v>
      </c>
      <c r="D622" s="29" t="n">
        <v>43145.1842242</v>
      </c>
      <c r="E622" s="29" t="n">
        <v>22.4922224214773</v>
      </c>
    </row>
    <row r="623">
      <c r="A623" s="29" t="s">
        <v>208</v>
      </c>
      <c r="B623" s="29" t="s">
        <v>209</v>
      </c>
      <c r="C623" s="29" t="s">
        <v>19</v>
      </c>
      <c r="D623" s="29" t="n">
        <v>461.7310632</v>
      </c>
      <c r="E623" s="29" t="n">
        <v>100</v>
      </c>
    </row>
    <row r="624">
      <c r="A624" s="29" t="s">
        <v>210</v>
      </c>
      <c r="B624" s="29" t="s">
        <v>211</v>
      </c>
      <c r="C624" s="29" t="s">
        <v>17</v>
      </c>
      <c r="D624" s="29" t="n">
        <v>209.0108013</v>
      </c>
      <c r="E624" s="29" t="n">
        <v>71.0566725148402</v>
      </c>
    </row>
    <row r="625">
      <c r="A625" s="29" t="s">
        <v>210</v>
      </c>
      <c r="B625" s="29" t="s">
        <v>211</v>
      </c>
      <c r="C625" s="29" t="s">
        <v>18</v>
      </c>
      <c r="D625" s="29" t="n">
        <v>83360.9891918</v>
      </c>
      <c r="E625" s="29" t="n">
        <v>2.42677272913933</v>
      </c>
    </row>
    <row r="626">
      <c r="A626" s="29" t="s">
        <v>212</v>
      </c>
      <c r="B626" s="29" t="s">
        <v>213</v>
      </c>
      <c r="C626" s="29" t="s">
        <v>16</v>
      </c>
      <c r="D626" s="29" t="n">
        <v>951.3682237</v>
      </c>
      <c r="E626" s="29" t="n">
        <v>57.5210213379839</v>
      </c>
    </row>
    <row r="627">
      <c r="A627" s="29" t="s">
        <v>212</v>
      </c>
      <c r="B627" s="29" t="s">
        <v>213</v>
      </c>
      <c r="C627" s="29" t="s">
        <v>17</v>
      </c>
      <c r="D627" s="29" t="n">
        <v>32181.4113903</v>
      </c>
      <c r="E627" s="29" t="n">
        <v>25.1375835650454</v>
      </c>
    </row>
    <row r="628">
      <c r="A628" s="29" t="s">
        <v>212</v>
      </c>
      <c r="B628" s="29" t="s">
        <v>213</v>
      </c>
      <c r="C628" s="29" t="s">
        <v>18</v>
      </c>
      <c r="D628" s="29" t="n">
        <v>118641.4487384</v>
      </c>
      <c r="E628" s="29" t="n">
        <v>6.17994354736487</v>
      </c>
    </row>
    <row r="629">
      <c r="A629" s="29" t="s">
        <v>212</v>
      </c>
      <c r="B629" s="29" t="s">
        <v>213</v>
      </c>
      <c r="C629" s="29" t="s">
        <v>19</v>
      </c>
      <c r="D629" s="29" t="n">
        <v>15731.7716487</v>
      </c>
      <c r="E629" s="29" t="n">
        <v>35.1782668926851</v>
      </c>
    </row>
    <row r="630">
      <c r="A630" s="29" t="s">
        <v>214</v>
      </c>
      <c r="B630" s="29" t="s">
        <v>215</v>
      </c>
      <c r="C630" s="29" t="s">
        <v>16</v>
      </c>
      <c r="D630" s="29" t="n">
        <v>942.0589058</v>
      </c>
      <c r="E630" s="29" t="n">
        <v>100</v>
      </c>
    </row>
    <row r="631">
      <c r="A631" s="29" t="s">
        <v>214</v>
      </c>
      <c r="B631" s="29" t="s">
        <v>215</v>
      </c>
      <c r="C631" s="29" t="s">
        <v>17</v>
      </c>
      <c r="D631" s="29" t="n">
        <v>134596.3209469</v>
      </c>
      <c r="E631" s="29" t="n">
        <v>3.7190985865458</v>
      </c>
    </row>
    <row r="632">
      <c r="A632" s="29" t="s">
        <v>214</v>
      </c>
      <c r="B632" s="29" t="s">
        <v>215</v>
      </c>
      <c r="C632" s="29" t="s">
        <v>18</v>
      </c>
      <c r="D632" s="29" t="n">
        <v>6084.6201497</v>
      </c>
      <c r="E632" s="29" t="n">
        <v>39.026886006374</v>
      </c>
    </row>
    <row r="633">
      <c r="A633" s="29" t="s">
        <v>216</v>
      </c>
      <c r="B633" s="29" t="s">
        <v>217</v>
      </c>
      <c r="C633" s="29" t="s">
        <v>17</v>
      </c>
      <c r="D633" s="29" t="n">
        <v>3521.9917016</v>
      </c>
      <c r="E633" s="29" t="n">
        <v>62.8779701596337</v>
      </c>
    </row>
    <row r="634">
      <c r="A634" s="29" t="s">
        <v>216</v>
      </c>
      <c r="B634" s="29" t="s">
        <v>217</v>
      </c>
      <c r="C634" s="29" t="s">
        <v>18</v>
      </c>
      <c r="D634" s="29" t="n">
        <v>133236.9888529</v>
      </c>
      <c r="E634" s="29" t="n">
        <v>3.08711097031646</v>
      </c>
    </row>
    <row r="635">
      <c r="A635" s="29" t="s">
        <v>216</v>
      </c>
      <c r="B635" s="29" t="s">
        <v>217</v>
      </c>
      <c r="C635" s="29" t="s">
        <v>19</v>
      </c>
      <c r="D635" s="29" t="n">
        <v>330.0194483</v>
      </c>
      <c r="E635" s="29" t="n">
        <v>74.855747624456</v>
      </c>
    </row>
    <row r="636">
      <c r="A636" s="29" t="s">
        <v>218</v>
      </c>
      <c r="B636" s="29" t="s">
        <v>219</v>
      </c>
      <c r="C636" s="29" t="s">
        <v>17</v>
      </c>
      <c r="D636" s="29" t="n">
        <v>25504.7859406</v>
      </c>
      <c r="E636" s="29" t="n">
        <v>8.12412391406402</v>
      </c>
    </row>
    <row r="637">
      <c r="A637" s="29" t="s">
        <v>218</v>
      </c>
      <c r="B637" s="29" t="s">
        <v>219</v>
      </c>
      <c r="C637" s="29" t="s">
        <v>18</v>
      </c>
      <c r="D637" s="29" t="n">
        <v>9056.2255129</v>
      </c>
      <c r="E637" s="29" t="n">
        <v>16.3060370534824</v>
      </c>
    </row>
    <row r="638">
      <c r="A638" s="29" t="s">
        <v>218</v>
      </c>
      <c r="B638" s="29" t="s">
        <v>219</v>
      </c>
      <c r="C638" s="29" t="s">
        <v>19</v>
      </c>
      <c r="D638" s="29" t="n">
        <v>38.9885466</v>
      </c>
      <c r="E638" s="29" t="n">
        <v>100</v>
      </c>
    </row>
    <row r="639">
      <c r="A639" s="29" t="s">
        <v>220</v>
      </c>
      <c r="B639" s="29" t="s">
        <v>221</v>
      </c>
      <c r="C639" s="29" t="s">
        <v>16</v>
      </c>
      <c r="D639" s="29" t="n">
        <v>432.3675109</v>
      </c>
      <c r="E639" s="29" t="n">
        <v>59.8214691681051</v>
      </c>
    </row>
    <row r="640">
      <c r="A640" s="29" t="s">
        <v>220</v>
      </c>
      <c r="B640" s="29" t="s">
        <v>221</v>
      </c>
      <c r="C640" s="29" t="s">
        <v>17</v>
      </c>
      <c r="D640" s="29" t="n">
        <v>61630.4928201</v>
      </c>
      <c r="E640" s="29" t="n">
        <v>3.61053563940431</v>
      </c>
    </row>
    <row r="641">
      <c r="A641" s="29" t="s">
        <v>220</v>
      </c>
      <c r="B641" s="29" t="s">
        <v>221</v>
      </c>
      <c r="C641" s="29" t="s">
        <v>18</v>
      </c>
      <c r="D641" s="29" t="n">
        <v>1429.1396681</v>
      </c>
      <c r="E641" s="29" t="n">
        <v>51.1559151711282</v>
      </c>
    </row>
    <row r="642">
      <c r="A642" s="29" t="s">
        <v>222</v>
      </c>
      <c r="B642" s="29" t="s">
        <v>223</v>
      </c>
      <c r="C642" s="29" t="s">
        <v>17</v>
      </c>
      <c r="D642" s="29" t="n">
        <v>25872.3444292</v>
      </c>
      <c r="E642" s="29" t="n">
        <v>5.60209608325818</v>
      </c>
    </row>
    <row r="643">
      <c r="A643" s="29" t="s">
        <v>222</v>
      </c>
      <c r="B643" s="29" t="s">
        <v>223</v>
      </c>
      <c r="C643" s="29" t="s">
        <v>18</v>
      </c>
      <c r="D643" s="29" t="n">
        <v>4015.6555658</v>
      </c>
      <c r="E643" s="29" t="n">
        <v>29.350428192672</v>
      </c>
    </row>
    <row r="644">
      <c r="A644" s="29" t="s">
        <v>224</v>
      </c>
      <c r="B644" s="29" t="s">
        <v>225</v>
      </c>
      <c r="C644" s="29" t="s">
        <v>16</v>
      </c>
      <c r="D644" s="29" t="n">
        <v>255.0503428</v>
      </c>
      <c r="E644" s="29" t="n">
        <v>100</v>
      </c>
    </row>
    <row r="645">
      <c r="A645" s="29" t="s">
        <v>224</v>
      </c>
      <c r="B645" s="29" t="s">
        <v>225</v>
      </c>
      <c r="C645" s="29" t="s">
        <v>17</v>
      </c>
      <c r="D645" s="29" t="n">
        <v>125696.6601896</v>
      </c>
      <c r="E645" s="29" t="n">
        <v>3.42426801533434</v>
      </c>
    </row>
    <row r="646">
      <c r="A646" s="29" t="s">
        <v>224</v>
      </c>
      <c r="B646" s="29" t="s">
        <v>225</v>
      </c>
      <c r="C646" s="29" t="s">
        <v>18</v>
      </c>
      <c r="D646" s="29" t="n">
        <v>5464.2894709</v>
      </c>
      <c r="E646" s="29" t="n">
        <v>49.2949261128251</v>
      </c>
    </row>
    <row r="647">
      <c r="A647" s="29" t="s">
        <v>226</v>
      </c>
      <c r="B647" s="29" t="s">
        <v>227</v>
      </c>
      <c r="C647" s="29" t="s">
        <v>16</v>
      </c>
      <c r="D647" s="29" t="n">
        <v>3957.2054997</v>
      </c>
      <c r="E647" s="29" t="n">
        <v>21.1137125419139</v>
      </c>
    </row>
    <row r="648">
      <c r="A648" s="29" t="s">
        <v>226</v>
      </c>
      <c r="B648" s="29" t="s">
        <v>227</v>
      </c>
      <c r="C648" s="29" t="s">
        <v>17</v>
      </c>
      <c r="D648" s="29" t="n">
        <v>51254.1375135</v>
      </c>
      <c r="E648" s="29" t="n">
        <v>3.51530400035426</v>
      </c>
    </row>
    <row r="649">
      <c r="A649" s="29" t="s">
        <v>226</v>
      </c>
      <c r="B649" s="29" t="s">
        <v>227</v>
      </c>
      <c r="C649" s="29" t="s">
        <v>18</v>
      </c>
      <c r="D649" s="29" t="n">
        <v>1154.5903858</v>
      </c>
      <c r="E649" s="29" t="n">
        <v>50.6767019330499</v>
      </c>
    </row>
    <row r="650">
      <c r="A650" s="29" t="s">
        <v>226</v>
      </c>
      <c r="B650" s="29" t="s">
        <v>227</v>
      </c>
      <c r="C650" s="29" t="s">
        <v>22</v>
      </c>
      <c r="D650" s="29" t="n">
        <v>97.0666011</v>
      </c>
      <c r="E650" s="29" t="n">
        <v>99.9999999999996</v>
      </c>
    </row>
    <row r="651">
      <c r="A651" s="29" t="s">
        <v>228</v>
      </c>
      <c r="B651" s="29" t="s">
        <v>229</v>
      </c>
      <c r="C651" s="29" t="s">
        <v>16</v>
      </c>
      <c r="D651" s="29" t="n">
        <v>335.1784318</v>
      </c>
      <c r="E651" s="29" t="n">
        <v>57.5018637031793</v>
      </c>
    </row>
    <row r="652">
      <c r="A652" s="29" t="s">
        <v>228</v>
      </c>
      <c r="B652" s="29" t="s">
        <v>229</v>
      </c>
      <c r="C652" s="29" t="s">
        <v>17</v>
      </c>
      <c r="D652" s="29" t="n">
        <v>61163.9525353</v>
      </c>
      <c r="E652" s="29" t="n">
        <v>3.52733037908043</v>
      </c>
    </row>
    <row r="653">
      <c r="A653" s="29" t="s">
        <v>228</v>
      </c>
      <c r="B653" s="29" t="s">
        <v>229</v>
      </c>
      <c r="C653" s="29" t="s">
        <v>18</v>
      </c>
      <c r="D653" s="29" t="n">
        <v>1032.869035</v>
      </c>
      <c r="E653" s="29" t="n">
        <v>41.3264317334948</v>
      </c>
    </row>
    <row r="654">
      <c r="A654" s="29" t="s">
        <v>230</v>
      </c>
      <c r="B654" s="29" t="s">
        <v>231</v>
      </c>
      <c r="C654" s="29" t="s">
        <v>16</v>
      </c>
      <c r="D654" s="29" t="n">
        <v>3783.7301831</v>
      </c>
      <c r="E654" s="29" t="n">
        <v>61.7414646192921</v>
      </c>
    </row>
    <row r="655">
      <c r="A655" s="29" t="s">
        <v>230</v>
      </c>
      <c r="B655" s="29" t="s">
        <v>231</v>
      </c>
      <c r="C655" s="29" t="s">
        <v>17</v>
      </c>
      <c r="D655" s="29" t="n">
        <v>134808.1490967</v>
      </c>
      <c r="E655" s="29" t="n">
        <v>2.97325632757869</v>
      </c>
    </row>
    <row r="656">
      <c r="A656" s="29" t="s">
        <v>230</v>
      </c>
      <c r="B656" s="29" t="s">
        <v>231</v>
      </c>
      <c r="C656" s="29" t="s">
        <v>18</v>
      </c>
      <c r="D656" s="29" t="n">
        <v>66.1207222</v>
      </c>
      <c r="E656" s="29" t="n">
        <v>100</v>
      </c>
    </row>
    <row r="657">
      <c r="A657" s="29" t="s">
        <v>232</v>
      </c>
      <c r="B657" s="29" t="s">
        <v>233</v>
      </c>
      <c r="C657" s="29" t="s">
        <v>16</v>
      </c>
      <c r="D657" s="29" t="n">
        <v>5168.5354188</v>
      </c>
      <c r="E657" s="29" t="n">
        <v>28.7336538411314</v>
      </c>
    </row>
    <row r="658">
      <c r="A658" s="29" t="s">
        <v>232</v>
      </c>
      <c r="B658" s="29" t="s">
        <v>233</v>
      </c>
      <c r="C658" s="29" t="s">
        <v>17</v>
      </c>
      <c r="D658" s="29" t="n">
        <v>26089.9029973</v>
      </c>
      <c r="E658" s="29" t="n">
        <v>5.52687247738424</v>
      </c>
    </row>
    <row r="659">
      <c r="A659" s="29" t="s">
        <v>232</v>
      </c>
      <c r="B659" s="29" t="s">
        <v>233</v>
      </c>
      <c r="C659" s="29" t="s">
        <v>18</v>
      </c>
      <c r="D659" s="29" t="n">
        <v>46.5615876</v>
      </c>
      <c r="E659" s="29" t="n">
        <v>100</v>
      </c>
    </row>
    <row r="660">
      <c r="A660" s="29" t="s">
        <v>234</v>
      </c>
      <c r="B660" s="29" t="s">
        <v>235</v>
      </c>
      <c r="C660" s="29" t="s">
        <v>16</v>
      </c>
      <c r="D660" s="29" t="n">
        <v>4832.1726715</v>
      </c>
      <c r="E660" s="29" t="n">
        <v>79.7075044362244</v>
      </c>
    </row>
    <row r="661">
      <c r="A661" s="29" t="s">
        <v>234</v>
      </c>
      <c r="B661" s="29" t="s">
        <v>235</v>
      </c>
      <c r="C661" s="29" t="s">
        <v>17</v>
      </c>
      <c r="D661" s="29" t="n">
        <v>194265.8338572</v>
      </c>
      <c r="E661" s="29" t="n">
        <v>3.32339939743132</v>
      </c>
    </row>
    <row r="662">
      <c r="A662" s="29" t="s">
        <v>234</v>
      </c>
      <c r="B662" s="29" t="s">
        <v>235</v>
      </c>
      <c r="C662" s="29" t="s">
        <v>22</v>
      </c>
      <c r="D662" s="29" t="n">
        <v>72.9934742</v>
      </c>
      <c r="E662" s="29" t="n">
        <v>100</v>
      </c>
    </row>
    <row r="663">
      <c r="A663" s="29" t="s">
        <v>236</v>
      </c>
      <c r="B663" s="29" t="s">
        <v>237</v>
      </c>
      <c r="C663" s="29" t="s">
        <v>16</v>
      </c>
      <c r="D663" s="29" t="n">
        <v>2571.2280427</v>
      </c>
      <c r="E663" s="29" t="n">
        <v>48.8631052481871</v>
      </c>
    </row>
    <row r="664">
      <c r="A664" s="29" t="s">
        <v>236</v>
      </c>
      <c r="B664" s="29" t="s">
        <v>237</v>
      </c>
      <c r="C664" s="29" t="s">
        <v>17</v>
      </c>
      <c r="D664" s="29" t="n">
        <v>234180.8104033</v>
      </c>
      <c r="E664" s="29" t="n">
        <v>2.7318199764863</v>
      </c>
    </row>
    <row r="665">
      <c r="A665" s="29" t="s">
        <v>236</v>
      </c>
      <c r="B665" s="29" t="s">
        <v>237</v>
      </c>
      <c r="C665" s="29" t="s">
        <v>18</v>
      </c>
      <c r="D665" s="29" t="n">
        <v>141.9615478</v>
      </c>
      <c r="E665" s="29" t="n">
        <v>99.9999999999997</v>
      </c>
    </row>
    <row r="666">
      <c r="A666" s="29" t="s">
        <v>238</v>
      </c>
      <c r="B666" s="29" t="s">
        <v>239</v>
      </c>
      <c r="C666" s="29" t="s">
        <v>16</v>
      </c>
      <c r="D666" s="29" t="n">
        <v>46428.6157566</v>
      </c>
      <c r="E666" s="29" t="n">
        <v>17.4560901431328</v>
      </c>
    </row>
    <row r="667">
      <c r="A667" s="29" t="s">
        <v>238</v>
      </c>
      <c r="B667" s="29" t="s">
        <v>239</v>
      </c>
      <c r="C667" s="29" t="s">
        <v>17</v>
      </c>
      <c r="D667" s="29" t="n">
        <v>94718.6151611</v>
      </c>
      <c r="E667" s="29" t="n">
        <v>7.51478060852464</v>
      </c>
    </row>
    <row r="668">
      <c r="A668" s="29" t="s">
        <v>238</v>
      </c>
      <c r="B668" s="29" t="s">
        <v>239</v>
      </c>
      <c r="C668" s="29" t="s">
        <v>18</v>
      </c>
      <c r="D668" s="29" t="n">
        <v>376.769087</v>
      </c>
      <c r="E668" s="29" t="n">
        <v>100</v>
      </c>
    </row>
    <row r="669">
      <c r="A669" s="29" t="s">
        <v>240</v>
      </c>
      <c r="B669" s="29" t="s">
        <v>241</v>
      </c>
      <c r="C669" s="29" t="s">
        <v>16</v>
      </c>
      <c r="D669" s="29" t="n">
        <v>30058.7662843</v>
      </c>
      <c r="E669" s="29" t="n">
        <v>18.5279383390433</v>
      </c>
    </row>
    <row r="670">
      <c r="A670" s="29" t="s">
        <v>240</v>
      </c>
      <c r="B670" s="29" t="s">
        <v>241</v>
      </c>
      <c r="C670" s="29" t="s">
        <v>17</v>
      </c>
      <c r="D670" s="29" t="n">
        <v>79821.352525</v>
      </c>
      <c r="E670" s="29" t="n">
        <v>6.09182697658758</v>
      </c>
    </row>
    <row r="671">
      <c r="A671" s="29" t="s">
        <v>240</v>
      </c>
      <c r="B671" s="29" t="s">
        <v>241</v>
      </c>
      <c r="C671" s="29" t="s">
        <v>18</v>
      </c>
      <c r="D671" s="29" t="n">
        <v>344.8811928</v>
      </c>
      <c r="E671" s="29" t="n">
        <v>85.7921802010401</v>
      </c>
    </row>
    <row r="672">
      <c r="A672" s="29" t="s">
        <v>242</v>
      </c>
      <c r="B672" s="29" t="s">
        <v>243</v>
      </c>
      <c r="C672" s="29" t="s">
        <v>16</v>
      </c>
      <c r="D672" s="29" t="n">
        <v>695.2775595</v>
      </c>
      <c r="E672" s="29" t="n">
        <v>24.9964753368735</v>
      </c>
    </row>
    <row r="673">
      <c r="A673" s="29" t="s">
        <v>242</v>
      </c>
      <c r="B673" s="29" t="s">
        <v>243</v>
      </c>
      <c r="C673" s="29" t="s">
        <v>17</v>
      </c>
      <c r="D673" s="29" t="n">
        <v>16337.8279142</v>
      </c>
      <c r="E673" s="29" t="n">
        <v>3.32709506171791</v>
      </c>
    </row>
    <row r="674">
      <c r="A674" s="29" t="s">
        <v>242</v>
      </c>
      <c r="B674" s="29" t="s">
        <v>243</v>
      </c>
      <c r="C674" s="29" t="s">
        <v>18</v>
      </c>
      <c r="D674" s="29" t="n">
        <v>142.8852338</v>
      </c>
      <c r="E674" s="29" t="n">
        <v>43.6307291511732</v>
      </c>
    </row>
    <row r="675">
      <c r="A675" s="29" t="s">
        <v>242</v>
      </c>
      <c r="B675" s="29" t="s">
        <v>243</v>
      </c>
      <c r="C675" s="29" t="s">
        <v>19</v>
      </c>
      <c r="D675" s="29" t="n">
        <v>78.4601987</v>
      </c>
      <c r="E675" s="29" t="n">
        <v>100</v>
      </c>
    </row>
    <row r="676">
      <c r="A676" s="29" t="s">
        <v>242</v>
      </c>
      <c r="B676" s="29" t="s">
        <v>243</v>
      </c>
      <c r="C676" s="29" t="s">
        <v>21</v>
      </c>
      <c r="D676" s="29" t="n">
        <v>5.3689182</v>
      </c>
      <c r="E676" s="29" t="n">
        <v>100</v>
      </c>
    </row>
    <row r="677">
      <c r="A677" s="29" t="s">
        <v>242</v>
      </c>
      <c r="B677" s="29" t="s">
        <v>243</v>
      </c>
      <c r="C677" s="29" t="s">
        <v>22</v>
      </c>
      <c r="D677" s="29" t="n">
        <v>18.1801774</v>
      </c>
      <c r="E677" s="29" t="n">
        <v>75.9541482536397</v>
      </c>
    </row>
    <row r="678">
      <c r="A678" s="29" t="s">
        <v>244</v>
      </c>
      <c r="B678" s="29" t="s">
        <v>245</v>
      </c>
      <c r="C678" s="29" t="s">
        <v>16</v>
      </c>
      <c r="D678" s="29" t="n">
        <v>37.7699677</v>
      </c>
      <c r="E678" s="29" t="n">
        <v>50.1581867621327</v>
      </c>
    </row>
    <row r="679">
      <c r="A679" s="29" t="s">
        <v>244</v>
      </c>
      <c r="B679" s="29" t="s">
        <v>245</v>
      </c>
      <c r="C679" s="29" t="s">
        <v>17</v>
      </c>
      <c r="D679" s="29" t="n">
        <v>7136.0439818</v>
      </c>
      <c r="E679" s="29" t="n">
        <v>12.2498631802403</v>
      </c>
    </row>
    <row r="680">
      <c r="A680" s="29" t="s">
        <v>244</v>
      </c>
      <c r="B680" s="29" t="s">
        <v>245</v>
      </c>
      <c r="C680" s="29" t="s">
        <v>18</v>
      </c>
      <c r="D680" s="29" t="n">
        <v>2881.9749745</v>
      </c>
      <c r="E680" s="29" t="n">
        <v>14.5174513998123</v>
      </c>
    </row>
    <row r="681">
      <c r="A681" s="29" t="s">
        <v>244</v>
      </c>
      <c r="B681" s="29" t="s">
        <v>245</v>
      </c>
      <c r="C681" s="29" t="s">
        <v>19</v>
      </c>
      <c r="D681" s="29" t="n">
        <v>2195.3263627</v>
      </c>
      <c r="E681" s="29" t="n">
        <v>16.8121747344286</v>
      </c>
    </row>
    <row r="682">
      <c r="A682" s="29" t="s">
        <v>244</v>
      </c>
      <c r="B682" s="29" t="s">
        <v>245</v>
      </c>
      <c r="C682" s="29" t="s">
        <v>20</v>
      </c>
      <c r="D682" s="29" t="n">
        <v>15.5220516</v>
      </c>
      <c r="E682" s="29" t="n">
        <v>100</v>
      </c>
    </row>
    <row r="683">
      <c r="A683" s="29" t="s">
        <v>244</v>
      </c>
      <c r="B683" s="29" t="s">
        <v>245</v>
      </c>
      <c r="C683" s="29" t="s">
        <v>22</v>
      </c>
      <c r="D683" s="29" t="n">
        <v>39.3626626</v>
      </c>
      <c r="E683" s="29" t="n">
        <v>65.1039079131776</v>
      </c>
    </row>
    <row r="684">
      <c r="A684" s="29" t="s">
        <v>246</v>
      </c>
      <c r="B684" s="29" t="s">
        <v>247</v>
      </c>
      <c r="C684" s="29" t="s">
        <v>16</v>
      </c>
      <c r="D684" s="29" t="n">
        <v>908.5140504</v>
      </c>
      <c r="E684" s="29" t="n">
        <v>26.1281615015134</v>
      </c>
    </row>
    <row r="685">
      <c r="A685" s="29" t="s">
        <v>246</v>
      </c>
      <c r="B685" s="29" t="s">
        <v>247</v>
      </c>
      <c r="C685" s="29" t="s">
        <v>17</v>
      </c>
      <c r="D685" s="29" t="n">
        <v>11178.308397</v>
      </c>
      <c r="E685" s="29" t="n">
        <v>8.74614444358867</v>
      </c>
    </row>
    <row r="686">
      <c r="A686" s="29" t="s">
        <v>246</v>
      </c>
      <c r="B686" s="29" t="s">
        <v>247</v>
      </c>
      <c r="C686" s="29" t="s">
        <v>18</v>
      </c>
      <c r="D686" s="29" t="n">
        <v>5777.2934678</v>
      </c>
      <c r="E686" s="29" t="n">
        <v>13.72756725163</v>
      </c>
    </row>
    <row r="687">
      <c r="A687" s="29" t="s">
        <v>246</v>
      </c>
      <c r="B687" s="29" t="s">
        <v>247</v>
      </c>
      <c r="C687" s="29" t="s">
        <v>22</v>
      </c>
      <c r="D687" s="29" t="n">
        <v>105.8840867</v>
      </c>
      <c r="E687" s="29" t="n">
        <v>100</v>
      </c>
    </row>
    <row r="688">
      <c r="A688" s="29" t="s">
        <v>248</v>
      </c>
      <c r="B688" s="29" t="s">
        <v>249</v>
      </c>
      <c r="C688" s="29" t="s">
        <v>16</v>
      </c>
      <c r="D688" s="29" t="n">
        <v>446.4973136</v>
      </c>
      <c r="E688" s="29" t="n">
        <v>43.1175851220285</v>
      </c>
    </row>
    <row r="689">
      <c r="A689" s="29" t="s">
        <v>248</v>
      </c>
      <c r="B689" s="29" t="s">
        <v>249</v>
      </c>
      <c r="C689" s="29" t="s">
        <v>17</v>
      </c>
      <c r="D689" s="29" t="n">
        <v>19236.7856311</v>
      </c>
      <c r="E689" s="29" t="n">
        <v>3.39620955436084</v>
      </c>
    </row>
    <row r="690">
      <c r="A690" s="29" t="s">
        <v>248</v>
      </c>
      <c r="B690" s="29" t="s">
        <v>249</v>
      </c>
      <c r="C690" s="29" t="s">
        <v>18</v>
      </c>
      <c r="D690" s="29" t="n">
        <v>1168.1938595</v>
      </c>
      <c r="E690" s="29" t="n">
        <v>29.0628533439589</v>
      </c>
    </row>
    <row r="691">
      <c r="A691" s="29" t="s">
        <v>248</v>
      </c>
      <c r="B691" s="29" t="s">
        <v>249</v>
      </c>
      <c r="C691" s="29" t="s">
        <v>22</v>
      </c>
      <c r="D691" s="29" t="n">
        <v>28.5231988</v>
      </c>
      <c r="E691" s="29" t="n">
        <v>100</v>
      </c>
    </row>
    <row r="692">
      <c r="A692" s="29" t="s">
        <v>250</v>
      </c>
      <c r="B692" s="29" t="s">
        <v>251</v>
      </c>
      <c r="C692" s="29" t="s">
        <v>16</v>
      </c>
      <c r="D692" s="29" t="n">
        <v>4063.9801362</v>
      </c>
      <c r="E692" s="29" t="n">
        <v>29.1329743761745</v>
      </c>
    </row>
    <row r="693">
      <c r="A693" s="29" t="s">
        <v>250</v>
      </c>
      <c r="B693" s="29" t="s">
        <v>251</v>
      </c>
      <c r="C693" s="29" t="s">
        <v>17</v>
      </c>
      <c r="D693" s="29" t="n">
        <v>39241.6831405</v>
      </c>
      <c r="E693" s="29" t="n">
        <v>5.23119600891179</v>
      </c>
    </row>
    <row r="694">
      <c r="A694" s="29" t="s">
        <v>250</v>
      </c>
      <c r="B694" s="29" t="s">
        <v>251</v>
      </c>
      <c r="C694" s="29" t="s">
        <v>18</v>
      </c>
      <c r="D694" s="29" t="n">
        <v>139.3566866</v>
      </c>
      <c r="E694" s="29" t="n">
        <v>85.9641654787824</v>
      </c>
    </row>
    <row r="695">
      <c r="A695" s="29" t="s">
        <v>250</v>
      </c>
      <c r="B695" s="29" t="s">
        <v>251</v>
      </c>
      <c r="C695" s="29" t="s">
        <v>22</v>
      </c>
      <c r="D695" s="29" t="n">
        <v>1856.9800341</v>
      </c>
      <c r="E695" s="29" t="n">
        <v>51.4304312095032</v>
      </c>
    </row>
    <row r="696">
      <c r="A696" s="29" t="s">
        <v>252</v>
      </c>
      <c r="B696" s="29" t="s">
        <v>253</v>
      </c>
      <c r="C696" s="29" t="s">
        <v>16</v>
      </c>
      <c r="D696" s="29" t="n">
        <v>162.0158291</v>
      </c>
      <c r="E696" s="29" t="n">
        <v>58.8823470108772</v>
      </c>
    </row>
    <row r="697">
      <c r="A697" s="29" t="s">
        <v>252</v>
      </c>
      <c r="B697" s="29" t="s">
        <v>253</v>
      </c>
      <c r="C697" s="29" t="s">
        <v>18</v>
      </c>
      <c r="D697" s="29" t="n">
        <v>37695.5451918</v>
      </c>
      <c r="E697" s="29" t="n">
        <v>4.92952253568392</v>
      </c>
    </row>
    <row r="698">
      <c r="A698" s="29" t="s">
        <v>252</v>
      </c>
      <c r="B698" s="29" t="s">
        <v>253</v>
      </c>
      <c r="C698" s="29" t="s">
        <v>19</v>
      </c>
      <c r="D698" s="29" t="n">
        <v>5467.4389798</v>
      </c>
      <c r="E698" s="29" t="n">
        <v>25.5215871561162</v>
      </c>
    </row>
    <row r="699">
      <c r="A699" s="29" t="s">
        <v>254</v>
      </c>
      <c r="B699" s="29" t="s">
        <v>255</v>
      </c>
      <c r="C699" s="29" t="s">
        <v>16</v>
      </c>
      <c r="D699" s="29" t="n">
        <v>53.7859714</v>
      </c>
      <c r="E699" s="29" t="n">
        <v>74.9873721164436</v>
      </c>
    </row>
    <row r="700">
      <c r="A700" s="29" t="s">
        <v>254</v>
      </c>
      <c r="B700" s="29" t="s">
        <v>255</v>
      </c>
      <c r="C700" s="29" t="s">
        <v>18</v>
      </c>
      <c r="D700" s="29" t="n">
        <v>17566.0298447</v>
      </c>
      <c r="E700" s="29" t="n">
        <v>10.3630723887727</v>
      </c>
    </row>
    <row r="701">
      <c r="A701" s="29" t="s">
        <v>254</v>
      </c>
      <c r="B701" s="29" t="s">
        <v>255</v>
      </c>
      <c r="C701" s="29" t="s">
        <v>19</v>
      </c>
      <c r="D701" s="29" t="n">
        <v>21287.1168433</v>
      </c>
      <c r="E701" s="29" t="n">
        <v>7.01471673338809</v>
      </c>
    </row>
    <row r="702">
      <c r="A702" s="29" t="s">
        <v>254</v>
      </c>
      <c r="B702" s="29" t="s">
        <v>255</v>
      </c>
      <c r="C702" s="29" t="s">
        <v>22</v>
      </c>
      <c r="D702" s="29" t="n">
        <v>94.0673367</v>
      </c>
      <c r="E702" s="29" t="n">
        <v>99.9999999999995</v>
      </c>
    </row>
    <row r="703">
      <c r="A703" s="29" t="s">
        <v>256</v>
      </c>
      <c r="B703" s="29" t="s">
        <v>257</v>
      </c>
      <c r="C703" s="29" t="s">
        <v>16</v>
      </c>
      <c r="D703" s="29" t="n">
        <v>231.1671523</v>
      </c>
      <c r="E703" s="29" t="n">
        <v>44.1214831698785</v>
      </c>
    </row>
    <row r="704">
      <c r="A704" s="29" t="s">
        <v>256</v>
      </c>
      <c r="B704" s="29" t="s">
        <v>257</v>
      </c>
      <c r="C704" s="29" t="s">
        <v>17</v>
      </c>
      <c r="D704" s="29" t="n">
        <v>9.7130044</v>
      </c>
      <c r="E704" s="29" t="n">
        <v>100</v>
      </c>
    </row>
    <row r="705">
      <c r="A705" s="29" t="s">
        <v>256</v>
      </c>
      <c r="B705" s="29" t="s">
        <v>257</v>
      </c>
      <c r="C705" s="29" t="s">
        <v>18</v>
      </c>
      <c r="D705" s="29" t="n">
        <v>4020.674689</v>
      </c>
      <c r="E705" s="29" t="n">
        <v>20.0617156952189</v>
      </c>
    </row>
    <row r="706">
      <c r="A706" s="29" t="s">
        <v>256</v>
      </c>
      <c r="B706" s="29" t="s">
        <v>257</v>
      </c>
      <c r="C706" s="29" t="s">
        <v>19</v>
      </c>
      <c r="D706" s="29" t="n">
        <v>25080.445154</v>
      </c>
      <c r="E706" s="29" t="n">
        <v>4.39548319646668</v>
      </c>
    </row>
    <row r="707">
      <c r="A707" s="29" t="s">
        <v>258</v>
      </c>
      <c r="B707" s="29" t="s">
        <v>259</v>
      </c>
      <c r="C707" s="29" t="s">
        <v>16</v>
      </c>
      <c r="D707" s="29" t="n">
        <v>69.948648</v>
      </c>
      <c r="E707" s="29" t="n">
        <v>99.9999999999996</v>
      </c>
    </row>
    <row r="708">
      <c r="A708" s="29" t="s">
        <v>258</v>
      </c>
      <c r="B708" s="29" t="s">
        <v>259</v>
      </c>
      <c r="C708" s="29" t="s">
        <v>17</v>
      </c>
      <c r="D708" s="29" t="n">
        <v>10343.0734718</v>
      </c>
      <c r="E708" s="29" t="n">
        <v>16.8922591323475</v>
      </c>
    </row>
    <row r="709">
      <c r="A709" s="29" t="s">
        <v>258</v>
      </c>
      <c r="B709" s="29" t="s">
        <v>259</v>
      </c>
      <c r="C709" s="29" t="s">
        <v>18</v>
      </c>
      <c r="D709" s="29" t="n">
        <v>25512.0760484</v>
      </c>
      <c r="E709" s="29" t="n">
        <v>8.07877069806787</v>
      </c>
    </row>
    <row r="710">
      <c r="A710" s="29" t="s">
        <v>258</v>
      </c>
      <c r="B710" s="29" t="s">
        <v>259</v>
      </c>
      <c r="C710" s="29" t="s">
        <v>19</v>
      </c>
      <c r="D710" s="29" t="n">
        <v>3271.7064078</v>
      </c>
      <c r="E710" s="29" t="n">
        <v>30.6331166517154</v>
      </c>
    </row>
    <row r="711">
      <c r="A711" s="29" t="s">
        <v>258</v>
      </c>
      <c r="B711" s="29" t="s">
        <v>259</v>
      </c>
      <c r="C711" s="29" t="s">
        <v>22</v>
      </c>
      <c r="D711" s="29" t="n">
        <v>98.195424</v>
      </c>
      <c r="E711" s="29" t="n">
        <v>99.9999999999997</v>
      </c>
    </row>
    <row r="712">
      <c r="A712" s="29" t="s">
        <v>260</v>
      </c>
      <c r="B712" s="29" t="s">
        <v>261</v>
      </c>
      <c r="C712" s="29" t="s">
        <v>16</v>
      </c>
      <c r="D712" s="29" t="n">
        <v>10.9888607</v>
      </c>
      <c r="E712" s="29" t="n">
        <v>99.9999999999999</v>
      </c>
    </row>
    <row r="713">
      <c r="A713" s="29" t="s">
        <v>260</v>
      </c>
      <c r="B713" s="29" t="s">
        <v>261</v>
      </c>
      <c r="C713" s="29" t="s">
        <v>18</v>
      </c>
      <c r="D713" s="29" t="n">
        <v>3220.1589034</v>
      </c>
      <c r="E713" s="29" t="n">
        <v>23.3489656604881</v>
      </c>
    </row>
    <row r="714">
      <c r="A714" s="29" t="s">
        <v>260</v>
      </c>
      <c r="B714" s="29" t="s">
        <v>261</v>
      </c>
      <c r="C714" s="29" t="s">
        <v>19</v>
      </c>
      <c r="D714" s="29" t="n">
        <v>25946.810577</v>
      </c>
      <c r="E714" s="29" t="n">
        <v>4.61297189804943</v>
      </c>
    </row>
    <row r="715">
      <c r="A715" s="29" t="s">
        <v>260</v>
      </c>
      <c r="B715" s="29" t="s">
        <v>261</v>
      </c>
      <c r="C715" s="29" t="s">
        <v>20</v>
      </c>
      <c r="D715" s="29" t="n">
        <v>37.336773</v>
      </c>
      <c r="E715" s="29" t="n">
        <v>100</v>
      </c>
    </row>
    <row r="716">
      <c r="A716" s="29" t="s">
        <v>260</v>
      </c>
      <c r="B716" s="29" t="s">
        <v>261</v>
      </c>
      <c r="C716" s="29" t="s">
        <v>22</v>
      </c>
      <c r="D716" s="29" t="n">
        <v>142.7048898</v>
      </c>
      <c r="E716" s="29" t="n">
        <v>59.501007203462</v>
      </c>
    </row>
    <row r="717">
      <c r="A717" s="29" t="s">
        <v>262</v>
      </c>
      <c r="B717" s="29" t="s">
        <v>263</v>
      </c>
      <c r="C717" s="29" t="s">
        <v>17</v>
      </c>
      <c r="D717" s="29" t="n">
        <v>18.4414014</v>
      </c>
      <c r="E717" s="29" t="n">
        <v>99.9999999999999</v>
      </c>
    </row>
    <row r="718">
      <c r="A718" s="29" t="s">
        <v>262</v>
      </c>
      <c r="B718" s="29" t="s">
        <v>263</v>
      </c>
      <c r="C718" s="29" t="s">
        <v>18</v>
      </c>
      <c r="D718" s="29" t="n">
        <v>344.2939755</v>
      </c>
      <c r="E718" s="29" t="n">
        <v>70.5430835981465</v>
      </c>
    </row>
    <row r="719">
      <c r="A719" s="29" t="s">
        <v>262</v>
      </c>
      <c r="B719" s="29" t="s">
        <v>263</v>
      </c>
      <c r="C719" s="29" t="s">
        <v>19</v>
      </c>
      <c r="D719" s="29" t="n">
        <v>22761.5479922</v>
      </c>
      <c r="E719" s="29" t="n">
        <v>3.79134650350198</v>
      </c>
    </row>
    <row r="720">
      <c r="A720" s="29" t="s">
        <v>262</v>
      </c>
      <c r="B720" s="29" t="s">
        <v>263</v>
      </c>
      <c r="C720" s="29" t="s">
        <v>20</v>
      </c>
      <c r="D720" s="29" t="n">
        <v>2612.7166289</v>
      </c>
      <c r="E720" s="29" t="n">
        <v>21.5473798030356</v>
      </c>
    </row>
    <row r="721">
      <c r="A721" s="29" t="s">
        <v>264</v>
      </c>
      <c r="B721" s="29" t="s">
        <v>265</v>
      </c>
      <c r="C721" s="29" t="s">
        <v>17</v>
      </c>
      <c r="D721" s="29" t="n">
        <v>19.6804142</v>
      </c>
      <c r="E721" s="29" t="n">
        <v>99.9999999999998</v>
      </c>
    </row>
    <row r="722">
      <c r="A722" s="29" t="s">
        <v>264</v>
      </c>
      <c r="B722" s="29" t="s">
        <v>265</v>
      </c>
      <c r="C722" s="29" t="s">
        <v>18</v>
      </c>
      <c r="D722" s="29" t="n">
        <v>8539.4925812</v>
      </c>
      <c r="E722" s="29" t="n">
        <v>19.0487689095077</v>
      </c>
    </row>
    <row r="723">
      <c r="A723" s="29" t="s">
        <v>264</v>
      </c>
      <c r="B723" s="29" t="s">
        <v>265</v>
      </c>
      <c r="C723" s="29" t="s">
        <v>19</v>
      </c>
      <c r="D723" s="29" t="n">
        <v>29877.8998869</v>
      </c>
      <c r="E723" s="29" t="n">
        <v>7.47464015221781</v>
      </c>
    </row>
    <row r="724">
      <c r="A724" s="29" t="s">
        <v>264</v>
      </c>
      <c r="B724" s="29" t="s">
        <v>265</v>
      </c>
      <c r="C724" s="29" t="s">
        <v>20</v>
      </c>
      <c r="D724" s="29" t="n">
        <v>7260.621733</v>
      </c>
      <c r="E724" s="29" t="n">
        <v>24.4727306030189</v>
      </c>
    </row>
    <row r="725">
      <c r="A725" s="29" t="s">
        <v>264</v>
      </c>
      <c r="B725" s="29" t="s">
        <v>265</v>
      </c>
      <c r="C725" s="29" t="s">
        <v>21</v>
      </c>
      <c r="D725" s="29" t="n">
        <v>125.3053824</v>
      </c>
      <c r="E725" s="29" t="n">
        <v>99.9999999999998</v>
      </c>
    </row>
    <row r="726">
      <c r="A726" s="29" t="s">
        <v>266</v>
      </c>
      <c r="B726" s="29" t="s">
        <v>267</v>
      </c>
      <c r="C726" s="29" t="s">
        <v>18</v>
      </c>
      <c r="D726" s="29" t="n">
        <v>5288.2808734</v>
      </c>
      <c r="E726" s="29" t="n">
        <v>21.9638661827484</v>
      </c>
    </row>
    <row r="727">
      <c r="A727" s="29" t="s">
        <v>266</v>
      </c>
      <c r="B727" s="29" t="s">
        <v>267</v>
      </c>
      <c r="C727" s="29" t="s">
        <v>19</v>
      </c>
      <c r="D727" s="29" t="n">
        <v>45601.7191316</v>
      </c>
      <c r="E727" s="29" t="n">
        <v>3.61375184419914</v>
      </c>
    </row>
    <row r="728">
      <c r="A728" s="29" t="s">
        <v>268</v>
      </c>
      <c r="B728" s="29" t="s">
        <v>269</v>
      </c>
      <c r="C728" s="29" t="s">
        <v>17</v>
      </c>
      <c r="D728" s="29" t="n">
        <v>39.044913</v>
      </c>
      <c r="E728" s="29" t="n">
        <v>79.148901182105</v>
      </c>
    </row>
    <row r="729">
      <c r="A729" s="29" t="s">
        <v>268</v>
      </c>
      <c r="B729" s="29" t="s">
        <v>269</v>
      </c>
      <c r="C729" s="29" t="s">
        <v>18</v>
      </c>
      <c r="D729" s="29" t="n">
        <v>6913.6768884</v>
      </c>
      <c r="E729" s="29" t="n">
        <v>19.2202549265259</v>
      </c>
    </row>
    <row r="730">
      <c r="A730" s="29" t="s">
        <v>268</v>
      </c>
      <c r="B730" s="29" t="s">
        <v>269</v>
      </c>
      <c r="C730" s="29" t="s">
        <v>19</v>
      </c>
      <c r="D730" s="29" t="n">
        <v>37411.5945892</v>
      </c>
      <c r="E730" s="29" t="n">
        <v>4.15169511703685</v>
      </c>
    </row>
    <row r="731">
      <c r="A731" s="29" t="s">
        <v>268</v>
      </c>
      <c r="B731" s="29" t="s">
        <v>269</v>
      </c>
      <c r="C731" s="29" t="s">
        <v>20</v>
      </c>
      <c r="D731" s="29" t="n">
        <v>92.576865</v>
      </c>
      <c r="E731" s="29" t="n">
        <v>99.9999999999997</v>
      </c>
    </row>
    <row r="732">
      <c r="A732" s="29" t="s">
        <v>268</v>
      </c>
      <c r="B732" s="29" t="s">
        <v>269</v>
      </c>
      <c r="C732" s="29" t="s">
        <v>22</v>
      </c>
      <c r="D732" s="29" t="n">
        <v>9.1067419</v>
      </c>
      <c r="E732" s="29" t="n">
        <v>99.9999999999995</v>
      </c>
    </row>
    <row r="733">
      <c r="A733" s="29" t="s">
        <v>270</v>
      </c>
      <c r="B733" s="29" t="s">
        <v>271</v>
      </c>
      <c r="C733" s="29" t="s">
        <v>16</v>
      </c>
      <c r="D733" s="29" t="n">
        <v>11.9306542</v>
      </c>
      <c r="E733" s="29" t="n">
        <v>100</v>
      </c>
    </row>
    <row r="734">
      <c r="A734" s="29" t="s">
        <v>270</v>
      </c>
      <c r="B734" s="29" t="s">
        <v>271</v>
      </c>
      <c r="C734" s="29" t="s">
        <v>17</v>
      </c>
      <c r="D734" s="29" t="n">
        <v>68.0539112</v>
      </c>
      <c r="E734" s="29" t="n">
        <v>53.4888973980679</v>
      </c>
    </row>
    <row r="735">
      <c r="A735" s="29" t="s">
        <v>270</v>
      </c>
      <c r="B735" s="29" t="s">
        <v>271</v>
      </c>
      <c r="C735" s="29" t="s">
        <v>18</v>
      </c>
      <c r="D735" s="29" t="n">
        <v>11932.5210176</v>
      </c>
      <c r="E735" s="29" t="n">
        <v>3.43033714877441</v>
      </c>
    </row>
    <row r="736">
      <c r="A736" s="29" t="s">
        <v>270</v>
      </c>
      <c r="B736" s="29" t="s">
        <v>271</v>
      </c>
      <c r="C736" s="29" t="s">
        <v>22</v>
      </c>
      <c r="D736" s="29" t="n">
        <v>51.4944201</v>
      </c>
      <c r="E736" s="29" t="n">
        <v>70.9035082853294</v>
      </c>
    </row>
    <row r="737">
      <c r="A737" s="29" t="s">
        <v>272</v>
      </c>
      <c r="B737" s="29" t="s">
        <v>273</v>
      </c>
      <c r="C737" s="29" t="s">
        <v>17</v>
      </c>
      <c r="D737" s="29" t="n">
        <v>51217.1824428</v>
      </c>
      <c r="E737" s="29" t="n">
        <v>20.0281766397319</v>
      </c>
    </row>
    <row r="738">
      <c r="A738" s="29" t="s">
        <v>272</v>
      </c>
      <c r="B738" s="29" t="s">
        <v>273</v>
      </c>
      <c r="C738" s="29" t="s">
        <v>18</v>
      </c>
      <c r="D738" s="29" t="n">
        <v>113365.5310598</v>
      </c>
      <c r="E738" s="29" t="n">
        <v>7.54783535371986</v>
      </c>
    </row>
    <row r="739">
      <c r="A739" s="29" t="s">
        <v>272</v>
      </c>
      <c r="B739" s="29" t="s">
        <v>273</v>
      </c>
      <c r="C739" s="29" t="s">
        <v>19</v>
      </c>
      <c r="D739" s="29" t="n">
        <v>17315.2864897</v>
      </c>
      <c r="E739" s="29" t="n">
        <v>33.8714046894533</v>
      </c>
    </row>
    <row r="740">
      <c r="A740" s="29" t="s">
        <v>274</v>
      </c>
      <c r="B740" s="29" t="s">
        <v>275</v>
      </c>
      <c r="C740" s="29" t="s">
        <v>18</v>
      </c>
      <c r="D740" s="29" t="n">
        <v>279.0946637</v>
      </c>
      <c r="E740" s="29" t="n">
        <v>51.2757447192166</v>
      </c>
    </row>
    <row r="741">
      <c r="A741" s="29" t="s">
        <v>274</v>
      </c>
      <c r="B741" s="29" t="s">
        <v>275</v>
      </c>
      <c r="C741" s="29" t="s">
        <v>19</v>
      </c>
      <c r="D741" s="29" t="n">
        <v>545.757613</v>
      </c>
      <c r="E741" s="29" t="n">
        <v>100</v>
      </c>
    </row>
    <row r="742">
      <c r="A742" s="29" t="s">
        <v>274</v>
      </c>
      <c r="B742" s="29" t="s">
        <v>275</v>
      </c>
      <c r="C742" s="29" t="s">
        <v>20</v>
      </c>
      <c r="D742" s="29" t="n">
        <v>34164.2071707</v>
      </c>
      <c r="E742" s="29" t="n">
        <v>13.0433343957225</v>
      </c>
    </row>
    <row r="743">
      <c r="A743" s="29" t="s">
        <v>274</v>
      </c>
      <c r="B743" s="29" t="s">
        <v>275</v>
      </c>
      <c r="C743" s="29" t="s">
        <v>21</v>
      </c>
      <c r="D743" s="29" t="n">
        <v>63245.3843987</v>
      </c>
      <c r="E743" s="29" t="n">
        <v>6.67220220369</v>
      </c>
    </row>
    <row r="744">
      <c r="A744" s="29" t="s">
        <v>274</v>
      </c>
      <c r="B744" s="29" t="s">
        <v>275</v>
      </c>
      <c r="C744" s="29" t="s">
        <v>22</v>
      </c>
      <c r="D744" s="29" t="n">
        <v>115.5561552</v>
      </c>
      <c r="E744" s="29" t="n">
        <v>99.9999999999998</v>
      </c>
    </row>
    <row r="745">
      <c r="A745" s="29" t="s">
        <v>276</v>
      </c>
      <c r="B745" s="29" t="s">
        <v>277</v>
      </c>
      <c r="C745" s="29" t="s">
        <v>17</v>
      </c>
      <c r="D745" s="29" t="n">
        <v>5663.2296813</v>
      </c>
      <c r="E745" s="29" t="n">
        <v>34.7957302017347</v>
      </c>
    </row>
    <row r="746">
      <c r="A746" s="29" t="s">
        <v>276</v>
      </c>
      <c r="B746" s="29" t="s">
        <v>277</v>
      </c>
      <c r="C746" s="29" t="s">
        <v>18</v>
      </c>
      <c r="D746" s="29" t="n">
        <v>12500.8487297</v>
      </c>
      <c r="E746" s="29" t="n">
        <v>17.111965110519</v>
      </c>
    </row>
    <row r="747">
      <c r="A747" s="29" t="s">
        <v>276</v>
      </c>
      <c r="B747" s="29" t="s">
        <v>277</v>
      </c>
      <c r="C747" s="29" t="s">
        <v>19</v>
      </c>
      <c r="D747" s="29" t="n">
        <v>19438.5863534</v>
      </c>
      <c r="E747" s="29" t="n">
        <v>11.3151531159154</v>
      </c>
    </row>
    <row r="748">
      <c r="A748" s="29" t="s">
        <v>276</v>
      </c>
      <c r="B748" s="29" t="s">
        <v>277</v>
      </c>
      <c r="C748" s="29" t="s">
        <v>20</v>
      </c>
      <c r="D748" s="29" t="n">
        <v>194.2077582</v>
      </c>
      <c r="E748" s="29" t="n">
        <v>100</v>
      </c>
    </row>
    <row r="749">
      <c r="A749" s="29" t="s">
        <v>276</v>
      </c>
      <c r="B749" s="29" t="s">
        <v>277</v>
      </c>
      <c r="C749" s="29" t="s">
        <v>21</v>
      </c>
      <c r="D749" s="29" t="n">
        <v>430.1274724</v>
      </c>
      <c r="E749" s="29" t="n">
        <v>84.2258635965515</v>
      </c>
    </row>
    <row r="750">
      <c r="A750" s="29" t="s">
        <v>278</v>
      </c>
      <c r="B750" s="29" t="s">
        <v>279</v>
      </c>
      <c r="C750" s="29" t="s">
        <v>16</v>
      </c>
      <c r="D750" s="29" t="n">
        <v>258.6772584</v>
      </c>
      <c r="E750" s="29" t="n">
        <v>70.3841667931373</v>
      </c>
    </row>
    <row r="751">
      <c r="A751" s="29" t="s">
        <v>278</v>
      </c>
      <c r="B751" s="29" t="s">
        <v>279</v>
      </c>
      <c r="C751" s="29" t="s">
        <v>17</v>
      </c>
      <c r="D751" s="29" t="n">
        <v>200.1786189</v>
      </c>
      <c r="E751" s="29" t="n">
        <v>99.9999999999998</v>
      </c>
    </row>
    <row r="752">
      <c r="A752" s="29" t="s">
        <v>278</v>
      </c>
      <c r="B752" s="29" t="s">
        <v>279</v>
      </c>
      <c r="C752" s="29" t="s">
        <v>18</v>
      </c>
      <c r="D752" s="29" t="n">
        <v>19040.059807</v>
      </c>
      <c r="E752" s="29" t="n">
        <v>16.4064623034606</v>
      </c>
    </row>
    <row r="753">
      <c r="A753" s="29" t="s">
        <v>278</v>
      </c>
      <c r="B753" s="29" t="s">
        <v>279</v>
      </c>
      <c r="C753" s="29" t="s">
        <v>19</v>
      </c>
      <c r="D753" s="29" t="n">
        <v>30574.0339872</v>
      </c>
      <c r="E753" s="29" t="n">
        <v>10.3171764759601</v>
      </c>
    </row>
    <row r="754">
      <c r="A754" s="29" t="s">
        <v>278</v>
      </c>
      <c r="B754" s="29" t="s">
        <v>279</v>
      </c>
      <c r="C754" s="29" t="s">
        <v>20</v>
      </c>
      <c r="D754" s="29" t="n">
        <v>5314.0481132</v>
      </c>
      <c r="E754" s="29" t="n">
        <v>35.0641076024378</v>
      </c>
    </row>
    <row r="755">
      <c r="A755" s="29" t="s">
        <v>278</v>
      </c>
      <c r="B755" s="29" t="s">
        <v>279</v>
      </c>
      <c r="C755" s="29" t="s">
        <v>21</v>
      </c>
      <c r="D755" s="29" t="n">
        <v>3196.0022114</v>
      </c>
      <c r="E755" s="29" t="n">
        <v>54.7706741740956</v>
      </c>
    </row>
    <row r="756">
      <c r="A756" s="29" t="s">
        <v>280</v>
      </c>
      <c r="B756" s="29" t="s">
        <v>281</v>
      </c>
      <c r="C756" s="29" t="s">
        <v>17</v>
      </c>
      <c r="D756" s="29" t="n">
        <v>81.2226292</v>
      </c>
      <c r="E756" s="29" t="n">
        <v>70.9071193205812</v>
      </c>
    </row>
    <row r="757">
      <c r="A757" s="29" t="s">
        <v>280</v>
      </c>
      <c r="B757" s="29" t="s">
        <v>281</v>
      </c>
      <c r="C757" s="29" t="s">
        <v>18</v>
      </c>
      <c r="D757" s="29" t="n">
        <v>50513.793519</v>
      </c>
      <c r="E757" s="29" t="n">
        <v>8.67263439202348</v>
      </c>
    </row>
    <row r="758">
      <c r="A758" s="29" t="s">
        <v>280</v>
      </c>
      <c r="B758" s="29" t="s">
        <v>281</v>
      </c>
      <c r="C758" s="29" t="s">
        <v>19</v>
      </c>
      <c r="D758" s="29" t="n">
        <v>23645.9838548</v>
      </c>
      <c r="E758" s="29" t="n">
        <v>14.3533480686187</v>
      </c>
    </row>
    <row r="759">
      <c r="A759" s="29" t="s">
        <v>282</v>
      </c>
      <c r="B759" s="29" t="s">
        <v>283</v>
      </c>
      <c r="C759" s="29" t="s">
        <v>18</v>
      </c>
      <c r="D759" s="29" t="n">
        <v>177.5529802</v>
      </c>
      <c r="E759" s="29" t="n">
        <v>60.7156716569369</v>
      </c>
    </row>
    <row r="760">
      <c r="A760" s="29" t="s">
        <v>282</v>
      </c>
      <c r="B760" s="29" t="s">
        <v>283</v>
      </c>
      <c r="C760" s="29" t="s">
        <v>19</v>
      </c>
      <c r="D760" s="29" t="n">
        <v>32943.8625239</v>
      </c>
      <c r="E760" s="29" t="n">
        <v>6.66404080397119</v>
      </c>
    </row>
    <row r="761">
      <c r="A761" s="29" t="s">
        <v>282</v>
      </c>
      <c r="B761" s="29" t="s">
        <v>283</v>
      </c>
      <c r="C761" s="29" t="s">
        <v>20</v>
      </c>
      <c r="D761" s="29" t="n">
        <v>11840.5844963</v>
      </c>
      <c r="E761" s="29" t="n">
        <v>19.8918848100352</v>
      </c>
    </row>
    <row r="762">
      <c r="A762" s="29" t="s">
        <v>284</v>
      </c>
      <c r="B762" s="29" t="s">
        <v>285</v>
      </c>
      <c r="C762" s="29" t="s">
        <v>16</v>
      </c>
      <c r="D762" s="29" t="n">
        <v>2613.0215665</v>
      </c>
      <c r="E762" s="29" t="n">
        <v>34.0353609359151</v>
      </c>
    </row>
    <row r="763">
      <c r="A763" s="29" t="s">
        <v>284</v>
      </c>
      <c r="B763" s="29" t="s">
        <v>285</v>
      </c>
      <c r="C763" s="29" t="s">
        <v>17</v>
      </c>
      <c r="D763" s="29" t="n">
        <v>841.6679252</v>
      </c>
      <c r="E763" s="29" t="n">
        <v>60.3239524254372</v>
      </c>
    </row>
    <row r="764">
      <c r="A764" s="29" t="s">
        <v>284</v>
      </c>
      <c r="B764" s="29" t="s">
        <v>285</v>
      </c>
      <c r="C764" s="29" t="s">
        <v>18</v>
      </c>
      <c r="D764" s="29" t="n">
        <v>15128.3105042</v>
      </c>
      <c r="E764" s="29" t="n">
        <v>6.18337703919618</v>
      </c>
    </row>
    <row r="765">
      <c r="A765" s="29" t="s">
        <v>286</v>
      </c>
      <c r="B765" s="29" t="s">
        <v>287</v>
      </c>
      <c r="C765" s="29" t="s">
        <v>17</v>
      </c>
      <c r="D765" s="29" t="n">
        <v>135.0481134</v>
      </c>
      <c r="E765" s="29" t="n">
        <v>99.9999999999999</v>
      </c>
    </row>
    <row r="766">
      <c r="A766" s="29" t="s">
        <v>286</v>
      </c>
      <c r="B766" s="29" t="s">
        <v>287</v>
      </c>
      <c r="C766" s="29" t="s">
        <v>18</v>
      </c>
      <c r="D766" s="29" t="n">
        <v>45820.088484</v>
      </c>
      <c r="E766" s="29" t="n">
        <v>7.72450944865636</v>
      </c>
    </row>
    <row r="767">
      <c r="A767" s="29" t="s">
        <v>286</v>
      </c>
      <c r="B767" s="29" t="s">
        <v>287</v>
      </c>
      <c r="C767" s="29" t="s">
        <v>19</v>
      </c>
      <c r="D767" s="29" t="n">
        <v>24181.8634023</v>
      </c>
      <c r="E767" s="29" t="n">
        <v>15.8241526644179</v>
      </c>
    </row>
    <row r="768">
      <c r="A768" s="29" t="s">
        <v>288</v>
      </c>
      <c r="B768" s="29" t="s">
        <v>289</v>
      </c>
      <c r="C768" s="29" t="s">
        <v>16</v>
      </c>
      <c r="D768" s="29" t="n">
        <v>56650.958003</v>
      </c>
      <c r="E768" s="29" t="n">
        <v>7.31523851128947</v>
      </c>
    </row>
    <row r="769">
      <c r="A769" s="29" t="s">
        <v>288</v>
      </c>
      <c r="B769" s="29" t="s">
        <v>289</v>
      </c>
      <c r="C769" s="29" t="s">
        <v>17</v>
      </c>
      <c r="D769" s="29" t="n">
        <v>20752.1511173</v>
      </c>
      <c r="E769" s="29" t="n">
        <v>16.8887601823446</v>
      </c>
    </row>
    <row r="770">
      <c r="A770" s="29" t="s">
        <v>288</v>
      </c>
      <c r="B770" s="29" t="s">
        <v>289</v>
      </c>
      <c r="C770" s="29" t="s">
        <v>18</v>
      </c>
      <c r="D770" s="29" t="n">
        <v>127.5041388</v>
      </c>
      <c r="E770" s="29" t="n">
        <v>100</v>
      </c>
    </row>
    <row r="771">
      <c r="A771" s="29" t="s">
        <v>288</v>
      </c>
      <c r="B771" s="29" t="s">
        <v>289</v>
      </c>
      <c r="C771" s="29" t="s">
        <v>22</v>
      </c>
      <c r="D771" s="29" t="n">
        <v>1675.3867436</v>
      </c>
      <c r="E771" s="29" t="n">
        <v>56.961346388011</v>
      </c>
    </row>
    <row r="772">
      <c r="A772" s="29" t="s">
        <v>290</v>
      </c>
      <c r="B772" s="29" t="s">
        <v>291</v>
      </c>
      <c r="C772" s="29" t="s">
        <v>16</v>
      </c>
      <c r="D772" s="29" t="n">
        <v>26741.3576624</v>
      </c>
      <c r="E772" s="29" t="n">
        <v>13.7476466389707</v>
      </c>
    </row>
    <row r="773">
      <c r="A773" s="29" t="s">
        <v>290</v>
      </c>
      <c r="B773" s="29" t="s">
        <v>291</v>
      </c>
      <c r="C773" s="29" t="s">
        <v>17</v>
      </c>
      <c r="D773" s="29" t="n">
        <v>29738.4569338</v>
      </c>
      <c r="E773" s="29" t="n">
        <v>10.0259310139495</v>
      </c>
    </row>
    <row r="774">
      <c r="A774" s="29" t="s">
        <v>290</v>
      </c>
      <c r="B774" s="29" t="s">
        <v>291</v>
      </c>
      <c r="C774" s="29" t="s">
        <v>18</v>
      </c>
      <c r="D774" s="29" t="n">
        <v>221.0482908</v>
      </c>
      <c r="E774" s="29" t="n">
        <v>71.5098101368777</v>
      </c>
    </row>
    <row r="775">
      <c r="A775" s="29" t="s">
        <v>290</v>
      </c>
      <c r="B775" s="29" t="s">
        <v>291</v>
      </c>
      <c r="C775" s="29" t="s">
        <v>22</v>
      </c>
      <c r="D775" s="29" t="n">
        <v>740.1371194</v>
      </c>
      <c r="E775" s="29" t="n">
        <v>76.7254768137223</v>
      </c>
    </row>
    <row r="776">
      <c r="A776" s="29" t="s">
        <v>292</v>
      </c>
      <c r="B776" s="29" t="s">
        <v>293</v>
      </c>
      <c r="C776" s="29" t="s">
        <v>16</v>
      </c>
      <c r="D776" s="29" t="n">
        <v>100.7684387</v>
      </c>
      <c r="E776" s="29" t="n">
        <v>57.3265455045294</v>
      </c>
    </row>
    <row r="777">
      <c r="A777" s="29" t="s">
        <v>292</v>
      </c>
      <c r="B777" s="29" t="s">
        <v>293</v>
      </c>
      <c r="C777" s="29" t="s">
        <v>17</v>
      </c>
      <c r="D777" s="29" t="n">
        <v>18.1875189</v>
      </c>
      <c r="E777" s="29" t="n">
        <v>99.9999999999998</v>
      </c>
    </row>
    <row r="778">
      <c r="A778" s="29" t="s">
        <v>292</v>
      </c>
      <c r="B778" s="29" t="s">
        <v>293</v>
      </c>
      <c r="C778" s="29" t="s">
        <v>18</v>
      </c>
      <c r="D778" s="29" t="n">
        <v>9695.9563178</v>
      </c>
      <c r="E778" s="29" t="n">
        <v>12.0970653538723</v>
      </c>
    </row>
    <row r="779">
      <c r="A779" s="29" t="s">
        <v>292</v>
      </c>
      <c r="B779" s="29" t="s">
        <v>293</v>
      </c>
      <c r="C779" s="29" t="s">
        <v>19</v>
      </c>
      <c r="D779" s="29" t="n">
        <v>9228.0848097</v>
      </c>
      <c r="E779" s="29" t="n">
        <v>13.1209085174212</v>
      </c>
    </row>
    <row r="780">
      <c r="A780" s="29" t="s">
        <v>292</v>
      </c>
      <c r="B780" s="29" t="s">
        <v>293</v>
      </c>
      <c r="C780" s="29" t="s">
        <v>22</v>
      </c>
      <c r="D780" s="29" t="n">
        <v>27.0029126</v>
      </c>
      <c r="E780" s="29" t="n">
        <v>80.7859098671497</v>
      </c>
    </row>
    <row r="781">
      <c r="A781" s="29" t="s">
        <v>294</v>
      </c>
      <c r="B781" s="29" t="s">
        <v>295</v>
      </c>
      <c r="C781" s="29" t="s">
        <v>16</v>
      </c>
      <c r="D781" s="29" t="n">
        <v>90.5378721</v>
      </c>
      <c r="E781" s="29" t="n">
        <v>99.9999999999999</v>
      </c>
    </row>
    <row r="782">
      <c r="A782" s="29" t="s">
        <v>294</v>
      </c>
      <c r="B782" s="29" t="s">
        <v>295</v>
      </c>
      <c r="C782" s="29" t="s">
        <v>17</v>
      </c>
      <c r="D782" s="29" t="n">
        <v>1609.6190947</v>
      </c>
      <c r="E782" s="29" t="n">
        <v>40.2304314545242</v>
      </c>
    </row>
    <row r="783">
      <c r="A783" s="29" t="s">
        <v>294</v>
      </c>
      <c r="B783" s="29" t="s">
        <v>295</v>
      </c>
      <c r="C783" s="29" t="s">
        <v>18</v>
      </c>
      <c r="D783" s="29" t="n">
        <v>17103.1631633</v>
      </c>
      <c r="E783" s="29" t="n">
        <v>8.34630428838465</v>
      </c>
    </row>
    <row r="784">
      <c r="A784" s="29" t="s">
        <v>294</v>
      </c>
      <c r="B784" s="29" t="s">
        <v>295</v>
      </c>
      <c r="C784" s="29" t="s">
        <v>19</v>
      </c>
      <c r="D784" s="29" t="n">
        <v>8689.5282989</v>
      </c>
      <c r="E784" s="29" t="n">
        <v>18.4403782013011</v>
      </c>
    </row>
    <row r="785">
      <c r="A785" s="29" t="s">
        <v>294</v>
      </c>
      <c r="B785" s="29" t="s">
        <v>295</v>
      </c>
      <c r="C785" s="29" t="s">
        <v>20</v>
      </c>
      <c r="D785" s="29" t="n">
        <v>639.0662619</v>
      </c>
      <c r="E785" s="29" t="n">
        <v>72.3229530187175</v>
      </c>
    </row>
    <row r="786">
      <c r="A786" s="29" t="s">
        <v>294</v>
      </c>
      <c r="B786" s="29" t="s">
        <v>295</v>
      </c>
      <c r="C786" s="29" t="s">
        <v>21</v>
      </c>
      <c r="D786" s="29" t="n">
        <v>37.7804324</v>
      </c>
      <c r="E786" s="29" t="n">
        <v>80.6929028860696</v>
      </c>
    </row>
    <row r="787">
      <c r="A787" s="29" t="s">
        <v>294</v>
      </c>
      <c r="B787" s="29" t="s">
        <v>295</v>
      </c>
      <c r="C787" s="29" t="s">
        <v>22</v>
      </c>
      <c r="D787" s="29" t="n">
        <v>45.3048784</v>
      </c>
      <c r="E787" s="29" t="n">
        <v>59.5061182041878</v>
      </c>
    </row>
    <row r="788">
      <c r="A788" s="29" t="s">
        <v>296</v>
      </c>
      <c r="B788" s="29" t="s">
        <v>297</v>
      </c>
      <c r="C788" s="29" t="s">
        <v>16</v>
      </c>
      <c r="D788" s="29" t="n">
        <v>51003.5966999</v>
      </c>
      <c r="E788" s="29" t="n">
        <v>5.25444677336719</v>
      </c>
    </row>
    <row r="789">
      <c r="A789" s="29" t="s">
        <v>296</v>
      </c>
      <c r="B789" s="29" t="s">
        <v>297</v>
      </c>
      <c r="C789" s="29" t="s">
        <v>17</v>
      </c>
      <c r="D789" s="29" t="n">
        <v>5837.067072</v>
      </c>
      <c r="E789" s="29" t="n">
        <v>26.7190340120431</v>
      </c>
    </row>
    <row r="790">
      <c r="A790" s="29" t="s">
        <v>296</v>
      </c>
      <c r="B790" s="29" t="s">
        <v>297</v>
      </c>
      <c r="C790" s="29" t="s">
        <v>22</v>
      </c>
      <c r="D790" s="29" t="n">
        <v>2916.3362308</v>
      </c>
      <c r="E790" s="29" t="n">
        <v>42.1160187143019</v>
      </c>
    </row>
    <row r="791">
      <c r="A791" s="29" t="s">
        <v>298</v>
      </c>
      <c r="B791" s="29" t="s">
        <v>299</v>
      </c>
      <c r="C791" s="29" t="s">
        <v>16</v>
      </c>
      <c r="D791" s="29" t="n">
        <v>4323.7903351</v>
      </c>
      <c r="E791" s="29" t="n">
        <v>53.4919571483495</v>
      </c>
    </row>
    <row r="792">
      <c r="A792" s="29" t="s">
        <v>298</v>
      </c>
      <c r="B792" s="29" t="s">
        <v>299</v>
      </c>
      <c r="C792" s="29" t="s">
        <v>17</v>
      </c>
      <c r="D792" s="29" t="n">
        <v>5204.7922665</v>
      </c>
      <c r="E792" s="29" t="n">
        <v>43.67423157843</v>
      </c>
    </row>
    <row r="793">
      <c r="A793" s="29" t="s">
        <v>298</v>
      </c>
      <c r="B793" s="29" t="s">
        <v>299</v>
      </c>
      <c r="C793" s="29" t="s">
        <v>18</v>
      </c>
      <c r="D793" s="29" t="n">
        <v>12161.6227134</v>
      </c>
      <c r="E793" s="29" t="n">
        <v>24.6884496868849</v>
      </c>
    </row>
    <row r="794">
      <c r="A794" s="29" t="s">
        <v>298</v>
      </c>
      <c r="B794" s="29" t="s">
        <v>299</v>
      </c>
      <c r="C794" s="29" t="s">
        <v>19</v>
      </c>
      <c r="D794" s="29" t="n">
        <v>46437.5674657</v>
      </c>
      <c r="E794" s="29" t="n">
        <v>7.30061480731396</v>
      </c>
    </row>
    <row r="795">
      <c r="A795" s="29" t="s">
        <v>298</v>
      </c>
      <c r="B795" s="29" t="s">
        <v>299</v>
      </c>
      <c r="C795" s="29" t="s">
        <v>20</v>
      </c>
      <c r="D795" s="29" t="n">
        <v>7019.5714046</v>
      </c>
      <c r="E795" s="29" t="n">
        <v>33.3042208092228</v>
      </c>
    </row>
    <row r="796">
      <c r="A796" s="29" t="s">
        <v>298</v>
      </c>
      <c r="B796" s="29" t="s">
        <v>299</v>
      </c>
      <c r="C796" s="29" t="s">
        <v>21</v>
      </c>
      <c r="D796" s="29" t="n">
        <v>2708.7582318</v>
      </c>
      <c r="E796" s="29" t="n">
        <v>71.6449520145779</v>
      </c>
    </row>
    <row r="797">
      <c r="A797" s="29" t="s">
        <v>298</v>
      </c>
      <c r="B797" s="29" t="s">
        <v>299</v>
      </c>
      <c r="C797" s="29" t="s">
        <v>22</v>
      </c>
      <c r="D797" s="29" t="n">
        <v>107.8975836</v>
      </c>
      <c r="E797" s="29" t="n">
        <v>100</v>
      </c>
    </row>
    <row r="798">
      <c r="A798" s="29" t="s">
        <v>300</v>
      </c>
      <c r="B798" s="29" t="s">
        <v>301</v>
      </c>
      <c r="C798" s="29" t="s">
        <v>16</v>
      </c>
      <c r="D798" s="29" t="n">
        <v>195.0868038</v>
      </c>
      <c r="E798" s="29" t="n">
        <v>71.1166452927178</v>
      </c>
    </row>
    <row r="799">
      <c r="A799" s="29" t="s">
        <v>300</v>
      </c>
      <c r="B799" s="29" t="s">
        <v>301</v>
      </c>
      <c r="C799" s="29" t="s">
        <v>18</v>
      </c>
      <c r="D799" s="29" t="n">
        <v>1925.6725218</v>
      </c>
      <c r="E799" s="29" t="n">
        <v>28.7813283023349</v>
      </c>
    </row>
    <row r="800">
      <c r="A800" s="29" t="s">
        <v>300</v>
      </c>
      <c r="B800" s="29" t="s">
        <v>301</v>
      </c>
      <c r="C800" s="29" t="s">
        <v>19</v>
      </c>
      <c r="D800" s="29" t="n">
        <v>5521.1464554</v>
      </c>
      <c r="E800" s="29" t="n">
        <v>31.7917129795704</v>
      </c>
    </row>
    <row r="801">
      <c r="A801" s="29" t="s">
        <v>300</v>
      </c>
      <c r="B801" s="29" t="s">
        <v>301</v>
      </c>
      <c r="C801" s="29" t="s">
        <v>20</v>
      </c>
      <c r="D801" s="29" t="n">
        <v>6361.9727284</v>
      </c>
      <c r="E801" s="29" t="n">
        <v>26.2684354428466</v>
      </c>
    </row>
    <row r="802">
      <c r="A802" s="29" t="s">
        <v>300</v>
      </c>
      <c r="B802" s="29" t="s">
        <v>301</v>
      </c>
      <c r="C802" s="29" t="s">
        <v>21</v>
      </c>
      <c r="D802" s="29" t="n">
        <v>64074.2858533</v>
      </c>
      <c r="E802" s="29" t="n">
        <v>6.01845050784903</v>
      </c>
    </row>
    <row r="803">
      <c r="A803" s="29" t="s">
        <v>300</v>
      </c>
      <c r="B803" s="29" t="s">
        <v>301</v>
      </c>
      <c r="C803" s="29" t="s">
        <v>22</v>
      </c>
      <c r="D803" s="29" t="n">
        <v>41.8356116</v>
      </c>
      <c r="E803" s="29" t="n">
        <v>99.9999999999998</v>
      </c>
    </row>
    <row r="804">
      <c r="A804" t="s">
        <v>25</v>
      </c>
    </row>
    <row r="805">
      <c r="A805" t="s">
        <v>26</v>
      </c>
    </row>
    <row r="806">
      <c r="A806" t="s">
        <v>27</v>
      </c>
    </row>
    <row r="807">
      <c r="A807" t="s">
        <v>28</v>
      </c>
    </row>
    <row r="808">
      <c r="A808" t="s">
        <v>29</v>
      </c>
    </row>
    <row r="811">
      <c r="E811" s="7" t="str">
        <f>=HYPERLINK("#'Indice'!A1", "Ir al índice")</f>
      </c>
    </row>
    <row r="812">
      <c r="A812" s="4" t="s">
        <v>326</v>
      </c>
    </row>
    <row r="813">
      <c r="A813" s="5" t="s">
        <v>31</v>
      </c>
      <c r="B813" s="5" t="s">
        <v>76</v>
      </c>
      <c r="C813" s="5" t="s">
        <v>11</v>
      </c>
      <c r="D813" s="5" t="s">
        <v>319</v>
      </c>
      <c r="E813" s="5" t="s">
        <v>320</v>
      </c>
    </row>
    <row r="814">
      <c r="A814" s="30" t="s">
        <v>77</v>
      </c>
      <c r="B814" s="30" t="s">
        <v>78</v>
      </c>
      <c r="C814" s="30" t="s">
        <v>16</v>
      </c>
      <c r="D814" s="30" t="n">
        <v>170.7160513</v>
      </c>
      <c r="E814" s="30"/>
    </row>
    <row r="815">
      <c r="A815" s="30" t="s">
        <v>77</v>
      </c>
      <c r="B815" s="30" t="s">
        <v>78</v>
      </c>
      <c r="C815" s="30" t="s">
        <v>17</v>
      </c>
      <c r="D815" s="30" t="n">
        <v>231.7592619</v>
      </c>
      <c r="E815" s="30"/>
    </row>
    <row r="816">
      <c r="A816" s="30" t="s">
        <v>77</v>
      </c>
      <c r="B816" s="30" t="s">
        <v>78</v>
      </c>
      <c r="C816" s="30" t="s">
        <v>18</v>
      </c>
      <c r="D816" s="30" t="n">
        <v>4.72428</v>
      </c>
      <c r="E816" s="30"/>
    </row>
    <row r="817">
      <c r="A817" s="30" t="s">
        <v>77</v>
      </c>
      <c r="B817" s="30" t="s">
        <v>78</v>
      </c>
      <c r="C817" s="30" t="s">
        <v>19</v>
      </c>
      <c r="D817" s="30" t="n">
        <v>1.18107</v>
      </c>
      <c r="E817" s="30"/>
    </row>
    <row r="818">
      <c r="A818" s="30" t="s">
        <v>77</v>
      </c>
      <c r="B818" s="30" t="s">
        <v>78</v>
      </c>
      <c r="C818" s="30" t="s">
        <v>20</v>
      </c>
      <c r="D818" s="30" t="n">
        <v>103.5747622</v>
      </c>
      <c r="E818" s="30"/>
    </row>
    <row r="819">
      <c r="A819" s="30" t="s">
        <v>77</v>
      </c>
      <c r="B819" s="30" t="s">
        <v>78</v>
      </c>
      <c r="C819" s="30" t="s">
        <v>21</v>
      </c>
      <c r="D819" s="30" t="n">
        <v>17.71605</v>
      </c>
      <c r="E819" s="30"/>
    </row>
    <row r="820">
      <c r="A820" s="30" t="s">
        <v>77</v>
      </c>
      <c r="B820" s="30" t="s">
        <v>78</v>
      </c>
      <c r="C820" s="30" t="s">
        <v>22</v>
      </c>
      <c r="D820" s="30" t="n">
        <v>44.3285325</v>
      </c>
      <c r="E820" s="30"/>
    </row>
    <row r="821">
      <c r="A821" s="30" t="s">
        <v>79</v>
      </c>
      <c r="B821" s="30" t="s">
        <v>80</v>
      </c>
      <c r="C821" s="30" t="s">
        <v>16</v>
      </c>
      <c r="D821" s="30" t="n">
        <v>151.1658325</v>
      </c>
      <c r="E821" s="30"/>
    </row>
    <row r="822">
      <c r="A822" s="30" t="s">
        <v>79</v>
      </c>
      <c r="B822" s="30" t="s">
        <v>80</v>
      </c>
      <c r="C822" s="30" t="s">
        <v>17</v>
      </c>
      <c r="D822" s="30" t="n">
        <v>691.2864475</v>
      </c>
      <c r="E822" s="30"/>
    </row>
    <row r="823">
      <c r="A823" s="30" t="s">
        <v>79</v>
      </c>
      <c r="B823" s="30" t="s">
        <v>80</v>
      </c>
      <c r="C823" s="30" t="s">
        <v>18</v>
      </c>
      <c r="D823" s="30" t="n">
        <v>28.8743725</v>
      </c>
      <c r="E823" s="30"/>
    </row>
    <row r="824">
      <c r="A824" s="30" t="s">
        <v>79</v>
      </c>
      <c r="B824" s="30" t="s">
        <v>80</v>
      </c>
      <c r="C824" s="30" t="s">
        <v>19</v>
      </c>
      <c r="D824" s="30" t="n">
        <v>6.79397</v>
      </c>
      <c r="E824" s="30"/>
    </row>
    <row r="825">
      <c r="A825" s="30" t="s">
        <v>79</v>
      </c>
      <c r="B825" s="30" t="s">
        <v>80</v>
      </c>
      <c r="C825" s="30" t="s">
        <v>20</v>
      </c>
      <c r="D825" s="30" t="n">
        <v>45.8592975</v>
      </c>
      <c r="E825" s="30"/>
    </row>
    <row r="826">
      <c r="A826" s="30" t="s">
        <v>79</v>
      </c>
      <c r="B826" s="30" t="s">
        <v>80</v>
      </c>
      <c r="C826" s="30" t="s">
        <v>21</v>
      </c>
      <c r="D826" s="30" t="n">
        <v>71.336685</v>
      </c>
      <c r="E826" s="30"/>
    </row>
    <row r="827">
      <c r="A827" s="30" t="s">
        <v>79</v>
      </c>
      <c r="B827" s="30" t="s">
        <v>80</v>
      </c>
      <c r="C827" s="30" t="s">
        <v>22</v>
      </c>
      <c r="D827" s="30" t="n">
        <v>18.6834175</v>
      </c>
      <c r="E827" s="30"/>
    </row>
    <row r="828">
      <c r="A828" s="30" t="s">
        <v>81</v>
      </c>
      <c r="B828" s="30" t="s">
        <v>82</v>
      </c>
      <c r="C828" s="30" t="s">
        <v>16</v>
      </c>
      <c r="D828" s="30" t="n">
        <v>343.5757766</v>
      </c>
      <c r="E828" s="30"/>
    </row>
    <row r="829">
      <c r="A829" s="30" t="s">
        <v>81</v>
      </c>
      <c r="B829" s="30" t="s">
        <v>82</v>
      </c>
      <c r="C829" s="30" t="s">
        <v>17</v>
      </c>
      <c r="D829" s="30" t="n">
        <v>613.2815823</v>
      </c>
      <c r="E829" s="30"/>
    </row>
    <row r="830">
      <c r="A830" s="30" t="s">
        <v>81</v>
      </c>
      <c r="B830" s="30" t="s">
        <v>82</v>
      </c>
      <c r="C830" s="30" t="s">
        <v>18</v>
      </c>
      <c r="D830" s="30" t="n">
        <v>27.5430551</v>
      </c>
      <c r="E830" s="30"/>
    </row>
    <row r="831">
      <c r="A831" s="30" t="s">
        <v>81</v>
      </c>
      <c r="B831" s="30" t="s">
        <v>82</v>
      </c>
      <c r="C831" s="30" t="s">
        <v>20</v>
      </c>
      <c r="D831" s="30" t="n">
        <v>6.0889329</v>
      </c>
      <c r="E831" s="30"/>
    </row>
    <row r="832">
      <c r="A832" s="30" t="s">
        <v>81</v>
      </c>
      <c r="B832" s="30" t="s">
        <v>82</v>
      </c>
      <c r="C832" s="30" t="s">
        <v>21</v>
      </c>
      <c r="D832" s="30" t="n">
        <v>6.0889329</v>
      </c>
      <c r="E832" s="30"/>
    </row>
    <row r="833">
      <c r="A833" s="30" t="s">
        <v>81</v>
      </c>
      <c r="B833" s="30" t="s">
        <v>82</v>
      </c>
      <c r="C833" s="30" t="s">
        <v>22</v>
      </c>
      <c r="D833" s="30" t="n">
        <v>30.4217252</v>
      </c>
      <c r="E833" s="30"/>
    </row>
    <row r="834">
      <c r="A834" s="30" t="s">
        <v>85</v>
      </c>
      <c r="B834" s="30" t="s">
        <v>86</v>
      </c>
      <c r="C834" s="30" t="s">
        <v>16</v>
      </c>
      <c r="D834" s="30" t="n">
        <v>5717.508973</v>
      </c>
      <c r="E834" s="30"/>
    </row>
    <row r="835">
      <c r="A835" s="30" t="s">
        <v>85</v>
      </c>
      <c r="B835" s="30" t="s">
        <v>86</v>
      </c>
      <c r="C835" s="30" t="s">
        <v>17</v>
      </c>
      <c r="D835" s="30" t="n">
        <v>3429.3275822</v>
      </c>
      <c r="E835" s="30"/>
    </row>
    <row r="836">
      <c r="A836" s="30" t="s">
        <v>85</v>
      </c>
      <c r="B836" s="30" t="s">
        <v>86</v>
      </c>
      <c r="C836" s="30" t="s">
        <v>18</v>
      </c>
      <c r="D836" s="30" t="n">
        <v>42.9642654</v>
      </c>
      <c r="E836" s="30"/>
    </row>
    <row r="837">
      <c r="A837" s="30" t="s">
        <v>85</v>
      </c>
      <c r="B837" s="30" t="s">
        <v>86</v>
      </c>
      <c r="C837" s="30" t="s">
        <v>19</v>
      </c>
      <c r="D837" s="30" t="n">
        <v>13.6817901</v>
      </c>
      <c r="E837" s="30"/>
    </row>
    <row r="838">
      <c r="A838" s="30" t="s">
        <v>85</v>
      </c>
      <c r="B838" s="30" t="s">
        <v>86</v>
      </c>
      <c r="C838" s="30" t="s">
        <v>22</v>
      </c>
      <c r="D838" s="30" t="n">
        <v>160.5173907</v>
      </c>
      <c r="E838" s="30"/>
    </row>
    <row r="839">
      <c r="A839" s="30" t="s">
        <v>97</v>
      </c>
      <c r="B839" s="30" t="s">
        <v>98</v>
      </c>
      <c r="C839" s="30" t="s">
        <v>16</v>
      </c>
      <c r="D839" s="30" t="n">
        <v>169.7423189</v>
      </c>
      <c r="E839" s="30"/>
    </row>
    <row r="840">
      <c r="A840" s="30" t="s">
        <v>97</v>
      </c>
      <c r="B840" s="30" t="s">
        <v>98</v>
      </c>
      <c r="C840" s="30" t="s">
        <v>17</v>
      </c>
      <c r="D840" s="30" t="n">
        <v>1984.2101278</v>
      </c>
      <c r="E840" s="30"/>
    </row>
    <row r="841">
      <c r="A841" s="30" t="s">
        <v>97</v>
      </c>
      <c r="B841" s="30" t="s">
        <v>98</v>
      </c>
      <c r="C841" s="30" t="s">
        <v>18</v>
      </c>
      <c r="D841" s="30" t="n">
        <v>90.0341211</v>
      </c>
      <c r="E841" s="30"/>
    </row>
    <row r="842">
      <c r="A842" s="30" t="s">
        <v>97</v>
      </c>
      <c r="B842" s="30" t="s">
        <v>98</v>
      </c>
      <c r="C842" s="30" t="s">
        <v>19</v>
      </c>
      <c r="D842" s="30" t="n">
        <v>91.3281606</v>
      </c>
      <c r="E842" s="30"/>
    </row>
    <row r="843">
      <c r="A843" s="30" t="s">
        <v>97</v>
      </c>
      <c r="B843" s="30" t="s">
        <v>98</v>
      </c>
      <c r="C843" s="30" t="s">
        <v>20</v>
      </c>
      <c r="D843" s="30" t="n">
        <v>485.8623363</v>
      </c>
      <c r="E843" s="30"/>
    </row>
    <row r="844">
      <c r="A844" s="30" t="s">
        <v>97</v>
      </c>
      <c r="B844" s="30" t="s">
        <v>98</v>
      </c>
      <c r="C844" s="30" t="s">
        <v>21</v>
      </c>
      <c r="D844" s="30" t="n">
        <v>1068.3255007</v>
      </c>
      <c r="E844" s="30"/>
    </row>
    <row r="845">
      <c r="A845" s="30" t="s">
        <v>97</v>
      </c>
      <c r="B845" s="30" t="s">
        <v>98</v>
      </c>
      <c r="C845" s="30" t="s">
        <v>22</v>
      </c>
      <c r="D845" s="30" t="n">
        <v>47.4974334</v>
      </c>
      <c r="E845" s="30"/>
    </row>
    <row r="846">
      <c r="A846" s="30" t="s">
        <v>113</v>
      </c>
      <c r="B846" s="30" t="s">
        <v>114</v>
      </c>
      <c r="C846" s="30" t="s">
        <v>16</v>
      </c>
      <c r="D846" s="30" t="n">
        <v>5299.2228104</v>
      </c>
      <c r="E846" s="30"/>
    </row>
    <row r="847">
      <c r="A847" s="30" t="s">
        <v>113</v>
      </c>
      <c r="B847" s="30" t="s">
        <v>114</v>
      </c>
      <c r="C847" s="30" t="s">
        <v>17</v>
      </c>
      <c r="D847" s="30" t="n">
        <v>3167.9125077</v>
      </c>
      <c r="E847" s="30"/>
    </row>
    <row r="848">
      <c r="A848" s="30" t="s">
        <v>113</v>
      </c>
      <c r="B848" s="30" t="s">
        <v>114</v>
      </c>
      <c r="C848" s="30" t="s">
        <v>18</v>
      </c>
      <c r="D848" s="30" t="n">
        <v>13.063545</v>
      </c>
      <c r="E848" s="30"/>
    </row>
    <row r="849">
      <c r="A849" s="30" t="s">
        <v>113</v>
      </c>
      <c r="B849" s="30" t="s">
        <v>114</v>
      </c>
      <c r="C849" s="30" t="s">
        <v>19</v>
      </c>
      <c r="D849" s="30" t="n">
        <v>13.6077726</v>
      </c>
      <c r="E849" s="30"/>
    </row>
    <row r="850">
      <c r="A850" s="30" t="s">
        <v>113</v>
      </c>
      <c r="B850" s="30" t="s">
        <v>114</v>
      </c>
      <c r="C850" s="30" t="s">
        <v>22</v>
      </c>
      <c r="D850" s="30" t="n">
        <v>1448.1933591</v>
      </c>
      <c r="E850" s="30"/>
    </row>
    <row r="851">
      <c r="A851" s="30" t="s">
        <v>115</v>
      </c>
      <c r="B851" s="30" t="s">
        <v>116</v>
      </c>
      <c r="C851" s="30" t="s">
        <v>16</v>
      </c>
      <c r="D851" s="30" t="n">
        <v>3177.9576564</v>
      </c>
      <c r="E851" s="30"/>
    </row>
    <row r="852">
      <c r="A852" s="30" t="s">
        <v>115</v>
      </c>
      <c r="B852" s="30" t="s">
        <v>116</v>
      </c>
      <c r="C852" s="30" t="s">
        <v>17</v>
      </c>
      <c r="D852" s="30" t="n">
        <v>158.8076512</v>
      </c>
      <c r="E852" s="30"/>
    </row>
    <row r="853">
      <c r="A853" s="30" t="s">
        <v>115</v>
      </c>
      <c r="B853" s="30" t="s">
        <v>116</v>
      </c>
      <c r="C853" s="30" t="s">
        <v>18</v>
      </c>
      <c r="D853" s="30" t="n">
        <v>1.8046324</v>
      </c>
      <c r="E853" s="30"/>
    </row>
    <row r="854">
      <c r="A854" s="30" t="s">
        <v>115</v>
      </c>
      <c r="B854" s="30" t="s">
        <v>116</v>
      </c>
      <c r="C854" s="30" t="s">
        <v>20</v>
      </c>
      <c r="D854" s="30" t="n">
        <v>21.6555888</v>
      </c>
      <c r="E854" s="30"/>
    </row>
    <row r="855">
      <c r="A855" s="30" t="s">
        <v>115</v>
      </c>
      <c r="B855" s="30" t="s">
        <v>116</v>
      </c>
      <c r="C855" s="30" t="s">
        <v>21</v>
      </c>
      <c r="D855" s="30" t="n">
        <v>3.6092648</v>
      </c>
      <c r="E855" s="30"/>
    </row>
    <row r="856">
      <c r="A856" s="30" t="s">
        <v>115</v>
      </c>
      <c r="B856" s="30" t="s">
        <v>116</v>
      </c>
      <c r="C856" s="30" t="s">
        <v>22</v>
      </c>
      <c r="D856" s="30" t="n">
        <v>220.1651528</v>
      </c>
      <c r="E856" s="30"/>
    </row>
    <row r="857">
      <c r="A857" t="s">
        <v>25</v>
      </c>
    </row>
    <row r="858">
      <c r="A858" t="s">
        <v>26</v>
      </c>
    </row>
    <row r="859">
      <c r="A859" t="s">
        <v>27</v>
      </c>
    </row>
    <row r="860">
      <c r="A860" t="s">
        <v>28</v>
      </c>
    </row>
    <row r="861">
      <c r="A861" t="s">
        <v>29</v>
      </c>
    </row>
    <row r="864">
      <c r="E864" s="7" t="str">
        <f>=HYPERLINK("#'Indice'!A1", "Ir al índice")</f>
      </c>
    </row>
    <row r="865">
      <c r="A865" s="14" t="s">
        <v>327</v>
      </c>
    </row>
    <row r="866">
      <c r="A866" s="5" t="s">
        <v>31</v>
      </c>
      <c r="B866" s="5" t="s">
        <v>10</v>
      </c>
      <c r="C866" s="5" t="s">
        <v>11</v>
      </c>
      <c r="D866" s="5" t="s">
        <v>319</v>
      </c>
      <c r="E866" s="5" t="s">
        <v>320</v>
      </c>
    </row>
    <row r="867">
      <c r="A867" s="31" t="s">
        <v>14</v>
      </c>
      <c r="B867" s="31" t="s">
        <v>15</v>
      </c>
      <c r="C867" s="31" t="s">
        <v>16</v>
      </c>
      <c r="D867" s="31" t="n">
        <v>15029.8894191</v>
      </c>
      <c r="E867" s="31"/>
    </row>
    <row r="868">
      <c r="A868" s="31" t="s">
        <v>14</v>
      </c>
      <c r="B868" s="31" t="s">
        <v>15</v>
      </c>
      <c r="C868" s="31" t="s">
        <v>17</v>
      </c>
      <c r="D868" s="31" t="n">
        <v>10276.5851606</v>
      </c>
      <c r="E868" s="31"/>
    </row>
    <row r="869">
      <c r="A869" s="31" t="s">
        <v>14</v>
      </c>
      <c r="B869" s="31" t="s">
        <v>15</v>
      </c>
      <c r="C869" s="31" t="s">
        <v>18</v>
      </c>
      <c r="D869" s="31" t="n">
        <v>209.0082715</v>
      </c>
      <c r="E869" s="31"/>
    </row>
    <row r="870">
      <c r="A870" s="31" t="s">
        <v>14</v>
      </c>
      <c r="B870" s="31" t="s">
        <v>15</v>
      </c>
      <c r="C870" s="31" t="s">
        <v>19</v>
      </c>
      <c r="D870" s="31" t="n">
        <v>126.5927633</v>
      </c>
      <c r="E870" s="31"/>
    </row>
    <row r="871">
      <c r="A871" s="31" t="s">
        <v>14</v>
      </c>
      <c r="B871" s="31" t="s">
        <v>15</v>
      </c>
      <c r="C871" s="31" t="s">
        <v>20</v>
      </c>
      <c r="D871" s="31" t="n">
        <v>663.0409177</v>
      </c>
      <c r="E871" s="31"/>
    </row>
    <row r="872">
      <c r="A872" s="31" t="s">
        <v>14</v>
      </c>
      <c r="B872" s="31" t="s">
        <v>15</v>
      </c>
      <c r="C872" s="31" t="s">
        <v>21</v>
      </c>
      <c r="D872" s="31" t="n">
        <v>1167.0764334</v>
      </c>
      <c r="E872" s="31"/>
    </row>
    <row r="873">
      <c r="A873" s="31" t="s">
        <v>14</v>
      </c>
      <c r="B873" s="31" t="s">
        <v>15</v>
      </c>
      <c r="C873" s="31" t="s">
        <v>22</v>
      </c>
      <c r="D873" s="31" t="n">
        <v>1969.8070112</v>
      </c>
      <c r="E873" s="31"/>
    </row>
    <row r="874">
      <c r="A874" s="31" t="s">
        <v>32</v>
      </c>
      <c r="B874" s="31" t="s">
        <v>33</v>
      </c>
      <c r="C874" s="31" t="s">
        <v>16</v>
      </c>
      <c r="D874" s="31" t="n">
        <v>2495.0474653</v>
      </c>
      <c r="E874" s="31" t="n">
        <v>28.777369886477</v>
      </c>
    </row>
    <row r="875">
      <c r="A875" s="31" t="s">
        <v>32</v>
      </c>
      <c r="B875" s="31" t="s">
        <v>33</v>
      </c>
      <c r="C875" s="31" t="s">
        <v>17</v>
      </c>
      <c r="D875" s="31" t="n">
        <v>14859.1342187</v>
      </c>
      <c r="E875" s="31" t="n">
        <v>8.18484782643024</v>
      </c>
    </row>
    <row r="876">
      <c r="A876" s="31" t="s">
        <v>32</v>
      </c>
      <c r="B876" s="31" t="s">
        <v>33</v>
      </c>
      <c r="C876" s="31" t="s">
        <v>18</v>
      </c>
      <c r="D876" s="31" t="n">
        <v>5001.7391859</v>
      </c>
      <c r="E876" s="31" t="n">
        <v>18.2377430825111</v>
      </c>
    </row>
    <row r="877">
      <c r="A877" s="31" t="s">
        <v>32</v>
      </c>
      <c r="B877" s="31" t="s">
        <v>33</v>
      </c>
      <c r="C877" s="31" t="s">
        <v>19</v>
      </c>
      <c r="D877" s="31" t="n">
        <v>1506.1116132</v>
      </c>
      <c r="E877" s="31" t="n">
        <v>32.2683396500563</v>
      </c>
    </row>
    <row r="878">
      <c r="A878" s="31" t="s">
        <v>32</v>
      </c>
      <c r="B878" s="31" t="s">
        <v>33</v>
      </c>
      <c r="C878" s="31" t="s">
        <v>20</v>
      </c>
      <c r="D878" s="31" t="n">
        <v>950.3301984</v>
      </c>
      <c r="E878" s="31" t="n">
        <v>48.3997753750344</v>
      </c>
    </row>
    <row r="879">
      <c r="A879" s="31" t="s">
        <v>32</v>
      </c>
      <c r="B879" s="31" t="s">
        <v>33</v>
      </c>
      <c r="C879" s="31" t="s">
        <v>21</v>
      </c>
      <c r="D879" s="31" t="n">
        <v>400.4392215</v>
      </c>
      <c r="E879" s="31" t="n">
        <v>47.6815906565291</v>
      </c>
    </row>
    <row r="880">
      <c r="A880" s="31" t="s">
        <v>32</v>
      </c>
      <c r="B880" s="31" t="s">
        <v>33</v>
      </c>
      <c r="C880" s="31" t="s">
        <v>22</v>
      </c>
      <c r="D880" s="31" t="n">
        <v>146.1980982</v>
      </c>
      <c r="E880" s="31" t="n">
        <v>52.0290605337266</v>
      </c>
    </row>
    <row r="881">
      <c r="A881" s="31" t="s">
        <v>34</v>
      </c>
      <c r="B881" s="31" t="s">
        <v>35</v>
      </c>
      <c r="C881" s="31" t="s">
        <v>16</v>
      </c>
      <c r="D881" s="31" t="n">
        <v>3277.4201483</v>
      </c>
      <c r="E881" s="31" t="n">
        <v>20.5338786424167</v>
      </c>
    </row>
    <row r="882">
      <c r="A882" s="31" t="s">
        <v>34</v>
      </c>
      <c r="B882" s="31" t="s">
        <v>35</v>
      </c>
      <c r="C882" s="31" t="s">
        <v>17</v>
      </c>
      <c r="D882" s="31" t="n">
        <v>7186.9173276</v>
      </c>
      <c r="E882" s="31" t="n">
        <v>8.53261276036961</v>
      </c>
    </row>
    <row r="883">
      <c r="A883" s="31" t="s">
        <v>34</v>
      </c>
      <c r="B883" s="31" t="s">
        <v>35</v>
      </c>
      <c r="C883" s="31" t="s">
        <v>18</v>
      </c>
      <c r="D883" s="31" t="n">
        <v>1217.5543887</v>
      </c>
      <c r="E883" s="31" t="n">
        <v>21.9678270304353</v>
      </c>
    </row>
    <row r="884">
      <c r="A884" s="31" t="s">
        <v>34</v>
      </c>
      <c r="B884" s="31" t="s">
        <v>35</v>
      </c>
      <c r="C884" s="31" t="s">
        <v>19</v>
      </c>
      <c r="D884" s="31" t="n">
        <v>218.6889875</v>
      </c>
      <c r="E884" s="31" t="n">
        <v>43.2841117650421</v>
      </c>
    </row>
    <row r="885">
      <c r="A885" s="31" t="s">
        <v>34</v>
      </c>
      <c r="B885" s="31" t="s">
        <v>35</v>
      </c>
      <c r="C885" s="31" t="s">
        <v>20</v>
      </c>
      <c r="D885" s="31" t="n">
        <v>285.7350317</v>
      </c>
      <c r="E885" s="31" t="n">
        <v>57.3850735072487</v>
      </c>
    </row>
    <row r="886">
      <c r="A886" s="31" t="s">
        <v>34</v>
      </c>
      <c r="B886" s="31" t="s">
        <v>35</v>
      </c>
      <c r="C886" s="31" t="s">
        <v>22</v>
      </c>
      <c r="D886" s="31" t="n">
        <v>443.6841222</v>
      </c>
      <c r="E886" s="31" t="n">
        <v>35.8606011447387</v>
      </c>
    </row>
    <row r="887">
      <c r="A887" s="31" t="s">
        <v>36</v>
      </c>
      <c r="B887" s="31" t="s">
        <v>37</v>
      </c>
      <c r="C887" s="31" t="s">
        <v>16</v>
      </c>
      <c r="D887" s="31" t="n">
        <v>806.885701</v>
      </c>
      <c r="E887" s="31" t="n">
        <v>7.14021374783132</v>
      </c>
    </row>
    <row r="888">
      <c r="A888" s="31" t="s">
        <v>36</v>
      </c>
      <c r="B888" s="31" t="s">
        <v>37</v>
      </c>
      <c r="C888" s="31" t="s">
        <v>17</v>
      </c>
      <c r="D888" s="31" t="n">
        <v>844.231042</v>
      </c>
      <c r="E888" s="31" t="n">
        <v>10.1219483206151</v>
      </c>
    </row>
    <row r="889">
      <c r="A889" s="31" t="s">
        <v>36</v>
      </c>
      <c r="B889" s="31" t="s">
        <v>37</v>
      </c>
      <c r="C889" s="31" t="s">
        <v>18</v>
      </c>
      <c r="D889" s="31" t="n">
        <v>22.63354</v>
      </c>
      <c r="E889" s="31" t="n">
        <v>51.0392006206993</v>
      </c>
    </row>
    <row r="890">
      <c r="A890" s="31" t="s">
        <v>36</v>
      </c>
      <c r="B890" s="31" t="s">
        <v>37</v>
      </c>
      <c r="C890" s="31" t="s">
        <v>22</v>
      </c>
      <c r="D890" s="31" t="n">
        <v>148.249687</v>
      </c>
      <c r="E890" s="31" t="n">
        <v>21.7582695713163</v>
      </c>
    </row>
    <row r="891">
      <c r="A891" s="31" t="s">
        <v>38</v>
      </c>
      <c r="B891" s="31" t="s">
        <v>39</v>
      </c>
      <c r="C891" s="31" t="s">
        <v>16</v>
      </c>
      <c r="D891" s="31" t="n">
        <v>2462.2841465</v>
      </c>
      <c r="E891" s="31" t="n">
        <v>25.1741171473599</v>
      </c>
    </row>
    <row r="892">
      <c r="A892" s="31" t="s">
        <v>38</v>
      </c>
      <c r="B892" s="31" t="s">
        <v>39</v>
      </c>
      <c r="C892" s="31" t="s">
        <v>17</v>
      </c>
      <c r="D892" s="31" t="n">
        <v>12253.4086224</v>
      </c>
      <c r="E892" s="31" t="n">
        <v>7.42662079473713</v>
      </c>
    </row>
    <row r="893">
      <c r="A893" s="31" t="s">
        <v>38</v>
      </c>
      <c r="B893" s="31" t="s">
        <v>39</v>
      </c>
      <c r="C893" s="31" t="s">
        <v>18</v>
      </c>
      <c r="D893" s="31" t="n">
        <v>1575.1174977</v>
      </c>
      <c r="E893" s="31" t="n">
        <v>20.3732666421639</v>
      </c>
    </row>
    <row r="894">
      <c r="A894" s="31" t="s">
        <v>38</v>
      </c>
      <c r="B894" s="31" t="s">
        <v>39</v>
      </c>
      <c r="C894" s="31" t="s">
        <v>19</v>
      </c>
      <c r="D894" s="31" t="n">
        <v>757.3332616</v>
      </c>
      <c r="E894" s="31" t="n">
        <v>58.2673008480261</v>
      </c>
    </row>
    <row r="895">
      <c r="A895" s="31" t="s">
        <v>38</v>
      </c>
      <c r="B895" s="31" t="s">
        <v>39</v>
      </c>
      <c r="C895" s="31" t="s">
        <v>20</v>
      </c>
      <c r="D895" s="31" t="n">
        <v>96.8560054</v>
      </c>
      <c r="E895" s="31" t="n">
        <v>71.4586449000151</v>
      </c>
    </row>
    <row r="896">
      <c r="A896" s="31" t="s">
        <v>38</v>
      </c>
      <c r="B896" s="31" t="s">
        <v>39</v>
      </c>
      <c r="C896" s="31" t="s">
        <v>21</v>
      </c>
      <c r="D896" s="31" t="n">
        <v>18.7730283</v>
      </c>
      <c r="E896" s="31" t="n">
        <v>100</v>
      </c>
    </row>
    <row r="897">
      <c r="A897" s="31" t="s">
        <v>38</v>
      </c>
      <c r="B897" s="31" t="s">
        <v>39</v>
      </c>
      <c r="C897" s="31" t="s">
        <v>22</v>
      </c>
      <c r="D897" s="31" t="n">
        <v>128.227439</v>
      </c>
      <c r="E897" s="31" t="n">
        <v>43.4979597299599</v>
      </c>
    </row>
    <row r="898">
      <c r="A898" s="31" t="s">
        <v>40</v>
      </c>
      <c r="B898" s="31" t="s">
        <v>41</v>
      </c>
      <c r="C898" s="31" t="s">
        <v>16</v>
      </c>
      <c r="D898" s="31" t="n">
        <v>1005.1212577</v>
      </c>
      <c r="E898" s="31" t="n">
        <v>10.0332515518789</v>
      </c>
    </row>
    <row r="899">
      <c r="A899" s="31" t="s">
        <v>40</v>
      </c>
      <c r="B899" s="31" t="s">
        <v>41</v>
      </c>
      <c r="C899" s="31" t="s">
        <v>17</v>
      </c>
      <c r="D899" s="31" t="n">
        <v>747.2685862</v>
      </c>
      <c r="E899" s="31" t="n">
        <v>13.4660558581797</v>
      </c>
    </row>
    <row r="900">
      <c r="A900" s="31" t="s">
        <v>40</v>
      </c>
      <c r="B900" s="31" t="s">
        <v>41</v>
      </c>
      <c r="C900" s="31" t="s">
        <v>18</v>
      </c>
      <c r="D900" s="31" t="n">
        <v>83.9068156</v>
      </c>
      <c r="E900" s="31" t="n">
        <v>53.8785052422599</v>
      </c>
    </row>
    <row r="901">
      <c r="A901" s="31" t="s">
        <v>40</v>
      </c>
      <c r="B901" s="31" t="s">
        <v>41</v>
      </c>
      <c r="C901" s="31" t="s">
        <v>19</v>
      </c>
      <c r="D901" s="31" t="n">
        <v>28.1745925</v>
      </c>
      <c r="E901" s="31" t="n">
        <v>66.6257972398657</v>
      </c>
    </row>
    <row r="902">
      <c r="A902" s="31" t="s">
        <v>40</v>
      </c>
      <c r="B902" s="31" t="s">
        <v>41</v>
      </c>
      <c r="C902" s="31" t="s">
        <v>21</v>
      </c>
      <c r="D902" s="31" t="n">
        <v>8.2261584</v>
      </c>
      <c r="E902" s="31" t="n">
        <v>100</v>
      </c>
    </row>
    <row r="903">
      <c r="A903" s="31" t="s">
        <v>40</v>
      </c>
      <c r="B903" s="31" t="s">
        <v>41</v>
      </c>
      <c r="C903" s="31" t="s">
        <v>22</v>
      </c>
      <c r="D903" s="31" t="n">
        <v>84.3025431</v>
      </c>
      <c r="E903" s="31" t="n">
        <v>41.1913244123819</v>
      </c>
    </row>
    <row r="904">
      <c r="A904" s="31" t="s">
        <v>42</v>
      </c>
      <c r="B904" s="31" t="s">
        <v>43</v>
      </c>
      <c r="C904" s="31" t="s">
        <v>16</v>
      </c>
      <c r="D904" s="31" t="n">
        <v>1513.6303906</v>
      </c>
      <c r="E904" s="31" t="n">
        <v>19.9173444314591</v>
      </c>
    </row>
    <row r="905">
      <c r="A905" s="31" t="s">
        <v>42</v>
      </c>
      <c r="B905" s="31" t="s">
        <v>43</v>
      </c>
      <c r="C905" s="31" t="s">
        <v>17</v>
      </c>
      <c r="D905" s="31" t="n">
        <v>2858.0064205</v>
      </c>
      <c r="E905" s="31" t="n">
        <v>10.6268906263733</v>
      </c>
    </row>
    <row r="906">
      <c r="A906" s="31" t="s">
        <v>42</v>
      </c>
      <c r="B906" s="31" t="s">
        <v>43</v>
      </c>
      <c r="C906" s="31" t="s">
        <v>22</v>
      </c>
      <c r="D906" s="31" t="n">
        <v>160.3631886</v>
      </c>
      <c r="E906" s="31" t="n">
        <v>58.2770322692579</v>
      </c>
    </row>
    <row r="907">
      <c r="A907" s="31" t="s">
        <v>44</v>
      </c>
      <c r="B907" s="31" t="s">
        <v>45</v>
      </c>
      <c r="C907" s="31" t="s">
        <v>16</v>
      </c>
      <c r="D907" s="31" t="n">
        <v>1188.3574691</v>
      </c>
      <c r="E907" s="31" t="n">
        <v>27.7084566439233</v>
      </c>
    </row>
    <row r="908">
      <c r="A908" s="31" t="s">
        <v>44</v>
      </c>
      <c r="B908" s="31" t="s">
        <v>45</v>
      </c>
      <c r="C908" s="31" t="s">
        <v>17</v>
      </c>
      <c r="D908" s="31" t="n">
        <v>3180.6541893</v>
      </c>
      <c r="E908" s="31" t="n">
        <v>11.6056367083737</v>
      </c>
    </row>
    <row r="909">
      <c r="A909" s="31" t="s">
        <v>44</v>
      </c>
      <c r="B909" s="31" t="s">
        <v>45</v>
      </c>
      <c r="C909" s="31" t="s">
        <v>18</v>
      </c>
      <c r="D909" s="31" t="n">
        <v>2064.9777404</v>
      </c>
      <c r="E909" s="31" t="n">
        <v>16.1487701319066</v>
      </c>
    </row>
    <row r="910">
      <c r="A910" s="31" t="s">
        <v>44</v>
      </c>
      <c r="B910" s="31" t="s">
        <v>45</v>
      </c>
      <c r="C910" s="31" t="s">
        <v>19</v>
      </c>
      <c r="D910" s="31" t="n">
        <v>624.8750724</v>
      </c>
      <c r="E910" s="31" t="n">
        <v>35.1521478497497</v>
      </c>
    </row>
    <row r="911">
      <c r="A911" s="31" t="s">
        <v>44</v>
      </c>
      <c r="B911" s="31" t="s">
        <v>45</v>
      </c>
      <c r="C911" s="31" t="s">
        <v>21</v>
      </c>
      <c r="D911" s="31" t="n">
        <v>1012.9205511</v>
      </c>
      <c r="E911" s="31" t="n">
        <v>34.8916598888743</v>
      </c>
    </row>
    <row r="912">
      <c r="A912" s="31" t="s">
        <v>44</v>
      </c>
      <c r="B912" s="31" t="s">
        <v>45</v>
      </c>
      <c r="C912" s="31" t="s">
        <v>22</v>
      </c>
      <c r="D912" s="31" t="n">
        <v>16.214982</v>
      </c>
      <c r="E912" s="31" t="n">
        <v>100</v>
      </c>
    </row>
    <row r="913">
      <c r="A913" t="s">
        <v>25</v>
      </c>
    </row>
    <row r="914">
      <c r="A914" t="s">
        <v>26</v>
      </c>
    </row>
    <row r="915">
      <c r="A915" t="s">
        <v>27</v>
      </c>
    </row>
    <row r="916">
      <c r="A916" t="s">
        <v>28</v>
      </c>
    </row>
    <row r="917">
      <c r="A91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328</v>
      </c>
    </row>
    <row r="9">
      <c r="A9" t="s">
        <v>3</v>
      </c>
    </row>
    <row r="10">
      <c r="A10" t="s">
        <v>4</v>
      </c>
    </row>
    <row r="11">
      <c r="A11" t="s">
        <v>329</v>
      </c>
    </row>
    <row r="12">
      <c r="A12" s="3" t="s">
        <v>6</v>
      </c>
    </row>
    <row r="13">
      <c r="A13" s="3" t="s">
        <v>330</v>
      </c>
    </row>
    <row r="15">
      <c r="A15" s="4" t="s">
        <v>331</v>
      </c>
    </row>
    <row r="16">
      <c r="A16" s="5" t="s">
        <v>9</v>
      </c>
      <c r="B16" s="5" t="s">
        <v>10</v>
      </c>
      <c r="C16" s="5" t="s">
        <v>11</v>
      </c>
      <c r="D16" s="5" t="s">
        <v>332</v>
      </c>
      <c r="E16" s="5" t="s">
        <v>333</v>
      </c>
      <c r="F16" s="5" t="s">
        <v>334</v>
      </c>
      <c r="G16" s="5" t="s">
        <v>335</v>
      </c>
      <c r="H16" s="5" t="s">
        <v>336</v>
      </c>
      <c r="I16" s="5" t="s">
        <v>337</v>
      </c>
      <c r="J16" s="5" t="s">
        <v>338</v>
      </c>
      <c r="K16" s="5" t="s">
        <v>339</v>
      </c>
      <c r="L16" s="5" t="s">
        <v>340</v>
      </c>
      <c r="M16" s="5" t="s">
        <v>341</v>
      </c>
      <c r="N16" s="5" t="s">
        <v>342</v>
      </c>
      <c r="O16" s="5" t="s">
        <v>343</v>
      </c>
      <c r="P16" s="5" t="s">
        <v>344</v>
      </c>
      <c r="Q16" s="5" t="s">
        <v>345</v>
      </c>
      <c r="R16" s="5" t="s">
        <v>346</v>
      </c>
      <c r="S16" s="5" t="s">
        <v>347</v>
      </c>
      <c r="T16" s="5" t="s">
        <v>348</v>
      </c>
      <c r="U16" s="5" t="s">
        <v>349</v>
      </c>
      <c r="V16" s="5" t="s">
        <v>350</v>
      </c>
      <c r="W16" s="5" t="s">
        <v>351</v>
      </c>
      <c r="X16" s="5" t="s">
        <v>352</v>
      </c>
      <c r="Y16" s="5" t="s">
        <v>353</v>
      </c>
      <c r="Z16" s="5" t="s">
        <v>354</v>
      </c>
      <c r="AA16" s="5" t="s">
        <v>355</v>
      </c>
    </row>
    <row r="17">
      <c r="A17" s="32" t="s">
        <v>14</v>
      </c>
      <c r="B17" s="32" t="s">
        <v>15</v>
      </c>
      <c r="C17" s="32" t="s">
        <v>16</v>
      </c>
      <c r="D17" s="32" t="n">
        <v>39827.5469823</v>
      </c>
      <c r="E17" s="32" t="n">
        <v>5.51909532877398</v>
      </c>
      <c r="F17" s="32" t="n">
        <v>9.35394927825286</v>
      </c>
      <c r="G17" s="32" t="n">
        <v>3.51456698809086</v>
      </c>
      <c r="H17" s="32" t="n">
        <v>45059.5557742</v>
      </c>
      <c r="I17" s="32" t="n">
        <v>5.43763225348882</v>
      </c>
      <c r="J17" s="32" t="n">
        <v>10.5827456408447</v>
      </c>
      <c r="K17" s="32" t="n">
        <v>3.22635825116608</v>
      </c>
      <c r="L17" s="32" t="n">
        <v>54002.0138386</v>
      </c>
      <c r="M17" s="32" t="n">
        <v>5.32731508183821</v>
      </c>
      <c r="N17" s="32" t="n">
        <v>12.682982926221</v>
      </c>
      <c r="O17" s="32" t="n">
        <v>3.02078286118295</v>
      </c>
      <c r="P17" s="32" t="n">
        <v>83613.935999</v>
      </c>
      <c r="Q17" s="32" t="n">
        <v>4.66881179576484</v>
      </c>
      <c r="R17" s="32" t="n">
        <v>19.6376773251266</v>
      </c>
      <c r="S17" s="32" t="n">
        <v>2.32195870958974</v>
      </c>
      <c r="T17" s="32" t="n">
        <v>161166.4920852</v>
      </c>
      <c r="U17" s="32" t="n">
        <v>4.20034490528112</v>
      </c>
      <c r="V17" s="32" t="n">
        <v>37.8517711118106</v>
      </c>
      <c r="W17" s="32" t="n">
        <v>1.24855022896759</v>
      </c>
      <c r="X17" s="32" t="n">
        <v>42113.6811812</v>
      </c>
      <c r="Y17" s="32" t="n">
        <v>5.24023036367825</v>
      </c>
      <c r="Z17" s="32" t="n">
        <v>9.89087371774429</v>
      </c>
      <c r="AA17" s="32" t="n">
        <v>3.83279897394154</v>
      </c>
    </row>
    <row r="18">
      <c r="A18" s="32" t="s">
        <v>14</v>
      </c>
      <c r="B18" s="32" t="s">
        <v>15</v>
      </c>
      <c r="C18" s="32" t="s">
        <v>17</v>
      </c>
      <c r="D18" s="32" t="n">
        <v>103227.8891705</v>
      </c>
      <c r="E18" s="32" t="n">
        <v>3.49109128572647</v>
      </c>
      <c r="F18" s="32" t="n">
        <v>7.3205186757006</v>
      </c>
      <c r="G18" s="32" t="n">
        <v>2.45604092538554</v>
      </c>
      <c r="H18" s="32" t="n">
        <v>126620.946039</v>
      </c>
      <c r="I18" s="32" t="n">
        <v>3.09630072321814</v>
      </c>
      <c r="J18" s="32" t="n">
        <v>8.97946289187778</v>
      </c>
      <c r="K18" s="32" t="n">
        <v>2.0196375384103</v>
      </c>
      <c r="L18" s="32" t="n">
        <v>158085.2192315</v>
      </c>
      <c r="M18" s="32" t="n">
        <v>3.07514894628693</v>
      </c>
      <c r="N18" s="32" t="n">
        <v>11.2107862423204</v>
      </c>
      <c r="O18" s="32" t="n">
        <v>1.96386757248314</v>
      </c>
      <c r="P18" s="32" t="n">
        <v>257910.2821109</v>
      </c>
      <c r="Q18" s="32" t="n">
        <v>2.7422397774354</v>
      </c>
      <c r="R18" s="32" t="n">
        <v>18.2899897694276</v>
      </c>
      <c r="S18" s="32" t="n">
        <v>1.46220966271387</v>
      </c>
      <c r="T18" s="32" t="n">
        <v>595845.0966459</v>
      </c>
      <c r="U18" s="32" t="n">
        <v>2.22987801010368</v>
      </c>
      <c r="V18" s="32" t="n">
        <v>42.2550067900397</v>
      </c>
      <c r="W18" s="32" t="n">
        <v>0.686205644494954</v>
      </c>
      <c r="X18" s="32" t="n">
        <v>168427.7148282</v>
      </c>
      <c r="Y18" s="32" t="n">
        <v>2.73807320320323</v>
      </c>
      <c r="Z18" s="32" t="n">
        <v>11.9442356306339</v>
      </c>
      <c r="AA18" s="32" t="n">
        <v>2.00726705502304</v>
      </c>
    </row>
    <row r="19">
      <c r="A19" s="32" t="s">
        <v>14</v>
      </c>
      <c r="B19" s="32" t="s">
        <v>15</v>
      </c>
      <c r="C19" s="32" t="s">
        <v>18</v>
      </c>
      <c r="D19" s="32" t="n">
        <v>68093.2984704</v>
      </c>
      <c r="E19" s="32" t="n">
        <v>3.98583602634918</v>
      </c>
      <c r="F19" s="32" t="n">
        <v>5.24114339455014</v>
      </c>
      <c r="G19" s="32" t="n">
        <v>3.35689250942213</v>
      </c>
      <c r="H19" s="32" t="n">
        <v>88784.2751382</v>
      </c>
      <c r="I19" s="32" t="n">
        <v>3.45869831651026</v>
      </c>
      <c r="J19" s="32" t="n">
        <v>6.83372854059606</v>
      </c>
      <c r="K19" s="32" t="n">
        <v>2.67086356504249</v>
      </c>
      <c r="L19" s="32" t="n">
        <v>113811.1594649</v>
      </c>
      <c r="M19" s="32" t="n">
        <v>3.08801223775757</v>
      </c>
      <c r="N19" s="32" t="n">
        <v>8.76004863995317</v>
      </c>
      <c r="O19" s="32" t="n">
        <v>2.19972044678432</v>
      </c>
      <c r="P19" s="32" t="n">
        <v>210972.7757577</v>
      </c>
      <c r="Q19" s="32" t="n">
        <v>2.55425450850672</v>
      </c>
      <c r="R19" s="32" t="n">
        <v>16.2385814012672</v>
      </c>
      <c r="S19" s="32" t="n">
        <v>1.72687909882045</v>
      </c>
      <c r="T19" s="32" t="n">
        <v>601782.7981411</v>
      </c>
      <c r="U19" s="32" t="n">
        <v>1.97479623922341</v>
      </c>
      <c r="V19" s="32" t="n">
        <v>46.3192415154066</v>
      </c>
      <c r="W19" s="32" t="n">
        <v>0.65980852394864</v>
      </c>
      <c r="X19" s="32" t="n">
        <v>215762.628316</v>
      </c>
      <c r="Y19" s="32" t="n">
        <v>2.470388896848</v>
      </c>
      <c r="Z19" s="32" t="n">
        <v>16.6072565082268</v>
      </c>
      <c r="AA19" s="32" t="n">
        <v>1.96771863320018</v>
      </c>
    </row>
    <row r="20">
      <c r="A20" s="32" t="s">
        <v>14</v>
      </c>
      <c r="B20" s="32" t="s">
        <v>15</v>
      </c>
      <c r="C20" s="32" t="s">
        <v>19</v>
      </c>
      <c r="D20" s="32" t="n">
        <v>8857.8001712</v>
      </c>
      <c r="E20" s="32" t="n">
        <v>9.71916550796618</v>
      </c>
      <c r="F20" s="32" t="n">
        <v>4.62437687202124</v>
      </c>
      <c r="G20" s="32" t="n">
        <v>7.21134182848419</v>
      </c>
      <c r="H20" s="32" t="n">
        <v>12000.4163501</v>
      </c>
      <c r="I20" s="32" t="n">
        <v>9.81655457560508</v>
      </c>
      <c r="J20" s="32" t="n">
        <v>6.2650372272408</v>
      </c>
      <c r="K20" s="32" t="n">
        <v>6.40926082160147</v>
      </c>
      <c r="L20" s="32" t="n">
        <v>17323.3218038</v>
      </c>
      <c r="M20" s="32" t="n">
        <v>8.53688501697403</v>
      </c>
      <c r="N20" s="32" t="n">
        <v>9.04395754563756</v>
      </c>
      <c r="O20" s="32" t="n">
        <v>5.00978743984381</v>
      </c>
      <c r="P20" s="32" t="n">
        <v>25519.8310992</v>
      </c>
      <c r="Q20" s="32" t="n">
        <v>6.59337510786666</v>
      </c>
      <c r="R20" s="32" t="n">
        <v>13.3230953997736</v>
      </c>
      <c r="S20" s="32" t="n">
        <v>3.83894789569699</v>
      </c>
      <c r="T20" s="32" t="n">
        <v>95776.7819999</v>
      </c>
      <c r="U20" s="32" t="n">
        <v>5.68372482896022</v>
      </c>
      <c r="V20" s="32" t="n">
        <v>50.0020238655886</v>
      </c>
      <c r="W20" s="32" t="n">
        <v>1.36763997609154</v>
      </c>
      <c r="X20" s="32" t="n">
        <v>32067.6593161</v>
      </c>
      <c r="Y20" s="32" t="n">
        <v>6.41481913114795</v>
      </c>
      <c r="Z20" s="32" t="n">
        <v>16.7415090897382</v>
      </c>
      <c r="AA20" s="32" t="n">
        <v>4.59888585017541</v>
      </c>
    </row>
    <row r="21">
      <c r="A21" s="32" t="s">
        <v>14</v>
      </c>
      <c r="B21" s="32" t="s">
        <v>15</v>
      </c>
      <c r="C21" s="32" t="s">
        <v>20</v>
      </c>
      <c r="D21" s="32" t="n">
        <v>1273.6312997</v>
      </c>
      <c r="E21" s="32" t="n">
        <v>18.2272098912938</v>
      </c>
      <c r="F21" s="32" t="n">
        <v>3.80216430938134</v>
      </c>
      <c r="G21" s="32" t="n">
        <v>14.5222264336278</v>
      </c>
      <c r="H21" s="32" t="n">
        <v>2338.5632041</v>
      </c>
      <c r="I21" s="32" t="n">
        <v>18.9188220424887</v>
      </c>
      <c r="J21" s="32" t="n">
        <v>6.98129949535307</v>
      </c>
      <c r="K21" s="32" t="n">
        <v>13.4504532991915</v>
      </c>
      <c r="L21" s="32" t="n">
        <v>2908.7504724</v>
      </c>
      <c r="M21" s="32" t="n">
        <v>17.6021240087468</v>
      </c>
      <c r="N21" s="32" t="n">
        <v>8.68347631976415</v>
      </c>
      <c r="O21" s="32" t="n">
        <v>11.0692420998936</v>
      </c>
      <c r="P21" s="32" t="n">
        <v>3998.0407069</v>
      </c>
      <c r="Q21" s="32" t="n">
        <v>14.7084305991323</v>
      </c>
      <c r="R21" s="32" t="n">
        <v>11.9353282906988</v>
      </c>
      <c r="S21" s="32" t="n">
        <v>7.46861827730459</v>
      </c>
      <c r="T21" s="32" t="n">
        <v>15978.2910996</v>
      </c>
      <c r="U21" s="32" t="n">
        <v>11.5131574515823</v>
      </c>
      <c r="V21" s="32" t="n">
        <v>47.6999019717202</v>
      </c>
      <c r="W21" s="32" t="n">
        <v>2.12411614275125</v>
      </c>
      <c r="X21" s="32" t="n">
        <v>7000.2576757</v>
      </c>
      <c r="Y21" s="32" t="n">
        <v>12.2233964916438</v>
      </c>
      <c r="Z21" s="32" t="n">
        <v>20.8978296130824</v>
      </c>
      <c r="AA21" s="32" t="n">
        <v>6.50023443196887</v>
      </c>
    </row>
    <row r="22">
      <c r="A22" s="32" t="s">
        <v>14</v>
      </c>
      <c r="B22" s="32" t="s">
        <v>15</v>
      </c>
      <c r="C22" s="32" t="s">
        <v>21</v>
      </c>
      <c r="D22" s="32" t="n">
        <v>130.4688597</v>
      </c>
      <c r="E22" s="32" t="n">
        <v>36.3446417928179</v>
      </c>
      <c r="F22" s="32" t="n">
        <v>3.02145493149655</v>
      </c>
      <c r="G22" s="32" t="n">
        <v>30.3770492327327</v>
      </c>
      <c r="H22" s="32" t="n">
        <v>395.6196451</v>
      </c>
      <c r="I22" s="32" t="n">
        <v>40.3539474743085</v>
      </c>
      <c r="J22" s="32" t="n">
        <v>9.16193282008359</v>
      </c>
      <c r="K22" s="32" t="n">
        <v>17.9647865764013</v>
      </c>
      <c r="L22" s="32" t="n">
        <v>554.3845747</v>
      </c>
      <c r="M22" s="32" t="n">
        <v>44.1647519784057</v>
      </c>
      <c r="N22" s="32" t="n">
        <v>12.8386805175161</v>
      </c>
      <c r="O22" s="32" t="n">
        <v>21.2658411220032</v>
      </c>
      <c r="P22" s="32" t="n">
        <v>527.0741081</v>
      </c>
      <c r="Q22" s="32" t="n">
        <v>40.3912316358909</v>
      </c>
      <c r="R22" s="32" t="n">
        <v>12.2062127839912</v>
      </c>
      <c r="S22" s="32" t="n">
        <v>25.8076586171473</v>
      </c>
      <c r="T22" s="32" t="n">
        <v>2066.4545813</v>
      </c>
      <c r="U22" s="32" t="n">
        <v>35.3848700775992</v>
      </c>
      <c r="V22" s="32" t="n">
        <v>47.8558592428821</v>
      </c>
      <c r="W22" s="32" t="n">
        <v>3.97589213596947</v>
      </c>
      <c r="X22" s="32" t="n">
        <v>644.0788465</v>
      </c>
      <c r="Y22" s="32" t="n">
        <v>32.0450274640399</v>
      </c>
      <c r="Z22" s="32" t="n">
        <v>14.9158597040305</v>
      </c>
      <c r="AA22" s="32" t="n">
        <v>17.939155401391</v>
      </c>
    </row>
    <row r="23">
      <c r="A23" s="32" t="s">
        <v>14</v>
      </c>
      <c r="B23" s="32" t="s">
        <v>15</v>
      </c>
      <c r="C23" s="32" t="s">
        <v>22</v>
      </c>
      <c r="D23" s="32" t="n">
        <v>1472.9910417</v>
      </c>
      <c r="E23" s="32" t="n">
        <v>38.5276331987584</v>
      </c>
      <c r="F23" s="32" t="n">
        <v>12.8384643525956</v>
      </c>
      <c r="G23" s="32" t="n">
        <v>24.9004064260552</v>
      </c>
      <c r="H23" s="32" t="n">
        <v>1524.3936476</v>
      </c>
      <c r="I23" s="32" t="n">
        <v>30.1880724216675</v>
      </c>
      <c r="J23" s="32" t="n">
        <v>13.2864850837442</v>
      </c>
      <c r="K23" s="32" t="n">
        <v>16.528069648631</v>
      </c>
      <c r="L23" s="32" t="n">
        <v>1126.4946094</v>
      </c>
      <c r="M23" s="32" t="n">
        <v>27.7916501230685</v>
      </c>
      <c r="N23" s="32" t="n">
        <v>9.81843098616655</v>
      </c>
      <c r="O23" s="32" t="n">
        <v>19.7953782560806</v>
      </c>
      <c r="P23" s="32" t="n">
        <v>1724.9183794</v>
      </c>
      <c r="Q23" s="32" t="n">
        <v>29.6145097494205</v>
      </c>
      <c r="R23" s="32" t="n">
        <v>15.0342415521453</v>
      </c>
      <c r="S23" s="32" t="n">
        <v>15.4016616352237</v>
      </c>
      <c r="T23" s="32" t="n">
        <v>4554.446063</v>
      </c>
      <c r="U23" s="32" t="n">
        <v>22.5947971793202</v>
      </c>
      <c r="V23" s="32" t="n">
        <v>39.6961636359726</v>
      </c>
      <c r="W23" s="32" t="n">
        <v>7.6579894654456</v>
      </c>
      <c r="X23" s="32" t="n">
        <v>1070.0212947</v>
      </c>
      <c r="Y23" s="32" t="n">
        <v>33.6215055754518</v>
      </c>
      <c r="Z23" s="32" t="n">
        <v>9.32621438937578</v>
      </c>
      <c r="AA23" s="32" t="n">
        <v>24.7360324427856</v>
      </c>
    </row>
    <row r="24">
      <c r="A24" s="32" t="s">
        <v>14</v>
      </c>
      <c r="B24" s="32" t="s">
        <v>23</v>
      </c>
      <c r="C24" s="32" t="s">
        <v>16</v>
      </c>
      <c r="D24" s="32" t="n">
        <v>12.8811732</v>
      </c>
      <c r="E24" s="32"/>
      <c r="F24" s="32" t="n">
        <v>7.5886633831064</v>
      </c>
      <c r="G24" s="32"/>
      <c r="H24" s="32" t="n">
        <v>11.2729781</v>
      </c>
      <c r="I24" s="32"/>
      <c r="J24" s="32" t="n">
        <v>6.64123017350861</v>
      </c>
      <c r="K24" s="32"/>
      <c r="L24" s="32" t="n">
        <v>35.7861887</v>
      </c>
      <c r="M24" s="32"/>
      <c r="N24" s="32" t="n">
        <v>21.0826557171536</v>
      </c>
      <c r="O24" s="32"/>
      <c r="P24" s="32" t="n">
        <v>29.4736213</v>
      </c>
      <c r="Q24" s="32"/>
      <c r="R24" s="32" t="n">
        <v>17.3637437564192</v>
      </c>
      <c r="S24" s="32"/>
      <c r="T24" s="32" t="n">
        <v>73.0393294</v>
      </c>
      <c r="U24" s="32"/>
      <c r="V24" s="32" t="n">
        <v>43.0295343396537</v>
      </c>
      <c r="W24" s="32"/>
      <c r="X24" s="32" t="n">
        <v>7.2890282</v>
      </c>
      <c r="Y24" s="32"/>
      <c r="Z24" s="32" t="n">
        <v>4.29417263015841</v>
      </c>
      <c r="AA24" s="32"/>
    </row>
    <row r="25">
      <c r="A25" s="32" t="s">
        <v>14</v>
      </c>
      <c r="B25" s="32" t="s">
        <v>23</v>
      </c>
      <c r="C25" s="32" t="s">
        <v>17</v>
      </c>
      <c r="D25" s="32" t="n">
        <v>251.5694214</v>
      </c>
      <c r="E25" s="32"/>
      <c r="F25" s="32" t="n">
        <v>12.6785675506519</v>
      </c>
      <c r="G25" s="32"/>
      <c r="H25" s="32" t="n">
        <v>217.4177182</v>
      </c>
      <c r="I25" s="32"/>
      <c r="J25" s="32" t="n">
        <v>10.9573938341431</v>
      </c>
      <c r="K25" s="32"/>
      <c r="L25" s="32" t="n">
        <v>240.305275</v>
      </c>
      <c r="M25" s="32"/>
      <c r="N25" s="32" t="n">
        <v>12.1108783607732</v>
      </c>
      <c r="O25" s="32"/>
      <c r="P25" s="32" t="n">
        <v>388.5263493</v>
      </c>
      <c r="Q25" s="32"/>
      <c r="R25" s="32" t="n">
        <v>19.5809074783214</v>
      </c>
      <c r="S25" s="32"/>
      <c r="T25" s="32" t="n">
        <v>743.4355888</v>
      </c>
      <c r="U25" s="32"/>
      <c r="V25" s="32" t="n">
        <v>37.4675836184894</v>
      </c>
      <c r="W25" s="32"/>
      <c r="X25" s="32" t="n">
        <v>142.9557751</v>
      </c>
      <c r="Y25" s="32"/>
      <c r="Z25" s="32" t="n">
        <v>7.20466915762106</v>
      </c>
      <c r="AA25" s="32"/>
    </row>
    <row r="26">
      <c r="A26" s="32" t="s">
        <v>14</v>
      </c>
      <c r="B26" s="32" t="s">
        <v>23</v>
      </c>
      <c r="C26" s="32" t="s">
        <v>18</v>
      </c>
      <c r="D26" s="32" t="n">
        <v>11.027749</v>
      </c>
      <c r="E26" s="32"/>
      <c r="F26" s="32" t="n">
        <v>12.2484107861192</v>
      </c>
      <c r="G26" s="32"/>
      <c r="H26" s="32" t="n">
        <v>10.1837132</v>
      </c>
      <c r="I26" s="32"/>
      <c r="J26" s="32" t="n">
        <v>11.3109486443357</v>
      </c>
      <c r="K26" s="32"/>
      <c r="L26" s="32" t="n">
        <v>3.4705012</v>
      </c>
      <c r="M26" s="32"/>
      <c r="N26" s="32" t="n">
        <v>3.85465105628715</v>
      </c>
      <c r="O26" s="32"/>
      <c r="P26" s="32" t="n">
        <v>21.8005797</v>
      </c>
      <c r="Q26" s="32"/>
      <c r="R26" s="32" t="n">
        <v>24.2136863598483</v>
      </c>
      <c r="S26" s="32"/>
      <c r="T26" s="32" t="n">
        <v>39.2188562</v>
      </c>
      <c r="U26" s="32"/>
      <c r="V26" s="32" t="n">
        <v>43.559992279416</v>
      </c>
      <c r="W26" s="32"/>
      <c r="X26" s="32" t="n">
        <v>4.3327218</v>
      </c>
      <c r="Y26" s="32"/>
      <c r="Z26" s="32" t="n">
        <v>4.81231087399375</v>
      </c>
      <c r="AA26" s="32"/>
    </row>
    <row r="27">
      <c r="A27" s="32" t="s">
        <v>14</v>
      </c>
      <c r="B27" s="32" t="s">
        <v>23</v>
      </c>
      <c r="C27" s="32" t="s">
        <v>19</v>
      </c>
      <c r="D27" s="32" t="n">
        <v>7.8369592</v>
      </c>
      <c r="E27" s="32"/>
      <c r="F27" s="32" t="n">
        <v>8.58109825985042</v>
      </c>
      <c r="G27" s="32"/>
      <c r="H27" s="32" t="n">
        <v>14.8946529</v>
      </c>
      <c r="I27" s="32"/>
      <c r="J27" s="32" t="n">
        <v>16.3089377932791</v>
      </c>
      <c r="K27" s="32"/>
      <c r="L27" s="32" t="n">
        <v>2.745588</v>
      </c>
      <c r="M27" s="32"/>
      <c r="N27" s="32" t="n">
        <v>3.00628851162913</v>
      </c>
      <c r="O27" s="32"/>
      <c r="P27" s="32" t="n">
        <v>19.592427</v>
      </c>
      <c r="Q27" s="32"/>
      <c r="R27" s="32" t="n">
        <v>21.4527774032493</v>
      </c>
      <c r="S27" s="32"/>
      <c r="T27" s="32" t="n">
        <v>41.6738724</v>
      </c>
      <c r="U27" s="32"/>
      <c r="V27" s="32" t="n">
        <v>45.6309117869171</v>
      </c>
      <c r="W27" s="32"/>
      <c r="X27" s="32" t="n">
        <v>4.5846611</v>
      </c>
      <c r="Y27" s="32"/>
      <c r="Z27" s="32" t="n">
        <v>5.01998624507499</v>
      </c>
      <c r="AA27" s="32"/>
    </row>
    <row r="28">
      <c r="A28" s="32" t="s">
        <v>14</v>
      </c>
      <c r="B28" s="32" t="s">
        <v>23</v>
      </c>
      <c r="C28" s="32" t="s">
        <v>20</v>
      </c>
      <c r="D28" s="32" t="n">
        <v>36.9506413</v>
      </c>
      <c r="E28" s="32"/>
      <c r="F28" s="32" t="n">
        <v>7.6051668424005</v>
      </c>
      <c r="G28" s="32"/>
      <c r="H28" s="32" t="n">
        <v>47.7262444</v>
      </c>
      <c r="I28" s="32"/>
      <c r="J28" s="32" t="n">
        <v>9.8229973460077</v>
      </c>
      <c r="K28" s="32"/>
      <c r="L28" s="32" t="n">
        <v>40.1262018</v>
      </c>
      <c r="M28" s="32"/>
      <c r="N28" s="32" t="n">
        <v>8.25875948845389</v>
      </c>
      <c r="O28" s="32"/>
      <c r="P28" s="32" t="n">
        <v>74.5869496</v>
      </c>
      <c r="Q28" s="32"/>
      <c r="R28" s="32" t="n">
        <v>15.3514574041701</v>
      </c>
      <c r="S28" s="32"/>
      <c r="T28" s="32" t="n">
        <v>213.3982144</v>
      </c>
      <c r="U28" s="32"/>
      <c r="V28" s="32" t="n">
        <v>43.9215387685938</v>
      </c>
      <c r="W28" s="32"/>
      <c r="X28" s="32" t="n">
        <v>73.0740848</v>
      </c>
      <c r="Y28" s="32"/>
      <c r="Z28" s="32" t="n">
        <v>15.0400801503741</v>
      </c>
      <c r="AA28" s="32"/>
    </row>
    <row r="29">
      <c r="A29" s="32" t="s">
        <v>14</v>
      </c>
      <c r="B29" s="32" t="s">
        <v>23</v>
      </c>
      <c r="C29" s="32" t="s">
        <v>21</v>
      </c>
      <c r="D29" s="32" t="n">
        <v>68.5628649</v>
      </c>
      <c r="E29" s="32"/>
      <c r="F29" s="32" t="n">
        <v>6.41778791717276</v>
      </c>
      <c r="G29" s="32"/>
      <c r="H29" s="32" t="n">
        <v>94.1174391</v>
      </c>
      <c r="I29" s="32"/>
      <c r="J29" s="32" t="n">
        <v>8.80980927988065</v>
      </c>
      <c r="K29" s="32"/>
      <c r="L29" s="32" t="n">
        <v>105.8018428</v>
      </c>
      <c r="M29" s="32"/>
      <c r="N29" s="32" t="n">
        <v>9.90352123305822</v>
      </c>
      <c r="O29" s="32"/>
      <c r="P29" s="32" t="n">
        <v>153.5517129</v>
      </c>
      <c r="Q29" s="32"/>
      <c r="R29" s="32" t="n">
        <v>14.3731206265682</v>
      </c>
      <c r="S29" s="32"/>
      <c r="T29" s="32" t="n">
        <v>410.799971</v>
      </c>
      <c r="U29" s="32"/>
      <c r="V29" s="32" t="n">
        <v>38.4526973034746</v>
      </c>
      <c r="W29" s="32"/>
      <c r="X29" s="32" t="n">
        <v>235.49167</v>
      </c>
      <c r="Y29" s="32"/>
      <c r="Z29" s="32" t="n">
        <v>22.0430636398456</v>
      </c>
      <c r="AA29" s="32"/>
    </row>
    <row r="30">
      <c r="A30" s="32" t="s">
        <v>14</v>
      </c>
      <c r="B30" s="32" t="s">
        <v>23</v>
      </c>
      <c r="C30" s="32" t="s">
        <v>22</v>
      </c>
      <c r="D30" s="32"/>
      <c r="E30" s="32"/>
      <c r="F30" s="32"/>
      <c r="G30" s="32"/>
      <c r="H30" s="32"/>
      <c r="I30" s="32"/>
      <c r="J30" s="32"/>
      <c r="K30" s="32"/>
      <c r="L30" s="32" t="n">
        <v>20.1625756</v>
      </c>
      <c r="M30" s="32"/>
      <c r="N30" s="32" t="n">
        <v>42.4498212991862</v>
      </c>
      <c r="O30" s="32"/>
      <c r="P30" s="32" t="n">
        <v>2.7814494</v>
      </c>
      <c r="Q30" s="32"/>
      <c r="R30" s="32" t="n">
        <v>5.85599936858904</v>
      </c>
      <c r="S30" s="32"/>
      <c r="T30" s="32" t="n">
        <v>24.5534084</v>
      </c>
      <c r="U30" s="32"/>
      <c r="V30" s="32" t="n">
        <v>51.6941793322247</v>
      </c>
      <c r="W30" s="32"/>
      <c r="X30" s="32"/>
      <c r="Y30" s="32"/>
      <c r="Z30" s="32"/>
      <c r="AA30" s="32"/>
    </row>
    <row r="31">
      <c r="A31" s="32" t="s">
        <v>14</v>
      </c>
      <c r="B31" s="32" t="s">
        <v>24</v>
      </c>
      <c r="C31" s="32" t="s">
        <v>16</v>
      </c>
      <c r="D31" s="32" t="n">
        <v>39814.6658091</v>
      </c>
      <c r="E31" s="32" t="n">
        <v>5.52082930152667</v>
      </c>
      <c r="F31" s="32" t="n">
        <v>9.35465330604557</v>
      </c>
      <c r="G31" s="32" t="n">
        <v>3.51567528916903</v>
      </c>
      <c r="H31" s="32" t="n">
        <v>45048.2827961</v>
      </c>
      <c r="I31" s="32" t="n">
        <v>5.43896346510197</v>
      </c>
      <c r="J31" s="32" t="n">
        <v>10.5843175881661</v>
      </c>
      <c r="K31" s="32" t="n">
        <v>3.2270832015309</v>
      </c>
      <c r="L31" s="32" t="n">
        <v>53966.2276499</v>
      </c>
      <c r="M31" s="32" t="n">
        <v>5.33043528557297</v>
      </c>
      <c r="N31" s="32" t="n">
        <v>12.6796329855056</v>
      </c>
      <c r="O31" s="32" t="n">
        <v>3.02261875677187</v>
      </c>
      <c r="P31" s="32" t="n">
        <v>83584.4623777</v>
      </c>
      <c r="Q31" s="32" t="n">
        <v>4.67041680737815</v>
      </c>
      <c r="R31" s="32" t="n">
        <v>19.6385842107679</v>
      </c>
      <c r="S31" s="32" t="n">
        <v>2.32273517498566</v>
      </c>
      <c r="T31" s="32" t="n">
        <v>161093.4527558</v>
      </c>
      <c r="U31" s="32" t="n">
        <v>4.20214195813867</v>
      </c>
      <c r="V31" s="32" t="n">
        <v>37.849706126628</v>
      </c>
      <c r="W31" s="32" t="n">
        <v>1.24909657880935</v>
      </c>
      <c r="X31" s="32" t="n">
        <v>42106.392153</v>
      </c>
      <c r="Y31" s="32" t="n">
        <v>5.24110891046027</v>
      </c>
      <c r="Z31" s="32" t="n">
        <v>9.8931057828868</v>
      </c>
      <c r="AA31" s="32" t="n">
        <v>3.83345779589374</v>
      </c>
    </row>
    <row r="32">
      <c r="A32" s="32" t="s">
        <v>14</v>
      </c>
      <c r="B32" s="32" t="s">
        <v>24</v>
      </c>
      <c r="C32" s="32" t="s">
        <v>17</v>
      </c>
      <c r="D32" s="32" t="n">
        <v>102976.3197491</v>
      </c>
      <c r="E32" s="32" t="n">
        <v>3.49629498009305</v>
      </c>
      <c r="F32" s="32" t="n">
        <v>7.31296861096112</v>
      </c>
      <c r="G32" s="32" t="n">
        <v>2.4611157884564</v>
      </c>
      <c r="H32" s="32" t="n">
        <v>126403.5283208</v>
      </c>
      <c r="I32" s="32" t="n">
        <v>3.10009396266995</v>
      </c>
      <c r="J32" s="32" t="n">
        <v>8.97667577533353</v>
      </c>
      <c r="K32" s="32" t="n">
        <v>2.02303842386839</v>
      </c>
      <c r="L32" s="32" t="n">
        <v>157844.9139565</v>
      </c>
      <c r="M32" s="32" t="n">
        <v>3.07870429782986</v>
      </c>
      <c r="N32" s="32" t="n">
        <v>11.209517916121</v>
      </c>
      <c r="O32" s="32" t="n">
        <v>1.96682009408648</v>
      </c>
      <c r="P32" s="32" t="n">
        <v>257521.7557616</v>
      </c>
      <c r="Q32" s="32" t="n">
        <v>2.74510661631933</v>
      </c>
      <c r="R32" s="32" t="n">
        <v>18.2881707281118</v>
      </c>
      <c r="S32" s="32" t="n">
        <v>1.46436762177387</v>
      </c>
      <c r="T32" s="32" t="n">
        <v>595101.6610571</v>
      </c>
      <c r="U32" s="32" t="n">
        <v>2.23173296680508</v>
      </c>
      <c r="V32" s="32" t="n">
        <v>42.2617527820461</v>
      </c>
      <c r="W32" s="32" t="n">
        <v>0.68695874075243</v>
      </c>
      <c r="X32" s="32" t="n">
        <v>168284.7590531</v>
      </c>
      <c r="Y32" s="32" t="n">
        <v>2.73997028076866</v>
      </c>
      <c r="Z32" s="32" t="n">
        <v>11.9509141874264</v>
      </c>
      <c r="AA32" s="32" t="n">
        <v>2.00892840392038</v>
      </c>
    </row>
    <row r="33">
      <c r="A33" s="32" t="s">
        <v>14</v>
      </c>
      <c r="B33" s="32" t="s">
        <v>24</v>
      </c>
      <c r="C33" s="32" t="s">
        <v>18</v>
      </c>
      <c r="D33" s="32" t="n">
        <v>68082.2707214</v>
      </c>
      <c r="E33" s="32" t="n">
        <v>3.98646492646504</v>
      </c>
      <c r="F33" s="32" t="n">
        <v>5.24065776222533</v>
      </c>
      <c r="G33" s="32" t="n">
        <v>3.35743612959837</v>
      </c>
      <c r="H33" s="32" t="n">
        <v>88774.091425</v>
      </c>
      <c r="I33" s="32" t="n">
        <v>3.45908572123956</v>
      </c>
      <c r="J33" s="32" t="n">
        <v>6.83341825090878</v>
      </c>
      <c r="K33" s="32" t="n">
        <v>2.67117466404855</v>
      </c>
      <c r="L33" s="32" t="n">
        <v>113807.6889637</v>
      </c>
      <c r="M33" s="32" t="n">
        <v>3.08810489931403</v>
      </c>
      <c r="N33" s="32" t="n">
        <v>8.76038860409319</v>
      </c>
      <c r="O33" s="32" t="n">
        <v>2.19977579818437</v>
      </c>
      <c r="P33" s="32" t="n">
        <v>210950.975178</v>
      </c>
      <c r="Q33" s="32" t="n">
        <v>2.55451366545736</v>
      </c>
      <c r="R33" s="32" t="n">
        <v>16.2380286938358</v>
      </c>
      <c r="S33" s="32" t="n">
        <v>1.72705532650989</v>
      </c>
      <c r="T33" s="32" t="n">
        <v>601743.5792849</v>
      </c>
      <c r="U33" s="32" t="n">
        <v>1.97492263138051</v>
      </c>
      <c r="V33" s="32" t="n">
        <v>46.3194327426777</v>
      </c>
      <c r="W33" s="32" t="n">
        <v>0.659851185721778</v>
      </c>
      <c r="X33" s="32" t="n">
        <v>215758.2955942</v>
      </c>
      <c r="Y33" s="32" t="n">
        <v>2.47043768946355</v>
      </c>
      <c r="Z33" s="32" t="n">
        <v>16.6080739462592</v>
      </c>
      <c r="AA33" s="32" t="n">
        <v>1.96777226057958</v>
      </c>
    </row>
    <row r="34">
      <c r="A34" s="32" t="s">
        <v>14</v>
      </c>
      <c r="B34" s="32" t="s">
        <v>24</v>
      </c>
      <c r="C34" s="32" t="s">
        <v>19</v>
      </c>
      <c r="D34" s="32" t="n">
        <v>8849.963212</v>
      </c>
      <c r="E34" s="32" t="n">
        <v>9.72758402601625</v>
      </c>
      <c r="F34" s="32" t="n">
        <v>4.62248942555622</v>
      </c>
      <c r="G34" s="32" t="n">
        <v>7.2178974915483</v>
      </c>
      <c r="H34" s="32" t="n">
        <v>11985.5216972</v>
      </c>
      <c r="I34" s="32" t="n">
        <v>9.8284895285256</v>
      </c>
      <c r="J34" s="32" t="n">
        <v>6.26024605728967</v>
      </c>
      <c r="K34" s="32" t="n">
        <v>6.41841880220555</v>
      </c>
      <c r="L34" s="32" t="n">
        <v>17320.5762158</v>
      </c>
      <c r="M34" s="32" t="n">
        <v>8.53822353502267</v>
      </c>
      <c r="N34" s="32" t="n">
        <v>9.04683765165418</v>
      </c>
      <c r="O34" s="32" t="n">
        <v>5.01000250901788</v>
      </c>
      <c r="P34" s="32" t="n">
        <v>25500.2386722</v>
      </c>
      <c r="Q34" s="32" t="n">
        <v>6.59807478978104</v>
      </c>
      <c r="R34" s="32" t="n">
        <v>13.3192173557935</v>
      </c>
      <c r="S34" s="32" t="n">
        <v>3.84147360576293</v>
      </c>
      <c r="T34" s="32" t="n">
        <v>95735.1081275</v>
      </c>
      <c r="U34" s="32" t="n">
        <v>5.68616530919274</v>
      </c>
      <c r="V34" s="32" t="n">
        <v>50.0041089858769</v>
      </c>
      <c r="W34" s="32" t="n">
        <v>1.36824436034061</v>
      </c>
      <c r="X34" s="32" t="n">
        <v>32063.074655</v>
      </c>
      <c r="Y34" s="32" t="n">
        <v>6.41572861037665</v>
      </c>
      <c r="Z34" s="32" t="n">
        <v>16.7471005238295</v>
      </c>
      <c r="AA34" s="32" t="n">
        <v>4.5999093031823</v>
      </c>
    </row>
    <row r="35">
      <c r="A35" s="32" t="s">
        <v>14</v>
      </c>
      <c r="B35" s="32" t="s">
        <v>24</v>
      </c>
      <c r="C35" s="32" t="s">
        <v>20</v>
      </c>
      <c r="D35" s="32" t="n">
        <v>1236.6806584</v>
      </c>
      <c r="E35" s="32" t="n">
        <v>18.6923846861702</v>
      </c>
      <c r="F35" s="32" t="n">
        <v>3.74619211600642</v>
      </c>
      <c r="G35" s="32" t="n">
        <v>14.9023604497357</v>
      </c>
      <c r="H35" s="32" t="n">
        <v>2290.8369597</v>
      </c>
      <c r="I35" s="32" t="n">
        <v>19.2814349425767</v>
      </c>
      <c r="J35" s="32" t="n">
        <v>6.93947568371242</v>
      </c>
      <c r="K35" s="32" t="n">
        <v>13.7281272395599</v>
      </c>
      <c r="L35" s="32" t="n">
        <v>2868.6242706</v>
      </c>
      <c r="M35" s="32" t="n">
        <v>17.838824867485</v>
      </c>
      <c r="N35" s="32" t="n">
        <v>8.68972725764949</v>
      </c>
      <c r="O35" s="32" t="n">
        <v>11.2172220153786</v>
      </c>
      <c r="P35" s="32" t="n">
        <v>3923.4537573</v>
      </c>
      <c r="Q35" s="32" t="n">
        <v>14.9668892219354</v>
      </c>
      <c r="R35" s="32" t="n">
        <v>11.8850500598345</v>
      </c>
      <c r="S35" s="32" t="n">
        <v>7.60378343001431</v>
      </c>
      <c r="T35" s="32" t="n">
        <v>15764.8928852</v>
      </c>
      <c r="U35" s="32" t="n">
        <v>11.6580110868061</v>
      </c>
      <c r="V35" s="32" t="n">
        <v>47.7555115260158</v>
      </c>
      <c r="W35" s="32" t="n">
        <v>2.15110837398007</v>
      </c>
      <c r="X35" s="32" t="n">
        <v>6927.1835909</v>
      </c>
      <c r="Y35" s="32" t="n">
        <v>12.344049580303</v>
      </c>
      <c r="Z35" s="32" t="n">
        <v>20.9840433567815</v>
      </c>
      <c r="AA35" s="32" t="n">
        <v>6.57249834989033</v>
      </c>
    </row>
    <row r="36">
      <c r="A36" s="32" t="s">
        <v>14</v>
      </c>
      <c r="B36" s="32" t="s">
        <v>24</v>
      </c>
      <c r="C36" s="32" t="s">
        <v>21</v>
      </c>
      <c r="D36" s="32" t="n">
        <v>61.9059948</v>
      </c>
      <c r="E36" s="32" t="n">
        <v>70.4073122930218</v>
      </c>
      <c r="F36" s="32" t="n">
        <v>1.9049433761939</v>
      </c>
      <c r="G36" s="32" t="n">
        <v>53.957841650228</v>
      </c>
      <c r="H36" s="32" t="n">
        <v>301.502206</v>
      </c>
      <c r="I36" s="32" t="n">
        <v>52.2156935502022</v>
      </c>
      <c r="J36" s="32" t="n">
        <v>9.27769002150899</v>
      </c>
      <c r="K36" s="32" t="n">
        <v>23.1225052444778</v>
      </c>
      <c r="L36" s="32" t="n">
        <v>448.5827319</v>
      </c>
      <c r="M36" s="32" t="n">
        <v>53.6533434905601</v>
      </c>
      <c r="N36" s="32" t="n">
        <v>13.8035856877607</v>
      </c>
      <c r="O36" s="32" t="n">
        <v>25.2110665657792</v>
      </c>
      <c r="P36" s="32" t="n">
        <v>373.5223952</v>
      </c>
      <c r="Q36" s="32" t="n">
        <v>56.2972311254247</v>
      </c>
      <c r="R36" s="32" t="n">
        <v>11.4938628301684</v>
      </c>
      <c r="S36" s="32" t="n">
        <v>35.770271177412</v>
      </c>
      <c r="T36" s="32" t="n">
        <v>1655.6546103</v>
      </c>
      <c r="U36" s="32" t="n">
        <v>43.7060606757853</v>
      </c>
      <c r="V36" s="32" t="n">
        <v>50.9470576047648</v>
      </c>
      <c r="W36" s="32" t="n">
        <v>4.20731911500999</v>
      </c>
      <c r="X36" s="32" t="n">
        <v>408.5871765</v>
      </c>
      <c r="Y36" s="32" t="n">
        <v>47.1642690175141</v>
      </c>
      <c r="Z36" s="32" t="n">
        <v>12.5728604796032</v>
      </c>
      <c r="AA36" s="32" t="n">
        <v>23.3250697975127</v>
      </c>
    </row>
    <row r="37">
      <c r="A37" s="32" t="s">
        <v>14</v>
      </c>
      <c r="B37" s="32" t="s">
        <v>24</v>
      </c>
      <c r="C37" s="32" t="s">
        <v>22</v>
      </c>
      <c r="D37" s="32" t="n">
        <v>1472.9910417</v>
      </c>
      <c r="E37" s="32" t="n">
        <v>38.5276331987584</v>
      </c>
      <c r="F37" s="32" t="n">
        <v>12.8918344303677</v>
      </c>
      <c r="G37" s="32" t="n">
        <v>24.8736247755667</v>
      </c>
      <c r="H37" s="32" t="n">
        <v>1524.3936476</v>
      </c>
      <c r="I37" s="32" t="n">
        <v>30.1880724216675</v>
      </c>
      <c r="J37" s="32" t="n">
        <v>13.3417176039866</v>
      </c>
      <c r="K37" s="32" t="n">
        <v>16.5161860831368</v>
      </c>
      <c r="L37" s="32" t="n">
        <v>1106.3320338</v>
      </c>
      <c r="M37" s="32" t="n">
        <v>28.2699650143809</v>
      </c>
      <c r="N37" s="32" t="n">
        <v>9.68278081874879</v>
      </c>
      <c r="O37" s="32" t="n">
        <v>20.0703123105788</v>
      </c>
      <c r="P37" s="32" t="n">
        <v>1722.13693</v>
      </c>
      <c r="Q37" s="32" t="n">
        <v>29.6619008734492</v>
      </c>
      <c r="R37" s="32" t="n">
        <v>15.072395920588</v>
      </c>
      <c r="S37" s="32" t="n">
        <v>15.4187915666958</v>
      </c>
      <c r="T37" s="32" t="n">
        <v>4529.8926546</v>
      </c>
      <c r="U37" s="32" t="n">
        <v>22.7152323956729</v>
      </c>
      <c r="V37" s="32" t="n">
        <v>39.6462873413292</v>
      </c>
      <c r="W37" s="32" t="n">
        <v>7.69061285525912</v>
      </c>
      <c r="X37" s="32" t="n">
        <v>1070.0212947</v>
      </c>
      <c r="Y37" s="32" t="n">
        <v>33.6215055754518</v>
      </c>
      <c r="Z37" s="32" t="n">
        <v>9.36498388497978</v>
      </c>
      <c r="AA37" s="32" t="n">
        <v>24.7381453332485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L45" s="7" t="str">
        <f>=HYPERLINK("#'Indice'!A1", "Ir al índice")</f>
      </c>
    </row>
    <row r="46">
      <c r="A46" s="4" t="s">
        <v>356</v>
      </c>
    </row>
    <row r="47">
      <c r="A47" s="5" t="s">
        <v>31</v>
      </c>
      <c r="B47" s="5" t="s">
        <v>10</v>
      </c>
      <c r="C47" s="5" t="s">
        <v>11</v>
      </c>
      <c r="D47" s="5" t="s">
        <v>332</v>
      </c>
      <c r="E47" s="5" t="s">
        <v>333</v>
      </c>
      <c r="F47" s="5" t="s">
        <v>334</v>
      </c>
      <c r="G47" s="5" t="s">
        <v>335</v>
      </c>
      <c r="H47" s="5" t="s">
        <v>336</v>
      </c>
      <c r="I47" s="5" t="s">
        <v>337</v>
      </c>
      <c r="J47" s="5" t="s">
        <v>338</v>
      </c>
      <c r="K47" s="5" t="s">
        <v>339</v>
      </c>
      <c r="L47" s="5" t="s">
        <v>340</v>
      </c>
      <c r="M47" s="5" t="s">
        <v>341</v>
      </c>
      <c r="N47" s="5" t="s">
        <v>342</v>
      </c>
      <c r="O47" s="5" t="s">
        <v>343</v>
      </c>
      <c r="P47" s="5" t="s">
        <v>344</v>
      </c>
      <c r="Q47" s="5" t="s">
        <v>345</v>
      </c>
      <c r="R47" s="5" t="s">
        <v>346</v>
      </c>
      <c r="S47" s="5" t="s">
        <v>347</v>
      </c>
      <c r="T47" s="5" t="s">
        <v>348</v>
      </c>
      <c r="U47" s="5" t="s">
        <v>349</v>
      </c>
      <c r="V47" s="5" t="s">
        <v>350</v>
      </c>
      <c r="W47" s="5" t="s">
        <v>351</v>
      </c>
      <c r="X47" s="5" t="s">
        <v>352</v>
      </c>
      <c r="Y47" s="5" t="s">
        <v>353</v>
      </c>
      <c r="Z47" s="5" t="s">
        <v>354</v>
      </c>
      <c r="AA47" s="5" t="s">
        <v>355</v>
      </c>
    </row>
    <row r="48">
      <c r="A48" s="33" t="s">
        <v>14</v>
      </c>
      <c r="B48" s="33" t="s">
        <v>15</v>
      </c>
      <c r="C48" s="33" t="s">
        <v>16</v>
      </c>
      <c r="D48" s="33" t="n">
        <v>39827.5469823</v>
      </c>
      <c r="E48" s="33" t="n">
        <v>5.51909532877398</v>
      </c>
      <c r="F48" s="33" t="n">
        <v>9.35394927825286</v>
      </c>
      <c r="G48" s="33" t="n">
        <v>3.51456698809086</v>
      </c>
      <c r="H48" s="33" t="n">
        <v>45059.5557742</v>
      </c>
      <c r="I48" s="33" t="n">
        <v>5.43763225348882</v>
      </c>
      <c r="J48" s="33" t="n">
        <v>10.5827456408447</v>
      </c>
      <c r="K48" s="33" t="n">
        <v>3.22635825116608</v>
      </c>
      <c r="L48" s="33" t="n">
        <v>54002.0138386</v>
      </c>
      <c r="M48" s="33" t="n">
        <v>5.32731508183821</v>
      </c>
      <c r="N48" s="33" t="n">
        <v>12.682982926221</v>
      </c>
      <c r="O48" s="33" t="n">
        <v>3.02078286118295</v>
      </c>
      <c r="P48" s="33" t="n">
        <v>83613.935999</v>
      </c>
      <c r="Q48" s="33" t="n">
        <v>4.66881179576484</v>
      </c>
      <c r="R48" s="33" t="n">
        <v>19.6376773251266</v>
      </c>
      <c r="S48" s="33" t="n">
        <v>2.32195870958974</v>
      </c>
      <c r="T48" s="33" t="n">
        <v>161166.4920852</v>
      </c>
      <c r="U48" s="33" t="n">
        <v>4.20034490528112</v>
      </c>
      <c r="V48" s="33" t="n">
        <v>37.8517711118106</v>
      </c>
      <c r="W48" s="33" t="n">
        <v>1.24855022896759</v>
      </c>
      <c r="X48" s="33" t="n">
        <v>42113.6811812</v>
      </c>
      <c r="Y48" s="33" t="n">
        <v>5.24023036367825</v>
      </c>
      <c r="Z48" s="33" t="n">
        <v>9.89087371774429</v>
      </c>
      <c r="AA48" s="33" t="n">
        <v>3.83279897394154</v>
      </c>
    </row>
    <row r="49">
      <c r="A49" s="33" t="s">
        <v>14</v>
      </c>
      <c r="B49" s="33" t="s">
        <v>15</v>
      </c>
      <c r="C49" s="33" t="s">
        <v>17</v>
      </c>
      <c r="D49" s="33" t="n">
        <v>103227.8891705</v>
      </c>
      <c r="E49" s="33" t="n">
        <v>3.49109128572647</v>
      </c>
      <c r="F49" s="33" t="n">
        <v>7.3205186757006</v>
      </c>
      <c r="G49" s="33" t="n">
        <v>2.45604092538554</v>
      </c>
      <c r="H49" s="33" t="n">
        <v>126620.946039</v>
      </c>
      <c r="I49" s="33" t="n">
        <v>3.09630072321814</v>
      </c>
      <c r="J49" s="33" t="n">
        <v>8.97946289187778</v>
      </c>
      <c r="K49" s="33" t="n">
        <v>2.0196375384103</v>
      </c>
      <c r="L49" s="33" t="n">
        <v>158085.2192315</v>
      </c>
      <c r="M49" s="33" t="n">
        <v>3.07514894628693</v>
      </c>
      <c r="N49" s="33" t="n">
        <v>11.2107862423204</v>
      </c>
      <c r="O49" s="33" t="n">
        <v>1.96386757248314</v>
      </c>
      <c r="P49" s="33" t="n">
        <v>257910.2821109</v>
      </c>
      <c r="Q49" s="33" t="n">
        <v>2.7422397774354</v>
      </c>
      <c r="R49" s="33" t="n">
        <v>18.2899897694276</v>
      </c>
      <c r="S49" s="33" t="n">
        <v>1.46220966271387</v>
      </c>
      <c r="T49" s="33" t="n">
        <v>595845.0966459</v>
      </c>
      <c r="U49" s="33" t="n">
        <v>2.22987801010368</v>
      </c>
      <c r="V49" s="33" t="n">
        <v>42.2550067900397</v>
      </c>
      <c r="W49" s="33" t="n">
        <v>0.686205644494954</v>
      </c>
      <c r="X49" s="33" t="n">
        <v>168427.7148282</v>
      </c>
      <c r="Y49" s="33" t="n">
        <v>2.73807320320323</v>
      </c>
      <c r="Z49" s="33" t="n">
        <v>11.9442356306339</v>
      </c>
      <c r="AA49" s="33" t="n">
        <v>2.00726705502304</v>
      </c>
    </row>
    <row r="50">
      <c r="A50" s="33" t="s">
        <v>14</v>
      </c>
      <c r="B50" s="33" t="s">
        <v>15</v>
      </c>
      <c r="C50" s="33" t="s">
        <v>18</v>
      </c>
      <c r="D50" s="33" t="n">
        <v>68093.2984704</v>
      </c>
      <c r="E50" s="33" t="n">
        <v>3.98583602634918</v>
      </c>
      <c r="F50" s="33" t="n">
        <v>5.24114339455014</v>
      </c>
      <c r="G50" s="33" t="n">
        <v>3.35689250942213</v>
      </c>
      <c r="H50" s="33" t="n">
        <v>88784.2751382</v>
      </c>
      <c r="I50" s="33" t="n">
        <v>3.45869831651026</v>
      </c>
      <c r="J50" s="33" t="n">
        <v>6.83372854059606</v>
      </c>
      <c r="K50" s="33" t="n">
        <v>2.67086356504249</v>
      </c>
      <c r="L50" s="33" t="n">
        <v>113811.1594649</v>
      </c>
      <c r="M50" s="33" t="n">
        <v>3.08801223775757</v>
      </c>
      <c r="N50" s="33" t="n">
        <v>8.76004863995317</v>
      </c>
      <c r="O50" s="33" t="n">
        <v>2.19972044678432</v>
      </c>
      <c r="P50" s="33" t="n">
        <v>210972.7757577</v>
      </c>
      <c r="Q50" s="33" t="n">
        <v>2.55425450850672</v>
      </c>
      <c r="R50" s="33" t="n">
        <v>16.2385814012672</v>
      </c>
      <c r="S50" s="33" t="n">
        <v>1.72687909882045</v>
      </c>
      <c r="T50" s="33" t="n">
        <v>601782.7981411</v>
      </c>
      <c r="U50" s="33" t="n">
        <v>1.97479623922341</v>
      </c>
      <c r="V50" s="33" t="n">
        <v>46.3192415154066</v>
      </c>
      <c r="W50" s="33" t="n">
        <v>0.65980852394864</v>
      </c>
      <c r="X50" s="33" t="n">
        <v>215762.628316</v>
      </c>
      <c r="Y50" s="33" t="n">
        <v>2.470388896848</v>
      </c>
      <c r="Z50" s="33" t="n">
        <v>16.6072565082268</v>
      </c>
      <c r="AA50" s="33" t="n">
        <v>1.96771863320018</v>
      </c>
    </row>
    <row r="51">
      <c r="A51" s="33" t="s">
        <v>14</v>
      </c>
      <c r="B51" s="33" t="s">
        <v>15</v>
      </c>
      <c r="C51" s="33" t="s">
        <v>19</v>
      </c>
      <c r="D51" s="33" t="n">
        <v>8857.8001712</v>
      </c>
      <c r="E51" s="33" t="n">
        <v>9.71916550796618</v>
      </c>
      <c r="F51" s="33" t="n">
        <v>4.62437687202124</v>
      </c>
      <c r="G51" s="33" t="n">
        <v>7.21134182848419</v>
      </c>
      <c r="H51" s="33" t="n">
        <v>12000.4163501</v>
      </c>
      <c r="I51" s="33" t="n">
        <v>9.81655457560508</v>
      </c>
      <c r="J51" s="33" t="n">
        <v>6.2650372272408</v>
      </c>
      <c r="K51" s="33" t="n">
        <v>6.40926082160147</v>
      </c>
      <c r="L51" s="33" t="n">
        <v>17323.3218038</v>
      </c>
      <c r="M51" s="33" t="n">
        <v>8.53688501697403</v>
      </c>
      <c r="N51" s="33" t="n">
        <v>9.04395754563756</v>
      </c>
      <c r="O51" s="33" t="n">
        <v>5.00978743984381</v>
      </c>
      <c r="P51" s="33" t="n">
        <v>25519.8310992</v>
      </c>
      <c r="Q51" s="33" t="n">
        <v>6.59337510786666</v>
      </c>
      <c r="R51" s="33" t="n">
        <v>13.3230953997736</v>
      </c>
      <c r="S51" s="33" t="n">
        <v>3.83894789569699</v>
      </c>
      <c r="T51" s="33" t="n">
        <v>95776.7819999</v>
      </c>
      <c r="U51" s="33" t="n">
        <v>5.68372482896022</v>
      </c>
      <c r="V51" s="33" t="n">
        <v>50.0020238655886</v>
      </c>
      <c r="W51" s="33" t="n">
        <v>1.36763997609154</v>
      </c>
      <c r="X51" s="33" t="n">
        <v>32067.6593161</v>
      </c>
      <c r="Y51" s="33" t="n">
        <v>6.41481913114795</v>
      </c>
      <c r="Z51" s="33" t="n">
        <v>16.7415090897382</v>
      </c>
      <c r="AA51" s="33" t="n">
        <v>4.59888585017541</v>
      </c>
    </row>
    <row r="52">
      <c r="A52" s="33" t="s">
        <v>14</v>
      </c>
      <c r="B52" s="33" t="s">
        <v>15</v>
      </c>
      <c r="C52" s="33" t="s">
        <v>20</v>
      </c>
      <c r="D52" s="33" t="n">
        <v>1273.6312997</v>
      </c>
      <c r="E52" s="33" t="n">
        <v>18.2272098912938</v>
      </c>
      <c r="F52" s="33" t="n">
        <v>3.80216430938134</v>
      </c>
      <c r="G52" s="33" t="n">
        <v>14.5222264336278</v>
      </c>
      <c r="H52" s="33" t="n">
        <v>2338.5632041</v>
      </c>
      <c r="I52" s="33" t="n">
        <v>18.9188220424887</v>
      </c>
      <c r="J52" s="33" t="n">
        <v>6.98129949535307</v>
      </c>
      <c r="K52" s="33" t="n">
        <v>13.4504532991915</v>
      </c>
      <c r="L52" s="33" t="n">
        <v>2908.7504724</v>
      </c>
      <c r="M52" s="33" t="n">
        <v>17.6021240087468</v>
      </c>
      <c r="N52" s="33" t="n">
        <v>8.68347631976415</v>
      </c>
      <c r="O52" s="33" t="n">
        <v>11.0692420998936</v>
      </c>
      <c r="P52" s="33" t="n">
        <v>3998.0407069</v>
      </c>
      <c r="Q52" s="33" t="n">
        <v>14.7084305991323</v>
      </c>
      <c r="R52" s="33" t="n">
        <v>11.9353282906988</v>
      </c>
      <c r="S52" s="33" t="n">
        <v>7.46861827730459</v>
      </c>
      <c r="T52" s="33" t="n">
        <v>15978.2910996</v>
      </c>
      <c r="U52" s="33" t="n">
        <v>11.5131574515823</v>
      </c>
      <c r="V52" s="33" t="n">
        <v>47.6999019717202</v>
      </c>
      <c r="W52" s="33" t="n">
        <v>2.12411614275125</v>
      </c>
      <c r="X52" s="33" t="n">
        <v>7000.2576757</v>
      </c>
      <c r="Y52" s="33" t="n">
        <v>12.2233964916438</v>
      </c>
      <c r="Z52" s="33" t="n">
        <v>20.8978296130824</v>
      </c>
      <c r="AA52" s="33" t="n">
        <v>6.50023443196887</v>
      </c>
    </row>
    <row r="53">
      <c r="A53" s="33" t="s">
        <v>14</v>
      </c>
      <c r="B53" s="33" t="s">
        <v>15</v>
      </c>
      <c r="C53" s="33" t="s">
        <v>21</v>
      </c>
      <c r="D53" s="33" t="n">
        <v>130.4688597</v>
      </c>
      <c r="E53" s="33" t="n">
        <v>36.3446417928179</v>
      </c>
      <c r="F53" s="33" t="n">
        <v>3.02145493149655</v>
      </c>
      <c r="G53" s="33" t="n">
        <v>30.3770492327327</v>
      </c>
      <c r="H53" s="33" t="n">
        <v>395.6196451</v>
      </c>
      <c r="I53" s="33" t="n">
        <v>40.3539474743085</v>
      </c>
      <c r="J53" s="33" t="n">
        <v>9.16193282008359</v>
      </c>
      <c r="K53" s="33" t="n">
        <v>17.9647865764013</v>
      </c>
      <c r="L53" s="33" t="n">
        <v>554.3845747</v>
      </c>
      <c r="M53" s="33" t="n">
        <v>44.1647519784057</v>
      </c>
      <c r="N53" s="33" t="n">
        <v>12.8386805175161</v>
      </c>
      <c r="O53" s="33" t="n">
        <v>21.2658411220032</v>
      </c>
      <c r="P53" s="33" t="n">
        <v>527.0741081</v>
      </c>
      <c r="Q53" s="33" t="n">
        <v>40.3912316358909</v>
      </c>
      <c r="R53" s="33" t="n">
        <v>12.2062127839912</v>
      </c>
      <c r="S53" s="33" t="n">
        <v>25.8076586171473</v>
      </c>
      <c r="T53" s="33" t="n">
        <v>2066.4545813</v>
      </c>
      <c r="U53" s="33" t="n">
        <v>35.3848700775992</v>
      </c>
      <c r="V53" s="33" t="n">
        <v>47.8558592428821</v>
      </c>
      <c r="W53" s="33" t="n">
        <v>3.97589213596947</v>
      </c>
      <c r="X53" s="33" t="n">
        <v>644.0788465</v>
      </c>
      <c r="Y53" s="33" t="n">
        <v>32.0450274640399</v>
      </c>
      <c r="Z53" s="33" t="n">
        <v>14.9158597040305</v>
      </c>
      <c r="AA53" s="33" t="n">
        <v>17.939155401391</v>
      </c>
    </row>
    <row r="54">
      <c r="A54" s="33" t="s">
        <v>14</v>
      </c>
      <c r="B54" s="33" t="s">
        <v>15</v>
      </c>
      <c r="C54" s="33" t="s">
        <v>22</v>
      </c>
      <c r="D54" s="33" t="n">
        <v>1472.9910417</v>
      </c>
      <c r="E54" s="33" t="n">
        <v>38.5276331987584</v>
      </c>
      <c r="F54" s="33" t="n">
        <v>12.8384643525956</v>
      </c>
      <c r="G54" s="33" t="n">
        <v>24.9004064260552</v>
      </c>
      <c r="H54" s="33" t="n">
        <v>1524.3936476</v>
      </c>
      <c r="I54" s="33" t="n">
        <v>30.1880724216675</v>
      </c>
      <c r="J54" s="33" t="n">
        <v>13.2864850837442</v>
      </c>
      <c r="K54" s="33" t="n">
        <v>16.528069648631</v>
      </c>
      <c r="L54" s="33" t="n">
        <v>1126.4946094</v>
      </c>
      <c r="M54" s="33" t="n">
        <v>27.7916501230685</v>
      </c>
      <c r="N54" s="33" t="n">
        <v>9.81843098616655</v>
      </c>
      <c r="O54" s="33" t="n">
        <v>19.7953782560806</v>
      </c>
      <c r="P54" s="33" t="n">
        <v>1724.9183794</v>
      </c>
      <c r="Q54" s="33" t="n">
        <v>29.6145097494205</v>
      </c>
      <c r="R54" s="33" t="n">
        <v>15.0342415521453</v>
      </c>
      <c r="S54" s="33" t="n">
        <v>15.4016616352237</v>
      </c>
      <c r="T54" s="33" t="n">
        <v>4554.446063</v>
      </c>
      <c r="U54" s="33" t="n">
        <v>22.5947971793202</v>
      </c>
      <c r="V54" s="33" t="n">
        <v>39.6961636359726</v>
      </c>
      <c r="W54" s="33" t="n">
        <v>7.6579894654456</v>
      </c>
      <c r="X54" s="33" t="n">
        <v>1070.0212947</v>
      </c>
      <c r="Y54" s="33" t="n">
        <v>33.6215055754518</v>
      </c>
      <c r="Z54" s="33" t="n">
        <v>9.32621438937578</v>
      </c>
      <c r="AA54" s="33" t="n">
        <v>24.7360324427856</v>
      </c>
    </row>
    <row r="55">
      <c r="A55" s="33" t="s">
        <v>32</v>
      </c>
      <c r="B55" s="33" t="s">
        <v>33</v>
      </c>
      <c r="C55" s="33" t="s">
        <v>16</v>
      </c>
      <c r="D55" s="33" t="n">
        <v>109.8739003</v>
      </c>
      <c r="E55" s="33" t="n">
        <v>38.8055070851143</v>
      </c>
      <c r="F55" s="33" t="n">
        <v>2.36392916023034</v>
      </c>
      <c r="G55" s="33" t="n">
        <v>45.3879572136489</v>
      </c>
      <c r="H55" s="33" t="n">
        <v>763.3205657</v>
      </c>
      <c r="I55" s="33" t="n">
        <v>45.8495362149131</v>
      </c>
      <c r="J55" s="33" t="n">
        <v>16.4227877497287</v>
      </c>
      <c r="K55" s="33" t="n">
        <v>15.5127711130393</v>
      </c>
      <c r="L55" s="33" t="n">
        <v>431.8192348</v>
      </c>
      <c r="M55" s="33" t="n">
        <v>33.2179760886043</v>
      </c>
      <c r="N55" s="33" t="n">
        <v>9.2905601631043</v>
      </c>
      <c r="O55" s="33" t="n">
        <v>19.3480813235095</v>
      </c>
      <c r="P55" s="33" t="n">
        <v>852.1564153</v>
      </c>
      <c r="Q55" s="33" t="n">
        <v>46.0822019280662</v>
      </c>
      <c r="R55" s="33" t="n">
        <v>18.3340847435542</v>
      </c>
      <c r="S55" s="33" t="n">
        <v>16.1879589160782</v>
      </c>
      <c r="T55" s="33" t="n">
        <v>1961.5905493</v>
      </c>
      <c r="U55" s="33" t="n">
        <v>37.0195142941339</v>
      </c>
      <c r="V55" s="33" t="n">
        <v>42.2034813296104</v>
      </c>
      <c r="W55" s="33" t="n">
        <v>5.34273053617284</v>
      </c>
      <c r="X55" s="33" t="n">
        <v>529.1747359</v>
      </c>
      <c r="Y55" s="33" t="n">
        <v>32.0830421230461</v>
      </c>
      <c r="Z55" s="33" t="n">
        <v>11.385156853772</v>
      </c>
      <c r="AA55" s="33" t="n">
        <v>37.6462814620606</v>
      </c>
    </row>
    <row r="56">
      <c r="A56" s="33" t="s">
        <v>32</v>
      </c>
      <c r="B56" s="33" t="s">
        <v>33</v>
      </c>
      <c r="C56" s="33" t="s">
        <v>17</v>
      </c>
      <c r="D56" s="33" t="n">
        <v>5632.9764164</v>
      </c>
      <c r="E56" s="33" t="n">
        <v>10.5472854462599</v>
      </c>
      <c r="F56" s="33" t="n">
        <v>6.88930123755747</v>
      </c>
      <c r="G56" s="33" t="n">
        <v>8.09264084820019</v>
      </c>
      <c r="H56" s="33" t="n">
        <v>7130.9870612</v>
      </c>
      <c r="I56" s="33" t="n">
        <v>11.7584954291416</v>
      </c>
      <c r="J56" s="33" t="n">
        <v>8.72141375254124</v>
      </c>
      <c r="K56" s="33" t="n">
        <v>8.28321885574104</v>
      </c>
      <c r="L56" s="33" t="n">
        <v>9565.397355</v>
      </c>
      <c r="M56" s="33" t="n">
        <v>12.100281816981</v>
      </c>
      <c r="N56" s="33" t="n">
        <v>11.6987714778408</v>
      </c>
      <c r="O56" s="33" t="n">
        <v>6.73248533797302</v>
      </c>
      <c r="P56" s="33" t="n">
        <v>14499.4994505</v>
      </c>
      <c r="Q56" s="33" t="n">
        <v>10.6083193020773</v>
      </c>
      <c r="R56" s="33" t="n">
        <v>17.73332819528</v>
      </c>
      <c r="S56" s="33" t="n">
        <v>5.53485994477443</v>
      </c>
      <c r="T56" s="33" t="n">
        <v>34696.0297246</v>
      </c>
      <c r="U56" s="33" t="n">
        <v>9.0750294230998</v>
      </c>
      <c r="V56" s="33" t="n">
        <v>42.4342981135328</v>
      </c>
      <c r="W56" s="33" t="n">
        <v>2.13749846911516</v>
      </c>
      <c r="X56" s="33" t="n">
        <v>10239.2283283</v>
      </c>
      <c r="Y56" s="33" t="n">
        <v>11.3792701268788</v>
      </c>
      <c r="Z56" s="33" t="n">
        <v>12.5228872232476</v>
      </c>
      <c r="AA56" s="33" t="n">
        <v>8.67060011166351</v>
      </c>
    </row>
    <row r="57">
      <c r="A57" s="33" t="s">
        <v>32</v>
      </c>
      <c r="B57" s="33" t="s">
        <v>33</v>
      </c>
      <c r="C57" s="33" t="s">
        <v>18</v>
      </c>
      <c r="D57" s="33" t="n">
        <v>2673.5054596</v>
      </c>
      <c r="E57" s="33" t="n">
        <v>20.9984764542202</v>
      </c>
      <c r="F57" s="33" t="n">
        <v>5.50788393018522</v>
      </c>
      <c r="G57" s="33" t="n">
        <v>17.2354687884103</v>
      </c>
      <c r="H57" s="33" t="n">
        <v>3820.8038869</v>
      </c>
      <c r="I57" s="33" t="n">
        <v>20.1086062655573</v>
      </c>
      <c r="J57" s="33" t="n">
        <v>7.87151724470178</v>
      </c>
      <c r="K57" s="33" t="n">
        <v>16.2249287632573</v>
      </c>
      <c r="L57" s="33" t="n">
        <v>5178.0480636</v>
      </c>
      <c r="M57" s="33" t="n">
        <v>15.9380396747755</v>
      </c>
      <c r="N57" s="33" t="n">
        <v>10.6676751367084</v>
      </c>
      <c r="O57" s="33" t="n">
        <v>8.81148258518349</v>
      </c>
      <c r="P57" s="33" t="n">
        <v>8302.0626367</v>
      </c>
      <c r="Q57" s="33" t="n">
        <v>13.6032757649653</v>
      </c>
      <c r="R57" s="33" t="n">
        <v>17.1036858069153</v>
      </c>
      <c r="S57" s="33" t="n">
        <v>7.23854881813607</v>
      </c>
      <c r="T57" s="33" t="n">
        <v>20661.1539156</v>
      </c>
      <c r="U57" s="33" t="n">
        <v>12.235282029679</v>
      </c>
      <c r="V57" s="33" t="n">
        <v>42.5655527360857</v>
      </c>
      <c r="W57" s="33" t="n">
        <v>2.80395770152998</v>
      </c>
      <c r="X57" s="33" t="n">
        <v>7904.0375016</v>
      </c>
      <c r="Y57" s="33" t="n">
        <v>15.6128586766007</v>
      </c>
      <c r="Z57" s="33" t="n">
        <v>16.2836851454036</v>
      </c>
      <c r="AA57" s="33" t="n">
        <v>9.25956865714189</v>
      </c>
    </row>
    <row r="58">
      <c r="A58" s="33" t="s">
        <v>32</v>
      </c>
      <c r="B58" s="33" t="s">
        <v>33</v>
      </c>
      <c r="C58" s="33" t="s">
        <v>19</v>
      </c>
      <c r="D58" s="33" t="n">
        <v>942.3402479</v>
      </c>
      <c r="E58" s="33" t="n">
        <v>38.1043537514864</v>
      </c>
      <c r="F58" s="33" t="n">
        <v>4.9528778293148</v>
      </c>
      <c r="G58" s="33" t="n">
        <v>28.8291321056288</v>
      </c>
      <c r="H58" s="33" t="n">
        <v>1593.583554</v>
      </c>
      <c r="I58" s="33" t="n">
        <v>34.5344429228252</v>
      </c>
      <c r="J58" s="33" t="n">
        <v>8.37576944352786</v>
      </c>
      <c r="K58" s="33" t="n">
        <v>21.1783011725524</v>
      </c>
      <c r="L58" s="33" t="n">
        <v>1738.5781001</v>
      </c>
      <c r="M58" s="33" t="n">
        <v>28.7143581522657</v>
      </c>
      <c r="N58" s="33" t="n">
        <v>9.13785115907659</v>
      </c>
      <c r="O58" s="33" t="n">
        <v>14.5891744132567</v>
      </c>
      <c r="P58" s="33" t="n">
        <v>2269.1308187</v>
      </c>
      <c r="Q58" s="33" t="n">
        <v>26.3689564786446</v>
      </c>
      <c r="R58" s="33" t="n">
        <v>11.926401051849</v>
      </c>
      <c r="S58" s="33" t="n">
        <v>11.7680060476106</v>
      </c>
      <c r="T58" s="33" t="n">
        <v>9047.717259</v>
      </c>
      <c r="U58" s="33" t="n">
        <v>24.8855008724901</v>
      </c>
      <c r="V58" s="33" t="n">
        <v>47.5542016993053</v>
      </c>
      <c r="W58" s="33" t="n">
        <v>4.44325129218111</v>
      </c>
      <c r="X58" s="33" t="n">
        <v>3434.7653491</v>
      </c>
      <c r="Y58" s="33" t="n">
        <v>28.161028074048</v>
      </c>
      <c r="Z58" s="33" t="n">
        <v>18.0528988169265</v>
      </c>
      <c r="AA58" s="33" t="n">
        <v>18.54818706058</v>
      </c>
    </row>
    <row r="59">
      <c r="A59" s="33" t="s">
        <v>32</v>
      </c>
      <c r="B59" s="33" t="s">
        <v>33</v>
      </c>
      <c r="C59" s="33" t="s">
        <v>20</v>
      </c>
      <c r="D59" s="33" t="n">
        <v>162.7262205</v>
      </c>
      <c r="E59" s="33" t="n">
        <v>61.841022215457</v>
      </c>
      <c r="F59" s="33" t="n">
        <v>5.86489106052979</v>
      </c>
      <c r="G59" s="33" t="n">
        <v>45.3257767454236</v>
      </c>
      <c r="H59" s="33" t="n">
        <v>281.4296207</v>
      </c>
      <c r="I59" s="33" t="n">
        <v>53.6218351080584</v>
      </c>
      <c r="J59" s="33" t="n">
        <v>10.1431352706414</v>
      </c>
      <c r="K59" s="33" t="n">
        <v>40.2750244675201</v>
      </c>
      <c r="L59" s="33" t="n">
        <v>293.5029855</v>
      </c>
      <c r="M59" s="33" t="n">
        <v>57.2649437617927</v>
      </c>
      <c r="N59" s="33" t="n">
        <v>10.5782770017556</v>
      </c>
      <c r="O59" s="33" t="n">
        <v>49.7175430592207</v>
      </c>
      <c r="P59" s="33" t="n">
        <v>378.7257917</v>
      </c>
      <c r="Q59" s="33" t="n">
        <v>48.2133960508057</v>
      </c>
      <c r="R59" s="33" t="n">
        <v>13.6498316209181</v>
      </c>
      <c r="S59" s="33" t="n">
        <v>27.3601127749121</v>
      </c>
      <c r="T59" s="33" t="n">
        <v>1330.2747203</v>
      </c>
      <c r="U59" s="33" t="n">
        <v>35.7949819922573</v>
      </c>
      <c r="V59" s="33" t="n">
        <v>47.9450471544396</v>
      </c>
      <c r="W59" s="33" t="n">
        <v>9.06951499625873</v>
      </c>
      <c r="X59" s="33" t="n">
        <v>327.9228116</v>
      </c>
      <c r="Y59" s="33" t="n">
        <v>43.3597995015605</v>
      </c>
      <c r="Z59" s="33" t="n">
        <v>11.8188178917155</v>
      </c>
      <c r="AA59" s="33" t="n">
        <v>25.3095457864145</v>
      </c>
    </row>
    <row r="60">
      <c r="A60" s="33" t="s">
        <v>32</v>
      </c>
      <c r="B60" s="33" t="s">
        <v>33</v>
      </c>
      <c r="C60" s="33" t="s">
        <v>21</v>
      </c>
      <c r="D60" s="33" t="n">
        <v>44.8953327</v>
      </c>
      <c r="E60" s="33" t="n">
        <v>60.378074617197</v>
      </c>
      <c r="F60" s="33" t="n">
        <v>11.2115223208724</v>
      </c>
      <c r="G60" s="33" t="n">
        <v>22.5721339769917</v>
      </c>
      <c r="H60" s="33" t="n">
        <v>28.7384051</v>
      </c>
      <c r="I60" s="33" t="n">
        <v>73.5970176307652</v>
      </c>
      <c r="J60" s="33" t="n">
        <v>7.17672084975822</v>
      </c>
      <c r="K60" s="33" t="n">
        <v>48.2427824907608</v>
      </c>
      <c r="L60" s="33" t="n">
        <v>19.8484322</v>
      </c>
      <c r="M60" s="33" t="n">
        <v>100</v>
      </c>
      <c r="N60" s="33" t="n">
        <v>4.95666536500846</v>
      </c>
      <c r="O60" s="33" t="n">
        <v>77.998275200843</v>
      </c>
      <c r="P60" s="33" t="n">
        <v>53.9778449</v>
      </c>
      <c r="Q60" s="33" t="n">
        <v>70.2316004471233</v>
      </c>
      <c r="R60" s="33" t="n">
        <v>13.4796598339706</v>
      </c>
      <c r="S60" s="33" t="n">
        <v>49.9839640705383</v>
      </c>
      <c r="T60" s="33" t="n">
        <v>141.268821</v>
      </c>
      <c r="U60" s="33" t="n">
        <v>50.8565327813577</v>
      </c>
      <c r="V60" s="33" t="n">
        <v>35.2784675963616</v>
      </c>
      <c r="W60" s="33" t="n">
        <v>26.5815487298281</v>
      </c>
      <c r="X60" s="33" t="n">
        <v>111.7103856</v>
      </c>
      <c r="Y60" s="33" t="n">
        <v>56.9651804816061</v>
      </c>
      <c r="Z60" s="33" t="n">
        <v>27.8969640340288</v>
      </c>
      <c r="AA60" s="33" t="n">
        <v>37.4097736085592</v>
      </c>
    </row>
    <row r="61">
      <c r="A61" s="33" t="s">
        <v>32</v>
      </c>
      <c r="B61" s="33" t="s">
        <v>33</v>
      </c>
      <c r="C61" s="33" t="s">
        <v>22</v>
      </c>
      <c r="D61" s="33" t="n">
        <v>26.7505526</v>
      </c>
      <c r="E61" s="33" t="n">
        <v>70.3064721798442</v>
      </c>
      <c r="F61" s="33" t="n">
        <v>18.2974696178367</v>
      </c>
      <c r="G61" s="33" t="n">
        <v>48.4452478504266</v>
      </c>
      <c r="H61" s="33"/>
      <c r="I61" s="33"/>
      <c r="J61" s="33"/>
      <c r="K61" s="33"/>
      <c r="L61" s="33"/>
      <c r="M61" s="33"/>
      <c r="N61" s="33"/>
      <c r="O61" s="33"/>
      <c r="P61" s="33" t="n">
        <v>43.7369366</v>
      </c>
      <c r="Q61" s="33" t="n">
        <v>57.3792366546428</v>
      </c>
      <c r="R61" s="33" t="n">
        <v>29.9162144641359</v>
      </c>
      <c r="S61" s="33" t="n">
        <v>12.5597027073489</v>
      </c>
      <c r="T61" s="33" t="n">
        <v>59.3525433</v>
      </c>
      <c r="U61" s="33" t="n">
        <v>53.2335741895029</v>
      </c>
      <c r="V61" s="33" t="n">
        <v>40.5973429413598</v>
      </c>
      <c r="W61" s="33" t="n">
        <v>10.47680335562</v>
      </c>
      <c r="X61" s="33" t="n">
        <v>16.3580657</v>
      </c>
      <c r="Y61" s="33" t="n">
        <v>70.2779101753412</v>
      </c>
      <c r="Z61" s="33" t="n">
        <v>11.1889729766676</v>
      </c>
      <c r="AA61" s="33" t="n">
        <v>57.0577083468713</v>
      </c>
    </row>
    <row r="62">
      <c r="A62" s="33" t="s">
        <v>34</v>
      </c>
      <c r="B62" s="33" t="s">
        <v>35</v>
      </c>
      <c r="C62" s="33" t="s">
        <v>16</v>
      </c>
      <c r="D62" s="33" t="n">
        <v>334.0538444</v>
      </c>
      <c r="E62" s="33" t="n">
        <v>24.5992078648284</v>
      </c>
      <c r="F62" s="33" t="n">
        <v>10.1925853044284</v>
      </c>
      <c r="G62" s="33" t="n">
        <v>14.9799798785091</v>
      </c>
      <c r="H62" s="33" t="n">
        <v>374.5561093</v>
      </c>
      <c r="I62" s="33" t="n">
        <v>25.3191955604877</v>
      </c>
      <c r="J62" s="33" t="n">
        <v>11.4283824579001</v>
      </c>
      <c r="K62" s="33" t="n">
        <v>9.83371420433874</v>
      </c>
      <c r="L62" s="33" t="n">
        <v>506.2246164</v>
      </c>
      <c r="M62" s="33" t="n">
        <v>23.7852026143332</v>
      </c>
      <c r="N62" s="33" t="n">
        <v>15.445826091677</v>
      </c>
      <c r="O62" s="33" t="n">
        <v>8.87699493024586</v>
      </c>
      <c r="P62" s="33" t="n">
        <v>673.1813827</v>
      </c>
      <c r="Q62" s="33" t="n">
        <v>22.0958845248676</v>
      </c>
      <c r="R62" s="33" t="n">
        <v>20.5399781608464</v>
      </c>
      <c r="S62" s="33" t="n">
        <v>9.03888311404106</v>
      </c>
      <c r="T62" s="33" t="n">
        <v>1165.2508821</v>
      </c>
      <c r="U62" s="33" t="n">
        <v>20.4464829518251</v>
      </c>
      <c r="V62" s="33" t="n">
        <v>35.5539061021644</v>
      </c>
      <c r="W62" s="33" t="n">
        <v>5.09144760261883</v>
      </c>
      <c r="X62" s="33" t="n">
        <v>224.1533134</v>
      </c>
      <c r="Y62" s="33" t="n">
        <v>26.5996749584236</v>
      </c>
      <c r="Z62" s="33" t="n">
        <v>6.83932188298374</v>
      </c>
      <c r="AA62" s="33" t="n">
        <v>19.4596497582009</v>
      </c>
    </row>
    <row r="63">
      <c r="A63" s="33" t="s">
        <v>34</v>
      </c>
      <c r="B63" s="33" t="s">
        <v>35</v>
      </c>
      <c r="C63" s="33" t="s">
        <v>17</v>
      </c>
      <c r="D63" s="33" t="n">
        <v>771.3511456</v>
      </c>
      <c r="E63" s="33" t="n">
        <v>14.7868802180807</v>
      </c>
      <c r="F63" s="33" t="n">
        <v>10.7327120994946</v>
      </c>
      <c r="G63" s="33" t="n">
        <v>10.3110697819767</v>
      </c>
      <c r="H63" s="33" t="n">
        <v>599.4558266</v>
      </c>
      <c r="I63" s="33" t="n">
        <v>17.8687295198523</v>
      </c>
      <c r="J63" s="33" t="n">
        <v>8.3409311569218</v>
      </c>
      <c r="K63" s="33" t="n">
        <v>13.4889680833341</v>
      </c>
      <c r="L63" s="33" t="n">
        <v>913.8350796</v>
      </c>
      <c r="M63" s="33" t="n">
        <v>12.2342774625251</v>
      </c>
      <c r="N63" s="33" t="n">
        <v>12.7152579881584</v>
      </c>
      <c r="O63" s="33" t="n">
        <v>9.03631165778255</v>
      </c>
      <c r="P63" s="33" t="n">
        <v>1088.2851392</v>
      </c>
      <c r="Q63" s="33" t="n">
        <v>14.0423844659723</v>
      </c>
      <c r="R63" s="33" t="n">
        <v>15.1425860294879</v>
      </c>
      <c r="S63" s="33" t="n">
        <v>10.0167274026227</v>
      </c>
      <c r="T63" s="33" t="n">
        <v>2920.7784928</v>
      </c>
      <c r="U63" s="33" t="n">
        <v>7.82420086096415</v>
      </c>
      <c r="V63" s="33" t="n">
        <v>40.6402127596946</v>
      </c>
      <c r="W63" s="33" t="n">
        <v>3.93771704994749</v>
      </c>
      <c r="X63" s="33" t="n">
        <v>893.2116438</v>
      </c>
      <c r="Y63" s="33" t="n">
        <v>14.0962843931515</v>
      </c>
      <c r="Z63" s="33" t="n">
        <v>12.4282999662427</v>
      </c>
      <c r="AA63" s="33" t="n">
        <v>11.7965652157691</v>
      </c>
    </row>
    <row r="64">
      <c r="A64" s="33" t="s">
        <v>34</v>
      </c>
      <c r="B64" s="33" t="s">
        <v>35</v>
      </c>
      <c r="C64" s="33" t="s">
        <v>18</v>
      </c>
      <c r="D64" s="33" t="n">
        <v>97.1173911</v>
      </c>
      <c r="E64" s="33" t="n">
        <v>38.2899457487819</v>
      </c>
      <c r="F64" s="33" t="n">
        <v>7.9764314433373</v>
      </c>
      <c r="G64" s="33" t="n">
        <v>31.1990590877214</v>
      </c>
      <c r="H64" s="33" t="n">
        <v>122.5454948</v>
      </c>
      <c r="I64" s="33" t="n">
        <v>28.9769758205004</v>
      </c>
      <c r="J64" s="33" t="n">
        <v>10.0648887587555</v>
      </c>
      <c r="K64" s="33" t="n">
        <v>18.7301769525202</v>
      </c>
      <c r="L64" s="33" t="n">
        <v>87.3915209</v>
      </c>
      <c r="M64" s="33" t="n">
        <v>35.6357804579111</v>
      </c>
      <c r="N64" s="33" t="n">
        <v>7.17762768637458</v>
      </c>
      <c r="O64" s="33" t="n">
        <v>27.2256390540724</v>
      </c>
      <c r="P64" s="33" t="n">
        <v>205.6879281</v>
      </c>
      <c r="Q64" s="33" t="n">
        <v>29.221763960893</v>
      </c>
      <c r="R64" s="33" t="n">
        <v>16.893531000255</v>
      </c>
      <c r="S64" s="33" t="n">
        <v>15.0128651541327</v>
      </c>
      <c r="T64" s="33" t="n">
        <v>489.3539856</v>
      </c>
      <c r="U64" s="33" t="n">
        <v>22.1280547433268</v>
      </c>
      <c r="V64" s="33" t="n">
        <v>40.1915503850707</v>
      </c>
      <c r="W64" s="33" t="n">
        <v>8.3352868778253</v>
      </c>
      <c r="X64" s="33" t="n">
        <v>215.4580682</v>
      </c>
      <c r="Y64" s="33" t="n">
        <v>35.4577230010586</v>
      </c>
      <c r="Z64" s="33" t="n">
        <v>17.695970726207</v>
      </c>
      <c r="AA64" s="33" t="n">
        <v>28.267768767755</v>
      </c>
    </row>
    <row r="65">
      <c r="A65" s="33" t="s">
        <v>34</v>
      </c>
      <c r="B65" s="33" t="s">
        <v>35</v>
      </c>
      <c r="C65" s="33" t="s">
        <v>19</v>
      </c>
      <c r="D65" s="33" t="n">
        <v>9.2921643</v>
      </c>
      <c r="E65" s="33" t="n">
        <v>100</v>
      </c>
      <c r="F65" s="33" t="n">
        <v>4.24903165277127</v>
      </c>
      <c r="G65" s="33" t="n">
        <v>78.0101853785895</v>
      </c>
      <c r="H65" s="33" t="n">
        <v>17.8233791</v>
      </c>
      <c r="I65" s="33" t="n">
        <v>70.1537913279334</v>
      </c>
      <c r="J65" s="33" t="n">
        <v>8.15010362604564</v>
      </c>
      <c r="K65" s="33" t="n">
        <v>47.1133364732801</v>
      </c>
      <c r="L65" s="33" t="n">
        <v>16.7655819</v>
      </c>
      <c r="M65" s="33" t="n">
        <v>73.0087242855429</v>
      </c>
      <c r="N65" s="33" t="n">
        <v>7.66640428110263</v>
      </c>
      <c r="O65" s="33" t="n">
        <v>61.7284588155805</v>
      </c>
      <c r="P65" s="33" t="n">
        <v>30.2999863</v>
      </c>
      <c r="Q65" s="33" t="n">
        <v>59.9000212220248</v>
      </c>
      <c r="R65" s="33" t="n">
        <v>13.8552867459775</v>
      </c>
      <c r="S65" s="33" t="n">
        <v>31.1849457381759</v>
      </c>
      <c r="T65" s="33" t="n">
        <v>101.3848537</v>
      </c>
      <c r="U65" s="33" t="n">
        <v>46.1765204962324</v>
      </c>
      <c r="V65" s="33" t="n">
        <v>46.360292239224</v>
      </c>
      <c r="W65" s="33" t="n">
        <v>18.5405560893719</v>
      </c>
      <c r="X65" s="33" t="n">
        <v>43.1230222</v>
      </c>
      <c r="Y65" s="33" t="n">
        <v>55.8719601538719</v>
      </c>
      <c r="Z65" s="33" t="n">
        <v>19.7188814548789</v>
      </c>
      <c r="AA65" s="33" t="n">
        <v>47.0568855604617</v>
      </c>
    </row>
    <row r="66">
      <c r="A66" s="33" t="s">
        <v>34</v>
      </c>
      <c r="B66" s="33" t="s">
        <v>35</v>
      </c>
      <c r="C66" s="33" t="s">
        <v>20</v>
      </c>
      <c r="D66" s="33" t="n">
        <v>29.0484065</v>
      </c>
      <c r="E66" s="33" t="n">
        <v>100</v>
      </c>
      <c r="F66" s="33" t="n">
        <v>10.1662040972626</v>
      </c>
      <c r="G66" s="33" t="n">
        <v>89.9948135881138</v>
      </c>
      <c r="H66" s="33"/>
      <c r="I66" s="33"/>
      <c r="J66" s="33"/>
      <c r="K66" s="33"/>
      <c r="L66" s="33" t="n">
        <v>70.0084564</v>
      </c>
      <c r="M66" s="33" t="n">
        <v>61.6665830163544</v>
      </c>
      <c r="N66" s="33" t="n">
        <v>24.5011806859943</v>
      </c>
      <c r="O66" s="33" t="n">
        <v>21.6093879861277</v>
      </c>
      <c r="P66" s="33" t="n">
        <v>21.6512587</v>
      </c>
      <c r="Q66" s="33" t="n">
        <v>100</v>
      </c>
      <c r="R66" s="33" t="n">
        <v>7.57739034348864</v>
      </c>
      <c r="S66" s="33" t="n">
        <v>65.3818463305018</v>
      </c>
      <c r="T66" s="33" t="n">
        <v>138.6469957</v>
      </c>
      <c r="U66" s="33" t="n">
        <v>58.3166062052778</v>
      </c>
      <c r="V66" s="33" t="n">
        <v>48.5229251993045</v>
      </c>
      <c r="W66" s="33" t="n">
        <v>6.12799799055721</v>
      </c>
      <c r="X66" s="33" t="n">
        <v>26.3799144</v>
      </c>
      <c r="Y66" s="33" t="n">
        <v>71.7844075988128</v>
      </c>
      <c r="Z66" s="33" t="n">
        <v>9.23229967394999</v>
      </c>
      <c r="AA66" s="33" t="n">
        <v>52.969643860138</v>
      </c>
    </row>
    <row r="67">
      <c r="A67" s="33" t="s">
        <v>34</v>
      </c>
      <c r="B67" s="33" t="s">
        <v>35</v>
      </c>
      <c r="C67" s="33" t="s">
        <v>22</v>
      </c>
      <c r="D67" s="33" t="n">
        <v>21.5046605</v>
      </c>
      <c r="E67" s="33" t="n">
        <v>73.156144988183</v>
      </c>
      <c r="F67" s="33" t="n">
        <v>4.84684022348366</v>
      </c>
      <c r="G67" s="33" t="n">
        <v>57.6135228324029</v>
      </c>
      <c r="H67" s="33" t="n">
        <v>48.7470207</v>
      </c>
      <c r="I67" s="33" t="n">
        <v>62.213199941647</v>
      </c>
      <c r="J67" s="33" t="n">
        <v>10.9868751800918</v>
      </c>
      <c r="K67" s="33" t="n">
        <v>37.4245174989806</v>
      </c>
      <c r="L67" s="33" t="n">
        <v>56.2849318</v>
      </c>
      <c r="M67" s="33" t="n">
        <v>50.1374208960683</v>
      </c>
      <c r="N67" s="33" t="n">
        <v>12.6858115906677</v>
      </c>
      <c r="O67" s="33" t="n">
        <v>37.6518498951532</v>
      </c>
      <c r="P67" s="33" t="n">
        <v>117.622972</v>
      </c>
      <c r="Q67" s="33" t="n">
        <v>46.6296632057584</v>
      </c>
      <c r="R67" s="33" t="n">
        <v>26.5105209122131</v>
      </c>
      <c r="S67" s="33" t="n">
        <v>23.5464921525408</v>
      </c>
      <c r="T67" s="33" t="n">
        <v>142.2640002</v>
      </c>
      <c r="U67" s="33" t="n">
        <v>33.7118338796749</v>
      </c>
      <c r="V67" s="33" t="n">
        <v>32.0642531661008</v>
      </c>
      <c r="W67" s="33" t="n">
        <v>7.83398497501038</v>
      </c>
      <c r="X67" s="33" t="n">
        <v>57.260537</v>
      </c>
      <c r="Y67" s="33" t="n">
        <v>44.8975133997801</v>
      </c>
      <c r="Z67" s="33" t="n">
        <v>12.9056989274429</v>
      </c>
      <c r="AA67" s="33" t="n">
        <v>44.6475131649346</v>
      </c>
    </row>
    <row r="68">
      <c r="A68" s="33" t="s">
        <v>36</v>
      </c>
      <c r="B68" s="33" t="s">
        <v>37</v>
      </c>
      <c r="C68" s="33" t="s">
        <v>16</v>
      </c>
      <c r="D68" s="33" t="n">
        <v>75.822359</v>
      </c>
      <c r="E68" s="33" t="n">
        <v>15.8799236755467</v>
      </c>
      <c r="F68" s="33" t="n">
        <v>9.39691444600281</v>
      </c>
      <c r="G68" s="33" t="n">
        <v>12.3227206067384</v>
      </c>
      <c r="H68" s="33" t="n">
        <v>70.163974</v>
      </c>
      <c r="I68" s="33" t="n">
        <v>13.8822159944194</v>
      </c>
      <c r="J68" s="33" t="n">
        <v>8.69565217391304</v>
      </c>
      <c r="K68" s="33" t="n">
        <v>13.2226753130348</v>
      </c>
      <c r="L68" s="33" t="n">
        <v>97.324222</v>
      </c>
      <c r="M68" s="33" t="n">
        <v>13.7445598658486</v>
      </c>
      <c r="N68" s="33" t="n">
        <v>12.0617110799439</v>
      </c>
      <c r="O68" s="33" t="n">
        <v>11.5846423323828</v>
      </c>
      <c r="P68" s="33" t="n">
        <v>145.986333</v>
      </c>
      <c r="Q68" s="33" t="n">
        <v>12.0452245578636</v>
      </c>
      <c r="R68" s="33" t="n">
        <v>18.0925666199158</v>
      </c>
      <c r="S68" s="33" t="n">
        <v>8.69012139813764</v>
      </c>
      <c r="T68" s="33" t="n">
        <v>336.108069</v>
      </c>
      <c r="U68" s="33" t="n">
        <v>7.59929005002183</v>
      </c>
      <c r="V68" s="33" t="n">
        <v>41.6549789621318</v>
      </c>
      <c r="W68" s="33" t="n">
        <v>3.74853812262206</v>
      </c>
      <c r="X68" s="33" t="n">
        <v>81.480744</v>
      </c>
      <c r="Y68" s="33" t="n">
        <v>16.3794699864506</v>
      </c>
      <c r="Z68" s="33" t="n">
        <v>10.0981767180926</v>
      </c>
      <c r="AA68" s="33" t="n">
        <v>15.5695646817989</v>
      </c>
    </row>
    <row r="69">
      <c r="A69" s="33" t="s">
        <v>36</v>
      </c>
      <c r="B69" s="33" t="s">
        <v>37</v>
      </c>
      <c r="C69" s="33" t="s">
        <v>17</v>
      </c>
      <c r="D69" s="33" t="n">
        <v>76.954036</v>
      </c>
      <c r="E69" s="33" t="n">
        <v>16.494205756247</v>
      </c>
      <c r="F69" s="33" t="n">
        <v>9.11528150134048</v>
      </c>
      <c r="G69" s="33" t="n">
        <v>11.7095344710045</v>
      </c>
      <c r="H69" s="33" t="n">
        <v>74.690682</v>
      </c>
      <c r="I69" s="33" t="n">
        <v>14.2392001508736</v>
      </c>
      <c r="J69" s="33" t="n">
        <v>8.84718498659517</v>
      </c>
      <c r="K69" s="33" t="n">
        <v>9.43919993678975</v>
      </c>
      <c r="L69" s="33" t="n">
        <v>101.85093</v>
      </c>
      <c r="M69" s="33" t="n">
        <v>16.2298307880091</v>
      </c>
      <c r="N69" s="33" t="n">
        <v>12.0643431635389</v>
      </c>
      <c r="O69" s="33" t="n">
        <v>11.661701997135</v>
      </c>
      <c r="P69" s="33" t="n">
        <v>151.644718</v>
      </c>
      <c r="Q69" s="33" t="n">
        <v>12.9653306749158</v>
      </c>
      <c r="R69" s="33" t="n">
        <v>17.9624664879357</v>
      </c>
      <c r="S69" s="33" t="n">
        <v>9.14540036361963</v>
      </c>
      <c r="T69" s="33" t="n">
        <v>349.688193</v>
      </c>
      <c r="U69" s="33" t="n">
        <v>10.3089546884477</v>
      </c>
      <c r="V69" s="33" t="n">
        <v>41.4209115281501</v>
      </c>
      <c r="W69" s="33" t="n">
        <v>3.58778031625321</v>
      </c>
      <c r="X69" s="33" t="n">
        <v>89.402483</v>
      </c>
      <c r="Y69" s="33" t="n">
        <v>15.4803450594536</v>
      </c>
      <c r="Z69" s="33" t="n">
        <v>10.5898123324397</v>
      </c>
      <c r="AA69" s="33" t="n">
        <v>11.7057610847042</v>
      </c>
    </row>
    <row r="70">
      <c r="A70" s="33" t="s">
        <v>36</v>
      </c>
      <c r="B70" s="33" t="s">
        <v>37</v>
      </c>
      <c r="C70" s="33" t="s">
        <v>18</v>
      </c>
      <c r="D70" s="33" t="n">
        <v>2.263354</v>
      </c>
      <c r="E70" s="33" t="n">
        <v>99.9999999999998</v>
      </c>
      <c r="F70" s="33" t="n">
        <v>10</v>
      </c>
      <c r="G70" s="33" t="n">
        <v>69.6060342211794</v>
      </c>
      <c r="H70" s="33" t="n">
        <v>2.263354</v>
      </c>
      <c r="I70" s="33" t="n">
        <v>99.9999999999998</v>
      </c>
      <c r="J70" s="33" t="n">
        <v>10</v>
      </c>
      <c r="K70" s="33" t="n">
        <v>69.6060342211794</v>
      </c>
      <c r="L70" s="33" t="n">
        <v>4.526708</v>
      </c>
      <c r="M70" s="33" t="n">
        <v>60.2079728939614</v>
      </c>
      <c r="N70" s="33" t="n">
        <v>20</v>
      </c>
      <c r="O70" s="33" t="n">
        <v>27.6586333718787</v>
      </c>
      <c r="P70" s="33" t="n">
        <v>3.395031</v>
      </c>
      <c r="Q70" s="33" t="n">
        <v>73.9369100427296</v>
      </c>
      <c r="R70" s="33" t="n">
        <v>15</v>
      </c>
      <c r="S70" s="33" t="n">
        <v>60.9234492348116</v>
      </c>
      <c r="T70" s="33" t="n">
        <v>6.790062</v>
      </c>
      <c r="U70" s="33" t="n">
        <v>56.5685424949238</v>
      </c>
      <c r="V70" s="33" t="n">
        <v>30</v>
      </c>
      <c r="W70" s="33" t="n">
        <v>20.6155281280883</v>
      </c>
      <c r="X70" s="33" t="n">
        <v>3.395031</v>
      </c>
      <c r="Y70" s="33" t="n">
        <v>56.5685424949238</v>
      </c>
      <c r="Z70" s="33" t="n">
        <v>15</v>
      </c>
      <c r="AA70" s="33" t="n">
        <v>61.8465843842649</v>
      </c>
    </row>
    <row r="71">
      <c r="A71" s="33" t="s">
        <v>36</v>
      </c>
      <c r="B71" s="33" t="s">
        <v>37</v>
      </c>
      <c r="C71" s="33" t="s">
        <v>22</v>
      </c>
      <c r="D71" s="33" t="n">
        <v>18.106832</v>
      </c>
      <c r="E71" s="33" t="n">
        <v>36.25</v>
      </c>
      <c r="F71" s="33" t="n">
        <v>12.2137404580153</v>
      </c>
      <c r="G71" s="33" t="n">
        <v>29.0577876608957</v>
      </c>
      <c r="H71" s="33" t="n">
        <v>13.580124</v>
      </c>
      <c r="I71" s="33" t="n">
        <v>34.8807492274272</v>
      </c>
      <c r="J71" s="33" t="n">
        <v>9.16030534351145</v>
      </c>
      <c r="K71" s="33" t="n">
        <v>28.8324528171041</v>
      </c>
      <c r="L71" s="33" t="n">
        <v>21.501863</v>
      </c>
      <c r="M71" s="33" t="n">
        <v>29.0762680356487</v>
      </c>
      <c r="N71" s="33" t="n">
        <v>14.5038167938931</v>
      </c>
      <c r="O71" s="33" t="n">
        <v>21.1769200516524</v>
      </c>
      <c r="P71" s="33" t="n">
        <v>29.423602</v>
      </c>
      <c r="Q71" s="33" t="n">
        <v>30.2748748525453</v>
      </c>
      <c r="R71" s="33" t="n">
        <v>19.8473282442748</v>
      </c>
      <c r="S71" s="33" t="n">
        <v>18.6155207179309</v>
      </c>
      <c r="T71" s="33" t="n">
        <v>58.847204</v>
      </c>
      <c r="U71" s="33" t="n">
        <v>22.3970359408318</v>
      </c>
      <c r="V71" s="33" t="n">
        <v>39.6946564885496</v>
      </c>
      <c r="W71" s="33" t="n">
        <v>7.37428686342152</v>
      </c>
      <c r="X71" s="33" t="n">
        <v>6.790062</v>
      </c>
      <c r="Y71" s="33" t="n">
        <v>45.4606056566195</v>
      </c>
      <c r="Z71" s="33" t="n">
        <v>4.58015267175573</v>
      </c>
      <c r="AA71" s="33" t="n">
        <v>36.8358908475756</v>
      </c>
    </row>
    <row r="72">
      <c r="A72" s="33" t="s">
        <v>40</v>
      </c>
      <c r="B72" s="33" t="s">
        <v>41</v>
      </c>
      <c r="C72" s="33" t="s">
        <v>16</v>
      </c>
      <c r="D72" s="33" t="n">
        <v>622.276238</v>
      </c>
      <c r="E72" s="33" t="n">
        <v>46.8080728198727</v>
      </c>
      <c r="F72" s="33" t="n">
        <v>8.50014462924797</v>
      </c>
      <c r="G72" s="33" t="n">
        <v>33.7307538496093</v>
      </c>
      <c r="H72" s="33" t="n">
        <v>544.1869855</v>
      </c>
      <c r="I72" s="33" t="n">
        <v>55.1798358521657</v>
      </c>
      <c r="J72" s="33" t="n">
        <v>7.43346411068402</v>
      </c>
      <c r="K72" s="33" t="n">
        <v>30.8376140671508</v>
      </c>
      <c r="L72" s="33" t="n">
        <v>1159.275938</v>
      </c>
      <c r="M72" s="33" t="n">
        <v>40.9771314150646</v>
      </c>
      <c r="N72" s="33" t="n">
        <v>15.8354321384309</v>
      </c>
      <c r="O72" s="33" t="n">
        <v>19.0784649647631</v>
      </c>
      <c r="P72" s="33" t="n">
        <v>1227.434253</v>
      </c>
      <c r="Q72" s="33" t="n">
        <v>46.1009869294294</v>
      </c>
      <c r="R72" s="33" t="n">
        <v>16.7664584251616</v>
      </c>
      <c r="S72" s="33" t="n">
        <v>16.4614616980783</v>
      </c>
      <c r="T72" s="33" t="n">
        <v>2923.7963472</v>
      </c>
      <c r="U72" s="33" t="n">
        <v>44.5846536195003</v>
      </c>
      <c r="V72" s="33" t="n">
        <v>39.9383590437964</v>
      </c>
      <c r="W72" s="33" t="n">
        <v>12.2151343915584</v>
      </c>
      <c r="X72" s="33" t="n">
        <v>843.8025915</v>
      </c>
      <c r="Y72" s="33" t="n">
        <v>43.4308917546353</v>
      </c>
      <c r="Z72" s="33" t="n">
        <v>11.5261416526791</v>
      </c>
      <c r="AA72" s="33" t="n">
        <v>27.4922151613187</v>
      </c>
    </row>
    <row r="73">
      <c r="A73" s="33" t="s">
        <v>40</v>
      </c>
      <c r="B73" s="33" t="s">
        <v>41</v>
      </c>
      <c r="C73" s="33" t="s">
        <v>17</v>
      </c>
      <c r="D73" s="33" t="n">
        <v>6007.5282896</v>
      </c>
      <c r="E73" s="33" t="n">
        <v>21.9695490731123</v>
      </c>
      <c r="F73" s="33" t="n">
        <v>9.34848666655044</v>
      </c>
      <c r="G73" s="33" t="n">
        <v>13.1122751180786</v>
      </c>
      <c r="H73" s="33" t="n">
        <v>5936.429578</v>
      </c>
      <c r="I73" s="33" t="n">
        <v>18.650676965396</v>
      </c>
      <c r="J73" s="33" t="n">
        <v>9.23784792706216</v>
      </c>
      <c r="K73" s="33" t="n">
        <v>9.88576269272901</v>
      </c>
      <c r="L73" s="33" t="n">
        <v>6951.5452945</v>
      </c>
      <c r="M73" s="33" t="n">
        <v>17.8262300385074</v>
      </c>
      <c r="N73" s="33" t="n">
        <v>10.8174985393005</v>
      </c>
      <c r="O73" s="33" t="n">
        <v>8.80478849413562</v>
      </c>
      <c r="P73" s="33" t="n">
        <v>14274.6272369</v>
      </c>
      <c r="Q73" s="33" t="n">
        <v>16.4916755546778</v>
      </c>
      <c r="R73" s="33" t="n">
        <v>22.2131558872813</v>
      </c>
      <c r="S73" s="33" t="n">
        <v>4.09344108622195</v>
      </c>
      <c r="T73" s="33" t="n">
        <v>25966.069392</v>
      </c>
      <c r="U73" s="33" t="n">
        <v>14.3817968007851</v>
      </c>
      <c r="V73" s="33" t="n">
        <v>40.4065435553693</v>
      </c>
      <c r="W73" s="33" t="n">
        <v>3.76390426726366</v>
      </c>
      <c r="X73" s="33" t="n">
        <v>5125.8407283</v>
      </c>
      <c r="Y73" s="33" t="n">
        <v>19.6306579462743</v>
      </c>
      <c r="Z73" s="33" t="n">
        <v>7.97646742443627</v>
      </c>
      <c r="AA73" s="33" t="n">
        <v>16.4745330344165</v>
      </c>
    </row>
    <row r="74">
      <c r="A74" s="33" t="s">
        <v>40</v>
      </c>
      <c r="B74" s="33" t="s">
        <v>41</v>
      </c>
      <c r="C74" s="33" t="s">
        <v>18</v>
      </c>
      <c r="D74" s="33" t="n">
        <v>5283.0632664</v>
      </c>
      <c r="E74" s="33" t="n">
        <v>18.1069786279644</v>
      </c>
      <c r="F74" s="33" t="n">
        <v>7.03465979631487</v>
      </c>
      <c r="G74" s="33" t="n">
        <v>12.448083419089</v>
      </c>
      <c r="H74" s="33" t="n">
        <v>6816.9437826</v>
      </c>
      <c r="I74" s="33" t="n">
        <v>15.3255284988994</v>
      </c>
      <c r="J74" s="33" t="n">
        <v>9.07709749875329</v>
      </c>
      <c r="K74" s="33" t="n">
        <v>8.68710425664978</v>
      </c>
      <c r="L74" s="33" t="n">
        <v>9932.6785568</v>
      </c>
      <c r="M74" s="33" t="n">
        <v>13.0757678387022</v>
      </c>
      <c r="N74" s="33" t="n">
        <v>13.2258523114096</v>
      </c>
      <c r="O74" s="33" t="n">
        <v>6.87963671832804</v>
      </c>
      <c r="P74" s="33" t="n">
        <v>12570.1101765</v>
      </c>
      <c r="Q74" s="33" t="n">
        <v>13.1960531760244</v>
      </c>
      <c r="R74" s="33" t="n">
        <v>16.7377228389939</v>
      </c>
      <c r="S74" s="33" t="n">
        <v>8.31041035160941</v>
      </c>
      <c r="T74" s="33" t="n">
        <v>34554.7931123</v>
      </c>
      <c r="U74" s="33" t="n">
        <v>11.5934656671359</v>
      </c>
      <c r="V74" s="33" t="n">
        <v>46.0114145183644</v>
      </c>
      <c r="W74" s="33" t="n">
        <v>2.79818227996529</v>
      </c>
      <c r="X74" s="33" t="n">
        <v>5942.8910059</v>
      </c>
      <c r="Y74" s="33" t="n">
        <v>16.4268015927125</v>
      </c>
      <c r="Z74" s="33" t="n">
        <v>7.91325303616393</v>
      </c>
      <c r="AA74" s="33" t="n">
        <v>12.9703604259694</v>
      </c>
    </row>
    <row r="75">
      <c r="A75" s="33" t="s">
        <v>40</v>
      </c>
      <c r="B75" s="33" t="s">
        <v>41</v>
      </c>
      <c r="C75" s="33" t="s">
        <v>19</v>
      </c>
      <c r="D75" s="33" t="n">
        <v>374.5753485</v>
      </c>
      <c r="E75" s="33" t="n">
        <v>50.5312508756111</v>
      </c>
      <c r="F75" s="33" t="n">
        <v>3.8153037155981</v>
      </c>
      <c r="G75" s="33" t="n">
        <v>29.3883070811214</v>
      </c>
      <c r="H75" s="33" t="n">
        <v>1274.7109903</v>
      </c>
      <c r="I75" s="33" t="n">
        <v>43.3841912254328</v>
      </c>
      <c r="J75" s="33" t="n">
        <v>12.9837951084635</v>
      </c>
      <c r="K75" s="33" t="n">
        <v>11.0676297511836</v>
      </c>
      <c r="L75" s="33" t="n">
        <v>1706.8019247</v>
      </c>
      <c r="M75" s="33" t="n">
        <v>44.3629188897533</v>
      </c>
      <c r="N75" s="33" t="n">
        <v>17.3849340357696</v>
      </c>
      <c r="O75" s="33" t="n">
        <v>18.4033097699688</v>
      </c>
      <c r="P75" s="33" t="n">
        <v>585.4813223</v>
      </c>
      <c r="Q75" s="33" t="n">
        <v>46.4158246209285</v>
      </c>
      <c r="R75" s="33" t="n">
        <v>5.96352395674132</v>
      </c>
      <c r="S75" s="33" t="n">
        <v>24.9654636439538</v>
      </c>
      <c r="T75" s="33" t="n">
        <v>5080.8578349</v>
      </c>
      <c r="U75" s="33" t="n">
        <v>41.3481831249407</v>
      </c>
      <c r="V75" s="33" t="n">
        <v>51.7519795511041</v>
      </c>
      <c r="W75" s="33" t="n">
        <v>4.68979213148412</v>
      </c>
      <c r="X75" s="33" t="n">
        <v>795.2798032</v>
      </c>
      <c r="Y75" s="33" t="n">
        <v>43.3074881600753</v>
      </c>
      <c r="Z75" s="33" t="n">
        <v>8.10046363232333</v>
      </c>
      <c r="AA75" s="33" t="n">
        <v>20.705324267177</v>
      </c>
    </row>
    <row r="76">
      <c r="A76" s="33" t="s">
        <v>42</v>
      </c>
      <c r="B76" s="33" t="s">
        <v>43</v>
      </c>
      <c r="C76" s="33" t="s">
        <v>16</v>
      </c>
      <c r="D76" s="33" t="n">
        <v>197.1957192</v>
      </c>
      <c r="E76" s="33" t="n">
        <v>25.5854374407808</v>
      </c>
      <c r="F76" s="33" t="n">
        <v>13.0279968230442</v>
      </c>
      <c r="G76" s="33" t="n">
        <v>15.0487969017653</v>
      </c>
      <c r="H76" s="33" t="n">
        <v>192.5324159</v>
      </c>
      <c r="I76" s="33" t="n">
        <v>27.1182239621217</v>
      </c>
      <c r="J76" s="33" t="n">
        <v>12.7199095033815</v>
      </c>
      <c r="K76" s="33" t="n">
        <v>13.5694107029534</v>
      </c>
      <c r="L76" s="33" t="n">
        <v>155.4767539</v>
      </c>
      <c r="M76" s="33" t="n">
        <v>29.7384985060958</v>
      </c>
      <c r="N76" s="33" t="n">
        <v>10.2717780288733</v>
      </c>
      <c r="O76" s="33" t="n">
        <v>17.1188065470379</v>
      </c>
      <c r="P76" s="33" t="n">
        <v>295.1485659</v>
      </c>
      <c r="Q76" s="33" t="n">
        <v>21.7795610390677</v>
      </c>
      <c r="R76" s="33" t="n">
        <v>19.4993816015417</v>
      </c>
      <c r="S76" s="33" t="n">
        <v>11.5905954804579</v>
      </c>
      <c r="T76" s="33" t="n">
        <v>542.6279152</v>
      </c>
      <c r="U76" s="33" t="n">
        <v>19.4196708446775</v>
      </c>
      <c r="V76" s="33" t="n">
        <v>35.8494331621409</v>
      </c>
      <c r="W76" s="33" t="n">
        <v>6.6947991174831</v>
      </c>
      <c r="X76" s="33" t="n">
        <v>130.6490205</v>
      </c>
      <c r="Y76" s="33" t="n">
        <v>22.3440090849583</v>
      </c>
      <c r="Z76" s="33" t="n">
        <v>8.63150088101832</v>
      </c>
      <c r="AA76" s="33" t="n">
        <v>14.6243780905213</v>
      </c>
    </row>
    <row r="77">
      <c r="A77" s="33" t="s">
        <v>42</v>
      </c>
      <c r="B77" s="33" t="s">
        <v>43</v>
      </c>
      <c r="C77" s="33" t="s">
        <v>17</v>
      </c>
      <c r="D77" s="33" t="n">
        <v>285.4145294</v>
      </c>
      <c r="E77" s="33" t="n">
        <v>14.922167124101</v>
      </c>
      <c r="F77" s="33" t="n">
        <v>9.98649014056685</v>
      </c>
      <c r="G77" s="33" t="n">
        <v>10.7298305539991</v>
      </c>
      <c r="H77" s="33" t="n">
        <v>331.7164807</v>
      </c>
      <c r="I77" s="33" t="n">
        <v>16.0533290065061</v>
      </c>
      <c r="J77" s="33" t="n">
        <v>11.6065687718773</v>
      </c>
      <c r="K77" s="33" t="n">
        <v>9.60899908750325</v>
      </c>
      <c r="L77" s="33" t="n">
        <v>314.8512063</v>
      </c>
      <c r="M77" s="33" t="n">
        <v>15.7732577324061</v>
      </c>
      <c r="N77" s="33" t="n">
        <v>11.0164625258231</v>
      </c>
      <c r="O77" s="33" t="n">
        <v>9.69904899789158</v>
      </c>
      <c r="P77" s="33" t="n">
        <v>460.0930066</v>
      </c>
      <c r="Q77" s="33" t="n">
        <v>11.9913852435992</v>
      </c>
      <c r="R77" s="33" t="n">
        <v>16.09838953824</v>
      </c>
      <c r="S77" s="33" t="n">
        <v>6.18505166076451</v>
      </c>
      <c r="T77" s="33" t="n">
        <v>1127.154061</v>
      </c>
      <c r="U77" s="33" t="n">
        <v>10.9436111453447</v>
      </c>
      <c r="V77" s="33" t="n">
        <v>39.4384719682613</v>
      </c>
      <c r="W77" s="33" t="n">
        <v>3.70404020347138</v>
      </c>
      <c r="X77" s="33" t="n">
        <v>338.7771365</v>
      </c>
      <c r="Y77" s="33" t="n">
        <v>13.7665242541788</v>
      </c>
      <c r="Z77" s="33" t="n">
        <v>11.8536170552315</v>
      </c>
      <c r="AA77" s="33" t="n">
        <v>11.3702890687086</v>
      </c>
    </row>
    <row r="78">
      <c r="A78" s="33" t="s">
        <v>42</v>
      </c>
      <c r="B78" s="33" t="s">
        <v>43</v>
      </c>
      <c r="C78" s="33" t="s">
        <v>22</v>
      </c>
      <c r="D78" s="33" t="n">
        <v>13.6594278</v>
      </c>
      <c r="E78" s="33" t="n">
        <v>82.5986004341343</v>
      </c>
      <c r="F78" s="33" t="n">
        <v>8.51780755873546</v>
      </c>
      <c r="G78" s="33" t="n">
        <v>29.9890225237866</v>
      </c>
      <c r="H78" s="33" t="n">
        <v>11.469786</v>
      </c>
      <c r="I78" s="33" t="n">
        <v>81.9462776768531</v>
      </c>
      <c r="J78" s="33" t="n">
        <v>7.15238085506614</v>
      </c>
      <c r="K78" s="33" t="n">
        <v>40.0573827284497</v>
      </c>
      <c r="L78" s="33" t="n">
        <v>17.2531959</v>
      </c>
      <c r="M78" s="33" t="n">
        <v>68.4326248024048</v>
      </c>
      <c r="N78" s="33" t="n">
        <v>10.7588256697959</v>
      </c>
      <c r="O78" s="33" t="n">
        <v>34.1898661686904</v>
      </c>
      <c r="P78" s="33" t="n">
        <v>25.4927389</v>
      </c>
      <c r="Q78" s="33" t="n">
        <v>68.1192832500559</v>
      </c>
      <c r="R78" s="33" t="n">
        <v>15.8968770342847</v>
      </c>
      <c r="S78" s="33" t="n">
        <v>15.4619894856359</v>
      </c>
      <c r="T78" s="33" t="n">
        <v>71.0768872</v>
      </c>
      <c r="U78" s="33" t="n">
        <v>50.8590067482077</v>
      </c>
      <c r="V78" s="33" t="n">
        <v>44.3224457062211</v>
      </c>
      <c r="W78" s="33" t="n">
        <v>18.7574028070034</v>
      </c>
      <c r="X78" s="33" t="n">
        <v>21.4111528</v>
      </c>
      <c r="Y78" s="33" t="n">
        <v>62.4287898370231</v>
      </c>
      <c r="Z78" s="33" t="n">
        <v>13.3516631758967</v>
      </c>
      <c r="AA78" s="33" t="n">
        <v>21.6258222181914</v>
      </c>
    </row>
    <row r="79">
      <c r="A79" s="33" t="s">
        <v>44</v>
      </c>
      <c r="B79" s="33" t="s">
        <v>45</v>
      </c>
      <c r="C79" s="33" t="s">
        <v>17</v>
      </c>
      <c r="D79" s="33" t="n">
        <v>256.6279891</v>
      </c>
      <c r="E79" s="33" t="n">
        <v>28.1192873403494</v>
      </c>
      <c r="F79" s="33" t="n">
        <v>4.77565074033248</v>
      </c>
      <c r="G79" s="33" t="n">
        <v>21.9400093265272</v>
      </c>
      <c r="H79" s="33" t="n">
        <v>428.6310093</v>
      </c>
      <c r="I79" s="33" t="n">
        <v>22.8787670851959</v>
      </c>
      <c r="J79" s="33" t="n">
        <v>7.97649548699598</v>
      </c>
      <c r="K79" s="33" t="n">
        <v>14.5812361232837</v>
      </c>
      <c r="L79" s="33" t="n">
        <v>685.4199312</v>
      </c>
      <c r="M79" s="33" t="n">
        <v>19.0832079169596</v>
      </c>
      <c r="N79" s="33" t="n">
        <v>12.755141063738</v>
      </c>
      <c r="O79" s="33" t="n">
        <v>10.9507436376885</v>
      </c>
      <c r="P79" s="33" t="n">
        <v>908.790435</v>
      </c>
      <c r="Q79" s="33" t="n">
        <v>20.1722153699775</v>
      </c>
      <c r="R79" s="33" t="n">
        <v>16.9118954208211</v>
      </c>
      <c r="S79" s="33" t="n">
        <v>10.7112442897081</v>
      </c>
      <c r="T79" s="33" t="n">
        <v>2194.8895689</v>
      </c>
      <c r="U79" s="33" t="n">
        <v>18.0613542723979</v>
      </c>
      <c r="V79" s="33" t="n">
        <v>40.8452173569454</v>
      </c>
      <c r="W79" s="33" t="n">
        <v>3.55571414592772</v>
      </c>
      <c r="X79" s="33" t="n">
        <v>899.3168869</v>
      </c>
      <c r="Y79" s="33" t="n">
        <v>21.8172032718565</v>
      </c>
      <c r="Z79" s="33" t="n">
        <v>16.735599931167</v>
      </c>
      <c r="AA79" s="33" t="n">
        <v>14.0538038802982</v>
      </c>
    </row>
    <row r="80">
      <c r="A80" s="33" t="s">
        <v>44</v>
      </c>
      <c r="B80" s="33" t="s">
        <v>45</v>
      </c>
      <c r="C80" s="33" t="s">
        <v>18</v>
      </c>
      <c r="D80" s="33" t="n">
        <v>1094.7080129</v>
      </c>
      <c r="E80" s="33" t="n">
        <v>11.4044912227873</v>
      </c>
      <c r="F80" s="33" t="n">
        <v>6.59442071311058</v>
      </c>
      <c r="G80" s="33" t="n">
        <v>9.80242348482384</v>
      </c>
      <c r="H80" s="33" t="n">
        <v>1428.8717041</v>
      </c>
      <c r="I80" s="33" t="n">
        <v>11.7935526857079</v>
      </c>
      <c r="J80" s="33" t="n">
        <v>8.60739215467439</v>
      </c>
      <c r="K80" s="33" t="n">
        <v>9.24860008131273</v>
      </c>
      <c r="L80" s="33" t="n">
        <v>1953.864723</v>
      </c>
      <c r="M80" s="33" t="n">
        <v>10.7144637676593</v>
      </c>
      <c r="N80" s="33" t="n">
        <v>11.7699019721565</v>
      </c>
      <c r="O80" s="33" t="n">
        <v>7.80079036445947</v>
      </c>
      <c r="P80" s="33" t="n">
        <v>2995.2312017</v>
      </c>
      <c r="Q80" s="33" t="n">
        <v>9.10760236363767</v>
      </c>
      <c r="R80" s="33" t="n">
        <v>18.0429981732945</v>
      </c>
      <c r="S80" s="33" t="n">
        <v>5.87736195769501</v>
      </c>
      <c r="T80" s="33" t="n">
        <v>7292.6642519</v>
      </c>
      <c r="U80" s="33" t="n">
        <v>7.31265089826686</v>
      </c>
      <c r="V80" s="33" t="n">
        <v>43.9303409035003</v>
      </c>
      <c r="W80" s="33" t="n">
        <v>2.32292924040294</v>
      </c>
      <c r="X80" s="33" t="n">
        <v>1835.1783403</v>
      </c>
      <c r="Y80" s="33" t="n">
        <v>10.1736144513198</v>
      </c>
      <c r="Z80" s="33" t="n">
        <v>11.0549460832637</v>
      </c>
      <c r="AA80" s="33" t="n">
        <v>8.65389687872868</v>
      </c>
    </row>
    <row r="81">
      <c r="A81" s="33" t="s">
        <v>44</v>
      </c>
      <c r="B81" s="33" t="s">
        <v>45</v>
      </c>
      <c r="C81" s="33" t="s">
        <v>19</v>
      </c>
      <c r="D81" s="33"/>
      <c r="E81" s="33"/>
      <c r="F81" s="33"/>
      <c r="G81" s="33"/>
      <c r="H81" s="33" t="n">
        <v>64.1778158</v>
      </c>
      <c r="I81" s="33" t="n">
        <v>100</v>
      </c>
      <c r="J81" s="33" t="n">
        <v>14.760105183436</v>
      </c>
      <c r="K81" s="33" t="n">
        <v>17.2356039638617</v>
      </c>
      <c r="L81" s="33" t="n">
        <v>33.4171866</v>
      </c>
      <c r="M81" s="33" t="n">
        <v>100</v>
      </c>
      <c r="N81" s="33" t="n">
        <v>7.68554029148666</v>
      </c>
      <c r="O81" s="33" t="n">
        <v>17.2356039638617</v>
      </c>
      <c r="P81" s="33" t="n">
        <v>31.4070146</v>
      </c>
      <c r="Q81" s="33" t="n">
        <v>99.9999999999999</v>
      </c>
      <c r="R81" s="33" t="n">
        <v>7.22322555255474</v>
      </c>
      <c r="S81" s="33" t="n">
        <v>17.2356039638616</v>
      </c>
      <c r="T81" s="33" t="n">
        <v>272.8291361</v>
      </c>
      <c r="U81" s="33" t="n">
        <v>80.8083622341733</v>
      </c>
      <c r="V81" s="33" t="n">
        <v>62.7473324815455</v>
      </c>
      <c r="W81" s="33" t="n">
        <v>10.2326616694715</v>
      </c>
      <c r="X81" s="33" t="n">
        <v>32.9747985</v>
      </c>
      <c r="Y81" s="33" t="n">
        <v>100</v>
      </c>
      <c r="Z81" s="33" t="n">
        <v>7.58379649097701</v>
      </c>
      <c r="AA81" s="33" t="n">
        <v>17.2356039638617</v>
      </c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L89" s="7" t="str">
        <f>=HYPERLINK("#'Indice'!A1", "Ir al índice")</f>
      </c>
    </row>
    <row r="90">
      <c r="A90" s="4" t="s">
        <v>357</v>
      </c>
    </row>
    <row r="91">
      <c r="A91" s="5" t="s">
        <v>31</v>
      </c>
      <c r="B91" s="5" t="s">
        <v>10</v>
      </c>
      <c r="C91" s="5" t="s">
        <v>11</v>
      </c>
      <c r="D91" s="5" t="s">
        <v>332</v>
      </c>
      <c r="E91" s="5" t="s">
        <v>333</v>
      </c>
      <c r="F91" s="5" t="s">
        <v>334</v>
      </c>
      <c r="G91" s="5" t="s">
        <v>335</v>
      </c>
      <c r="H91" s="5" t="s">
        <v>336</v>
      </c>
      <c r="I91" s="5" t="s">
        <v>337</v>
      </c>
      <c r="J91" s="5" t="s">
        <v>338</v>
      </c>
      <c r="K91" s="5" t="s">
        <v>339</v>
      </c>
      <c r="L91" s="5" t="s">
        <v>340</v>
      </c>
      <c r="M91" s="5" t="s">
        <v>341</v>
      </c>
      <c r="N91" s="5" t="s">
        <v>342</v>
      </c>
      <c r="O91" s="5" t="s">
        <v>343</v>
      </c>
      <c r="P91" s="5" t="s">
        <v>344</v>
      </c>
      <c r="Q91" s="5" t="s">
        <v>345</v>
      </c>
      <c r="R91" s="5" t="s">
        <v>346</v>
      </c>
      <c r="S91" s="5" t="s">
        <v>347</v>
      </c>
      <c r="T91" s="5" t="s">
        <v>348</v>
      </c>
      <c r="U91" s="5" t="s">
        <v>349</v>
      </c>
      <c r="V91" s="5" t="s">
        <v>350</v>
      </c>
      <c r="W91" s="5" t="s">
        <v>351</v>
      </c>
      <c r="X91" s="5" t="s">
        <v>352</v>
      </c>
      <c r="Y91" s="5" t="s">
        <v>353</v>
      </c>
      <c r="Z91" s="5" t="s">
        <v>354</v>
      </c>
      <c r="AA91" s="5" t="s">
        <v>355</v>
      </c>
    </row>
    <row r="92">
      <c r="A92" s="34" t="s">
        <v>14</v>
      </c>
      <c r="B92" s="34" t="s">
        <v>15</v>
      </c>
      <c r="C92" s="34" t="s">
        <v>16</v>
      </c>
      <c r="D92" s="34" t="n">
        <v>39814.6658091</v>
      </c>
      <c r="E92" s="34" t="n">
        <v>5.52082930152667</v>
      </c>
      <c r="F92" s="34" t="n">
        <v>9.35465330604557</v>
      </c>
      <c r="G92" s="34" t="n">
        <v>3.51567528916903</v>
      </c>
      <c r="H92" s="34" t="n">
        <v>45048.2827961</v>
      </c>
      <c r="I92" s="34" t="n">
        <v>5.43896346510197</v>
      </c>
      <c r="J92" s="34" t="n">
        <v>10.5843175881661</v>
      </c>
      <c r="K92" s="34" t="n">
        <v>3.2270832015309</v>
      </c>
      <c r="L92" s="34" t="n">
        <v>53966.2276499</v>
      </c>
      <c r="M92" s="34" t="n">
        <v>5.33043528557297</v>
      </c>
      <c r="N92" s="34" t="n">
        <v>12.6796329855056</v>
      </c>
      <c r="O92" s="34" t="n">
        <v>3.02261875677187</v>
      </c>
      <c r="P92" s="34" t="n">
        <v>83584.4623777</v>
      </c>
      <c r="Q92" s="34" t="n">
        <v>4.67041680737815</v>
      </c>
      <c r="R92" s="34" t="n">
        <v>19.6385842107679</v>
      </c>
      <c r="S92" s="34" t="n">
        <v>2.32273517498566</v>
      </c>
      <c r="T92" s="34" t="n">
        <v>161093.4527558</v>
      </c>
      <c r="U92" s="34" t="n">
        <v>4.20214195813867</v>
      </c>
      <c r="V92" s="34" t="n">
        <v>37.849706126628</v>
      </c>
      <c r="W92" s="34" t="n">
        <v>1.24909657880935</v>
      </c>
      <c r="X92" s="34" t="n">
        <v>42106.392153</v>
      </c>
      <c r="Y92" s="34" t="n">
        <v>5.24110891046027</v>
      </c>
      <c r="Z92" s="34" t="n">
        <v>9.8931057828868</v>
      </c>
      <c r="AA92" s="34" t="n">
        <v>3.83345779589374</v>
      </c>
    </row>
    <row r="93">
      <c r="A93" s="34" t="s">
        <v>14</v>
      </c>
      <c r="B93" s="34" t="s">
        <v>15</v>
      </c>
      <c r="C93" s="34" t="s">
        <v>17</v>
      </c>
      <c r="D93" s="34" t="n">
        <v>102976.3197491</v>
      </c>
      <c r="E93" s="34" t="n">
        <v>3.49629498009305</v>
      </c>
      <c r="F93" s="34" t="n">
        <v>7.31296861096112</v>
      </c>
      <c r="G93" s="34" t="n">
        <v>2.4611157884564</v>
      </c>
      <c r="H93" s="34" t="n">
        <v>126403.5283208</v>
      </c>
      <c r="I93" s="34" t="n">
        <v>3.10009396266995</v>
      </c>
      <c r="J93" s="34" t="n">
        <v>8.97667577533353</v>
      </c>
      <c r="K93" s="34" t="n">
        <v>2.02303842386839</v>
      </c>
      <c r="L93" s="34" t="n">
        <v>157844.9139565</v>
      </c>
      <c r="M93" s="34" t="n">
        <v>3.07870429782986</v>
      </c>
      <c r="N93" s="34" t="n">
        <v>11.209517916121</v>
      </c>
      <c r="O93" s="34" t="n">
        <v>1.96682009408648</v>
      </c>
      <c r="P93" s="34" t="n">
        <v>257521.7557616</v>
      </c>
      <c r="Q93" s="34" t="n">
        <v>2.74510661631933</v>
      </c>
      <c r="R93" s="34" t="n">
        <v>18.2881707281118</v>
      </c>
      <c r="S93" s="34" t="n">
        <v>1.46436762177387</v>
      </c>
      <c r="T93" s="34" t="n">
        <v>595101.6610571</v>
      </c>
      <c r="U93" s="34" t="n">
        <v>2.23173296680508</v>
      </c>
      <c r="V93" s="34" t="n">
        <v>42.2617527820461</v>
      </c>
      <c r="W93" s="34" t="n">
        <v>0.68695874075243</v>
      </c>
      <c r="X93" s="34" t="n">
        <v>168284.7590531</v>
      </c>
      <c r="Y93" s="34" t="n">
        <v>2.73997028076866</v>
      </c>
      <c r="Z93" s="34" t="n">
        <v>11.9509141874264</v>
      </c>
      <c r="AA93" s="34" t="n">
        <v>2.00892840392038</v>
      </c>
    </row>
    <row r="94">
      <c r="A94" s="34" t="s">
        <v>14</v>
      </c>
      <c r="B94" s="34" t="s">
        <v>15</v>
      </c>
      <c r="C94" s="34" t="s">
        <v>18</v>
      </c>
      <c r="D94" s="34" t="n">
        <v>68082.2707214</v>
      </c>
      <c r="E94" s="34" t="n">
        <v>3.98646492646504</v>
      </c>
      <c r="F94" s="34" t="n">
        <v>5.24065776222533</v>
      </c>
      <c r="G94" s="34" t="n">
        <v>3.35743612959837</v>
      </c>
      <c r="H94" s="34" t="n">
        <v>88774.091425</v>
      </c>
      <c r="I94" s="34" t="n">
        <v>3.45908572123956</v>
      </c>
      <c r="J94" s="34" t="n">
        <v>6.83341825090878</v>
      </c>
      <c r="K94" s="34" t="n">
        <v>2.67117466404855</v>
      </c>
      <c r="L94" s="34" t="n">
        <v>113807.6889637</v>
      </c>
      <c r="M94" s="34" t="n">
        <v>3.08810489931403</v>
      </c>
      <c r="N94" s="34" t="n">
        <v>8.76038860409319</v>
      </c>
      <c r="O94" s="34" t="n">
        <v>2.19977579818437</v>
      </c>
      <c r="P94" s="34" t="n">
        <v>210950.975178</v>
      </c>
      <c r="Q94" s="34" t="n">
        <v>2.55451366545736</v>
      </c>
      <c r="R94" s="34" t="n">
        <v>16.2380286938358</v>
      </c>
      <c r="S94" s="34" t="n">
        <v>1.72705532650989</v>
      </c>
      <c r="T94" s="34" t="n">
        <v>601743.5792849</v>
      </c>
      <c r="U94" s="34" t="n">
        <v>1.97492263138051</v>
      </c>
      <c r="V94" s="34" t="n">
        <v>46.3194327426777</v>
      </c>
      <c r="W94" s="34" t="n">
        <v>0.659851185721778</v>
      </c>
      <c r="X94" s="34" t="n">
        <v>215758.2955942</v>
      </c>
      <c r="Y94" s="34" t="n">
        <v>2.47043768946355</v>
      </c>
      <c r="Z94" s="34" t="n">
        <v>16.6080739462592</v>
      </c>
      <c r="AA94" s="34" t="n">
        <v>1.96777226057958</v>
      </c>
    </row>
    <row r="95">
      <c r="A95" s="34" t="s">
        <v>14</v>
      </c>
      <c r="B95" s="34" t="s">
        <v>15</v>
      </c>
      <c r="C95" s="34" t="s">
        <v>19</v>
      </c>
      <c r="D95" s="34" t="n">
        <v>8849.963212</v>
      </c>
      <c r="E95" s="34" t="n">
        <v>9.72758402601625</v>
      </c>
      <c r="F95" s="34" t="n">
        <v>4.62248942555622</v>
      </c>
      <c r="G95" s="34" t="n">
        <v>7.2178974915483</v>
      </c>
      <c r="H95" s="34" t="n">
        <v>11985.5216972</v>
      </c>
      <c r="I95" s="34" t="n">
        <v>9.8284895285256</v>
      </c>
      <c r="J95" s="34" t="n">
        <v>6.26024605728967</v>
      </c>
      <c r="K95" s="34" t="n">
        <v>6.41841880220555</v>
      </c>
      <c r="L95" s="34" t="n">
        <v>17320.5762158</v>
      </c>
      <c r="M95" s="34" t="n">
        <v>8.53822353502267</v>
      </c>
      <c r="N95" s="34" t="n">
        <v>9.04683765165418</v>
      </c>
      <c r="O95" s="34" t="n">
        <v>5.01000250901788</v>
      </c>
      <c r="P95" s="34" t="n">
        <v>25500.2386722</v>
      </c>
      <c r="Q95" s="34" t="n">
        <v>6.59807478978104</v>
      </c>
      <c r="R95" s="34" t="n">
        <v>13.3192173557935</v>
      </c>
      <c r="S95" s="34" t="n">
        <v>3.84147360576293</v>
      </c>
      <c r="T95" s="34" t="n">
        <v>95735.1081275</v>
      </c>
      <c r="U95" s="34" t="n">
        <v>5.68616530919274</v>
      </c>
      <c r="V95" s="34" t="n">
        <v>50.0041089858769</v>
      </c>
      <c r="W95" s="34" t="n">
        <v>1.36824436034061</v>
      </c>
      <c r="X95" s="34" t="n">
        <v>32063.074655</v>
      </c>
      <c r="Y95" s="34" t="n">
        <v>6.41572861037665</v>
      </c>
      <c r="Z95" s="34" t="n">
        <v>16.7471005238295</v>
      </c>
      <c r="AA95" s="34" t="n">
        <v>4.5999093031823</v>
      </c>
    </row>
    <row r="96">
      <c r="A96" s="34" t="s">
        <v>14</v>
      </c>
      <c r="B96" s="34" t="s">
        <v>15</v>
      </c>
      <c r="C96" s="34" t="s">
        <v>20</v>
      </c>
      <c r="D96" s="34" t="n">
        <v>1236.6806584</v>
      </c>
      <c r="E96" s="34" t="n">
        <v>18.6923846861702</v>
      </c>
      <c r="F96" s="34" t="n">
        <v>3.74619211600642</v>
      </c>
      <c r="G96" s="34" t="n">
        <v>14.9023604497357</v>
      </c>
      <c r="H96" s="34" t="n">
        <v>2290.8369597</v>
      </c>
      <c r="I96" s="34" t="n">
        <v>19.2814349425767</v>
      </c>
      <c r="J96" s="34" t="n">
        <v>6.93947568371242</v>
      </c>
      <c r="K96" s="34" t="n">
        <v>13.7281272395599</v>
      </c>
      <c r="L96" s="34" t="n">
        <v>2868.6242706</v>
      </c>
      <c r="M96" s="34" t="n">
        <v>17.838824867485</v>
      </c>
      <c r="N96" s="34" t="n">
        <v>8.68972725764949</v>
      </c>
      <c r="O96" s="34" t="n">
        <v>11.2172220153786</v>
      </c>
      <c r="P96" s="34" t="n">
        <v>3923.4537573</v>
      </c>
      <c r="Q96" s="34" t="n">
        <v>14.9668892219354</v>
      </c>
      <c r="R96" s="34" t="n">
        <v>11.8850500598345</v>
      </c>
      <c r="S96" s="34" t="n">
        <v>7.60378343001431</v>
      </c>
      <c r="T96" s="34" t="n">
        <v>15764.8928852</v>
      </c>
      <c r="U96" s="34" t="n">
        <v>11.6580110868061</v>
      </c>
      <c r="V96" s="34" t="n">
        <v>47.7555115260158</v>
      </c>
      <c r="W96" s="34" t="n">
        <v>2.15110837398007</v>
      </c>
      <c r="X96" s="34" t="n">
        <v>6927.1835909</v>
      </c>
      <c r="Y96" s="34" t="n">
        <v>12.344049580303</v>
      </c>
      <c r="Z96" s="34" t="n">
        <v>20.9840433567815</v>
      </c>
      <c r="AA96" s="34" t="n">
        <v>6.57249834989033</v>
      </c>
    </row>
    <row r="97">
      <c r="A97" s="34" t="s">
        <v>14</v>
      </c>
      <c r="B97" s="34" t="s">
        <v>15</v>
      </c>
      <c r="C97" s="34" t="s">
        <v>21</v>
      </c>
      <c r="D97" s="34" t="n">
        <v>61.9059948</v>
      </c>
      <c r="E97" s="34" t="n">
        <v>70.4073122930218</v>
      </c>
      <c r="F97" s="34" t="n">
        <v>1.9049433761939</v>
      </c>
      <c r="G97" s="34" t="n">
        <v>53.957841650228</v>
      </c>
      <c r="H97" s="34" t="n">
        <v>301.502206</v>
      </c>
      <c r="I97" s="34" t="n">
        <v>52.2156935502022</v>
      </c>
      <c r="J97" s="34" t="n">
        <v>9.27769002150899</v>
      </c>
      <c r="K97" s="34" t="n">
        <v>23.1225052444778</v>
      </c>
      <c r="L97" s="34" t="n">
        <v>448.5827319</v>
      </c>
      <c r="M97" s="34" t="n">
        <v>53.6533434905601</v>
      </c>
      <c r="N97" s="34" t="n">
        <v>13.8035856877607</v>
      </c>
      <c r="O97" s="34" t="n">
        <v>25.2110665657792</v>
      </c>
      <c r="P97" s="34" t="n">
        <v>373.5223952</v>
      </c>
      <c r="Q97" s="34" t="n">
        <v>56.2972311254247</v>
      </c>
      <c r="R97" s="34" t="n">
        <v>11.4938628301684</v>
      </c>
      <c r="S97" s="34" t="n">
        <v>35.770271177412</v>
      </c>
      <c r="T97" s="34" t="n">
        <v>1655.6546103</v>
      </c>
      <c r="U97" s="34" t="n">
        <v>43.7060606757853</v>
      </c>
      <c r="V97" s="34" t="n">
        <v>50.9470576047648</v>
      </c>
      <c r="W97" s="34" t="n">
        <v>4.20731911500999</v>
      </c>
      <c r="X97" s="34" t="n">
        <v>408.5871765</v>
      </c>
      <c r="Y97" s="34" t="n">
        <v>47.1642690175141</v>
      </c>
      <c r="Z97" s="34" t="n">
        <v>12.5728604796032</v>
      </c>
      <c r="AA97" s="34" t="n">
        <v>23.3250697975127</v>
      </c>
    </row>
    <row r="98">
      <c r="A98" s="34" t="s">
        <v>14</v>
      </c>
      <c r="B98" s="34" t="s">
        <v>15</v>
      </c>
      <c r="C98" s="34" t="s">
        <v>22</v>
      </c>
      <c r="D98" s="34" t="n">
        <v>1472.9910417</v>
      </c>
      <c r="E98" s="34" t="n">
        <v>38.5276331987584</v>
      </c>
      <c r="F98" s="34" t="n">
        <v>12.8918344303677</v>
      </c>
      <c r="G98" s="34" t="n">
        <v>24.8736247755667</v>
      </c>
      <c r="H98" s="34" t="n">
        <v>1524.3936476</v>
      </c>
      <c r="I98" s="34" t="n">
        <v>30.1880724216675</v>
      </c>
      <c r="J98" s="34" t="n">
        <v>13.3417176039866</v>
      </c>
      <c r="K98" s="34" t="n">
        <v>16.5161860831368</v>
      </c>
      <c r="L98" s="34" t="n">
        <v>1106.3320338</v>
      </c>
      <c r="M98" s="34" t="n">
        <v>28.2699650143809</v>
      </c>
      <c r="N98" s="34" t="n">
        <v>9.68278081874879</v>
      </c>
      <c r="O98" s="34" t="n">
        <v>20.0703123105788</v>
      </c>
      <c r="P98" s="34" t="n">
        <v>1722.13693</v>
      </c>
      <c r="Q98" s="34" t="n">
        <v>29.6619008734492</v>
      </c>
      <c r="R98" s="34" t="n">
        <v>15.072395920588</v>
      </c>
      <c r="S98" s="34" t="n">
        <v>15.4187915666958</v>
      </c>
      <c r="T98" s="34" t="n">
        <v>4529.8926546</v>
      </c>
      <c r="U98" s="34" t="n">
        <v>22.7152323956729</v>
      </c>
      <c r="V98" s="34" t="n">
        <v>39.6462873413292</v>
      </c>
      <c r="W98" s="34" t="n">
        <v>7.69061285525912</v>
      </c>
      <c r="X98" s="34" t="n">
        <v>1070.0212947</v>
      </c>
      <c r="Y98" s="34" t="n">
        <v>33.6215055754518</v>
      </c>
      <c r="Z98" s="34" t="n">
        <v>9.36498388497978</v>
      </c>
      <c r="AA98" s="34" t="n">
        <v>24.7381453332485</v>
      </c>
    </row>
    <row r="99">
      <c r="A99" s="34" t="s">
        <v>47</v>
      </c>
      <c r="B99" s="34" t="s">
        <v>48</v>
      </c>
      <c r="C99" s="34" t="s">
        <v>16</v>
      </c>
      <c r="D99" s="34" t="n">
        <v>16.8974183</v>
      </c>
      <c r="E99" s="34" t="n">
        <v>60.2231966801172</v>
      </c>
      <c r="F99" s="34" t="n">
        <v>4.67648212301942</v>
      </c>
      <c r="G99" s="34" t="n">
        <v>28.9490856749828</v>
      </c>
      <c r="H99" s="34" t="n">
        <v>15.9748636</v>
      </c>
      <c r="I99" s="34" t="n">
        <v>72.0428985739199</v>
      </c>
      <c r="J99" s="34" t="n">
        <v>4.42115847028973</v>
      </c>
      <c r="K99" s="34" t="n">
        <v>53.8236598640276</v>
      </c>
      <c r="L99" s="34" t="n">
        <v>54.1325936</v>
      </c>
      <c r="M99" s="34" t="n">
        <v>52.9935878890493</v>
      </c>
      <c r="N99" s="34" t="n">
        <v>14.9815848639479</v>
      </c>
      <c r="O99" s="34" t="n">
        <v>21.7715479270333</v>
      </c>
      <c r="P99" s="34" t="n">
        <v>60.1795185</v>
      </c>
      <c r="Q99" s="34" t="n">
        <v>40.9659020605284</v>
      </c>
      <c r="R99" s="34" t="n">
        <v>16.6551148489451</v>
      </c>
      <c r="S99" s="34" t="n">
        <v>15.4649006213963</v>
      </c>
      <c r="T99" s="34" t="n">
        <v>171.0366063</v>
      </c>
      <c r="U99" s="34" t="n">
        <v>41.8185372007757</v>
      </c>
      <c r="V99" s="34" t="n">
        <v>47.3356117214582</v>
      </c>
      <c r="W99" s="34" t="n">
        <v>7.70897956975054</v>
      </c>
      <c r="X99" s="34" t="n">
        <v>43.1065501</v>
      </c>
      <c r="Y99" s="34" t="n">
        <v>42.546841178725</v>
      </c>
      <c r="Z99" s="34" t="n">
        <v>11.9300479723397</v>
      </c>
      <c r="AA99" s="34" t="n">
        <v>40.6012213244375</v>
      </c>
    </row>
    <row r="100">
      <c r="A100" s="34" t="s">
        <v>47</v>
      </c>
      <c r="B100" s="34" t="s">
        <v>48</v>
      </c>
      <c r="C100" s="34" t="s">
        <v>17</v>
      </c>
      <c r="D100" s="34" t="n">
        <v>732.2818957</v>
      </c>
      <c r="E100" s="34" t="n">
        <v>13.1503032216323</v>
      </c>
      <c r="F100" s="34" t="n">
        <v>8.74577182593143</v>
      </c>
      <c r="G100" s="34" t="n">
        <v>11.4452275930903</v>
      </c>
      <c r="H100" s="34" t="n">
        <v>816.4287005</v>
      </c>
      <c r="I100" s="34" t="n">
        <v>10.8434496362721</v>
      </c>
      <c r="J100" s="34" t="n">
        <v>9.75075195582869</v>
      </c>
      <c r="K100" s="34" t="n">
        <v>8.82366790137623</v>
      </c>
      <c r="L100" s="34" t="n">
        <v>1121.6447438</v>
      </c>
      <c r="M100" s="34" t="n">
        <v>10.453483583133</v>
      </c>
      <c r="N100" s="34" t="n">
        <v>13.3960009890084</v>
      </c>
      <c r="O100" s="34" t="n">
        <v>7.47086892534836</v>
      </c>
      <c r="P100" s="34" t="n">
        <v>1408.7769284</v>
      </c>
      <c r="Q100" s="34" t="n">
        <v>9.68026058328784</v>
      </c>
      <c r="R100" s="34" t="n">
        <v>16.825271308456</v>
      </c>
      <c r="S100" s="34" t="n">
        <v>6.52846376491204</v>
      </c>
      <c r="T100" s="34" t="n">
        <v>3364.0889562</v>
      </c>
      <c r="U100" s="34" t="n">
        <v>6.26209155271538</v>
      </c>
      <c r="V100" s="34" t="n">
        <v>40.1779076962384</v>
      </c>
      <c r="W100" s="34" t="n">
        <v>3.41561087900923</v>
      </c>
      <c r="X100" s="34" t="n">
        <v>929.7607177</v>
      </c>
      <c r="Y100" s="34" t="n">
        <v>7.77980164054147</v>
      </c>
      <c r="Z100" s="34" t="n">
        <v>11.1042962245372</v>
      </c>
      <c r="AA100" s="34" t="n">
        <v>9.42623316226716</v>
      </c>
    </row>
    <row r="101">
      <c r="A101" s="34" t="s">
        <v>47</v>
      </c>
      <c r="B101" s="34" t="s">
        <v>48</v>
      </c>
      <c r="C101" s="34" t="s">
        <v>18</v>
      </c>
      <c r="D101" s="34" t="n">
        <v>22.0996653</v>
      </c>
      <c r="E101" s="34" t="n">
        <v>62.4681375851306</v>
      </c>
      <c r="F101" s="34" t="n">
        <v>2.7270802912076</v>
      </c>
      <c r="G101" s="34" t="n">
        <v>57.4900783670064</v>
      </c>
      <c r="H101" s="34" t="n">
        <v>93.3153148</v>
      </c>
      <c r="I101" s="34" t="n">
        <v>27.0815078244628</v>
      </c>
      <c r="J101" s="34" t="n">
        <v>11.5150321239894</v>
      </c>
      <c r="K101" s="34" t="n">
        <v>14.4852249276447</v>
      </c>
      <c r="L101" s="34" t="n">
        <v>119.2753051</v>
      </c>
      <c r="M101" s="34" t="n">
        <v>40.8045429477033</v>
      </c>
      <c r="N101" s="34" t="n">
        <v>14.7184733049321</v>
      </c>
      <c r="O101" s="34" t="n">
        <v>23.9288289708615</v>
      </c>
      <c r="P101" s="34" t="n">
        <v>127.7681993</v>
      </c>
      <c r="Q101" s="34" t="n">
        <v>32.4161456448049</v>
      </c>
      <c r="R101" s="34" t="n">
        <v>15.76648937548</v>
      </c>
      <c r="S101" s="34" t="n">
        <v>19.9207805865354</v>
      </c>
      <c r="T101" s="34" t="n">
        <v>347.1391792</v>
      </c>
      <c r="U101" s="34" t="n">
        <v>27.4303051418456</v>
      </c>
      <c r="V101" s="34" t="n">
        <v>42.8366855810393</v>
      </c>
      <c r="W101" s="34" t="n">
        <v>8.20915797851674</v>
      </c>
      <c r="X101" s="34" t="n">
        <v>100.7805775</v>
      </c>
      <c r="Y101" s="34" t="n">
        <v>33.8514402480609</v>
      </c>
      <c r="Z101" s="34" t="n">
        <v>12.4362393233517</v>
      </c>
      <c r="AA101" s="34" t="n">
        <v>29.2968641535913</v>
      </c>
    </row>
    <row r="102">
      <c r="A102" s="34" t="s">
        <v>47</v>
      </c>
      <c r="B102" s="34" t="s">
        <v>48</v>
      </c>
      <c r="C102" s="34" t="s">
        <v>22</v>
      </c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 t="n">
        <v>16.7746132</v>
      </c>
      <c r="Q102" s="34" t="n">
        <v>99.9999999999997</v>
      </c>
      <c r="R102" s="34" t="n">
        <v>41.6116832801949</v>
      </c>
      <c r="S102" s="34" t="n">
        <v>23.9329582008098</v>
      </c>
      <c r="T102" s="34" t="n">
        <v>16.7746132</v>
      </c>
      <c r="U102" s="34" t="n">
        <v>99.9999999999997</v>
      </c>
      <c r="V102" s="34" t="n">
        <v>41.6116832801949</v>
      </c>
      <c r="W102" s="34" t="n">
        <v>23.9329582008098</v>
      </c>
      <c r="X102" s="34" t="n">
        <v>6.7630414</v>
      </c>
      <c r="Y102" s="34" t="n">
        <v>100</v>
      </c>
      <c r="Z102" s="34" t="n">
        <v>16.7766334396102</v>
      </c>
      <c r="AA102" s="34" t="n">
        <v>118.723542502742</v>
      </c>
    </row>
    <row r="103">
      <c r="A103" s="34" t="s">
        <v>32</v>
      </c>
      <c r="B103" s="34" t="s">
        <v>33</v>
      </c>
      <c r="C103" s="34" t="s">
        <v>16</v>
      </c>
      <c r="D103" s="34"/>
      <c r="E103" s="34"/>
      <c r="F103" s="34"/>
      <c r="G103" s="34"/>
      <c r="H103" s="34" t="n">
        <v>443.84714</v>
      </c>
      <c r="I103" s="34" t="n">
        <v>74.7096969268041</v>
      </c>
      <c r="J103" s="34" t="n">
        <v>20.6163605907261</v>
      </c>
      <c r="K103" s="34" t="n">
        <v>13.8894839799802</v>
      </c>
      <c r="L103" s="34" t="n">
        <v>193.8970234</v>
      </c>
      <c r="M103" s="34" t="n">
        <v>59.7603828831271</v>
      </c>
      <c r="N103" s="34" t="n">
        <v>9.00636861574201</v>
      </c>
      <c r="O103" s="34" t="n">
        <v>33.6006101081142</v>
      </c>
      <c r="P103" s="34" t="n">
        <v>360.2118851</v>
      </c>
      <c r="Q103" s="34" t="n">
        <v>100</v>
      </c>
      <c r="R103" s="34" t="n">
        <v>16.7315668909949</v>
      </c>
      <c r="S103" s="34" t="n">
        <v>39.0590447820546</v>
      </c>
      <c r="T103" s="34" t="n">
        <v>1010.1169638</v>
      </c>
      <c r="U103" s="34" t="n">
        <v>66.4636746480559</v>
      </c>
      <c r="V103" s="34" t="n">
        <v>46.9191613232209</v>
      </c>
      <c r="W103" s="34" t="n">
        <v>4.03650344650245</v>
      </c>
      <c r="X103" s="34" t="n">
        <v>144.8149237</v>
      </c>
      <c r="Y103" s="34" t="n">
        <v>71.8781150579362</v>
      </c>
      <c r="Z103" s="34" t="n">
        <v>6.72654257931612</v>
      </c>
      <c r="AA103" s="34" t="n">
        <v>92.0087839763089</v>
      </c>
    </row>
    <row r="104">
      <c r="A104" s="34" t="s">
        <v>32</v>
      </c>
      <c r="B104" s="34" t="s">
        <v>33</v>
      </c>
      <c r="C104" s="34" t="s">
        <v>17</v>
      </c>
      <c r="D104" s="34" t="n">
        <v>3961.3042282</v>
      </c>
      <c r="E104" s="34" t="n">
        <v>14.0468898997208</v>
      </c>
      <c r="F104" s="34" t="n">
        <v>5.92079092531419</v>
      </c>
      <c r="G104" s="34" t="n">
        <v>10.5424302337008</v>
      </c>
      <c r="H104" s="34" t="n">
        <v>5495.0134454</v>
      </c>
      <c r="I104" s="34" t="n">
        <v>14.7272974286923</v>
      </c>
      <c r="J104" s="34" t="n">
        <v>8.21316007753019</v>
      </c>
      <c r="K104" s="34" t="n">
        <v>10.2915367037851</v>
      </c>
      <c r="L104" s="34" t="n">
        <v>7906.5012247</v>
      </c>
      <c r="M104" s="34" t="n">
        <v>14.4085378113729</v>
      </c>
      <c r="N104" s="34" t="n">
        <v>11.8175070647025</v>
      </c>
      <c r="O104" s="34" t="n">
        <v>7.91666164218049</v>
      </c>
      <c r="P104" s="34" t="n">
        <v>11794.2314124</v>
      </c>
      <c r="Q104" s="34" t="n">
        <v>12.8084911812356</v>
      </c>
      <c r="R104" s="34" t="n">
        <v>17.6283300384945</v>
      </c>
      <c r="S104" s="34" t="n">
        <v>6.61480460047681</v>
      </c>
      <c r="T104" s="34" t="n">
        <v>29114.6525339</v>
      </c>
      <c r="U104" s="34" t="n">
        <v>10.6995005707504</v>
      </c>
      <c r="V104" s="34" t="n">
        <v>43.5164179739662</v>
      </c>
      <c r="W104" s="34" t="n">
        <v>2.44400224446235</v>
      </c>
      <c r="X104" s="34" t="n">
        <v>8633.2812727</v>
      </c>
      <c r="Y104" s="34" t="n">
        <v>13.3285973820493</v>
      </c>
      <c r="Z104" s="34" t="n">
        <v>12.9037939199923</v>
      </c>
      <c r="AA104" s="34" t="n">
        <v>10.193188757926</v>
      </c>
    </row>
    <row r="105">
      <c r="A105" s="34" t="s">
        <v>32</v>
      </c>
      <c r="B105" s="34" t="s">
        <v>33</v>
      </c>
      <c r="C105" s="34" t="s">
        <v>18</v>
      </c>
      <c r="D105" s="34" t="n">
        <v>2326.9210147</v>
      </c>
      <c r="E105" s="34" t="n">
        <v>23.8030939028742</v>
      </c>
      <c r="F105" s="34" t="n">
        <v>5.34459056666043</v>
      </c>
      <c r="G105" s="34" t="n">
        <v>19.6523952857492</v>
      </c>
      <c r="H105" s="34" t="n">
        <v>3442.0857414</v>
      </c>
      <c r="I105" s="34" t="n">
        <v>22.1241298565423</v>
      </c>
      <c r="J105" s="34" t="n">
        <v>7.90595764398759</v>
      </c>
      <c r="K105" s="34" t="n">
        <v>17.918958942739</v>
      </c>
      <c r="L105" s="34" t="n">
        <v>4609.9548261</v>
      </c>
      <c r="M105" s="34" t="n">
        <v>17.7175133669159</v>
      </c>
      <c r="N105" s="34" t="n">
        <v>10.5883787720578</v>
      </c>
      <c r="O105" s="34" t="n">
        <v>9.81852829826501</v>
      </c>
      <c r="P105" s="34" t="n">
        <v>7467.9689145</v>
      </c>
      <c r="Q105" s="34" t="n">
        <v>14.9271527020792</v>
      </c>
      <c r="R105" s="34" t="n">
        <v>17.152810929294</v>
      </c>
      <c r="S105" s="34" t="n">
        <v>7.96795540527634</v>
      </c>
      <c r="T105" s="34" t="n">
        <v>18478.2179032</v>
      </c>
      <c r="U105" s="34" t="n">
        <v>13.5108169819764</v>
      </c>
      <c r="V105" s="34" t="n">
        <v>42.4417109434508</v>
      </c>
      <c r="W105" s="34" t="n">
        <v>3.07560788585237</v>
      </c>
      <c r="X105" s="34" t="n">
        <v>7212.7238782</v>
      </c>
      <c r="Y105" s="34" t="n">
        <v>16.9867769557001</v>
      </c>
      <c r="Z105" s="34" t="n">
        <v>16.5665511445493</v>
      </c>
      <c r="AA105" s="34" t="n">
        <v>10.0383637140817</v>
      </c>
    </row>
    <row r="106">
      <c r="A106" s="34" t="s">
        <v>32</v>
      </c>
      <c r="B106" s="34" t="s">
        <v>33</v>
      </c>
      <c r="C106" s="34" t="s">
        <v>19</v>
      </c>
      <c r="D106" s="34" t="n">
        <v>818.0287593</v>
      </c>
      <c r="E106" s="34" t="n">
        <v>43.2360584686702</v>
      </c>
      <c r="F106" s="34" t="n">
        <v>4.66911293273082</v>
      </c>
      <c r="G106" s="34" t="n">
        <v>32.8550123513487</v>
      </c>
      <c r="H106" s="34" t="n">
        <v>1478.7902825</v>
      </c>
      <c r="I106" s="34" t="n">
        <v>37.0454921585053</v>
      </c>
      <c r="J106" s="34" t="n">
        <v>8.44058201416515</v>
      </c>
      <c r="K106" s="34" t="n">
        <v>22.6480379752112</v>
      </c>
      <c r="L106" s="34" t="n">
        <v>1539.2475266</v>
      </c>
      <c r="M106" s="34" t="n">
        <v>32.0668291800821</v>
      </c>
      <c r="N106" s="34" t="n">
        <v>8.78565753516044</v>
      </c>
      <c r="O106" s="34" t="n">
        <v>16.2647078084357</v>
      </c>
      <c r="P106" s="34" t="n">
        <v>2013.8980239</v>
      </c>
      <c r="Q106" s="34" t="n">
        <v>29.1182497093312</v>
      </c>
      <c r="R106" s="34" t="n">
        <v>11.4948492967887</v>
      </c>
      <c r="S106" s="34" t="n">
        <v>12.7225458577217</v>
      </c>
      <c r="T106" s="34" t="n">
        <v>8416.8499978</v>
      </c>
      <c r="U106" s="34" t="n">
        <v>26.6388490844982</v>
      </c>
      <c r="V106" s="34" t="n">
        <v>48.0413710774818</v>
      </c>
      <c r="W106" s="34" t="n">
        <v>4.69447614319261</v>
      </c>
      <c r="X106" s="34" t="n">
        <v>3253.1891255</v>
      </c>
      <c r="Y106" s="34" t="n">
        <v>29.6789686797951</v>
      </c>
      <c r="Z106" s="34" t="n">
        <v>18.5684271436731</v>
      </c>
      <c r="AA106" s="34" t="n">
        <v>19.5722520160939</v>
      </c>
    </row>
    <row r="107">
      <c r="A107" s="34" t="s">
        <v>32</v>
      </c>
      <c r="B107" s="34" t="s">
        <v>33</v>
      </c>
      <c r="C107" s="34" t="s">
        <v>20</v>
      </c>
      <c r="D107" s="34" t="n">
        <v>83.8240296</v>
      </c>
      <c r="E107" s="34" t="n">
        <v>100</v>
      </c>
      <c r="F107" s="34" t="n">
        <v>4.59498094617333</v>
      </c>
      <c r="G107" s="34" t="n">
        <v>80.4619321815101</v>
      </c>
      <c r="H107" s="34" t="n">
        <v>197.776098</v>
      </c>
      <c r="I107" s="34" t="n">
        <v>71.0816442386602</v>
      </c>
      <c r="J107" s="34" t="n">
        <v>10.8414902773716</v>
      </c>
      <c r="K107" s="34" t="n">
        <v>53.7491092013889</v>
      </c>
      <c r="L107" s="34" t="n">
        <v>186.0768102</v>
      </c>
      <c r="M107" s="34" t="n">
        <v>83.650703403892</v>
      </c>
      <c r="N107" s="34" t="n">
        <v>10.2001705414757</v>
      </c>
      <c r="O107" s="34" t="n">
        <v>75.4970812952507</v>
      </c>
      <c r="P107" s="34" t="n">
        <v>301.9995116</v>
      </c>
      <c r="Q107" s="34" t="n">
        <v>58.9713681513209</v>
      </c>
      <c r="R107" s="34" t="n">
        <v>16.5547040410433</v>
      </c>
      <c r="S107" s="34" t="n">
        <v>30.953014702265</v>
      </c>
      <c r="T107" s="34" t="n">
        <v>873.4058974</v>
      </c>
      <c r="U107" s="34" t="n">
        <v>46.9282373155429</v>
      </c>
      <c r="V107" s="34" t="n">
        <v>47.8774818626521</v>
      </c>
      <c r="W107" s="34" t="n">
        <v>12.7561570148279</v>
      </c>
      <c r="X107" s="34" t="n">
        <v>181.1696051</v>
      </c>
      <c r="Y107" s="34" t="n">
        <v>71.7472444332406</v>
      </c>
      <c r="Z107" s="34" t="n">
        <v>9.93117233128394</v>
      </c>
      <c r="AA107" s="34" t="n">
        <v>41.5411253000743</v>
      </c>
    </row>
    <row r="108">
      <c r="A108" s="34" t="s">
        <v>51</v>
      </c>
      <c r="B108" s="34" t="s">
        <v>52</v>
      </c>
      <c r="C108" s="34" t="s">
        <v>16</v>
      </c>
      <c r="D108" s="34" t="n">
        <v>132.3958654</v>
      </c>
      <c r="E108" s="34" t="n">
        <v>68.0636753559749</v>
      </c>
      <c r="F108" s="34" t="n">
        <v>16.1623415747118</v>
      </c>
      <c r="G108" s="34" t="n">
        <v>47.1015838410083</v>
      </c>
      <c r="H108" s="34" t="n">
        <v>47.7379244</v>
      </c>
      <c r="I108" s="34" t="n">
        <v>60.4181133868165</v>
      </c>
      <c r="J108" s="34" t="n">
        <v>5.82764905754051</v>
      </c>
      <c r="K108" s="34" t="n">
        <v>30.4738060908767</v>
      </c>
      <c r="L108" s="34" t="n">
        <v>93.2164597</v>
      </c>
      <c r="M108" s="34" t="n">
        <v>53.3064190700462</v>
      </c>
      <c r="N108" s="34" t="n">
        <v>11.3794812058894</v>
      </c>
      <c r="O108" s="34" t="n">
        <v>43.5179557693885</v>
      </c>
      <c r="P108" s="34" t="n">
        <v>256.9988455</v>
      </c>
      <c r="Q108" s="34" t="n">
        <v>46.4702972038828</v>
      </c>
      <c r="R108" s="34" t="n">
        <v>31.3733598305978</v>
      </c>
      <c r="S108" s="34" t="n">
        <v>19.5006810948024</v>
      </c>
      <c r="T108" s="34" t="n">
        <v>235.2889071</v>
      </c>
      <c r="U108" s="34" t="n">
        <v>48.6730529642252</v>
      </c>
      <c r="V108" s="34" t="n">
        <v>28.7231000288536</v>
      </c>
      <c r="W108" s="34" t="n">
        <v>25.070641940921</v>
      </c>
      <c r="X108" s="34" t="n">
        <v>53.524647</v>
      </c>
      <c r="Y108" s="34" t="n">
        <v>60.2565422158437</v>
      </c>
      <c r="Z108" s="34" t="n">
        <v>6.53406830240693</v>
      </c>
      <c r="AA108" s="34" t="n">
        <v>45.7161082777758</v>
      </c>
    </row>
    <row r="109">
      <c r="A109" s="34" t="s">
        <v>51</v>
      </c>
      <c r="B109" s="34" t="s">
        <v>52</v>
      </c>
      <c r="C109" s="34" t="s">
        <v>17</v>
      </c>
      <c r="D109" s="34" t="n">
        <v>2218.1484973</v>
      </c>
      <c r="E109" s="34" t="n">
        <v>10.5456324964566</v>
      </c>
      <c r="F109" s="34" t="n">
        <v>12.382867561537</v>
      </c>
      <c r="G109" s="34" t="n">
        <v>7.09896066653778</v>
      </c>
      <c r="H109" s="34" t="n">
        <v>1557.8565706</v>
      </c>
      <c r="I109" s="34" t="n">
        <v>11.0636470450986</v>
      </c>
      <c r="J109" s="34" t="n">
        <v>8.69677193257856</v>
      </c>
      <c r="K109" s="34" t="n">
        <v>9.32393098763482</v>
      </c>
      <c r="L109" s="34" t="n">
        <v>2337.7594494</v>
      </c>
      <c r="M109" s="34" t="n">
        <v>9.75562278848557</v>
      </c>
      <c r="N109" s="34" t="n">
        <v>13.0505985906211</v>
      </c>
      <c r="O109" s="34" t="n">
        <v>7.20897673952986</v>
      </c>
      <c r="P109" s="34" t="n">
        <v>3907.1582167</v>
      </c>
      <c r="Q109" s="34" t="n">
        <v>8.10741739754995</v>
      </c>
      <c r="R109" s="34" t="n">
        <v>21.8118051150583</v>
      </c>
      <c r="S109" s="34" t="n">
        <v>4.7802921945002</v>
      </c>
      <c r="T109" s="34" t="n">
        <v>6793.1619569</v>
      </c>
      <c r="U109" s="34" t="n">
        <v>6.55996102121769</v>
      </c>
      <c r="V109" s="34" t="n">
        <v>37.9229907009184</v>
      </c>
      <c r="W109" s="34" t="n">
        <v>2.77786161447103</v>
      </c>
      <c r="X109" s="34" t="n">
        <v>1098.9591681</v>
      </c>
      <c r="Y109" s="34" t="n">
        <v>10.7115720565282</v>
      </c>
      <c r="Z109" s="34" t="n">
        <v>6.13496609928665</v>
      </c>
      <c r="AA109" s="34" t="n">
        <v>10.489385483538</v>
      </c>
    </row>
    <row r="110">
      <c r="A110" s="34" t="s">
        <v>51</v>
      </c>
      <c r="B110" s="34" t="s">
        <v>52</v>
      </c>
      <c r="C110" s="34" t="s">
        <v>18</v>
      </c>
      <c r="D110" s="34" t="n">
        <v>401.4977083</v>
      </c>
      <c r="E110" s="34" t="n">
        <v>24.0046376739741</v>
      </c>
      <c r="F110" s="34" t="n">
        <v>7.99192300439656</v>
      </c>
      <c r="G110" s="34" t="n">
        <v>15.6407352922392</v>
      </c>
      <c r="H110" s="34" t="n">
        <v>501.7225053</v>
      </c>
      <c r="I110" s="34" t="n">
        <v>21.2594038656346</v>
      </c>
      <c r="J110" s="34" t="n">
        <v>9.98692532744039</v>
      </c>
      <c r="K110" s="34" t="n">
        <v>10.537887823555</v>
      </c>
      <c r="L110" s="34" t="n">
        <v>649.7524969</v>
      </c>
      <c r="M110" s="34" t="n">
        <v>22.5895439964482</v>
      </c>
      <c r="N110" s="34" t="n">
        <v>12.9335032798224</v>
      </c>
      <c r="O110" s="34" t="n">
        <v>13.1367025123518</v>
      </c>
      <c r="P110" s="34" t="n">
        <v>969.0513913</v>
      </c>
      <c r="Q110" s="34" t="n">
        <v>17.1623055822752</v>
      </c>
      <c r="R110" s="34" t="n">
        <v>19.2892361437495</v>
      </c>
      <c r="S110" s="34" t="n">
        <v>10.5171951262775</v>
      </c>
      <c r="T110" s="34" t="n">
        <v>2132.2174338</v>
      </c>
      <c r="U110" s="34" t="n">
        <v>18.8389250287172</v>
      </c>
      <c r="V110" s="34" t="n">
        <v>42.4423781438595</v>
      </c>
      <c r="W110" s="34" t="n">
        <v>5.05419857506839</v>
      </c>
      <c r="X110" s="34" t="n">
        <v>369.5519629</v>
      </c>
      <c r="Y110" s="34" t="n">
        <v>22.3703749147339</v>
      </c>
      <c r="Z110" s="34" t="n">
        <v>7.35603410073166</v>
      </c>
      <c r="AA110" s="34" t="n">
        <v>17.9324972348208</v>
      </c>
    </row>
    <row r="111">
      <c r="A111" s="34" t="s">
        <v>53</v>
      </c>
      <c r="B111" s="34" t="s">
        <v>54</v>
      </c>
      <c r="C111" s="34" t="s">
        <v>16</v>
      </c>
      <c r="D111" s="34" t="n">
        <v>2770.1112316</v>
      </c>
      <c r="E111" s="34" t="n">
        <v>26.3278741977452</v>
      </c>
      <c r="F111" s="34" t="n">
        <v>8.66352663117206</v>
      </c>
      <c r="G111" s="34" t="n">
        <v>11.9518507341993</v>
      </c>
      <c r="H111" s="34" t="n">
        <v>3359.6057705</v>
      </c>
      <c r="I111" s="34" t="n">
        <v>26.1790426919561</v>
      </c>
      <c r="J111" s="34" t="n">
        <v>10.5071716005262</v>
      </c>
      <c r="K111" s="34" t="n">
        <v>15.865748229514</v>
      </c>
      <c r="L111" s="34" t="n">
        <v>3154.5986196</v>
      </c>
      <c r="M111" s="34" t="n">
        <v>28.1876128240048</v>
      </c>
      <c r="N111" s="34" t="n">
        <v>9.86601145823938</v>
      </c>
      <c r="O111" s="34" t="n">
        <v>13.6762782953097</v>
      </c>
      <c r="P111" s="34" t="n">
        <v>6117.7140321</v>
      </c>
      <c r="Q111" s="34" t="n">
        <v>23.1083630977203</v>
      </c>
      <c r="R111" s="34" t="n">
        <v>19.1331589267555</v>
      </c>
      <c r="S111" s="34" t="n">
        <v>7.01318934000637</v>
      </c>
      <c r="T111" s="34" t="n">
        <v>13159.4233705</v>
      </c>
      <c r="U111" s="34" t="n">
        <v>22.7096475821731</v>
      </c>
      <c r="V111" s="34" t="n">
        <v>41.1561144262589</v>
      </c>
      <c r="W111" s="34" t="n">
        <v>3.18953356788912</v>
      </c>
      <c r="X111" s="34" t="n">
        <v>3412.9535832</v>
      </c>
      <c r="Y111" s="34" t="n">
        <v>26.7526024265465</v>
      </c>
      <c r="Z111" s="34" t="n">
        <v>10.6740169570479</v>
      </c>
      <c r="AA111" s="34" t="n">
        <v>18.6899066100724</v>
      </c>
    </row>
    <row r="112">
      <c r="A112" s="34" t="s">
        <v>53</v>
      </c>
      <c r="B112" s="34" t="s">
        <v>54</v>
      </c>
      <c r="C112" s="34" t="s">
        <v>17</v>
      </c>
      <c r="D112" s="34" t="n">
        <v>4675.2862971</v>
      </c>
      <c r="E112" s="34" t="n">
        <v>17.5086274308298</v>
      </c>
      <c r="F112" s="34" t="n">
        <v>6.92096252347274</v>
      </c>
      <c r="G112" s="34" t="n">
        <v>11.8059655274411</v>
      </c>
      <c r="H112" s="34" t="n">
        <v>5974.3668281</v>
      </c>
      <c r="I112" s="34" t="n">
        <v>15.2724934617512</v>
      </c>
      <c r="J112" s="34" t="n">
        <v>8.84402928317063</v>
      </c>
      <c r="K112" s="34" t="n">
        <v>9.57319204230357</v>
      </c>
      <c r="L112" s="34" t="n">
        <v>8980.4007157</v>
      </c>
      <c r="M112" s="34" t="n">
        <v>15.9578910137734</v>
      </c>
      <c r="N112" s="34" t="n">
        <v>13.2939488299743</v>
      </c>
      <c r="O112" s="34" t="n">
        <v>9.01927475404096</v>
      </c>
      <c r="P112" s="34" t="n">
        <v>13469.5722789</v>
      </c>
      <c r="Q112" s="34" t="n">
        <v>14.8584130036695</v>
      </c>
      <c r="R112" s="34" t="n">
        <v>19.9394002902664</v>
      </c>
      <c r="S112" s="34" t="n">
        <v>6.75424745620138</v>
      </c>
      <c r="T112" s="34" t="n">
        <v>28644.4127895</v>
      </c>
      <c r="U112" s="34" t="n">
        <v>12.3261642509742</v>
      </c>
      <c r="V112" s="34" t="n">
        <v>42.4031588281517</v>
      </c>
      <c r="W112" s="34" t="n">
        <v>2.48885566036184</v>
      </c>
      <c r="X112" s="34" t="n">
        <v>5808.505715</v>
      </c>
      <c r="Y112" s="34" t="n">
        <v>16.2383285699182</v>
      </c>
      <c r="Z112" s="34" t="n">
        <v>8.59850024496422</v>
      </c>
      <c r="AA112" s="34" t="n">
        <v>12.6647616058628</v>
      </c>
    </row>
    <row r="113">
      <c r="A113" s="34" t="s">
        <v>53</v>
      </c>
      <c r="B113" s="34" t="s">
        <v>54</v>
      </c>
      <c r="C113" s="34" t="s">
        <v>18</v>
      </c>
      <c r="D113" s="34" t="n">
        <v>2987.2846672</v>
      </c>
      <c r="E113" s="34" t="n">
        <v>21.1260007653359</v>
      </c>
      <c r="F113" s="34" t="n">
        <v>7.56640077797459</v>
      </c>
      <c r="G113" s="34" t="n">
        <v>13.6542167638985</v>
      </c>
      <c r="H113" s="34" t="n">
        <v>3329.9868666</v>
      </c>
      <c r="I113" s="34" t="n">
        <v>22.8135342699422</v>
      </c>
      <c r="J113" s="34" t="n">
        <v>8.43442056083118</v>
      </c>
      <c r="K113" s="34" t="n">
        <v>11.2512757764182</v>
      </c>
      <c r="L113" s="34" t="n">
        <v>5182.9980433</v>
      </c>
      <c r="M113" s="34" t="n">
        <v>20.5434671535152</v>
      </c>
      <c r="N113" s="34" t="n">
        <v>13.1278551581172</v>
      </c>
      <c r="O113" s="34" t="n">
        <v>9.38941161481046</v>
      </c>
      <c r="P113" s="34" t="n">
        <v>5986.6891967</v>
      </c>
      <c r="Q113" s="34" t="n">
        <v>17.8402737008139</v>
      </c>
      <c r="R113" s="34" t="n">
        <v>15.163499579657</v>
      </c>
      <c r="S113" s="34" t="n">
        <v>7.79107292511523</v>
      </c>
      <c r="T113" s="34" t="n">
        <v>17204.1359271</v>
      </c>
      <c r="U113" s="34" t="n">
        <v>16.5087976373009</v>
      </c>
      <c r="V113" s="34" t="n">
        <v>43.5758228509245</v>
      </c>
      <c r="W113" s="34" t="n">
        <v>3.64720512155164</v>
      </c>
      <c r="X113" s="34" t="n">
        <v>4789.8256846</v>
      </c>
      <c r="Y113" s="34" t="n">
        <v>20.8528547883203</v>
      </c>
      <c r="Z113" s="34" t="n">
        <v>12.1320010724956</v>
      </c>
      <c r="AA113" s="34" t="n">
        <v>13.6621699295307</v>
      </c>
    </row>
    <row r="114">
      <c r="A114" s="34" t="s">
        <v>53</v>
      </c>
      <c r="B114" s="34" t="s">
        <v>54</v>
      </c>
      <c r="C114" s="34" t="s">
        <v>19</v>
      </c>
      <c r="D114" s="34" t="n">
        <v>909.0839068</v>
      </c>
      <c r="E114" s="34" t="n">
        <v>36.3830138848928</v>
      </c>
      <c r="F114" s="34" t="n">
        <v>6.44963197172185</v>
      </c>
      <c r="G114" s="34" t="n">
        <v>22.089073133332</v>
      </c>
      <c r="H114" s="34" t="n">
        <v>1762.6497915</v>
      </c>
      <c r="I114" s="34" t="n">
        <v>34.4760192800141</v>
      </c>
      <c r="J114" s="34" t="n">
        <v>12.5053830181908</v>
      </c>
      <c r="K114" s="34" t="n">
        <v>13.7721927015905</v>
      </c>
      <c r="L114" s="34" t="n">
        <v>1463.5560805</v>
      </c>
      <c r="M114" s="34" t="n">
        <v>42.5847886207221</v>
      </c>
      <c r="N114" s="34" t="n">
        <v>10.3834178766046</v>
      </c>
      <c r="O114" s="34" t="n">
        <v>29.0711449473557</v>
      </c>
      <c r="P114" s="34" t="n">
        <v>1725.0479585</v>
      </c>
      <c r="Q114" s="34" t="n">
        <v>37.2118744983613</v>
      </c>
      <c r="R114" s="34" t="n">
        <v>12.238611180632</v>
      </c>
      <c r="S114" s="34" t="n">
        <v>19.2526847397972</v>
      </c>
      <c r="T114" s="34" t="n">
        <v>6737.0630467</v>
      </c>
      <c r="U114" s="34" t="n">
        <v>30.8586441135581</v>
      </c>
      <c r="V114" s="34" t="n">
        <v>47.7971031017949</v>
      </c>
      <c r="W114" s="34" t="n">
        <v>5.18100252677887</v>
      </c>
      <c r="X114" s="34" t="n">
        <v>1497.7276014</v>
      </c>
      <c r="Y114" s="34" t="n">
        <v>46.5997271786621</v>
      </c>
      <c r="Z114" s="34" t="n">
        <v>10.6258528510558</v>
      </c>
      <c r="AA114" s="34" t="n">
        <v>34.7834136478302</v>
      </c>
    </row>
    <row r="115">
      <c r="A115" s="34" t="s">
        <v>55</v>
      </c>
      <c r="B115" s="34" t="s">
        <v>56</v>
      </c>
      <c r="C115" s="34" t="s">
        <v>16</v>
      </c>
      <c r="D115" s="34" t="n">
        <v>266.7199033</v>
      </c>
      <c r="E115" s="34" t="n">
        <v>79.9644158401227</v>
      </c>
      <c r="F115" s="34" t="n">
        <v>6.20491694877092</v>
      </c>
      <c r="G115" s="34" t="n">
        <v>57.9186772985047</v>
      </c>
      <c r="H115" s="34" t="n">
        <v>186.5961554</v>
      </c>
      <c r="I115" s="34" t="n">
        <v>58.6026884330635</v>
      </c>
      <c r="J115" s="34" t="n">
        <v>4.34093456428211</v>
      </c>
      <c r="K115" s="34" t="n">
        <v>52.8465451787456</v>
      </c>
      <c r="L115" s="34" t="n">
        <v>465.9489396</v>
      </c>
      <c r="M115" s="34" t="n">
        <v>64.7617129963954</v>
      </c>
      <c r="N115" s="34" t="n">
        <v>10.8397402549069</v>
      </c>
      <c r="O115" s="34" t="n">
        <v>28.498113349327</v>
      </c>
      <c r="P115" s="34" t="n">
        <v>1295.7632123</v>
      </c>
      <c r="Q115" s="34" t="n">
        <v>55.784951021553</v>
      </c>
      <c r="R115" s="34" t="n">
        <v>30.14436874833</v>
      </c>
      <c r="S115" s="34" t="n">
        <v>22.767633159525</v>
      </c>
      <c r="T115" s="34" t="n">
        <v>1435.036679</v>
      </c>
      <c r="U115" s="34" t="n">
        <v>52.7951565182298</v>
      </c>
      <c r="V115" s="34" t="n">
        <v>33.3843980200447</v>
      </c>
      <c r="W115" s="34" t="n">
        <v>18.5322894588514</v>
      </c>
      <c r="X115" s="34" t="n">
        <v>648.4600625</v>
      </c>
      <c r="Y115" s="34" t="n">
        <v>45.2929854621462</v>
      </c>
      <c r="Z115" s="34" t="n">
        <v>15.0856414636654</v>
      </c>
      <c r="AA115" s="34" t="n">
        <v>18.575064289684</v>
      </c>
    </row>
    <row r="116">
      <c r="A116" s="34" t="s">
        <v>55</v>
      </c>
      <c r="B116" s="34" t="s">
        <v>56</v>
      </c>
      <c r="C116" s="34" t="s">
        <v>17</v>
      </c>
      <c r="D116" s="34" t="n">
        <v>4108.7256743</v>
      </c>
      <c r="E116" s="34" t="n">
        <v>24.2969394599075</v>
      </c>
      <c r="F116" s="34" t="n">
        <v>10.0087093415287</v>
      </c>
      <c r="G116" s="34" t="n">
        <v>15.4617180767004</v>
      </c>
      <c r="H116" s="34" t="n">
        <v>3547.0518174</v>
      </c>
      <c r="I116" s="34" t="n">
        <v>18.4868991827129</v>
      </c>
      <c r="J116" s="34" t="n">
        <v>8.64049183953999</v>
      </c>
      <c r="K116" s="34" t="n">
        <v>11.0815529763166</v>
      </c>
      <c r="L116" s="34" t="n">
        <v>5056.1828478</v>
      </c>
      <c r="M116" s="34" t="n">
        <v>20.0949907716208</v>
      </c>
      <c r="N116" s="34" t="n">
        <v>12.3166812566221</v>
      </c>
      <c r="O116" s="34" t="n">
        <v>12.1199880674877</v>
      </c>
      <c r="P116" s="34" t="n">
        <v>6419.4072774</v>
      </c>
      <c r="Q116" s="34" t="n">
        <v>18.121707310986</v>
      </c>
      <c r="R116" s="34" t="n">
        <v>15.6374473930622</v>
      </c>
      <c r="S116" s="34" t="n">
        <v>9.41175666027545</v>
      </c>
      <c r="T116" s="34" t="n">
        <v>15070.824104</v>
      </c>
      <c r="U116" s="34" t="n">
        <v>15.3498106379438</v>
      </c>
      <c r="V116" s="34" t="n">
        <v>36.7119905175803</v>
      </c>
      <c r="W116" s="34" t="n">
        <v>4.43445068497931</v>
      </c>
      <c r="X116" s="34" t="n">
        <v>6849.3118656</v>
      </c>
      <c r="Y116" s="34" t="n">
        <v>18.3797323939548</v>
      </c>
      <c r="Z116" s="34" t="n">
        <v>16.6846796516667</v>
      </c>
      <c r="AA116" s="34" t="n">
        <v>12.6882569855789</v>
      </c>
    </row>
    <row r="117">
      <c r="A117" s="34" t="s">
        <v>55</v>
      </c>
      <c r="B117" s="34" t="s">
        <v>56</v>
      </c>
      <c r="C117" s="34" t="s">
        <v>18</v>
      </c>
      <c r="D117" s="34" t="n">
        <v>4123.9730692</v>
      </c>
      <c r="E117" s="34" t="n">
        <v>22.0754668148547</v>
      </c>
      <c r="F117" s="34" t="n">
        <v>6.25709152122214</v>
      </c>
      <c r="G117" s="34" t="n">
        <v>18.7375606436015</v>
      </c>
      <c r="H117" s="34" t="n">
        <v>5697.9703464</v>
      </c>
      <c r="I117" s="34" t="n">
        <v>17.1867203061253</v>
      </c>
      <c r="J117" s="34" t="n">
        <v>8.64523636415278</v>
      </c>
      <c r="K117" s="34" t="n">
        <v>12.473513623229</v>
      </c>
      <c r="L117" s="34" t="n">
        <v>6134.140191</v>
      </c>
      <c r="M117" s="34" t="n">
        <v>16.2413557179606</v>
      </c>
      <c r="N117" s="34" t="n">
        <v>9.30701436092056</v>
      </c>
      <c r="O117" s="34" t="n">
        <v>11.9636139891561</v>
      </c>
      <c r="P117" s="34" t="n">
        <v>11197.635961</v>
      </c>
      <c r="Q117" s="34" t="n">
        <v>14.4643087107282</v>
      </c>
      <c r="R117" s="34" t="n">
        <v>16.9895951922152</v>
      </c>
      <c r="S117" s="34" t="n">
        <v>10.7990030948993</v>
      </c>
      <c r="T117" s="34" t="n">
        <v>24455.1418804</v>
      </c>
      <c r="U117" s="34" t="n">
        <v>10.4709355425666</v>
      </c>
      <c r="V117" s="34" t="n">
        <v>37.1045247731986</v>
      </c>
      <c r="W117" s="34" t="n">
        <v>4.10450290606155</v>
      </c>
      <c r="X117" s="34" t="n">
        <v>14299.9246903</v>
      </c>
      <c r="Y117" s="34" t="n">
        <v>12.5854560879176</v>
      </c>
      <c r="Z117" s="34" t="n">
        <v>21.6965377882908</v>
      </c>
      <c r="AA117" s="34" t="n">
        <v>9.17854965109731</v>
      </c>
    </row>
    <row r="118">
      <c r="A118" s="34" t="s">
        <v>55</v>
      </c>
      <c r="B118" s="34" t="s">
        <v>56</v>
      </c>
      <c r="C118" s="34" t="s">
        <v>19</v>
      </c>
      <c r="D118" s="34" t="n">
        <v>626.6644986</v>
      </c>
      <c r="E118" s="34" t="n">
        <v>40.7199842398174</v>
      </c>
      <c r="F118" s="34" t="n">
        <v>2.96039030797155</v>
      </c>
      <c r="G118" s="34" t="n">
        <v>32.8405561504181</v>
      </c>
      <c r="H118" s="34" t="n">
        <v>1389.5273635</v>
      </c>
      <c r="I118" s="34" t="n">
        <v>33.421856082759</v>
      </c>
      <c r="J118" s="34" t="n">
        <v>6.56418761355801</v>
      </c>
      <c r="K118" s="34" t="n">
        <v>26.8796430590631</v>
      </c>
      <c r="L118" s="34" t="n">
        <v>1592.7695674</v>
      </c>
      <c r="M118" s="34" t="n">
        <v>32.2553012137295</v>
      </c>
      <c r="N118" s="34" t="n">
        <v>7.5243126117676</v>
      </c>
      <c r="O118" s="34" t="n">
        <v>22.7937315266119</v>
      </c>
      <c r="P118" s="34" t="n">
        <v>3333.3797477</v>
      </c>
      <c r="Q118" s="34" t="n">
        <v>27.9736426595156</v>
      </c>
      <c r="R118" s="34" t="n">
        <v>15.7470306997214</v>
      </c>
      <c r="S118" s="34" t="n">
        <v>17.78991259466</v>
      </c>
      <c r="T118" s="34" t="n">
        <v>8501.3033649</v>
      </c>
      <c r="U118" s="34" t="n">
        <v>19.2608448130607</v>
      </c>
      <c r="V118" s="34" t="n">
        <v>40.1605263147994</v>
      </c>
      <c r="W118" s="34" t="n">
        <v>5.97349887623877</v>
      </c>
      <c r="X118" s="34" t="n">
        <v>5724.6621137</v>
      </c>
      <c r="Y118" s="34" t="n">
        <v>20.5891170124488</v>
      </c>
      <c r="Z118" s="34" t="n">
        <v>27.043552452182</v>
      </c>
      <c r="AA118" s="34" t="n">
        <v>10.6225860017043</v>
      </c>
    </row>
    <row r="119">
      <c r="A119" s="34" t="s">
        <v>55</v>
      </c>
      <c r="B119" s="34" t="s">
        <v>56</v>
      </c>
      <c r="C119" s="34" t="s">
        <v>20</v>
      </c>
      <c r="D119" s="34" t="n">
        <v>82.1606741</v>
      </c>
      <c r="E119" s="34" t="n">
        <v>100</v>
      </c>
      <c r="F119" s="34" t="n">
        <v>1.39999980962476</v>
      </c>
      <c r="G119" s="34" t="n">
        <v>85.8533607825303</v>
      </c>
      <c r="H119" s="34" t="n">
        <v>115.8501407</v>
      </c>
      <c r="I119" s="34" t="n">
        <v>76.3215142031722</v>
      </c>
      <c r="J119" s="34" t="n">
        <v>1.97406090811275</v>
      </c>
      <c r="K119" s="34" t="n">
        <v>59.7745707679364</v>
      </c>
      <c r="L119" s="34" t="n">
        <v>198.470498</v>
      </c>
      <c r="M119" s="34" t="n">
        <v>84.5398576908668</v>
      </c>
      <c r="N119" s="34" t="n">
        <v>3.38189361832575</v>
      </c>
      <c r="O119" s="34" t="n">
        <v>68.8329831914542</v>
      </c>
      <c r="P119" s="34" t="n">
        <v>477.0812812</v>
      </c>
      <c r="Q119" s="34" t="n">
        <v>42.2388453983034</v>
      </c>
      <c r="R119" s="34" t="n">
        <v>8.1293600639474</v>
      </c>
      <c r="S119" s="34" t="n">
        <v>32.6417708899785</v>
      </c>
      <c r="T119" s="34" t="n">
        <v>1826.961669</v>
      </c>
      <c r="U119" s="34" t="n">
        <v>33.5379835425327</v>
      </c>
      <c r="V119" s="34" t="n">
        <v>31.1310248705924</v>
      </c>
      <c r="W119" s="34" t="n">
        <v>11.3473516302996</v>
      </c>
      <c r="X119" s="34" t="n">
        <v>3168.0961136</v>
      </c>
      <c r="Y119" s="34" t="n">
        <v>35.6526702679669</v>
      </c>
      <c r="Z119" s="34" t="n">
        <v>53.9836607293969</v>
      </c>
      <c r="AA119" s="34" t="n">
        <v>10.3671691051982</v>
      </c>
    </row>
    <row r="120">
      <c r="A120" s="34" t="s">
        <v>55</v>
      </c>
      <c r="B120" s="34" t="s">
        <v>56</v>
      </c>
      <c r="C120" s="34" t="s">
        <v>21</v>
      </c>
      <c r="D120" s="34" t="n">
        <v>187.3950244</v>
      </c>
      <c r="E120" s="34" t="n">
        <v>75.0516434565915</v>
      </c>
      <c r="F120" s="34" t="n">
        <v>11.3743908664715</v>
      </c>
      <c r="G120" s="34" t="n">
        <v>20.729993245715</v>
      </c>
      <c r="H120" s="34"/>
      <c r="I120" s="34"/>
      <c r="J120" s="34"/>
      <c r="K120" s="34"/>
      <c r="L120" s="34" t="n">
        <v>209.4874945</v>
      </c>
      <c r="M120" s="34" t="n">
        <v>74.6561348175358</v>
      </c>
      <c r="N120" s="34" t="n">
        <v>12.7153463743769</v>
      </c>
      <c r="O120" s="34" t="n">
        <v>32.7780606429933</v>
      </c>
      <c r="P120" s="34" t="n">
        <v>228.3703553</v>
      </c>
      <c r="Q120" s="34" t="n">
        <v>58.7352972381646</v>
      </c>
      <c r="R120" s="34" t="n">
        <v>13.8614869408303</v>
      </c>
      <c r="S120" s="34" t="n">
        <v>18.3779578773308</v>
      </c>
      <c r="T120" s="34" t="n">
        <v>634.4828699</v>
      </c>
      <c r="U120" s="34" t="n">
        <v>59.4792780905125</v>
      </c>
      <c r="V120" s="34" t="n">
        <v>38.5114609282188</v>
      </c>
      <c r="W120" s="34" t="n">
        <v>14.9549273621937</v>
      </c>
      <c r="X120" s="34" t="n">
        <v>387.7812667</v>
      </c>
      <c r="Y120" s="34" t="n">
        <v>77.601414667007</v>
      </c>
      <c r="Z120" s="34" t="n">
        <v>23.5373148901025</v>
      </c>
      <c r="AA120" s="34" t="n">
        <v>23.0598126995744</v>
      </c>
    </row>
    <row r="121">
      <c r="A121" s="34" t="s">
        <v>55</v>
      </c>
      <c r="B121" s="34" t="s">
        <v>56</v>
      </c>
      <c r="C121" s="34" t="s">
        <v>22</v>
      </c>
      <c r="D121" s="34"/>
      <c r="E121" s="34"/>
      <c r="F121" s="34"/>
      <c r="G121" s="34"/>
      <c r="H121" s="34" t="n">
        <v>157.1688028</v>
      </c>
      <c r="I121" s="34" t="n">
        <v>70.8141052491274</v>
      </c>
      <c r="J121" s="34" t="n">
        <v>27.7320197476042</v>
      </c>
      <c r="K121" s="34" t="n">
        <v>20.7571455762375</v>
      </c>
      <c r="L121" s="34" t="n">
        <v>68.9789499</v>
      </c>
      <c r="M121" s="34" t="n">
        <v>100</v>
      </c>
      <c r="N121" s="34" t="n">
        <v>12.1711533505159</v>
      </c>
      <c r="O121" s="34" t="n">
        <v>81.0638708198612</v>
      </c>
      <c r="P121" s="34" t="n">
        <v>176.3797058</v>
      </c>
      <c r="Q121" s="34" t="n">
        <v>100</v>
      </c>
      <c r="R121" s="34" t="n">
        <v>31.1217327941765</v>
      </c>
      <c r="S121" s="34" t="n">
        <v>67.1767857668571</v>
      </c>
      <c r="T121" s="34" t="n">
        <v>68.9789499</v>
      </c>
      <c r="U121" s="34" t="n">
        <v>100</v>
      </c>
      <c r="V121" s="34" t="n">
        <v>12.1711533505159</v>
      </c>
      <c r="W121" s="34" t="n">
        <v>81.0638708198612</v>
      </c>
      <c r="X121" s="34" t="n">
        <v>95.2348684</v>
      </c>
      <c r="Y121" s="34" t="n">
        <v>100</v>
      </c>
      <c r="Z121" s="34" t="n">
        <v>16.8039407571875</v>
      </c>
      <c r="AA121" s="34" t="n">
        <v>102.768317148089</v>
      </c>
    </row>
    <row r="122">
      <c r="A122" s="34" t="s">
        <v>59</v>
      </c>
      <c r="B122" s="34" t="s">
        <v>60</v>
      </c>
      <c r="C122" s="34" t="s">
        <v>16</v>
      </c>
      <c r="D122" s="34" t="n">
        <v>319.3841941</v>
      </c>
      <c r="E122" s="34" t="n">
        <v>83.3409534259052</v>
      </c>
      <c r="F122" s="34" t="n">
        <v>22.7230128641244</v>
      </c>
      <c r="G122" s="34" t="n">
        <v>34.2404670238068</v>
      </c>
      <c r="H122" s="34" t="n">
        <v>158.6599536</v>
      </c>
      <c r="I122" s="34" t="n">
        <v>99.9999999999999</v>
      </c>
      <c r="J122" s="34" t="n">
        <v>11.2880732148735</v>
      </c>
      <c r="K122" s="34" t="n">
        <v>58.5819248215408</v>
      </c>
      <c r="L122" s="34" t="n">
        <v>213.60973</v>
      </c>
      <c r="M122" s="34" t="n">
        <v>64.1482255358908</v>
      </c>
      <c r="N122" s="34" t="n">
        <v>15.1975480701853</v>
      </c>
      <c r="O122" s="34" t="n">
        <v>42.0644969381296</v>
      </c>
      <c r="P122" s="34" t="n">
        <v>271.7936139</v>
      </c>
      <c r="Q122" s="34" t="n">
        <v>61.1230950517716</v>
      </c>
      <c r="R122" s="34" t="n">
        <v>19.3371178008353</v>
      </c>
      <c r="S122" s="34" t="n">
        <v>23.4356692230358</v>
      </c>
      <c r="T122" s="34" t="n">
        <v>323.8150096</v>
      </c>
      <c r="U122" s="34" t="n">
        <v>62.5189826258103</v>
      </c>
      <c r="V122" s="34" t="n">
        <v>23.0382491202227</v>
      </c>
      <c r="W122" s="34" t="n">
        <v>10.5861633670412</v>
      </c>
      <c r="X122" s="34" t="n">
        <v>118.2914014</v>
      </c>
      <c r="Y122" s="34" t="n">
        <v>72.746808159379</v>
      </c>
      <c r="Z122" s="34" t="n">
        <v>8.41599892975887</v>
      </c>
      <c r="AA122" s="34" t="n">
        <v>91.0065740623294</v>
      </c>
    </row>
    <row r="123">
      <c r="A123" s="34" t="s">
        <v>59</v>
      </c>
      <c r="B123" s="34" t="s">
        <v>60</v>
      </c>
      <c r="C123" s="34" t="s">
        <v>17</v>
      </c>
      <c r="D123" s="34" t="n">
        <v>5558.8839413</v>
      </c>
      <c r="E123" s="34" t="n">
        <v>15.0684016872882</v>
      </c>
      <c r="F123" s="34" t="n">
        <v>8.46456326721626</v>
      </c>
      <c r="G123" s="34" t="n">
        <v>9.57238742800474</v>
      </c>
      <c r="H123" s="34" t="n">
        <v>6717.585723</v>
      </c>
      <c r="I123" s="34" t="n">
        <v>15.7219553130275</v>
      </c>
      <c r="J123" s="34" t="n">
        <v>10.2289290360656</v>
      </c>
      <c r="K123" s="34" t="n">
        <v>9.97434099919746</v>
      </c>
      <c r="L123" s="34" t="n">
        <v>7312.6000556</v>
      </c>
      <c r="M123" s="34" t="n">
        <v>15.9696290037089</v>
      </c>
      <c r="N123" s="34" t="n">
        <v>11.1349627860732</v>
      </c>
      <c r="O123" s="34" t="n">
        <v>9.68344563146674</v>
      </c>
      <c r="P123" s="34" t="n">
        <v>12942.1961669</v>
      </c>
      <c r="Q123" s="34" t="n">
        <v>12.3777992302996</v>
      </c>
      <c r="R123" s="34" t="n">
        <v>19.7072001193516</v>
      </c>
      <c r="S123" s="34" t="n">
        <v>7.20086639892128</v>
      </c>
      <c r="T123" s="34" t="n">
        <v>27544.307823</v>
      </c>
      <c r="U123" s="34" t="n">
        <v>11.025326449712</v>
      </c>
      <c r="V123" s="34" t="n">
        <v>41.9419686903805</v>
      </c>
      <c r="W123" s="34" t="n">
        <v>3.20145306198844</v>
      </c>
      <c r="X123" s="34" t="n">
        <v>5596.851031</v>
      </c>
      <c r="Y123" s="34" t="n">
        <v>14.5327844331035</v>
      </c>
      <c r="Z123" s="34" t="n">
        <v>8.52237610091298</v>
      </c>
      <c r="AA123" s="34" t="n">
        <v>11.5184882730082</v>
      </c>
    </row>
    <row r="124">
      <c r="A124" s="34" t="s">
        <v>59</v>
      </c>
      <c r="B124" s="34" t="s">
        <v>60</v>
      </c>
      <c r="C124" s="34" t="s">
        <v>18</v>
      </c>
      <c r="D124" s="34" t="n">
        <v>3801.09661</v>
      </c>
      <c r="E124" s="34" t="n">
        <v>19.0570978525749</v>
      </c>
      <c r="F124" s="34" t="n">
        <v>7.84303607788599</v>
      </c>
      <c r="G124" s="34" t="n">
        <v>13.3232188519343</v>
      </c>
      <c r="H124" s="34" t="n">
        <v>5477.8956474</v>
      </c>
      <c r="I124" s="34" t="n">
        <v>16.0326795707935</v>
      </c>
      <c r="J124" s="34" t="n">
        <v>11.302878511539</v>
      </c>
      <c r="K124" s="34" t="n">
        <v>8.98409613289328</v>
      </c>
      <c r="L124" s="34" t="n">
        <v>4961.9132277</v>
      </c>
      <c r="M124" s="34" t="n">
        <v>16.3654399006907</v>
      </c>
      <c r="N124" s="34" t="n">
        <v>10.2382202961663</v>
      </c>
      <c r="O124" s="34" t="n">
        <v>8.96550373550394</v>
      </c>
      <c r="P124" s="34" t="n">
        <v>7446.3142851</v>
      </c>
      <c r="Q124" s="34" t="n">
        <v>14.7824881636077</v>
      </c>
      <c r="R124" s="34" t="n">
        <v>15.3644375761649</v>
      </c>
      <c r="S124" s="34" t="n">
        <v>8.21867424859352</v>
      </c>
      <c r="T124" s="34" t="n">
        <v>23201.7272113</v>
      </c>
      <c r="U124" s="34" t="n">
        <v>12.9377322408945</v>
      </c>
      <c r="V124" s="34" t="n">
        <v>47.8735486777052</v>
      </c>
      <c r="W124" s="34" t="n">
        <v>3.33002851867739</v>
      </c>
      <c r="X124" s="34" t="n">
        <v>3575.6599928</v>
      </c>
      <c r="Y124" s="34" t="n">
        <v>17.7748211184403</v>
      </c>
      <c r="Z124" s="34" t="n">
        <v>7.37787886053861</v>
      </c>
      <c r="AA124" s="34" t="n">
        <v>13.2538882125234</v>
      </c>
    </row>
    <row r="125">
      <c r="A125" s="34" t="s">
        <v>59</v>
      </c>
      <c r="B125" s="34" t="s">
        <v>60</v>
      </c>
      <c r="C125" s="34" t="s">
        <v>19</v>
      </c>
      <c r="D125" s="34" t="n">
        <v>1081.851523</v>
      </c>
      <c r="E125" s="34" t="n">
        <v>41.7861900772658</v>
      </c>
      <c r="F125" s="34" t="n">
        <v>9.14234461817763</v>
      </c>
      <c r="G125" s="34" t="n">
        <v>25.8344698607859</v>
      </c>
      <c r="H125" s="34" t="n">
        <v>836.5248629</v>
      </c>
      <c r="I125" s="34" t="n">
        <v>37.4536249743032</v>
      </c>
      <c r="J125" s="34" t="n">
        <v>7.06917577478475</v>
      </c>
      <c r="K125" s="34" t="n">
        <v>19.1560517607311</v>
      </c>
      <c r="L125" s="34" t="n">
        <v>1063.0460076</v>
      </c>
      <c r="M125" s="34" t="n">
        <v>34.3344997398554</v>
      </c>
      <c r="N125" s="34" t="n">
        <v>8.98342585820538</v>
      </c>
      <c r="O125" s="34" t="n">
        <v>19.8762274957165</v>
      </c>
      <c r="P125" s="34" t="n">
        <v>1312.1616618</v>
      </c>
      <c r="Q125" s="34" t="n">
        <v>34.4499340330483</v>
      </c>
      <c r="R125" s="34" t="n">
        <v>11.0886141507389</v>
      </c>
      <c r="S125" s="34" t="n">
        <v>17.4572717293829</v>
      </c>
      <c r="T125" s="34" t="n">
        <v>6280.2717481</v>
      </c>
      <c r="U125" s="34" t="n">
        <v>29.3431487571968</v>
      </c>
      <c r="V125" s="34" t="n">
        <v>53.0723554908145</v>
      </c>
      <c r="W125" s="34" t="n">
        <v>3.61041540229591</v>
      </c>
      <c r="X125" s="34" t="n">
        <v>1259.5585797</v>
      </c>
      <c r="Y125" s="34" t="n">
        <v>33.302186741522</v>
      </c>
      <c r="Z125" s="34" t="n">
        <v>10.6440841072789</v>
      </c>
      <c r="AA125" s="34" t="n">
        <v>18.8522248124799</v>
      </c>
    </row>
    <row r="126">
      <c r="A126" s="34" t="s">
        <v>40</v>
      </c>
      <c r="B126" s="34" t="s">
        <v>41</v>
      </c>
      <c r="C126" s="34" t="s">
        <v>16</v>
      </c>
      <c r="D126" s="34" t="n">
        <v>622.276238</v>
      </c>
      <c r="E126" s="34" t="n">
        <v>46.8080728198727</v>
      </c>
      <c r="F126" s="34" t="n">
        <v>8.50014462924797</v>
      </c>
      <c r="G126" s="34" t="n">
        <v>33.7307538496093</v>
      </c>
      <c r="H126" s="34" t="n">
        <v>544.1869855</v>
      </c>
      <c r="I126" s="34" t="n">
        <v>55.1798358521657</v>
      </c>
      <c r="J126" s="34" t="n">
        <v>7.43346411068402</v>
      </c>
      <c r="K126" s="34" t="n">
        <v>30.8376140671508</v>
      </c>
      <c r="L126" s="34" t="n">
        <v>1159.275938</v>
      </c>
      <c r="M126" s="34" t="n">
        <v>40.9771314150646</v>
      </c>
      <c r="N126" s="34" t="n">
        <v>15.8354321384309</v>
      </c>
      <c r="O126" s="34" t="n">
        <v>19.0784649647631</v>
      </c>
      <c r="P126" s="34" t="n">
        <v>1227.434253</v>
      </c>
      <c r="Q126" s="34" t="n">
        <v>46.1009869294294</v>
      </c>
      <c r="R126" s="34" t="n">
        <v>16.7664584251616</v>
      </c>
      <c r="S126" s="34" t="n">
        <v>16.4614616980783</v>
      </c>
      <c r="T126" s="34" t="n">
        <v>2923.7963472</v>
      </c>
      <c r="U126" s="34" t="n">
        <v>44.5846536195003</v>
      </c>
      <c r="V126" s="34" t="n">
        <v>39.9383590437964</v>
      </c>
      <c r="W126" s="34" t="n">
        <v>12.2151343915584</v>
      </c>
      <c r="X126" s="34" t="n">
        <v>843.8025915</v>
      </c>
      <c r="Y126" s="34" t="n">
        <v>43.4308917546353</v>
      </c>
      <c r="Z126" s="34" t="n">
        <v>11.5261416526791</v>
      </c>
      <c r="AA126" s="34" t="n">
        <v>27.4922151613187</v>
      </c>
    </row>
    <row r="127">
      <c r="A127" s="34" t="s">
        <v>40</v>
      </c>
      <c r="B127" s="34" t="s">
        <v>41</v>
      </c>
      <c r="C127" s="34" t="s">
        <v>17</v>
      </c>
      <c r="D127" s="34" t="n">
        <v>6007.5282896</v>
      </c>
      <c r="E127" s="34" t="n">
        <v>21.9695490731123</v>
      </c>
      <c r="F127" s="34" t="n">
        <v>9.34848666655044</v>
      </c>
      <c r="G127" s="34" t="n">
        <v>13.1122751180786</v>
      </c>
      <c r="H127" s="34" t="n">
        <v>5936.429578</v>
      </c>
      <c r="I127" s="34" t="n">
        <v>18.650676965396</v>
      </c>
      <c r="J127" s="34" t="n">
        <v>9.23784792706216</v>
      </c>
      <c r="K127" s="34" t="n">
        <v>9.88576269272901</v>
      </c>
      <c r="L127" s="34" t="n">
        <v>6951.5452945</v>
      </c>
      <c r="M127" s="34" t="n">
        <v>17.8262300385074</v>
      </c>
      <c r="N127" s="34" t="n">
        <v>10.8174985393005</v>
      </c>
      <c r="O127" s="34" t="n">
        <v>8.80478849413562</v>
      </c>
      <c r="P127" s="34" t="n">
        <v>14274.6272369</v>
      </c>
      <c r="Q127" s="34" t="n">
        <v>16.4916755546778</v>
      </c>
      <c r="R127" s="34" t="n">
        <v>22.2131558872813</v>
      </c>
      <c r="S127" s="34" t="n">
        <v>4.09344108622195</v>
      </c>
      <c r="T127" s="34" t="n">
        <v>25966.069392</v>
      </c>
      <c r="U127" s="34" t="n">
        <v>14.3817968007851</v>
      </c>
      <c r="V127" s="34" t="n">
        <v>40.4065435553693</v>
      </c>
      <c r="W127" s="34" t="n">
        <v>3.76390426726366</v>
      </c>
      <c r="X127" s="34" t="n">
        <v>5125.8407283</v>
      </c>
      <c r="Y127" s="34" t="n">
        <v>19.6306579462743</v>
      </c>
      <c r="Z127" s="34" t="n">
        <v>7.97646742443627</v>
      </c>
      <c r="AA127" s="34" t="n">
        <v>16.4745330344165</v>
      </c>
    </row>
    <row r="128">
      <c r="A128" s="34" t="s">
        <v>40</v>
      </c>
      <c r="B128" s="34" t="s">
        <v>41</v>
      </c>
      <c r="C128" s="34" t="s">
        <v>18</v>
      </c>
      <c r="D128" s="34" t="n">
        <v>5283.0632664</v>
      </c>
      <c r="E128" s="34" t="n">
        <v>18.1069786279644</v>
      </c>
      <c r="F128" s="34" t="n">
        <v>7.03465979631487</v>
      </c>
      <c r="G128" s="34" t="n">
        <v>12.448083419089</v>
      </c>
      <c r="H128" s="34" t="n">
        <v>6816.9437826</v>
      </c>
      <c r="I128" s="34" t="n">
        <v>15.3255284988994</v>
      </c>
      <c r="J128" s="34" t="n">
        <v>9.07709749875329</v>
      </c>
      <c r="K128" s="34" t="n">
        <v>8.68710425664978</v>
      </c>
      <c r="L128" s="34" t="n">
        <v>9932.6785568</v>
      </c>
      <c r="M128" s="34" t="n">
        <v>13.0757678387022</v>
      </c>
      <c r="N128" s="34" t="n">
        <v>13.2258523114096</v>
      </c>
      <c r="O128" s="34" t="n">
        <v>6.87963671832804</v>
      </c>
      <c r="P128" s="34" t="n">
        <v>12570.1101765</v>
      </c>
      <c r="Q128" s="34" t="n">
        <v>13.1960531760244</v>
      </c>
      <c r="R128" s="34" t="n">
        <v>16.7377228389939</v>
      </c>
      <c r="S128" s="34" t="n">
        <v>8.31041035160941</v>
      </c>
      <c r="T128" s="34" t="n">
        <v>34554.7931123</v>
      </c>
      <c r="U128" s="34" t="n">
        <v>11.5934656671359</v>
      </c>
      <c r="V128" s="34" t="n">
        <v>46.0114145183644</v>
      </c>
      <c r="W128" s="34" t="n">
        <v>2.79818227996529</v>
      </c>
      <c r="X128" s="34" t="n">
        <v>5942.8910059</v>
      </c>
      <c r="Y128" s="34" t="n">
        <v>16.4268015927125</v>
      </c>
      <c r="Z128" s="34" t="n">
        <v>7.91325303616393</v>
      </c>
      <c r="AA128" s="34" t="n">
        <v>12.9703604259694</v>
      </c>
    </row>
    <row r="129">
      <c r="A129" s="34" t="s">
        <v>40</v>
      </c>
      <c r="B129" s="34" t="s">
        <v>41</v>
      </c>
      <c r="C129" s="34" t="s">
        <v>19</v>
      </c>
      <c r="D129" s="34" t="n">
        <v>374.5753485</v>
      </c>
      <c r="E129" s="34" t="n">
        <v>50.5312508756111</v>
      </c>
      <c r="F129" s="34" t="n">
        <v>3.8153037155981</v>
      </c>
      <c r="G129" s="34" t="n">
        <v>29.3883070811214</v>
      </c>
      <c r="H129" s="34" t="n">
        <v>1274.7109903</v>
      </c>
      <c r="I129" s="34" t="n">
        <v>43.3841912254328</v>
      </c>
      <c r="J129" s="34" t="n">
        <v>12.9837951084635</v>
      </c>
      <c r="K129" s="34" t="n">
        <v>11.0676297511836</v>
      </c>
      <c r="L129" s="34" t="n">
        <v>1706.8019247</v>
      </c>
      <c r="M129" s="34" t="n">
        <v>44.3629188897533</v>
      </c>
      <c r="N129" s="34" t="n">
        <v>17.3849340357696</v>
      </c>
      <c r="O129" s="34" t="n">
        <v>18.4033097699688</v>
      </c>
      <c r="P129" s="34" t="n">
        <v>585.4813223</v>
      </c>
      <c r="Q129" s="34" t="n">
        <v>46.4158246209285</v>
      </c>
      <c r="R129" s="34" t="n">
        <v>5.96352395674132</v>
      </c>
      <c r="S129" s="34" t="n">
        <v>24.9654636439538</v>
      </c>
      <c r="T129" s="34" t="n">
        <v>5080.8578349</v>
      </c>
      <c r="U129" s="34" t="n">
        <v>41.3481831249407</v>
      </c>
      <c r="V129" s="34" t="n">
        <v>51.7519795511041</v>
      </c>
      <c r="W129" s="34" t="n">
        <v>4.68979213148412</v>
      </c>
      <c r="X129" s="34" t="n">
        <v>795.2798032</v>
      </c>
      <c r="Y129" s="34" t="n">
        <v>43.3074881600753</v>
      </c>
      <c r="Z129" s="34" t="n">
        <v>8.10046363232333</v>
      </c>
      <c r="AA129" s="34" t="n">
        <v>20.705324267177</v>
      </c>
    </row>
    <row r="130">
      <c r="A130" s="34" t="s">
        <v>44</v>
      </c>
      <c r="B130" s="34" t="s">
        <v>45</v>
      </c>
      <c r="C130" s="34" t="s">
        <v>17</v>
      </c>
      <c r="D130" s="34" t="n">
        <v>256.6279891</v>
      </c>
      <c r="E130" s="34" t="n">
        <v>28.1192873403494</v>
      </c>
      <c r="F130" s="34" t="n">
        <v>4.77565074033248</v>
      </c>
      <c r="G130" s="34" t="n">
        <v>21.9400093265272</v>
      </c>
      <c r="H130" s="34" t="n">
        <v>428.6310093</v>
      </c>
      <c r="I130" s="34" t="n">
        <v>22.8787670851959</v>
      </c>
      <c r="J130" s="34" t="n">
        <v>7.97649548699598</v>
      </c>
      <c r="K130" s="34" t="n">
        <v>14.5812361232837</v>
      </c>
      <c r="L130" s="34" t="n">
        <v>685.4199312</v>
      </c>
      <c r="M130" s="34" t="n">
        <v>19.0832079169596</v>
      </c>
      <c r="N130" s="34" t="n">
        <v>12.755141063738</v>
      </c>
      <c r="O130" s="34" t="n">
        <v>10.9507436376885</v>
      </c>
      <c r="P130" s="34" t="n">
        <v>908.790435</v>
      </c>
      <c r="Q130" s="34" t="n">
        <v>20.1722153699775</v>
      </c>
      <c r="R130" s="34" t="n">
        <v>16.9118954208211</v>
      </c>
      <c r="S130" s="34" t="n">
        <v>10.7112442897081</v>
      </c>
      <c r="T130" s="34" t="n">
        <v>2194.8895689</v>
      </c>
      <c r="U130" s="34" t="n">
        <v>18.0613542723979</v>
      </c>
      <c r="V130" s="34" t="n">
        <v>40.8452173569454</v>
      </c>
      <c r="W130" s="34" t="n">
        <v>3.55571414592772</v>
      </c>
      <c r="X130" s="34" t="n">
        <v>899.3168869</v>
      </c>
      <c r="Y130" s="34" t="n">
        <v>21.8172032718565</v>
      </c>
      <c r="Z130" s="34" t="n">
        <v>16.735599931167</v>
      </c>
      <c r="AA130" s="34" t="n">
        <v>14.0538038802982</v>
      </c>
    </row>
    <row r="131">
      <c r="A131" s="34" t="s">
        <v>44</v>
      </c>
      <c r="B131" s="34" t="s">
        <v>45</v>
      </c>
      <c r="C131" s="34" t="s">
        <v>18</v>
      </c>
      <c r="D131" s="34" t="n">
        <v>1094.7080129</v>
      </c>
      <c r="E131" s="34" t="n">
        <v>11.4044912227873</v>
      </c>
      <c r="F131" s="34" t="n">
        <v>6.59442071311058</v>
      </c>
      <c r="G131" s="34" t="n">
        <v>9.80242348482384</v>
      </c>
      <c r="H131" s="34" t="n">
        <v>1428.8717041</v>
      </c>
      <c r="I131" s="34" t="n">
        <v>11.7935526857079</v>
      </c>
      <c r="J131" s="34" t="n">
        <v>8.60739215467439</v>
      </c>
      <c r="K131" s="34" t="n">
        <v>9.24860008131273</v>
      </c>
      <c r="L131" s="34" t="n">
        <v>1953.864723</v>
      </c>
      <c r="M131" s="34" t="n">
        <v>10.7144637676593</v>
      </c>
      <c r="N131" s="34" t="n">
        <v>11.7699019721565</v>
      </c>
      <c r="O131" s="34" t="n">
        <v>7.80079036445947</v>
      </c>
      <c r="P131" s="34" t="n">
        <v>2995.2312017</v>
      </c>
      <c r="Q131" s="34" t="n">
        <v>9.10760236363767</v>
      </c>
      <c r="R131" s="34" t="n">
        <v>18.0429981732945</v>
      </c>
      <c r="S131" s="34" t="n">
        <v>5.87736195769501</v>
      </c>
      <c r="T131" s="34" t="n">
        <v>7292.6642519</v>
      </c>
      <c r="U131" s="34" t="n">
        <v>7.31265089826686</v>
      </c>
      <c r="V131" s="34" t="n">
        <v>43.9303409035003</v>
      </c>
      <c r="W131" s="34" t="n">
        <v>2.32292924040294</v>
      </c>
      <c r="X131" s="34" t="n">
        <v>1835.1783403</v>
      </c>
      <c r="Y131" s="34" t="n">
        <v>10.1736144513198</v>
      </c>
      <c r="Z131" s="34" t="n">
        <v>11.0549460832637</v>
      </c>
      <c r="AA131" s="34" t="n">
        <v>8.65389687872868</v>
      </c>
    </row>
    <row r="132">
      <c r="A132" s="34" t="s">
        <v>44</v>
      </c>
      <c r="B132" s="34" t="s">
        <v>45</v>
      </c>
      <c r="C132" s="34" t="s">
        <v>19</v>
      </c>
      <c r="D132" s="34"/>
      <c r="E132" s="34"/>
      <c r="F132" s="34"/>
      <c r="G132" s="34"/>
      <c r="H132" s="34" t="n">
        <v>64.1778158</v>
      </c>
      <c r="I132" s="34" t="n">
        <v>100</v>
      </c>
      <c r="J132" s="34" t="n">
        <v>14.760105183436</v>
      </c>
      <c r="K132" s="34" t="n">
        <v>17.2356039638617</v>
      </c>
      <c r="L132" s="34" t="n">
        <v>33.4171866</v>
      </c>
      <c r="M132" s="34" t="n">
        <v>100</v>
      </c>
      <c r="N132" s="34" t="n">
        <v>7.68554029148666</v>
      </c>
      <c r="O132" s="34" t="n">
        <v>17.2356039638617</v>
      </c>
      <c r="P132" s="34" t="n">
        <v>31.4070146</v>
      </c>
      <c r="Q132" s="34" t="n">
        <v>99.9999999999999</v>
      </c>
      <c r="R132" s="34" t="n">
        <v>7.22322555255474</v>
      </c>
      <c r="S132" s="34" t="n">
        <v>17.2356039638616</v>
      </c>
      <c r="T132" s="34" t="n">
        <v>272.8291361</v>
      </c>
      <c r="U132" s="34" t="n">
        <v>80.8083622341733</v>
      </c>
      <c r="V132" s="34" t="n">
        <v>62.7473324815455</v>
      </c>
      <c r="W132" s="34" t="n">
        <v>10.2326616694715</v>
      </c>
      <c r="X132" s="34" t="n">
        <v>32.9747985</v>
      </c>
      <c r="Y132" s="34" t="n">
        <v>100</v>
      </c>
      <c r="Z132" s="34" t="n">
        <v>7.58379649097701</v>
      </c>
      <c r="AA132" s="34" t="n">
        <v>17.2356039638617</v>
      </c>
    </row>
    <row r="133">
      <c r="A133" s="34" t="s">
        <v>63</v>
      </c>
      <c r="B133" s="34" t="s">
        <v>64</v>
      </c>
      <c r="C133" s="34" t="s">
        <v>16</v>
      </c>
      <c r="D133" s="34" t="n">
        <v>5.2755361</v>
      </c>
      <c r="E133" s="34" t="n">
        <v>99.9999999999999</v>
      </c>
      <c r="F133" s="34" t="n">
        <v>9.93558579033262</v>
      </c>
      <c r="G133" s="34" t="n">
        <v>87.0690195096307</v>
      </c>
      <c r="H133" s="34"/>
      <c r="I133" s="34"/>
      <c r="J133" s="34"/>
      <c r="K133" s="34"/>
      <c r="L133" s="34" t="n">
        <v>5.2272611</v>
      </c>
      <c r="M133" s="34" t="n">
        <v>100</v>
      </c>
      <c r="N133" s="34" t="n">
        <v>9.8446679395329</v>
      </c>
      <c r="O133" s="34" t="n">
        <v>87.3871008692892</v>
      </c>
      <c r="P133" s="34" t="n">
        <v>16.0700321</v>
      </c>
      <c r="Q133" s="34" t="n">
        <v>74.254210547718</v>
      </c>
      <c r="R133" s="34" t="n">
        <v>30.2652051955343</v>
      </c>
      <c r="S133" s="34" t="n">
        <v>40.1448365038159</v>
      </c>
      <c r="T133" s="34" t="n">
        <v>26.5245543</v>
      </c>
      <c r="U133" s="34" t="n">
        <v>59.1186575075639</v>
      </c>
      <c r="V133" s="34" t="n">
        <v>49.9545410746001</v>
      </c>
      <c r="W133" s="34" t="n">
        <v>14.1195459399022</v>
      </c>
      <c r="X133" s="34"/>
      <c r="Y133" s="34"/>
      <c r="Z133" s="34"/>
      <c r="AA133" s="34"/>
    </row>
    <row r="134">
      <c r="A134" s="34" t="s">
        <v>63</v>
      </c>
      <c r="B134" s="34" t="s">
        <v>64</v>
      </c>
      <c r="C134" s="34" t="s">
        <v>17</v>
      </c>
      <c r="D134" s="34" t="n">
        <v>467.6130546</v>
      </c>
      <c r="E134" s="34" t="n">
        <v>13.3095184361863</v>
      </c>
      <c r="F134" s="34" t="n">
        <v>7.01655735525664</v>
      </c>
      <c r="G134" s="34" t="n">
        <v>10.4853123124149</v>
      </c>
      <c r="H134" s="34" t="n">
        <v>548.5281111</v>
      </c>
      <c r="I134" s="34" t="n">
        <v>11.4892642679369</v>
      </c>
      <c r="J134" s="34" t="n">
        <v>8.23069183942269</v>
      </c>
      <c r="K134" s="34" t="n">
        <v>9.31138539861374</v>
      </c>
      <c r="L134" s="34" t="n">
        <v>674.68669</v>
      </c>
      <c r="M134" s="34" t="n">
        <v>11.836821819389</v>
      </c>
      <c r="N134" s="34" t="n">
        <v>10.1237076481167</v>
      </c>
      <c r="O134" s="34" t="n">
        <v>9.59709493397215</v>
      </c>
      <c r="P134" s="34" t="n">
        <v>1260.7495291</v>
      </c>
      <c r="Q134" s="34" t="n">
        <v>11.0928877947023</v>
      </c>
      <c r="R134" s="34" t="n">
        <v>18.9176099651666</v>
      </c>
      <c r="S134" s="34" t="n">
        <v>7.33095220661303</v>
      </c>
      <c r="T134" s="34" t="n">
        <v>2909.4830137</v>
      </c>
      <c r="U134" s="34" t="n">
        <v>7.6921209716137</v>
      </c>
      <c r="V134" s="34" t="n">
        <v>43.656938656757</v>
      </c>
      <c r="W134" s="34" t="n">
        <v>3.25241048531897</v>
      </c>
      <c r="X134" s="34" t="n">
        <v>803.3624933</v>
      </c>
      <c r="Y134" s="34" t="n">
        <v>10.158188356593</v>
      </c>
      <c r="Z134" s="34" t="n">
        <v>12.0544945352803</v>
      </c>
      <c r="AA134" s="34" t="n">
        <v>10.7935495371164</v>
      </c>
    </row>
    <row r="135">
      <c r="A135" s="34" t="s">
        <v>63</v>
      </c>
      <c r="B135" s="34" t="s">
        <v>64</v>
      </c>
      <c r="C135" s="34" t="s">
        <v>18</v>
      </c>
      <c r="D135" s="34" t="n">
        <v>206.0966803</v>
      </c>
      <c r="E135" s="34" t="n">
        <v>24.2526567180555</v>
      </c>
      <c r="F135" s="34" t="n">
        <v>7.94366125276582</v>
      </c>
      <c r="G135" s="34" t="n">
        <v>18.0018021488937</v>
      </c>
      <c r="H135" s="34" t="n">
        <v>243.184121</v>
      </c>
      <c r="I135" s="34" t="n">
        <v>21.2404557397055</v>
      </c>
      <c r="J135" s="34" t="n">
        <v>9.37313631866206</v>
      </c>
      <c r="K135" s="34" t="n">
        <v>11.2358108540765</v>
      </c>
      <c r="L135" s="34" t="n">
        <v>317.2578534</v>
      </c>
      <c r="M135" s="34" t="n">
        <v>21.9885000390747</v>
      </c>
      <c r="N135" s="34" t="n">
        <v>12.2281878268043</v>
      </c>
      <c r="O135" s="34" t="n">
        <v>14.9417969811869</v>
      </c>
      <c r="P135" s="34" t="n">
        <v>361.6957574</v>
      </c>
      <c r="Q135" s="34" t="n">
        <v>24.4298563359079</v>
      </c>
      <c r="R135" s="34" t="n">
        <v>13.9409745424617</v>
      </c>
      <c r="S135" s="34" t="n">
        <v>16.3149494859452</v>
      </c>
      <c r="T135" s="34" t="n">
        <v>1164.9597679</v>
      </c>
      <c r="U135" s="34" t="n">
        <v>17.8698725981616</v>
      </c>
      <c r="V135" s="34" t="n">
        <v>44.9014790331792</v>
      </c>
      <c r="W135" s="34" t="n">
        <v>3.771842254101</v>
      </c>
      <c r="X135" s="34" t="n">
        <v>301.2855409</v>
      </c>
      <c r="Y135" s="34" t="n">
        <v>20.6173280978178</v>
      </c>
      <c r="Z135" s="34" t="n">
        <v>11.6125610261269</v>
      </c>
      <c r="AA135" s="34" t="n">
        <v>13.2818120041832</v>
      </c>
    </row>
    <row r="136">
      <c r="A136" s="34" t="s">
        <v>71</v>
      </c>
      <c r="B136" s="34" t="s">
        <v>72</v>
      </c>
      <c r="C136" s="34" t="s">
        <v>16</v>
      </c>
      <c r="D136" s="34" t="n">
        <v>13.8720683</v>
      </c>
      <c r="E136" s="34" t="n">
        <v>46.1190834564759</v>
      </c>
      <c r="F136" s="34" t="n">
        <v>9.7507857977386</v>
      </c>
      <c r="G136" s="34" t="n">
        <v>23.5390050300323</v>
      </c>
      <c r="H136" s="34" t="n">
        <v>3.9975168</v>
      </c>
      <c r="I136" s="34" t="n">
        <v>55.8028354561644</v>
      </c>
      <c r="J136" s="34" t="n">
        <v>2.80988596629541</v>
      </c>
      <c r="K136" s="34" t="n">
        <v>42.7803659569301</v>
      </c>
      <c r="L136" s="34" t="n">
        <v>19.9747325</v>
      </c>
      <c r="M136" s="34" t="n">
        <v>26.3567889155205</v>
      </c>
      <c r="N136" s="34" t="n">
        <v>14.0403964111558</v>
      </c>
      <c r="O136" s="34" t="n">
        <v>21.4709114885161</v>
      </c>
      <c r="P136" s="34" t="n">
        <v>18.578631</v>
      </c>
      <c r="Q136" s="34" t="n">
        <v>55.4729298787234</v>
      </c>
      <c r="R136" s="34" t="n">
        <v>13.0590656979555</v>
      </c>
      <c r="S136" s="34" t="n">
        <v>32.9651726621237</v>
      </c>
      <c r="T136" s="34" t="n">
        <v>56.552464</v>
      </c>
      <c r="U136" s="34" t="n">
        <v>33.9398570031037</v>
      </c>
      <c r="V136" s="34" t="n">
        <v>39.7511712653782</v>
      </c>
      <c r="W136" s="34" t="n">
        <v>8.98547392705888</v>
      </c>
      <c r="X136" s="34" t="n">
        <v>29.2907451</v>
      </c>
      <c r="Y136" s="34" t="n">
        <v>29.4898284256812</v>
      </c>
      <c r="Z136" s="34" t="n">
        <v>20.5886948614765</v>
      </c>
      <c r="AA136" s="34" t="n">
        <v>20.532645515444</v>
      </c>
    </row>
    <row r="137">
      <c r="A137" s="34" t="s">
        <v>71</v>
      </c>
      <c r="B137" s="34" t="s">
        <v>72</v>
      </c>
      <c r="C137" s="34" t="s">
        <v>17</v>
      </c>
      <c r="D137" s="34" t="n">
        <v>93.5532165</v>
      </c>
      <c r="E137" s="34" t="n">
        <v>17.5194750848902</v>
      </c>
      <c r="F137" s="34" t="n">
        <v>6.81767829590691</v>
      </c>
      <c r="G137" s="34" t="n">
        <v>13.2475592460158</v>
      </c>
      <c r="H137" s="34" t="n">
        <v>123.2175161</v>
      </c>
      <c r="I137" s="34" t="n">
        <v>14.9311848226483</v>
      </c>
      <c r="J137" s="34" t="n">
        <v>8.97946021118933</v>
      </c>
      <c r="K137" s="34" t="n">
        <v>12.198192290427</v>
      </c>
      <c r="L137" s="34" t="n">
        <v>170.8251882</v>
      </c>
      <c r="M137" s="34" t="n">
        <v>11.6023459945617</v>
      </c>
      <c r="N137" s="34" t="n">
        <v>12.4488630274444</v>
      </c>
      <c r="O137" s="34" t="n">
        <v>8.32924935965697</v>
      </c>
      <c r="P137" s="34" t="n">
        <v>217.1736795</v>
      </c>
      <c r="Q137" s="34" t="n">
        <v>9.75878638018628</v>
      </c>
      <c r="R137" s="34" t="n">
        <v>15.8265032092124</v>
      </c>
      <c r="S137" s="34" t="n">
        <v>7.94917569863028</v>
      </c>
      <c r="T137" s="34" t="n">
        <v>536.1393601</v>
      </c>
      <c r="U137" s="34" t="n">
        <v>7.34059250013358</v>
      </c>
      <c r="V137" s="34" t="n">
        <v>39.0710850538762</v>
      </c>
      <c r="W137" s="34" t="n">
        <v>3.82471096979614</v>
      </c>
      <c r="X137" s="34" t="n">
        <v>231.3062196</v>
      </c>
      <c r="Y137" s="34" t="n">
        <v>11.4568318228935</v>
      </c>
      <c r="Z137" s="34" t="n">
        <v>16.8564102023707</v>
      </c>
      <c r="AA137" s="34" t="n">
        <v>12.6919026114464</v>
      </c>
    </row>
    <row r="138">
      <c r="A138" s="34" t="s">
        <v>71</v>
      </c>
      <c r="B138" s="34" t="s">
        <v>72</v>
      </c>
      <c r="C138" s="34" t="s">
        <v>18</v>
      </c>
      <c r="D138" s="34" t="n">
        <v>3.2133019</v>
      </c>
      <c r="E138" s="34" t="n">
        <v>70.599299778407</v>
      </c>
      <c r="F138" s="34" t="n">
        <v>3.10298822949278</v>
      </c>
      <c r="G138" s="34" t="n">
        <v>69.2740592439852</v>
      </c>
      <c r="H138" s="34" t="n">
        <v>11.1726644</v>
      </c>
      <c r="I138" s="34" t="n">
        <v>43.4319673840035</v>
      </c>
      <c r="J138" s="34" t="n">
        <v>10.7891032975374</v>
      </c>
      <c r="K138" s="34" t="n">
        <v>29.9087045753687</v>
      </c>
      <c r="L138" s="34" t="n">
        <v>4.8830251</v>
      </c>
      <c r="M138" s="34" t="n">
        <v>77.3752924987103</v>
      </c>
      <c r="N138" s="34" t="n">
        <v>4.71538930394863</v>
      </c>
      <c r="O138" s="34" t="n">
        <v>73.2975056067701</v>
      </c>
      <c r="P138" s="34" t="n">
        <v>13.4252725</v>
      </c>
      <c r="Q138" s="34" t="n">
        <v>44.7252127472458</v>
      </c>
      <c r="R138" s="34" t="n">
        <v>12.9643786490255</v>
      </c>
      <c r="S138" s="34" t="n">
        <v>35.5458494213835</v>
      </c>
      <c r="T138" s="34" t="n">
        <v>38.0858814</v>
      </c>
      <c r="U138" s="34" t="n">
        <v>36.6138337374333</v>
      </c>
      <c r="V138" s="34" t="n">
        <v>36.778381046007</v>
      </c>
      <c r="W138" s="34" t="n">
        <v>13.6390183636167</v>
      </c>
      <c r="X138" s="34" t="n">
        <v>32.7749333</v>
      </c>
      <c r="Y138" s="34" t="n">
        <v>32.5146272264931</v>
      </c>
      <c r="Z138" s="34" t="n">
        <v>31.6497594739888</v>
      </c>
      <c r="AA138" s="34" t="n">
        <v>16.9445009503137</v>
      </c>
    </row>
    <row r="139">
      <c r="A139" s="34" t="s">
        <v>71</v>
      </c>
      <c r="B139" s="34" t="s">
        <v>72</v>
      </c>
      <c r="C139" s="34" t="s">
        <v>22</v>
      </c>
      <c r="D139" s="34"/>
      <c r="E139" s="34"/>
      <c r="F139" s="34"/>
      <c r="G139" s="34"/>
      <c r="H139" s="34"/>
      <c r="I139" s="34"/>
      <c r="J139" s="34"/>
      <c r="K139" s="34"/>
      <c r="L139" s="34" t="n">
        <v>2.5612939</v>
      </c>
      <c r="M139" s="34" t="n">
        <v>69.5221985754992</v>
      </c>
      <c r="N139" s="34" t="n">
        <v>28.5744128659844</v>
      </c>
      <c r="O139" s="34" t="n">
        <v>10.2695711800373</v>
      </c>
      <c r="P139" s="34" t="n">
        <v>1.2815832</v>
      </c>
      <c r="Q139" s="34" t="n">
        <v>100</v>
      </c>
      <c r="R139" s="34" t="n">
        <v>14.2976514639376</v>
      </c>
      <c r="S139" s="34" t="n">
        <v>82.0965506384455</v>
      </c>
      <c r="T139" s="34" t="n">
        <v>3.8410046</v>
      </c>
      <c r="U139" s="34" t="n">
        <v>73.5198659492417</v>
      </c>
      <c r="V139" s="34" t="n">
        <v>42.8511742680312</v>
      </c>
      <c r="W139" s="34" t="n">
        <v>13.6960992023</v>
      </c>
      <c r="X139" s="34" t="n">
        <v>1.2797107</v>
      </c>
      <c r="Y139" s="34" t="n">
        <v>100</v>
      </c>
      <c r="Z139" s="34" t="n">
        <v>14.2767614020468</v>
      </c>
      <c r="AA139" s="34" t="n">
        <v>61.6625070472067</v>
      </c>
    </row>
    <row r="140">
      <c r="A140" s="34" t="s">
        <v>73</v>
      </c>
      <c r="B140" s="34" t="s">
        <v>74</v>
      </c>
      <c r="C140" s="34" t="s">
        <v>16</v>
      </c>
      <c r="D140" s="34" t="n">
        <v>2131.1203928</v>
      </c>
      <c r="E140" s="34" t="n">
        <v>27.0828184138993</v>
      </c>
      <c r="F140" s="34" t="n">
        <v>9.96001845154583</v>
      </c>
      <c r="G140" s="34" t="n">
        <v>13.3858310026063</v>
      </c>
      <c r="H140" s="34" t="n">
        <v>1301.534502</v>
      </c>
      <c r="I140" s="34" t="n">
        <v>30.679984023254</v>
      </c>
      <c r="J140" s="34" t="n">
        <v>6.08286031096136</v>
      </c>
      <c r="K140" s="34" t="n">
        <v>20.5188547707786</v>
      </c>
      <c r="L140" s="34" t="n">
        <v>2944.9673094</v>
      </c>
      <c r="M140" s="34" t="n">
        <v>32.9151161229026</v>
      </c>
      <c r="N140" s="34" t="n">
        <v>13.7636188175578</v>
      </c>
      <c r="O140" s="34" t="n">
        <v>14.8438050399906</v>
      </c>
      <c r="P140" s="34" t="n">
        <v>4261.3463693</v>
      </c>
      <c r="Q140" s="34" t="n">
        <v>30.8577324296931</v>
      </c>
      <c r="R140" s="34" t="n">
        <v>19.9158567531192</v>
      </c>
      <c r="S140" s="34" t="n">
        <v>14.1591780695511</v>
      </c>
      <c r="T140" s="34" t="n">
        <v>8779.1528231</v>
      </c>
      <c r="U140" s="34" t="n">
        <v>27.8885240608225</v>
      </c>
      <c r="V140" s="34" t="n">
        <v>41.0303070640377</v>
      </c>
      <c r="W140" s="34" t="n">
        <v>5.73488397006171</v>
      </c>
      <c r="X140" s="34" t="n">
        <v>1978.6300569</v>
      </c>
      <c r="Y140" s="34" t="n">
        <v>27.7206070820824</v>
      </c>
      <c r="Z140" s="34" t="n">
        <v>9.24733860277815</v>
      </c>
      <c r="AA140" s="34" t="n">
        <v>15.7702502559671</v>
      </c>
    </row>
    <row r="141">
      <c r="A141" s="34" t="s">
        <v>73</v>
      </c>
      <c r="B141" s="34" t="s">
        <v>74</v>
      </c>
      <c r="C141" s="34" t="s">
        <v>17</v>
      </c>
      <c r="D141" s="34" t="n">
        <v>4994.205034</v>
      </c>
      <c r="E141" s="34" t="n">
        <v>16.5787749342241</v>
      </c>
      <c r="F141" s="34" t="n">
        <v>8.19715658557486</v>
      </c>
      <c r="G141" s="34" t="n">
        <v>9.84021636335373</v>
      </c>
      <c r="H141" s="34" t="n">
        <v>6235.1708029</v>
      </c>
      <c r="I141" s="34" t="n">
        <v>18.5118027895883</v>
      </c>
      <c r="J141" s="34" t="n">
        <v>10.2339954129276</v>
      </c>
      <c r="K141" s="34" t="n">
        <v>11.2287062411951</v>
      </c>
      <c r="L141" s="34" t="n">
        <v>8026.0281859</v>
      </c>
      <c r="M141" s="34" t="n">
        <v>14.9265954323146</v>
      </c>
      <c r="N141" s="34" t="n">
        <v>13.173389829245</v>
      </c>
      <c r="O141" s="34" t="n">
        <v>6.47268739183512</v>
      </c>
      <c r="P141" s="34" t="n">
        <v>10129.6296346</v>
      </c>
      <c r="Q141" s="34" t="n">
        <v>14.8031242483906</v>
      </c>
      <c r="R141" s="34" t="n">
        <v>16.6261015924273</v>
      </c>
      <c r="S141" s="34" t="n">
        <v>7.30888584661549</v>
      </c>
      <c r="T141" s="34" t="n">
        <v>24754.6299759</v>
      </c>
      <c r="U141" s="34" t="n">
        <v>13.8230472685962</v>
      </c>
      <c r="V141" s="34" t="n">
        <v>40.6306062224071</v>
      </c>
      <c r="W141" s="34" t="n">
        <v>3.28759591704438</v>
      </c>
      <c r="X141" s="34" t="n">
        <v>6786.4023978</v>
      </c>
      <c r="Y141" s="34" t="n">
        <v>15.7152372505062</v>
      </c>
      <c r="Z141" s="34" t="n">
        <v>11.1387503574182</v>
      </c>
      <c r="AA141" s="34" t="n">
        <v>11.2139420512196</v>
      </c>
    </row>
    <row r="142">
      <c r="A142" s="34" t="s">
        <v>73</v>
      </c>
      <c r="B142" s="34" t="s">
        <v>74</v>
      </c>
      <c r="C142" s="34" t="s">
        <v>18</v>
      </c>
      <c r="D142" s="34" t="n">
        <v>2032.9573621</v>
      </c>
      <c r="E142" s="34" t="n">
        <v>26.7843904673638</v>
      </c>
      <c r="F142" s="34" t="n">
        <v>5.48307221774742</v>
      </c>
      <c r="G142" s="34" t="n">
        <v>19.3591120154079</v>
      </c>
      <c r="H142" s="34" t="n">
        <v>2881.4797565</v>
      </c>
      <c r="I142" s="34" t="n">
        <v>22.2613541790714</v>
      </c>
      <c r="J142" s="34" t="n">
        <v>7.77161483728629</v>
      </c>
      <c r="K142" s="34" t="n">
        <v>14.104175809103</v>
      </c>
      <c r="L142" s="34" t="n">
        <v>3364.7933982</v>
      </c>
      <c r="M142" s="34" t="n">
        <v>18.333475557</v>
      </c>
      <c r="N142" s="34" t="n">
        <v>9.07515599888063</v>
      </c>
      <c r="O142" s="34" t="n">
        <v>11.6010297460969</v>
      </c>
      <c r="P142" s="34" t="n">
        <v>5633.394062</v>
      </c>
      <c r="Q142" s="34" t="n">
        <v>22.2070049983089</v>
      </c>
      <c r="R142" s="34" t="n">
        <v>15.1937797854592</v>
      </c>
      <c r="S142" s="34" t="n">
        <v>11.5348143356252</v>
      </c>
      <c r="T142" s="34" t="n">
        <v>17604.449706</v>
      </c>
      <c r="U142" s="34" t="n">
        <v>17.4603696643363</v>
      </c>
      <c r="V142" s="34" t="n">
        <v>47.4808133663908</v>
      </c>
      <c r="W142" s="34" t="n">
        <v>4.39196916550998</v>
      </c>
      <c r="X142" s="34" t="n">
        <v>5559.9015668</v>
      </c>
      <c r="Y142" s="34" t="n">
        <v>21.3076182350886</v>
      </c>
      <c r="Z142" s="34" t="n">
        <v>14.9955637942356</v>
      </c>
      <c r="AA142" s="34" t="n">
        <v>15.3850116160881</v>
      </c>
    </row>
    <row r="143">
      <c r="A143" s="34" t="s">
        <v>73</v>
      </c>
      <c r="B143" s="34" t="s">
        <v>74</v>
      </c>
      <c r="C143" s="34" t="s">
        <v>19</v>
      </c>
      <c r="D143" s="34" t="n">
        <v>658.1288745</v>
      </c>
      <c r="E143" s="34" t="n">
        <v>48.3287474366168</v>
      </c>
      <c r="F143" s="34" t="n">
        <v>6.75689105398409</v>
      </c>
      <c r="G143" s="34" t="n">
        <v>29.8277752808381</v>
      </c>
      <c r="H143" s="34" t="n">
        <v>639.1296866</v>
      </c>
      <c r="I143" s="34" t="n">
        <v>43.4372549573938</v>
      </c>
      <c r="J143" s="34" t="n">
        <v>6.5618298011983</v>
      </c>
      <c r="K143" s="34" t="n">
        <v>22.7880449855567</v>
      </c>
      <c r="L143" s="34" t="n">
        <v>323.7277202</v>
      </c>
      <c r="M143" s="34" t="n">
        <v>47.7531761447971</v>
      </c>
      <c r="N143" s="34" t="n">
        <v>3.32365441070774</v>
      </c>
      <c r="O143" s="34" t="n">
        <v>36.7679817035768</v>
      </c>
      <c r="P143" s="34" t="n">
        <v>1523.396849</v>
      </c>
      <c r="Q143" s="34" t="n">
        <v>36.739955469461</v>
      </c>
      <c r="R143" s="34" t="n">
        <v>15.640442076783</v>
      </c>
      <c r="S143" s="34" t="n">
        <v>16.8358616275109</v>
      </c>
      <c r="T143" s="34" t="n">
        <v>4376.6237939</v>
      </c>
      <c r="U143" s="34" t="n">
        <v>34.3166756443593</v>
      </c>
      <c r="V143" s="34" t="n">
        <v>44.9340111116137</v>
      </c>
      <c r="W143" s="34" t="n">
        <v>7.07471683976947</v>
      </c>
      <c r="X143" s="34" t="n">
        <v>2219.106824</v>
      </c>
      <c r="Y143" s="34" t="n">
        <v>34.5931079073672</v>
      </c>
      <c r="Z143" s="34" t="n">
        <v>22.7831715457132</v>
      </c>
      <c r="AA143" s="34" t="n">
        <v>14.3044937636551</v>
      </c>
    </row>
    <row r="144">
      <c r="A144" s="34" t="s">
        <v>73</v>
      </c>
      <c r="B144" s="34" t="s">
        <v>74</v>
      </c>
      <c r="C144" s="34" t="s">
        <v>22</v>
      </c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 t="n">
        <v>82.4587788</v>
      </c>
      <c r="Q144" s="34" t="n">
        <v>99.9999999999998</v>
      </c>
      <c r="R144" s="34" t="n">
        <v>28.9234751092643</v>
      </c>
      <c r="S144" s="34" t="n">
        <v>18.8371549232961</v>
      </c>
      <c r="T144" s="34" t="n">
        <v>202.6341379</v>
      </c>
      <c r="U144" s="34" t="n">
        <v>83.2392126699481</v>
      </c>
      <c r="V144" s="34" t="n">
        <v>71.0765248907358</v>
      </c>
      <c r="W144" s="34" t="n">
        <v>7.66548424238347</v>
      </c>
      <c r="X144" s="34"/>
      <c r="Y144" s="34"/>
      <c r="Z144" s="34"/>
      <c r="AA144" s="34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L152" s="7" t="str">
        <f>=HYPERLINK("#'Indice'!A1", "Ir al índice")</f>
      </c>
    </row>
    <row r="153">
      <c r="A153" s="4" t="s">
        <v>358</v>
      </c>
    </row>
    <row r="154">
      <c r="A154" s="5" t="s">
        <v>31</v>
      </c>
      <c r="B154" s="5" t="s">
        <v>76</v>
      </c>
      <c r="C154" s="5" t="s">
        <v>11</v>
      </c>
      <c r="D154" s="5" t="s">
        <v>332</v>
      </c>
      <c r="E154" s="5" t="s">
        <v>333</v>
      </c>
      <c r="F154" s="5" t="s">
        <v>334</v>
      </c>
      <c r="G154" s="5" t="s">
        <v>335</v>
      </c>
      <c r="H154" s="5" t="s">
        <v>336</v>
      </c>
      <c r="I154" s="5" t="s">
        <v>337</v>
      </c>
      <c r="J154" s="5" t="s">
        <v>338</v>
      </c>
      <c r="K154" s="5" t="s">
        <v>339</v>
      </c>
      <c r="L154" s="5" t="s">
        <v>340</v>
      </c>
      <c r="M154" s="5" t="s">
        <v>341</v>
      </c>
      <c r="N154" s="5" t="s">
        <v>342</v>
      </c>
      <c r="O154" s="5" t="s">
        <v>343</v>
      </c>
      <c r="P154" s="5" t="s">
        <v>344</v>
      </c>
      <c r="Q154" s="5" t="s">
        <v>345</v>
      </c>
      <c r="R154" s="5" t="s">
        <v>346</v>
      </c>
      <c r="S154" s="5" t="s">
        <v>347</v>
      </c>
      <c r="T154" s="5" t="s">
        <v>348</v>
      </c>
      <c r="U154" s="5" t="s">
        <v>349</v>
      </c>
      <c r="V154" s="5" t="s">
        <v>350</v>
      </c>
      <c r="W154" s="5" t="s">
        <v>351</v>
      </c>
      <c r="X154" s="5" t="s">
        <v>352</v>
      </c>
      <c r="Y154" s="5" t="s">
        <v>353</v>
      </c>
      <c r="Z154" s="5" t="s">
        <v>354</v>
      </c>
      <c r="AA154" s="5" t="s">
        <v>355</v>
      </c>
    </row>
    <row r="155">
      <c r="A155" s="35" t="s">
        <v>77</v>
      </c>
      <c r="B155" s="35" t="s">
        <v>78</v>
      </c>
      <c r="C155" s="35" t="s">
        <v>16</v>
      </c>
      <c r="D155" s="35" t="n">
        <v>703.1889126</v>
      </c>
      <c r="E155" s="35" t="n">
        <v>40.1319682670435</v>
      </c>
      <c r="F155" s="35" t="n">
        <v>10.0251704300235</v>
      </c>
      <c r="G155" s="35" t="n">
        <v>20.2355869763089</v>
      </c>
      <c r="H155" s="35" t="n">
        <v>772.6385422</v>
      </c>
      <c r="I155" s="35" t="n">
        <v>35.7752257066998</v>
      </c>
      <c r="J155" s="35" t="n">
        <v>11.0152946492289</v>
      </c>
      <c r="K155" s="35" t="n">
        <v>11.6202083186769</v>
      </c>
      <c r="L155" s="35" t="n">
        <v>1042.7897928</v>
      </c>
      <c r="M155" s="35" t="n">
        <v>34.3119657460565</v>
      </c>
      <c r="N155" s="35" t="n">
        <v>14.8667665376795</v>
      </c>
      <c r="O155" s="35" t="n">
        <v>15.6457441543337</v>
      </c>
      <c r="P155" s="35" t="n">
        <v>1235.0121904</v>
      </c>
      <c r="Q155" s="35" t="n">
        <v>34.5120692311562</v>
      </c>
      <c r="R155" s="35" t="n">
        <v>17.607228256967</v>
      </c>
      <c r="S155" s="35" t="n">
        <v>12.5525240622901</v>
      </c>
      <c r="T155" s="35" t="n">
        <v>2834.3509877</v>
      </c>
      <c r="U155" s="35" t="n">
        <v>33.767387837311</v>
      </c>
      <c r="V155" s="35" t="n">
        <v>40.4085604892939</v>
      </c>
      <c r="W155" s="35" t="n">
        <v>6.85971097569486</v>
      </c>
      <c r="X155" s="35" t="n">
        <v>426.2535717</v>
      </c>
      <c r="Y155" s="35" t="n">
        <v>50.9942077302345</v>
      </c>
      <c r="Z155" s="35" t="n">
        <v>6.07697963680712</v>
      </c>
      <c r="AA155" s="35" t="n">
        <v>41.2507495854008</v>
      </c>
    </row>
    <row r="156">
      <c r="A156" s="35" t="s">
        <v>77</v>
      </c>
      <c r="B156" s="35" t="s">
        <v>78</v>
      </c>
      <c r="C156" s="35" t="s">
        <v>17</v>
      </c>
      <c r="D156" s="35" t="n">
        <v>1725.5761678</v>
      </c>
      <c r="E156" s="35" t="n">
        <v>21.6884987367316</v>
      </c>
      <c r="F156" s="35" t="n">
        <v>10.8710067693701</v>
      </c>
      <c r="G156" s="35" t="n">
        <v>9.90432448166643</v>
      </c>
      <c r="H156" s="35" t="n">
        <v>1613.170361</v>
      </c>
      <c r="I156" s="35" t="n">
        <v>22.2030523185175</v>
      </c>
      <c r="J156" s="35" t="n">
        <v>10.1628582045941</v>
      </c>
      <c r="K156" s="35" t="n">
        <v>11.5855004847317</v>
      </c>
      <c r="L156" s="35" t="n">
        <v>1251.1480839</v>
      </c>
      <c r="M156" s="35" t="n">
        <v>24.2027830173257</v>
      </c>
      <c r="N156" s="35" t="n">
        <v>7.88214368242118</v>
      </c>
      <c r="O156" s="35" t="n">
        <v>14.6477525227955</v>
      </c>
      <c r="P156" s="35" t="n">
        <v>3364.9293705</v>
      </c>
      <c r="Q156" s="35" t="n">
        <v>22.136531912801</v>
      </c>
      <c r="R156" s="35" t="n">
        <v>21.1988150090153</v>
      </c>
      <c r="S156" s="35" t="n">
        <v>11.4448027633462</v>
      </c>
      <c r="T156" s="35" t="n">
        <v>6121.5957172</v>
      </c>
      <c r="U156" s="35" t="n">
        <v>18.3657476270732</v>
      </c>
      <c r="V156" s="35" t="n">
        <v>38.5656163563458</v>
      </c>
      <c r="W156" s="35" t="n">
        <v>4.53357259730318</v>
      </c>
      <c r="X156" s="35" t="n">
        <v>1796.775896</v>
      </c>
      <c r="Y156" s="35" t="n">
        <v>18.8942295725902</v>
      </c>
      <c r="Z156" s="35" t="n">
        <v>11.3195599782536</v>
      </c>
      <c r="AA156" s="35" t="n">
        <v>9.8973533684701</v>
      </c>
    </row>
    <row r="157">
      <c r="A157" s="35" t="s">
        <v>77</v>
      </c>
      <c r="B157" s="35" t="s">
        <v>78</v>
      </c>
      <c r="C157" s="35" t="s">
        <v>18</v>
      </c>
      <c r="D157" s="35" t="n">
        <v>2572.0967358</v>
      </c>
      <c r="E157" s="35" t="n">
        <v>12.4448950567932</v>
      </c>
      <c r="F157" s="35" t="n">
        <v>5.47988421408215</v>
      </c>
      <c r="G157" s="35" t="n">
        <v>9.78872059419833</v>
      </c>
      <c r="H157" s="35" t="n">
        <v>3603.8695226</v>
      </c>
      <c r="I157" s="35" t="n">
        <v>12.7094839447628</v>
      </c>
      <c r="J157" s="35" t="n">
        <v>7.67808902038244</v>
      </c>
      <c r="K157" s="35" t="n">
        <v>10.3374870204102</v>
      </c>
      <c r="L157" s="35" t="n">
        <v>4155.2536363</v>
      </c>
      <c r="M157" s="35" t="n">
        <v>11.3792596444538</v>
      </c>
      <c r="N157" s="35" t="n">
        <v>8.85281975990127</v>
      </c>
      <c r="O157" s="35" t="n">
        <v>7.70772895291628</v>
      </c>
      <c r="P157" s="35" t="n">
        <v>8725.184487</v>
      </c>
      <c r="Q157" s="35" t="n">
        <v>10.0648017264581</v>
      </c>
      <c r="R157" s="35" t="n">
        <v>18.5891145032671</v>
      </c>
      <c r="S157" s="35" t="n">
        <v>6.36905216273774</v>
      </c>
      <c r="T157" s="35" t="n">
        <v>20632.7698606</v>
      </c>
      <c r="U157" s="35" t="n">
        <v>7.80256516813814</v>
      </c>
      <c r="V157" s="35" t="n">
        <v>43.958373834927</v>
      </c>
      <c r="W157" s="35" t="n">
        <v>2.32304885129086</v>
      </c>
      <c r="X157" s="35" t="n">
        <v>7247.8893035</v>
      </c>
      <c r="Y157" s="35" t="n">
        <v>10.7097869051296</v>
      </c>
      <c r="Z157" s="35" t="n">
        <v>15.4417186674401</v>
      </c>
      <c r="AA157" s="35" t="n">
        <v>7.72166150647946</v>
      </c>
    </row>
    <row r="158">
      <c r="A158" s="35" t="s">
        <v>77</v>
      </c>
      <c r="B158" s="35" t="s">
        <v>78</v>
      </c>
      <c r="C158" s="35" t="s">
        <v>19</v>
      </c>
      <c r="D158" s="35" t="n">
        <v>64.7951077</v>
      </c>
      <c r="E158" s="35" t="n">
        <v>100</v>
      </c>
      <c r="F158" s="35" t="n">
        <v>8.23804866348777</v>
      </c>
      <c r="G158" s="35" t="n">
        <v>57.5708382433667</v>
      </c>
      <c r="H158" s="35" t="n">
        <v>28.6809808</v>
      </c>
      <c r="I158" s="35" t="n">
        <v>100</v>
      </c>
      <c r="J158" s="35" t="n">
        <v>3.64649931042492</v>
      </c>
      <c r="K158" s="35" t="n">
        <v>84.6517785490152</v>
      </c>
      <c r="L158" s="35" t="n">
        <v>55.9145689</v>
      </c>
      <c r="M158" s="35" t="n">
        <v>70.437093053182</v>
      </c>
      <c r="N158" s="35" t="n">
        <v>7.10897714266998</v>
      </c>
      <c r="O158" s="35" t="n">
        <v>17.8068807754401</v>
      </c>
      <c r="P158" s="35" t="n">
        <v>129.9247202</v>
      </c>
      <c r="Q158" s="35" t="n">
        <v>72.7643049251738</v>
      </c>
      <c r="R158" s="35" t="n">
        <v>16.518626260384</v>
      </c>
      <c r="S158" s="35" t="n">
        <v>5.20685640489851</v>
      </c>
      <c r="T158" s="35" t="n">
        <v>432.6575231</v>
      </c>
      <c r="U158" s="35" t="n">
        <v>72.3450788414855</v>
      </c>
      <c r="V158" s="35" t="n">
        <v>55.0080686095053</v>
      </c>
      <c r="W158" s="35" t="n">
        <v>3.50736297631475</v>
      </c>
      <c r="X158" s="35" t="n">
        <v>74.5617551</v>
      </c>
      <c r="Y158" s="35" t="n">
        <v>73.0966990648315</v>
      </c>
      <c r="Z158" s="35" t="n">
        <v>9.47978001352804</v>
      </c>
      <c r="AA158" s="35" t="n">
        <v>33.5391100063931</v>
      </c>
    </row>
    <row r="159">
      <c r="A159" s="35" t="s">
        <v>77</v>
      </c>
      <c r="B159" s="35" t="s">
        <v>78</v>
      </c>
      <c r="C159" s="35" t="s">
        <v>20</v>
      </c>
      <c r="D159" s="35"/>
      <c r="E159" s="35"/>
      <c r="F159" s="35"/>
      <c r="G159" s="35"/>
      <c r="H159" s="35" t="n">
        <v>96.5981648</v>
      </c>
      <c r="I159" s="35" t="n">
        <v>73.6015570977709</v>
      </c>
      <c r="J159" s="35" t="n">
        <v>9.19131485019868</v>
      </c>
      <c r="K159" s="35" t="n">
        <v>3.94630674797826</v>
      </c>
      <c r="L159" s="35" t="n">
        <v>62.4625058</v>
      </c>
      <c r="M159" s="35" t="n">
        <v>70.4992326049154</v>
      </c>
      <c r="N159" s="35" t="n">
        <v>5.94330708382321</v>
      </c>
      <c r="O159" s="35" t="n">
        <v>30.9103175386894</v>
      </c>
      <c r="P159" s="35" t="n">
        <v>158.7099235</v>
      </c>
      <c r="Q159" s="35" t="n">
        <v>70.3094678849767</v>
      </c>
      <c r="R159" s="35" t="n">
        <v>15.1012483493832</v>
      </c>
      <c r="S159" s="35" t="n">
        <v>26.2073600037479</v>
      </c>
      <c r="T159" s="35" t="n">
        <v>523.4468695</v>
      </c>
      <c r="U159" s="35" t="n">
        <v>82.0523267227151</v>
      </c>
      <c r="V159" s="35" t="n">
        <v>49.8059667581321</v>
      </c>
      <c r="W159" s="35" t="n">
        <v>16.5833122958533</v>
      </c>
      <c r="X159" s="35" t="n">
        <v>209.7547463</v>
      </c>
      <c r="Y159" s="35" t="n">
        <v>71.9290743837612</v>
      </c>
      <c r="Z159" s="35" t="n">
        <v>19.9581629584628</v>
      </c>
      <c r="AA159" s="35" t="n">
        <v>10.5321713415773</v>
      </c>
    </row>
    <row r="160">
      <c r="A160" s="35" t="s">
        <v>81</v>
      </c>
      <c r="B160" s="35" t="s">
        <v>82</v>
      </c>
      <c r="C160" s="35" t="s">
        <v>16</v>
      </c>
      <c r="D160" s="35" t="n">
        <v>389.7760081</v>
      </c>
      <c r="E160" s="35" t="n">
        <v>34.7508384208367</v>
      </c>
      <c r="F160" s="35" t="n">
        <v>9.59099195953398</v>
      </c>
      <c r="G160" s="35" t="n">
        <v>18.4504423527225</v>
      </c>
      <c r="H160" s="35" t="n">
        <v>453.9479302</v>
      </c>
      <c r="I160" s="35" t="n">
        <v>36.7764386848632</v>
      </c>
      <c r="J160" s="35" t="n">
        <v>11.1700331937267</v>
      </c>
      <c r="K160" s="35" t="n">
        <v>17.580947822736</v>
      </c>
      <c r="L160" s="35" t="n">
        <v>501.5766158</v>
      </c>
      <c r="M160" s="35" t="n">
        <v>37.5823155833027</v>
      </c>
      <c r="N160" s="35" t="n">
        <v>12.3420046110018</v>
      </c>
      <c r="O160" s="35" t="n">
        <v>17.7169604304757</v>
      </c>
      <c r="P160" s="35" t="n">
        <v>586.6631843</v>
      </c>
      <c r="Q160" s="35" t="n">
        <v>39.560512794295</v>
      </c>
      <c r="R160" s="35" t="n">
        <v>14.4356804078417</v>
      </c>
      <c r="S160" s="35" t="n">
        <v>21.7418641950382</v>
      </c>
      <c r="T160" s="35" t="n">
        <v>1570.2716458</v>
      </c>
      <c r="U160" s="35" t="n">
        <v>28.254250247201</v>
      </c>
      <c r="V160" s="35" t="n">
        <v>38.638762818075</v>
      </c>
      <c r="W160" s="35" t="n">
        <v>9.12112050716242</v>
      </c>
      <c r="X160" s="35" t="n">
        <v>561.744752</v>
      </c>
      <c r="Y160" s="35" t="n">
        <v>31.2783199537126</v>
      </c>
      <c r="Z160" s="35" t="n">
        <v>13.8225270098209</v>
      </c>
      <c r="AA160" s="35" t="n">
        <v>20.0917777441025</v>
      </c>
    </row>
    <row r="161">
      <c r="A161" s="35" t="s">
        <v>81</v>
      </c>
      <c r="B161" s="35" t="s">
        <v>82</v>
      </c>
      <c r="C161" s="35" t="s">
        <v>17</v>
      </c>
      <c r="D161" s="35" t="n">
        <v>2896.657762</v>
      </c>
      <c r="E161" s="35" t="n">
        <v>9.77578018844848</v>
      </c>
      <c r="F161" s="35" t="n">
        <v>7.3815838928949</v>
      </c>
      <c r="G161" s="35" t="n">
        <v>7.81046264784977</v>
      </c>
      <c r="H161" s="35" t="n">
        <v>3832.2236041</v>
      </c>
      <c r="I161" s="35" t="n">
        <v>10.3776870906043</v>
      </c>
      <c r="J161" s="35" t="n">
        <v>9.76569631424625</v>
      </c>
      <c r="K161" s="35" t="n">
        <v>7.87072165627695</v>
      </c>
      <c r="L161" s="35" t="n">
        <v>4492.0800836</v>
      </c>
      <c r="M161" s="35" t="n">
        <v>8.6385312448925</v>
      </c>
      <c r="N161" s="35" t="n">
        <v>11.4472156240512</v>
      </c>
      <c r="O161" s="35" t="n">
        <v>6.05425764838973</v>
      </c>
      <c r="P161" s="35" t="n">
        <v>7492.1303084</v>
      </c>
      <c r="Q161" s="35" t="n">
        <v>7.90926820525639</v>
      </c>
      <c r="R161" s="35" t="n">
        <v>19.0922756334772</v>
      </c>
      <c r="S161" s="35" t="n">
        <v>5.1181081147575</v>
      </c>
      <c r="T161" s="35" t="n">
        <v>15546.3533294</v>
      </c>
      <c r="U161" s="35" t="n">
        <v>5.34751180257231</v>
      </c>
      <c r="V161" s="35" t="n">
        <v>39.6169381260692</v>
      </c>
      <c r="W161" s="35" t="n">
        <v>2.71358771897107</v>
      </c>
      <c r="X161" s="35" t="n">
        <v>4982.238053</v>
      </c>
      <c r="Y161" s="35" t="n">
        <v>8.14427701526521</v>
      </c>
      <c r="Z161" s="35" t="n">
        <v>12.6962904092613</v>
      </c>
      <c r="AA161" s="35" t="n">
        <v>7.82559071204443</v>
      </c>
    </row>
    <row r="162">
      <c r="A162" s="35" t="s">
        <v>81</v>
      </c>
      <c r="B162" s="35" t="s">
        <v>82</v>
      </c>
      <c r="C162" s="35" t="s">
        <v>18</v>
      </c>
      <c r="D162" s="35"/>
      <c r="E162" s="35"/>
      <c r="F162" s="35"/>
      <c r="G162" s="35"/>
      <c r="H162" s="35" t="n">
        <v>29.5488773</v>
      </c>
      <c r="I162" s="35" t="n">
        <v>99.9999999999998</v>
      </c>
      <c r="J162" s="35" t="n">
        <v>21.2037743009886</v>
      </c>
      <c r="K162" s="35" t="n">
        <v>21.6173860537158</v>
      </c>
      <c r="L162" s="35"/>
      <c r="M162" s="35"/>
      <c r="N162" s="35"/>
      <c r="O162" s="35"/>
      <c r="P162" s="35"/>
      <c r="Q162" s="35"/>
      <c r="R162" s="35"/>
      <c r="S162" s="35"/>
      <c r="T162" s="35" t="n">
        <v>69.6783433</v>
      </c>
      <c r="U162" s="35" t="n">
        <v>85.9641654787824</v>
      </c>
      <c r="V162" s="35" t="n">
        <v>50</v>
      </c>
      <c r="W162" s="35" t="n">
        <v>0</v>
      </c>
      <c r="X162" s="35" t="n">
        <v>40.129466</v>
      </c>
      <c r="Y162" s="35" t="n">
        <v>77.8803410346324</v>
      </c>
      <c r="Z162" s="35" t="n">
        <v>28.7962256990114</v>
      </c>
      <c r="AA162" s="35" t="n">
        <v>15.9177171220763</v>
      </c>
    </row>
    <row r="163">
      <c r="A163" s="35" t="s">
        <v>81</v>
      </c>
      <c r="B163" s="35" t="s">
        <v>82</v>
      </c>
      <c r="C163" s="35" t="s">
        <v>22</v>
      </c>
      <c r="D163" s="35" t="n">
        <v>174.4744117</v>
      </c>
      <c r="E163" s="35" t="n">
        <v>60.6557640567423</v>
      </c>
      <c r="F163" s="35" t="n">
        <v>9.39559976392317</v>
      </c>
      <c r="G163" s="35" t="n">
        <v>26.1713248637331</v>
      </c>
      <c r="H163" s="35" t="n">
        <v>372.4564552</v>
      </c>
      <c r="I163" s="35" t="n">
        <v>60.7668986087922</v>
      </c>
      <c r="J163" s="35" t="n">
        <v>20.0571060733302</v>
      </c>
      <c r="K163" s="35" t="n">
        <v>17.7653259758442</v>
      </c>
      <c r="L163" s="35" t="n">
        <v>239.9359191</v>
      </c>
      <c r="M163" s="35" t="n">
        <v>59.3450312988946</v>
      </c>
      <c r="N163" s="35" t="n">
        <v>12.9207592270257</v>
      </c>
      <c r="O163" s="35" t="n">
        <v>20.9970181839056</v>
      </c>
      <c r="P163" s="35" t="n">
        <v>294.4850144</v>
      </c>
      <c r="Q163" s="35" t="n">
        <v>51.9204100331614</v>
      </c>
      <c r="R163" s="35" t="n">
        <v>15.8582757483833</v>
      </c>
      <c r="S163" s="35" t="n">
        <v>22.7917270870375</v>
      </c>
      <c r="T163" s="35" t="n">
        <v>757.1289882</v>
      </c>
      <c r="U163" s="35" t="n">
        <v>49.3976440553865</v>
      </c>
      <c r="V163" s="35" t="n">
        <v>40.7720586272727</v>
      </c>
      <c r="W163" s="35" t="n">
        <v>13.984945972001</v>
      </c>
      <c r="X163" s="35" t="n">
        <v>18.4992455</v>
      </c>
      <c r="Y163" s="35" t="n">
        <v>99.9999999999999</v>
      </c>
      <c r="Z163" s="35" t="n">
        <v>0.996200560065031</v>
      </c>
      <c r="AA163" s="35" t="n">
        <v>84.7381350671216</v>
      </c>
    </row>
    <row r="164">
      <c r="A164" s="35" t="s">
        <v>83</v>
      </c>
      <c r="B164" s="35" t="s">
        <v>84</v>
      </c>
      <c r="C164" s="35" t="s">
        <v>16</v>
      </c>
      <c r="D164" s="35" t="n">
        <v>2938.9656304</v>
      </c>
      <c r="E164" s="35" t="n">
        <v>21.4452630010866</v>
      </c>
      <c r="F164" s="35" t="n">
        <v>9.23962632071221</v>
      </c>
      <c r="G164" s="35" t="n">
        <v>10.6341221457566</v>
      </c>
      <c r="H164" s="35" t="n">
        <v>3755.5776869</v>
      </c>
      <c r="I164" s="35" t="n">
        <v>21.7629677679899</v>
      </c>
      <c r="J164" s="35" t="n">
        <v>11.8069208045274</v>
      </c>
      <c r="K164" s="35" t="n">
        <v>10.8058503954536</v>
      </c>
      <c r="L164" s="35" t="n">
        <v>4267.0746203</v>
      </c>
      <c r="M164" s="35" t="n">
        <v>20.485801419879</v>
      </c>
      <c r="N164" s="35" t="n">
        <v>13.4149833418776</v>
      </c>
      <c r="O164" s="35" t="n">
        <v>8.72599004499708</v>
      </c>
      <c r="P164" s="35" t="n">
        <v>5162.8705839</v>
      </c>
      <c r="Q164" s="35" t="n">
        <v>19.7989575596149</v>
      </c>
      <c r="R164" s="35" t="n">
        <v>16.231219053399</v>
      </c>
      <c r="S164" s="35" t="n">
        <v>9.04589487521443</v>
      </c>
      <c r="T164" s="35" t="n">
        <v>12190.7613023</v>
      </c>
      <c r="U164" s="35" t="n">
        <v>18.0977614452908</v>
      </c>
      <c r="V164" s="35" t="n">
        <v>38.3257557805875</v>
      </c>
      <c r="W164" s="35" t="n">
        <v>3.83269865047227</v>
      </c>
      <c r="X164" s="35" t="n">
        <v>3493.0238919</v>
      </c>
      <c r="Y164" s="35" t="n">
        <v>21.2207714783286</v>
      </c>
      <c r="Z164" s="35" t="n">
        <v>10.9814946988962</v>
      </c>
      <c r="AA164" s="35" t="n">
        <v>12.4784024976769</v>
      </c>
    </row>
    <row r="165">
      <c r="A165" s="35" t="s">
        <v>83</v>
      </c>
      <c r="B165" s="35" t="s">
        <v>84</v>
      </c>
      <c r="C165" s="35" t="s">
        <v>17</v>
      </c>
      <c r="D165" s="35" t="n">
        <v>19067.5830844</v>
      </c>
      <c r="E165" s="35" t="n">
        <v>5.65941703747269</v>
      </c>
      <c r="F165" s="35" t="n">
        <v>7.43615308652596</v>
      </c>
      <c r="G165" s="35" t="n">
        <v>4.60504433849969</v>
      </c>
      <c r="H165" s="35" t="n">
        <v>23632.7138727</v>
      </c>
      <c r="I165" s="35" t="n">
        <v>5.16117573138347</v>
      </c>
      <c r="J165" s="35" t="n">
        <v>9.21650517685382</v>
      </c>
      <c r="K165" s="35" t="n">
        <v>4.03116730993111</v>
      </c>
      <c r="L165" s="35" t="n">
        <v>29935.2576312</v>
      </c>
      <c r="M165" s="35" t="n">
        <v>5.15772802047126</v>
      </c>
      <c r="N165" s="35" t="n">
        <v>11.6744297085203</v>
      </c>
      <c r="O165" s="35" t="n">
        <v>4.03086128064174</v>
      </c>
      <c r="P165" s="35" t="n">
        <v>44612.4574376</v>
      </c>
      <c r="Q165" s="35" t="n">
        <v>3.87671459526228</v>
      </c>
      <c r="R165" s="35" t="n">
        <v>17.3983803612494</v>
      </c>
      <c r="S165" s="35" t="n">
        <v>2.8497789629496</v>
      </c>
      <c r="T165" s="35" t="n">
        <v>106531.4211174</v>
      </c>
      <c r="U165" s="35" t="n">
        <v>2.79507537971705</v>
      </c>
      <c r="V165" s="35" t="n">
        <v>41.5461127111736</v>
      </c>
      <c r="W165" s="35" t="n">
        <v>1.20118112302048</v>
      </c>
      <c r="X165" s="35" t="n">
        <v>32637.8684175</v>
      </c>
      <c r="Y165" s="35" t="n">
        <v>3.89984386346087</v>
      </c>
      <c r="Z165" s="35" t="n">
        <v>12.7284189556769</v>
      </c>
      <c r="AA165" s="35" t="n">
        <v>3.9835491260599</v>
      </c>
    </row>
    <row r="166">
      <c r="A166" s="35" t="s">
        <v>83</v>
      </c>
      <c r="B166" s="35" t="s">
        <v>84</v>
      </c>
      <c r="C166" s="35" t="s">
        <v>18</v>
      </c>
      <c r="D166" s="35" t="n">
        <v>1406.8256402</v>
      </c>
      <c r="E166" s="35" t="n">
        <v>15.0481918894105</v>
      </c>
      <c r="F166" s="35" t="n">
        <v>4.34587895159815</v>
      </c>
      <c r="G166" s="35" t="n">
        <v>12.676203051087</v>
      </c>
      <c r="H166" s="35" t="n">
        <v>1957.6513214</v>
      </c>
      <c r="I166" s="35" t="n">
        <v>12.5256598394633</v>
      </c>
      <c r="J166" s="35" t="n">
        <v>6.04745565415702</v>
      </c>
      <c r="K166" s="35" t="n">
        <v>10.4944898490718</v>
      </c>
      <c r="L166" s="35" t="n">
        <v>3374.3949899</v>
      </c>
      <c r="M166" s="35" t="n">
        <v>10.9003113966243</v>
      </c>
      <c r="N166" s="35" t="n">
        <v>10.4239727667317</v>
      </c>
      <c r="O166" s="35" t="n">
        <v>7.80930571136521</v>
      </c>
      <c r="P166" s="35" t="n">
        <v>5233.1533308</v>
      </c>
      <c r="Q166" s="35" t="n">
        <v>9.67577819970852</v>
      </c>
      <c r="R166" s="35" t="n">
        <v>16.165934328277</v>
      </c>
      <c r="S166" s="35" t="n">
        <v>6.14539060581245</v>
      </c>
      <c r="T166" s="35" t="n">
        <v>14505.5566895</v>
      </c>
      <c r="U166" s="35" t="n">
        <v>7.09535783212221</v>
      </c>
      <c r="V166" s="35" t="n">
        <v>44.8096705780467</v>
      </c>
      <c r="W166" s="35" t="n">
        <v>2.33074665342549</v>
      </c>
      <c r="X166" s="35" t="n">
        <v>5893.9050362</v>
      </c>
      <c r="Y166" s="35" t="n">
        <v>9.90684594150856</v>
      </c>
      <c r="Z166" s="35" t="n">
        <v>18.2070877211894</v>
      </c>
      <c r="AA166" s="35" t="n">
        <v>7.06560419506758</v>
      </c>
    </row>
    <row r="167">
      <c r="A167" s="35" t="s">
        <v>83</v>
      </c>
      <c r="B167" s="35" t="s">
        <v>84</v>
      </c>
      <c r="C167" s="35" t="s">
        <v>22</v>
      </c>
      <c r="D167" s="35"/>
      <c r="E167" s="35"/>
      <c r="F167" s="35"/>
      <c r="G167" s="35"/>
      <c r="H167" s="35" t="n">
        <v>219.9510702</v>
      </c>
      <c r="I167" s="35" t="n">
        <v>100</v>
      </c>
      <c r="J167" s="35" t="n">
        <v>25.3126394284345</v>
      </c>
      <c r="K167" s="35" t="n">
        <v>57.4349494833092</v>
      </c>
      <c r="L167" s="35" t="n">
        <v>217.48068</v>
      </c>
      <c r="M167" s="35" t="n">
        <v>58.4976992375757</v>
      </c>
      <c r="N167" s="35" t="n">
        <v>25.0283393960533</v>
      </c>
      <c r="O167" s="35" t="n">
        <v>31.2397843262857</v>
      </c>
      <c r="P167" s="35" t="n">
        <v>55.8240831</v>
      </c>
      <c r="Q167" s="35" t="n">
        <v>70.2627166741539</v>
      </c>
      <c r="R167" s="35" t="n">
        <v>6.42440559915613</v>
      </c>
      <c r="S167" s="35" t="n">
        <v>73.9214329458019</v>
      </c>
      <c r="T167" s="35" t="n">
        <v>291.5630713</v>
      </c>
      <c r="U167" s="35" t="n">
        <v>60.0527721140904</v>
      </c>
      <c r="V167" s="35" t="n">
        <v>33.5539667424807</v>
      </c>
      <c r="W167" s="35" t="n">
        <v>12.3557891301858</v>
      </c>
      <c r="X167" s="35" t="n">
        <v>84.1188086</v>
      </c>
      <c r="Y167" s="35" t="n">
        <v>74.4330417631446</v>
      </c>
      <c r="Z167" s="35" t="n">
        <v>9.68064883387547</v>
      </c>
      <c r="AA167" s="35" t="n">
        <v>78.5010890242577</v>
      </c>
    </row>
    <row r="168">
      <c r="A168" s="35" t="s">
        <v>85</v>
      </c>
      <c r="B168" s="35" t="s">
        <v>86</v>
      </c>
      <c r="C168" s="35" t="s">
        <v>16</v>
      </c>
      <c r="D168" s="35" t="n">
        <v>6664.8292066</v>
      </c>
      <c r="E168" s="35" t="n">
        <v>12.5013238265397</v>
      </c>
      <c r="F168" s="35" t="n">
        <v>9.6052529658088</v>
      </c>
      <c r="G168" s="35" t="n">
        <v>7.59315038019391</v>
      </c>
      <c r="H168" s="35" t="n">
        <v>6531.6759258</v>
      </c>
      <c r="I168" s="35" t="n">
        <v>11.9433392211652</v>
      </c>
      <c r="J168" s="35" t="n">
        <v>9.4133544331285</v>
      </c>
      <c r="K168" s="35" t="n">
        <v>7.04863051613521</v>
      </c>
      <c r="L168" s="35" t="n">
        <v>8839.6657375</v>
      </c>
      <c r="M168" s="35" t="n">
        <v>11.4310376910848</v>
      </c>
      <c r="N168" s="35" t="n">
        <v>12.7395951058729</v>
      </c>
      <c r="O168" s="35" t="n">
        <v>5.79166912376813</v>
      </c>
      <c r="P168" s="35" t="n">
        <v>14069.6627888</v>
      </c>
      <c r="Q168" s="35" t="n">
        <v>10.3695687986459</v>
      </c>
      <c r="R168" s="35" t="n">
        <v>20.2769892582128</v>
      </c>
      <c r="S168" s="35" t="n">
        <v>4.162050339255</v>
      </c>
      <c r="T168" s="35" t="n">
        <v>26137.0437198</v>
      </c>
      <c r="U168" s="35" t="n">
        <v>9.18717444481967</v>
      </c>
      <c r="V168" s="35" t="n">
        <v>37.668319611022</v>
      </c>
      <c r="W168" s="35" t="n">
        <v>2.54203747984525</v>
      </c>
      <c r="X168" s="35" t="n">
        <v>7144.4592208</v>
      </c>
      <c r="Y168" s="35" t="n">
        <v>11.7960426124559</v>
      </c>
      <c r="Z168" s="35" t="n">
        <v>10.2964886259549</v>
      </c>
      <c r="AA168" s="35" t="n">
        <v>8.0860046893522</v>
      </c>
    </row>
    <row r="169">
      <c r="A169" s="35" t="s">
        <v>85</v>
      </c>
      <c r="B169" s="35" t="s">
        <v>86</v>
      </c>
      <c r="C169" s="35" t="s">
        <v>17</v>
      </c>
      <c r="D169" s="35" t="n">
        <v>6715.7986332</v>
      </c>
      <c r="E169" s="35" t="n">
        <v>11.1308214060052</v>
      </c>
      <c r="F169" s="35" t="n">
        <v>7.85221726386999</v>
      </c>
      <c r="G169" s="35" t="n">
        <v>8.29818350725903</v>
      </c>
      <c r="H169" s="35" t="n">
        <v>8399.7624209</v>
      </c>
      <c r="I169" s="35" t="n">
        <v>9.56313545125549</v>
      </c>
      <c r="J169" s="35" t="n">
        <v>9.8211341787015</v>
      </c>
      <c r="K169" s="35" t="n">
        <v>6.43729330753775</v>
      </c>
      <c r="L169" s="35" t="n">
        <v>9787.3411266</v>
      </c>
      <c r="M169" s="35" t="n">
        <v>9.04635874147239</v>
      </c>
      <c r="N169" s="35" t="n">
        <v>11.443512999593</v>
      </c>
      <c r="O169" s="35" t="n">
        <v>6.17960833961475</v>
      </c>
      <c r="P169" s="35" t="n">
        <v>15679.0673836</v>
      </c>
      <c r="Q169" s="35" t="n">
        <v>7.78879876578618</v>
      </c>
      <c r="R169" s="35" t="n">
        <v>18.3322118954335</v>
      </c>
      <c r="S169" s="35" t="n">
        <v>4.33440758002925</v>
      </c>
      <c r="T169" s="35" t="n">
        <v>35101.6919826</v>
      </c>
      <c r="U169" s="35" t="n">
        <v>7.36517409787623</v>
      </c>
      <c r="V169" s="35" t="n">
        <v>41.041449696577</v>
      </c>
      <c r="W169" s="35" t="n">
        <v>2.08736528361032</v>
      </c>
      <c r="X169" s="35" t="n">
        <v>9843.7558375</v>
      </c>
      <c r="Y169" s="35" t="n">
        <v>9.88301875232012</v>
      </c>
      <c r="Z169" s="35" t="n">
        <v>11.509473965825</v>
      </c>
      <c r="AA169" s="35" t="n">
        <v>6.79195910101331</v>
      </c>
    </row>
    <row r="170">
      <c r="A170" s="35" t="s">
        <v>85</v>
      </c>
      <c r="B170" s="35" t="s">
        <v>86</v>
      </c>
      <c r="C170" s="35" t="s">
        <v>18</v>
      </c>
      <c r="D170" s="35"/>
      <c r="E170" s="35"/>
      <c r="F170" s="35"/>
      <c r="G170" s="35"/>
      <c r="H170" s="35" t="n">
        <v>64.7861457</v>
      </c>
      <c r="I170" s="35" t="n">
        <v>70.7187397600819</v>
      </c>
      <c r="J170" s="35" t="n">
        <v>11.2454685846089</v>
      </c>
      <c r="K170" s="35" t="n">
        <v>62.7636703754048</v>
      </c>
      <c r="L170" s="35" t="n">
        <v>151.8972867</v>
      </c>
      <c r="M170" s="35" t="n">
        <v>68.7327401640327</v>
      </c>
      <c r="N170" s="35" t="n">
        <v>26.3660717459872</v>
      </c>
      <c r="O170" s="35" t="n">
        <v>36.5354625341126</v>
      </c>
      <c r="P170" s="35" t="n">
        <v>71.3710191</v>
      </c>
      <c r="Q170" s="35" t="n">
        <v>75.4660160013566</v>
      </c>
      <c r="R170" s="35" t="n">
        <v>12.3884596694039</v>
      </c>
      <c r="S170" s="35" t="n">
        <v>68.8820165968987</v>
      </c>
      <c r="T170" s="35" t="n">
        <v>288.0544515</v>
      </c>
      <c r="U170" s="35" t="n">
        <v>47.5560306875483</v>
      </c>
      <c r="V170" s="35" t="n">
        <v>50</v>
      </c>
      <c r="W170" s="35" t="n">
        <v>0</v>
      </c>
      <c r="X170" s="35"/>
      <c r="Y170" s="35"/>
      <c r="Z170" s="35"/>
      <c r="AA170" s="35"/>
    </row>
    <row r="171">
      <c r="A171" s="35" t="s">
        <v>85</v>
      </c>
      <c r="B171" s="35" t="s">
        <v>86</v>
      </c>
      <c r="C171" s="35" t="s">
        <v>22</v>
      </c>
      <c r="D171" s="35" t="n">
        <v>19.497921</v>
      </c>
      <c r="E171" s="35" t="n">
        <v>100</v>
      </c>
      <c r="F171" s="35" t="n">
        <v>2.63436605041593</v>
      </c>
      <c r="G171" s="35" t="n">
        <v>120.673128282154</v>
      </c>
      <c r="H171" s="35" t="n">
        <v>81.5022992</v>
      </c>
      <c r="I171" s="35" t="n">
        <v>100</v>
      </c>
      <c r="J171" s="35" t="n">
        <v>11.0117837713734</v>
      </c>
      <c r="K171" s="35" t="n">
        <v>31.9486697547592</v>
      </c>
      <c r="L171" s="35" t="n">
        <v>121.9891996</v>
      </c>
      <c r="M171" s="35" t="n">
        <v>84.3965878035966</v>
      </c>
      <c r="N171" s="35" t="n">
        <v>16.4819729213003</v>
      </c>
      <c r="O171" s="35" t="n">
        <v>11.4697727132481</v>
      </c>
      <c r="P171" s="35" t="n">
        <v>47.5268265</v>
      </c>
      <c r="Q171" s="35" t="n">
        <v>100</v>
      </c>
      <c r="R171" s="35" t="n">
        <v>6.42135426723742</v>
      </c>
      <c r="S171" s="35" t="n">
        <v>31.9486697547592</v>
      </c>
      <c r="T171" s="35" t="n">
        <v>326.8924225</v>
      </c>
      <c r="U171" s="35" t="n">
        <v>73.6988932725899</v>
      </c>
      <c r="V171" s="35" t="n">
        <v>44.1664677978857</v>
      </c>
      <c r="W171" s="35" t="n">
        <v>5.399367726567</v>
      </c>
      <c r="X171" s="35" t="n">
        <v>142.7284506</v>
      </c>
      <c r="Y171" s="35" t="n">
        <v>72.6215682079244</v>
      </c>
      <c r="Z171" s="35" t="n">
        <v>19.2840551917872</v>
      </c>
      <c r="AA171" s="35" t="n">
        <v>24.2863279533861</v>
      </c>
    </row>
    <row r="172">
      <c r="A172" s="35" t="s">
        <v>87</v>
      </c>
      <c r="B172" s="35" t="s">
        <v>88</v>
      </c>
      <c r="C172" s="35" t="s">
        <v>17</v>
      </c>
      <c r="D172" s="35" t="n">
        <v>6080.5348691</v>
      </c>
      <c r="E172" s="35" t="n">
        <v>19.4493303100017</v>
      </c>
      <c r="F172" s="35" t="n">
        <v>7.97167921691372</v>
      </c>
      <c r="G172" s="35" t="n">
        <v>14.5814723075588</v>
      </c>
      <c r="H172" s="35" t="n">
        <v>5642.1789119</v>
      </c>
      <c r="I172" s="35" t="n">
        <v>15.7289783977521</v>
      </c>
      <c r="J172" s="35" t="n">
        <v>7.39698749178612</v>
      </c>
      <c r="K172" s="35" t="n">
        <v>11.554176227401</v>
      </c>
      <c r="L172" s="35" t="n">
        <v>7707.1030819</v>
      </c>
      <c r="M172" s="35" t="n">
        <v>15.8016398573241</v>
      </c>
      <c r="N172" s="35" t="n">
        <v>10.1041363602422</v>
      </c>
      <c r="O172" s="35" t="n">
        <v>12.0209889233114</v>
      </c>
      <c r="P172" s="35" t="n">
        <v>14744.1925643</v>
      </c>
      <c r="Q172" s="35" t="n">
        <v>12.0550394002011</v>
      </c>
      <c r="R172" s="35" t="n">
        <v>19.3298740925403</v>
      </c>
      <c r="S172" s="35" t="n">
        <v>6.00737408345359</v>
      </c>
      <c r="T172" s="35" t="n">
        <v>31970.4224956</v>
      </c>
      <c r="U172" s="35" t="n">
        <v>9.57210418742128</v>
      </c>
      <c r="V172" s="35" t="n">
        <v>41.9137391776601</v>
      </c>
      <c r="W172" s="35" t="n">
        <v>3.17040994841726</v>
      </c>
      <c r="X172" s="35" t="n">
        <v>10132.280971</v>
      </c>
      <c r="Y172" s="35" t="n">
        <v>11.4968656948123</v>
      </c>
      <c r="Z172" s="35" t="n">
        <v>13.2835836608575</v>
      </c>
      <c r="AA172" s="35" t="n">
        <v>7.06778325048405</v>
      </c>
    </row>
    <row r="173">
      <c r="A173" s="35" t="s">
        <v>87</v>
      </c>
      <c r="B173" s="35" t="s">
        <v>88</v>
      </c>
      <c r="C173" s="35" t="s">
        <v>18</v>
      </c>
      <c r="D173" s="35" t="n">
        <v>3523.9973879</v>
      </c>
      <c r="E173" s="35" t="n">
        <v>24.7572847722491</v>
      </c>
      <c r="F173" s="35" t="n">
        <v>5.57477319858846</v>
      </c>
      <c r="G173" s="35" t="n">
        <v>18.3934363048624</v>
      </c>
      <c r="H173" s="35" t="n">
        <v>4716.4265504</v>
      </c>
      <c r="I173" s="35" t="n">
        <v>18.8583016814287</v>
      </c>
      <c r="J173" s="35" t="n">
        <v>7.46113161620399</v>
      </c>
      <c r="K173" s="35" t="n">
        <v>13.6198279049769</v>
      </c>
      <c r="L173" s="35" t="n">
        <v>6876.974733</v>
      </c>
      <c r="M173" s="35" t="n">
        <v>17.4504659277512</v>
      </c>
      <c r="N173" s="35" t="n">
        <v>10.8790019426616</v>
      </c>
      <c r="O173" s="35" t="n">
        <v>11.0785347781376</v>
      </c>
      <c r="P173" s="35" t="n">
        <v>9800.9139564</v>
      </c>
      <c r="Q173" s="35" t="n">
        <v>13.6357425924655</v>
      </c>
      <c r="R173" s="35" t="n">
        <v>15.5045155917013</v>
      </c>
      <c r="S173" s="35" t="n">
        <v>8.14245771500561</v>
      </c>
      <c r="T173" s="35" t="n">
        <v>29187.4215978</v>
      </c>
      <c r="U173" s="35" t="n">
        <v>12.2748534991724</v>
      </c>
      <c r="V173" s="35" t="n">
        <v>46.1729217558475</v>
      </c>
      <c r="W173" s="35" t="n">
        <v>2.63404305708601</v>
      </c>
      <c r="X173" s="35" t="n">
        <v>9107.5528871</v>
      </c>
      <c r="Y173" s="35" t="n">
        <v>13.8038109375095</v>
      </c>
      <c r="Z173" s="35" t="n">
        <v>14.4076558949972</v>
      </c>
      <c r="AA173" s="35" t="n">
        <v>9.42325093889504</v>
      </c>
    </row>
    <row r="174">
      <c r="A174" s="35" t="s">
        <v>89</v>
      </c>
      <c r="B174" s="35" t="s">
        <v>90</v>
      </c>
      <c r="C174" s="35" t="s">
        <v>16</v>
      </c>
      <c r="D174" s="35" t="n">
        <v>3310.6592357</v>
      </c>
      <c r="E174" s="35" t="n">
        <v>21.5125141985975</v>
      </c>
      <c r="F174" s="35" t="n">
        <v>11.013955810386</v>
      </c>
      <c r="G174" s="35" t="n">
        <v>8.56210539380869</v>
      </c>
      <c r="H174" s="35" t="n">
        <v>2889.5696008</v>
      </c>
      <c r="I174" s="35" t="n">
        <v>22.4377924716968</v>
      </c>
      <c r="J174" s="35" t="n">
        <v>9.61306786003806</v>
      </c>
      <c r="K174" s="35" t="n">
        <v>10.8982375881845</v>
      </c>
      <c r="L174" s="35" t="n">
        <v>3899.395784</v>
      </c>
      <c r="M174" s="35" t="n">
        <v>20.0058379512884</v>
      </c>
      <c r="N174" s="35" t="n">
        <v>12.9725742803912</v>
      </c>
      <c r="O174" s="35" t="n">
        <v>9.33410086824953</v>
      </c>
      <c r="P174" s="35" t="n">
        <v>5204.2251197</v>
      </c>
      <c r="Q174" s="35" t="n">
        <v>22.0393937877418</v>
      </c>
      <c r="R174" s="35" t="n">
        <v>17.3135020595247</v>
      </c>
      <c r="S174" s="35" t="n">
        <v>9.50519263273568</v>
      </c>
      <c r="T174" s="35" t="n">
        <v>12402.5864649</v>
      </c>
      <c r="U174" s="35" t="n">
        <v>18.2895819570381</v>
      </c>
      <c r="V174" s="35" t="n">
        <v>41.2611294408912</v>
      </c>
      <c r="W174" s="35" t="n">
        <v>4.00604707766602</v>
      </c>
      <c r="X174" s="35" t="n">
        <v>2352.3300792</v>
      </c>
      <c r="Y174" s="35" t="n">
        <v>23.7283251225703</v>
      </c>
      <c r="Z174" s="35" t="n">
        <v>7.82577054876882</v>
      </c>
      <c r="AA174" s="35" t="n">
        <v>16.4309744828618</v>
      </c>
    </row>
    <row r="175">
      <c r="A175" s="35" t="s">
        <v>89</v>
      </c>
      <c r="B175" s="35" t="s">
        <v>90</v>
      </c>
      <c r="C175" s="35" t="s">
        <v>17</v>
      </c>
      <c r="D175" s="35" t="n">
        <v>6810.1724619</v>
      </c>
      <c r="E175" s="35" t="n">
        <v>8.01061895727899</v>
      </c>
      <c r="F175" s="35" t="n">
        <v>6.58525919690109</v>
      </c>
      <c r="G175" s="35" t="n">
        <v>6.49227173877154</v>
      </c>
      <c r="H175" s="35" t="n">
        <v>9751.5635317</v>
      </c>
      <c r="I175" s="35" t="n">
        <v>8.56889332846851</v>
      </c>
      <c r="J175" s="35" t="n">
        <v>9.42950766526941</v>
      </c>
      <c r="K175" s="35" t="n">
        <v>6.73666053070021</v>
      </c>
      <c r="L175" s="35" t="n">
        <v>13138.5804571</v>
      </c>
      <c r="M175" s="35" t="n">
        <v>8.11232230809314</v>
      </c>
      <c r="N175" s="35" t="n">
        <v>12.7046647164063</v>
      </c>
      <c r="O175" s="35" t="n">
        <v>5.60819425690106</v>
      </c>
      <c r="P175" s="35" t="n">
        <v>18703.4586935</v>
      </c>
      <c r="Q175" s="35" t="n">
        <v>6.75866270411488</v>
      </c>
      <c r="R175" s="35" t="n">
        <v>18.0857568680232</v>
      </c>
      <c r="S175" s="35" t="n">
        <v>4.80793062163936</v>
      </c>
      <c r="T175" s="35" t="n">
        <v>44899.8963615</v>
      </c>
      <c r="U175" s="35" t="n">
        <v>5.42845333196391</v>
      </c>
      <c r="V175" s="35" t="n">
        <v>43.4170290266014</v>
      </c>
      <c r="W175" s="35" t="n">
        <v>1.79825080610812</v>
      </c>
      <c r="X175" s="35" t="n">
        <v>10111.7333899</v>
      </c>
      <c r="Y175" s="35" t="n">
        <v>8.97457450988463</v>
      </c>
      <c r="Z175" s="35" t="n">
        <v>9.7777825267986</v>
      </c>
      <c r="AA175" s="35" t="n">
        <v>7.51669048860975</v>
      </c>
    </row>
    <row r="176">
      <c r="A176" s="35" t="s">
        <v>89</v>
      </c>
      <c r="B176" s="35" t="s">
        <v>90</v>
      </c>
      <c r="C176" s="35" t="s">
        <v>18</v>
      </c>
      <c r="D176" s="35" t="n">
        <v>599.0402903</v>
      </c>
      <c r="E176" s="35" t="n">
        <v>19.7604915782261</v>
      </c>
      <c r="F176" s="35" t="n">
        <v>4.59815905317055</v>
      </c>
      <c r="G176" s="35" t="n">
        <v>13.4084697836497</v>
      </c>
      <c r="H176" s="35" t="n">
        <v>926.0231848</v>
      </c>
      <c r="I176" s="35" t="n">
        <v>17.4645332983298</v>
      </c>
      <c r="J176" s="35" t="n">
        <v>7.10803924140317</v>
      </c>
      <c r="K176" s="35" t="n">
        <v>11.4217062185569</v>
      </c>
      <c r="L176" s="35" t="n">
        <v>911.228269</v>
      </c>
      <c r="M176" s="35" t="n">
        <v>17.3941861073502</v>
      </c>
      <c r="N176" s="35" t="n">
        <v>6.99447530066624</v>
      </c>
      <c r="O176" s="35" t="n">
        <v>10.9875812521588</v>
      </c>
      <c r="P176" s="35" t="n">
        <v>2038.3519792</v>
      </c>
      <c r="Q176" s="35" t="n">
        <v>16.0841218822149</v>
      </c>
      <c r="R176" s="35" t="n">
        <v>15.646137260672</v>
      </c>
      <c r="S176" s="35" t="n">
        <v>8.23874841229803</v>
      </c>
      <c r="T176" s="35" t="n">
        <v>5927.6687181</v>
      </c>
      <c r="U176" s="35" t="n">
        <v>14.0582786834755</v>
      </c>
      <c r="V176" s="35" t="n">
        <v>45.5000507005587</v>
      </c>
      <c r="W176" s="35" t="n">
        <v>3.23462718203089</v>
      </c>
      <c r="X176" s="35" t="n">
        <v>2625.5163782</v>
      </c>
      <c r="Y176" s="35" t="n">
        <v>15.6263502905121</v>
      </c>
      <c r="Z176" s="35" t="n">
        <v>20.1531384435293</v>
      </c>
      <c r="AA176" s="35" t="n">
        <v>6.78533071990033</v>
      </c>
    </row>
    <row r="177">
      <c r="A177" s="35" t="s">
        <v>91</v>
      </c>
      <c r="B177" s="35" t="s">
        <v>92</v>
      </c>
      <c r="C177" s="35" t="s">
        <v>16</v>
      </c>
      <c r="D177" s="35" t="n">
        <v>134.319986</v>
      </c>
      <c r="E177" s="35" t="n">
        <v>100</v>
      </c>
      <c r="F177" s="35" t="n">
        <v>8.3401531405593</v>
      </c>
      <c r="G177" s="35" t="n">
        <v>66.3734577543225</v>
      </c>
      <c r="H177" s="35" t="n">
        <v>73.7439467</v>
      </c>
      <c r="I177" s="35" t="n">
        <v>72.9134397866731</v>
      </c>
      <c r="J177" s="35" t="n">
        <v>4.57888529460718</v>
      </c>
      <c r="K177" s="35" t="n">
        <v>43.8659153867138</v>
      </c>
      <c r="L177" s="35" t="n">
        <v>227.7299417</v>
      </c>
      <c r="M177" s="35" t="n">
        <v>57.1001512378179</v>
      </c>
      <c r="N177" s="35" t="n">
        <v>14.1401339073147</v>
      </c>
      <c r="O177" s="35" t="n">
        <v>35.8765309293513</v>
      </c>
      <c r="P177" s="35" t="n">
        <v>564.5977071</v>
      </c>
      <c r="Q177" s="35" t="n">
        <v>53.4783090460516</v>
      </c>
      <c r="R177" s="35" t="n">
        <v>35.0568182758941</v>
      </c>
      <c r="S177" s="35" t="n">
        <v>12.9676952648195</v>
      </c>
      <c r="T177" s="35" t="n">
        <v>481.825113</v>
      </c>
      <c r="U177" s="35" t="n">
        <v>46.4555114940516</v>
      </c>
      <c r="V177" s="35" t="n">
        <v>29.9173291261904</v>
      </c>
      <c r="W177" s="35" t="n">
        <v>16.9638094773054</v>
      </c>
      <c r="X177" s="35" t="n">
        <v>128.3051237</v>
      </c>
      <c r="Y177" s="35" t="n">
        <v>57.9068725553736</v>
      </c>
      <c r="Z177" s="35" t="n">
        <v>7.96668025543424</v>
      </c>
      <c r="AA177" s="35" t="n">
        <v>66.0720070908778</v>
      </c>
    </row>
    <row r="178">
      <c r="A178" s="35" t="s">
        <v>91</v>
      </c>
      <c r="B178" s="35" t="s">
        <v>92</v>
      </c>
      <c r="C178" s="35" t="s">
        <v>17</v>
      </c>
      <c r="D178" s="35" t="n">
        <v>12995.768481</v>
      </c>
      <c r="E178" s="35" t="n">
        <v>8.93127826278253</v>
      </c>
      <c r="F178" s="35" t="n">
        <v>7.22394153252766</v>
      </c>
      <c r="G178" s="35" t="n">
        <v>5.33663393680529</v>
      </c>
      <c r="H178" s="35" t="n">
        <v>15282.211977</v>
      </c>
      <c r="I178" s="35" t="n">
        <v>8.08343882415596</v>
      </c>
      <c r="J178" s="35" t="n">
        <v>8.49490401209787</v>
      </c>
      <c r="K178" s="35" t="n">
        <v>4.93273929511752</v>
      </c>
      <c r="L178" s="35" t="n">
        <v>19166.9427361</v>
      </c>
      <c r="M178" s="35" t="n">
        <v>8.70758025430502</v>
      </c>
      <c r="N178" s="35" t="n">
        <v>10.6543044288088</v>
      </c>
      <c r="O178" s="35" t="n">
        <v>5.14102015323851</v>
      </c>
      <c r="P178" s="35" t="n">
        <v>33714.4953239</v>
      </c>
      <c r="Q178" s="35" t="n">
        <v>7.95608118541675</v>
      </c>
      <c r="R178" s="35" t="n">
        <v>18.7408342472865</v>
      </c>
      <c r="S178" s="35" t="n">
        <v>3.81336431906073</v>
      </c>
      <c r="T178" s="35" t="n">
        <v>77053.3431958</v>
      </c>
      <c r="U178" s="35" t="n">
        <v>6.61931560795185</v>
      </c>
      <c r="V178" s="35" t="n">
        <v>42.8315452792227</v>
      </c>
      <c r="W178" s="35" t="n">
        <v>1.52237120220141</v>
      </c>
      <c r="X178" s="35" t="n">
        <v>21685.8216632</v>
      </c>
      <c r="Y178" s="35" t="n">
        <v>7.65641964084297</v>
      </c>
      <c r="Z178" s="35" t="n">
        <v>12.0544705000565</v>
      </c>
      <c r="AA178" s="35" t="n">
        <v>4.75533470665741</v>
      </c>
    </row>
    <row r="179">
      <c r="A179" s="35" t="s">
        <v>91</v>
      </c>
      <c r="B179" s="35" t="s">
        <v>92</v>
      </c>
      <c r="C179" s="35" t="s">
        <v>18</v>
      </c>
      <c r="D179" s="35" t="n">
        <v>10214.7344155</v>
      </c>
      <c r="E179" s="35" t="n">
        <v>9.09255692285798</v>
      </c>
      <c r="F179" s="35" t="n">
        <v>4.32604614790696</v>
      </c>
      <c r="G179" s="35" t="n">
        <v>7.87720947069397</v>
      </c>
      <c r="H179" s="35" t="n">
        <v>15301.3711418</v>
      </c>
      <c r="I179" s="35" t="n">
        <v>7.6546289470466</v>
      </c>
      <c r="J179" s="35" t="n">
        <v>6.48028964759319</v>
      </c>
      <c r="K179" s="35" t="n">
        <v>6.08268989107226</v>
      </c>
      <c r="L179" s="35" t="n">
        <v>20227.8786906</v>
      </c>
      <c r="M179" s="35" t="n">
        <v>6.53993011280498</v>
      </c>
      <c r="N179" s="35" t="n">
        <v>8.56671677699375</v>
      </c>
      <c r="O179" s="35" t="n">
        <v>4.63783900776788</v>
      </c>
      <c r="P179" s="35" t="n">
        <v>38534.8070918</v>
      </c>
      <c r="Q179" s="35" t="n">
        <v>6.0969635368618</v>
      </c>
      <c r="R179" s="35" t="n">
        <v>16.3198911492854</v>
      </c>
      <c r="S179" s="35" t="n">
        <v>4.03920294071863</v>
      </c>
      <c r="T179" s="35" t="n">
        <v>112070.714841</v>
      </c>
      <c r="U179" s="35" t="n">
        <v>4.69663911518832</v>
      </c>
      <c r="V179" s="35" t="n">
        <v>47.4631120604965</v>
      </c>
      <c r="W179" s="35" t="n">
        <v>1.49821509454703</v>
      </c>
      <c r="X179" s="35" t="n">
        <v>39772.2101917</v>
      </c>
      <c r="Y179" s="35" t="n">
        <v>5.71809529642797</v>
      </c>
      <c r="Z179" s="35" t="n">
        <v>16.8439442177242</v>
      </c>
      <c r="AA179" s="35" t="n">
        <v>4.1621051508209</v>
      </c>
    </row>
    <row r="180">
      <c r="A180" s="35" t="s">
        <v>91</v>
      </c>
      <c r="B180" s="35" t="s">
        <v>92</v>
      </c>
      <c r="C180" s="35" t="s">
        <v>19</v>
      </c>
      <c r="D180" s="35" t="n">
        <v>799.3632162</v>
      </c>
      <c r="E180" s="35" t="n">
        <v>41.6800337933697</v>
      </c>
      <c r="F180" s="35" t="n">
        <v>3.18837512412899</v>
      </c>
      <c r="G180" s="35" t="n">
        <v>29.1362759530181</v>
      </c>
      <c r="H180" s="35" t="n">
        <v>2409.0765181</v>
      </c>
      <c r="I180" s="35" t="n">
        <v>34.1765524029344</v>
      </c>
      <c r="J180" s="35" t="n">
        <v>9.60894808113305</v>
      </c>
      <c r="K180" s="35" t="n">
        <v>15.0181773309315</v>
      </c>
      <c r="L180" s="35" t="n">
        <v>2255.9149699</v>
      </c>
      <c r="M180" s="35" t="n">
        <v>33.9290069520673</v>
      </c>
      <c r="N180" s="35" t="n">
        <v>8.99804122382804</v>
      </c>
      <c r="O180" s="35" t="n">
        <v>14.7640512229001</v>
      </c>
      <c r="P180" s="35" t="n">
        <v>3384.1860141</v>
      </c>
      <c r="Q180" s="35" t="n">
        <v>24.9246612423786</v>
      </c>
      <c r="R180" s="35" t="n">
        <v>13.4983125118958</v>
      </c>
      <c r="S180" s="35" t="n">
        <v>9.95161109107545</v>
      </c>
      <c r="T180" s="35" t="n">
        <v>13066.806671</v>
      </c>
      <c r="U180" s="35" t="n">
        <v>25.0779368647822</v>
      </c>
      <c r="V180" s="35" t="n">
        <v>52.1188372160415</v>
      </c>
      <c r="W180" s="35" t="n">
        <v>4.54506968876422</v>
      </c>
      <c r="X180" s="35" t="n">
        <v>3155.8310348</v>
      </c>
      <c r="Y180" s="35" t="n">
        <v>25.4079099033224</v>
      </c>
      <c r="Z180" s="35" t="n">
        <v>12.5874858429726</v>
      </c>
      <c r="AA180" s="35" t="n">
        <v>17.1792831574597</v>
      </c>
    </row>
    <row r="181">
      <c r="A181" s="35" t="s">
        <v>93</v>
      </c>
      <c r="B181" s="35" t="s">
        <v>94</v>
      </c>
      <c r="C181" s="35" t="s">
        <v>16</v>
      </c>
      <c r="D181" s="35" t="n">
        <v>45.4560343</v>
      </c>
      <c r="E181" s="35" t="n">
        <v>100</v>
      </c>
      <c r="F181" s="35" t="n">
        <v>10.5132863025208</v>
      </c>
      <c r="G181" s="35" t="n">
        <v>72.841937325243</v>
      </c>
      <c r="H181" s="35" t="n">
        <v>101.8673382</v>
      </c>
      <c r="I181" s="35" t="n">
        <v>70.7035621760005</v>
      </c>
      <c r="J181" s="35" t="n">
        <v>23.5603591000528</v>
      </c>
      <c r="K181" s="35" t="n">
        <v>25.1254805940771</v>
      </c>
      <c r="L181" s="35"/>
      <c r="M181" s="35"/>
      <c r="N181" s="35"/>
      <c r="O181" s="35"/>
      <c r="P181" s="35" t="n">
        <v>131.5667996</v>
      </c>
      <c r="Q181" s="35" t="n">
        <v>75.3574646532255</v>
      </c>
      <c r="R181" s="35" t="n">
        <v>30.429390803702</v>
      </c>
      <c r="S181" s="35" t="n">
        <v>49.3813322724575</v>
      </c>
      <c r="T181" s="35" t="n">
        <v>133.1499733</v>
      </c>
      <c r="U181" s="35" t="n">
        <v>85.9187395431509</v>
      </c>
      <c r="V181" s="35" t="n">
        <v>30.7955546943941</v>
      </c>
      <c r="W181" s="35" t="n">
        <v>62.494759739869</v>
      </c>
      <c r="X181" s="35" t="n">
        <v>20.3273655</v>
      </c>
      <c r="Y181" s="35" t="n">
        <v>100</v>
      </c>
      <c r="Z181" s="35" t="n">
        <v>4.70140909933018</v>
      </c>
      <c r="AA181" s="35" t="n">
        <v>100.05398946222</v>
      </c>
    </row>
    <row r="182">
      <c r="A182" s="35" t="s">
        <v>93</v>
      </c>
      <c r="B182" s="35" t="s">
        <v>94</v>
      </c>
      <c r="C182" s="35" t="s">
        <v>17</v>
      </c>
      <c r="D182" s="35" t="n">
        <v>4179.1583937</v>
      </c>
      <c r="E182" s="35" t="n">
        <v>10.6473517760606</v>
      </c>
      <c r="F182" s="35" t="n">
        <v>6.41442674731471</v>
      </c>
      <c r="G182" s="35" t="n">
        <v>8.6531268474753</v>
      </c>
      <c r="H182" s="35" t="n">
        <v>5141.5561127</v>
      </c>
      <c r="I182" s="35" t="n">
        <v>9.14200654413176</v>
      </c>
      <c r="J182" s="35" t="n">
        <v>7.89157336123925</v>
      </c>
      <c r="K182" s="35" t="n">
        <v>6.92409182498302</v>
      </c>
      <c r="L182" s="35" t="n">
        <v>7122.6102758</v>
      </c>
      <c r="M182" s="35" t="n">
        <v>9.07384714825624</v>
      </c>
      <c r="N182" s="35" t="n">
        <v>10.9322159056386</v>
      </c>
      <c r="O182" s="35" t="n">
        <v>6.29556198624484</v>
      </c>
      <c r="P182" s="35" t="n">
        <v>11851.8740447</v>
      </c>
      <c r="Q182" s="35" t="n">
        <v>7.33312444465756</v>
      </c>
      <c r="R182" s="35" t="n">
        <v>18.1909778755291</v>
      </c>
      <c r="S182" s="35" t="n">
        <v>5.04950633516147</v>
      </c>
      <c r="T182" s="35" t="n">
        <v>30627.3874307</v>
      </c>
      <c r="U182" s="35" t="n">
        <v>4.35615702670092</v>
      </c>
      <c r="V182" s="35" t="n">
        <v>47.0087789522426</v>
      </c>
      <c r="W182" s="35" t="n">
        <v>1.9490466569372</v>
      </c>
      <c r="X182" s="35" t="n">
        <v>6229.8982641</v>
      </c>
      <c r="Y182" s="35" t="n">
        <v>8.27789805383742</v>
      </c>
      <c r="Z182" s="35" t="n">
        <v>9.56202715803576</v>
      </c>
      <c r="AA182" s="35" t="n">
        <v>7.626574416607</v>
      </c>
    </row>
    <row r="183">
      <c r="A183" s="35" t="s">
        <v>93</v>
      </c>
      <c r="B183" s="35" t="s">
        <v>94</v>
      </c>
      <c r="C183" s="35" t="s">
        <v>18</v>
      </c>
      <c r="D183" s="35" t="n">
        <v>8036.6291178</v>
      </c>
      <c r="E183" s="35" t="n">
        <v>11.4834237510196</v>
      </c>
      <c r="F183" s="35" t="n">
        <v>5.74231933997327</v>
      </c>
      <c r="G183" s="35" t="n">
        <v>10.4445132845196</v>
      </c>
      <c r="H183" s="35" t="n">
        <v>9983.962226</v>
      </c>
      <c r="I183" s="35" t="n">
        <v>7.88857023574175</v>
      </c>
      <c r="J183" s="35" t="n">
        <v>7.1337246673412</v>
      </c>
      <c r="K183" s="35" t="n">
        <v>6.39097272957334</v>
      </c>
      <c r="L183" s="35" t="n">
        <v>12259.5518383</v>
      </c>
      <c r="M183" s="35" t="n">
        <v>6.90015330997923</v>
      </c>
      <c r="N183" s="35" t="n">
        <v>8.75967530522875</v>
      </c>
      <c r="O183" s="35" t="n">
        <v>5.72623674041672</v>
      </c>
      <c r="P183" s="35" t="n">
        <v>25180.7488209</v>
      </c>
      <c r="Q183" s="35" t="n">
        <v>5.77778179490768</v>
      </c>
      <c r="R183" s="35" t="n">
        <v>17.9921082371468</v>
      </c>
      <c r="S183" s="35" t="n">
        <v>4.46248355206098</v>
      </c>
      <c r="T183" s="35" t="n">
        <v>61469.861218</v>
      </c>
      <c r="U183" s="35" t="n">
        <v>3.28758955684633</v>
      </c>
      <c r="V183" s="35" t="n">
        <v>43.9213465899272</v>
      </c>
      <c r="W183" s="35" t="n">
        <v>2.12197235994126</v>
      </c>
      <c r="X183" s="35" t="n">
        <v>23023.6561734</v>
      </c>
      <c r="Y183" s="35" t="n">
        <v>5.38603028643894</v>
      </c>
      <c r="Z183" s="35" t="n">
        <v>16.4508258603828</v>
      </c>
      <c r="AA183" s="35" t="n">
        <v>5.22907115768814</v>
      </c>
    </row>
    <row r="184">
      <c r="A184" s="35" t="s">
        <v>93</v>
      </c>
      <c r="B184" s="35" t="s">
        <v>94</v>
      </c>
      <c r="C184" s="35" t="s">
        <v>19</v>
      </c>
      <c r="D184" s="35" t="n">
        <v>2626.1957072</v>
      </c>
      <c r="E184" s="35" t="n">
        <v>11.6852670159108</v>
      </c>
      <c r="F184" s="35" t="n">
        <v>5.7176057088099</v>
      </c>
      <c r="G184" s="35" t="n">
        <v>10.6142966354874</v>
      </c>
      <c r="H184" s="35" t="n">
        <v>3161.5941903</v>
      </c>
      <c r="I184" s="35" t="n">
        <v>10.1784898135226</v>
      </c>
      <c r="J184" s="35" t="n">
        <v>6.88324519830724</v>
      </c>
      <c r="K184" s="35" t="n">
        <v>8.76122891746652</v>
      </c>
      <c r="L184" s="35" t="n">
        <v>4263.2539392</v>
      </c>
      <c r="M184" s="35" t="n">
        <v>8.69611681111273</v>
      </c>
      <c r="N184" s="35" t="n">
        <v>9.28171689339368</v>
      </c>
      <c r="O184" s="35" t="n">
        <v>7.4545745378514</v>
      </c>
      <c r="P184" s="35" t="n">
        <v>5929.9346647</v>
      </c>
      <c r="Q184" s="35" t="n">
        <v>7.51295327211314</v>
      </c>
      <c r="R184" s="35" t="n">
        <v>12.9103205061238</v>
      </c>
      <c r="S184" s="35" t="n">
        <v>6.70580112589368</v>
      </c>
      <c r="T184" s="35" t="n">
        <v>24284.5927155</v>
      </c>
      <c r="U184" s="35" t="n">
        <v>3.91119072161894</v>
      </c>
      <c r="V184" s="35" t="n">
        <v>52.871050533513</v>
      </c>
      <c r="W184" s="35" t="n">
        <v>1.65045619407338</v>
      </c>
      <c r="X184" s="35" t="n">
        <v>5666.167363</v>
      </c>
      <c r="Y184" s="35" t="n">
        <v>7.85795242693779</v>
      </c>
      <c r="Z184" s="35" t="n">
        <v>12.3360611598524</v>
      </c>
      <c r="AA184" s="35" t="n">
        <v>7.87966777565374</v>
      </c>
    </row>
    <row r="185">
      <c r="A185" s="35" t="s">
        <v>95</v>
      </c>
      <c r="B185" s="35" t="s">
        <v>96</v>
      </c>
      <c r="C185" s="35" t="s">
        <v>16</v>
      </c>
      <c r="D185" s="35"/>
      <c r="E185" s="35"/>
      <c r="F185" s="35"/>
      <c r="G185" s="35"/>
      <c r="H185" s="35"/>
      <c r="I185" s="35"/>
      <c r="J185" s="35"/>
      <c r="K185" s="35"/>
      <c r="L185" s="35" t="n">
        <v>183.7050062</v>
      </c>
      <c r="M185" s="35" t="n">
        <v>100</v>
      </c>
      <c r="N185" s="35" t="n">
        <v>15.2079156825844</v>
      </c>
      <c r="O185" s="35" t="n">
        <v>79.1313105880855</v>
      </c>
      <c r="P185" s="35" t="n">
        <v>516.599709</v>
      </c>
      <c r="Q185" s="35" t="n">
        <v>71.9782366302161</v>
      </c>
      <c r="R185" s="35" t="n">
        <v>42.7664165426517</v>
      </c>
      <c r="S185" s="35" t="n">
        <v>51.2251649341606</v>
      </c>
      <c r="T185" s="35" t="n">
        <v>441.8331347</v>
      </c>
      <c r="U185" s="35" t="n">
        <v>54.2053089217255</v>
      </c>
      <c r="V185" s="35" t="n">
        <v>36.5769077135228</v>
      </c>
      <c r="W185" s="35" t="n">
        <v>34.8718170062042</v>
      </c>
      <c r="X185" s="35" t="n">
        <v>65.8186514</v>
      </c>
      <c r="Y185" s="35" t="n">
        <v>70.4200095959049</v>
      </c>
      <c r="Z185" s="35" t="n">
        <v>5.44876006124112</v>
      </c>
      <c r="AA185" s="35" t="n">
        <v>77.9311143277678</v>
      </c>
    </row>
    <row r="186">
      <c r="A186" s="35" t="s">
        <v>95</v>
      </c>
      <c r="B186" s="35" t="s">
        <v>96</v>
      </c>
      <c r="C186" s="35" t="s">
        <v>17</v>
      </c>
      <c r="D186" s="35" t="n">
        <v>2189.3992912</v>
      </c>
      <c r="E186" s="35" t="n">
        <v>33.2015804947712</v>
      </c>
      <c r="F186" s="35" t="n">
        <v>6.68671777333695</v>
      </c>
      <c r="G186" s="35" t="n">
        <v>15.684343909397</v>
      </c>
      <c r="H186" s="35" t="n">
        <v>2646.7778106</v>
      </c>
      <c r="I186" s="35" t="n">
        <v>35.6212271781396</v>
      </c>
      <c r="J186" s="35" t="n">
        <v>8.0836128427321</v>
      </c>
      <c r="K186" s="35" t="n">
        <v>22.3883627584322</v>
      </c>
      <c r="L186" s="35" t="n">
        <v>3880.8434277</v>
      </c>
      <c r="M186" s="35" t="n">
        <v>30.216911945107</v>
      </c>
      <c r="N186" s="35" t="n">
        <v>11.8526140151056</v>
      </c>
      <c r="O186" s="35" t="n">
        <v>14.9466588753213</v>
      </c>
      <c r="P186" s="35" t="n">
        <v>6381.5713085</v>
      </c>
      <c r="Q186" s="35" t="n">
        <v>30.7315036372756</v>
      </c>
      <c r="R186" s="35" t="n">
        <v>19.4901708710136</v>
      </c>
      <c r="S186" s="35" t="n">
        <v>12.6986800641858</v>
      </c>
      <c r="T186" s="35" t="n">
        <v>14253.4663926</v>
      </c>
      <c r="U186" s="35" t="n">
        <v>23.7025434792454</v>
      </c>
      <c r="V186" s="35" t="n">
        <v>43.5319895471515</v>
      </c>
      <c r="W186" s="35" t="n">
        <v>4.50817027436216</v>
      </c>
      <c r="X186" s="35" t="n">
        <v>3390.4526008</v>
      </c>
      <c r="Y186" s="35" t="n">
        <v>23.0862611741414</v>
      </c>
      <c r="Z186" s="35" t="n">
        <v>10.3548949506602</v>
      </c>
      <c r="AA186" s="35" t="n">
        <v>17.9521205182483</v>
      </c>
    </row>
    <row r="187">
      <c r="A187" s="35" t="s">
        <v>95</v>
      </c>
      <c r="B187" s="35" t="s">
        <v>96</v>
      </c>
      <c r="C187" s="35" t="s">
        <v>18</v>
      </c>
      <c r="D187" s="35" t="n">
        <v>12797.397228</v>
      </c>
      <c r="E187" s="35" t="n">
        <v>7.77841943583427</v>
      </c>
      <c r="F187" s="35" t="n">
        <v>4.32328718955779</v>
      </c>
      <c r="G187" s="35" t="n">
        <v>6.9351480237906</v>
      </c>
      <c r="H187" s="35" t="n">
        <v>18118.3269237</v>
      </c>
      <c r="I187" s="35" t="n">
        <v>6.62975456281202</v>
      </c>
      <c r="J187" s="35" t="n">
        <v>6.12083295453773</v>
      </c>
      <c r="K187" s="35" t="n">
        <v>5.65252526038392</v>
      </c>
      <c r="L187" s="35" t="n">
        <v>25178.2603108</v>
      </c>
      <c r="M187" s="35" t="n">
        <v>6.22294175309841</v>
      </c>
      <c r="N187" s="35" t="n">
        <v>8.50585852089274</v>
      </c>
      <c r="O187" s="35" t="n">
        <v>5.08755902647806</v>
      </c>
      <c r="P187" s="35" t="n">
        <v>47169.0798477</v>
      </c>
      <c r="Q187" s="35" t="n">
        <v>4.50863292582663</v>
      </c>
      <c r="R187" s="35" t="n">
        <v>15.9349182506121</v>
      </c>
      <c r="S187" s="35" t="n">
        <v>3.46756312702446</v>
      </c>
      <c r="T187" s="35" t="n">
        <v>137782.1751847</v>
      </c>
      <c r="U187" s="35" t="n">
        <v>2.96925182381768</v>
      </c>
      <c r="V187" s="35" t="n">
        <v>46.5463330013796</v>
      </c>
      <c r="W187" s="35" t="n">
        <v>1.31631653914146</v>
      </c>
      <c r="X187" s="35" t="n">
        <v>54965.5658689</v>
      </c>
      <c r="Y187" s="35" t="n">
        <v>4.64689203814011</v>
      </c>
      <c r="Z187" s="35" t="n">
        <v>18.56877008302</v>
      </c>
      <c r="AA187" s="35" t="n">
        <v>3.93742219796969</v>
      </c>
    </row>
    <row r="188">
      <c r="A188" s="35" t="s">
        <v>95</v>
      </c>
      <c r="B188" s="35" t="s">
        <v>96</v>
      </c>
      <c r="C188" s="35" t="s">
        <v>19</v>
      </c>
      <c r="D188" s="35" t="n">
        <v>1324.4625419</v>
      </c>
      <c r="E188" s="35" t="n">
        <v>38.2722849150976</v>
      </c>
      <c r="F188" s="35" t="n">
        <v>6.00806952114141</v>
      </c>
      <c r="G188" s="35" t="n">
        <v>20.7378324931398</v>
      </c>
      <c r="H188" s="35" t="n">
        <v>1522.6779191</v>
      </c>
      <c r="I188" s="35" t="n">
        <v>37.0338679086187</v>
      </c>
      <c r="J188" s="35" t="n">
        <v>6.90722048140072</v>
      </c>
      <c r="K188" s="35" t="n">
        <v>17.2214859328375</v>
      </c>
      <c r="L188" s="35" t="n">
        <v>2677.2715922</v>
      </c>
      <c r="M188" s="35" t="n">
        <v>35.141951213696</v>
      </c>
      <c r="N188" s="35" t="n">
        <v>12.1447253841091</v>
      </c>
      <c r="O188" s="35" t="n">
        <v>15.9085572864732</v>
      </c>
      <c r="P188" s="35" t="n">
        <v>2152.514557</v>
      </c>
      <c r="Q188" s="35" t="n">
        <v>30.2604761827716</v>
      </c>
      <c r="R188" s="35" t="n">
        <v>9.76430566709175</v>
      </c>
      <c r="S188" s="35" t="n">
        <v>18.0715903839777</v>
      </c>
      <c r="T188" s="35" t="n">
        <v>11509.8522376</v>
      </c>
      <c r="U188" s="35" t="n">
        <v>27.0374093276878</v>
      </c>
      <c r="V188" s="35" t="n">
        <v>52.2113613891747</v>
      </c>
      <c r="W188" s="35" t="n">
        <v>4.15946041251519</v>
      </c>
      <c r="X188" s="35" t="n">
        <v>2857.9484517</v>
      </c>
      <c r="Y188" s="35" t="n">
        <v>29.9770368395349</v>
      </c>
      <c r="Z188" s="35" t="n">
        <v>12.9643175570823</v>
      </c>
      <c r="AA188" s="35" t="n">
        <v>21.6590530267002</v>
      </c>
    </row>
    <row r="189">
      <c r="A189" s="35" t="s">
        <v>97</v>
      </c>
      <c r="B189" s="35" t="s">
        <v>98</v>
      </c>
      <c r="C189" s="35" t="s">
        <v>16</v>
      </c>
      <c r="D189" s="35" t="n">
        <v>373.6498997</v>
      </c>
      <c r="E189" s="35" t="n">
        <v>68.0741879554356</v>
      </c>
      <c r="F189" s="35" t="n">
        <v>12.9008648009326</v>
      </c>
      <c r="G189" s="35" t="n">
        <v>24.8977442619506</v>
      </c>
      <c r="H189" s="35" t="n">
        <v>191.2506506</v>
      </c>
      <c r="I189" s="35" t="n">
        <v>66.3873978294027</v>
      </c>
      <c r="J189" s="35" t="n">
        <v>6.60323684941965</v>
      </c>
      <c r="K189" s="35" t="n">
        <v>32.8226069300311</v>
      </c>
      <c r="L189" s="35" t="n">
        <v>438.1521129</v>
      </c>
      <c r="M189" s="35" t="n">
        <v>92.1949658348227</v>
      </c>
      <c r="N189" s="35" t="n">
        <v>15.127907635742</v>
      </c>
      <c r="O189" s="35" t="n">
        <v>36.3749499169883</v>
      </c>
      <c r="P189" s="35" t="n">
        <v>706.4286909</v>
      </c>
      <c r="Q189" s="35" t="n">
        <v>69.6122680167164</v>
      </c>
      <c r="R189" s="35" t="n">
        <v>24.390588730568</v>
      </c>
      <c r="S189" s="35" t="n">
        <v>12.1558576519424</v>
      </c>
      <c r="T189" s="35" t="n">
        <v>868.2915721</v>
      </c>
      <c r="U189" s="35" t="n">
        <v>73.945110798366</v>
      </c>
      <c r="V189" s="35" t="n">
        <v>29.9791654927382</v>
      </c>
      <c r="W189" s="35" t="n">
        <v>7.11889153791646</v>
      </c>
      <c r="X189" s="35" t="n">
        <v>318.5437585</v>
      </c>
      <c r="Y189" s="35" t="n">
        <v>77.8178101795524</v>
      </c>
      <c r="Z189" s="35" t="n">
        <v>10.9982364905996</v>
      </c>
      <c r="AA189" s="35" t="n">
        <v>8.82354586041653</v>
      </c>
    </row>
    <row r="190">
      <c r="A190" s="35" t="s">
        <v>97</v>
      </c>
      <c r="B190" s="35" t="s">
        <v>98</v>
      </c>
      <c r="C190" s="35" t="s">
        <v>17</v>
      </c>
      <c r="D190" s="35" t="n">
        <v>17466.5370593</v>
      </c>
      <c r="E190" s="35" t="n">
        <v>11.8042392976806</v>
      </c>
      <c r="F190" s="35" t="n">
        <v>7.13894670533333</v>
      </c>
      <c r="G190" s="35" t="n">
        <v>7.99558961977094</v>
      </c>
      <c r="H190" s="35" t="n">
        <v>20966.8699702</v>
      </c>
      <c r="I190" s="35" t="n">
        <v>10.9507935981675</v>
      </c>
      <c r="J190" s="35" t="n">
        <v>8.56960751789172</v>
      </c>
      <c r="K190" s="35" t="n">
        <v>6.58803405462898</v>
      </c>
      <c r="L190" s="35" t="n">
        <v>28177.3309052</v>
      </c>
      <c r="M190" s="35" t="n">
        <v>10.6623598640613</v>
      </c>
      <c r="N190" s="35" t="n">
        <v>11.5166768860837</v>
      </c>
      <c r="O190" s="35" t="n">
        <v>6.25797283457054</v>
      </c>
      <c r="P190" s="35" t="n">
        <v>44235.1468729</v>
      </c>
      <c r="Q190" s="35" t="n">
        <v>9.81206619888648</v>
      </c>
      <c r="R190" s="35" t="n">
        <v>18.0798491971299</v>
      </c>
      <c r="S190" s="35" t="n">
        <v>5.06712108498947</v>
      </c>
      <c r="T190" s="35" t="n">
        <v>104628.6293363</v>
      </c>
      <c r="U190" s="35" t="n">
        <v>7.98652003440142</v>
      </c>
      <c r="V190" s="35" t="n">
        <v>42.7639552218061</v>
      </c>
      <c r="W190" s="35" t="n">
        <v>2.58705081733431</v>
      </c>
      <c r="X190" s="35" t="n">
        <v>29190.9495477</v>
      </c>
      <c r="Y190" s="35" t="n">
        <v>9.60399266049888</v>
      </c>
      <c r="Z190" s="35" t="n">
        <v>11.9309644717552</v>
      </c>
      <c r="AA190" s="35" t="n">
        <v>6.61098146419114</v>
      </c>
    </row>
    <row r="191">
      <c r="A191" s="35" t="s">
        <v>97</v>
      </c>
      <c r="B191" s="35" t="s">
        <v>98</v>
      </c>
      <c r="C191" s="35" t="s">
        <v>18</v>
      </c>
      <c r="D191" s="35" t="n">
        <v>13482.095222</v>
      </c>
      <c r="E191" s="35" t="n">
        <v>12.4690697958839</v>
      </c>
      <c r="F191" s="35" t="n">
        <v>6.03819452315986</v>
      </c>
      <c r="G191" s="35" t="n">
        <v>10.5320343466191</v>
      </c>
      <c r="H191" s="35" t="n">
        <v>16906.0812034</v>
      </c>
      <c r="I191" s="35" t="n">
        <v>11.3419413218207</v>
      </c>
      <c r="J191" s="35" t="n">
        <v>7.5716871339025</v>
      </c>
      <c r="K191" s="35" t="n">
        <v>8.39273570415064</v>
      </c>
      <c r="L191" s="35" t="n">
        <v>19269.2890002</v>
      </c>
      <c r="M191" s="35" t="n">
        <v>10.6127998635895</v>
      </c>
      <c r="N191" s="35" t="n">
        <v>8.63009149470552</v>
      </c>
      <c r="O191" s="35" t="n">
        <v>6.99297521734124</v>
      </c>
      <c r="P191" s="35" t="n">
        <v>34042.0418658</v>
      </c>
      <c r="Q191" s="35" t="n">
        <v>9.88432856456167</v>
      </c>
      <c r="R191" s="35" t="n">
        <v>15.2463298446248</v>
      </c>
      <c r="S191" s="35" t="n">
        <v>6.3505518023431</v>
      </c>
      <c r="T191" s="35" t="n">
        <v>106489.166284</v>
      </c>
      <c r="U191" s="35" t="n">
        <v>7.21030006163667</v>
      </c>
      <c r="V191" s="35" t="n">
        <v>47.6930543839107</v>
      </c>
      <c r="W191" s="35" t="n">
        <v>2.13432299664418</v>
      </c>
      <c r="X191" s="35" t="n">
        <v>33091.5664084</v>
      </c>
      <c r="Y191" s="35" t="n">
        <v>9.61034772340174</v>
      </c>
      <c r="Z191" s="35" t="n">
        <v>14.8206426196966</v>
      </c>
      <c r="AA191" s="35" t="n">
        <v>7.19133429049918</v>
      </c>
    </row>
    <row r="192">
      <c r="A192" s="35" t="s">
        <v>97</v>
      </c>
      <c r="B192" s="35" t="s">
        <v>98</v>
      </c>
      <c r="C192" s="35" t="s">
        <v>19</v>
      </c>
      <c r="D192" s="35" t="n">
        <v>2097.4521465</v>
      </c>
      <c r="E192" s="35" t="n">
        <v>20.9118351828153</v>
      </c>
      <c r="F192" s="35" t="n">
        <v>5.88273901208405</v>
      </c>
      <c r="G192" s="35" t="n">
        <v>15.7534356536945</v>
      </c>
      <c r="H192" s="35" t="n">
        <v>1954.3762415</v>
      </c>
      <c r="I192" s="35" t="n">
        <v>21.0094775905775</v>
      </c>
      <c r="J192" s="35" t="n">
        <v>5.48145299970125</v>
      </c>
      <c r="K192" s="35" t="n">
        <v>17.2473841080676</v>
      </c>
      <c r="L192" s="35" t="n">
        <v>3189.8076481</v>
      </c>
      <c r="M192" s="35" t="n">
        <v>15.4328610948471</v>
      </c>
      <c r="N192" s="35" t="n">
        <v>8.94647628735397</v>
      </c>
      <c r="O192" s="35" t="n">
        <v>10.9566679796723</v>
      </c>
      <c r="P192" s="35" t="n">
        <v>5067.7926903</v>
      </c>
      <c r="Q192" s="35" t="n">
        <v>17.2308275782102</v>
      </c>
      <c r="R192" s="35" t="n">
        <v>14.2136743449094</v>
      </c>
      <c r="S192" s="35" t="n">
        <v>8.75603850279464</v>
      </c>
      <c r="T192" s="35" t="n">
        <v>17079.8673238</v>
      </c>
      <c r="U192" s="35" t="n">
        <v>11.7685355009571</v>
      </c>
      <c r="V192" s="35" t="n">
        <v>47.9040258413532</v>
      </c>
      <c r="W192" s="35" t="n">
        <v>4.55296904494173</v>
      </c>
      <c r="X192" s="35" t="n">
        <v>6265.0503723</v>
      </c>
      <c r="Y192" s="35" t="n">
        <v>20.3564188883539</v>
      </c>
      <c r="Z192" s="35" t="n">
        <v>17.5716315145981</v>
      </c>
      <c r="AA192" s="35" t="n">
        <v>12.5742676822758</v>
      </c>
    </row>
    <row r="193">
      <c r="A193" s="35" t="s">
        <v>97</v>
      </c>
      <c r="B193" s="35" t="s">
        <v>98</v>
      </c>
      <c r="C193" s="35" t="s">
        <v>20</v>
      </c>
      <c r="D193" s="35" t="n">
        <v>659.15342</v>
      </c>
      <c r="E193" s="35" t="n">
        <v>25.3937656382668</v>
      </c>
      <c r="F193" s="35" t="n">
        <v>3.19884563560506</v>
      </c>
      <c r="G193" s="35" t="n">
        <v>19.4043289743146</v>
      </c>
      <c r="H193" s="35" t="n">
        <v>1657.1359742</v>
      </c>
      <c r="I193" s="35" t="n">
        <v>24.0101642224533</v>
      </c>
      <c r="J193" s="35" t="n">
        <v>8.04201573993777</v>
      </c>
      <c r="K193" s="35" t="n">
        <v>16.3727575745914</v>
      </c>
      <c r="L193" s="35" t="n">
        <v>2055.0468778</v>
      </c>
      <c r="M193" s="35" t="n">
        <v>22.2754665423424</v>
      </c>
      <c r="N193" s="35" t="n">
        <v>9.97306171302933</v>
      </c>
      <c r="O193" s="35" t="n">
        <v>13.82243425149</v>
      </c>
      <c r="P193" s="35" t="n">
        <v>2510.0518114</v>
      </c>
      <c r="Q193" s="35" t="n">
        <v>17.193594107116</v>
      </c>
      <c r="R193" s="35" t="n">
        <v>12.1811827693156</v>
      </c>
      <c r="S193" s="35" t="n">
        <v>8.71245067446236</v>
      </c>
      <c r="T193" s="35" t="n">
        <v>9596.8543385</v>
      </c>
      <c r="U193" s="35" t="n">
        <v>14.4280274322735</v>
      </c>
      <c r="V193" s="35" t="n">
        <v>46.5731568475337</v>
      </c>
      <c r="W193" s="35" t="n">
        <v>2.87823105149567</v>
      </c>
      <c r="X193" s="35" t="n">
        <v>4127.7353303</v>
      </c>
      <c r="Y193" s="35" t="n">
        <v>15.6980322227109</v>
      </c>
      <c r="Z193" s="35" t="n">
        <v>20.0317372945785</v>
      </c>
      <c r="AA193" s="35" t="n">
        <v>9.79448769434879</v>
      </c>
    </row>
    <row r="194">
      <c r="A194" s="35" t="s">
        <v>97</v>
      </c>
      <c r="B194" s="35" t="s">
        <v>98</v>
      </c>
      <c r="C194" s="35" t="s">
        <v>21</v>
      </c>
      <c r="D194" s="35" t="n">
        <v>130.4688597</v>
      </c>
      <c r="E194" s="35" t="n">
        <v>36.3446417928179</v>
      </c>
      <c r="F194" s="35" t="n">
        <v>3.02145493149655</v>
      </c>
      <c r="G194" s="35" t="n">
        <v>30.3770492327327</v>
      </c>
      <c r="H194" s="35" t="n">
        <v>395.6196451</v>
      </c>
      <c r="I194" s="35" t="n">
        <v>40.3539474743085</v>
      </c>
      <c r="J194" s="35" t="n">
        <v>9.16193282008359</v>
      </c>
      <c r="K194" s="35" t="n">
        <v>17.9647865764013</v>
      </c>
      <c r="L194" s="35" t="n">
        <v>554.3845747</v>
      </c>
      <c r="M194" s="35" t="n">
        <v>44.1647519784057</v>
      </c>
      <c r="N194" s="35" t="n">
        <v>12.8386805175161</v>
      </c>
      <c r="O194" s="35" t="n">
        <v>21.2658411220032</v>
      </c>
      <c r="P194" s="35" t="n">
        <v>527.0741081</v>
      </c>
      <c r="Q194" s="35" t="n">
        <v>40.3912316358909</v>
      </c>
      <c r="R194" s="35" t="n">
        <v>12.2062127839912</v>
      </c>
      <c r="S194" s="35" t="n">
        <v>25.8076586171473</v>
      </c>
      <c r="T194" s="35" t="n">
        <v>2066.4545813</v>
      </c>
      <c r="U194" s="35" t="n">
        <v>35.3848700775992</v>
      </c>
      <c r="V194" s="35" t="n">
        <v>47.8558592428821</v>
      </c>
      <c r="W194" s="35" t="n">
        <v>3.97589213596947</v>
      </c>
      <c r="X194" s="35" t="n">
        <v>644.0788465</v>
      </c>
      <c r="Y194" s="35" t="n">
        <v>32.0450274640399</v>
      </c>
      <c r="Z194" s="35" t="n">
        <v>14.9158597040305</v>
      </c>
      <c r="AA194" s="35" t="n">
        <v>17.939155401391</v>
      </c>
    </row>
    <row r="195">
      <c r="A195" s="35" t="s">
        <v>97</v>
      </c>
      <c r="B195" s="35" t="s">
        <v>98</v>
      </c>
      <c r="C195" s="35" t="s">
        <v>22</v>
      </c>
      <c r="D195" s="35" t="n">
        <v>728.6138298</v>
      </c>
      <c r="E195" s="35" t="n">
        <v>60.5240199692034</v>
      </c>
      <c r="F195" s="35" t="n">
        <v>22.1761447171289</v>
      </c>
      <c r="G195" s="35" t="n">
        <v>35.927185419672</v>
      </c>
      <c r="H195" s="35" t="n">
        <v>202.5472183</v>
      </c>
      <c r="I195" s="35" t="n">
        <v>73.3795452417289</v>
      </c>
      <c r="J195" s="35" t="n">
        <v>6.16474220137388</v>
      </c>
      <c r="K195" s="35" t="n">
        <v>54.5704419055838</v>
      </c>
      <c r="L195" s="35" t="n">
        <v>164.2083107</v>
      </c>
      <c r="M195" s="35" t="n">
        <v>88.1328115494978</v>
      </c>
      <c r="N195" s="35" t="n">
        <v>4.99785635806288</v>
      </c>
      <c r="O195" s="35" t="n">
        <v>80.7326335453178</v>
      </c>
      <c r="P195" s="35" t="n">
        <v>261.2525571</v>
      </c>
      <c r="Q195" s="35" t="n">
        <v>70.0285100956574</v>
      </c>
      <c r="R195" s="35" t="n">
        <v>7.95150225951639</v>
      </c>
      <c r="S195" s="35" t="n">
        <v>46.6803961464953</v>
      </c>
      <c r="T195" s="35" t="n">
        <v>1628.0656123</v>
      </c>
      <c r="U195" s="35" t="n">
        <v>37.4477908462144</v>
      </c>
      <c r="V195" s="35" t="n">
        <v>49.5519260693368</v>
      </c>
      <c r="W195" s="35" t="n">
        <v>17.6011256880113</v>
      </c>
      <c r="X195" s="35" t="n">
        <v>300.887305</v>
      </c>
      <c r="Y195" s="35" t="n">
        <v>71.4532210314239</v>
      </c>
      <c r="Z195" s="35" t="n">
        <v>9.15782839458109</v>
      </c>
      <c r="AA195" s="35" t="n">
        <v>55.7082756978414</v>
      </c>
    </row>
    <row r="196">
      <c r="A196" s="35" t="s">
        <v>99</v>
      </c>
      <c r="B196" s="35" t="s">
        <v>100</v>
      </c>
      <c r="C196" s="35" t="s">
        <v>16</v>
      </c>
      <c r="D196" s="35"/>
      <c r="E196" s="35"/>
      <c r="F196" s="35"/>
      <c r="G196" s="35"/>
      <c r="H196" s="35" t="n">
        <v>13.993524</v>
      </c>
      <c r="I196" s="35" t="n">
        <v>100</v>
      </c>
      <c r="J196" s="35" t="n">
        <v>8.6371338391651</v>
      </c>
      <c r="K196" s="35" t="n">
        <v>70.5002074367598</v>
      </c>
      <c r="L196" s="35"/>
      <c r="M196" s="35"/>
      <c r="N196" s="35"/>
      <c r="O196" s="35"/>
      <c r="P196" s="35" t="n">
        <v>81.6507301</v>
      </c>
      <c r="Q196" s="35" t="n">
        <v>71.207968685355</v>
      </c>
      <c r="R196" s="35" t="n">
        <v>50.3967609545134</v>
      </c>
      <c r="S196" s="35" t="n">
        <v>43.5347670630497</v>
      </c>
      <c r="T196" s="35" t="n">
        <v>40.1825495</v>
      </c>
      <c r="U196" s="35" t="n">
        <v>75.6308874857387</v>
      </c>
      <c r="V196" s="35" t="n">
        <v>24.8016195227433</v>
      </c>
      <c r="W196" s="35" t="n">
        <v>44.2312093142751</v>
      </c>
      <c r="X196" s="35" t="n">
        <v>26.1890255</v>
      </c>
      <c r="Y196" s="35" t="n">
        <v>70.4423913867326</v>
      </c>
      <c r="Z196" s="35" t="n">
        <v>16.1644856835782</v>
      </c>
      <c r="AA196" s="35" t="n">
        <v>43.3013398359851</v>
      </c>
    </row>
    <row r="197">
      <c r="A197" s="35" t="s">
        <v>99</v>
      </c>
      <c r="B197" s="35" t="s">
        <v>100</v>
      </c>
      <c r="C197" s="35" t="s">
        <v>17</v>
      </c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 t="n">
        <v>81.2226292</v>
      </c>
      <c r="U197" s="35" t="n">
        <v>70.9071193205812</v>
      </c>
      <c r="V197" s="35" t="n">
        <v>100</v>
      </c>
      <c r="W197" s="35" t="n">
        <v>0</v>
      </c>
      <c r="X197" s="35"/>
      <c r="Y197" s="35"/>
      <c r="Z197" s="35"/>
      <c r="AA197" s="35"/>
    </row>
    <row r="198">
      <c r="A198" s="35" t="s">
        <v>99</v>
      </c>
      <c r="B198" s="35" t="s">
        <v>100</v>
      </c>
      <c r="C198" s="35" t="s">
        <v>18</v>
      </c>
      <c r="D198" s="35" t="n">
        <v>5552.4927529</v>
      </c>
      <c r="E198" s="35" t="n">
        <v>10.4806144089319</v>
      </c>
      <c r="F198" s="35" t="n">
        <v>6.29467677011411</v>
      </c>
      <c r="G198" s="35" t="n">
        <v>7.74625669926602</v>
      </c>
      <c r="H198" s="35" t="n">
        <v>6028.9076234</v>
      </c>
      <c r="I198" s="35" t="n">
        <v>10.0987518560024</v>
      </c>
      <c r="J198" s="35" t="n">
        <v>6.83477249859696</v>
      </c>
      <c r="K198" s="35" t="n">
        <v>7.45595466442036</v>
      </c>
      <c r="L198" s="35" t="n">
        <v>6948.219111</v>
      </c>
      <c r="M198" s="35" t="n">
        <v>9.32050782290946</v>
      </c>
      <c r="N198" s="35" t="n">
        <v>7.87696542401274</v>
      </c>
      <c r="O198" s="35" t="n">
        <v>6.61244414968951</v>
      </c>
      <c r="P198" s="35" t="n">
        <v>13644.5786801</v>
      </c>
      <c r="Q198" s="35" t="n">
        <v>7.13380786786002</v>
      </c>
      <c r="R198" s="35" t="n">
        <v>15.4684060435309</v>
      </c>
      <c r="S198" s="35" t="n">
        <v>4.75723564181362</v>
      </c>
      <c r="T198" s="35" t="n">
        <v>40853.9289556</v>
      </c>
      <c r="U198" s="35" t="n">
        <v>5.56629389773411</v>
      </c>
      <c r="V198" s="35" t="n">
        <v>46.3147434871292</v>
      </c>
      <c r="W198" s="35" t="n">
        <v>2.35951161601179</v>
      </c>
      <c r="X198" s="35" t="n">
        <v>15181.2115878</v>
      </c>
      <c r="Y198" s="35" t="n">
        <v>7.42132940116738</v>
      </c>
      <c r="Z198" s="35" t="n">
        <v>17.2104357766161</v>
      </c>
      <c r="AA198" s="35" t="n">
        <v>6.01419405480394</v>
      </c>
    </row>
    <row r="199">
      <c r="A199" s="35" t="s">
        <v>99</v>
      </c>
      <c r="B199" s="35" t="s">
        <v>100</v>
      </c>
      <c r="C199" s="35" t="s">
        <v>19</v>
      </c>
      <c r="D199" s="35" t="n">
        <v>867.6899237</v>
      </c>
      <c r="E199" s="35" t="n">
        <v>23.3312351612928</v>
      </c>
      <c r="F199" s="35" t="n">
        <v>2.98037756889509</v>
      </c>
      <c r="G199" s="35" t="n">
        <v>19.481979649852</v>
      </c>
      <c r="H199" s="35" t="n">
        <v>1257.2642767</v>
      </c>
      <c r="I199" s="35" t="n">
        <v>19.4289396853509</v>
      </c>
      <c r="J199" s="35" t="n">
        <v>4.31850381812817</v>
      </c>
      <c r="K199" s="35" t="n">
        <v>14.9282443274133</v>
      </c>
      <c r="L199" s="35" t="n">
        <v>2679.6768893</v>
      </c>
      <c r="M199" s="35" t="n">
        <v>18.6068104120078</v>
      </c>
      <c r="N199" s="35" t="n">
        <v>9.20426603400039</v>
      </c>
      <c r="O199" s="35" t="n">
        <v>12.1078203218843</v>
      </c>
      <c r="P199" s="35" t="n">
        <v>4473.8475273</v>
      </c>
      <c r="Q199" s="35" t="n">
        <v>16.5583723873577</v>
      </c>
      <c r="R199" s="35" t="n">
        <v>15.366958233379</v>
      </c>
      <c r="S199" s="35" t="n">
        <v>8.76812265364109</v>
      </c>
      <c r="T199" s="35" t="n">
        <v>14101.8570918</v>
      </c>
      <c r="U199" s="35" t="n">
        <v>12.4087656371083</v>
      </c>
      <c r="V199" s="35" t="n">
        <v>48.437647376318</v>
      </c>
      <c r="W199" s="35" t="n">
        <v>3.00150690907644</v>
      </c>
      <c r="X199" s="35" t="n">
        <v>5733.0871258</v>
      </c>
      <c r="Y199" s="35" t="n">
        <v>14.1798074864889</v>
      </c>
      <c r="Z199" s="35" t="n">
        <v>19.6922469692793</v>
      </c>
      <c r="AA199" s="35" t="n">
        <v>7.54782417839989</v>
      </c>
    </row>
    <row r="200">
      <c r="A200" s="35" t="s">
        <v>101</v>
      </c>
      <c r="B200" s="35" t="s">
        <v>102</v>
      </c>
      <c r="C200" s="35" t="s">
        <v>18</v>
      </c>
      <c r="D200" s="35" t="n">
        <v>21.3713255</v>
      </c>
      <c r="E200" s="35" t="n">
        <v>100</v>
      </c>
      <c r="F200" s="35" t="n">
        <v>12.0365906986899</v>
      </c>
      <c r="G200" s="35" t="n">
        <v>64.8163413571505</v>
      </c>
      <c r="H200" s="35" t="n">
        <v>21.3713255</v>
      </c>
      <c r="I200" s="35" t="n">
        <v>100</v>
      </c>
      <c r="J200" s="35" t="n">
        <v>12.0365906986899</v>
      </c>
      <c r="K200" s="35" t="n">
        <v>64.8163413571505</v>
      </c>
      <c r="L200" s="35"/>
      <c r="M200" s="35"/>
      <c r="N200" s="35"/>
      <c r="O200" s="35"/>
      <c r="P200" s="35"/>
      <c r="Q200" s="35"/>
      <c r="R200" s="35"/>
      <c r="S200" s="35"/>
      <c r="T200" s="35" t="n">
        <v>115.0683474</v>
      </c>
      <c r="U200" s="35" t="n">
        <v>57.2689586487378</v>
      </c>
      <c r="V200" s="35" t="n">
        <v>64.8078941115966</v>
      </c>
      <c r="W200" s="35" t="n">
        <v>15.0305092667337</v>
      </c>
      <c r="X200" s="35" t="n">
        <v>19.7419818</v>
      </c>
      <c r="Y200" s="35" t="n">
        <v>100</v>
      </c>
      <c r="Z200" s="35" t="n">
        <v>11.1189244910236</v>
      </c>
      <c r="AA200" s="35" t="n">
        <v>84.8537457265425</v>
      </c>
    </row>
    <row r="201">
      <c r="A201" s="35" t="s">
        <v>101</v>
      </c>
      <c r="B201" s="35" t="s">
        <v>102</v>
      </c>
      <c r="C201" s="35" t="s">
        <v>19</v>
      </c>
      <c r="D201" s="35" t="n">
        <v>1077.841528</v>
      </c>
      <c r="E201" s="35" t="n">
        <v>18.8915723040209</v>
      </c>
      <c r="F201" s="35" t="n">
        <v>3.27175214265799</v>
      </c>
      <c r="G201" s="35" t="n">
        <v>16.4293002392577</v>
      </c>
      <c r="H201" s="35" t="n">
        <v>1666.7462236</v>
      </c>
      <c r="I201" s="35" t="n">
        <v>14.6011085337705</v>
      </c>
      <c r="J201" s="35" t="n">
        <v>5.05935277744319</v>
      </c>
      <c r="K201" s="35" t="n">
        <v>12.2210289793482</v>
      </c>
      <c r="L201" s="35" t="n">
        <v>2201.4821962</v>
      </c>
      <c r="M201" s="35" t="n">
        <v>13.3271529489895</v>
      </c>
      <c r="N201" s="35" t="n">
        <v>6.68252605353387</v>
      </c>
      <c r="O201" s="35" t="n">
        <v>10.5524096534734</v>
      </c>
      <c r="P201" s="35" t="n">
        <v>4381.6309256</v>
      </c>
      <c r="Q201" s="35" t="n">
        <v>9.59440743062468</v>
      </c>
      <c r="R201" s="35" t="n">
        <v>13.3002950774859</v>
      </c>
      <c r="S201" s="35" t="n">
        <v>6.80372257056976</v>
      </c>
      <c r="T201" s="35" t="n">
        <v>15301.1484371</v>
      </c>
      <c r="U201" s="35" t="n">
        <v>6.88235934958089</v>
      </c>
      <c r="V201" s="35" t="n">
        <v>46.4461276390993</v>
      </c>
      <c r="W201" s="35" t="n">
        <v>2.0605764632122</v>
      </c>
      <c r="X201" s="35" t="n">
        <v>8315.0132134</v>
      </c>
      <c r="Y201" s="35" t="n">
        <v>7.27668295189819</v>
      </c>
      <c r="Z201" s="35" t="n">
        <v>25.2399463097797</v>
      </c>
      <c r="AA201" s="35" t="n">
        <v>4.69881330064104</v>
      </c>
    </row>
    <row r="202">
      <c r="A202" s="35" t="s">
        <v>101</v>
      </c>
      <c r="B202" s="35" t="s">
        <v>102</v>
      </c>
      <c r="C202" s="35" t="s">
        <v>20</v>
      </c>
      <c r="D202" s="35" t="n">
        <v>614.4778797</v>
      </c>
      <c r="E202" s="35" t="n">
        <v>26.1778860639316</v>
      </c>
      <c r="F202" s="35" t="n">
        <v>5.18959076633434</v>
      </c>
      <c r="G202" s="35" t="n">
        <v>21.7448840686653</v>
      </c>
      <c r="H202" s="35" t="n">
        <v>584.8290651</v>
      </c>
      <c r="I202" s="35" t="n">
        <v>30.7681721496009</v>
      </c>
      <c r="J202" s="35" t="n">
        <v>4.93919084216451</v>
      </c>
      <c r="K202" s="35" t="n">
        <v>23.2287826814444</v>
      </c>
      <c r="L202" s="35" t="n">
        <v>791.2410888</v>
      </c>
      <c r="M202" s="35" t="n">
        <v>28.4439865256997</v>
      </c>
      <c r="N202" s="35" t="n">
        <v>6.68244957879614</v>
      </c>
      <c r="O202" s="35" t="n">
        <v>16.023783732404</v>
      </c>
      <c r="P202" s="35" t="n">
        <v>1329.278972</v>
      </c>
      <c r="Q202" s="35" t="n">
        <v>28.8528239711783</v>
      </c>
      <c r="R202" s="35" t="n">
        <v>11.2264641362542</v>
      </c>
      <c r="S202" s="35" t="n">
        <v>15.3326887369292</v>
      </c>
      <c r="T202" s="35" t="n">
        <v>5857.9898916</v>
      </c>
      <c r="U202" s="35" t="n">
        <v>19.3318446641305</v>
      </c>
      <c r="V202" s="35" t="n">
        <v>49.473823639623</v>
      </c>
      <c r="W202" s="35" t="n">
        <v>2.84579902345581</v>
      </c>
      <c r="X202" s="35" t="n">
        <v>2662.7675991</v>
      </c>
      <c r="Y202" s="35" t="n">
        <v>20.2078020899742</v>
      </c>
      <c r="Z202" s="35" t="n">
        <v>22.4884810368278</v>
      </c>
      <c r="AA202" s="35" t="n">
        <v>7.34691584835279</v>
      </c>
    </row>
    <row r="203">
      <c r="A203" s="35" t="s">
        <v>103</v>
      </c>
      <c r="B203" s="35" t="s">
        <v>104</v>
      </c>
      <c r="C203" s="35" t="s">
        <v>17</v>
      </c>
      <c r="D203" s="35"/>
      <c r="E203" s="35"/>
      <c r="F203" s="35"/>
      <c r="G203" s="35"/>
      <c r="H203" s="35" t="n">
        <v>43.5888914</v>
      </c>
      <c r="I203" s="35" t="n">
        <v>70.6259703887087</v>
      </c>
      <c r="J203" s="35" t="n">
        <v>8.42466921562538</v>
      </c>
      <c r="K203" s="35" t="n">
        <v>70.5382405654163</v>
      </c>
      <c r="L203" s="35" t="n">
        <v>42.449035</v>
      </c>
      <c r="M203" s="35" t="n">
        <v>76.6427112465456</v>
      </c>
      <c r="N203" s="35" t="n">
        <v>8.20436278398914</v>
      </c>
      <c r="O203" s="35" t="n">
        <v>69.8424897589372</v>
      </c>
      <c r="P203" s="35" t="n">
        <v>198.9996437</v>
      </c>
      <c r="Q203" s="35" t="n">
        <v>59.9569746751325</v>
      </c>
      <c r="R203" s="35" t="n">
        <v>38.4617758872346</v>
      </c>
      <c r="S203" s="35" t="n">
        <v>26.7657755424113</v>
      </c>
      <c r="T203" s="35" t="n">
        <v>196.0694919</v>
      </c>
      <c r="U203" s="35" t="n">
        <v>48.3263627302355</v>
      </c>
      <c r="V203" s="35" t="n">
        <v>37.8954490348254</v>
      </c>
      <c r="W203" s="35" t="n">
        <v>23.381011927579</v>
      </c>
      <c r="X203" s="35" t="n">
        <v>36.2888177</v>
      </c>
      <c r="Y203" s="35" t="n">
        <v>100</v>
      </c>
      <c r="Z203" s="35" t="n">
        <v>7.01374307832548</v>
      </c>
      <c r="AA203" s="35" t="n">
        <v>68.3265575481251</v>
      </c>
    </row>
    <row r="204">
      <c r="A204" s="35" t="s">
        <v>103</v>
      </c>
      <c r="B204" s="35" t="s">
        <v>104</v>
      </c>
      <c r="C204" s="35" t="s">
        <v>18</v>
      </c>
      <c r="D204" s="35" t="n">
        <v>2978.0210063</v>
      </c>
      <c r="E204" s="35" t="n">
        <v>9.91985370195624</v>
      </c>
      <c r="F204" s="35" t="n">
        <v>6.83195240290942</v>
      </c>
      <c r="G204" s="35" t="n">
        <v>8.78867295867803</v>
      </c>
      <c r="H204" s="35" t="n">
        <v>2888.6444847</v>
      </c>
      <c r="I204" s="35" t="n">
        <v>10.3124279258077</v>
      </c>
      <c r="J204" s="35" t="n">
        <v>6.62691149143933</v>
      </c>
      <c r="K204" s="35" t="n">
        <v>8.582530415173</v>
      </c>
      <c r="L204" s="35" t="n">
        <v>3182.6813987</v>
      </c>
      <c r="M204" s="35" t="n">
        <v>10.0406580479745</v>
      </c>
      <c r="N204" s="35" t="n">
        <v>7.30146892300098</v>
      </c>
      <c r="O204" s="35" t="n">
        <v>8.76346040031371</v>
      </c>
      <c r="P204" s="35" t="n">
        <v>8539.1684676</v>
      </c>
      <c r="Q204" s="35" t="n">
        <v>5.85950682343945</v>
      </c>
      <c r="R204" s="35" t="n">
        <v>19.5899197512884</v>
      </c>
      <c r="S204" s="35" t="n">
        <v>5.24397320491498</v>
      </c>
      <c r="T204" s="35" t="n">
        <v>19462.5980003</v>
      </c>
      <c r="U204" s="35" t="n">
        <v>3.84796136848797</v>
      </c>
      <c r="V204" s="35" t="n">
        <v>44.6496323879908</v>
      </c>
      <c r="W204" s="35" t="n">
        <v>2.30612172474079</v>
      </c>
      <c r="X204" s="35" t="n">
        <v>6538.4907654</v>
      </c>
      <c r="Y204" s="35" t="n">
        <v>6.07378515847394</v>
      </c>
      <c r="Z204" s="35" t="n">
        <v>15.000115043371</v>
      </c>
      <c r="AA204" s="35" t="n">
        <v>6.32667707340791</v>
      </c>
    </row>
    <row r="205">
      <c r="A205" s="35" t="s">
        <v>107</v>
      </c>
      <c r="B205" s="35" t="s">
        <v>108</v>
      </c>
      <c r="C205" s="35" t="s">
        <v>16</v>
      </c>
      <c r="D205" s="35" t="n">
        <v>126.4223689</v>
      </c>
      <c r="E205" s="35" t="n">
        <v>41.3960869684203</v>
      </c>
      <c r="F205" s="35" t="n">
        <v>4.83816783300935</v>
      </c>
      <c r="G205" s="35" t="n">
        <v>24.5459476090444</v>
      </c>
      <c r="H205" s="35" t="n">
        <v>210.1560694</v>
      </c>
      <c r="I205" s="35" t="n">
        <v>40.2396601780453</v>
      </c>
      <c r="J205" s="35" t="n">
        <v>8.04264580492891</v>
      </c>
      <c r="K205" s="35" t="n">
        <v>20.113081369526</v>
      </c>
      <c r="L205" s="35" t="n">
        <v>479.0370569</v>
      </c>
      <c r="M205" s="35" t="n">
        <v>36.6586073514154</v>
      </c>
      <c r="N205" s="35" t="n">
        <v>18.3326866889064</v>
      </c>
      <c r="O205" s="35" t="n">
        <v>17.1528770872547</v>
      </c>
      <c r="P205" s="35" t="n">
        <v>725.7014816</v>
      </c>
      <c r="Q205" s="35" t="n">
        <v>37.0080651486717</v>
      </c>
      <c r="R205" s="35" t="n">
        <v>27.7725025657571</v>
      </c>
      <c r="S205" s="35" t="n">
        <v>10.8425550139402</v>
      </c>
      <c r="T205" s="35" t="n">
        <v>861.3627267</v>
      </c>
      <c r="U205" s="35" t="n">
        <v>34.6552393979748</v>
      </c>
      <c r="V205" s="35" t="n">
        <v>32.9642410052416</v>
      </c>
      <c r="W205" s="35" t="n">
        <v>5.172276976648</v>
      </c>
      <c r="X205" s="35" t="n">
        <v>210.341863</v>
      </c>
      <c r="Y205" s="35" t="n">
        <v>48.8568612317158</v>
      </c>
      <c r="Z205" s="35" t="n">
        <v>8.04975610215653</v>
      </c>
      <c r="AA205" s="35" t="n">
        <v>37.3702768375414</v>
      </c>
    </row>
    <row r="206">
      <c r="A206" s="35" t="s">
        <v>107</v>
      </c>
      <c r="B206" s="35" t="s">
        <v>108</v>
      </c>
      <c r="C206" s="35" t="s">
        <v>17</v>
      </c>
      <c r="D206" s="35" t="n">
        <v>39.7597168</v>
      </c>
      <c r="E206" s="35" t="n">
        <v>64.7196712354285</v>
      </c>
      <c r="F206" s="35" t="n">
        <v>3.48647241880945</v>
      </c>
      <c r="G206" s="35" t="n">
        <v>53.5490757280917</v>
      </c>
      <c r="H206" s="35" t="n">
        <v>96.5813813</v>
      </c>
      <c r="I206" s="35" t="n">
        <v>64.0350010415367</v>
      </c>
      <c r="J206" s="35" t="n">
        <v>8.46908250797624</v>
      </c>
      <c r="K206" s="35" t="n">
        <v>26.3203924090986</v>
      </c>
      <c r="L206" s="35" t="n">
        <v>132.7561753</v>
      </c>
      <c r="M206" s="35" t="n">
        <v>49.5153162552931</v>
      </c>
      <c r="N206" s="35" t="n">
        <v>11.6411981991301</v>
      </c>
      <c r="O206" s="35" t="n">
        <v>20.1501029155369</v>
      </c>
      <c r="P206" s="35" t="n">
        <v>142.059787</v>
      </c>
      <c r="Q206" s="35" t="n">
        <v>52.9347626928786</v>
      </c>
      <c r="R206" s="35" t="n">
        <v>12.4570185368485</v>
      </c>
      <c r="S206" s="35" t="n">
        <v>35.9868890351987</v>
      </c>
      <c r="T206" s="35" t="n">
        <v>513.5823588</v>
      </c>
      <c r="U206" s="35" t="n">
        <v>48.5520366009733</v>
      </c>
      <c r="V206" s="35" t="n">
        <v>45.0352988616685</v>
      </c>
      <c r="W206" s="35" t="n">
        <v>9.07138704262946</v>
      </c>
      <c r="X206" s="35" t="n">
        <v>215.6601602</v>
      </c>
      <c r="Y206" s="35" t="n">
        <v>51.9393722426462</v>
      </c>
      <c r="Z206" s="35" t="n">
        <v>18.9109294755673</v>
      </c>
      <c r="AA206" s="35" t="n">
        <v>16.9778077029689</v>
      </c>
    </row>
    <row r="207">
      <c r="A207" s="35" t="s">
        <v>107</v>
      </c>
      <c r="B207" s="35" t="s">
        <v>108</v>
      </c>
      <c r="C207" s="35" t="s">
        <v>18</v>
      </c>
      <c r="D207" s="35" t="n">
        <v>3639.7978826</v>
      </c>
      <c r="E207" s="35" t="n">
        <v>8.58544984068499</v>
      </c>
      <c r="F207" s="35" t="n">
        <v>4.9041600352447</v>
      </c>
      <c r="G207" s="35" t="n">
        <v>8.02997139659817</v>
      </c>
      <c r="H207" s="35" t="n">
        <v>4284.2496026</v>
      </c>
      <c r="I207" s="35" t="n">
        <v>8.93592670458979</v>
      </c>
      <c r="J207" s="35" t="n">
        <v>5.77247593404155</v>
      </c>
      <c r="K207" s="35" t="n">
        <v>8.30956025104941</v>
      </c>
      <c r="L207" s="35" t="n">
        <v>6751.3777576</v>
      </c>
      <c r="M207" s="35" t="n">
        <v>7.16726237487152</v>
      </c>
      <c r="N207" s="35" t="n">
        <v>9.09661416639176</v>
      </c>
      <c r="O207" s="35" t="n">
        <v>6.25046178935509</v>
      </c>
      <c r="P207" s="35" t="n">
        <v>11882.3074788</v>
      </c>
      <c r="Q207" s="35" t="n">
        <v>5.6417030788784</v>
      </c>
      <c r="R207" s="35" t="n">
        <v>16.0098827856877</v>
      </c>
      <c r="S207" s="35" t="n">
        <v>4.68002919730836</v>
      </c>
      <c r="T207" s="35" t="n">
        <v>33619.1241541</v>
      </c>
      <c r="U207" s="35" t="n">
        <v>3.18345288955982</v>
      </c>
      <c r="V207" s="35" t="n">
        <v>45.2974506866556</v>
      </c>
      <c r="W207" s="35" t="n">
        <v>1.77240219595735</v>
      </c>
      <c r="X207" s="35" t="n">
        <v>14041.7219725</v>
      </c>
      <c r="Y207" s="35" t="n">
        <v>4.85542257789978</v>
      </c>
      <c r="Z207" s="35" t="n">
        <v>18.9194163919787</v>
      </c>
      <c r="AA207" s="35" t="n">
        <v>4.55804699703973</v>
      </c>
    </row>
    <row r="208">
      <c r="A208" s="35" t="s">
        <v>111</v>
      </c>
      <c r="B208" s="35" t="s">
        <v>112</v>
      </c>
      <c r="C208" s="35" t="s">
        <v>16</v>
      </c>
      <c r="D208" s="35" t="n">
        <v>2992.2194562</v>
      </c>
      <c r="E208" s="35" t="n">
        <v>21.343613107113</v>
      </c>
      <c r="F208" s="35" t="n">
        <v>9.27663072592447</v>
      </c>
      <c r="G208" s="35" t="n">
        <v>10.7350531929958</v>
      </c>
      <c r="H208" s="35" t="n">
        <v>3512.5865272</v>
      </c>
      <c r="I208" s="35" t="n">
        <v>20.9923530307561</v>
      </c>
      <c r="J208" s="35" t="n">
        <v>10.8898991476626</v>
      </c>
      <c r="K208" s="35" t="n">
        <v>11.7839973852317</v>
      </c>
      <c r="L208" s="35" t="n">
        <v>4238.8087016</v>
      </c>
      <c r="M208" s="35" t="n">
        <v>19.657255628385</v>
      </c>
      <c r="N208" s="35" t="n">
        <v>13.1413700158597</v>
      </c>
      <c r="O208" s="35" t="n">
        <v>8.90722426766694</v>
      </c>
      <c r="P208" s="35" t="n">
        <v>5454.4950568</v>
      </c>
      <c r="Q208" s="35" t="n">
        <v>17.3689516770181</v>
      </c>
      <c r="R208" s="35" t="n">
        <v>16.9103025961114</v>
      </c>
      <c r="S208" s="35" t="n">
        <v>7.93583536717225</v>
      </c>
      <c r="T208" s="35" t="n">
        <v>12331.8079415</v>
      </c>
      <c r="U208" s="35" t="n">
        <v>17.2219069956082</v>
      </c>
      <c r="V208" s="35" t="n">
        <v>38.2316972838612</v>
      </c>
      <c r="W208" s="35" t="n">
        <v>4.49684128279606</v>
      </c>
      <c r="X208" s="35" t="n">
        <v>3725.5373909</v>
      </c>
      <c r="Y208" s="35" t="n">
        <v>17.4407453838647</v>
      </c>
      <c r="Z208" s="35" t="n">
        <v>11.5501002305806</v>
      </c>
      <c r="AA208" s="35" t="n">
        <v>8.71232648129416</v>
      </c>
    </row>
    <row r="209">
      <c r="A209" s="35" t="s">
        <v>111</v>
      </c>
      <c r="B209" s="35" t="s">
        <v>112</v>
      </c>
      <c r="C209" s="35" t="s">
        <v>17</v>
      </c>
      <c r="D209" s="35" t="n">
        <v>12989.8326521</v>
      </c>
      <c r="E209" s="35" t="n">
        <v>7.18674016835242</v>
      </c>
      <c r="F209" s="35" t="n">
        <v>6.92774882787059</v>
      </c>
      <c r="G209" s="35" t="n">
        <v>5.53447541573679</v>
      </c>
      <c r="H209" s="35" t="n">
        <v>16952.3918153</v>
      </c>
      <c r="I209" s="35" t="n">
        <v>6.33311927516695</v>
      </c>
      <c r="J209" s="35" t="n">
        <v>9.04106432110666</v>
      </c>
      <c r="K209" s="35" t="n">
        <v>4.47743071025787</v>
      </c>
      <c r="L209" s="35" t="n">
        <v>21185.6080097</v>
      </c>
      <c r="M209" s="35" t="n">
        <v>6.21854084827742</v>
      </c>
      <c r="N209" s="35" t="n">
        <v>11.2987268572084</v>
      </c>
      <c r="O209" s="35" t="n">
        <v>4.33341347138882</v>
      </c>
      <c r="P209" s="35" t="n">
        <v>34119.8590154</v>
      </c>
      <c r="Q209" s="35" t="n">
        <v>5.22642675747793</v>
      </c>
      <c r="R209" s="35" t="n">
        <v>18.1968328331646</v>
      </c>
      <c r="S209" s="35" t="n">
        <v>3.20094780325893</v>
      </c>
      <c r="T209" s="35" t="n">
        <v>78692.2599859</v>
      </c>
      <c r="U209" s="35" t="n">
        <v>4.30176998423287</v>
      </c>
      <c r="V209" s="35" t="n">
        <v>41.9682244167844</v>
      </c>
      <c r="W209" s="35" t="n">
        <v>1.5503849539433</v>
      </c>
      <c r="X209" s="35" t="n">
        <v>23564.4308953</v>
      </c>
      <c r="Y209" s="35" t="n">
        <v>5.47562883804216</v>
      </c>
      <c r="Z209" s="35" t="n">
        <v>12.5674027438653</v>
      </c>
      <c r="AA209" s="35" t="n">
        <v>4.79095627629006</v>
      </c>
    </row>
    <row r="210">
      <c r="A210" s="35" t="s">
        <v>111</v>
      </c>
      <c r="B210" s="35" t="s">
        <v>112</v>
      </c>
      <c r="C210" s="35" t="s">
        <v>18</v>
      </c>
      <c r="D210" s="35" t="n">
        <v>1984.3326854</v>
      </c>
      <c r="E210" s="35" t="n">
        <v>22.4356128162363</v>
      </c>
      <c r="F210" s="35" t="n">
        <v>8.29252874922422</v>
      </c>
      <c r="G210" s="35" t="n">
        <v>15.1894203567252</v>
      </c>
      <c r="H210" s="35" t="n">
        <v>1995.5749764</v>
      </c>
      <c r="I210" s="35" t="n">
        <v>22.640936846967</v>
      </c>
      <c r="J210" s="35" t="n">
        <v>8.33951029723306</v>
      </c>
      <c r="K210" s="35" t="n">
        <v>13.5889641384862</v>
      </c>
      <c r="L210" s="35" t="n">
        <v>2798.7529705</v>
      </c>
      <c r="M210" s="35" t="n">
        <v>21.9667387329771</v>
      </c>
      <c r="N210" s="35" t="n">
        <v>11.6959921290464</v>
      </c>
      <c r="O210" s="35" t="n">
        <v>8.86237472571896</v>
      </c>
      <c r="P210" s="35" t="n">
        <v>3476.732798</v>
      </c>
      <c r="Q210" s="35" t="n">
        <v>16.722822123037</v>
      </c>
      <c r="R210" s="35" t="n">
        <v>14.529270667622</v>
      </c>
      <c r="S210" s="35" t="n">
        <v>9.80926032057597</v>
      </c>
      <c r="T210" s="35" t="n">
        <v>10722.5814181</v>
      </c>
      <c r="U210" s="35" t="n">
        <v>18.2867155227117</v>
      </c>
      <c r="V210" s="35" t="n">
        <v>44.8096810225992</v>
      </c>
      <c r="W210" s="35" t="n">
        <v>3.55566576047417</v>
      </c>
      <c r="X210" s="35" t="n">
        <v>2951.1877196</v>
      </c>
      <c r="Y210" s="35" t="n">
        <v>17.3426880750153</v>
      </c>
      <c r="Z210" s="35" t="n">
        <v>12.3330171342752</v>
      </c>
      <c r="AA210" s="35" t="n">
        <v>11.6126107789595</v>
      </c>
    </row>
    <row r="211">
      <c r="A211" s="35" t="s">
        <v>113</v>
      </c>
      <c r="B211" s="35" t="s">
        <v>114</v>
      </c>
      <c r="C211" s="35" t="s">
        <v>16</v>
      </c>
      <c r="D211" s="35" t="n">
        <v>22148.0602438</v>
      </c>
      <c r="E211" s="35" t="n">
        <v>7.33562490372832</v>
      </c>
      <c r="F211" s="35" t="n">
        <v>9.14177892671097</v>
      </c>
      <c r="G211" s="35" t="n">
        <v>5.2536713452795</v>
      </c>
      <c r="H211" s="35" t="n">
        <v>26552.5480322</v>
      </c>
      <c r="I211" s="35" t="n">
        <v>7.17231524903883</v>
      </c>
      <c r="J211" s="35" t="n">
        <v>10.9597644840792</v>
      </c>
      <c r="K211" s="35" t="n">
        <v>4.45476910532048</v>
      </c>
      <c r="L211" s="35" t="n">
        <v>29884.0784689</v>
      </c>
      <c r="M211" s="35" t="n">
        <v>7.31605655354165</v>
      </c>
      <c r="N211" s="35" t="n">
        <v>12.3348788013001</v>
      </c>
      <c r="O211" s="35" t="n">
        <v>4.59377743815462</v>
      </c>
      <c r="P211" s="35" t="n">
        <v>49174.4619568</v>
      </c>
      <c r="Q211" s="35" t="n">
        <v>6.12129324214968</v>
      </c>
      <c r="R211" s="35" t="n">
        <v>20.2971300917816</v>
      </c>
      <c r="S211" s="35" t="n">
        <v>3.20641312891458</v>
      </c>
      <c r="T211" s="35" t="n">
        <v>90873.0249539</v>
      </c>
      <c r="U211" s="35" t="n">
        <v>5.36868258477716</v>
      </c>
      <c r="V211" s="35" t="n">
        <v>37.5085264978271</v>
      </c>
      <c r="W211" s="35" t="n">
        <v>1.80111160559862</v>
      </c>
      <c r="X211" s="35" t="n">
        <v>23640.8064871</v>
      </c>
      <c r="Y211" s="35" t="n">
        <v>6.97396472956459</v>
      </c>
      <c r="Z211" s="35" t="n">
        <v>9.75792119830096</v>
      </c>
      <c r="AA211" s="35" t="n">
        <v>5.55843074871292</v>
      </c>
    </row>
    <row r="212">
      <c r="A212" s="35" t="s">
        <v>113</v>
      </c>
      <c r="B212" s="35" t="s">
        <v>114</v>
      </c>
      <c r="C212" s="35" t="s">
        <v>17</v>
      </c>
      <c r="D212" s="35" t="n">
        <v>10071.110598</v>
      </c>
      <c r="E212" s="35" t="n">
        <v>14.5618386088591</v>
      </c>
      <c r="F212" s="35" t="n">
        <v>8.27787532202748</v>
      </c>
      <c r="G212" s="35" t="n">
        <v>10.0818689854055</v>
      </c>
      <c r="H212" s="35" t="n">
        <v>12619.3553782</v>
      </c>
      <c r="I212" s="35" t="n">
        <v>12.277583603727</v>
      </c>
      <c r="J212" s="35" t="n">
        <v>10.3723863866455</v>
      </c>
      <c r="K212" s="35" t="n">
        <v>7.01987807996459</v>
      </c>
      <c r="L212" s="35" t="n">
        <v>12065.1682024</v>
      </c>
      <c r="M212" s="35" t="n">
        <v>12.454398396991</v>
      </c>
      <c r="N212" s="35" t="n">
        <v>9.91687631139622</v>
      </c>
      <c r="O212" s="35" t="n">
        <v>7.25957091645273</v>
      </c>
      <c r="P212" s="35" t="n">
        <v>22670.0403569</v>
      </c>
      <c r="Q212" s="35" t="n">
        <v>10.840525972314</v>
      </c>
      <c r="R212" s="35" t="n">
        <v>18.6334730210407</v>
      </c>
      <c r="S212" s="35" t="n">
        <v>4.96798097309182</v>
      </c>
      <c r="T212" s="35" t="n">
        <v>49627.754821</v>
      </c>
      <c r="U212" s="35" t="n">
        <v>9.69623546077693</v>
      </c>
      <c r="V212" s="35" t="n">
        <v>40.7911682552636</v>
      </c>
      <c r="W212" s="35" t="n">
        <v>2.61074983860301</v>
      </c>
      <c r="X212" s="35" t="n">
        <v>14609.5603143</v>
      </c>
      <c r="Y212" s="35" t="n">
        <v>11.9869661788124</v>
      </c>
      <c r="Z212" s="35" t="n">
        <v>12.0082207036265</v>
      </c>
      <c r="AA212" s="35" t="n">
        <v>7.84341183272375</v>
      </c>
    </row>
    <row r="213">
      <c r="A213" s="35" t="s">
        <v>113</v>
      </c>
      <c r="B213" s="35" t="s">
        <v>114</v>
      </c>
      <c r="C213" s="35" t="s">
        <v>18</v>
      </c>
      <c r="D213" s="35" t="n">
        <v>1284.4667802</v>
      </c>
      <c r="E213" s="35" t="n">
        <v>33.9610369264913</v>
      </c>
      <c r="F213" s="35" t="n">
        <v>7.36067458592616</v>
      </c>
      <c r="G213" s="35" t="n">
        <v>18.5867669767345</v>
      </c>
      <c r="H213" s="35" t="n">
        <v>1957.4800285</v>
      </c>
      <c r="I213" s="35" t="n">
        <v>32.9966480803997</v>
      </c>
      <c r="J213" s="35" t="n">
        <v>11.2173967597624</v>
      </c>
      <c r="K213" s="35" t="n">
        <v>18.6503867393556</v>
      </c>
      <c r="L213" s="35" t="n">
        <v>1725.3994723</v>
      </c>
      <c r="M213" s="35" t="n">
        <v>30.689910135752</v>
      </c>
      <c r="N213" s="35" t="n">
        <v>9.88745232037183</v>
      </c>
      <c r="O213" s="35" t="n">
        <v>14.5146861358202</v>
      </c>
      <c r="P213" s="35" t="n">
        <v>2634.3359345</v>
      </c>
      <c r="Q213" s="35" t="n">
        <v>30.5635335991289</v>
      </c>
      <c r="R213" s="35" t="n">
        <v>15.0961393963392</v>
      </c>
      <c r="S213" s="35" t="n">
        <v>9.86642170505173</v>
      </c>
      <c r="T213" s="35" t="n">
        <v>8586.4300771</v>
      </c>
      <c r="U213" s="35" t="n">
        <v>28.091599751873</v>
      </c>
      <c r="V213" s="35" t="n">
        <v>49.2047895878639</v>
      </c>
      <c r="W213" s="35" t="n">
        <v>3.51307884953328</v>
      </c>
      <c r="X213" s="35" t="n">
        <v>1262.2825755</v>
      </c>
      <c r="Y213" s="35" t="n">
        <v>36.8016141579995</v>
      </c>
      <c r="Z213" s="35" t="n">
        <v>7.23354734973649</v>
      </c>
      <c r="AA213" s="35" t="n">
        <v>28.8470467319862</v>
      </c>
    </row>
    <row r="214">
      <c r="A214" s="35" t="s">
        <v>113</v>
      </c>
      <c r="B214" s="35" t="s">
        <v>114</v>
      </c>
      <c r="C214" s="35" t="s">
        <v>22</v>
      </c>
      <c r="D214" s="35" t="n">
        <v>550.4048792</v>
      </c>
      <c r="E214" s="35" t="n">
        <v>61.8840515809394</v>
      </c>
      <c r="F214" s="35" t="n">
        <v>11.6570814991812</v>
      </c>
      <c r="G214" s="35" t="n">
        <v>28.9226413517336</v>
      </c>
      <c r="H214" s="35" t="n">
        <v>647.9366047</v>
      </c>
      <c r="I214" s="35" t="n">
        <v>44.579749245558</v>
      </c>
      <c r="J214" s="35" t="n">
        <v>13.7227159364372</v>
      </c>
      <c r="K214" s="35" t="n">
        <v>11.6436231872316</v>
      </c>
      <c r="L214" s="35" t="n">
        <v>382.8805</v>
      </c>
      <c r="M214" s="35" t="n">
        <v>45.2446186569637</v>
      </c>
      <c r="N214" s="35" t="n">
        <v>8.10906545638638</v>
      </c>
      <c r="O214" s="35" t="n">
        <v>26.2514773501208</v>
      </c>
      <c r="P214" s="35" t="n">
        <v>1065.8298983</v>
      </c>
      <c r="Q214" s="35" t="n">
        <v>41.9903469916317</v>
      </c>
      <c r="R214" s="35" t="n">
        <v>22.5733209465834</v>
      </c>
      <c r="S214" s="35" t="n">
        <v>16.4685156420246</v>
      </c>
      <c r="T214" s="35" t="n">
        <v>1550.7959687</v>
      </c>
      <c r="U214" s="35" t="n">
        <v>43.6727110218047</v>
      </c>
      <c r="V214" s="35" t="n">
        <v>32.8444671893409</v>
      </c>
      <c r="W214" s="35" t="n">
        <v>9.37973307260331</v>
      </c>
      <c r="X214" s="35" t="n">
        <v>523.787485</v>
      </c>
      <c r="Y214" s="35" t="n">
        <v>49.8571007405357</v>
      </c>
      <c r="Z214" s="35" t="n">
        <v>11.0933489720709</v>
      </c>
      <c r="AA214" s="35" t="n">
        <v>32.1700414592503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L222" s="7" t="str">
        <f>=HYPERLINK("#'Indice'!A1", "Ir al índice")</f>
      </c>
    </row>
    <row r="223">
      <c r="A223" s="4" t="s">
        <v>359</v>
      </c>
    </row>
    <row r="224">
      <c r="A224" s="5" t="s">
        <v>31</v>
      </c>
      <c r="B224" s="5" t="s">
        <v>76</v>
      </c>
      <c r="C224" s="5" t="s">
        <v>11</v>
      </c>
      <c r="D224" s="5" t="s">
        <v>332</v>
      </c>
      <c r="E224" s="5" t="s">
        <v>333</v>
      </c>
      <c r="F224" s="5" t="s">
        <v>334</v>
      </c>
      <c r="G224" s="5" t="s">
        <v>335</v>
      </c>
      <c r="H224" s="5" t="s">
        <v>336</v>
      </c>
      <c r="I224" s="5" t="s">
        <v>337</v>
      </c>
      <c r="J224" s="5" t="s">
        <v>338</v>
      </c>
      <c r="K224" s="5" t="s">
        <v>339</v>
      </c>
      <c r="L224" s="5" t="s">
        <v>340</v>
      </c>
      <c r="M224" s="5" t="s">
        <v>341</v>
      </c>
      <c r="N224" s="5" t="s">
        <v>342</v>
      </c>
      <c r="O224" s="5" t="s">
        <v>343</v>
      </c>
      <c r="P224" s="5" t="s">
        <v>344</v>
      </c>
      <c r="Q224" s="5" t="s">
        <v>345</v>
      </c>
      <c r="R224" s="5" t="s">
        <v>346</v>
      </c>
      <c r="S224" s="5" t="s">
        <v>347</v>
      </c>
      <c r="T224" s="5" t="s">
        <v>348</v>
      </c>
      <c r="U224" s="5" t="s">
        <v>349</v>
      </c>
      <c r="V224" s="5" t="s">
        <v>350</v>
      </c>
      <c r="W224" s="5" t="s">
        <v>351</v>
      </c>
      <c r="X224" s="5" t="s">
        <v>352</v>
      </c>
      <c r="Y224" s="5" t="s">
        <v>353</v>
      </c>
      <c r="Z224" s="5" t="s">
        <v>354</v>
      </c>
      <c r="AA224" s="5" t="s">
        <v>355</v>
      </c>
    </row>
    <row r="225">
      <c r="A225" s="36" t="s">
        <v>77</v>
      </c>
      <c r="B225" s="36" t="s">
        <v>78</v>
      </c>
      <c r="C225" s="36" t="s">
        <v>16</v>
      </c>
      <c r="D225" s="36" t="n">
        <v>703.1889126</v>
      </c>
      <c r="E225" s="36" t="n">
        <v>40.1319682670435</v>
      </c>
      <c r="F225" s="36" t="n">
        <v>10.0251704300235</v>
      </c>
      <c r="G225" s="36" t="n">
        <v>20.2355869763089</v>
      </c>
      <c r="H225" s="36" t="n">
        <v>772.6385422</v>
      </c>
      <c r="I225" s="36" t="n">
        <v>35.7752257066998</v>
      </c>
      <c r="J225" s="36" t="n">
        <v>11.0152946492289</v>
      </c>
      <c r="K225" s="36" t="n">
        <v>11.6202083186769</v>
      </c>
      <c r="L225" s="36" t="n">
        <v>1042.7897928</v>
      </c>
      <c r="M225" s="36" t="n">
        <v>34.3119657460565</v>
      </c>
      <c r="N225" s="36" t="n">
        <v>14.8667665376795</v>
      </c>
      <c r="O225" s="36" t="n">
        <v>15.6457441543337</v>
      </c>
      <c r="P225" s="36" t="n">
        <v>1235.0121904</v>
      </c>
      <c r="Q225" s="36" t="n">
        <v>34.5120692311562</v>
      </c>
      <c r="R225" s="36" t="n">
        <v>17.607228256967</v>
      </c>
      <c r="S225" s="36" t="n">
        <v>12.5525240622901</v>
      </c>
      <c r="T225" s="36" t="n">
        <v>2834.3509877</v>
      </c>
      <c r="U225" s="36" t="n">
        <v>33.767387837311</v>
      </c>
      <c r="V225" s="36" t="n">
        <v>40.4085604892939</v>
      </c>
      <c r="W225" s="36" t="n">
        <v>6.85971097569486</v>
      </c>
      <c r="X225" s="36" t="n">
        <v>426.2535717</v>
      </c>
      <c r="Y225" s="36" t="n">
        <v>50.9942077302345</v>
      </c>
      <c r="Z225" s="36" t="n">
        <v>6.07697963680712</v>
      </c>
      <c r="AA225" s="36" t="n">
        <v>41.2507495854008</v>
      </c>
    </row>
    <row r="226">
      <c r="A226" s="36" t="s">
        <v>77</v>
      </c>
      <c r="B226" s="36" t="s">
        <v>78</v>
      </c>
      <c r="C226" s="36" t="s">
        <v>17</v>
      </c>
      <c r="D226" s="36" t="n">
        <v>1725.5761678</v>
      </c>
      <c r="E226" s="36" t="n">
        <v>21.6884987367316</v>
      </c>
      <c r="F226" s="36" t="n">
        <v>10.8710067693701</v>
      </c>
      <c r="G226" s="36" t="n">
        <v>9.90432448166643</v>
      </c>
      <c r="H226" s="36" t="n">
        <v>1613.170361</v>
      </c>
      <c r="I226" s="36" t="n">
        <v>22.2030523185175</v>
      </c>
      <c r="J226" s="36" t="n">
        <v>10.1628582045941</v>
      </c>
      <c r="K226" s="36" t="n">
        <v>11.5855004847317</v>
      </c>
      <c r="L226" s="36" t="n">
        <v>1251.1480839</v>
      </c>
      <c r="M226" s="36" t="n">
        <v>24.2027830173257</v>
      </c>
      <c r="N226" s="36" t="n">
        <v>7.88214368242118</v>
      </c>
      <c r="O226" s="36" t="n">
        <v>14.6477525227955</v>
      </c>
      <c r="P226" s="36" t="n">
        <v>3364.9293705</v>
      </c>
      <c r="Q226" s="36" t="n">
        <v>22.136531912801</v>
      </c>
      <c r="R226" s="36" t="n">
        <v>21.1988150090153</v>
      </c>
      <c r="S226" s="36" t="n">
        <v>11.4448027633462</v>
      </c>
      <c r="T226" s="36" t="n">
        <v>6121.5957172</v>
      </c>
      <c r="U226" s="36" t="n">
        <v>18.3657476270732</v>
      </c>
      <c r="V226" s="36" t="n">
        <v>38.5656163563458</v>
      </c>
      <c r="W226" s="36" t="n">
        <v>4.53357259730318</v>
      </c>
      <c r="X226" s="36" t="n">
        <v>1796.775896</v>
      </c>
      <c r="Y226" s="36" t="n">
        <v>18.8942295725902</v>
      </c>
      <c r="Z226" s="36" t="n">
        <v>11.3195599782536</v>
      </c>
      <c r="AA226" s="36" t="n">
        <v>9.8973533684701</v>
      </c>
    </row>
    <row r="227">
      <c r="A227" s="36" t="s">
        <v>77</v>
      </c>
      <c r="B227" s="36" t="s">
        <v>78</v>
      </c>
      <c r="C227" s="36" t="s">
        <v>18</v>
      </c>
      <c r="D227" s="36" t="n">
        <v>2572.0967358</v>
      </c>
      <c r="E227" s="36" t="n">
        <v>12.4448950567932</v>
      </c>
      <c r="F227" s="36" t="n">
        <v>5.47988421408215</v>
      </c>
      <c r="G227" s="36" t="n">
        <v>9.78872059419833</v>
      </c>
      <c r="H227" s="36" t="n">
        <v>3603.8695226</v>
      </c>
      <c r="I227" s="36" t="n">
        <v>12.7094839447628</v>
      </c>
      <c r="J227" s="36" t="n">
        <v>7.67808902038244</v>
      </c>
      <c r="K227" s="36" t="n">
        <v>10.3374870204102</v>
      </c>
      <c r="L227" s="36" t="n">
        <v>4155.2536363</v>
      </c>
      <c r="M227" s="36" t="n">
        <v>11.3792596444538</v>
      </c>
      <c r="N227" s="36" t="n">
        <v>8.85281975990127</v>
      </c>
      <c r="O227" s="36" t="n">
        <v>7.70772895291628</v>
      </c>
      <c r="P227" s="36" t="n">
        <v>8725.184487</v>
      </c>
      <c r="Q227" s="36" t="n">
        <v>10.0648017264581</v>
      </c>
      <c r="R227" s="36" t="n">
        <v>18.5891145032671</v>
      </c>
      <c r="S227" s="36" t="n">
        <v>6.36905216273774</v>
      </c>
      <c r="T227" s="36" t="n">
        <v>20632.7698606</v>
      </c>
      <c r="U227" s="36" t="n">
        <v>7.80256516813814</v>
      </c>
      <c r="V227" s="36" t="n">
        <v>43.958373834927</v>
      </c>
      <c r="W227" s="36" t="n">
        <v>2.32304885129086</v>
      </c>
      <c r="X227" s="36" t="n">
        <v>7247.8893035</v>
      </c>
      <c r="Y227" s="36" t="n">
        <v>10.7097869051296</v>
      </c>
      <c r="Z227" s="36" t="n">
        <v>15.4417186674401</v>
      </c>
      <c r="AA227" s="36" t="n">
        <v>7.72166150647946</v>
      </c>
    </row>
    <row r="228">
      <c r="A228" s="36" t="s">
        <v>77</v>
      </c>
      <c r="B228" s="36" t="s">
        <v>78</v>
      </c>
      <c r="C228" s="36" t="s">
        <v>19</v>
      </c>
      <c r="D228" s="36" t="n">
        <v>64.7951077</v>
      </c>
      <c r="E228" s="36" t="n">
        <v>100</v>
      </c>
      <c r="F228" s="36" t="n">
        <v>8.23804866348777</v>
      </c>
      <c r="G228" s="36" t="n">
        <v>57.5708382433667</v>
      </c>
      <c r="H228" s="36" t="n">
        <v>28.6809808</v>
      </c>
      <c r="I228" s="36" t="n">
        <v>100</v>
      </c>
      <c r="J228" s="36" t="n">
        <v>3.64649931042492</v>
      </c>
      <c r="K228" s="36" t="n">
        <v>84.6517785490152</v>
      </c>
      <c r="L228" s="36" t="n">
        <v>55.9145689</v>
      </c>
      <c r="M228" s="36" t="n">
        <v>70.437093053182</v>
      </c>
      <c r="N228" s="36" t="n">
        <v>7.10897714266998</v>
      </c>
      <c r="O228" s="36" t="n">
        <v>17.8068807754401</v>
      </c>
      <c r="P228" s="36" t="n">
        <v>129.9247202</v>
      </c>
      <c r="Q228" s="36" t="n">
        <v>72.7643049251738</v>
      </c>
      <c r="R228" s="36" t="n">
        <v>16.518626260384</v>
      </c>
      <c r="S228" s="36" t="n">
        <v>5.20685640489851</v>
      </c>
      <c r="T228" s="36" t="n">
        <v>432.6575231</v>
      </c>
      <c r="U228" s="36" t="n">
        <v>72.3450788414855</v>
      </c>
      <c r="V228" s="36" t="n">
        <v>55.0080686095053</v>
      </c>
      <c r="W228" s="36" t="n">
        <v>3.50736297631475</v>
      </c>
      <c r="X228" s="36" t="n">
        <v>74.5617551</v>
      </c>
      <c r="Y228" s="36" t="n">
        <v>73.0966990648315</v>
      </c>
      <c r="Z228" s="36" t="n">
        <v>9.47978001352804</v>
      </c>
      <c r="AA228" s="36" t="n">
        <v>33.5391100063931</v>
      </c>
    </row>
    <row r="229">
      <c r="A229" s="36" t="s">
        <v>77</v>
      </c>
      <c r="B229" s="36" t="s">
        <v>78</v>
      </c>
      <c r="C229" s="36" t="s">
        <v>20</v>
      </c>
      <c r="D229" s="36"/>
      <c r="E229" s="36"/>
      <c r="F229" s="36"/>
      <c r="G229" s="36"/>
      <c r="H229" s="36" t="n">
        <v>96.5981648</v>
      </c>
      <c r="I229" s="36" t="n">
        <v>73.6015570977709</v>
      </c>
      <c r="J229" s="36" t="n">
        <v>9.19131485019868</v>
      </c>
      <c r="K229" s="36" t="n">
        <v>3.94630674797826</v>
      </c>
      <c r="L229" s="36" t="n">
        <v>62.4625058</v>
      </c>
      <c r="M229" s="36" t="n">
        <v>70.4992326049154</v>
      </c>
      <c r="N229" s="36" t="n">
        <v>5.94330708382321</v>
      </c>
      <c r="O229" s="36" t="n">
        <v>30.9103175386894</v>
      </c>
      <c r="P229" s="36" t="n">
        <v>158.7099235</v>
      </c>
      <c r="Q229" s="36" t="n">
        <v>70.3094678849767</v>
      </c>
      <c r="R229" s="36" t="n">
        <v>15.1012483493832</v>
      </c>
      <c r="S229" s="36" t="n">
        <v>26.2073600037479</v>
      </c>
      <c r="T229" s="36" t="n">
        <v>523.4468695</v>
      </c>
      <c r="U229" s="36" t="n">
        <v>82.0523267227151</v>
      </c>
      <c r="V229" s="36" t="n">
        <v>49.8059667581321</v>
      </c>
      <c r="W229" s="36" t="n">
        <v>16.5833122958533</v>
      </c>
      <c r="X229" s="36" t="n">
        <v>209.7547463</v>
      </c>
      <c r="Y229" s="36" t="n">
        <v>71.9290743837612</v>
      </c>
      <c r="Z229" s="36" t="n">
        <v>19.9581629584628</v>
      </c>
      <c r="AA229" s="36" t="n">
        <v>10.5321713415773</v>
      </c>
    </row>
    <row r="230">
      <c r="A230" s="36" t="s">
        <v>81</v>
      </c>
      <c r="B230" s="36" t="s">
        <v>82</v>
      </c>
      <c r="C230" s="36" t="s">
        <v>16</v>
      </c>
      <c r="D230" s="36" t="n">
        <v>389.7760081</v>
      </c>
      <c r="E230" s="36" t="n">
        <v>34.7508384208367</v>
      </c>
      <c r="F230" s="36" t="n">
        <v>9.59099195953398</v>
      </c>
      <c r="G230" s="36" t="n">
        <v>18.4504423527225</v>
      </c>
      <c r="H230" s="36" t="n">
        <v>453.9479302</v>
      </c>
      <c r="I230" s="36" t="n">
        <v>36.7764386848632</v>
      </c>
      <c r="J230" s="36" t="n">
        <v>11.1700331937267</v>
      </c>
      <c r="K230" s="36" t="n">
        <v>17.580947822736</v>
      </c>
      <c r="L230" s="36" t="n">
        <v>501.5766158</v>
      </c>
      <c r="M230" s="36" t="n">
        <v>37.5823155833027</v>
      </c>
      <c r="N230" s="36" t="n">
        <v>12.3420046110018</v>
      </c>
      <c r="O230" s="36" t="n">
        <v>17.7169604304757</v>
      </c>
      <c r="P230" s="36" t="n">
        <v>586.6631843</v>
      </c>
      <c r="Q230" s="36" t="n">
        <v>39.560512794295</v>
      </c>
      <c r="R230" s="36" t="n">
        <v>14.4356804078417</v>
      </c>
      <c r="S230" s="36" t="n">
        <v>21.7418641950382</v>
      </c>
      <c r="T230" s="36" t="n">
        <v>1570.2716458</v>
      </c>
      <c r="U230" s="36" t="n">
        <v>28.254250247201</v>
      </c>
      <c r="V230" s="36" t="n">
        <v>38.638762818075</v>
      </c>
      <c r="W230" s="36" t="n">
        <v>9.12112050716242</v>
      </c>
      <c r="X230" s="36" t="n">
        <v>561.744752</v>
      </c>
      <c r="Y230" s="36" t="n">
        <v>31.2783199537126</v>
      </c>
      <c r="Z230" s="36" t="n">
        <v>13.8225270098209</v>
      </c>
      <c r="AA230" s="36" t="n">
        <v>20.0917777441025</v>
      </c>
    </row>
    <row r="231">
      <c r="A231" s="36" t="s">
        <v>81</v>
      </c>
      <c r="B231" s="36" t="s">
        <v>82</v>
      </c>
      <c r="C231" s="36" t="s">
        <v>17</v>
      </c>
      <c r="D231" s="36" t="n">
        <v>2896.657762</v>
      </c>
      <c r="E231" s="36" t="n">
        <v>9.77578018844848</v>
      </c>
      <c r="F231" s="36" t="n">
        <v>7.3815838928949</v>
      </c>
      <c r="G231" s="36" t="n">
        <v>7.81046264784977</v>
      </c>
      <c r="H231" s="36" t="n">
        <v>3832.2236041</v>
      </c>
      <c r="I231" s="36" t="n">
        <v>10.3776870906043</v>
      </c>
      <c r="J231" s="36" t="n">
        <v>9.76569631424625</v>
      </c>
      <c r="K231" s="36" t="n">
        <v>7.87072165627695</v>
      </c>
      <c r="L231" s="36" t="n">
        <v>4492.0800836</v>
      </c>
      <c r="M231" s="36" t="n">
        <v>8.6385312448925</v>
      </c>
      <c r="N231" s="36" t="n">
        <v>11.4472156240512</v>
      </c>
      <c r="O231" s="36" t="n">
        <v>6.05425764838973</v>
      </c>
      <c r="P231" s="36" t="n">
        <v>7492.1303084</v>
      </c>
      <c r="Q231" s="36" t="n">
        <v>7.90926820525639</v>
      </c>
      <c r="R231" s="36" t="n">
        <v>19.0922756334772</v>
      </c>
      <c r="S231" s="36" t="n">
        <v>5.1181081147575</v>
      </c>
      <c r="T231" s="36" t="n">
        <v>15546.3533294</v>
      </c>
      <c r="U231" s="36" t="n">
        <v>5.34751180257231</v>
      </c>
      <c r="V231" s="36" t="n">
        <v>39.6169381260692</v>
      </c>
      <c r="W231" s="36" t="n">
        <v>2.71358771897107</v>
      </c>
      <c r="X231" s="36" t="n">
        <v>4982.238053</v>
      </c>
      <c r="Y231" s="36" t="n">
        <v>8.14427701526521</v>
      </c>
      <c r="Z231" s="36" t="n">
        <v>12.6962904092613</v>
      </c>
      <c r="AA231" s="36" t="n">
        <v>7.82559071204443</v>
      </c>
    </row>
    <row r="232">
      <c r="A232" s="36" t="s">
        <v>81</v>
      </c>
      <c r="B232" s="36" t="s">
        <v>82</v>
      </c>
      <c r="C232" s="36" t="s">
        <v>18</v>
      </c>
      <c r="D232" s="36"/>
      <c r="E232" s="36"/>
      <c r="F232" s="36"/>
      <c r="G232" s="36"/>
      <c r="H232" s="36" t="n">
        <v>29.5488773</v>
      </c>
      <c r="I232" s="36" t="n">
        <v>99.9999999999998</v>
      </c>
      <c r="J232" s="36" t="n">
        <v>21.2037743009886</v>
      </c>
      <c r="K232" s="36" t="n">
        <v>21.6173860537158</v>
      </c>
      <c r="L232" s="36"/>
      <c r="M232" s="36"/>
      <c r="N232" s="36"/>
      <c r="O232" s="36"/>
      <c r="P232" s="36"/>
      <c r="Q232" s="36"/>
      <c r="R232" s="36"/>
      <c r="S232" s="36"/>
      <c r="T232" s="36" t="n">
        <v>69.6783433</v>
      </c>
      <c r="U232" s="36" t="n">
        <v>85.9641654787824</v>
      </c>
      <c r="V232" s="36" t="n">
        <v>50</v>
      </c>
      <c r="W232" s="36" t="n">
        <v>0</v>
      </c>
      <c r="X232" s="36" t="n">
        <v>40.129466</v>
      </c>
      <c r="Y232" s="36" t="n">
        <v>77.8803410346324</v>
      </c>
      <c r="Z232" s="36" t="n">
        <v>28.7962256990114</v>
      </c>
      <c r="AA232" s="36" t="n">
        <v>15.9177171220763</v>
      </c>
    </row>
    <row r="233">
      <c r="A233" s="36" t="s">
        <v>81</v>
      </c>
      <c r="B233" s="36" t="s">
        <v>82</v>
      </c>
      <c r="C233" s="36" t="s">
        <v>22</v>
      </c>
      <c r="D233" s="36" t="n">
        <v>174.4744117</v>
      </c>
      <c r="E233" s="36" t="n">
        <v>60.6557640567423</v>
      </c>
      <c r="F233" s="36" t="n">
        <v>9.39559976392317</v>
      </c>
      <c r="G233" s="36" t="n">
        <v>26.1713248637331</v>
      </c>
      <c r="H233" s="36" t="n">
        <v>372.4564552</v>
      </c>
      <c r="I233" s="36" t="n">
        <v>60.7668986087922</v>
      </c>
      <c r="J233" s="36" t="n">
        <v>20.0571060733302</v>
      </c>
      <c r="K233" s="36" t="n">
        <v>17.7653259758442</v>
      </c>
      <c r="L233" s="36" t="n">
        <v>239.9359191</v>
      </c>
      <c r="M233" s="36" t="n">
        <v>59.3450312988946</v>
      </c>
      <c r="N233" s="36" t="n">
        <v>12.9207592270257</v>
      </c>
      <c r="O233" s="36" t="n">
        <v>20.9970181839056</v>
      </c>
      <c r="P233" s="36" t="n">
        <v>294.4850144</v>
      </c>
      <c r="Q233" s="36" t="n">
        <v>51.9204100331614</v>
      </c>
      <c r="R233" s="36" t="n">
        <v>15.8582757483833</v>
      </c>
      <c r="S233" s="36" t="n">
        <v>22.7917270870375</v>
      </c>
      <c r="T233" s="36" t="n">
        <v>757.1289882</v>
      </c>
      <c r="U233" s="36" t="n">
        <v>49.3976440553865</v>
      </c>
      <c r="V233" s="36" t="n">
        <v>40.7720586272727</v>
      </c>
      <c r="W233" s="36" t="n">
        <v>13.984945972001</v>
      </c>
      <c r="X233" s="36" t="n">
        <v>18.4992455</v>
      </c>
      <c r="Y233" s="36" t="n">
        <v>99.9999999999999</v>
      </c>
      <c r="Z233" s="36" t="n">
        <v>0.996200560065031</v>
      </c>
      <c r="AA233" s="36" t="n">
        <v>84.7381350671216</v>
      </c>
    </row>
    <row r="234">
      <c r="A234" s="36" t="s">
        <v>83</v>
      </c>
      <c r="B234" s="36" t="s">
        <v>84</v>
      </c>
      <c r="C234" s="36" t="s">
        <v>16</v>
      </c>
      <c r="D234" s="36" t="n">
        <v>2938.9656304</v>
      </c>
      <c r="E234" s="36" t="n">
        <v>21.4452630010866</v>
      </c>
      <c r="F234" s="36" t="n">
        <v>9.23962632071221</v>
      </c>
      <c r="G234" s="36" t="n">
        <v>10.6341221457566</v>
      </c>
      <c r="H234" s="36" t="n">
        <v>3755.5776869</v>
      </c>
      <c r="I234" s="36" t="n">
        <v>21.7629677679899</v>
      </c>
      <c r="J234" s="36" t="n">
        <v>11.8069208045274</v>
      </c>
      <c r="K234" s="36" t="n">
        <v>10.8058503954536</v>
      </c>
      <c r="L234" s="36" t="n">
        <v>4267.0746203</v>
      </c>
      <c r="M234" s="36" t="n">
        <v>20.485801419879</v>
      </c>
      <c r="N234" s="36" t="n">
        <v>13.4149833418776</v>
      </c>
      <c r="O234" s="36" t="n">
        <v>8.72599004499708</v>
      </c>
      <c r="P234" s="36" t="n">
        <v>5162.8705839</v>
      </c>
      <c r="Q234" s="36" t="n">
        <v>19.7989575596149</v>
      </c>
      <c r="R234" s="36" t="n">
        <v>16.231219053399</v>
      </c>
      <c r="S234" s="36" t="n">
        <v>9.04589487521443</v>
      </c>
      <c r="T234" s="36" t="n">
        <v>12190.7613023</v>
      </c>
      <c r="U234" s="36" t="n">
        <v>18.0977614452908</v>
      </c>
      <c r="V234" s="36" t="n">
        <v>38.3257557805875</v>
      </c>
      <c r="W234" s="36" t="n">
        <v>3.83269865047227</v>
      </c>
      <c r="X234" s="36" t="n">
        <v>3493.0238919</v>
      </c>
      <c r="Y234" s="36" t="n">
        <v>21.2207714783286</v>
      </c>
      <c r="Z234" s="36" t="n">
        <v>10.9814946988962</v>
      </c>
      <c r="AA234" s="36" t="n">
        <v>12.4784024976769</v>
      </c>
    </row>
    <row r="235">
      <c r="A235" s="36" t="s">
        <v>83</v>
      </c>
      <c r="B235" s="36" t="s">
        <v>84</v>
      </c>
      <c r="C235" s="36" t="s">
        <v>17</v>
      </c>
      <c r="D235" s="36" t="n">
        <v>19067.5830844</v>
      </c>
      <c r="E235" s="36" t="n">
        <v>5.65941703747269</v>
      </c>
      <c r="F235" s="36" t="n">
        <v>7.43615308652596</v>
      </c>
      <c r="G235" s="36" t="n">
        <v>4.60504433849969</v>
      </c>
      <c r="H235" s="36" t="n">
        <v>23632.7138727</v>
      </c>
      <c r="I235" s="36" t="n">
        <v>5.16117573138347</v>
      </c>
      <c r="J235" s="36" t="n">
        <v>9.21650517685382</v>
      </c>
      <c r="K235" s="36" t="n">
        <v>4.03116730993111</v>
      </c>
      <c r="L235" s="36" t="n">
        <v>29935.2576312</v>
      </c>
      <c r="M235" s="36" t="n">
        <v>5.15772802047126</v>
      </c>
      <c r="N235" s="36" t="n">
        <v>11.6744297085203</v>
      </c>
      <c r="O235" s="36" t="n">
        <v>4.03086128064174</v>
      </c>
      <c r="P235" s="36" t="n">
        <v>44612.4574376</v>
      </c>
      <c r="Q235" s="36" t="n">
        <v>3.87671459526228</v>
      </c>
      <c r="R235" s="36" t="n">
        <v>17.3983803612494</v>
      </c>
      <c r="S235" s="36" t="n">
        <v>2.8497789629496</v>
      </c>
      <c r="T235" s="36" t="n">
        <v>106531.4211174</v>
      </c>
      <c r="U235" s="36" t="n">
        <v>2.79507537971705</v>
      </c>
      <c r="V235" s="36" t="n">
        <v>41.5461127111736</v>
      </c>
      <c r="W235" s="36" t="n">
        <v>1.20118112302048</v>
      </c>
      <c r="X235" s="36" t="n">
        <v>32637.8684175</v>
      </c>
      <c r="Y235" s="36" t="n">
        <v>3.89984386346087</v>
      </c>
      <c r="Z235" s="36" t="n">
        <v>12.7284189556769</v>
      </c>
      <c r="AA235" s="36" t="n">
        <v>3.9835491260599</v>
      </c>
    </row>
    <row r="236">
      <c r="A236" s="36" t="s">
        <v>83</v>
      </c>
      <c r="B236" s="36" t="s">
        <v>84</v>
      </c>
      <c r="C236" s="36" t="s">
        <v>18</v>
      </c>
      <c r="D236" s="36" t="n">
        <v>1406.8256402</v>
      </c>
      <c r="E236" s="36" t="n">
        <v>15.0481918894105</v>
      </c>
      <c r="F236" s="36" t="n">
        <v>4.34587895159815</v>
      </c>
      <c r="G236" s="36" t="n">
        <v>12.676203051087</v>
      </c>
      <c r="H236" s="36" t="n">
        <v>1957.6513214</v>
      </c>
      <c r="I236" s="36" t="n">
        <v>12.5256598394633</v>
      </c>
      <c r="J236" s="36" t="n">
        <v>6.04745565415702</v>
      </c>
      <c r="K236" s="36" t="n">
        <v>10.4944898490718</v>
      </c>
      <c r="L236" s="36" t="n">
        <v>3374.3949899</v>
      </c>
      <c r="M236" s="36" t="n">
        <v>10.9003113966243</v>
      </c>
      <c r="N236" s="36" t="n">
        <v>10.4239727667317</v>
      </c>
      <c r="O236" s="36" t="n">
        <v>7.80930571136521</v>
      </c>
      <c r="P236" s="36" t="n">
        <v>5233.1533308</v>
      </c>
      <c r="Q236" s="36" t="n">
        <v>9.67577819970852</v>
      </c>
      <c r="R236" s="36" t="n">
        <v>16.165934328277</v>
      </c>
      <c r="S236" s="36" t="n">
        <v>6.14539060581245</v>
      </c>
      <c r="T236" s="36" t="n">
        <v>14505.5566895</v>
      </c>
      <c r="U236" s="36" t="n">
        <v>7.09535783212221</v>
      </c>
      <c r="V236" s="36" t="n">
        <v>44.8096705780467</v>
      </c>
      <c r="W236" s="36" t="n">
        <v>2.33074665342549</v>
      </c>
      <c r="X236" s="36" t="n">
        <v>5893.9050362</v>
      </c>
      <c r="Y236" s="36" t="n">
        <v>9.90684594150856</v>
      </c>
      <c r="Z236" s="36" t="n">
        <v>18.2070877211894</v>
      </c>
      <c r="AA236" s="36" t="n">
        <v>7.06560419506758</v>
      </c>
    </row>
    <row r="237">
      <c r="A237" s="36" t="s">
        <v>83</v>
      </c>
      <c r="B237" s="36" t="s">
        <v>84</v>
      </c>
      <c r="C237" s="36" t="s">
        <v>22</v>
      </c>
      <c r="D237" s="36"/>
      <c r="E237" s="36"/>
      <c r="F237" s="36"/>
      <c r="G237" s="36"/>
      <c r="H237" s="36" t="n">
        <v>219.9510702</v>
      </c>
      <c r="I237" s="36" t="n">
        <v>100</v>
      </c>
      <c r="J237" s="36" t="n">
        <v>25.3126394284345</v>
      </c>
      <c r="K237" s="36" t="n">
        <v>57.4349494833092</v>
      </c>
      <c r="L237" s="36" t="n">
        <v>217.48068</v>
      </c>
      <c r="M237" s="36" t="n">
        <v>58.4976992375757</v>
      </c>
      <c r="N237" s="36" t="n">
        <v>25.0283393960533</v>
      </c>
      <c r="O237" s="36" t="n">
        <v>31.2397843262857</v>
      </c>
      <c r="P237" s="36" t="n">
        <v>55.8240831</v>
      </c>
      <c r="Q237" s="36" t="n">
        <v>70.2627166741539</v>
      </c>
      <c r="R237" s="36" t="n">
        <v>6.42440559915613</v>
      </c>
      <c r="S237" s="36" t="n">
        <v>73.9214329458019</v>
      </c>
      <c r="T237" s="36" t="n">
        <v>291.5630713</v>
      </c>
      <c r="U237" s="36" t="n">
        <v>60.0527721140904</v>
      </c>
      <c r="V237" s="36" t="n">
        <v>33.5539667424807</v>
      </c>
      <c r="W237" s="36" t="n">
        <v>12.3557891301858</v>
      </c>
      <c r="X237" s="36" t="n">
        <v>84.1188086</v>
      </c>
      <c r="Y237" s="36" t="n">
        <v>74.4330417631446</v>
      </c>
      <c r="Z237" s="36" t="n">
        <v>9.68064883387547</v>
      </c>
      <c r="AA237" s="36" t="n">
        <v>78.5010890242577</v>
      </c>
    </row>
    <row r="238">
      <c r="A238" s="36" t="s">
        <v>85</v>
      </c>
      <c r="B238" s="36" t="s">
        <v>86</v>
      </c>
      <c r="C238" s="36" t="s">
        <v>16</v>
      </c>
      <c r="D238" s="36" t="n">
        <v>6664.8292066</v>
      </c>
      <c r="E238" s="36" t="n">
        <v>12.5013238265397</v>
      </c>
      <c r="F238" s="36" t="n">
        <v>9.6052529658088</v>
      </c>
      <c r="G238" s="36" t="n">
        <v>7.59315038019391</v>
      </c>
      <c r="H238" s="36" t="n">
        <v>6531.6759258</v>
      </c>
      <c r="I238" s="36" t="n">
        <v>11.9433392211652</v>
      </c>
      <c r="J238" s="36" t="n">
        <v>9.4133544331285</v>
      </c>
      <c r="K238" s="36" t="n">
        <v>7.04863051613521</v>
      </c>
      <c r="L238" s="36" t="n">
        <v>8839.6657375</v>
      </c>
      <c r="M238" s="36" t="n">
        <v>11.4310376910848</v>
      </c>
      <c r="N238" s="36" t="n">
        <v>12.7395951058729</v>
      </c>
      <c r="O238" s="36" t="n">
        <v>5.79166912376813</v>
      </c>
      <c r="P238" s="36" t="n">
        <v>14069.6627888</v>
      </c>
      <c r="Q238" s="36" t="n">
        <v>10.3695687986459</v>
      </c>
      <c r="R238" s="36" t="n">
        <v>20.2769892582128</v>
      </c>
      <c r="S238" s="36" t="n">
        <v>4.162050339255</v>
      </c>
      <c r="T238" s="36" t="n">
        <v>26137.0437198</v>
      </c>
      <c r="U238" s="36" t="n">
        <v>9.18717444481967</v>
      </c>
      <c r="V238" s="36" t="n">
        <v>37.668319611022</v>
      </c>
      <c r="W238" s="36" t="n">
        <v>2.54203747984525</v>
      </c>
      <c r="X238" s="36" t="n">
        <v>7144.4592208</v>
      </c>
      <c r="Y238" s="36" t="n">
        <v>11.7960426124559</v>
      </c>
      <c r="Z238" s="36" t="n">
        <v>10.2964886259549</v>
      </c>
      <c r="AA238" s="36" t="n">
        <v>8.0860046893522</v>
      </c>
    </row>
    <row r="239">
      <c r="A239" s="36" t="s">
        <v>85</v>
      </c>
      <c r="B239" s="36" t="s">
        <v>86</v>
      </c>
      <c r="C239" s="36" t="s">
        <v>17</v>
      </c>
      <c r="D239" s="36" t="n">
        <v>6715.7986332</v>
      </c>
      <c r="E239" s="36" t="n">
        <v>11.1308214060052</v>
      </c>
      <c r="F239" s="36" t="n">
        <v>7.85221726386999</v>
      </c>
      <c r="G239" s="36" t="n">
        <v>8.29818350725903</v>
      </c>
      <c r="H239" s="36" t="n">
        <v>8399.7624209</v>
      </c>
      <c r="I239" s="36" t="n">
        <v>9.56313545125549</v>
      </c>
      <c r="J239" s="36" t="n">
        <v>9.8211341787015</v>
      </c>
      <c r="K239" s="36" t="n">
        <v>6.43729330753775</v>
      </c>
      <c r="L239" s="36" t="n">
        <v>9787.3411266</v>
      </c>
      <c r="M239" s="36" t="n">
        <v>9.04635874147239</v>
      </c>
      <c r="N239" s="36" t="n">
        <v>11.443512999593</v>
      </c>
      <c r="O239" s="36" t="n">
        <v>6.17960833961475</v>
      </c>
      <c r="P239" s="36" t="n">
        <v>15679.0673836</v>
      </c>
      <c r="Q239" s="36" t="n">
        <v>7.78879876578618</v>
      </c>
      <c r="R239" s="36" t="n">
        <v>18.3322118954335</v>
      </c>
      <c r="S239" s="36" t="n">
        <v>4.33440758002925</v>
      </c>
      <c r="T239" s="36" t="n">
        <v>35101.6919826</v>
      </c>
      <c r="U239" s="36" t="n">
        <v>7.36517409787623</v>
      </c>
      <c r="V239" s="36" t="n">
        <v>41.041449696577</v>
      </c>
      <c r="W239" s="36" t="n">
        <v>2.08736528361032</v>
      </c>
      <c r="X239" s="36" t="n">
        <v>9843.7558375</v>
      </c>
      <c r="Y239" s="36" t="n">
        <v>9.88301875232012</v>
      </c>
      <c r="Z239" s="36" t="n">
        <v>11.509473965825</v>
      </c>
      <c r="AA239" s="36" t="n">
        <v>6.79195910101331</v>
      </c>
    </row>
    <row r="240">
      <c r="A240" s="36" t="s">
        <v>85</v>
      </c>
      <c r="B240" s="36" t="s">
        <v>86</v>
      </c>
      <c r="C240" s="36" t="s">
        <v>18</v>
      </c>
      <c r="D240" s="36"/>
      <c r="E240" s="36"/>
      <c r="F240" s="36"/>
      <c r="G240" s="36"/>
      <c r="H240" s="36" t="n">
        <v>64.7861457</v>
      </c>
      <c r="I240" s="36" t="n">
        <v>70.7187397600819</v>
      </c>
      <c r="J240" s="36" t="n">
        <v>11.2454685846089</v>
      </c>
      <c r="K240" s="36" t="n">
        <v>62.7636703754048</v>
      </c>
      <c r="L240" s="36" t="n">
        <v>151.8972867</v>
      </c>
      <c r="M240" s="36" t="n">
        <v>68.7327401640327</v>
      </c>
      <c r="N240" s="36" t="n">
        <v>26.3660717459872</v>
      </c>
      <c r="O240" s="36" t="n">
        <v>36.5354625341126</v>
      </c>
      <c r="P240" s="36" t="n">
        <v>71.3710191</v>
      </c>
      <c r="Q240" s="36" t="n">
        <v>75.4660160013566</v>
      </c>
      <c r="R240" s="36" t="n">
        <v>12.3884596694039</v>
      </c>
      <c r="S240" s="36" t="n">
        <v>68.8820165968987</v>
      </c>
      <c r="T240" s="36" t="n">
        <v>288.0544515</v>
      </c>
      <c r="U240" s="36" t="n">
        <v>47.5560306875483</v>
      </c>
      <c r="V240" s="36" t="n">
        <v>50</v>
      </c>
      <c r="W240" s="36" t="n">
        <v>0</v>
      </c>
      <c r="X240" s="36"/>
      <c r="Y240" s="36"/>
      <c r="Z240" s="36"/>
      <c r="AA240" s="36"/>
    </row>
    <row r="241">
      <c r="A241" s="36" t="s">
        <v>85</v>
      </c>
      <c r="B241" s="36" t="s">
        <v>86</v>
      </c>
      <c r="C241" s="36" t="s">
        <v>22</v>
      </c>
      <c r="D241" s="36" t="n">
        <v>19.497921</v>
      </c>
      <c r="E241" s="36" t="n">
        <v>100</v>
      </c>
      <c r="F241" s="36" t="n">
        <v>2.63436605041593</v>
      </c>
      <c r="G241" s="36" t="n">
        <v>120.673128282154</v>
      </c>
      <c r="H241" s="36" t="n">
        <v>81.5022992</v>
      </c>
      <c r="I241" s="36" t="n">
        <v>100</v>
      </c>
      <c r="J241" s="36" t="n">
        <v>11.0117837713734</v>
      </c>
      <c r="K241" s="36" t="n">
        <v>31.9486697547592</v>
      </c>
      <c r="L241" s="36" t="n">
        <v>121.9891996</v>
      </c>
      <c r="M241" s="36" t="n">
        <v>84.3965878035966</v>
      </c>
      <c r="N241" s="36" t="n">
        <v>16.4819729213003</v>
      </c>
      <c r="O241" s="36" t="n">
        <v>11.4697727132481</v>
      </c>
      <c r="P241" s="36" t="n">
        <v>47.5268265</v>
      </c>
      <c r="Q241" s="36" t="n">
        <v>100</v>
      </c>
      <c r="R241" s="36" t="n">
        <v>6.42135426723742</v>
      </c>
      <c r="S241" s="36" t="n">
        <v>31.9486697547592</v>
      </c>
      <c r="T241" s="36" t="n">
        <v>326.8924225</v>
      </c>
      <c r="U241" s="36" t="n">
        <v>73.6988932725899</v>
      </c>
      <c r="V241" s="36" t="n">
        <v>44.1664677978857</v>
      </c>
      <c r="W241" s="36" t="n">
        <v>5.399367726567</v>
      </c>
      <c r="X241" s="36" t="n">
        <v>142.7284506</v>
      </c>
      <c r="Y241" s="36" t="n">
        <v>72.6215682079244</v>
      </c>
      <c r="Z241" s="36" t="n">
        <v>19.2840551917872</v>
      </c>
      <c r="AA241" s="36" t="n">
        <v>24.2863279533861</v>
      </c>
    </row>
    <row r="242">
      <c r="A242" s="36" t="s">
        <v>87</v>
      </c>
      <c r="B242" s="36" t="s">
        <v>88</v>
      </c>
      <c r="C242" s="36" t="s">
        <v>17</v>
      </c>
      <c r="D242" s="36" t="n">
        <v>6080.5348691</v>
      </c>
      <c r="E242" s="36" t="n">
        <v>19.4493303100017</v>
      </c>
      <c r="F242" s="36" t="n">
        <v>7.97167921691372</v>
      </c>
      <c r="G242" s="36" t="n">
        <v>14.5814723075588</v>
      </c>
      <c r="H242" s="36" t="n">
        <v>5642.1789119</v>
      </c>
      <c r="I242" s="36" t="n">
        <v>15.7289783977521</v>
      </c>
      <c r="J242" s="36" t="n">
        <v>7.39698749178612</v>
      </c>
      <c r="K242" s="36" t="n">
        <v>11.554176227401</v>
      </c>
      <c r="L242" s="36" t="n">
        <v>7707.1030819</v>
      </c>
      <c r="M242" s="36" t="n">
        <v>15.8016398573241</v>
      </c>
      <c r="N242" s="36" t="n">
        <v>10.1041363602422</v>
      </c>
      <c r="O242" s="36" t="n">
        <v>12.0209889233114</v>
      </c>
      <c r="P242" s="36" t="n">
        <v>14744.1925643</v>
      </c>
      <c r="Q242" s="36" t="n">
        <v>12.0550394002011</v>
      </c>
      <c r="R242" s="36" t="n">
        <v>19.3298740925403</v>
      </c>
      <c r="S242" s="36" t="n">
        <v>6.00737408345359</v>
      </c>
      <c r="T242" s="36" t="n">
        <v>31970.4224956</v>
      </c>
      <c r="U242" s="36" t="n">
        <v>9.57210418742128</v>
      </c>
      <c r="V242" s="36" t="n">
        <v>41.9137391776601</v>
      </c>
      <c r="W242" s="36" t="n">
        <v>3.17040994841726</v>
      </c>
      <c r="X242" s="36" t="n">
        <v>10132.280971</v>
      </c>
      <c r="Y242" s="36" t="n">
        <v>11.4968656948123</v>
      </c>
      <c r="Z242" s="36" t="n">
        <v>13.2835836608575</v>
      </c>
      <c r="AA242" s="36" t="n">
        <v>7.06778325048405</v>
      </c>
    </row>
    <row r="243">
      <c r="A243" s="36" t="s">
        <v>87</v>
      </c>
      <c r="B243" s="36" t="s">
        <v>88</v>
      </c>
      <c r="C243" s="36" t="s">
        <v>18</v>
      </c>
      <c r="D243" s="36" t="n">
        <v>3523.9973879</v>
      </c>
      <c r="E243" s="36" t="n">
        <v>24.7572847722491</v>
      </c>
      <c r="F243" s="36" t="n">
        <v>5.57477319858846</v>
      </c>
      <c r="G243" s="36" t="n">
        <v>18.3934363048624</v>
      </c>
      <c r="H243" s="36" t="n">
        <v>4716.4265504</v>
      </c>
      <c r="I243" s="36" t="n">
        <v>18.8583016814287</v>
      </c>
      <c r="J243" s="36" t="n">
        <v>7.46113161620399</v>
      </c>
      <c r="K243" s="36" t="n">
        <v>13.6198279049769</v>
      </c>
      <c r="L243" s="36" t="n">
        <v>6876.974733</v>
      </c>
      <c r="M243" s="36" t="n">
        <v>17.4504659277512</v>
      </c>
      <c r="N243" s="36" t="n">
        <v>10.8790019426616</v>
      </c>
      <c r="O243" s="36" t="n">
        <v>11.0785347781376</v>
      </c>
      <c r="P243" s="36" t="n">
        <v>9800.9139564</v>
      </c>
      <c r="Q243" s="36" t="n">
        <v>13.6357425924655</v>
      </c>
      <c r="R243" s="36" t="n">
        <v>15.5045155917013</v>
      </c>
      <c r="S243" s="36" t="n">
        <v>8.14245771500561</v>
      </c>
      <c r="T243" s="36" t="n">
        <v>29187.4215978</v>
      </c>
      <c r="U243" s="36" t="n">
        <v>12.2748534991724</v>
      </c>
      <c r="V243" s="36" t="n">
        <v>46.1729217558475</v>
      </c>
      <c r="W243" s="36" t="n">
        <v>2.63404305708601</v>
      </c>
      <c r="X243" s="36" t="n">
        <v>9107.5528871</v>
      </c>
      <c r="Y243" s="36" t="n">
        <v>13.8038109375095</v>
      </c>
      <c r="Z243" s="36" t="n">
        <v>14.4076558949972</v>
      </c>
      <c r="AA243" s="36" t="n">
        <v>9.42325093889504</v>
      </c>
    </row>
    <row r="244">
      <c r="A244" s="36" t="s">
        <v>89</v>
      </c>
      <c r="B244" s="36" t="s">
        <v>90</v>
      </c>
      <c r="C244" s="36" t="s">
        <v>16</v>
      </c>
      <c r="D244" s="36" t="n">
        <v>3310.6592357</v>
      </c>
      <c r="E244" s="36" t="n">
        <v>21.5125141985975</v>
      </c>
      <c r="F244" s="36" t="n">
        <v>11.013955810386</v>
      </c>
      <c r="G244" s="36" t="n">
        <v>8.56210539380869</v>
      </c>
      <c r="H244" s="36" t="n">
        <v>2889.5696008</v>
      </c>
      <c r="I244" s="36" t="n">
        <v>22.4377924716968</v>
      </c>
      <c r="J244" s="36" t="n">
        <v>9.61306786003806</v>
      </c>
      <c r="K244" s="36" t="n">
        <v>10.8982375881845</v>
      </c>
      <c r="L244" s="36" t="n">
        <v>3899.395784</v>
      </c>
      <c r="M244" s="36" t="n">
        <v>20.0058379512884</v>
      </c>
      <c r="N244" s="36" t="n">
        <v>12.9725742803912</v>
      </c>
      <c r="O244" s="36" t="n">
        <v>9.33410086824953</v>
      </c>
      <c r="P244" s="36" t="n">
        <v>5204.2251197</v>
      </c>
      <c r="Q244" s="36" t="n">
        <v>22.0393937877418</v>
      </c>
      <c r="R244" s="36" t="n">
        <v>17.3135020595247</v>
      </c>
      <c r="S244" s="36" t="n">
        <v>9.50519263273568</v>
      </c>
      <c r="T244" s="36" t="n">
        <v>12402.5864649</v>
      </c>
      <c r="U244" s="36" t="n">
        <v>18.2895819570381</v>
      </c>
      <c r="V244" s="36" t="n">
        <v>41.2611294408912</v>
      </c>
      <c r="W244" s="36" t="n">
        <v>4.00604707766602</v>
      </c>
      <c r="X244" s="36" t="n">
        <v>2352.3300792</v>
      </c>
      <c r="Y244" s="36" t="n">
        <v>23.7283251225703</v>
      </c>
      <c r="Z244" s="36" t="n">
        <v>7.82577054876882</v>
      </c>
      <c r="AA244" s="36" t="n">
        <v>16.4309744828618</v>
      </c>
    </row>
    <row r="245">
      <c r="A245" s="36" t="s">
        <v>89</v>
      </c>
      <c r="B245" s="36" t="s">
        <v>90</v>
      </c>
      <c r="C245" s="36" t="s">
        <v>17</v>
      </c>
      <c r="D245" s="36" t="n">
        <v>6810.1724619</v>
      </c>
      <c r="E245" s="36" t="n">
        <v>8.01061895727899</v>
      </c>
      <c r="F245" s="36" t="n">
        <v>6.58525919690109</v>
      </c>
      <c r="G245" s="36" t="n">
        <v>6.49227173877154</v>
      </c>
      <c r="H245" s="36" t="n">
        <v>9751.5635317</v>
      </c>
      <c r="I245" s="36" t="n">
        <v>8.56889332846851</v>
      </c>
      <c r="J245" s="36" t="n">
        <v>9.42950766526941</v>
      </c>
      <c r="K245" s="36" t="n">
        <v>6.73666053070021</v>
      </c>
      <c r="L245" s="36" t="n">
        <v>13138.5804571</v>
      </c>
      <c r="M245" s="36" t="n">
        <v>8.11232230809314</v>
      </c>
      <c r="N245" s="36" t="n">
        <v>12.7046647164063</v>
      </c>
      <c r="O245" s="36" t="n">
        <v>5.60819425690106</v>
      </c>
      <c r="P245" s="36" t="n">
        <v>18703.4586935</v>
      </c>
      <c r="Q245" s="36" t="n">
        <v>6.75866270411488</v>
      </c>
      <c r="R245" s="36" t="n">
        <v>18.0857568680232</v>
      </c>
      <c r="S245" s="36" t="n">
        <v>4.80793062163936</v>
      </c>
      <c r="T245" s="36" t="n">
        <v>44899.8963615</v>
      </c>
      <c r="U245" s="36" t="n">
        <v>5.42845333196391</v>
      </c>
      <c r="V245" s="36" t="n">
        <v>43.4170290266014</v>
      </c>
      <c r="W245" s="36" t="n">
        <v>1.79825080610812</v>
      </c>
      <c r="X245" s="36" t="n">
        <v>10111.7333899</v>
      </c>
      <c r="Y245" s="36" t="n">
        <v>8.97457450988463</v>
      </c>
      <c r="Z245" s="36" t="n">
        <v>9.7777825267986</v>
      </c>
      <c r="AA245" s="36" t="n">
        <v>7.51669048860975</v>
      </c>
    </row>
    <row r="246">
      <c r="A246" s="36" t="s">
        <v>89</v>
      </c>
      <c r="B246" s="36" t="s">
        <v>90</v>
      </c>
      <c r="C246" s="36" t="s">
        <v>18</v>
      </c>
      <c r="D246" s="36" t="n">
        <v>599.0402903</v>
      </c>
      <c r="E246" s="36" t="n">
        <v>19.7604915782261</v>
      </c>
      <c r="F246" s="36" t="n">
        <v>4.59815905317055</v>
      </c>
      <c r="G246" s="36" t="n">
        <v>13.4084697836497</v>
      </c>
      <c r="H246" s="36" t="n">
        <v>926.0231848</v>
      </c>
      <c r="I246" s="36" t="n">
        <v>17.4645332983298</v>
      </c>
      <c r="J246" s="36" t="n">
        <v>7.10803924140317</v>
      </c>
      <c r="K246" s="36" t="n">
        <v>11.4217062185569</v>
      </c>
      <c r="L246" s="36" t="n">
        <v>911.228269</v>
      </c>
      <c r="M246" s="36" t="n">
        <v>17.3941861073502</v>
      </c>
      <c r="N246" s="36" t="n">
        <v>6.99447530066624</v>
      </c>
      <c r="O246" s="36" t="n">
        <v>10.9875812521588</v>
      </c>
      <c r="P246" s="36" t="n">
        <v>2038.3519792</v>
      </c>
      <c r="Q246" s="36" t="n">
        <v>16.0841218822149</v>
      </c>
      <c r="R246" s="36" t="n">
        <v>15.646137260672</v>
      </c>
      <c r="S246" s="36" t="n">
        <v>8.23874841229803</v>
      </c>
      <c r="T246" s="36" t="n">
        <v>5927.6687181</v>
      </c>
      <c r="U246" s="36" t="n">
        <v>14.0582786834755</v>
      </c>
      <c r="V246" s="36" t="n">
        <v>45.5000507005587</v>
      </c>
      <c r="W246" s="36" t="n">
        <v>3.23462718203089</v>
      </c>
      <c r="X246" s="36" t="n">
        <v>2625.5163782</v>
      </c>
      <c r="Y246" s="36" t="n">
        <v>15.6263502905121</v>
      </c>
      <c r="Z246" s="36" t="n">
        <v>20.1531384435293</v>
      </c>
      <c r="AA246" s="36" t="n">
        <v>6.78533071990033</v>
      </c>
    </row>
    <row r="247">
      <c r="A247" s="36" t="s">
        <v>91</v>
      </c>
      <c r="B247" s="36" t="s">
        <v>92</v>
      </c>
      <c r="C247" s="36" t="s">
        <v>16</v>
      </c>
      <c r="D247" s="36" t="n">
        <v>134.319986</v>
      </c>
      <c r="E247" s="36" t="n">
        <v>100</v>
      </c>
      <c r="F247" s="36" t="n">
        <v>8.3401531405593</v>
      </c>
      <c r="G247" s="36" t="n">
        <v>66.3734577543225</v>
      </c>
      <c r="H247" s="36" t="n">
        <v>73.7439467</v>
      </c>
      <c r="I247" s="36" t="n">
        <v>72.9134397866731</v>
      </c>
      <c r="J247" s="36" t="n">
        <v>4.57888529460718</v>
      </c>
      <c r="K247" s="36" t="n">
        <v>43.8659153867138</v>
      </c>
      <c r="L247" s="36" t="n">
        <v>227.7299417</v>
      </c>
      <c r="M247" s="36" t="n">
        <v>57.1001512378179</v>
      </c>
      <c r="N247" s="36" t="n">
        <v>14.1401339073147</v>
      </c>
      <c r="O247" s="36" t="n">
        <v>35.8765309293513</v>
      </c>
      <c r="P247" s="36" t="n">
        <v>564.5977071</v>
      </c>
      <c r="Q247" s="36" t="n">
        <v>53.4783090460516</v>
      </c>
      <c r="R247" s="36" t="n">
        <v>35.0568182758941</v>
      </c>
      <c r="S247" s="36" t="n">
        <v>12.9676952648195</v>
      </c>
      <c r="T247" s="36" t="n">
        <v>481.825113</v>
      </c>
      <c r="U247" s="36" t="n">
        <v>46.4555114940516</v>
      </c>
      <c r="V247" s="36" t="n">
        <v>29.9173291261904</v>
      </c>
      <c r="W247" s="36" t="n">
        <v>16.9638094773054</v>
      </c>
      <c r="X247" s="36" t="n">
        <v>128.3051237</v>
      </c>
      <c r="Y247" s="36" t="n">
        <v>57.9068725553736</v>
      </c>
      <c r="Z247" s="36" t="n">
        <v>7.96668025543424</v>
      </c>
      <c r="AA247" s="36" t="n">
        <v>66.0720070908778</v>
      </c>
    </row>
    <row r="248">
      <c r="A248" s="36" t="s">
        <v>91</v>
      </c>
      <c r="B248" s="36" t="s">
        <v>92</v>
      </c>
      <c r="C248" s="36" t="s">
        <v>17</v>
      </c>
      <c r="D248" s="36" t="n">
        <v>12995.768481</v>
      </c>
      <c r="E248" s="36" t="n">
        <v>8.93127826278253</v>
      </c>
      <c r="F248" s="36" t="n">
        <v>7.22394153252766</v>
      </c>
      <c r="G248" s="36" t="n">
        <v>5.33663393680529</v>
      </c>
      <c r="H248" s="36" t="n">
        <v>15282.211977</v>
      </c>
      <c r="I248" s="36" t="n">
        <v>8.08343882415596</v>
      </c>
      <c r="J248" s="36" t="n">
        <v>8.49490401209787</v>
      </c>
      <c r="K248" s="36" t="n">
        <v>4.93273929511752</v>
      </c>
      <c r="L248" s="36" t="n">
        <v>19166.9427361</v>
      </c>
      <c r="M248" s="36" t="n">
        <v>8.70758025430502</v>
      </c>
      <c r="N248" s="36" t="n">
        <v>10.6543044288088</v>
      </c>
      <c r="O248" s="36" t="n">
        <v>5.14102015323851</v>
      </c>
      <c r="P248" s="36" t="n">
        <v>33714.4953239</v>
      </c>
      <c r="Q248" s="36" t="n">
        <v>7.95608118541675</v>
      </c>
      <c r="R248" s="36" t="n">
        <v>18.7408342472865</v>
      </c>
      <c r="S248" s="36" t="n">
        <v>3.81336431906073</v>
      </c>
      <c r="T248" s="36" t="n">
        <v>77053.3431958</v>
      </c>
      <c r="U248" s="36" t="n">
        <v>6.61931560795185</v>
      </c>
      <c r="V248" s="36" t="n">
        <v>42.8315452792227</v>
      </c>
      <c r="W248" s="36" t="n">
        <v>1.52237120220141</v>
      </c>
      <c r="X248" s="36" t="n">
        <v>21685.8216632</v>
      </c>
      <c r="Y248" s="36" t="n">
        <v>7.65641964084297</v>
      </c>
      <c r="Z248" s="36" t="n">
        <v>12.0544705000565</v>
      </c>
      <c r="AA248" s="36" t="n">
        <v>4.75533470665741</v>
      </c>
    </row>
    <row r="249">
      <c r="A249" s="36" t="s">
        <v>91</v>
      </c>
      <c r="B249" s="36" t="s">
        <v>92</v>
      </c>
      <c r="C249" s="36" t="s">
        <v>18</v>
      </c>
      <c r="D249" s="36" t="n">
        <v>10214.7344155</v>
      </c>
      <c r="E249" s="36" t="n">
        <v>9.09255692285798</v>
      </c>
      <c r="F249" s="36" t="n">
        <v>4.32604614790696</v>
      </c>
      <c r="G249" s="36" t="n">
        <v>7.87720947069397</v>
      </c>
      <c r="H249" s="36" t="n">
        <v>15301.3711418</v>
      </c>
      <c r="I249" s="36" t="n">
        <v>7.6546289470466</v>
      </c>
      <c r="J249" s="36" t="n">
        <v>6.48028964759319</v>
      </c>
      <c r="K249" s="36" t="n">
        <v>6.08268989107226</v>
      </c>
      <c r="L249" s="36" t="n">
        <v>20227.8786906</v>
      </c>
      <c r="M249" s="36" t="n">
        <v>6.53993011280498</v>
      </c>
      <c r="N249" s="36" t="n">
        <v>8.56671677699375</v>
      </c>
      <c r="O249" s="36" t="n">
        <v>4.63783900776788</v>
      </c>
      <c r="P249" s="36" t="n">
        <v>38534.8070918</v>
      </c>
      <c r="Q249" s="36" t="n">
        <v>6.0969635368618</v>
      </c>
      <c r="R249" s="36" t="n">
        <v>16.3198911492854</v>
      </c>
      <c r="S249" s="36" t="n">
        <v>4.03920294071863</v>
      </c>
      <c r="T249" s="36" t="n">
        <v>112070.714841</v>
      </c>
      <c r="U249" s="36" t="n">
        <v>4.69663911518832</v>
      </c>
      <c r="V249" s="36" t="n">
        <v>47.4631120604965</v>
      </c>
      <c r="W249" s="36" t="n">
        <v>1.49821509454703</v>
      </c>
      <c r="X249" s="36" t="n">
        <v>39772.2101917</v>
      </c>
      <c r="Y249" s="36" t="n">
        <v>5.71809529642797</v>
      </c>
      <c r="Z249" s="36" t="n">
        <v>16.8439442177242</v>
      </c>
      <c r="AA249" s="36" t="n">
        <v>4.1621051508209</v>
      </c>
    </row>
    <row r="250">
      <c r="A250" s="36" t="s">
        <v>91</v>
      </c>
      <c r="B250" s="36" t="s">
        <v>92</v>
      </c>
      <c r="C250" s="36" t="s">
        <v>19</v>
      </c>
      <c r="D250" s="36" t="n">
        <v>799.3632162</v>
      </c>
      <c r="E250" s="36" t="n">
        <v>41.6800337933697</v>
      </c>
      <c r="F250" s="36" t="n">
        <v>3.18837512412899</v>
      </c>
      <c r="G250" s="36" t="n">
        <v>29.1362759530181</v>
      </c>
      <c r="H250" s="36" t="n">
        <v>2409.0765181</v>
      </c>
      <c r="I250" s="36" t="n">
        <v>34.1765524029344</v>
      </c>
      <c r="J250" s="36" t="n">
        <v>9.60894808113305</v>
      </c>
      <c r="K250" s="36" t="n">
        <v>15.0181773309315</v>
      </c>
      <c r="L250" s="36" t="n">
        <v>2255.9149699</v>
      </c>
      <c r="M250" s="36" t="n">
        <v>33.9290069520673</v>
      </c>
      <c r="N250" s="36" t="n">
        <v>8.99804122382804</v>
      </c>
      <c r="O250" s="36" t="n">
        <v>14.7640512229001</v>
      </c>
      <c r="P250" s="36" t="n">
        <v>3384.1860141</v>
      </c>
      <c r="Q250" s="36" t="n">
        <v>24.9246612423786</v>
      </c>
      <c r="R250" s="36" t="n">
        <v>13.4983125118958</v>
      </c>
      <c r="S250" s="36" t="n">
        <v>9.95161109107545</v>
      </c>
      <c r="T250" s="36" t="n">
        <v>13066.806671</v>
      </c>
      <c r="U250" s="36" t="n">
        <v>25.0779368647822</v>
      </c>
      <c r="V250" s="36" t="n">
        <v>52.1188372160415</v>
      </c>
      <c r="W250" s="36" t="n">
        <v>4.54506968876422</v>
      </c>
      <c r="X250" s="36" t="n">
        <v>3155.8310348</v>
      </c>
      <c r="Y250" s="36" t="n">
        <v>25.4079099033224</v>
      </c>
      <c r="Z250" s="36" t="n">
        <v>12.5874858429726</v>
      </c>
      <c r="AA250" s="36" t="n">
        <v>17.1792831574597</v>
      </c>
    </row>
    <row r="251">
      <c r="A251" s="36" t="s">
        <v>93</v>
      </c>
      <c r="B251" s="36" t="s">
        <v>94</v>
      </c>
      <c r="C251" s="36" t="s">
        <v>16</v>
      </c>
      <c r="D251" s="36" t="n">
        <v>45.4560343</v>
      </c>
      <c r="E251" s="36" t="n">
        <v>100</v>
      </c>
      <c r="F251" s="36" t="n">
        <v>10.5132863025208</v>
      </c>
      <c r="G251" s="36" t="n">
        <v>72.841937325243</v>
      </c>
      <c r="H251" s="36" t="n">
        <v>101.8673382</v>
      </c>
      <c r="I251" s="36" t="n">
        <v>70.7035621760005</v>
      </c>
      <c r="J251" s="36" t="n">
        <v>23.5603591000528</v>
      </c>
      <c r="K251" s="36" t="n">
        <v>25.1254805940771</v>
      </c>
      <c r="L251" s="36"/>
      <c r="M251" s="36"/>
      <c r="N251" s="36"/>
      <c r="O251" s="36"/>
      <c r="P251" s="36" t="n">
        <v>131.5667996</v>
      </c>
      <c r="Q251" s="36" t="n">
        <v>75.3574646532255</v>
      </c>
      <c r="R251" s="36" t="n">
        <v>30.429390803702</v>
      </c>
      <c r="S251" s="36" t="n">
        <v>49.3813322724575</v>
      </c>
      <c r="T251" s="36" t="n">
        <v>133.1499733</v>
      </c>
      <c r="U251" s="36" t="n">
        <v>85.9187395431509</v>
      </c>
      <c r="V251" s="36" t="n">
        <v>30.7955546943941</v>
      </c>
      <c r="W251" s="36" t="n">
        <v>62.494759739869</v>
      </c>
      <c r="X251" s="36" t="n">
        <v>20.3273655</v>
      </c>
      <c r="Y251" s="36" t="n">
        <v>100</v>
      </c>
      <c r="Z251" s="36" t="n">
        <v>4.70140909933018</v>
      </c>
      <c r="AA251" s="36" t="n">
        <v>100.05398946222</v>
      </c>
    </row>
    <row r="252">
      <c r="A252" s="36" t="s">
        <v>93</v>
      </c>
      <c r="B252" s="36" t="s">
        <v>94</v>
      </c>
      <c r="C252" s="36" t="s">
        <v>17</v>
      </c>
      <c r="D252" s="36" t="n">
        <v>4179.1583937</v>
      </c>
      <c r="E252" s="36" t="n">
        <v>10.6473517760606</v>
      </c>
      <c r="F252" s="36" t="n">
        <v>6.41442674731471</v>
      </c>
      <c r="G252" s="36" t="n">
        <v>8.6531268474753</v>
      </c>
      <c r="H252" s="36" t="n">
        <v>5141.5561127</v>
      </c>
      <c r="I252" s="36" t="n">
        <v>9.14200654413176</v>
      </c>
      <c r="J252" s="36" t="n">
        <v>7.89157336123925</v>
      </c>
      <c r="K252" s="36" t="n">
        <v>6.92409182498302</v>
      </c>
      <c r="L252" s="36" t="n">
        <v>7122.6102758</v>
      </c>
      <c r="M252" s="36" t="n">
        <v>9.07384714825624</v>
      </c>
      <c r="N252" s="36" t="n">
        <v>10.9322159056386</v>
      </c>
      <c r="O252" s="36" t="n">
        <v>6.29556198624484</v>
      </c>
      <c r="P252" s="36" t="n">
        <v>11851.8740447</v>
      </c>
      <c r="Q252" s="36" t="n">
        <v>7.33312444465756</v>
      </c>
      <c r="R252" s="36" t="n">
        <v>18.1909778755291</v>
      </c>
      <c r="S252" s="36" t="n">
        <v>5.04950633516147</v>
      </c>
      <c r="T252" s="36" t="n">
        <v>30627.3874307</v>
      </c>
      <c r="U252" s="36" t="n">
        <v>4.35615702670092</v>
      </c>
      <c r="V252" s="36" t="n">
        <v>47.0087789522426</v>
      </c>
      <c r="W252" s="36" t="n">
        <v>1.9490466569372</v>
      </c>
      <c r="X252" s="36" t="n">
        <v>6229.8982641</v>
      </c>
      <c r="Y252" s="36" t="n">
        <v>8.27789805383742</v>
      </c>
      <c r="Z252" s="36" t="n">
        <v>9.56202715803576</v>
      </c>
      <c r="AA252" s="36" t="n">
        <v>7.626574416607</v>
      </c>
    </row>
    <row r="253">
      <c r="A253" s="36" t="s">
        <v>93</v>
      </c>
      <c r="B253" s="36" t="s">
        <v>94</v>
      </c>
      <c r="C253" s="36" t="s">
        <v>18</v>
      </c>
      <c r="D253" s="36" t="n">
        <v>8036.6291178</v>
      </c>
      <c r="E253" s="36" t="n">
        <v>11.4834237510196</v>
      </c>
      <c r="F253" s="36" t="n">
        <v>5.74231933997327</v>
      </c>
      <c r="G253" s="36" t="n">
        <v>10.4445132845196</v>
      </c>
      <c r="H253" s="36" t="n">
        <v>9983.962226</v>
      </c>
      <c r="I253" s="36" t="n">
        <v>7.88857023574175</v>
      </c>
      <c r="J253" s="36" t="n">
        <v>7.1337246673412</v>
      </c>
      <c r="K253" s="36" t="n">
        <v>6.39097272957334</v>
      </c>
      <c r="L253" s="36" t="n">
        <v>12259.5518383</v>
      </c>
      <c r="M253" s="36" t="n">
        <v>6.90015330997923</v>
      </c>
      <c r="N253" s="36" t="n">
        <v>8.75967530522875</v>
      </c>
      <c r="O253" s="36" t="n">
        <v>5.72623674041672</v>
      </c>
      <c r="P253" s="36" t="n">
        <v>25180.7488209</v>
      </c>
      <c r="Q253" s="36" t="n">
        <v>5.77778179490768</v>
      </c>
      <c r="R253" s="36" t="n">
        <v>17.9921082371468</v>
      </c>
      <c r="S253" s="36" t="n">
        <v>4.46248355206098</v>
      </c>
      <c r="T253" s="36" t="n">
        <v>61469.861218</v>
      </c>
      <c r="U253" s="36" t="n">
        <v>3.28758955684633</v>
      </c>
      <c r="V253" s="36" t="n">
        <v>43.9213465899272</v>
      </c>
      <c r="W253" s="36" t="n">
        <v>2.12197235994126</v>
      </c>
      <c r="X253" s="36" t="n">
        <v>23023.6561734</v>
      </c>
      <c r="Y253" s="36" t="n">
        <v>5.38603028643894</v>
      </c>
      <c r="Z253" s="36" t="n">
        <v>16.4508258603828</v>
      </c>
      <c r="AA253" s="36" t="n">
        <v>5.22907115768814</v>
      </c>
    </row>
    <row r="254">
      <c r="A254" s="36" t="s">
        <v>93</v>
      </c>
      <c r="B254" s="36" t="s">
        <v>94</v>
      </c>
      <c r="C254" s="36" t="s">
        <v>19</v>
      </c>
      <c r="D254" s="36" t="n">
        <v>2626.1957072</v>
      </c>
      <c r="E254" s="36" t="n">
        <v>11.6852670159108</v>
      </c>
      <c r="F254" s="36" t="n">
        <v>5.7176057088099</v>
      </c>
      <c r="G254" s="36" t="n">
        <v>10.6142966354874</v>
      </c>
      <c r="H254" s="36" t="n">
        <v>3161.5941903</v>
      </c>
      <c r="I254" s="36" t="n">
        <v>10.1784898135226</v>
      </c>
      <c r="J254" s="36" t="n">
        <v>6.88324519830724</v>
      </c>
      <c r="K254" s="36" t="n">
        <v>8.76122891746652</v>
      </c>
      <c r="L254" s="36" t="n">
        <v>4263.2539392</v>
      </c>
      <c r="M254" s="36" t="n">
        <v>8.69611681111273</v>
      </c>
      <c r="N254" s="36" t="n">
        <v>9.28171689339368</v>
      </c>
      <c r="O254" s="36" t="n">
        <v>7.4545745378514</v>
      </c>
      <c r="P254" s="36" t="n">
        <v>5929.9346647</v>
      </c>
      <c r="Q254" s="36" t="n">
        <v>7.51295327211314</v>
      </c>
      <c r="R254" s="36" t="n">
        <v>12.9103205061238</v>
      </c>
      <c r="S254" s="36" t="n">
        <v>6.70580112589368</v>
      </c>
      <c r="T254" s="36" t="n">
        <v>24284.5927155</v>
      </c>
      <c r="U254" s="36" t="n">
        <v>3.91119072161894</v>
      </c>
      <c r="V254" s="36" t="n">
        <v>52.871050533513</v>
      </c>
      <c r="W254" s="36" t="n">
        <v>1.65045619407338</v>
      </c>
      <c r="X254" s="36" t="n">
        <v>5666.167363</v>
      </c>
      <c r="Y254" s="36" t="n">
        <v>7.85795242693779</v>
      </c>
      <c r="Z254" s="36" t="n">
        <v>12.3360611598524</v>
      </c>
      <c r="AA254" s="36" t="n">
        <v>7.87966777565374</v>
      </c>
    </row>
    <row r="255">
      <c r="A255" s="36" t="s">
        <v>95</v>
      </c>
      <c r="B255" s="36" t="s">
        <v>96</v>
      </c>
      <c r="C255" s="36" t="s">
        <v>16</v>
      </c>
      <c r="D255" s="36"/>
      <c r="E255" s="36"/>
      <c r="F255" s="36"/>
      <c r="G255" s="36"/>
      <c r="H255" s="36"/>
      <c r="I255" s="36"/>
      <c r="J255" s="36"/>
      <c r="K255" s="36"/>
      <c r="L255" s="36" t="n">
        <v>183.7050062</v>
      </c>
      <c r="M255" s="36" t="n">
        <v>100</v>
      </c>
      <c r="N255" s="36" t="n">
        <v>15.2079156825844</v>
      </c>
      <c r="O255" s="36" t="n">
        <v>79.1313105880855</v>
      </c>
      <c r="P255" s="36" t="n">
        <v>516.599709</v>
      </c>
      <c r="Q255" s="36" t="n">
        <v>71.9782366302161</v>
      </c>
      <c r="R255" s="36" t="n">
        <v>42.7664165426517</v>
      </c>
      <c r="S255" s="36" t="n">
        <v>51.2251649341606</v>
      </c>
      <c r="T255" s="36" t="n">
        <v>441.8331347</v>
      </c>
      <c r="U255" s="36" t="n">
        <v>54.2053089217255</v>
      </c>
      <c r="V255" s="36" t="n">
        <v>36.5769077135228</v>
      </c>
      <c r="W255" s="36" t="n">
        <v>34.8718170062042</v>
      </c>
      <c r="X255" s="36" t="n">
        <v>65.8186514</v>
      </c>
      <c r="Y255" s="36" t="n">
        <v>70.4200095959049</v>
      </c>
      <c r="Z255" s="36" t="n">
        <v>5.44876006124112</v>
      </c>
      <c r="AA255" s="36" t="n">
        <v>77.9311143277678</v>
      </c>
    </row>
    <row r="256">
      <c r="A256" s="36" t="s">
        <v>95</v>
      </c>
      <c r="B256" s="36" t="s">
        <v>96</v>
      </c>
      <c r="C256" s="36" t="s">
        <v>17</v>
      </c>
      <c r="D256" s="36" t="n">
        <v>2189.3992912</v>
      </c>
      <c r="E256" s="36" t="n">
        <v>33.2015804947712</v>
      </c>
      <c r="F256" s="36" t="n">
        <v>6.68671777333695</v>
      </c>
      <c r="G256" s="36" t="n">
        <v>15.684343909397</v>
      </c>
      <c r="H256" s="36" t="n">
        <v>2646.7778106</v>
      </c>
      <c r="I256" s="36" t="n">
        <v>35.6212271781396</v>
      </c>
      <c r="J256" s="36" t="n">
        <v>8.0836128427321</v>
      </c>
      <c r="K256" s="36" t="n">
        <v>22.3883627584322</v>
      </c>
      <c r="L256" s="36" t="n">
        <v>3880.8434277</v>
      </c>
      <c r="M256" s="36" t="n">
        <v>30.216911945107</v>
      </c>
      <c r="N256" s="36" t="n">
        <v>11.8526140151056</v>
      </c>
      <c r="O256" s="36" t="n">
        <v>14.9466588753213</v>
      </c>
      <c r="P256" s="36" t="n">
        <v>6381.5713085</v>
      </c>
      <c r="Q256" s="36" t="n">
        <v>30.7315036372756</v>
      </c>
      <c r="R256" s="36" t="n">
        <v>19.4901708710136</v>
      </c>
      <c r="S256" s="36" t="n">
        <v>12.6986800641858</v>
      </c>
      <c r="T256" s="36" t="n">
        <v>14253.4663926</v>
      </c>
      <c r="U256" s="36" t="n">
        <v>23.7025434792454</v>
      </c>
      <c r="V256" s="36" t="n">
        <v>43.5319895471515</v>
      </c>
      <c r="W256" s="36" t="n">
        <v>4.50817027436216</v>
      </c>
      <c r="X256" s="36" t="n">
        <v>3390.4526008</v>
      </c>
      <c r="Y256" s="36" t="n">
        <v>23.0862611741414</v>
      </c>
      <c r="Z256" s="36" t="n">
        <v>10.3548949506602</v>
      </c>
      <c r="AA256" s="36" t="n">
        <v>17.9521205182483</v>
      </c>
    </row>
    <row r="257">
      <c r="A257" s="36" t="s">
        <v>95</v>
      </c>
      <c r="B257" s="36" t="s">
        <v>96</v>
      </c>
      <c r="C257" s="36" t="s">
        <v>18</v>
      </c>
      <c r="D257" s="36" t="n">
        <v>12797.397228</v>
      </c>
      <c r="E257" s="36" t="n">
        <v>7.77841943583427</v>
      </c>
      <c r="F257" s="36" t="n">
        <v>4.32328718955779</v>
      </c>
      <c r="G257" s="36" t="n">
        <v>6.9351480237906</v>
      </c>
      <c r="H257" s="36" t="n">
        <v>18118.3269237</v>
      </c>
      <c r="I257" s="36" t="n">
        <v>6.62975456281202</v>
      </c>
      <c r="J257" s="36" t="n">
        <v>6.12083295453773</v>
      </c>
      <c r="K257" s="36" t="n">
        <v>5.65252526038392</v>
      </c>
      <c r="L257" s="36" t="n">
        <v>25178.2603108</v>
      </c>
      <c r="M257" s="36" t="n">
        <v>6.22294175309841</v>
      </c>
      <c r="N257" s="36" t="n">
        <v>8.50585852089274</v>
      </c>
      <c r="O257" s="36" t="n">
        <v>5.08755902647806</v>
      </c>
      <c r="P257" s="36" t="n">
        <v>47169.0798477</v>
      </c>
      <c r="Q257" s="36" t="n">
        <v>4.50863292582663</v>
      </c>
      <c r="R257" s="36" t="n">
        <v>15.9349182506121</v>
      </c>
      <c r="S257" s="36" t="n">
        <v>3.46756312702446</v>
      </c>
      <c r="T257" s="36" t="n">
        <v>137782.1751847</v>
      </c>
      <c r="U257" s="36" t="n">
        <v>2.96925182381768</v>
      </c>
      <c r="V257" s="36" t="n">
        <v>46.5463330013796</v>
      </c>
      <c r="W257" s="36" t="n">
        <v>1.31631653914146</v>
      </c>
      <c r="X257" s="36" t="n">
        <v>54965.5658689</v>
      </c>
      <c r="Y257" s="36" t="n">
        <v>4.64689203814011</v>
      </c>
      <c r="Z257" s="36" t="n">
        <v>18.56877008302</v>
      </c>
      <c r="AA257" s="36" t="n">
        <v>3.93742219796969</v>
      </c>
    </row>
    <row r="258">
      <c r="A258" s="36" t="s">
        <v>95</v>
      </c>
      <c r="B258" s="36" t="s">
        <v>96</v>
      </c>
      <c r="C258" s="36" t="s">
        <v>19</v>
      </c>
      <c r="D258" s="36" t="n">
        <v>1324.4625419</v>
      </c>
      <c r="E258" s="36" t="n">
        <v>38.2722849150976</v>
      </c>
      <c r="F258" s="36" t="n">
        <v>6.00806952114141</v>
      </c>
      <c r="G258" s="36" t="n">
        <v>20.7378324931398</v>
      </c>
      <c r="H258" s="36" t="n">
        <v>1522.6779191</v>
      </c>
      <c r="I258" s="36" t="n">
        <v>37.0338679086187</v>
      </c>
      <c r="J258" s="36" t="n">
        <v>6.90722048140072</v>
      </c>
      <c r="K258" s="36" t="n">
        <v>17.2214859328375</v>
      </c>
      <c r="L258" s="36" t="n">
        <v>2677.2715922</v>
      </c>
      <c r="M258" s="36" t="n">
        <v>35.141951213696</v>
      </c>
      <c r="N258" s="36" t="n">
        <v>12.1447253841091</v>
      </c>
      <c r="O258" s="36" t="n">
        <v>15.9085572864732</v>
      </c>
      <c r="P258" s="36" t="n">
        <v>2152.514557</v>
      </c>
      <c r="Q258" s="36" t="n">
        <v>30.2604761827716</v>
      </c>
      <c r="R258" s="36" t="n">
        <v>9.76430566709175</v>
      </c>
      <c r="S258" s="36" t="n">
        <v>18.0715903839777</v>
      </c>
      <c r="T258" s="36" t="n">
        <v>11509.8522376</v>
      </c>
      <c r="U258" s="36" t="n">
        <v>27.0374093276878</v>
      </c>
      <c r="V258" s="36" t="n">
        <v>52.2113613891747</v>
      </c>
      <c r="W258" s="36" t="n">
        <v>4.15946041251519</v>
      </c>
      <c r="X258" s="36" t="n">
        <v>2857.9484517</v>
      </c>
      <c r="Y258" s="36" t="n">
        <v>29.9770368395349</v>
      </c>
      <c r="Z258" s="36" t="n">
        <v>12.9643175570823</v>
      </c>
      <c r="AA258" s="36" t="n">
        <v>21.6590530267002</v>
      </c>
    </row>
    <row r="259">
      <c r="A259" s="36" t="s">
        <v>97</v>
      </c>
      <c r="B259" s="36" t="s">
        <v>98</v>
      </c>
      <c r="C259" s="36" t="s">
        <v>16</v>
      </c>
      <c r="D259" s="36" t="n">
        <v>360.7687265</v>
      </c>
      <c r="E259" s="36" t="n">
        <v>70.4555236667637</v>
      </c>
      <c r="F259" s="36" t="n">
        <v>13.2315747930883</v>
      </c>
      <c r="G259" s="36" t="n">
        <v>26.4337784840489</v>
      </c>
      <c r="H259" s="36" t="n">
        <v>179.9776725</v>
      </c>
      <c r="I259" s="36" t="n">
        <v>70.4029020069215</v>
      </c>
      <c r="J259" s="36" t="n">
        <v>6.60087158294665</v>
      </c>
      <c r="K259" s="36" t="n">
        <v>34.812399619157</v>
      </c>
      <c r="L259" s="36" t="n">
        <v>402.3659242</v>
      </c>
      <c r="M259" s="36" t="n">
        <v>100</v>
      </c>
      <c r="N259" s="36" t="n">
        <v>14.7571960349573</v>
      </c>
      <c r="O259" s="36" t="n">
        <v>40.05048277028</v>
      </c>
      <c r="P259" s="36" t="n">
        <v>676.9550696</v>
      </c>
      <c r="Q259" s="36" t="n">
        <v>72.6025829586674</v>
      </c>
      <c r="R259" s="36" t="n">
        <v>24.8280434999753</v>
      </c>
      <c r="S259" s="36" t="n">
        <v>12.93791578595</v>
      </c>
      <c r="T259" s="36" t="n">
        <v>795.2522427</v>
      </c>
      <c r="U259" s="36" t="n">
        <v>80.5068952845862</v>
      </c>
      <c r="V259" s="36" t="n">
        <v>29.1667174999889</v>
      </c>
      <c r="W259" s="36" t="n">
        <v>8.16252479281829</v>
      </c>
      <c r="X259" s="36" t="n">
        <v>311.2547303</v>
      </c>
      <c r="Y259" s="36" t="n">
        <v>79.6057257965355</v>
      </c>
      <c r="Z259" s="36" t="n">
        <v>11.4155965890435</v>
      </c>
      <c r="AA259" s="36" t="n">
        <v>6.27816089811532</v>
      </c>
    </row>
    <row r="260">
      <c r="A260" s="36" t="s">
        <v>97</v>
      </c>
      <c r="B260" s="36" t="s">
        <v>98</v>
      </c>
      <c r="C260" s="36" t="s">
        <v>17</v>
      </c>
      <c r="D260" s="36" t="n">
        <v>17214.9676379</v>
      </c>
      <c r="E260" s="36" t="n">
        <v>11.9419411325525</v>
      </c>
      <c r="F260" s="36" t="n">
        <v>7.09365366508388</v>
      </c>
      <c r="G260" s="36" t="n">
        <v>8.10363049899044</v>
      </c>
      <c r="H260" s="36" t="n">
        <v>20749.452252</v>
      </c>
      <c r="I260" s="36" t="n">
        <v>11.0495899519823</v>
      </c>
      <c r="J260" s="36" t="n">
        <v>8.55008450273438</v>
      </c>
      <c r="K260" s="36" t="n">
        <v>6.65754283969948</v>
      </c>
      <c r="L260" s="36" t="n">
        <v>27937.0256302</v>
      </c>
      <c r="M260" s="36" t="n">
        <v>10.7437740597511</v>
      </c>
      <c r="N260" s="36" t="n">
        <v>11.5118185768129</v>
      </c>
      <c r="O260" s="36" t="n">
        <v>6.3116418873622</v>
      </c>
      <c r="P260" s="36" t="n">
        <v>43846.6205236</v>
      </c>
      <c r="Q260" s="36" t="n">
        <v>9.88684839078124</v>
      </c>
      <c r="R260" s="36" t="n">
        <v>18.0675762464994</v>
      </c>
      <c r="S260" s="36" t="n">
        <v>5.11181921747213</v>
      </c>
      <c r="T260" s="36" t="n">
        <v>103885.1937475</v>
      </c>
      <c r="U260" s="36" t="n">
        <v>8.03519386132314</v>
      </c>
      <c r="V260" s="36" t="n">
        <v>42.8072594079414</v>
      </c>
      <c r="W260" s="36" t="n">
        <v>2.605396822766</v>
      </c>
      <c r="X260" s="36" t="n">
        <v>29047.9937726</v>
      </c>
      <c r="Y260" s="36" t="n">
        <v>9.64716968401405</v>
      </c>
      <c r="Z260" s="36" t="n">
        <v>11.969607600928</v>
      </c>
      <c r="AA260" s="36" t="n">
        <v>6.64479494061647</v>
      </c>
    </row>
    <row r="261">
      <c r="A261" s="36" t="s">
        <v>97</v>
      </c>
      <c r="B261" s="36" t="s">
        <v>98</v>
      </c>
      <c r="C261" s="36" t="s">
        <v>18</v>
      </c>
      <c r="D261" s="36" t="n">
        <v>13471.067473</v>
      </c>
      <c r="E261" s="36" t="n">
        <v>12.4791409152817</v>
      </c>
      <c r="F261" s="36" t="n">
        <v>6.03568934440027</v>
      </c>
      <c r="G261" s="36" t="n">
        <v>10.5404303943924</v>
      </c>
      <c r="H261" s="36" t="n">
        <v>16895.8974902</v>
      </c>
      <c r="I261" s="36" t="n">
        <v>11.3486987274293</v>
      </c>
      <c r="J261" s="36" t="n">
        <v>7.57017872934525</v>
      </c>
      <c r="K261" s="36" t="n">
        <v>8.39784016403431</v>
      </c>
      <c r="L261" s="36" t="n">
        <v>19265.818499</v>
      </c>
      <c r="M261" s="36" t="n">
        <v>10.6146963442639</v>
      </c>
      <c r="N261" s="36" t="n">
        <v>8.63201789009136</v>
      </c>
      <c r="O261" s="36" t="n">
        <v>6.99399989434564</v>
      </c>
      <c r="P261" s="36" t="n">
        <v>34020.2412861</v>
      </c>
      <c r="Q261" s="36" t="n">
        <v>9.89061478854659</v>
      </c>
      <c r="R261" s="36" t="n">
        <v>15.2427124454683</v>
      </c>
      <c r="S261" s="36" t="n">
        <v>6.35473392470559</v>
      </c>
      <c r="T261" s="36" t="n">
        <v>106449.9474278</v>
      </c>
      <c r="U261" s="36" t="n">
        <v>7.21293625638732</v>
      </c>
      <c r="V261" s="36" t="n">
        <v>47.694721646202</v>
      </c>
      <c r="W261" s="36" t="n">
        <v>2.13512438721113</v>
      </c>
      <c r="X261" s="36" t="n">
        <v>33087.2336866</v>
      </c>
      <c r="Y261" s="36" t="n">
        <v>9.61159726328493</v>
      </c>
      <c r="Z261" s="36" t="n">
        <v>14.8246799444929</v>
      </c>
      <c r="AA261" s="36" t="n">
        <v>7.19243209689476</v>
      </c>
    </row>
    <row r="262">
      <c r="A262" s="36" t="s">
        <v>97</v>
      </c>
      <c r="B262" s="36" t="s">
        <v>98</v>
      </c>
      <c r="C262" s="36" t="s">
        <v>19</v>
      </c>
      <c r="D262" s="36" t="n">
        <v>2089.6151873</v>
      </c>
      <c r="E262" s="36" t="n">
        <v>20.9886994956145</v>
      </c>
      <c r="F262" s="36" t="n">
        <v>5.87580944876854</v>
      </c>
      <c r="G262" s="36" t="n">
        <v>15.8126949264114</v>
      </c>
      <c r="H262" s="36" t="n">
        <v>1939.4815886</v>
      </c>
      <c r="I262" s="36" t="n">
        <v>21.1661381663557</v>
      </c>
      <c r="J262" s="36" t="n">
        <v>5.45364730945191</v>
      </c>
      <c r="K262" s="36" t="n">
        <v>17.3742301926543</v>
      </c>
      <c r="L262" s="36" t="n">
        <v>3187.0620601</v>
      </c>
      <c r="M262" s="36" t="n">
        <v>15.4459159467297</v>
      </c>
      <c r="N262" s="36" t="n">
        <v>8.96173107869874</v>
      </c>
      <c r="O262" s="36" t="n">
        <v>10.96847608304</v>
      </c>
      <c r="P262" s="36" t="n">
        <v>5048.2002633</v>
      </c>
      <c r="Q262" s="36" t="n">
        <v>17.2941373581743</v>
      </c>
      <c r="R262" s="36" t="n">
        <v>14.195083854028</v>
      </c>
      <c r="S262" s="36" t="n">
        <v>8.79127171152813</v>
      </c>
      <c r="T262" s="36" t="n">
        <v>17038.1934514</v>
      </c>
      <c r="U262" s="36" t="n">
        <v>11.7968079315618</v>
      </c>
      <c r="V262" s="36" t="n">
        <v>47.9098633471548</v>
      </c>
      <c r="W262" s="36" t="n">
        <v>4.56457907063548</v>
      </c>
      <c r="X262" s="36" t="n">
        <v>6260.4657112</v>
      </c>
      <c r="Y262" s="36" t="n">
        <v>20.3712621191372</v>
      </c>
      <c r="Z262" s="36" t="n">
        <v>17.603864961898</v>
      </c>
      <c r="AA262" s="36" t="n">
        <v>12.5758482222045</v>
      </c>
    </row>
    <row r="263">
      <c r="A263" s="36" t="s">
        <v>97</v>
      </c>
      <c r="B263" s="36" t="s">
        <v>98</v>
      </c>
      <c r="C263" s="36" t="s">
        <v>20</v>
      </c>
      <c r="D263" s="36" t="n">
        <v>622.2027787</v>
      </c>
      <c r="E263" s="36" t="n">
        <v>26.6824204139803</v>
      </c>
      <c r="F263" s="36" t="n">
        <v>3.09244139925908</v>
      </c>
      <c r="G263" s="36" t="n">
        <v>20.4552235195319</v>
      </c>
      <c r="H263" s="36" t="n">
        <v>1609.4097298</v>
      </c>
      <c r="I263" s="36" t="n">
        <v>24.6722543599302</v>
      </c>
      <c r="J263" s="36" t="n">
        <v>7.99900843773569</v>
      </c>
      <c r="K263" s="36" t="n">
        <v>16.8590640344023</v>
      </c>
      <c r="L263" s="36" t="n">
        <v>2014.920676</v>
      </c>
      <c r="M263" s="36" t="n">
        <v>22.70391669297</v>
      </c>
      <c r="N263" s="36" t="n">
        <v>10.0144588355974</v>
      </c>
      <c r="O263" s="36" t="n">
        <v>14.0737766534105</v>
      </c>
      <c r="P263" s="36" t="n">
        <v>2435.4648618</v>
      </c>
      <c r="Q263" s="36" t="n">
        <v>17.6736854462275</v>
      </c>
      <c r="R263" s="36" t="n">
        <v>12.1046266955077</v>
      </c>
      <c r="S263" s="36" t="n">
        <v>8.951180809157</v>
      </c>
      <c r="T263" s="36" t="n">
        <v>9383.4561241</v>
      </c>
      <c r="U263" s="36" t="n">
        <v>14.7316051614877</v>
      </c>
      <c r="V263" s="36" t="n">
        <v>46.6371883567064</v>
      </c>
      <c r="W263" s="36" t="n">
        <v>2.93988589132976</v>
      </c>
      <c r="X263" s="36" t="n">
        <v>4054.6612455</v>
      </c>
      <c r="Y263" s="36" t="n">
        <v>15.9622381805626</v>
      </c>
      <c r="Z263" s="36" t="n">
        <v>20.1522762751937</v>
      </c>
      <c r="AA263" s="36" t="n">
        <v>9.98135159512978</v>
      </c>
    </row>
    <row r="264">
      <c r="A264" s="36" t="s">
        <v>97</v>
      </c>
      <c r="B264" s="36" t="s">
        <v>98</v>
      </c>
      <c r="C264" s="36" t="s">
        <v>21</v>
      </c>
      <c r="D264" s="36" t="n">
        <v>61.9059948</v>
      </c>
      <c r="E264" s="36" t="n">
        <v>70.4073122930218</v>
      </c>
      <c r="F264" s="36" t="n">
        <v>1.9049433761939</v>
      </c>
      <c r="G264" s="36" t="n">
        <v>53.957841650228</v>
      </c>
      <c r="H264" s="36" t="n">
        <v>301.502206</v>
      </c>
      <c r="I264" s="36" t="n">
        <v>52.2156935502022</v>
      </c>
      <c r="J264" s="36" t="n">
        <v>9.27769002150899</v>
      </c>
      <c r="K264" s="36" t="n">
        <v>23.1225052444778</v>
      </c>
      <c r="L264" s="36" t="n">
        <v>448.5827319</v>
      </c>
      <c r="M264" s="36" t="n">
        <v>53.6533434905601</v>
      </c>
      <c r="N264" s="36" t="n">
        <v>13.8035856877607</v>
      </c>
      <c r="O264" s="36" t="n">
        <v>25.2110665657792</v>
      </c>
      <c r="P264" s="36" t="n">
        <v>373.5223952</v>
      </c>
      <c r="Q264" s="36" t="n">
        <v>56.2972311254247</v>
      </c>
      <c r="R264" s="36" t="n">
        <v>11.4938628301684</v>
      </c>
      <c r="S264" s="36" t="n">
        <v>35.770271177412</v>
      </c>
      <c r="T264" s="36" t="n">
        <v>1655.6546103</v>
      </c>
      <c r="U264" s="36" t="n">
        <v>43.7060606757853</v>
      </c>
      <c r="V264" s="36" t="n">
        <v>50.9470576047648</v>
      </c>
      <c r="W264" s="36" t="n">
        <v>4.20731911500999</v>
      </c>
      <c r="X264" s="36" t="n">
        <v>408.5871765</v>
      </c>
      <c r="Y264" s="36" t="n">
        <v>47.1642690175141</v>
      </c>
      <c r="Z264" s="36" t="n">
        <v>12.5728604796032</v>
      </c>
      <c r="AA264" s="36" t="n">
        <v>23.3250697975127</v>
      </c>
    </row>
    <row r="265">
      <c r="A265" s="36" t="s">
        <v>97</v>
      </c>
      <c r="B265" s="36" t="s">
        <v>98</v>
      </c>
      <c r="C265" s="36" t="s">
        <v>22</v>
      </c>
      <c r="D265" s="36" t="n">
        <v>728.6138298</v>
      </c>
      <c r="E265" s="36" t="n">
        <v>60.5240199692034</v>
      </c>
      <c r="F265" s="36" t="n">
        <v>22.5014334075215</v>
      </c>
      <c r="G265" s="36" t="n">
        <v>35.7789214396955</v>
      </c>
      <c r="H265" s="36" t="n">
        <v>202.5472183</v>
      </c>
      <c r="I265" s="36" t="n">
        <v>73.3795452417289</v>
      </c>
      <c r="J265" s="36" t="n">
        <v>6.25516914180342</v>
      </c>
      <c r="K265" s="36" t="n">
        <v>54.4683357068531</v>
      </c>
      <c r="L265" s="36" t="n">
        <v>144.0457351</v>
      </c>
      <c r="M265" s="36" t="n">
        <v>100</v>
      </c>
      <c r="N265" s="36" t="n">
        <v>4.44849573728216</v>
      </c>
      <c r="O265" s="36" t="n">
        <v>91.4182234701202</v>
      </c>
      <c r="P265" s="36" t="n">
        <v>258.4711077</v>
      </c>
      <c r="Q265" s="36" t="n">
        <v>70.7739175295419</v>
      </c>
      <c r="R265" s="36" t="n">
        <v>7.98223994633249</v>
      </c>
      <c r="S265" s="36" t="n">
        <v>47.1331202800118</v>
      </c>
      <c r="T265" s="36" t="n">
        <v>1603.5122039</v>
      </c>
      <c r="U265" s="36" t="n">
        <v>38.0114947283298</v>
      </c>
      <c r="V265" s="36" t="n">
        <v>49.5205026290922</v>
      </c>
      <c r="W265" s="36" t="n">
        <v>17.8594224964674</v>
      </c>
      <c r="X265" s="36" t="n">
        <v>300.887305</v>
      </c>
      <c r="Y265" s="36" t="n">
        <v>71.4532210314239</v>
      </c>
      <c r="Z265" s="36" t="n">
        <v>9.29215913796824</v>
      </c>
      <c r="AA265" s="36" t="n">
        <v>55.6615794847479</v>
      </c>
    </row>
    <row r="266">
      <c r="A266" s="36" t="s">
        <v>99</v>
      </c>
      <c r="B266" s="36" t="s">
        <v>100</v>
      </c>
      <c r="C266" s="36" t="s">
        <v>16</v>
      </c>
      <c r="D266" s="36"/>
      <c r="E266" s="36"/>
      <c r="F266" s="36"/>
      <c r="G266" s="36"/>
      <c r="H266" s="36" t="n">
        <v>13.993524</v>
      </c>
      <c r="I266" s="36" t="n">
        <v>100</v>
      </c>
      <c r="J266" s="36" t="n">
        <v>8.6371338391651</v>
      </c>
      <c r="K266" s="36" t="n">
        <v>70.5002074367598</v>
      </c>
      <c r="L266" s="36"/>
      <c r="M266" s="36"/>
      <c r="N266" s="36"/>
      <c r="O266" s="36"/>
      <c r="P266" s="36" t="n">
        <v>81.6507301</v>
      </c>
      <c r="Q266" s="36" t="n">
        <v>71.207968685355</v>
      </c>
      <c r="R266" s="36" t="n">
        <v>50.3967609545134</v>
      </c>
      <c r="S266" s="36" t="n">
        <v>43.5347670630497</v>
      </c>
      <c r="T266" s="36" t="n">
        <v>40.1825495</v>
      </c>
      <c r="U266" s="36" t="n">
        <v>75.6308874857387</v>
      </c>
      <c r="V266" s="36" t="n">
        <v>24.8016195227433</v>
      </c>
      <c r="W266" s="36" t="n">
        <v>44.2312093142751</v>
      </c>
      <c r="X266" s="36" t="n">
        <v>26.1890255</v>
      </c>
      <c r="Y266" s="36" t="n">
        <v>70.4423913867326</v>
      </c>
      <c r="Z266" s="36" t="n">
        <v>16.1644856835782</v>
      </c>
      <c r="AA266" s="36" t="n">
        <v>43.3013398359851</v>
      </c>
    </row>
    <row r="267">
      <c r="A267" s="36" t="s">
        <v>99</v>
      </c>
      <c r="B267" s="36" t="s">
        <v>100</v>
      </c>
      <c r="C267" s="36" t="s">
        <v>17</v>
      </c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 t="n">
        <v>81.2226292</v>
      </c>
      <c r="U267" s="36" t="n">
        <v>70.9071193205812</v>
      </c>
      <c r="V267" s="36" t="n">
        <v>100</v>
      </c>
      <c r="W267" s="36" t="n">
        <v>0</v>
      </c>
      <c r="X267" s="36"/>
      <c r="Y267" s="36"/>
      <c r="Z267" s="36"/>
      <c r="AA267" s="36"/>
    </row>
    <row r="268">
      <c r="A268" s="36" t="s">
        <v>99</v>
      </c>
      <c r="B268" s="36" t="s">
        <v>100</v>
      </c>
      <c r="C268" s="36" t="s">
        <v>18</v>
      </c>
      <c r="D268" s="36" t="n">
        <v>5552.4927529</v>
      </c>
      <c r="E268" s="36" t="n">
        <v>10.4806144089319</v>
      </c>
      <c r="F268" s="36" t="n">
        <v>6.29467677011411</v>
      </c>
      <c r="G268" s="36" t="n">
        <v>7.74625669926602</v>
      </c>
      <c r="H268" s="36" t="n">
        <v>6028.9076234</v>
      </c>
      <c r="I268" s="36" t="n">
        <v>10.0987518560024</v>
      </c>
      <c r="J268" s="36" t="n">
        <v>6.83477249859696</v>
      </c>
      <c r="K268" s="36" t="n">
        <v>7.45595466442036</v>
      </c>
      <c r="L268" s="36" t="n">
        <v>6948.219111</v>
      </c>
      <c r="M268" s="36" t="n">
        <v>9.32050782290946</v>
      </c>
      <c r="N268" s="36" t="n">
        <v>7.87696542401274</v>
      </c>
      <c r="O268" s="36" t="n">
        <v>6.61244414968951</v>
      </c>
      <c r="P268" s="36" t="n">
        <v>13644.5786801</v>
      </c>
      <c r="Q268" s="36" t="n">
        <v>7.13380786786002</v>
      </c>
      <c r="R268" s="36" t="n">
        <v>15.4684060435309</v>
      </c>
      <c r="S268" s="36" t="n">
        <v>4.75723564181362</v>
      </c>
      <c r="T268" s="36" t="n">
        <v>40853.9289556</v>
      </c>
      <c r="U268" s="36" t="n">
        <v>5.56629389773411</v>
      </c>
      <c r="V268" s="36" t="n">
        <v>46.3147434871292</v>
      </c>
      <c r="W268" s="36" t="n">
        <v>2.35951161601179</v>
      </c>
      <c r="X268" s="36" t="n">
        <v>15181.2115878</v>
      </c>
      <c r="Y268" s="36" t="n">
        <v>7.42132940116738</v>
      </c>
      <c r="Z268" s="36" t="n">
        <v>17.2104357766161</v>
      </c>
      <c r="AA268" s="36" t="n">
        <v>6.01419405480394</v>
      </c>
    </row>
    <row r="269">
      <c r="A269" s="36" t="s">
        <v>99</v>
      </c>
      <c r="B269" s="36" t="s">
        <v>100</v>
      </c>
      <c r="C269" s="36" t="s">
        <v>19</v>
      </c>
      <c r="D269" s="36" t="n">
        <v>867.6899237</v>
      </c>
      <c r="E269" s="36" t="n">
        <v>23.3312351612928</v>
      </c>
      <c r="F269" s="36" t="n">
        <v>2.98037756889509</v>
      </c>
      <c r="G269" s="36" t="n">
        <v>19.481979649852</v>
      </c>
      <c r="H269" s="36" t="n">
        <v>1257.2642767</v>
      </c>
      <c r="I269" s="36" t="n">
        <v>19.4289396853509</v>
      </c>
      <c r="J269" s="36" t="n">
        <v>4.31850381812817</v>
      </c>
      <c r="K269" s="36" t="n">
        <v>14.9282443274133</v>
      </c>
      <c r="L269" s="36" t="n">
        <v>2679.6768893</v>
      </c>
      <c r="M269" s="36" t="n">
        <v>18.6068104120078</v>
      </c>
      <c r="N269" s="36" t="n">
        <v>9.20426603400039</v>
      </c>
      <c r="O269" s="36" t="n">
        <v>12.1078203218843</v>
      </c>
      <c r="P269" s="36" t="n">
        <v>4473.8475273</v>
      </c>
      <c r="Q269" s="36" t="n">
        <v>16.5583723873577</v>
      </c>
      <c r="R269" s="36" t="n">
        <v>15.366958233379</v>
      </c>
      <c r="S269" s="36" t="n">
        <v>8.76812265364109</v>
      </c>
      <c r="T269" s="36" t="n">
        <v>14101.8570918</v>
      </c>
      <c r="U269" s="36" t="n">
        <v>12.4087656371083</v>
      </c>
      <c r="V269" s="36" t="n">
        <v>48.437647376318</v>
      </c>
      <c r="W269" s="36" t="n">
        <v>3.00150690907644</v>
      </c>
      <c r="X269" s="36" t="n">
        <v>5733.0871258</v>
      </c>
      <c r="Y269" s="36" t="n">
        <v>14.1798074864889</v>
      </c>
      <c r="Z269" s="36" t="n">
        <v>19.6922469692793</v>
      </c>
      <c r="AA269" s="36" t="n">
        <v>7.54782417839989</v>
      </c>
    </row>
    <row r="270">
      <c r="A270" s="36" t="s">
        <v>101</v>
      </c>
      <c r="B270" s="36" t="s">
        <v>102</v>
      </c>
      <c r="C270" s="36" t="s">
        <v>18</v>
      </c>
      <c r="D270" s="36" t="n">
        <v>21.3713255</v>
      </c>
      <c r="E270" s="36" t="n">
        <v>100</v>
      </c>
      <c r="F270" s="36" t="n">
        <v>12.0365906986899</v>
      </c>
      <c r="G270" s="36" t="n">
        <v>64.8163413571505</v>
      </c>
      <c r="H270" s="36" t="n">
        <v>21.3713255</v>
      </c>
      <c r="I270" s="36" t="n">
        <v>100</v>
      </c>
      <c r="J270" s="36" t="n">
        <v>12.0365906986899</v>
      </c>
      <c r="K270" s="36" t="n">
        <v>64.8163413571505</v>
      </c>
      <c r="L270" s="36"/>
      <c r="M270" s="36"/>
      <c r="N270" s="36"/>
      <c r="O270" s="36"/>
      <c r="P270" s="36"/>
      <c r="Q270" s="36"/>
      <c r="R270" s="36"/>
      <c r="S270" s="36"/>
      <c r="T270" s="36" t="n">
        <v>115.0683474</v>
      </c>
      <c r="U270" s="36" t="n">
        <v>57.2689586487378</v>
      </c>
      <c r="V270" s="36" t="n">
        <v>64.8078941115966</v>
      </c>
      <c r="W270" s="36" t="n">
        <v>15.0305092667337</v>
      </c>
      <c r="X270" s="36" t="n">
        <v>19.7419818</v>
      </c>
      <c r="Y270" s="36" t="n">
        <v>100</v>
      </c>
      <c r="Z270" s="36" t="n">
        <v>11.1189244910236</v>
      </c>
      <c r="AA270" s="36" t="n">
        <v>84.8537457265425</v>
      </c>
    </row>
    <row r="271">
      <c r="A271" s="36" t="s">
        <v>101</v>
      </c>
      <c r="B271" s="36" t="s">
        <v>102</v>
      </c>
      <c r="C271" s="36" t="s">
        <v>19</v>
      </c>
      <c r="D271" s="36" t="n">
        <v>1077.841528</v>
      </c>
      <c r="E271" s="36" t="n">
        <v>18.8915723040209</v>
      </c>
      <c r="F271" s="36" t="n">
        <v>3.27175214265799</v>
      </c>
      <c r="G271" s="36" t="n">
        <v>16.4293002392577</v>
      </c>
      <c r="H271" s="36" t="n">
        <v>1666.7462236</v>
      </c>
      <c r="I271" s="36" t="n">
        <v>14.6011085337705</v>
      </c>
      <c r="J271" s="36" t="n">
        <v>5.05935277744319</v>
      </c>
      <c r="K271" s="36" t="n">
        <v>12.2210289793482</v>
      </c>
      <c r="L271" s="36" t="n">
        <v>2201.4821962</v>
      </c>
      <c r="M271" s="36" t="n">
        <v>13.3271529489895</v>
      </c>
      <c r="N271" s="36" t="n">
        <v>6.68252605353387</v>
      </c>
      <c r="O271" s="36" t="n">
        <v>10.5524096534734</v>
      </c>
      <c r="P271" s="36" t="n">
        <v>4381.6309256</v>
      </c>
      <c r="Q271" s="36" t="n">
        <v>9.59440743062468</v>
      </c>
      <c r="R271" s="36" t="n">
        <v>13.3002950774859</v>
      </c>
      <c r="S271" s="36" t="n">
        <v>6.80372257056976</v>
      </c>
      <c r="T271" s="36" t="n">
        <v>15301.1484371</v>
      </c>
      <c r="U271" s="36" t="n">
        <v>6.88235934958089</v>
      </c>
      <c r="V271" s="36" t="n">
        <v>46.4461276390993</v>
      </c>
      <c r="W271" s="36" t="n">
        <v>2.0605764632122</v>
      </c>
      <c r="X271" s="36" t="n">
        <v>8315.0132134</v>
      </c>
      <c r="Y271" s="36" t="n">
        <v>7.27668295189819</v>
      </c>
      <c r="Z271" s="36" t="n">
        <v>25.2399463097797</v>
      </c>
      <c r="AA271" s="36" t="n">
        <v>4.69881330064104</v>
      </c>
    </row>
    <row r="272">
      <c r="A272" s="36" t="s">
        <v>101</v>
      </c>
      <c r="B272" s="36" t="s">
        <v>102</v>
      </c>
      <c r="C272" s="36" t="s">
        <v>20</v>
      </c>
      <c r="D272" s="36" t="n">
        <v>614.4778797</v>
      </c>
      <c r="E272" s="36" t="n">
        <v>26.1778860639316</v>
      </c>
      <c r="F272" s="36" t="n">
        <v>5.18959076633434</v>
      </c>
      <c r="G272" s="36" t="n">
        <v>21.7448840686653</v>
      </c>
      <c r="H272" s="36" t="n">
        <v>584.8290651</v>
      </c>
      <c r="I272" s="36" t="n">
        <v>30.7681721496009</v>
      </c>
      <c r="J272" s="36" t="n">
        <v>4.93919084216451</v>
      </c>
      <c r="K272" s="36" t="n">
        <v>23.2287826814444</v>
      </c>
      <c r="L272" s="36" t="n">
        <v>791.2410888</v>
      </c>
      <c r="M272" s="36" t="n">
        <v>28.4439865256997</v>
      </c>
      <c r="N272" s="36" t="n">
        <v>6.68244957879614</v>
      </c>
      <c r="O272" s="36" t="n">
        <v>16.023783732404</v>
      </c>
      <c r="P272" s="36" t="n">
        <v>1329.278972</v>
      </c>
      <c r="Q272" s="36" t="n">
        <v>28.8528239711783</v>
      </c>
      <c r="R272" s="36" t="n">
        <v>11.2264641362542</v>
      </c>
      <c r="S272" s="36" t="n">
        <v>15.3326887369292</v>
      </c>
      <c r="T272" s="36" t="n">
        <v>5857.9898916</v>
      </c>
      <c r="U272" s="36" t="n">
        <v>19.3318446641305</v>
      </c>
      <c r="V272" s="36" t="n">
        <v>49.473823639623</v>
      </c>
      <c r="W272" s="36" t="n">
        <v>2.84579902345581</v>
      </c>
      <c r="X272" s="36" t="n">
        <v>2662.7675991</v>
      </c>
      <c r="Y272" s="36" t="n">
        <v>20.2078020899742</v>
      </c>
      <c r="Z272" s="36" t="n">
        <v>22.4884810368278</v>
      </c>
      <c r="AA272" s="36" t="n">
        <v>7.34691584835279</v>
      </c>
    </row>
    <row r="273">
      <c r="A273" s="36" t="s">
        <v>103</v>
      </c>
      <c r="B273" s="36" t="s">
        <v>104</v>
      </c>
      <c r="C273" s="36" t="s">
        <v>17</v>
      </c>
      <c r="D273" s="36"/>
      <c r="E273" s="36"/>
      <c r="F273" s="36"/>
      <c r="G273" s="36"/>
      <c r="H273" s="36" t="n">
        <v>43.5888914</v>
      </c>
      <c r="I273" s="36" t="n">
        <v>70.6259703887087</v>
      </c>
      <c r="J273" s="36" t="n">
        <v>8.42466921562538</v>
      </c>
      <c r="K273" s="36" t="n">
        <v>70.5382405654163</v>
      </c>
      <c r="L273" s="36" t="n">
        <v>42.449035</v>
      </c>
      <c r="M273" s="36" t="n">
        <v>76.6427112465456</v>
      </c>
      <c r="N273" s="36" t="n">
        <v>8.20436278398914</v>
      </c>
      <c r="O273" s="36" t="n">
        <v>69.8424897589372</v>
      </c>
      <c r="P273" s="36" t="n">
        <v>198.9996437</v>
      </c>
      <c r="Q273" s="36" t="n">
        <v>59.9569746751325</v>
      </c>
      <c r="R273" s="36" t="n">
        <v>38.4617758872346</v>
      </c>
      <c r="S273" s="36" t="n">
        <v>26.7657755424113</v>
      </c>
      <c r="T273" s="36" t="n">
        <v>196.0694919</v>
      </c>
      <c r="U273" s="36" t="n">
        <v>48.3263627302355</v>
      </c>
      <c r="V273" s="36" t="n">
        <v>37.8954490348254</v>
      </c>
      <c r="W273" s="36" t="n">
        <v>23.381011927579</v>
      </c>
      <c r="X273" s="36" t="n">
        <v>36.2888177</v>
      </c>
      <c r="Y273" s="36" t="n">
        <v>100</v>
      </c>
      <c r="Z273" s="36" t="n">
        <v>7.01374307832548</v>
      </c>
      <c r="AA273" s="36" t="n">
        <v>68.3265575481251</v>
      </c>
    </row>
    <row r="274">
      <c r="A274" s="36" t="s">
        <v>103</v>
      </c>
      <c r="B274" s="36" t="s">
        <v>104</v>
      </c>
      <c r="C274" s="36" t="s">
        <v>18</v>
      </c>
      <c r="D274" s="36" t="n">
        <v>2978.0210063</v>
      </c>
      <c r="E274" s="36" t="n">
        <v>9.91985370195624</v>
      </c>
      <c r="F274" s="36" t="n">
        <v>6.83195240290942</v>
      </c>
      <c r="G274" s="36" t="n">
        <v>8.78867295867803</v>
      </c>
      <c r="H274" s="36" t="n">
        <v>2888.6444847</v>
      </c>
      <c r="I274" s="36" t="n">
        <v>10.3124279258077</v>
      </c>
      <c r="J274" s="36" t="n">
        <v>6.62691149143933</v>
      </c>
      <c r="K274" s="36" t="n">
        <v>8.582530415173</v>
      </c>
      <c r="L274" s="36" t="n">
        <v>3182.6813987</v>
      </c>
      <c r="M274" s="36" t="n">
        <v>10.0406580479745</v>
      </c>
      <c r="N274" s="36" t="n">
        <v>7.30146892300098</v>
      </c>
      <c r="O274" s="36" t="n">
        <v>8.76346040031371</v>
      </c>
      <c r="P274" s="36" t="n">
        <v>8539.1684676</v>
      </c>
      <c r="Q274" s="36" t="n">
        <v>5.85950682343945</v>
      </c>
      <c r="R274" s="36" t="n">
        <v>19.5899197512884</v>
      </c>
      <c r="S274" s="36" t="n">
        <v>5.24397320491498</v>
      </c>
      <c r="T274" s="36" t="n">
        <v>19462.5980003</v>
      </c>
      <c r="U274" s="36" t="n">
        <v>3.84796136848797</v>
      </c>
      <c r="V274" s="36" t="n">
        <v>44.6496323879908</v>
      </c>
      <c r="W274" s="36" t="n">
        <v>2.30612172474079</v>
      </c>
      <c r="X274" s="36" t="n">
        <v>6538.4907654</v>
      </c>
      <c r="Y274" s="36" t="n">
        <v>6.07378515847394</v>
      </c>
      <c r="Z274" s="36" t="n">
        <v>15.000115043371</v>
      </c>
      <c r="AA274" s="36" t="n">
        <v>6.32667707340791</v>
      </c>
    </row>
    <row r="275">
      <c r="A275" s="36" t="s">
        <v>107</v>
      </c>
      <c r="B275" s="36" t="s">
        <v>108</v>
      </c>
      <c r="C275" s="36" t="s">
        <v>16</v>
      </c>
      <c r="D275" s="36" t="n">
        <v>126.4223689</v>
      </c>
      <c r="E275" s="36" t="n">
        <v>41.3960869684203</v>
      </c>
      <c r="F275" s="36" t="n">
        <v>4.83816783300935</v>
      </c>
      <c r="G275" s="36" t="n">
        <v>24.5459476090444</v>
      </c>
      <c r="H275" s="36" t="n">
        <v>210.1560694</v>
      </c>
      <c r="I275" s="36" t="n">
        <v>40.2396601780453</v>
      </c>
      <c r="J275" s="36" t="n">
        <v>8.04264580492891</v>
      </c>
      <c r="K275" s="36" t="n">
        <v>20.113081369526</v>
      </c>
      <c r="L275" s="36" t="n">
        <v>479.0370569</v>
      </c>
      <c r="M275" s="36" t="n">
        <v>36.6586073514154</v>
      </c>
      <c r="N275" s="36" t="n">
        <v>18.3326866889064</v>
      </c>
      <c r="O275" s="36" t="n">
        <v>17.1528770872547</v>
      </c>
      <c r="P275" s="36" t="n">
        <v>725.7014816</v>
      </c>
      <c r="Q275" s="36" t="n">
        <v>37.0080651486717</v>
      </c>
      <c r="R275" s="36" t="n">
        <v>27.7725025657571</v>
      </c>
      <c r="S275" s="36" t="n">
        <v>10.8425550139402</v>
      </c>
      <c r="T275" s="36" t="n">
        <v>861.3627267</v>
      </c>
      <c r="U275" s="36" t="n">
        <v>34.6552393979748</v>
      </c>
      <c r="V275" s="36" t="n">
        <v>32.9642410052416</v>
      </c>
      <c r="W275" s="36" t="n">
        <v>5.172276976648</v>
      </c>
      <c r="X275" s="36" t="n">
        <v>210.341863</v>
      </c>
      <c r="Y275" s="36" t="n">
        <v>48.8568612317158</v>
      </c>
      <c r="Z275" s="36" t="n">
        <v>8.04975610215653</v>
      </c>
      <c r="AA275" s="36" t="n">
        <v>37.3702768375414</v>
      </c>
    </row>
    <row r="276">
      <c r="A276" s="36" t="s">
        <v>107</v>
      </c>
      <c r="B276" s="36" t="s">
        <v>108</v>
      </c>
      <c r="C276" s="36" t="s">
        <v>17</v>
      </c>
      <c r="D276" s="36" t="n">
        <v>39.7597168</v>
      </c>
      <c r="E276" s="36" t="n">
        <v>64.7196712354285</v>
      </c>
      <c r="F276" s="36" t="n">
        <v>3.48647241880945</v>
      </c>
      <c r="G276" s="36" t="n">
        <v>53.5490757280917</v>
      </c>
      <c r="H276" s="36" t="n">
        <v>96.5813813</v>
      </c>
      <c r="I276" s="36" t="n">
        <v>64.0350010415367</v>
      </c>
      <c r="J276" s="36" t="n">
        <v>8.46908250797624</v>
      </c>
      <c r="K276" s="36" t="n">
        <v>26.3203924090986</v>
      </c>
      <c r="L276" s="36" t="n">
        <v>132.7561753</v>
      </c>
      <c r="M276" s="36" t="n">
        <v>49.5153162552931</v>
      </c>
      <c r="N276" s="36" t="n">
        <v>11.6411981991301</v>
      </c>
      <c r="O276" s="36" t="n">
        <v>20.1501029155369</v>
      </c>
      <c r="P276" s="36" t="n">
        <v>142.059787</v>
      </c>
      <c r="Q276" s="36" t="n">
        <v>52.9347626928786</v>
      </c>
      <c r="R276" s="36" t="n">
        <v>12.4570185368485</v>
      </c>
      <c r="S276" s="36" t="n">
        <v>35.9868890351987</v>
      </c>
      <c r="T276" s="36" t="n">
        <v>513.5823588</v>
      </c>
      <c r="U276" s="36" t="n">
        <v>48.5520366009733</v>
      </c>
      <c r="V276" s="36" t="n">
        <v>45.0352988616685</v>
      </c>
      <c r="W276" s="36" t="n">
        <v>9.07138704262946</v>
      </c>
      <c r="X276" s="36" t="n">
        <v>215.6601602</v>
      </c>
      <c r="Y276" s="36" t="n">
        <v>51.9393722426462</v>
      </c>
      <c r="Z276" s="36" t="n">
        <v>18.9109294755673</v>
      </c>
      <c r="AA276" s="36" t="n">
        <v>16.9778077029689</v>
      </c>
    </row>
    <row r="277">
      <c r="A277" s="36" t="s">
        <v>107</v>
      </c>
      <c r="B277" s="36" t="s">
        <v>108</v>
      </c>
      <c r="C277" s="36" t="s">
        <v>18</v>
      </c>
      <c r="D277" s="36" t="n">
        <v>3639.7978826</v>
      </c>
      <c r="E277" s="36" t="n">
        <v>8.58544984068499</v>
      </c>
      <c r="F277" s="36" t="n">
        <v>4.9041600352447</v>
      </c>
      <c r="G277" s="36" t="n">
        <v>8.02997139659817</v>
      </c>
      <c r="H277" s="36" t="n">
        <v>4284.2496026</v>
      </c>
      <c r="I277" s="36" t="n">
        <v>8.93592670458979</v>
      </c>
      <c r="J277" s="36" t="n">
        <v>5.77247593404155</v>
      </c>
      <c r="K277" s="36" t="n">
        <v>8.30956025104941</v>
      </c>
      <c r="L277" s="36" t="n">
        <v>6751.3777576</v>
      </c>
      <c r="M277" s="36" t="n">
        <v>7.16726237487152</v>
      </c>
      <c r="N277" s="36" t="n">
        <v>9.09661416639176</v>
      </c>
      <c r="O277" s="36" t="n">
        <v>6.25046178935509</v>
      </c>
      <c r="P277" s="36" t="n">
        <v>11882.3074788</v>
      </c>
      <c r="Q277" s="36" t="n">
        <v>5.6417030788784</v>
      </c>
      <c r="R277" s="36" t="n">
        <v>16.0098827856877</v>
      </c>
      <c r="S277" s="36" t="n">
        <v>4.68002919730836</v>
      </c>
      <c r="T277" s="36" t="n">
        <v>33619.1241541</v>
      </c>
      <c r="U277" s="36" t="n">
        <v>3.18345288955982</v>
      </c>
      <c r="V277" s="36" t="n">
        <v>45.2974506866556</v>
      </c>
      <c r="W277" s="36" t="n">
        <v>1.77240219595735</v>
      </c>
      <c r="X277" s="36" t="n">
        <v>14041.7219725</v>
      </c>
      <c r="Y277" s="36" t="n">
        <v>4.85542257789978</v>
      </c>
      <c r="Z277" s="36" t="n">
        <v>18.9194163919787</v>
      </c>
      <c r="AA277" s="36" t="n">
        <v>4.55804699703973</v>
      </c>
    </row>
    <row r="278">
      <c r="A278" s="36" t="s">
        <v>111</v>
      </c>
      <c r="B278" s="36" t="s">
        <v>112</v>
      </c>
      <c r="C278" s="36" t="s">
        <v>16</v>
      </c>
      <c r="D278" s="36" t="n">
        <v>2992.2194562</v>
      </c>
      <c r="E278" s="36" t="n">
        <v>21.343613107113</v>
      </c>
      <c r="F278" s="36" t="n">
        <v>9.27663072592447</v>
      </c>
      <c r="G278" s="36" t="n">
        <v>10.7350531929958</v>
      </c>
      <c r="H278" s="36" t="n">
        <v>3512.5865272</v>
      </c>
      <c r="I278" s="36" t="n">
        <v>20.9923530307561</v>
      </c>
      <c r="J278" s="36" t="n">
        <v>10.8898991476626</v>
      </c>
      <c r="K278" s="36" t="n">
        <v>11.7839973852317</v>
      </c>
      <c r="L278" s="36" t="n">
        <v>4238.8087016</v>
      </c>
      <c r="M278" s="36" t="n">
        <v>19.657255628385</v>
      </c>
      <c r="N278" s="36" t="n">
        <v>13.1413700158597</v>
      </c>
      <c r="O278" s="36" t="n">
        <v>8.90722426766694</v>
      </c>
      <c r="P278" s="36" t="n">
        <v>5454.4950568</v>
      </c>
      <c r="Q278" s="36" t="n">
        <v>17.3689516770181</v>
      </c>
      <c r="R278" s="36" t="n">
        <v>16.9103025961114</v>
      </c>
      <c r="S278" s="36" t="n">
        <v>7.93583536717225</v>
      </c>
      <c r="T278" s="36" t="n">
        <v>12331.8079415</v>
      </c>
      <c r="U278" s="36" t="n">
        <v>17.2219069956082</v>
      </c>
      <c r="V278" s="36" t="n">
        <v>38.2316972838612</v>
      </c>
      <c r="W278" s="36" t="n">
        <v>4.49684128279606</v>
      </c>
      <c r="X278" s="36" t="n">
        <v>3725.5373909</v>
      </c>
      <c r="Y278" s="36" t="n">
        <v>17.4407453838647</v>
      </c>
      <c r="Z278" s="36" t="n">
        <v>11.5501002305806</v>
      </c>
      <c r="AA278" s="36" t="n">
        <v>8.71232648129416</v>
      </c>
    </row>
    <row r="279">
      <c r="A279" s="36" t="s">
        <v>111</v>
      </c>
      <c r="B279" s="36" t="s">
        <v>112</v>
      </c>
      <c r="C279" s="36" t="s">
        <v>17</v>
      </c>
      <c r="D279" s="36" t="n">
        <v>12989.8326521</v>
      </c>
      <c r="E279" s="36" t="n">
        <v>7.18674016835242</v>
      </c>
      <c r="F279" s="36" t="n">
        <v>6.92774882787059</v>
      </c>
      <c r="G279" s="36" t="n">
        <v>5.53447541573679</v>
      </c>
      <c r="H279" s="36" t="n">
        <v>16952.3918153</v>
      </c>
      <c r="I279" s="36" t="n">
        <v>6.33311927516695</v>
      </c>
      <c r="J279" s="36" t="n">
        <v>9.04106432110666</v>
      </c>
      <c r="K279" s="36" t="n">
        <v>4.47743071025787</v>
      </c>
      <c r="L279" s="36" t="n">
        <v>21185.6080097</v>
      </c>
      <c r="M279" s="36" t="n">
        <v>6.21854084827742</v>
      </c>
      <c r="N279" s="36" t="n">
        <v>11.2987268572084</v>
      </c>
      <c r="O279" s="36" t="n">
        <v>4.33341347138882</v>
      </c>
      <c r="P279" s="36" t="n">
        <v>34119.8590154</v>
      </c>
      <c r="Q279" s="36" t="n">
        <v>5.22642675747793</v>
      </c>
      <c r="R279" s="36" t="n">
        <v>18.1968328331646</v>
      </c>
      <c r="S279" s="36" t="n">
        <v>3.20094780325893</v>
      </c>
      <c r="T279" s="36" t="n">
        <v>78692.2599859</v>
      </c>
      <c r="U279" s="36" t="n">
        <v>4.30176998423287</v>
      </c>
      <c r="V279" s="36" t="n">
        <v>41.9682244167844</v>
      </c>
      <c r="W279" s="36" t="n">
        <v>1.5503849539433</v>
      </c>
      <c r="X279" s="36" t="n">
        <v>23564.4308953</v>
      </c>
      <c r="Y279" s="36" t="n">
        <v>5.47562883804216</v>
      </c>
      <c r="Z279" s="36" t="n">
        <v>12.5674027438653</v>
      </c>
      <c r="AA279" s="36" t="n">
        <v>4.79095627629006</v>
      </c>
    </row>
    <row r="280">
      <c r="A280" s="36" t="s">
        <v>111</v>
      </c>
      <c r="B280" s="36" t="s">
        <v>112</v>
      </c>
      <c r="C280" s="36" t="s">
        <v>18</v>
      </c>
      <c r="D280" s="36" t="n">
        <v>1984.3326854</v>
      </c>
      <c r="E280" s="36" t="n">
        <v>22.4356128162363</v>
      </c>
      <c r="F280" s="36" t="n">
        <v>8.29252874922422</v>
      </c>
      <c r="G280" s="36" t="n">
        <v>15.1894203567252</v>
      </c>
      <c r="H280" s="36" t="n">
        <v>1995.5749764</v>
      </c>
      <c r="I280" s="36" t="n">
        <v>22.640936846967</v>
      </c>
      <c r="J280" s="36" t="n">
        <v>8.33951029723306</v>
      </c>
      <c r="K280" s="36" t="n">
        <v>13.5889641384862</v>
      </c>
      <c r="L280" s="36" t="n">
        <v>2798.7529705</v>
      </c>
      <c r="M280" s="36" t="n">
        <v>21.9667387329771</v>
      </c>
      <c r="N280" s="36" t="n">
        <v>11.6959921290464</v>
      </c>
      <c r="O280" s="36" t="n">
        <v>8.86237472571896</v>
      </c>
      <c r="P280" s="36" t="n">
        <v>3476.732798</v>
      </c>
      <c r="Q280" s="36" t="n">
        <v>16.722822123037</v>
      </c>
      <c r="R280" s="36" t="n">
        <v>14.529270667622</v>
      </c>
      <c r="S280" s="36" t="n">
        <v>9.80926032057597</v>
      </c>
      <c r="T280" s="36" t="n">
        <v>10722.5814181</v>
      </c>
      <c r="U280" s="36" t="n">
        <v>18.2867155227117</v>
      </c>
      <c r="V280" s="36" t="n">
        <v>44.8096810225992</v>
      </c>
      <c r="W280" s="36" t="n">
        <v>3.55566576047417</v>
      </c>
      <c r="X280" s="36" t="n">
        <v>2951.1877196</v>
      </c>
      <c r="Y280" s="36" t="n">
        <v>17.3426880750153</v>
      </c>
      <c r="Z280" s="36" t="n">
        <v>12.3330171342752</v>
      </c>
      <c r="AA280" s="36" t="n">
        <v>11.6126107789595</v>
      </c>
    </row>
    <row r="281">
      <c r="A281" s="36" t="s">
        <v>113</v>
      </c>
      <c r="B281" s="36" t="s">
        <v>114</v>
      </c>
      <c r="C281" s="36" t="s">
        <v>16</v>
      </c>
      <c r="D281" s="36" t="n">
        <v>22148.0602438</v>
      </c>
      <c r="E281" s="36" t="n">
        <v>7.33562490372832</v>
      </c>
      <c r="F281" s="36" t="n">
        <v>9.14177892671097</v>
      </c>
      <c r="G281" s="36" t="n">
        <v>5.2536713452795</v>
      </c>
      <c r="H281" s="36" t="n">
        <v>26552.5480322</v>
      </c>
      <c r="I281" s="36" t="n">
        <v>7.17231524903883</v>
      </c>
      <c r="J281" s="36" t="n">
        <v>10.9597644840792</v>
      </c>
      <c r="K281" s="36" t="n">
        <v>4.45476910532048</v>
      </c>
      <c r="L281" s="36" t="n">
        <v>29884.0784689</v>
      </c>
      <c r="M281" s="36" t="n">
        <v>7.31605655354165</v>
      </c>
      <c r="N281" s="36" t="n">
        <v>12.3348788013001</v>
      </c>
      <c r="O281" s="36" t="n">
        <v>4.59377743815462</v>
      </c>
      <c r="P281" s="36" t="n">
        <v>49174.4619568</v>
      </c>
      <c r="Q281" s="36" t="n">
        <v>6.12129324214968</v>
      </c>
      <c r="R281" s="36" t="n">
        <v>20.2971300917816</v>
      </c>
      <c r="S281" s="36" t="n">
        <v>3.20641312891458</v>
      </c>
      <c r="T281" s="36" t="n">
        <v>90873.0249539</v>
      </c>
      <c r="U281" s="36" t="n">
        <v>5.36868258477716</v>
      </c>
      <c r="V281" s="36" t="n">
        <v>37.5085264978271</v>
      </c>
      <c r="W281" s="36" t="n">
        <v>1.80111160559862</v>
      </c>
      <c r="X281" s="36" t="n">
        <v>23640.8064871</v>
      </c>
      <c r="Y281" s="36" t="n">
        <v>6.97396472956459</v>
      </c>
      <c r="Z281" s="36" t="n">
        <v>9.75792119830096</v>
      </c>
      <c r="AA281" s="36" t="n">
        <v>5.55843074871292</v>
      </c>
    </row>
    <row r="282">
      <c r="A282" s="36" t="s">
        <v>113</v>
      </c>
      <c r="B282" s="36" t="s">
        <v>114</v>
      </c>
      <c r="C282" s="36" t="s">
        <v>17</v>
      </c>
      <c r="D282" s="36" t="n">
        <v>10071.110598</v>
      </c>
      <c r="E282" s="36" t="n">
        <v>14.5618386088591</v>
      </c>
      <c r="F282" s="36" t="n">
        <v>8.27787532202748</v>
      </c>
      <c r="G282" s="36" t="n">
        <v>10.0818689854055</v>
      </c>
      <c r="H282" s="36" t="n">
        <v>12619.3553782</v>
      </c>
      <c r="I282" s="36" t="n">
        <v>12.277583603727</v>
      </c>
      <c r="J282" s="36" t="n">
        <v>10.3723863866455</v>
      </c>
      <c r="K282" s="36" t="n">
        <v>7.01987807996459</v>
      </c>
      <c r="L282" s="36" t="n">
        <v>12065.1682024</v>
      </c>
      <c r="M282" s="36" t="n">
        <v>12.454398396991</v>
      </c>
      <c r="N282" s="36" t="n">
        <v>9.91687631139622</v>
      </c>
      <c r="O282" s="36" t="n">
        <v>7.25957091645273</v>
      </c>
      <c r="P282" s="36" t="n">
        <v>22670.0403569</v>
      </c>
      <c r="Q282" s="36" t="n">
        <v>10.840525972314</v>
      </c>
      <c r="R282" s="36" t="n">
        <v>18.6334730210407</v>
      </c>
      <c r="S282" s="36" t="n">
        <v>4.96798097309182</v>
      </c>
      <c r="T282" s="36" t="n">
        <v>49627.754821</v>
      </c>
      <c r="U282" s="36" t="n">
        <v>9.69623546077693</v>
      </c>
      <c r="V282" s="36" t="n">
        <v>40.7911682552636</v>
      </c>
      <c r="W282" s="36" t="n">
        <v>2.61074983860301</v>
      </c>
      <c r="X282" s="36" t="n">
        <v>14609.5603143</v>
      </c>
      <c r="Y282" s="36" t="n">
        <v>11.9869661788124</v>
      </c>
      <c r="Z282" s="36" t="n">
        <v>12.0082207036265</v>
      </c>
      <c r="AA282" s="36" t="n">
        <v>7.84341183272375</v>
      </c>
    </row>
    <row r="283">
      <c r="A283" s="36" t="s">
        <v>113</v>
      </c>
      <c r="B283" s="36" t="s">
        <v>114</v>
      </c>
      <c r="C283" s="36" t="s">
        <v>18</v>
      </c>
      <c r="D283" s="36" t="n">
        <v>1284.4667802</v>
      </c>
      <c r="E283" s="36" t="n">
        <v>33.9610369264913</v>
      </c>
      <c r="F283" s="36" t="n">
        <v>7.36067458592616</v>
      </c>
      <c r="G283" s="36" t="n">
        <v>18.5867669767345</v>
      </c>
      <c r="H283" s="36" t="n">
        <v>1957.4800285</v>
      </c>
      <c r="I283" s="36" t="n">
        <v>32.9966480803997</v>
      </c>
      <c r="J283" s="36" t="n">
        <v>11.2173967597624</v>
      </c>
      <c r="K283" s="36" t="n">
        <v>18.6503867393556</v>
      </c>
      <c r="L283" s="36" t="n">
        <v>1725.3994723</v>
      </c>
      <c r="M283" s="36" t="n">
        <v>30.689910135752</v>
      </c>
      <c r="N283" s="36" t="n">
        <v>9.88745232037183</v>
      </c>
      <c r="O283" s="36" t="n">
        <v>14.5146861358202</v>
      </c>
      <c r="P283" s="36" t="n">
        <v>2634.3359345</v>
      </c>
      <c r="Q283" s="36" t="n">
        <v>30.5635335991289</v>
      </c>
      <c r="R283" s="36" t="n">
        <v>15.0961393963392</v>
      </c>
      <c r="S283" s="36" t="n">
        <v>9.86642170505173</v>
      </c>
      <c r="T283" s="36" t="n">
        <v>8586.4300771</v>
      </c>
      <c r="U283" s="36" t="n">
        <v>28.091599751873</v>
      </c>
      <c r="V283" s="36" t="n">
        <v>49.2047895878639</v>
      </c>
      <c r="W283" s="36" t="n">
        <v>3.51307884953328</v>
      </c>
      <c r="X283" s="36" t="n">
        <v>1262.2825755</v>
      </c>
      <c r="Y283" s="36" t="n">
        <v>36.8016141579995</v>
      </c>
      <c r="Z283" s="36" t="n">
        <v>7.23354734973649</v>
      </c>
      <c r="AA283" s="36" t="n">
        <v>28.8470467319862</v>
      </c>
    </row>
    <row r="284">
      <c r="A284" s="36" t="s">
        <v>113</v>
      </c>
      <c r="B284" s="36" t="s">
        <v>114</v>
      </c>
      <c r="C284" s="36" t="s">
        <v>22</v>
      </c>
      <c r="D284" s="36" t="n">
        <v>550.4048792</v>
      </c>
      <c r="E284" s="36" t="n">
        <v>61.8840515809394</v>
      </c>
      <c r="F284" s="36" t="n">
        <v>11.6570814991812</v>
      </c>
      <c r="G284" s="36" t="n">
        <v>28.9226413517336</v>
      </c>
      <c r="H284" s="36" t="n">
        <v>647.9366047</v>
      </c>
      <c r="I284" s="36" t="n">
        <v>44.579749245558</v>
      </c>
      <c r="J284" s="36" t="n">
        <v>13.7227159364372</v>
      </c>
      <c r="K284" s="36" t="n">
        <v>11.6436231872316</v>
      </c>
      <c r="L284" s="36" t="n">
        <v>382.8805</v>
      </c>
      <c r="M284" s="36" t="n">
        <v>45.2446186569637</v>
      </c>
      <c r="N284" s="36" t="n">
        <v>8.10906545638638</v>
      </c>
      <c r="O284" s="36" t="n">
        <v>26.2514773501208</v>
      </c>
      <c r="P284" s="36" t="n">
        <v>1065.8298983</v>
      </c>
      <c r="Q284" s="36" t="n">
        <v>41.9903469916317</v>
      </c>
      <c r="R284" s="36" t="n">
        <v>22.5733209465834</v>
      </c>
      <c r="S284" s="36" t="n">
        <v>16.4685156420246</v>
      </c>
      <c r="T284" s="36" t="n">
        <v>1550.7959687</v>
      </c>
      <c r="U284" s="36" t="n">
        <v>43.6727110218047</v>
      </c>
      <c r="V284" s="36" t="n">
        <v>32.8444671893409</v>
      </c>
      <c r="W284" s="36" t="n">
        <v>9.37973307260331</v>
      </c>
      <c r="X284" s="36" t="n">
        <v>523.787485</v>
      </c>
      <c r="Y284" s="36" t="n">
        <v>49.8571007405357</v>
      </c>
      <c r="Z284" s="36" t="n">
        <v>11.0933489720709</v>
      </c>
      <c r="AA284" s="36" t="n">
        <v>32.1700414592503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L292" s="7" t="str">
        <f>=HYPERLINK("#'Indice'!A1", "Ir al índice")</f>
      </c>
    </row>
    <row r="293">
      <c r="A293" s="4" t="s">
        <v>360</v>
      </c>
    </row>
    <row r="294">
      <c r="A294" s="5" t="s">
        <v>31</v>
      </c>
      <c r="B294" s="5" t="s">
        <v>119</v>
      </c>
      <c r="C294" s="5" t="s">
        <v>11</v>
      </c>
      <c r="D294" s="5" t="s">
        <v>332</v>
      </c>
      <c r="E294" s="5" t="s">
        <v>333</v>
      </c>
      <c r="F294" s="5" t="s">
        <v>334</v>
      </c>
      <c r="G294" s="5" t="s">
        <v>335</v>
      </c>
      <c r="H294" s="5" t="s">
        <v>336</v>
      </c>
      <c r="I294" s="5" t="s">
        <v>337</v>
      </c>
      <c r="J294" s="5" t="s">
        <v>338</v>
      </c>
      <c r="K294" s="5" t="s">
        <v>339</v>
      </c>
      <c r="L294" s="5" t="s">
        <v>340</v>
      </c>
      <c r="M294" s="5" t="s">
        <v>341</v>
      </c>
      <c r="N294" s="5" t="s">
        <v>342</v>
      </c>
      <c r="O294" s="5" t="s">
        <v>343</v>
      </c>
      <c r="P294" s="5" t="s">
        <v>344</v>
      </c>
      <c r="Q294" s="5" t="s">
        <v>345</v>
      </c>
      <c r="R294" s="5" t="s">
        <v>346</v>
      </c>
      <c r="S294" s="5" t="s">
        <v>347</v>
      </c>
      <c r="T294" s="5" t="s">
        <v>348</v>
      </c>
      <c r="U294" s="5" t="s">
        <v>349</v>
      </c>
      <c r="V294" s="5" t="s">
        <v>350</v>
      </c>
      <c r="W294" s="5" t="s">
        <v>351</v>
      </c>
      <c r="X294" s="5" t="s">
        <v>352</v>
      </c>
      <c r="Y294" s="5" t="s">
        <v>353</v>
      </c>
      <c r="Z294" s="5" t="s">
        <v>354</v>
      </c>
      <c r="AA294" s="5" t="s">
        <v>355</v>
      </c>
    </row>
    <row r="295">
      <c r="A295" s="37" t="s">
        <v>97</v>
      </c>
      <c r="B295" s="37" t="s">
        <v>121</v>
      </c>
      <c r="C295" s="37" t="s">
        <v>16</v>
      </c>
      <c r="D295" s="37" t="n">
        <v>703.1889126</v>
      </c>
      <c r="E295" s="37" t="n">
        <v>40.1319682670435</v>
      </c>
      <c r="F295" s="37" t="n">
        <v>10.0251704300235</v>
      </c>
      <c r="G295" s="37" t="n">
        <v>20.2355869763089</v>
      </c>
      <c r="H295" s="37" t="n">
        <v>772.6385422</v>
      </c>
      <c r="I295" s="37" t="n">
        <v>35.7752257066998</v>
      </c>
      <c r="J295" s="37" t="n">
        <v>11.0152946492289</v>
      </c>
      <c r="K295" s="37" t="n">
        <v>11.6202083186769</v>
      </c>
      <c r="L295" s="37" t="n">
        <v>1042.7897928</v>
      </c>
      <c r="M295" s="37" t="n">
        <v>34.3119657460565</v>
      </c>
      <c r="N295" s="37" t="n">
        <v>14.8667665376795</v>
      </c>
      <c r="O295" s="37" t="n">
        <v>15.6457441543337</v>
      </c>
      <c r="P295" s="37" t="n">
        <v>1235.0121904</v>
      </c>
      <c r="Q295" s="37" t="n">
        <v>34.5120692311562</v>
      </c>
      <c r="R295" s="37" t="n">
        <v>17.607228256967</v>
      </c>
      <c r="S295" s="37" t="n">
        <v>12.5525240622901</v>
      </c>
      <c r="T295" s="37" t="n">
        <v>2834.3509877</v>
      </c>
      <c r="U295" s="37" t="n">
        <v>33.767387837311</v>
      </c>
      <c r="V295" s="37" t="n">
        <v>40.4085604892939</v>
      </c>
      <c r="W295" s="37" t="n">
        <v>6.85971097569486</v>
      </c>
      <c r="X295" s="37" t="n">
        <v>426.2535717</v>
      </c>
      <c r="Y295" s="37" t="n">
        <v>50.9942077302345</v>
      </c>
      <c r="Z295" s="37" t="n">
        <v>6.07697963680712</v>
      </c>
      <c r="AA295" s="37" t="n">
        <v>41.2507495854008</v>
      </c>
    </row>
    <row r="296">
      <c r="A296" s="37" t="s">
        <v>97</v>
      </c>
      <c r="B296" s="37" t="s">
        <v>121</v>
      </c>
      <c r="C296" s="37" t="s">
        <v>17</v>
      </c>
      <c r="D296" s="37" t="n">
        <v>1725.5761678</v>
      </c>
      <c r="E296" s="37" t="n">
        <v>21.6884987367316</v>
      </c>
      <c r="F296" s="37" t="n">
        <v>10.8710067693701</v>
      </c>
      <c r="G296" s="37" t="n">
        <v>9.90432448166643</v>
      </c>
      <c r="H296" s="37" t="n">
        <v>1613.170361</v>
      </c>
      <c r="I296" s="37" t="n">
        <v>22.2030523185175</v>
      </c>
      <c r="J296" s="37" t="n">
        <v>10.1628582045941</v>
      </c>
      <c r="K296" s="37" t="n">
        <v>11.5855004847317</v>
      </c>
      <c r="L296" s="37" t="n">
        <v>1251.1480839</v>
      </c>
      <c r="M296" s="37" t="n">
        <v>24.2027830173257</v>
      </c>
      <c r="N296" s="37" t="n">
        <v>7.88214368242118</v>
      </c>
      <c r="O296" s="37" t="n">
        <v>14.6477525227955</v>
      </c>
      <c r="P296" s="37" t="n">
        <v>3364.9293705</v>
      </c>
      <c r="Q296" s="37" t="n">
        <v>22.136531912801</v>
      </c>
      <c r="R296" s="37" t="n">
        <v>21.1988150090153</v>
      </c>
      <c r="S296" s="37" t="n">
        <v>11.4448027633462</v>
      </c>
      <c r="T296" s="37" t="n">
        <v>6121.5957172</v>
      </c>
      <c r="U296" s="37" t="n">
        <v>18.3657476270732</v>
      </c>
      <c r="V296" s="37" t="n">
        <v>38.5656163563458</v>
      </c>
      <c r="W296" s="37" t="n">
        <v>4.53357259730318</v>
      </c>
      <c r="X296" s="37" t="n">
        <v>1796.775896</v>
      </c>
      <c r="Y296" s="37" t="n">
        <v>18.8942295725902</v>
      </c>
      <c r="Z296" s="37" t="n">
        <v>11.3195599782536</v>
      </c>
      <c r="AA296" s="37" t="n">
        <v>9.8973533684701</v>
      </c>
    </row>
    <row r="297">
      <c r="A297" s="37" t="s">
        <v>97</v>
      </c>
      <c r="B297" s="37" t="s">
        <v>121</v>
      </c>
      <c r="C297" s="37" t="s">
        <v>18</v>
      </c>
      <c r="D297" s="37" t="n">
        <v>2572.0967358</v>
      </c>
      <c r="E297" s="37" t="n">
        <v>12.4448950567932</v>
      </c>
      <c r="F297" s="37" t="n">
        <v>5.47988421408215</v>
      </c>
      <c r="G297" s="37" t="n">
        <v>9.78872059419833</v>
      </c>
      <c r="H297" s="37" t="n">
        <v>3603.8695226</v>
      </c>
      <c r="I297" s="37" t="n">
        <v>12.7094839447628</v>
      </c>
      <c r="J297" s="37" t="n">
        <v>7.67808902038244</v>
      </c>
      <c r="K297" s="37" t="n">
        <v>10.3374870204102</v>
      </c>
      <c r="L297" s="37" t="n">
        <v>4155.2536363</v>
      </c>
      <c r="M297" s="37" t="n">
        <v>11.3792596444538</v>
      </c>
      <c r="N297" s="37" t="n">
        <v>8.85281975990127</v>
      </c>
      <c r="O297" s="37" t="n">
        <v>7.70772895291628</v>
      </c>
      <c r="P297" s="37" t="n">
        <v>8725.184487</v>
      </c>
      <c r="Q297" s="37" t="n">
        <v>10.0648017264581</v>
      </c>
      <c r="R297" s="37" t="n">
        <v>18.5891145032671</v>
      </c>
      <c r="S297" s="37" t="n">
        <v>6.36905216273774</v>
      </c>
      <c r="T297" s="37" t="n">
        <v>20632.7698606</v>
      </c>
      <c r="U297" s="37" t="n">
        <v>7.80256516813814</v>
      </c>
      <c r="V297" s="37" t="n">
        <v>43.958373834927</v>
      </c>
      <c r="W297" s="37" t="n">
        <v>2.32304885129086</v>
      </c>
      <c r="X297" s="37" t="n">
        <v>7247.8893035</v>
      </c>
      <c r="Y297" s="37" t="n">
        <v>10.7097869051296</v>
      </c>
      <c r="Z297" s="37" t="n">
        <v>15.4417186674401</v>
      </c>
      <c r="AA297" s="37" t="n">
        <v>7.72166150647946</v>
      </c>
    </row>
    <row r="298">
      <c r="A298" s="37" t="s">
        <v>97</v>
      </c>
      <c r="B298" s="37" t="s">
        <v>121</v>
      </c>
      <c r="C298" s="37" t="s">
        <v>19</v>
      </c>
      <c r="D298" s="37" t="n">
        <v>64.7951077</v>
      </c>
      <c r="E298" s="37" t="n">
        <v>100</v>
      </c>
      <c r="F298" s="37" t="n">
        <v>8.23804866348777</v>
      </c>
      <c r="G298" s="37" t="n">
        <v>57.5708382433667</v>
      </c>
      <c r="H298" s="37" t="n">
        <v>28.6809808</v>
      </c>
      <c r="I298" s="37" t="n">
        <v>100</v>
      </c>
      <c r="J298" s="37" t="n">
        <v>3.64649931042492</v>
      </c>
      <c r="K298" s="37" t="n">
        <v>84.6517785490152</v>
      </c>
      <c r="L298" s="37" t="n">
        <v>55.9145689</v>
      </c>
      <c r="M298" s="37" t="n">
        <v>70.437093053182</v>
      </c>
      <c r="N298" s="37" t="n">
        <v>7.10897714266998</v>
      </c>
      <c r="O298" s="37" t="n">
        <v>17.8068807754401</v>
      </c>
      <c r="P298" s="37" t="n">
        <v>129.9247202</v>
      </c>
      <c r="Q298" s="37" t="n">
        <v>72.7643049251738</v>
      </c>
      <c r="R298" s="37" t="n">
        <v>16.518626260384</v>
      </c>
      <c r="S298" s="37" t="n">
        <v>5.20685640489851</v>
      </c>
      <c r="T298" s="37" t="n">
        <v>432.6575231</v>
      </c>
      <c r="U298" s="37" t="n">
        <v>72.3450788414855</v>
      </c>
      <c r="V298" s="37" t="n">
        <v>55.0080686095053</v>
      </c>
      <c r="W298" s="37" t="n">
        <v>3.50736297631475</v>
      </c>
      <c r="X298" s="37" t="n">
        <v>74.5617551</v>
      </c>
      <c r="Y298" s="37" t="n">
        <v>73.0966990648315</v>
      </c>
      <c r="Z298" s="37" t="n">
        <v>9.47978001352804</v>
      </c>
      <c r="AA298" s="37" t="n">
        <v>33.5391100063931</v>
      </c>
    </row>
    <row r="299">
      <c r="A299" s="37" t="s">
        <v>97</v>
      </c>
      <c r="B299" s="37" t="s">
        <v>121</v>
      </c>
      <c r="C299" s="37" t="s">
        <v>20</v>
      </c>
      <c r="D299" s="37"/>
      <c r="E299" s="37"/>
      <c r="F299" s="37"/>
      <c r="G299" s="37"/>
      <c r="H299" s="37" t="n">
        <v>96.5981648</v>
      </c>
      <c r="I299" s="37" t="n">
        <v>73.6015570977709</v>
      </c>
      <c r="J299" s="37" t="n">
        <v>9.19131485019868</v>
      </c>
      <c r="K299" s="37" t="n">
        <v>3.94630674797826</v>
      </c>
      <c r="L299" s="37" t="n">
        <v>62.4625058</v>
      </c>
      <c r="M299" s="37" t="n">
        <v>70.4992326049154</v>
      </c>
      <c r="N299" s="37" t="n">
        <v>5.94330708382321</v>
      </c>
      <c r="O299" s="37" t="n">
        <v>30.9103175386894</v>
      </c>
      <c r="P299" s="37" t="n">
        <v>158.7099235</v>
      </c>
      <c r="Q299" s="37" t="n">
        <v>70.3094678849767</v>
      </c>
      <c r="R299" s="37" t="n">
        <v>15.1012483493832</v>
      </c>
      <c r="S299" s="37" t="n">
        <v>26.2073600037479</v>
      </c>
      <c r="T299" s="37" t="n">
        <v>523.4468695</v>
      </c>
      <c r="U299" s="37" t="n">
        <v>82.0523267227151</v>
      </c>
      <c r="V299" s="37" t="n">
        <v>49.8059667581321</v>
      </c>
      <c r="W299" s="37" t="n">
        <v>16.5833122958533</v>
      </c>
      <c r="X299" s="37" t="n">
        <v>209.7547463</v>
      </c>
      <c r="Y299" s="37" t="n">
        <v>71.9290743837612</v>
      </c>
      <c r="Z299" s="37" t="n">
        <v>19.9581629584628</v>
      </c>
      <c r="AA299" s="37" t="n">
        <v>10.5321713415773</v>
      </c>
    </row>
    <row r="300">
      <c r="A300" s="37" t="s">
        <v>130</v>
      </c>
      <c r="B300" s="37" t="s">
        <v>131</v>
      </c>
      <c r="C300" s="37" t="s">
        <v>17</v>
      </c>
      <c r="D300" s="37" t="n">
        <v>349.1697505</v>
      </c>
      <c r="E300" s="37" t="n">
        <v>57.3534047413878</v>
      </c>
      <c r="F300" s="37" t="n">
        <v>10.7849932072201</v>
      </c>
      <c r="G300" s="37" t="n">
        <v>4.23212199220442</v>
      </c>
      <c r="H300" s="37" t="n">
        <v>352.0346061</v>
      </c>
      <c r="I300" s="37" t="n">
        <v>57.4288256657614</v>
      </c>
      <c r="J300" s="37" t="n">
        <v>10.8734815374417</v>
      </c>
      <c r="K300" s="37" t="n">
        <v>8.32290850427822</v>
      </c>
      <c r="L300" s="37" t="n">
        <v>160.2213478</v>
      </c>
      <c r="M300" s="37" t="n">
        <v>58.913428956114</v>
      </c>
      <c r="N300" s="37" t="n">
        <v>4.9488426337053</v>
      </c>
      <c r="O300" s="37" t="n">
        <v>11.8227678344475</v>
      </c>
      <c r="P300" s="37" t="n">
        <v>865.2263883</v>
      </c>
      <c r="Q300" s="37" t="n">
        <v>58.2928592113679</v>
      </c>
      <c r="R300" s="37" t="n">
        <v>26.7247111388105</v>
      </c>
      <c r="S300" s="37" t="n">
        <v>12.4538738581645</v>
      </c>
      <c r="T300" s="37" t="n">
        <v>1142.3130277</v>
      </c>
      <c r="U300" s="37" t="n">
        <v>54.478882435687</v>
      </c>
      <c r="V300" s="37" t="n">
        <v>35.2832346634319</v>
      </c>
      <c r="W300" s="37" t="n">
        <v>9.95050149396068</v>
      </c>
      <c r="X300" s="37" t="n">
        <v>368.5867611</v>
      </c>
      <c r="Y300" s="37" t="n">
        <v>53.2946839826607</v>
      </c>
      <c r="Z300" s="37" t="n">
        <v>11.3847368193905</v>
      </c>
      <c r="AA300" s="37" t="n">
        <v>9.60786715863999</v>
      </c>
    </row>
    <row r="301">
      <c r="A301" s="37" t="s">
        <v>130</v>
      </c>
      <c r="B301" s="37" t="s">
        <v>131</v>
      </c>
      <c r="C301" s="37" t="s">
        <v>18</v>
      </c>
      <c r="D301" s="37" t="n">
        <v>387.8681332</v>
      </c>
      <c r="E301" s="37" t="n">
        <v>48.0665829142994</v>
      </c>
      <c r="F301" s="37" t="n">
        <v>6.24070824611302</v>
      </c>
      <c r="G301" s="37" t="n">
        <v>36.7981032411423</v>
      </c>
      <c r="H301" s="37" t="n">
        <v>368.4880637</v>
      </c>
      <c r="I301" s="37" t="n">
        <v>37.0951600487326</v>
      </c>
      <c r="J301" s="37" t="n">
        <v>5.92888742561646</v>
      </c>
      <c r="K301" s="37" t="n">
        <v>24.3001629653924</v>
      </c>
      <c r="L301" s="37" t="n">
        <v>574.2413518</v>
      </c>
      <c r="M301" s="37" t="n">
        <v>28.7659744581075</v>
      </c>
      <c r="N301" s="37" t="n">
        <v>9.23941007958358</v>
      </c>
      <c r="O301" s="37" t="n">
        <v>22.3252095865538</v>
      </c>
      <c r="P301" s="37" t="n">
        <v>1063.2401378</v>
      </c>
      <c r="Q301" s="37" t="n">
        <v>32.9631967596325</v>
      </c>
      <c r="R301" s="37" t="n">
        <v>17.1072870586802</v>
      </c>
      <c r="S301" s="37" t="n">
        <v>14.5178651690996</v>
      </c>
      <c r="T301" s="37" t="n">
        <v>2856.9559841</v>
      </c>
      <c r="U301" s="37" t="n">
        <v>27.3761879502416</v>
      </c>
      <c r="V301" s="37" t="n">
        <v>45.9677587371202</v>
      </c>
      <c r="W301" s="37" t="n">
        <v>5.24791316367249</v>
      </c>
      <c r="X301" s="37" t="n">
        <v>964.336374</v>
      </c>
      <c r="Y301" s="37" t="n">
        <v>37.091843509877</v>
      </c>
      <c r="Z301" s="37" t="n">
        <v>15.5159484528865</v>
      </c>
      <c r="AA301" s="37" t="n">
        <v>22.4291228498662</v>
      </c>
    </row>
    <row r="302">
      <c r="A302" s="37" t="s">
        <v>130</v>
      </c>
      <c r="B302" s="37" t="s">
        <v>131</v>
      </c>
      <c r="C302" s="37" t="s">
        <v>19</v>
      </c>
      <c r="D302" s="37" t="n">
        <v>1507.3100039</v>
      </c>
      <c r="E302" s="37" t="n">
        <v>18.0068277752072</v>
      </c>
      <c r="F302" s="37" t="n">
        <v>5.46434726286892</v>
      </c>
      <c r="G302" s="37" t="n">
        <v>13.6070194518894</v>
      </c>
      <c r="H302" s="37" t="n">
        <v>1634.5658972</v>
      </c>
      <c r="I302" s="37" t="n">
        <v>19.4481219839059</v>
      </c>
      <c r="J302" s="37" t="n">
        <v>5.92567929837495</v>
      </c>
      <c r="K302" s="37" t="n">
        <v>15.2987022824136</v>
      </c>
      <c r="L302" s="37" t="n">
        <v>2798.3057678</v>
      </c>
      <c r="M302" s="37" t="n">
        <v>15.1146993570911</v>
      </c>
      <c r="N302" s="37" t="n">
        <v>10.144505392643</v>
      </c>
      <c r="O302" s="37" t="n">
        <v>9.23196290299926</v>
      </c>
      <c r="P302" s="37" t="n">
        <v>3702.7063244</v>
      </c>
      <c r="Q302" s="37" t="n">
        <v>13.9517662450848</v>
      </c>
      <c r="R302" s="37" t="n">
        <v>13.4231665129218</v>
      </c>
      <c r="S302" s="37" t="n">
        <v>8.14924470357914</v>
      </c>
      <c r="T302" s="37" t="n">
        <v>13892.6716012</v>
      </c>
      <c r="U302" s="37" t="n">
        <v>10.9817400273513</v>
      </c>
      <c r="V302" s="37" t="n">
        <v>50.3641466198286</v>
      </c>
      <c r="W302" s="37" t="n">
        <v>2.77751754133003</v>
      </c>
      <c r="X302" s="37" t="n">
        <v>4048.8879413</v>
      </c>
      <c r="Y302" s="37" t="n">
        <v>13.5580593223223</v>
      </c>
      <c r="Z302" s="37" t="n">
        <v>14.6781549133628</v>
      </c>
      <c r="AA302" s="37" t="n">
        <v>9.12742363984117</v>
      </c>
    </row>
    <row r="303">
      <c r="A303" s="37" t="s">
        <v>130</v>
      </c>
      <c r="B303" s="37" t="s">
        <v>131</v>
      </c>
      <c r="C303" s="37" t="s">
        <v>20</v>
      </c>
      <c r="D303" s="37" t="n">
        <v>622.2027787</v>
      </c>
      <c r="E303" s="37" t="n">
        <v>26.6824204139803</v>
      </c>
      <c r="F303" s="37" t="n">
        <v>3.09244139925908</v>
      </c>
      <c r="G303" s="37" t="n">
        <v>20.4552235195319</v>
      </c>
      <c r="H303" s="37" t="n">
        <v>1609.4097298</v>
      </c>
      <c r="I303" s="37" t="n">
        <v>24.6722543599302</v>
      </c>
      <c r="J303" s="37" t="n">
        <v>7.99900843773569</v>
      </c>
      <c r="K303" s="37" t="n">
        <v>16.8590640344023</v>
      </c>
      <c r="L303" s="37" t="n">
        <v>2014.920676</v>
      </c>
      <c r="M303" s="37" t="n">
        <v>22.70391669297</v>
      </c>
      <c r="N303" s="37" t="n">
        <v>10.0144588355974</v>
      </c>
      <c r="O303" s="37" t="n">
        <v>14.0737766534105</v>
      </c>
      <c r="P303" s="37" t="n">
        <v>2435.4648618</v>
      </c>
      <c r="Q303" s="37" t="n">
        <v>17.6736854462275</v>
      </c>
      <c r="R303" s="37" t="n">
        <v>12.1046266955077</v>
      </c>
      <c r="S303" s="37" t="n">
        <v>8.951180809157</v>
      </c>
      <c r="T303" s="37" t="n">
        <v>9383.4561241</v>
      </c>
      <c r="U303" s="37" t="n">
        <v>14.7316051614877</v>
      </c>
      <c r="V303" s="37" t="n">
        <v>46.6371883567064</v>
      </c>
      <c r="W303" s="37" t="n">
        <v>2.93988589132976</v>
      </c>
      <c r="X303" s="37" t="n">
        <v>4054.6612455</v>
      </c>
      <c r="Y303" s="37" t="n">
        <v>15.9622381805626</v>
      </c>
      <c r="Z303" s="37" t="n">
        <v>20.1522762751937</v>
      </c>
      <c r="AA303" s="37" t="n">
        <v>9.98135159512978</v>
      </c>
    </row>
    <row r="304">
      <c r="A304" s="37" t="s">
        <v>130</v>
      </c>
      <c r="B304" s="37" t="s">
        <v>131</v>
      </c>
      <c r="C304" s="37" t="s">
        <v>21</v>
      </c>
      <c r="D304" s="37" t="n">
        <v>61.9059948</v>
      </c>
      <c r="E304" s="37" t="n">
        <v>70.4073122930218</v>
      </c>
      <c r="F304" s="37" t="n">
        <v>1.9049433761939</v>
      </c>
      <c r="G304" s="37" t="n">
        <v>53.957841650228</v>
      </c>
      <c r="H304" s="37" t="n">
        <v>301.502206</v>
      </c>
      <c r="I304" s="37" t="n">
        <v>52.2156935502022</v>
      </c>
      <c r="J304" s="37" t="n">
        <v>9.27769002150899</v>
      </c>
      <c r="K304" s="37" t="n">
        <v>23.1225052444778</v>
      </c>
      <c r="L304" s="37" t="n">
        <v>448.5827319</v>
      </c>
      <c r="M304" s="37" t="n">
        <v>53.6533434905601</v>
      </c>
      <c r="N304" s="37" t="n">
        <v>13.8035856877607</v>
      </c>
      <c r="O304" s="37" t="n">
        <v>25.2110665657792</v>
      </c>
      <c r="P304" s="37" t="n">
        <v>373.5223952</v>
      </c>
      <c r="Q304" s="37" t="n">
        <v>56.2972311254247</v>
      </c>
      <c r="R304" s="37" t="n">
        <v>11.4938628301684</v>
      </c>
      <c r="S304" s="37" t="n">
        <v>35.770271177412</v>
      </c>
      <c r="T304" s="37" t="n">
        <v>1655.6546103</v>
      </c>
      <c r="U304" s="37" t="n">
        <v>43.7060606757853</v>
      </c>
      <c r="V304" s="37" t="n">
        <v>50.9470576047648</v>
      </c>
      <c r="W304" s="37" t="n">
        <v>4.20731911500999</v>
      </c>
      <c r="X304" s="37" t="n">
        <v>408.5871765</v>
      </c>
      <c r="Y304" s="37" t="n">
        <v>47.1642690175141</v>
      </c>
      <c r="Z304" s="37" t="n">
        <v>12.5728604796032</v>
      </c>
      <c r="AA304" s="37" t="n">
        <v>23.3250697975127</v>
      </c>
    </row>
    <row r="305">
      <c r="A305" s="37" t="s">
        <v>136</v>
      </c>
      <c r="B305" s="37" t="s">
        <v>137</v>
      </c>
      <c r="C305" s="37" t="s">
        <v>16</v>
      </c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 t="n">
        <v>190.7696262</v>
      </c>
      <c r="U305" s="37" t="n">
        <v>72.9461952495568</v>
      </c>
      <c r="V305" s="37" t="n">
        <v>74.3485353206175</v>
      </c>
      <c r="W305" s="37" t="n">
        <v>20.8862442014791</v>
      </c>
      <c r="X305" s="37" t="n">
        <v>65.8186514</v>
      </c>
      <c r="Y305" s="37" t="n">
        <v>70.4200095959049</v>
      </c>
      <c r="Z305" s="37" t="n">
        <v>25.6514646793825</v>
      </c>
      <c r="AA305" s="37" t="n">
        <v>60.5369589665898</v>
      </c>
    </row>
    <row r="306">
      <c r="A306" s="37" t="s">
        <v>136</v>
      </c>
      <c r="B306" s="37" t="s">
        <v>137</v>
      </c>
      <c r="C306" s="37" t="s">
        <v>17</v>
      </c>
      <c r="D306" s="37"/>
      <c r="E306" s="37"/>
      <c r="F306" s="37"/>
      <c r="G306" s="37"/>
      <c r="H306" s="37" t="n">
        <v>40.6462856</v>
      </c>
      <c r="I306" s="37" t="n">
        <v>99.9999999999999</v>
      </c>
      <c r="J306" s="37" t="n">
        <v>11.5443331608451</v>
      </c>
      <c r="K306" s="37" t="n">
        <v>39.2525406660278</v>
      </c>
      <c r="L306" s="37"/>
      <c r="M306" s="37"/>
      <c r="N306" s="37"/>
      <c r="O306" s="37"/>
      <c r="P306" s="37"/>
      <c r="Q306" s="37"/>
      <c r="R306" s="37"/>
      <c r="S306" s="37"/>
      <c r="T306" s="37" t="n">
        <v>311.4423542</v>
      </c>
      <c r="U306" s="37" t="n">
        <v>69.4036064489937</v>
      </c>
      <c r="V306" s="37" t="n">
        <v>88.4556668391549</v>
      </c>
      <c r="W306" s="37" t="n">
        <v>5.12284201850211</v>
      </c>
      <c r="X306" s="37"/>
      <c r="Y306" s="37"/>
      <c r="Z306" s="37"/>
      <c r="AA306" s="37"/>
    </row>
    <row r="307">
      <c r="A307" s="37" t="s">
        <v>136</v>
      </c>
      <c r="B307" s="37" t="s">
        <v>137</v>
      </c>
      <c r="C307" s="37" t="s">
        <v>18</v>
      </c>
      <c r="D307" s="37" t="n">
        <v>4883.0567226</v>
      </c>
      <c r="E307" s="37" t="n">
        <v>11.1695185102569</v>
      </c>
      <c r="F307" s="37" t="n">
        <v>5.19427882422169</v>
      </c>
      <c r="G307" s="37" t="n">
        <v>10.0845807611266</v>
      </c>
      <c r="H307" s="37" t="n">
        <v>6323.7052743</v>
      </c>
      <c r="I307" s="37" t="n">
        <v>9.30830988352603</v>
      </c>
      <c r="J307" s="37" t="n">
        <v>6.72674725339376</v>
      </c>
      <c r="K307" s="37" t="n">
        <v>7.78268523103927</v>
      </c>
      <c r="L307" s="37" t="n">
        <v>7756.6881948</v>
      </c>
      <c r="M307" s="37" t="n">
        <v>9.26715539317709</v>
      </c>
      <c r="N307" s="37" t="n">
        <v>8.25106148160556</v>
      </c>
      <c r="O307" s="37" t="n">
        <v>7.93849223063103</v>
      </c>
      <c r="P307" s="37" t="n">
        <v>15714.7074096</v>
      </c>
      <c r="Q307" s="37" t="n">
        <v>7.83328123341192</v>
      </c>
      <c r="R307" s="37" t="n">
        <v>16.7162858356195</v>
      </c>
      <c r="S307" s="37" t="n">
        <v>6.11725198151162</v>
      </c>
      <c r="T307" s="37" t="n">
        <v>42502.4288947</v>
      </c>
      <c r="U307" s="37" t="n">
        <v>4.21859812102219</v>
      </c>
      <c r="V307" s="37" t="n">
        <v>45.2113253904982</v>
      </c>
      <c r="W307" s="37" t="n">
        <v>2.46183300080695</v>
      </c>
      <c r="X307" s="37" t="n">
        <v>16827.7809376</v>
      </c>
      <c r="Y307" s="37" t="n">
        <v>6.31329717200469</v>
      </c>
      <c r="Z307" s="37" t="n">
        <v>17.9003012146613</v>
      </c>
      <c r="AA307" s="37" t="n">
        <v>5.92526264165384</v>
      </c>
    </row>
    <row r="308">
      <c r="A308" s="37" t="s">
        <v>136</v>
      </c>
      <c r="B308" s="37" t="s">
        <v>137</v>
      </c>
      <c r="C308" s="37" t="s">
        <v>19</v>
      </c>
      <c r="D308" s="37" t="n">
        <v>208.4778627</v>
      </c>
      <c r="E308" s="37" t="n">
        <v>51.9118026988838</v>
      </c>
      <c r="F308" s="37" t="n">
        <v>3.30238123363944</v>
      </c>
      <c r="G308" s="37" t="n">
        <v>37.2191853855492</v>
      </c>
      <c r="H308" s="37" t="n">
        <v>316.4273523</v>
      </c>
      <c r="I308" s="37" t="n">
        <v>47.7733942665354</v>
      </c>
      <c r="J308" s="37" t="n">
        <v>5.0123487286007</v>
      </c>
      <c r="K308" s="37" t="n">
        <v>24.7606474105873</v>
      </c>
      <c r="L308" s="37" t="n">
        <v>345.8330811</v>
      </c>
      <c r="M308" s="37" t="n">
        <v>52.9815166763288</v>
      </c>
      <c r="N308" s="37" t="n">
        <v>5.4781484336291</v>
      </c>
      <c r="O308" s="37" t="n">
        <v>28.9834158321461</v>
      </c>
      <c r="P308" s="37" t="n">
        <v>913.8542994</v>
      </c>
      <c r="Q308" s="37" t="n">
        <v>47.4939832191256</v>
      </c>
      <c r="R308" s="37" t="n">
        <v>14.475854891903</v>
      </c>
      <c r="S308" s="37" t="n">
        <v>21.9118464737577</v>
      </c>
      <c r="T308" s="37" t="n">
        <v>3188.3392981</v>
      </c>
      <c r="U308" s="37" t="n">
        <v>36.4839163563176</v>
      </c>
      <c r="V308" s="37" t="n">
        <v>50.5046997707953</v>
      </c>
      <c r="W308" s="37" t="n">
        <v>6.54545012342927</v>
      </c>
      <c r="X308" s="37" t="n">
        <v>1340.0237572</v>
      </c>
      <c r="Y308" s="37" t="n">
        <v>39.4735035398016</v>
      </c>
      <c r="Z308" s="37" t="n">
        <v>21.2265669414324</v>
      </c>
      <c r="AA308" s="37" t="n">
        <v>23.3825805492549</v>
      </c>
    </row>
    <row r="309">
      <c r="A309" s="37" t="s">
        <v>138</v>
      </c>
      <c r="B309" s="37" t="s">
        <v>139</v>
      </c>
      <c r="C309" s="37" t="s">
        <v>17</v>
      </c>
      <c r="D309" s="37" t="n">
        <v>3510.9647836</v>
      </c>
      <c r="E309" s="37" t="n">
        <v>24.2290203756096</v>
      </c>
      <c r="F309" s="37" t="n">
        <v>5.71996874679525</v>
      </c>
      <c r="G309" s="37" t="n">
        <v>17.4081846321541</v>
      </c>
      <c r="H309" s="37" t="n">
        <v>5553.4074384</v>
      </c>
      <c r="I309" s="37" t="n">
        <v>22.9815678420535</v>
      </c>
      <c r="J309" s="37" t="n">
        <v>9.04746100964801</v>
      </c>
      <c r="K309" s="37" t="n">
        <v>13.4132012499419</v>
      </c>
      <c r="L309" s="37" t="n">
        <v>6880.4768167</v>
      </c>
      <c r="M309" s="37" t="n">
        <v>22.1021899133687</v>
      </c>
      <c r="N309" s="37" t="n">
        <v>11.2094865030857</v>
      </c>
      <c r="O309" s="37" t="n">
        <v>13.2621574712591</v>
      </c>
      <c r="P309" s="37" t="n">
        <v>10555.5499062</v>
      </c>
      <c r="Q309" s="37" t="n">
        <v>17.8668738826974</v>
      </c>
      <c r="R309" s="37" t="n">
        <v>17.1968160577199</v>
      </c>
      <c r="S309" s="37" t="n">
        <v>9.32722947145565</v>
      </c>
      <c r="T309" s="37" t="n">
        <v>27058.2191529</v>
      </c>
      <c r="U309" s="37" t="n">
        <v>17.1475680609277</v>
      </c>
      <c r="V309" s="37" t="n">
        <v>44.082517894078</v>
      </c>
      <c r="W309" s="37" t="n">
        <v>3.90492639114355</v>
      </c>
      <c r="X309" s="37" t="n">
        <v>7822.2204875</v>
      </c>
      <c r="Y309" s="37" t="n">
        <v>21.0104992096705</v>
      </c>
      <c r="Z309" s="37" t="n">
        <v>12.7437497886732</v>
      </c>
      <c r="AA309" s="37" t="n">
        <v>14.1182828305223</v>
      </c>
    </row>
    <row r="310">
      <c r="A310" s="37" t="s">
        <v>138</v>
      </c>
      <c r="B310" s="37" t="s">
        <v>139</v>
      </c>
      <c r="C310" s="37" t="s">
        <v>18</v>
      </c>
      <c r="D310" s="37" t="n">
        <v>5472.4991318</v>
      </c>
      <c r="E310" s="37" t="n">
        <v>18.7641738088177</v>
      </c>
      <c r="F310" s="37" t="n">
        <v>4.88534902854072</v>
      </c>
      <c r="G310" s="37" t="n">
        <v>16.3901346117535</v>
      </c>
      <c r="H310" s="37" t="n">
        <v>9888.0973679</v>
      </c>
      <c r="I310" s="37" t="n">
        <v>13.8594132195958</v>
      </c>
      <c r="J310" s="37" t="n">
        <v>8.82719315379725</v>
      </c>
      <c r="K310" s="37" t="n">
        <v>9.86916115672546</v>
      </c>
      <c r="L310" s="37" t="n">
        <v>9329.0240547</v>
      </c>
      <c r="M310" s="37" t="n">
        <v>13.2499118464128</v>
      </c>
      <c r="N310" s="37" t="n">
        <v>8.32810339576447</v>
      </c>
      <c r="O310" s="37" t="n">
        <v>9.70580015365402</v>
      </c>
      <c r="P310" s="37" t="n">
        <v>16656.3897493</v>
      </c>
      <c r="Q310" s="37" t="n">
        <v>11.2837850191476</v>
      </c>
      <c r="R310" s="37" t="n">
        <v>14.8693084312968</v>
      </c>
      <c r="S310" s="37" t="n">
        <v>7.7416856082109</v>
      </c>
      <c r="T310" s="37" t="n">
        <v>55682.9125372</v>
      </c>
      <c r="U310" s="37" t="n">
        <v>8.04809142320835</v>
      </c>
      <c r="V310" s="37" t="n">
        <v>49.7086351442604</v>
      </c>
      <c r="W310" s="37" t="n">
        <v>2.19947327899298</v>
      </c>
      <c r="X310" s="37" t="n">
        <v>14989.6678438</v>
      </c>
      <c r="Y310" s="37" t="n">
        <v>11.4648563726954</v>
      </c>
      <c r="Z310" s="37" t="n">
        <v>13.3814108463403</v>
      </c>
      <c r="AA310" s="37" t="n">
        <v>9.5373186682398</v>
      </c>
    </row>
    <row r="311">
      <c r="A311" s="37" t="s">
        <v>138</v>
      </c>
      <c r="B311" s="37" t="s">
        <v>139</v>
      </c>
      <c r="C311" s="37" t="s">
        <v>19</v>
      </c>
      <c r="D311" s="37" t="n">
        <v>582.3051834</v>
      </c>
      <c r="E311" s="37" t="n">
        <v>59.163093325314</v>
      </c>
      <c r="F311" s="37" t="n">
        <v>7.29836462431958</v>
      </c>
      <c r="G311" s="37" t="n">
        <v>44.3973689146002</v>
      </c>
      <c r="H311" s="37" t="n">
        <v>304.9156914</v>
      </c>
      <c r="I311" s="37" t="n">
        <v>85.1846990554883</v>
      </c>
      <c r="J311" s="37" t="n">
        <v>3.82168312931714</v>
      </c>
      <c r="K311" s="37" t="n">
        <v>72.0236776838285</v>
      </c>
      <c r="L311" s="37" t="n">
        <v>388.7562923</v>
      </c>
      <c r="M311" s="37" t="n">
        <v>64.7890757490535</v>
      </c>
      <c r="N311" s="37" t="n">
        <v>4.87250543544442</v>
      </c>
      <c r="O311" s="37" t="n">
        <v>47.5950182001798</v>
      </c>
      <c r="P311" s="37" t="n">
        <v>1345.4939389</v>
      </c>
      <c r="Q311" s="37" t="n">
        <v>52.3079721858141</v>
      </c>
      <c r="R311" s="37" t="n">
        <v>16.8638467350867</v>
      </c>
      <c r="S311" s="37" t="n">
        <v>21.6450935403877</v>
      </c>
      <c r="T311" s="37" t="n">
        <v>3145.5218502</v>
      </c>
      <c r="U311" s="37" t="n">
        <v>41.6006347248505</v>
      </c>
      <c r="V311" s="37" t="n">
        <v>39.4246282722064</v>
      </c>
      <c r="W311" s="37" t="n">
        <v>17.207579654402</v>
      </c>
      <c r="X311" s="37" t="n">
        <v>2211.5777699</v>
      </c>
      <c r="Y311" s="37" t="n">
        <v>52.0508487991498</v>
      </c>
      <c r="Z311" s="37" t="n">
        <v>27.7189718036258</v>
      </c>
      <c r="AA311" s="37" t="n">
        <v>24.8130941698408</v>
      </c>
    </row>
    <row r="312">
      <c r="A312" s="37" t="s">
        <v>140</v>
      </c>
      <c r="B312" s="37" t="s">
        <v>141</v>
      </c>
      <c r="C312" s="37" t="s">
        <v>16</v>
      </c>
      <c r="D312" s="37" t="n">
        <v>360.7687265</v>
      </c>
      <c r="E312" s="37" t="n">
        <v>70.4555236667637</v>
      </c>
      <c r="F312" s="37" t="n">
        <v>13.2315747930883</v>
      </c>
      <c r="G312" s="37" t="n">
        <v>26.4337784840489</v>
      </c>
      <c r="H312" s="37" t="n">
        <v>179.9776725</v>
      </c>
      <c r="I312" s="37" t="n">
        <v>70.4029020069215</v>
      </c>
      <c r="J312" s="37" t="n">
        <v>6.60087158294665</v>
      </c>
      <c r="K312" s="37" t="n">
        <v>34.812399619157</v>
      </c>
      <c r="L312" s="37" t="n">
        <v>402.3659242</v>
      </c>
      <c r="M312" s="37" t="n">
        <v>100</v>
      </c>
      <c r="N312" s="37" t="n">
        <v>14.7571960349573</v>
      </c>
      <c r="O312" s="37" t="n">
        <v>40.05048277028</v>
      </c>
      <c r="P312" s="37" t="n">
        <v>676.9550696</v>
      </c>
      <c r="Q312" s="37" t="n">
        <v>72.6025829586674</v>
      </c>
      <c r="R312" s="37" t="n">
        <v>24.8280434999753</v>
      </c>
      <c r="S312" s="37" t="n">
        <v>12.93791578595</v>
      </c>
      <c r="T312" s="37" t="n">
        <v>795.2522427</v>
      </c>
      <c r="U312" s="37" t="n">
        <v>80.5068952845862</v>
      </c>
      <c r="V312" s="37" t="n">
        <v>29.1667174999889</v>
      </c>
      <c r="W312" s="37" t="n">
        <v>8.16252479281829</v>
      </c>
      <c r="X312" s="37" t="n">
        <v>311.2547303</v>
      </c>
      <c r="Y312" s="37" t="n">
        <v>79.6057257965355</v>
      </c>
      <c r="Z312" s="37" t="n">
        <v>11.4155965890435</v>
      </c>
      <c r="AA312" s="37" t="n">
        <v>6.27816089811532</v>
      </c>
    </row>
    <row r="313">
      <c r="A313" s="37" t="s">
        <v>140</v>
      </c>
      <c r="B313" s="37" t="s">
        <v>141</v>
      </c>
      <c r="C313" s="37" t="s">
        <v>17</v>
      </c>
      <c r="D313" s="37" t="n">
        <v>13354.8331038</v>
      </c>
      <c r="E313" s="37" t="n">
        <v>13.9335213537979</v>
      </c>
      <c r="F313" s="37" t="n">
        <v>7.50006647737936</v>
      </c>
      <c r="G313" s="37" t="n">
        <v>9.24035246470018</v>
      </c>
      <c r="H313" s="37" t="n">
        <v>14844.0102075</v>
      </c>
      <c r="I313" s="37" t="n">
        <v>12.7587502061229</v>
      </c>
      <c r="J313" s="37" t="n">
        <v>8.33638746975202</v>
      </c>
      <c r="K313" s="37" t="n">
        <v>7.80859351929258</v>
      </c>
      <c r="L313" s="37" t="n">
        <v>20896.3274657</v>
      </c>
      <c r="M313" s="37" t="n">
        <v>12.3753837842879</v>
      </c>
      <c r="N313" s="37" t="n">
        <v>11.7353653099</v>
      </c>
      <c r="O313" s="37" t="n">
        <v>7.18199021047369</v>
      </c>
      <c r="P313" s="37" t="n">
        <v>32425.8442291</v>
      </c>
      <c r="Q313" s="37" t="n">
        <v>11.936744921126</v>
      </c>
      <c r="R313" s="37" t="n">
        <v>18.2103351957426</v>
      </c>
      <c r="S313" s="37" t="n">
        <v>6.14095714200512</v>
      </c>
      <c r="T313" s="37" t="n">
        <v>75684.6615669</v>
      </c>
      <c r="U313" s="37" t="n">
        <v>9.13145246816895</v>
      </c>
      <c r="V313" s="37" t="n">
        <v>42.5044617673426</v>
      </c>
      <c r="W313" s="37" t="n">
        <v>3.26223807629517</v>
      </c>
      <c r="X313" s="37" t="n">
        <v>20857.186524</v>
      </c>
      <c r="Y313" s="37" t="n">
        <v>10.8416363001222</v>
      </c>
      <c r="Z313" s="37" t="n">
        <v>11.7133837798834</v>
      </c>
      <c r="AA313" s="37" t="n">
        <v>7.55822191683124</v>
      </c>
    </row>
    <row r="314">
      <c r="A314" s="37" t="s">
        <v>140</v>
      </c>
      <c r="B314" s="37" t="s">
        <v>141</v>
      </c>
      <c r="C314" s="37" t="s">
        <v>18</v>
      </c>
      <c r="D314" s="37" t="n">
        <v>7610.700208</v>
      </c>
      <c r="E314" s="37" t="n">
        <v>17.3160565301411</v>
      </c>
      <c r="F314" s="37" t="n">
        <v>7.2512910453573</v>
      </c>
      <c r="G314" s="37" t="n">
        <v>14.5742645925372</v>
      </c>
      <c r="H314" s="37" t="n">
        <v>6639.3120586</v>
      </c>
      <c r="I314" s="37" t="n">
        <v>20.0943907491115</v>
      </c>
      <c r="J314" s="37" t="n">
        <v>6.32577591576301</v>
      </c>
      <c r="K314" s="37" t="n">
        <v>15.029816776851</v>
      </c>
      <c r="L314" s="37" t="n">
        <v>9362.5530925</v>
      </c>
      <c r="M314" s="37" t="n">
        <v>17.3110789151883</v>
      </c>
      <c r="N314" s="37" t="n">
        <v>8.92041409408877</v>
      </c>
      <c r="O314" s="37" t="n">
        <v>10.5328433717813</v>
      </c>
      <c r="P314" s="37" t="n">
        <v>16300.611399</v>
      </c>
      <c r="Q314" s="37" t="n">
        <v>16.9863676861918</v>
      </c>
      <c r="R314" s="37" t="n">
        <v>15.5308282077871</v>
      </c>
      <c r="S314" s="37" t="n">
        <v>10.5744743539183</v>
      </c>
      <c r="T314" s="37" t="n">
        <v>47910.0789065</v>
      </c>
      <c r="U314" s="37" t="n">
        <v>12.9104867387956</v>
      </c>
      <c r="V314" s="37" t="n">
        <v>45.6475641744349</v>
      </c>
      <c r="W314" s="37" t="n">
        <v>3.96253414867912</v>
      </c>
      <c r="X314" s="37" t="n">
        <v>17133.2294688</v>
      </c>
      <c r="Y314" s="37" t="n">
        <v>15.4779302158911</v>
      </c>
      <c r="Z314" s="37" t="n">
        <v>16.3241265625689</v>
      </c>
      <c r="AA314" s="37" t="n">
        <v>10.9886875431706</v>
      </c>
    </row>
    <row r="315">
      <c r="A315" s="37" t="s">
        <v>140</v>
      </c>
      <c r="B315" s="37" t="s">
        <v>141</v>
      </c>
      <c r="C315" s="37" t="s">
        <v>22</v>
      </c>
      <c r="D315" s="37" t="n">
        <v>728.6138298</v>
      </c>
      <c r="E315" s="37" t="n">
        <v>60.5240199692034</v>
      </c>
      <c r="F315" s="37" t="n">
        <v>22.5014334075215</v>
      </c>
      <c r="G315" s="37" t="n">
        <v>35.7789214396955</v>
      </c>
      <c r="H315" s="37" t="n">
        <v>202.5472183</v>
      </c>
      <c r="I315" s="37" t="n">
        <v>73.3795452417289</v>
      </c>
      <c r="J315" s="37" t="n">
        <v>6.25516914180342</v>
      </c>
      <c r="K315" s="37" t="n">
        <v>54.4683357068531</v>
      </c>
      <c r="L315" s="37" t="n">
        <v>144.0457351</v>
      </c>
      <c r="M315" s="37" t="n">
        <v>100</v>
      </c>
      <c r="N315" s="37" t="n">
        <v>4.44849573728216</v>
      </c>
      <c r="O315" s="37" t="n">
        <v>91.4182234701202</v>
      </c>
      <c r="P315" s="37" t="n">
        <v>258.4711077</v>
      </c>
      <c r="Q315" s="37" t="n">
        <v>70.7739175295419</v>
      </c>
      <c r="R315" s="37" t="n">
        <v>7.98223994633249</v>
      </c>
      <c r="S315" s="37" t="n">
        <v>47.1331202800118</v>
      </c>
      <c r="T315" s="37" t="n">
        <v>1603.5122039</v>
      </c>
      <c r="U315" s="37" t="n">
        <v>38.0114947283298</v>
      </c>
      <c r="V315" s="37" t="n">
        <v>49.5205026290922</v>
      </c>
      <c r="W315" s="37" t="n">
        <v>17.8594224964674</v>
      </c>
      <c r="X315" s="37" t="n">
        <v>300.887305</v>
      </c>
      <c r="Y315" s="37" t="n">
        <v>71.4532210314239</v>
      </c>
      <c r="Z315" s="37" t="n">
        <v>9.29215913796824</v>
      </c>
      <c r="AA315" s="37" t="n">
        <v>55.6615794847479</v>
      </c>
    </row>
    <row r="316">
      <c r="A316" s="37" t="s">
        <v>146</v>
      </c>
      <c r="B316" s="37" t="s">
        <v>147</v>
      </c>
      <c r="C316" s="37" t="s">
        <v>16</v>
      </c>
      <c r="D316" s="37" t="n">
        <v>1109.7303357</v>
      </c>
      <c r="E316" s="37" t="n">
        <v>33.5652862410009</v>
      </c>
      <c r="F316" s="37" t="n">
        <v>8.40349768414224</v>
      </c>
      <c r="G316" s="37" t="n">
        <v>15.113045862216</v>
      </c>
      <c r="H316" s="37" t="n">
        <v>1177.8696385</v>
      </c>
      <c r="I316" s="37" t="n">
        <v>36.236752807062</v>
      </c>
      <c r="J316" s="37" t="n">
        <v>8.91948652833084</v>
      </c>
      <c r="K316" s="37" t="n">
        <v>16.5179532444449</v>
      </c>
      <c r="L316" s="37" t="n">
        <v>1769.7907176</v>
      </c>
      <c r="M316" s="37" t="n">
        <v>33.2880822903013</v>
      </c>
      <c r="N316" s="37" t="n">
        <v>13.4018434193625</v>
      </c>
      <c r="O316" s="37" t="n">
        <v>11.7903895252402</v>
      </c>
      <c r="P316" s="37" t="n">
        <v>2374.0984636</v>
      </c>
      <c r="Q316" s="37" t="n">
        <v>31.5714452474688</v>
      </c>
      <c r="R316" s="37" t="n">
        <v>17.9779990678579</v>
      </c>
      <c r="S316" s="37" t="n">
        <v>14.4021108640119</v>
      </c>
      <c r="T316" s="37" t="n">
        <v>5258.6951344</v>
      </c>
      <c r="U316" s="37" t="n">
        <v>29.7091975795715</v>
      </c>
      <c r="V316" s="37" t="n">
        <v>39.8217755808804</v>
      </c>
      <c r="W316" s="37" t="n">
        <v>5.91386981720236</v>
      </c>
      <c r="X316" s="37" t="n">
        <v>1515.3924523</v>
      </c>
      <c r="Y316" s="37" t="n">
        <v>33.6943452804626</v>
      </c>
      <c r="Z316" s="37" t="n">
        <v>11.475397719426</v>
      </c>
      <c r="AA316" s="37" t="n">
        <v>15.8738476973824</v>
      </c>
    </row>
    <row r="317">
      <c r="A317" s="37" t="s">
        <v>146</v>
      </c>
      <c r="B317" s="37" t="s">
        <v>147</v>
      </c>
      <c r="C317" s="37" t="s">
        <v>17</v>
      </c>
      <c r="D317" s="37" t="n">
        <v>6919.1926607</v>
      </c>
      <c r="E317" s="37" t="n">
        <v>9.84017737861691</v>
      </c>
      <c r="F317" s="37" t="n">
        <v>7.78678796110667</v>
      </c>
      <c r="G317" s="37" t="n">
        <v>7.70577779000918</v>
      </c>
      <c r="H317" s="37" t="n">
        <v>7620.3500274</v>
      </c>
      <c r="I317" s="37" t="n">
        <v>10.5284339127579</v>
      </c>
      <c r="J317" s="37" t="n">
        <v>8.57586322025814</v>
      </c>
      <c r="K317" s="37" t="n">
        <v>8.13687579269743</v>
      </c>
      <c r="L317" s="37" t="n">
        <v>10052.1923544</v>
      </c>
      <c r="M317" s="37" t="n">
        <v>8.55981295199939</v>
      </c>
      <c r="N317" s="37" t="n">
        <v>11.3126334597614</v>
      </c>
      <c r="O317" s="37" t="n">
        <v>6.91383115761894</v>
      </c>
      <c r="P317" s="37" t="n">
        <v>15498.708526</v>
      </c>
      <c r="Q317" s="37" t="n">
        <v>6.86796866026777</v>
      </c>
      <c r="R317" s="37" t="n">
        <v>17.4420865093744</v>
      </c>
      <c r="S317" s="37" t="n">
        <v>4.92433689481104</v>
      </c>
      <c r="T317" s="37" t="n">
        <v>36779.0492889</v>
      </c>
      <c r="U317" s="37" t="n">
        <v>5.24729009020128</v>
      </c>
      <c r="V317" s="37" t="n">
        <v>41.3907622272772</v>
      </c>
      <c r="W317" s="37" t="n">
        <v>2.19706117140941</v>
      </c>
      <c r="X317" s="37" t="n">
        <v>11988.6177687</v>
      </c>
      <c r="Y317" s="37" t="n">
        <v>6.9355603985374</v>
      </c>
      <c r="Z317" s="37" t="n">
        <v>13.4918666222221</v>
      </c>
      <c r="AA317" s="37" t="n">
        <v>6.90983063706567</v>
      </c>
    </row>
    <row r="318">
      <c r="A318" s="37" t="s">
        <v>146</v>
      </c>
      <c r="B318" s="37" t="s">
        <v>147</v>
      </c>
      <c r="C318" s="37" t="s">
        <v>18</v>
      </c>
      <c r="D318" s="37" t="n">
        <v>59.3129203</v>
      </c>
      <c r="E318" s="37" t="n">
        <v>100</v>
      </c>
      <c r="F318" s="37" t="n">
        <v>6.84748082667668</v>
      </c>
      <c r="G318" s="37" t="n">
        <v>64.4066338540401</v>
      </c>
      <c r="H318" s="37" t="n">
        <v>28.9148794</v>
      </c>
      <c r="I318" s="37" t="n">
        <v>100</v>
      </c>
      <c r="J318" s="37" t="n">
        <v>3.33812736408408</v>
      </c>
      <c r="K318" s="37" t="n">
        <v>95.9510920055734</v>
      </c>
      <c r="L318" s="37" t="n">
        <v>59.3129203</v>
      </c>
      <c r="M318" s="37" t="n">
        <v>100</v>
      </c>
      <c r="N318" s="37" t="n">
        <v>6.84748082667668</v>
      </c>
      <c r="O318" s="37" t="n">
        <v>64.4066338540401</v>
      </c>
      <c r="P318" s="37" t="n">
        <v>85.6538243</v>
      </c>
      <c r="Q318" s="37" t="n">
        <v>75.421032680313</v>
      </c>
      <c r="R318" s="37" t="n">
        <v>9.88845122882582</v>
      </c>
      <c r="S318" s="37" t="n">
        <v>40.9145508870254</v>
      </c>
      <c r="T318" s="37" t="n">
        <v>304.9917856</v>
      </c>
      <c r="U318" s="37" t="n">
        <v>52.9366633748782</v>
      </c>
      <c r="V318" s="37" t="n">
        <v>35.2102947153301</v>
      </c>
      <c r="W318" s="37" t="n">
        <v>23.0092311623327</v>
      </c>
      <c r="X318" s="37" t="n">
        <v>328.0142744</v>
      </c>
      <c r="Y318" s="37" t="n">
        <v>42.648070742222</v>
      </c>
      <c r="Z318" s="37" t="n">
        <v>37.8681650384067</v>
      </c>
      <c r="AA318" s="37" t="n">
        <v>31.4625027520556</v>
      </c>
    </row>
    <row r="319">
      <c r="A319" s="37" t="s">
        <v>146</v>
      </c>
      <c r="B319" s="37" t="s">
        <v>147</v>
      </c>
      <c r="C319" s="37" t="s">
        <v>22</v>
      </c>
      <c r="D319" s="37"/>
      <c r="E319" s="37"/>
      <c r="F319" s="37"/>
      <c r="G319" s="37"/>
      <c r="H319" s="37" t="n">
        <v>219.9510702</v>
      </c>
      <c r="I319" s="37" t="n">
        <v>100</v>
      </c>
      <c r="J319" s="37" t="n">
        <v>35.5843377809254</v>
      </c>
      <c r="K319" s="37" t="n">
        <v>41.0245671793785</v>
      </c>
      <c r="L319" s="37" t="n">
        <v>162.4219648</v>
      </c>
      <c r="M319" s="37" t="n">
        <v>70.6123009994614</v>
      </c>
      <c r="N319" s="37" t="n">
        <v>26.2771081460497</v>
      </c>
      <c r="O319" s="37" t="n">
        <v>37.036852196303</v>
      </c>
      <c r="P319" s="37"/>
      <c r="Q319" s="37"/>
      <c r="R319" s="37"/>
      <c r="S319" s="37"/>
      <c r="T319" s="37" t="n">
        <v>235.7389882</v>
      </c>
      <c r="U319" s="37" t="n">
        <v>72.3859019498039</v>
      </c>
      <c r="V319" s="37" t="n">
        <v>38.1385540730249</v>
      </c>
      <c r="W319" s="37" t="n">
        <v>12.7590229127206</v>
      </c>
      <c r="X319" s="37"/>
      <c r="Y319" s="37"/>
      <c r="Z319" s="37"/>
      <c r="AA319" s="37"/>
    </row>
    <row r="320">
      <c r="A320" s="37" t="s">
        <v>148</v>
      </c>
      <c r="B320" s="37" t="s">
        <v>149</v>
      </c>
      <c r="C320" s="37" t="s">
        <v>17</v>
      </c>
      <c r="D320" s="37" t="n">
        <v>828.4038653</v>
      </c>
      <c r="E320" s="37" t="n">
        <v>28.9732874444025</v>
      </c>
      <c r="F320" s="37" t="n">
        <v>6.61521050367596</v>
      </c>
      <c r="G320" s="37" t="n">
        <v>19.3784262748021</v>
      </c>
      <c r="H320" s="37" t="n">
        <v>1293.8327984</v>
      </c>
      <c r="I320" s="37" t="n">
        <v>23.2971331347084</v>
      </c>
      <c r="J320" s="37" t="n">
        <v>10.3318884381069</v>
      </c>
      <c r="K320" s="37" t="n">
        <v>12.9925642150671</v>
      </c>
      <c r="L320" s="37" t="n">
        <v>1214.2602216</v>
      </c>
      <c r="M320" s="37" t="n">
        <v>24.7193342301205</v>
      </c>
      <c r="N320" s="37" t="n">
        <v>9.69646244856099</v>
      </c>
      <c r="O320" s="37" t="n">
        <v>13.2790757460722</v>
      </c>
      <c r="P320" s="37" t="n">
        <v>2313.4631983</v>
      </c>
      <c r="Q320" s="37" t="n">
        <v>21.0132910524795</v>
      </c>
      <c r="R320" s="37" t="n">
        <v>18.4741364572457</v>
      </c>
      <c r="S320" s="37" t="n">
        <v>9.95485903334867</v>
      </c>
      <c r="T320" s="37" t="n">
        <v>5508.2235002</v>
      </c>
      <c r="U320" s="37" t="n">
        <v>17.6868278508826</v>
      </c>
      <c r="V320" s="37" t="n">
        <v>43.9858618258886</v>
      </c>
      <c r="W320" s="37" t="n">
        <v>4.39979246746893</v>
      </c>
      <c r="X320" s="37" t="n">
        <v>1364.5300145</v>
      </c>
      <c r="Y320" s="37" t="n">
        <v>22.8463049597265</v>
      </c>
      <c r="Z320" s="37" t="n">
        <v>10.8964403265219</v>
      </c>
      <c r="AA320" s="37" t="n">
        <v>17.9297827004963</v>
      </c>
    </row>
    <row r="321">
      <c r="A321" s="37" t="s">
        <v>148</v>
      </c>
      <c r="B321" s="37" t="s">
        <v>149</v>
      </c>
      <c r="C321" s="37" t="s">
        <v>18</v>
      </c>
      <c r="D321" s="37" t="n">
        <v>1347.5127199</v>
      </c>
      <c r="E321" s="37" t="n">
        <v>15.0813512063738</v>
      </c>
      <c r="F321" s="37" t="n">
        <v>4.27710036542232</v>
      </c>
      <c r="G321" s="37" t="n">
        <v>12.8142254393886</v>
      </c>
      <c r="H321" s="37" t="n">
        <v>1928.736442</v>
      </c>
      <c r="I321" s="37" t="n">
        <v>12.6247401593832</v>
      </c>
      <c r="J321" s="37" t="n">
        <v>6.12194543254013</v>
      </c>
      <c r="K321" s="37" t="n">
        <v>10.5252655849945</v>
      </c>
      <c r="L321" s="37" t="n">
        <v>3315.0820696</v>
      </c>
      <c r="M321" s="37" t="n">
        <v>10.9501299719009</v>
      </c>
      <c r="N321" s="37" t="n">
        <v>10.5223041845151</v>
      </c>
      <c r="O321" s="37" t="n">
        <v>7.88489426209662</v>
      </c>
      <c r="P321" s="37" t="n">
        <v>5147.4995065</v>
      </c>
      <c r="Q321" s="37" t="n">
        <v>9.75639598337258</v>
      </c>
      <c r="R321" s="37" t="n">
        <v>16.3385263048917</v>
      </c>
      <c r="S321" s="37" t="n">
        <v>6.20757519389521</v>
      </c>
      <c r="T321" s="37" t="n">
        <v>14200.5649039</v>
      </c>
      <c r="U321" s="37" t="n">
        <v>7.15801709393025</v>
      </c>
      <c r="V321" s="37" t="n">
        <v>45.0735940690648</v>
      </c>
      <c r="W321" s="37" t="n">
        <v>2.31553644176655</v>
      </c>
      <c r="X321" s="37" t="n">
        <v>5565.8907618</v>
      </c>
      <c r="Y321" s="37" t="n">
        <v>10.1851569640463</v>
      </c>
      <c r="Z321" s="37" t="n">
        <v>17.6665296435659</v>
      </c>
      <c r="AA321" s="37" t="n">
        <v>7.28216261888544</v>
      </c>
    </row>
    <row r="322">
      <c r="A322" s="37" t="s">
        <v>156</v>
      </c>
      <c r="B322" s="37" t="s">
        <v>157</v>
      </c>
      <c r="C322" s="37" t="s">
        <v>17</v>
      </c>
      <c r="D322" s="37"/>
      <c r="E322" s="37"/>
      <c r="F322" s="37"/>
      <c r="G322" s="37"/>
      <c r="H322" s="37" t="n">
        <v>43.5888914</v>
      </c>
      <c r="I322" s="37" t="n">
        <v>70.6259703887087</v>
      </c>
      <c r="J322" s="37" t="n">
        <v>8.42466921562538</v>
      </c>
      <c r="K322" s="37" t="n">
        <v>70.5382405654163</v>
      </c>
      <c r="L322" s="37" t="n">
        <v>42.449035</v>
      </c>
      <c r="M322" s="37" t="n">
        <v>76.6427112465456</v>
      </c>
      <c r="N322" s="37" t="n">
        <v>8.20436278398914</v>
      </c>
      <c r="O322" s="37" t="n">
        <v>69.8424897589372</v>
      </c>
      <c r="P322" s="37" t="n">
        <v>198.9996437</v>
      </c>
      <c r="Q322" s="37" t="n">
        <v>59.9569746751325</v>
      </c>
      <c r="R322" s="37" t="n">
        <v>38.4617758872346</v>
      </c>
      <c r="S322" s="37" t="n">
        <v>26.7657755424113</v>
      </c>
      <c r="T322" s="37" t="n">
        <v>196.0694919</v>
      </c>
      <c r="U322" s="37" t="n">
        <v>48.3263627302355</v>
      </c>
      <c r="V322" s="37" t="n">
        <v>37.8954490348254</v>
      </c>
      <c r="W322" s="37" t="n">
        <v>23.381011927579</v>
      </c>
      <c r="X322" s="37" t="n">
        <v>36.2888177</v>
      </c>
      <c r="Y322" s="37" t="n">
        <v>100</v>
      </c>
      <c r="Z322" s="37" t="n">
        <v>7.01374307832548</v>
      </c>
      <c r="AA322" s="37" t="n">
        <v>68.3265575481251</v>
      </c>
    </row>
    <row r="323">
      <c r="A323" s="37" t="s">
        <v>156</v>
      </c>
      <c r="B323" s="37" t="s">
        <v>157</v>
      </c>
      <c r="C323" s="37" t="s">
        <v>18</v>
      </c>
      <c r="D323" s="37" t="n">
        <v>2978.0210063</v>
      </c>
      <c r="E323" s="37" t="n">
        <v>9.91985370195624</v>
      </c>
      <c r="F323" s="37" t="n">
        <v>6.83195240290942</v>
      </c>
      <c r="G323" s="37" t="n">
        <v>8.78867295867803</v>
      </c>
      <c r="H323" s="37" t="n">
        <v>2888.6444847</v>
      </c>
      <c r="I323" s="37" t="n">
        <v>10.3124279258077</v>
      </c>
      <c r="J323" s="37" t="n">
        <v>6.62691149143933</v>
      </c>
      <c r="K323" s="37" t="n">
        <v>8.582530415173</v>
      </c>
      <c r="L323" s="37" t="n">
        <v>3182.6813987</v>
      </c>
      <c r="M323" s="37" t="n">
        <v>10.0406580479745</v>
      </c>
      <c r="N323" s="37" t="n">
        <v>7.30146892300098</v>
      </c>
      <c r="O323" s="37" t="n">
        <v>8.76346040031371</v>
      </c>
      <c r="P323" s="37" t="n">
        <v>8539.1684676</v>
      </c>
      <c r="Q323" s="37" t="n">
        <v>5.85950682343945</v>
      </c>
      <c r="R323" s="37" t="n">
        <v>19.5899197512884</v>
      </c>
      <c r="S323" s="37" t="n">
        <v>5.24397320491498</v>
      </c>
      <c r="T323" s="37" t="n">
        <v>19462.5980003</v>
      </c>
      <c r="U323" s="37" t="n">
        <v>3.84796136848797</v>
      </c>
      <c r="V323" s="37" t="n">
        <v>44.6496323879908</v>
      </c>
      <c r="W323" s="37" t="n">
        <v>2.30612172474079</v>
      </c>
      <c r="X323" s="37" t="n">
        <v>6538.4907654</v>
      </c>
      <c r="Y323" s="37" t="n">
        <v>6.07378515847394</v>
      </c>
      <c r="Z323" s="37" t="n">
        <v>15.000115043371</v>
      </c>
      <c r="AA323" s="37" t="n">
        <v>6.32667707340791</v>
      </c>
    </row>
    <row r="324">
      <c r="A324" s="37" t="s">
        <v>164</v>
      </c>
      <c r="B324" s="37" t="s">
        <v>165</v>
      </c>
      <c r="C324" s="37" t="s">
        <v>17</v>
      </c>
      <c r="D324" s="37" t="n">
        <v>20.4356818</v>
      </c>
      <c r="E324" s="37" t="n">
        <v>100</v>
      </c>
      <c r="F324" s="37" t="n">
        <v>6.84081566606208</v>
      </c>
      <c r="G324" s="37" t="n">
        <v>77.5288147486187</v>
      </c>
      <c r="H324" s="37"/>
      <c r="I324" s="37"/>
      <c r="J324" s="37"/>
      <c r="K324" s="37"/>
      <c r="L324" s="37" t="n">
        <v>42.0057758</v>
      </c>
      <c r="M324" s="37" t="n">
        <v>70.5146441960209</v>
      </c>
      <c r="N324" s="37" t="n">
        <v>14.0613742164321</v>
      </c>
      <c r="O324" s="37" t="n">
        <v>60.3699168016199</v>
      </c>
      <c r="P324" s="37" t="n">
        <v>51.8580043</v>
      </c>
      <c r="Q324" s="37" t="n">
        <v>71.8761762990848</v>
      </c>
      <c r="R324" s="37" t="n">
        <v>17.3593938141156</v>
      </c>
      <c r="S324" s="37" t="n">
        <v>21.7126595185197</v>
      </c>
      <c r="T324" s="37" t="n">
        <v>116.1085208</v>
      </c>
      <c r="U324" s="37" t="n">
        <v>60.3224506745749</v>
      </c>
      <c r="V324" s="37" t="n">
        <v>38.8671636124191</v>
      </c>
      <c r="W324" s="37" t="n">
        <v>7.92833705246184</v>
      </c>
      <c r="X324" s="37" t="n">
        <v>68.3236715</v>
      </c>
      <c r="Y324" s="37" t="n">
        <v>76.7915490532109</v>
      </c>
      <c r="Z324" s="37" t="n">
        <v>22.8712526909711</v>
      </c>
      <c r="AA324" s="37" t="n">
        <v>32.7454788348736</v>
      </c>
    </row>
    <row r="325">
      <c r="A325" s="37" t="s">
        <v>164</v>
      </c>
      <c r="B325" s="37" t="s">
        <v>165</v>
      </c>
      <c r="C325" s="37" t="s">
        <v>18</v>
      </c>
      <c r="D325" s="37" t="n">
        <v>3063.8356229</v>
      </c>
      <c r="E325" s="37" t="n">
        <v>9.92835116964373</v>
      </c>
      <c r="F325" s="37" t="n">
        <v>5.18500881577245</v>
      </c>
      <c r="G325" s="37" t="n">
        <v>9.21175628674968</v>
      </c>
      <c r="H325" s="37" t="n">
        <v>3615.2966396</v>
      </c>
      <c r="I325" s="37" t="n">
        <v>10.3290674369873</v>
      </c>
      <c r="J325" s="37" t="n">
        <v>6.1182606559733</v>
      </c>
      <c r="K325" s="37" t="n">
        <v>9.58621320137791</v>
      </c>
      <c r="L325" s="37" t="n">
        <v>5524.9667588</v>
      </c>
      <c r="M325" s="37" t="n">
        <v>8.39683142152102</v>
      </c>
      <c r="N325" s="37" t="n">
        <v>9.35004513202723</v>
      </c>
      <c r="O325" s="37" t="n">
        <v>7.40347915889245</v>
      </c>
      <c r="P325" s="37" t="n">
        <v>9075.9025365</v>
      </c>
      <c r="Q325" s="37" t="n">
        <v>6.86776550765407</v>
      </c>
      <c r="R325" s="37" t="n">
        <v>15.3593862252642</v>
      </c>
      <c r="S325" s="37" t="n">
        <v>5.78936776409102</v>
      </c>
      <c r="T325" s="37" t="n">
        <v>26924.5939765</v>
      </c>
      <c r="U325" s="37" t="n">
        <v>3.54752741485426</v>
      </c>
      <c r="V325" s="37" t="n">
        <v>45.5651915807113</v>
      </c>
      <c r="W325" s="37" t="n">
        <v>2.07605662414149</v>
      </c>
      <c r="X325" s="37" t="n">
        <v>10885.6728097</v>
      </c>
      <c r="Y325" s="37" t="n">
        <v>5.6458528724065</v>
      </c>
      <c r="Z325" s="37" t="n">
        <v>18.4221075902515</v>
      </c>
      <c r="AA325" s="37" t="n">
        <v>5.4770058961203</v>
      </c>
    </row>
    <row r="326">
      <c r="A326" s="37" t="s">
        <v>166</v>
      </c>
      <c r="B326" s="37" t="s">
        <v>167</v>
      </c>
      <c r="C326" s="37" t="s">
        <v>17</v>
      </c>
      <c r="D326" s="37" t="n">
        <v>6080.5348691</v>
      </c>
      <c r="E326" s="37" t="n">
        <v>19.4493303100017</v>
      </c>
      <c r="F326" s="37" t="n">
        <v>7.97167921691372</v>
      </c>
      <c r="G326" s="37" t="n">
        <v>14.5814723075588</v>
      </c>
      <c r="H326" s="37" t="n">
        <v>5642.1789119</v>
      </c>
      <c r="I326" s="37" t="n">
        <v>15.7289783977521</v>
      </c>
      <c r="J326" s="37" t="n">
        <v>7.39698749178612</v>
      </c>
      <c r="K326" s="37" t="n">
        <v>11.554176227401</v>
      </c>
      <c r="L326" s="37" t="n">
        <v>7707.1030819</v>
      </c>
      <c r="M326" s="37" t="n">
        <v>15.8016398573241</v>
      </c>
      <c r="N326" s="37" t="n">
        <v>10.1041363602422</v>
      </c>
      <c r="O326" s="37" t="n">
        <v>12.0209889233114</v>
      </c>
      <c r="P326" s="37" t="n">
        <v>14744.1925643</v>
      </c>
      <c r="Q326" s="37" t="n">
        <v>12.0550394002011</v>
      </c>
      <c r="R326" s="37" t="n">
        <v>19.3298740925403</v>
      </c>
      <c r="S326" s="37" t="n">
        <v>6.00737408345359</v>
      </c>
      <c r="T326" s="37" t="n">
        <v>31970.4224956</v>
      </c>
      <c r="U326" s="37" t="n">
        <v>9.57210418742128</v>
      </c>
      <c r="V326" s="37" t="n">
        <v>41.9137391776601</v>
      </c>
      <c r="W326" s="37" t="n">
        <v>3.17040994841726</v>
      </c>
      <c r="X326" s="37" t="n">
        <v>10132.280971</v>
      </c>
      <c r="Y326" s="37" t="n">
        <v>11.4968656948123</v>
      </c>
      <c r="Z326" s="37" t="n">
        <v>13.2835836608575</v>
      </c>
      <c r="AA326" s="37" t="n">
        <v>7.06778325048405</v>
      </c>
    </row>
    <row r="327">
      <c r="A327" s="37" t="s">
        <v>166</v>
      </c>
      <c r="B327" s="37" t="s">
        <v>167</v>
      </c>
      <c r="C327" s="37" t="s">
        <v>18</v>
      </c>
      <c r="D327" s="37" t="n">
        <v>3523.9973879</v>
      </c>
      <c r="E327" s="37" t="n">
        <v>24.7572847722491</v>
      </c>
      <c r="F327" s="37" t="n">
        <v>5.57477319858846</v>
      </c>
      <c r="G327" s="37" t="n">
        <v>18.3934363048624</v>
      </c>
      <c r="H327" s="37" t="n">
        <v>4716.4265504</v>
      </c>
      <c r="I327" s="37" t="n">
        <v>18.8583016814287</v>
      </c>
      <c r="J327" s="37" t="n">
        <v>7.46113161620399</v>
      </c>
      <c r="K327" s="37" t="n">
        <v>13.6198279049769</v>
      </c>
      <c r="L327" s="37" t="n">
        <v>6876.974733</v>
      </c>
      <c r="M327" s="37" t="n">
        <v>17.4504659277512</v>
      </c>
      <c r="N327" s="37" t="n">
        <v>10.8790019426616</v>
      </c>
      <c r="O327" s="37" t="n">
        <v>11.0785347781376</v>
      </c>
      <c r="P327" s="37" t="n">
        <v>9800.9139564</v>
      </c>
      <c r="Q327" s="37" t="n">
        <v>13.6357425924655</v>
      </c>
      <c r="R327" s="37" t="n">
        <v>15.5045155917013</v>
      </c>
      <c r="S327" s="37" t="n">
        <v>8.14245771500561</v>
      </c>
      <c r="T327" s="37" t="n">
        <v>29187.4215978</v>
      </c>
      <c r="U327" s="37" t="n">
        <v>12.2748534991724</v>
      </c>
      <c r="V327" s="37" t="n">
        <v>46.1729217558475</v>
      </c>
      <c r="W327" s="37" t="n">
        <v>2.63404305708601</v>
      </c>
      <c r="X327" s="37" t="n">
        <v>9107.5528871</v>
      </c>
      <c r="Y327" s="37" t="n">
        <v>13.8038109375095</v>
      </c>
      <c r="Z327" s="37" t="n">
        <v>14.4076558949972</v>
      </c>
      <c r="AA327" s="37" t="n">
        <v>9.42325093889504</v>
      </c>
    </row>
    <row r="328">
      <c r="A328" s="37" t="s">
        <v>170</v>
      </c>
      <c r="B328" s="37" t="s">
        <v>171</v>
      </c>
      <c r="C328" s="37" t="s">
        <v>16</v>
      </c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 t="n">
        <v>38.2092077</v>
      </c>
      <c r="U328" s="37" t="n">
        <v>100</v>
      </c>
      <c r="V328" s="37" t="n">
        <v>44.7927216613237</v>
      </c>
      <c r="W328" s="37" t="n">
        <v>78.5122794862663</v>
      </c>
      <c r="X328" s="37" t="n">
        <v>47.0930608</v>
      </c>
      <c r="Y328" s="37" t="n">
        <v>99.9999999999998</v>
      </c>
      <c r="Z328" s="37" t="n">
        <v>55.2072783386763</v>
      </c>
      <c r="AA328" s="37" t="n">
        <v>63.7013594557268</v>
      </c>
    </row>
    <row r="329">
      <c r="A329" s="37" t="s">
        <v>170</v>
      </c>
      <c r="B329" s="37" t="s">
        <v>171</v>
      </c>
      <c r="C329" s="37" t="s">
        <v>17</v>
      </c>
      <c r="D329" s="37" t="n">
        <v>1197.375942</v>
      </c>
      <c r="E329" s="37" t="n">
        <v>27.4684839605996</v>
      </c>
      <c r="F329" s="37" t="n">
        <v>7.26347599290822</v>
      </c>
      <c r="G329" s="37" t="n">
        <v>16.4176138081208</v>
      </c>
      <c r="H329" s="37" t="n">
        <v>1584.1238544</v>
      </c>
      <c r="I329" s="37" t="n">
        <v>27.1520385144048</v>
      </c>
      <c r="J329" s="37" t="n">
        <v>9.60955133857837</v>
      </c>
      <c r="K329" s="37" t="n">
        <v>14.3876650541314</v>
      </c>
      <c r="L329" s="37" t="n">
        <v>1900.2148685</v>
      </c>
      <c r="M329" s="37" t="n">
        <v>26.124582484477</v>
      </c>
      <c r="N329" s="37" t="n">
        <v>11.5270105190714</v>
      </c>
      <c r="O329" s="37" t="n">
        <v>13.0486073854828</v>
      </c>
      <c r="P329" s="37" t="n">
        <v>2840.1490059</v>
      </c>
      <c r="Q329" s="37" t="n">
        <v>25.3429164124712</v>
      </c>
      <c r="R329" s="37" t="n">
        <v>17.2288029156317</v>
      </c>
      <c r="S329" s="37" t="n">
        <v>10.4916947835834</v>
      </c>
      <c r="T329" s="37" t="n">
        <v>6869.9870389</v>
      </c>
      <c r="U329" s="37" t="n">
        <v>21.7037225942981</v>
      </c>
      <c r="V329" s="37" t="n">
        <v>41.6744517559722</v>
      </c>
      <c r="W329" s="37" t="n">
        <v>5.14540364602318</v>
      </c>
      <c r="X329" s="37" t="n">
        <v>2093.0381117</v>
      </c>
      <c r="Y329" s="37" t="n">
        <v>25.4882377394324</v>
      </c>
      <c r="Z329" s="37" t="n">
        <v>12.6967074778382</v>
      </c>
      <c r="AA329" s="37" t="n">
        <v>17.3556876892368</v>
      </c>
    </row>
    <row r="330">
      <c r="A330" s="37" t="s">
        <v>170</v>
      </c>
      <c r="B330" s="37" t="s">
        <v>171</v>
      </c>
      <c r="C330" s="37" t="s">
        <v>18</v>
      </c>
      <c r="D330" s="37" t="n">
        <v>1730.6748624</v>
      </c>
      <c r="E330" s="37" t="n">
        <v>16.4928283445404</v>
      </c>
      <c r="F330" s="37" t="n">
        <v>3.17095860119402</v>
      </c>
      <c r="G330" s="37" t="n">
        <v>14.8531724701995</v>
      </c>
      <c r="H330" s="37" t="n">
        <v>3310.9700491</v>
      </c>
      <c r="I330" s="37" t="n">
        <v>13.054170247939</v>
      </c>
      <c r="J330" s="37" t="n">
        <v>6.06639016003856</v>
      </c>
      <c r="K330" s="37" t="n">
        <v>10.7313663832716</v>
      </c>
      <c r="L330" s="37" t="n">
        <v>5251.2640308</v>
      </c>
      <c r="M330" s="37" t="n">
        <v>11.6409232492073</v>
      </c>
      <c r="N330" s="37" t="n">
        <v>9.62141486386106</v>
      </c>
      <c r="O330" s="37" t="n">
        <v>8.71756729323769</v>
      </c>
      <c r="P330" s="37" t="n">
        <v>8233.4875276</v>
      </c>
      <c r="Q330" s="37" t="n">
        <v>9.2175256123573</v>
      </c>
      <c r="R330" s="37" t="n">
        <v>15.0854725290583</v>
      </c>
      <c r="S330" s="37" t="n">
        <v>6.26586337363355</v>
      </c>
      <c r="T330" s="37" t="n">
        <v>26029.659528</v>
      </c>
      <c r="U330" s="37" t="n">
        <v>7.18927849327465</v>
      </c>
      <c r="V330" s="37" t="n">
        <v>47.6917846093883</v>
      </c>
      <c r="W330" s="37" t="n">
        <v>2.29474656858744</v>
      </c>
      <c r="X330" s="37" t="n">
        <v>10022.8609816</v>
      </c>
      <c r="Y330" s="37" t="n">
        <v>8.54728376379362</v>
      </c>
      <c r="Z330" s="37" t="n">
        <v>18.3639792364598</v>
      </c>
      <c r="AA330" s="37" t="n">
        <v>6.32987434518449</v>
      </c>
    </row>
    <row r="331">
      <c r="A331" s="37" t="s">
        <v>170</v>
      </c>
      <c r="B331" s="37" t="s">
        <v>171</v>
      </c>
      <c r="C331" s="37" t="s">
        <v>19</v>
      </c>
      <c r="D331" s="37" t="n">
        <v>318.1895735</v>
      </c>
      <c r="E331" s="37" t="n">
        <v>49.5302627421922</v>
      </c>
      <c r="F331" s="37" t="n">
        <v>4.10255295188838</v>
      </c>
      <c r="G331" s="37" t="n">
        <v>37.092747143716</v>
      </c>
      <c r="H331" s="37" t="n">
        <v>463.0321283</v>
      </c>
      <c r="I331" s="37" t="n">
        <v>41.4612313497912</v>
      </c>
      <c r="J331" s="37" t="n">
        <v>5.97006936425063</v>
      </c>
      <c r="K331" s="37" t="n">
        <v>26.8565214196423</v>
      </c>
      <c r="L331" s="37" t="n">
        <v>517.0151444</v>
      </c>
      <c r="M331" s="37" t="n">
        <v>36.36775756555</v>
      </c>
      <c r="N331" s="37" t="n">
        <v>6.66609525729547</v>
      </c>
      <c r="O331" s="37" t="n">
        <v>17.8784423733065</v>
      </c>
      <c r="P331" s="37" t="n">
        <v>1409.3949688</v>
      </c>
      <c r="Q331" s="37" t="n">
        <v>31.4959912811573</v>
      </c>
      <c r="R331" s="37" t="n">
        <v>18.1719263331772</v>
      </c>
      <c r="S331" s="37" t="n">
        <v>14.6629738539421</v>
      </c>
      <c r="T331" s="37" t="n">
        <v>3631.8065905</v>
      </c>
      <c r="U331" s="37" t="n">
        <v>31.5823000172143</v>
      </c>
      <c r="V331" s="37" t="n">
        <v>46.8264207549323</v>
      </c>
      <c r="W331" s="37" t="n">
        <v>7.00836389812065</v>
      </c>
      <c r="X331" s="37" t="n">
        <v>1416.4535289</v>
      </c>
      <c r="Y331" s="37" t="n">
        <v>36.0005035839711</v>
      </c>
      <c r="Z331" s="37" t="n">
        <v>18.262935338456</v>
      </c>
      <c r="AA331" s="37" t="n">
        <v>21.0752012549357</v>
      </c>
    </row>
    <row r="332">
      <c r="A332" s="37" t="s">
        <v>172</v>
      </c>
      <c r="B332" s="37" t="s">
        <v>173</v>
      </c>
      <c r="C332" s="37" t="s">
        <v>16</v>
      </c>
      <c r="D332" s="37" t="n">
        <v>134.319986</v>
      </c>
      <c r="E332" s="37" t="n">
        <v>100</v>
      </c>
      <c r="F332" s="37" t="n">
        <v>11.2870037832833</v>
      </c>
      <c r="G332" s="37" t="n">
        <v>57.0241954824726</v>
      </c>
      <c r="H332" s="37" t="n">
        <v>46.1468645</v>
      </c>
      <c r="I332" s="37" t="n">
        <v>100</v>
      </c>
      <c r="J332" s="37" t="n">
        <v>3.87775378563665</v>
      </c>
      <c r="K332" s="37" t="n">
        <v>57.0241954824726</v>
      </c>
      <c r="L332" s="37" t="n">
        <v>200.1328595</v>
      </c>
      <c r="M332" s="37" t="n">
        <v>63.4937931534286</v>
      </c>
      <c r="N332" s="37" t="n">
        <v>16.8173062669602</v>
      </c>
      <c r="O332" s="37" t="n">
        <v>41.9702841339582</v>
      </c>
      <c r="P332" s="37" t="n">
        <v>442.7269024</v>
      </c>
      <c r="Q332" s="37" t="n">
        <v>65.0170417114488</v>
      </c>
      <c r="R332" s="37" t="n">
        <v>37.2026559200959</v>
      </c>
      <c r="S332" s="37" t="n">
        <v>12.8543606632814</v>
      </c>
      <c r="T332" s="37" t="n">
        <v>324.5820007</v>
      </c>
      <c r="U332" s="37" t="n">
        <v>64.28173747881</v>
      </c>
      <c r="V332" s="37" t="n">
        <v>27.2748559539499</v>
      </c>
      <c r="W332" s="37" t="n">
        <v>14.0728139644331</v>
      </c>
      <c r="X332" s="37" t="n">
        <v>42.1325048</v>
      </c>
      <c r="Y332" s="37" t="n">
        <v>99.9999999999999</v>
      </c>
      <c r="Z332" s="37" t="n">
        <v>3.54042429007402</v>
      </c>
      <c r="AA332" s="37" t="n">
        <v>103.025030693745</v>
      </c>
    </row>
    <row r="333">
      <c r="A333" s="37" t="s">
        <v>172</v>
      </c>
      <c r="B333" s="37" t="s">
        <v>173</v>
      </c>
      <c r="C333" s="37" t="s">
        <v>17</v>
      </c>
      <c r="D333" s="37" t="n">
        <v>1755.4558423</v>
      </c>
      <c r="E333" s="37" t="n">
        <v>21.4028685575282</v>
      </c>
      <c r="F333" s="37" t="n">
        <v>6.97710982180775</v>
      </c>
      <c r="G333" s="37" t="n">
        <v>13.5443036023782</v>
      </c>
      <c r="H333" s="37" t="n">
        <v>1656.5577162</v>
      </c>
      <c r="I333" s="37" t="n">
        <v>20.375411634874</v>
      </c>
      <c r="J333" s="37" t="n">
        <v>6.58403637026104</v>
      </c>
      <c r="K333" s="37" t="n">
        <v>11.5761339681734</v>
      </c>
      <c r="L333" s="37" t="n">
        <v>2617.2213385</v>
      </c>
      <c r="M333" s="37" t="n">
        <v>20.2132800354026</v>
      </c>
      <c r="N333" s="37" t="n">
        <v>10.4022216148531</v>
      </c>
      <c r="O333" s="37" t="n">
        <v>11.0341089184066</v>
      </c>
      <c r="P333" s="37" t="n">
        <v>5090.1634465</v>
      </c>
      <c r="Q333" s="37" t="n">
        <v>17.2273662693581</v>
      </c>
      <c r="R333" s="37" t="n">
        <v>20.2310012712428</v>
      </c>
      <c r="S333" s="37" t="n">
        <v>6.99483582291908</v>
      </c>
      <c r="T333" s="37" t="n">
        <v>10526.9451789</v>
      </c>
      <c r="U333" s="37" t="n">
        <v>16.6735273122902</v>
      </c>
      <c r="V333" s="37" t="n">
        <v>41.8396469062439</v>
      </c>
      <c r="W333" s="37" t="n">
        <v>3.18338929023107</v>
      </c>
      <c r="X333" s="37" t="n">
        <v>3513.8716259</v>
      </c>
      <c r="Y333" s="37" t="n">
        <v>19.8327340863776</v>
      </c>
      <c r="Z333" s="37" t="n">
        <v>13.9659840155915</v>
      </c>
      <c r="AA333" s="37" t="n">
        <v>11.8205061103503</v>
      </c>
    </row>
    <row r="334">
      <c r="A334" s="37" t="s">
        <v>172</v>
      </c>
      <c r="B334" s="37" t="s">
        <v>173</v>
      </c>
      <c r="C334" s="37" t="s">
        <v>18</v>
      </c>
      <c r="D334" s="37" t="n">
        <v>3349.6705439</v>
      </c>
      <c r="E334" s="37" t="n">
        <v>12.1871865536073</v>
      </c>
      <c r="F334" s="37" t="n">
        <v>5.30609409574886</v>
      </c>
      <c r="G334" s="37" t="n">
        <v>9.35875937397855</v>
      </c>
      <c r="H334" s="37" t="n">
        <v>4587.4249371</v>
      </c>
      <c r="I334" s="37" t="n">
        <v>12.3532081757889</v>
      </c>
      <c r="J334" s="37" t="n">
        <v>7.26677685295491</v>
      </c>
      <c r="K334" s="37" t="n">
        <v>9.36840747433764</v>
      </c>
      <c r="L334" s="37" t="n">
        <v>5480.2855085</v>
      </c>
      <c r="M334" s="37" t="n">
        <v>10.1865201462878</v>
      </c>
      <c r="N334" s="37" t="n">
        <v>8.68112556102712</v>
      </c>
      <c r="O334" s="37" t="n">
        <v>8.03255910970549</v>
      </c>
      <c r="P334" s="37" t="n">
        <v>10274.6280893</v>
      </c>
      <c r="Q334" s="37" t="n">
        <v>10.1879546332847</v>
      </c>
      <c r="R334" s="37" t="n">
        <v>16.2756733016421</v>
      </c>
      <c r="S334" s="37" t="n">
        <v>6.17264574286562</v>
      </c>
      <c r="T334" s="37" t="n">
        <v>28467.7655196</v>
      </c>
      <c r="U334" s="37" t="n">
        <v>7.61267680950511</v>
      </c>
      <c r="V334" s="37" t="n">
        <v>45.0947759079742</v>
      </c>
      <c r="W334" s="37" t="n">
        <v>2.20027523540277</v>
      </c>
      <c r="X334" s="37" t="n">
        <v>10968.9691339</v>
      </c>
      <c r="Y334" s="37" t="n">
        <v>8.59449689174327</v>
      </c>
      <c r="Z334" s="37" t="n">
        <v>17.3755542806528</v>
      </c>
      <c r="AA334" s="37" t="n">
        <v>6.68671272250616</v>
      </c>
    </row>
    <row r="335">
      <c r="A335" s="37" t="s">
        <v>178</v>
      </c>
      <c r="B335" s="37" t="s">
        <v>179</v>
      </c>
      <c r="C335" s="37" t="s">
        <v>17</v>
      </c>
      <c r="D335" s="37" t="n">
        <v>1531.2342376</v>
      </c>
      <c r="E335" s="37" t="n">
        <v>15.2230900527495</v>
      </c>
      <c r="F335" s="37" t="n">
        <v>6.48991624477377</v>
      </c>
      <c r="G335" s="37" t="n">
        <v>10.72861523092</v>
      </c>
      <c r="H335" s="37" t="n">
        <v>2074.3722175</v>
      </c>
      <c r="I335" s="37" t="n">
        <v>13.0707356528912</v>
      </c>
      <c r="J335" s="37" t="n">
        <v>8.79192851197036</v>
      </c>
      <c r="K335" s="37" t="n">
        <v>7.90132031985215</v>
      </c>
      <c r="L335" s="37" t="n">
        <v>2069.7470029</v>
      </c>
      <c r="M335" s="37" t="n">
        <v>14.120093096146</v>
      </c>
      <c r="N335" s="37" t="n">
        <v>8.77232520463108</v>
      </c>
      <c r="O335" s="37" t="n">
        <v>9.82777160872012</v>
      </c>
      <c r="P335" s="37" t="n">
        <v>4050.8335056</v>
      </c>
      <c r="Q335" s="37" t="n">
        <v>10.3174096155967</v>
      </c>
      <c r="R335" s="37" t="n">
        <v>17.1688756215853</v>
      </c>
      <c r="S335" s="37" t="n">
        <v>5.20452086259215</v>
      </c>
      <c r="T335" s="37" t="n">
        <v>9657.8761226</v>
      </c>
      <c r="U335" s="37" t="n">
        <v>9.20299932357729</v>
      </c>
      <c r="V335" s="37" t="n">
        <v>40.933519901119</v>
      </c>
      <c r="W335" s="37" t="n">
        <v>2.28396336012146</v>
      </c>
      <c r="X335" s="37" t="n">
        <v>4209.9892844</v>
      </c>
      <c r="Y335" s="37" t="n">
        <v>10.0508259270795</v>
      </c>
      <c r="Z335" s="37" t="n">
        <v>17.8434345159205</v>
      </c>
      <c r="AA335" s="37" t="n">
        <v>7.53861110198959</v>
      </c>
    </row>
    <row r="336">
      <c r="A336" s="37" t="s">
        <v>178</v>
      </c>
      <c r="B336" s="37" t="s">
        <v>179</v>
      </c>
      <c r="C336" s="37" t="s">
        <v>18</v>
      </c>
      <c r="D336" s="37" t="n">
        <v>549.6756422</v>
      </c>
      <c r="E336" s="37" t="n">
        <v>19.5731610457448</v>
      </c>
      <c r="F336" s="37" t="n">
        <v>4.33397391816469</v>
      </c>
      <c r="G336" s="37" t="n">
        <v>13.0701018281313</v>
      </c>
      <c r="H336" s="37" t="n">
        <v>926.0231848</v>
      </c>
      <c r="I336" s="37" t="n">
        <v>17.4645332983298</v>
      </c>
      <c r="J336" s="37" t="n">
        <v>7.3013246766331</v>
      </c>
      <c r="K336" s="37" t="n">
        <v>11.2056618606275</v>
      </c>
      <c r="L336" s="37" t="n">
        <v>911.228269</v>
      </c>
      <c r="M336" s="37" t="n">
        <v>17.3941861073502</v>
      </c>
      <c r="N336" s="37" t="n">
        <v>7.18467264718895</v>
      </c>
      <c r="O336" s="37" t="n">
        <v>10.7536304530914</v>
      </c>
      <c r="P336" s="37" t="n">
        <v>1939.622683</v>
      </c>
      <c r="Q336" s="37" t="n">
        <v>16.1181903681837</v>
      </c>
      <c r="R336" s="37" t="n">
        <v>15.2931537689349</v>
      </c>
      <c r="S336" s="37" t="n">
        <v>8.19193831885773</v>
      </c>
      <c r="T336" s="37" t="n">
        <v>5825.1878936</v>
      </c>
      <c r="U336" s="37" t="n">
        <v>14.2520428300669</v>
      </c>
      <c r="V336" s="37" t="n">
        <v>45.9292907690555</v>
      </c>
      <c r="W336" s="37" t="n">
        <v>2.91617120128804</v>
      </c>
      <c r="X336" s="37" t="n">
        <v>2531.2099542</v>
      </c>
      <c r="Y336" s="37" t="n">
        <v>15.7745320418819</v>
      </c>
      <c r="Z336" s="37" t="n">
        <v>19.9575842200229</v>
      </c>
      <c r="AA336" s="37" t="n">
        <v>6.88619358643765</v>
      </c>
    </row>
    <row r="337">
      <c r="A337" s="37" t="s">
        <v>180</v>
      </c>
      <c r="B337" s="37" t="s">
        <v>181</v>
      </c>
      <c r="C337" s="37" t="s">
        <v>16</v>
      </c>
      <c r="D337" s="37" t="n">
        <v>503.7903066</v>
      </c>
      <c r="E337" s="37" t="n">
        <v>57.2879111450726</v>
      </c>
      <c r="F337" s="37" t="n">
        <v>14.6128855850378</v>
      </c>
      <c r="G337" s="37" t="n">
        <v>11.8789039827852</v>
      </c>
      <c r="H337" s="37" t="n">
        <v>761.354889</v>
      </c>
      <c r="I337" s="37" t="n">
        <v>59.6140286765089</v>
      </c>
      <c r="J337" s="37" t="n">
        <v>22.0837752072901</v>
      </c>
      <c r="K337" s="37" t="n">
        <v>24.252889716772</v>
      </c>
      <c r="L337" s="37" t="n">
        <v>295.0767974</v>
      </c>
      <c r="M337" s="37" t="n">
        <v>64.0396879438063</v>
      </c>
      <c r="N337" s="37" t="n">
        <v>8.55896475719442</v>
      </c>
      <c r="O337" s="37" t="n">
        <v>25.3901043542893</v>
      </c>
      <c r="P337" s="37" t="n">
        <v>501.7235935</v>
      </c>
      <c r="Q337" s="37" t="n">
        <v>63.5983996572321</v>
      </c>
      <c r="R337" s="37" t="n">
        <v>14.5529387347873</v>
      </c>
      <c r="S337" s="37" t="n">
        <v>17.8636319532856</v>
      </c>
      <c r="T337" s="37" t="n">
        <v>1166.4859355</v>
      </c>
      <c r="U337" s="37" t="n">
        <v>59.6078768857043</v>
      </c>
      <c r="V337" s="37" t="n">
        <v>33.8349612700096</v>
      </c>
      <c r="W337" s="37" t="n">
        <v>20.4980314983437</v>
      </c>
      <c r="X337" s="37" t="n">
        <v>219.1442745</v>
      </c>
      <c r="Y337" s="37" t="n">
        <v>62.5279012111185</v>
      </c>
      <c r="Z337" s="37" t="n">
        <v>6.35647444568083</v>
      </c>
      <c r="AA337" s="37" t="n">
        <v>22.7839936315673</v>
      </c>
    </row>
    <row r="338">
      <c r="A338" s="37" t="s">
        <v>180</v>
      </c>
      <c r="B338" s="37" t="s">
        <v>181</v>
      </c>
      <c r="C338" s="37" t="s">
        <v>17</v>
      </c>
      <c r="D338" s="37" t="n">
        <v>6578.1503083</v>
      </c>
      <c r="E338" s="37" t="n">
        <v>9.46811524003461</v>
      </c>
      <c r="F338" s="37" t="n">
        <v>7.09552596172539</v>
      </c>
      <c r="G338" s="37" t="n">
        <v>8.31514928178995</v>
      </c>
      <c r="H338" s="37" t="n">
        <v>8438.5005955</v>
      </c>
      <c r="I338" s="37" t="n">
        <v>7.862417236811</v>
      </c>
      <c r="J338" s="37" t="n">
        <v>9.10219396748311</v>
      </c>
      <c r="K338" s="37" t="n">
        <v>6.56165665236153</v>
      </c>
      <c r="L338" s="37" t="n">
        <v>11236.0713262</v>
      </c>
      <c r="M338" s="37" t="n">
        <v>9.102800939522</v>
      </c>
      <c r="N338" s="37" t="n">
        <v>12.1197953932819</v>
      </c>
      <c r="O338" s="37" t="n">
        <v>7.28249735964288</v>
      </c>
      <c r="P338" s="37" t="n">
        <v>15918.6573232</v>
      </c>
      <c r="Q338" s="37" t="n">
        <v>6.49990975365495</v>
      </c>
      <c r="R338" s="37" t="n">
        <v>17.1706697200365</v>
      </c>
      <c r="S338" s="37" t="n">
        <v>5.12039357745656</v>
      </c>
      <c r="T338" s="37" t="n">
        <v>38015.8634957</v>
      </c>
      <c r="U338" s="37" t="n">
        <v>3.74058034369948</v>
      </c>
      <c r="V338" s="37" t="n">
        <v>41.0058350370619</v>
      </c>
      <c r="W338" s="37" t="n">
        <v>2.01481289200666</v>
      </c>
      <c r="X338" s="37" t="n">
        <v>12521.1811579</v>
      </c>
      <c r="Y338" s="37" t="n">
        <v>6.04036323640324</v>
      </c>
      <c r="Z338" s="37" t="n">
        <v>13.5059799204112</v>
      </c>
      <c r="AA338" s="37" t="n">
        <v>6.74493740191748</v>
      </c>
    </row>
    <row r="339">
      <c r="A339" s="37" t="s">
        <v>182</v>
      </c>
      <c r="B339" s="37" t="s">
        <v>183</v>
      </c>
      <c r="C339" s="37" t="s">
        <v>16</v>
      </c>
      <c r="D339" s="37" t="n">
        <v>1325.4449881</v>
      </c>
      <c r="E339" s="37" t="n">
        <v>31.5793418135725</v>
      </c>
      <c r="F339" s="37" t="n">
        <v>8.74585542808329</v>
      </c>
      <c r="G339" s="37" t="n">
        <v>17.7684306634227</v>
      </c>
      <c r="H339" s="37" t="n">
        <v>1816.3531594</v>
      </c>
      <c r="I339" s="37" t="n">
        <v>29.1243310427289</v>
      </c>
      <c r="J339" s="37" t="n">
        <v>11.9850784310757</v>
      </c>
      <c r="K339" s="37" t="n">
        <v>12.7017554307832</v>
      </c>
      <c r="L339" s="37" t="n">
        <v>2202.2071053</v>
      </c>
      <c r="M339" s="37" t="n">
        <v>28.0415422664093</v>
      </c>
      <c r="N339" s="37" t="n">
        <v>14.5311085247383</v>
      </c>
      <c r="O339" s="37" t="n">
        <v>12.7272607369774</v>
      </c>
      <c r="P339" s="37" t="n">
        <v>2287.0485268</v>
      </c>
      <c r="Q339" s="37" t="n">
        <v>26.9981714983633</v>
      </c>
      <c r="R339" s="37" t="n">
        <v>15.0909286707375</v>
      </c>
      <c r="S339" s="37" t="n">
        <v>13.1707040943708</v>
      </c>
      <c r="T339" s="37" t="n">
        <v>5765.5802324</v>
      </c>
      <c r="U339" s="37" t="n">
        <v>24.1781308019215</v>
      </c>
      <c r="V339" s="37" t="n">
        <v>38.043775203276</v>
      </c>
      <c r="W339" s="37" t="n">
        <v>4.03825758986789</v>
      </c>
      <c r="X339" s="37" t="n">
        <v>1758.4871651</v>
      </c>
      <c r="Y339" s="37" t="n">
        <v>29.5466055364915</v>
      </c>
      <c r="Z339" s="37" t="n">
        <v>11.6032537420891</v>
      </c>
      <c r="AA339" s="37" t="n">
        <v>19.9371397584412</v>
      </c>
    </row>
    <row r="340">
      <c r="A340" s="37" t="s">
        <v>182</v>
      </c>
      <c r="B340" s="37" t="s">
        <v>183</v>
      </c>
      <c r="C340" s="37" t="s">
        <v>17</v>
      </c>
      <c r="D340" s="37" t="n">
        <v>4741.8362501</v>
      </c>
      <c r="E340" s="37" t="n">
        <v>10.6576006564373</v>
      </c>
      <c r="F340" s="37" t="n">
        <v>7.60786838671216</v>
      </c>
      <c r="G340" s="37" t="n">
        <v>8.43567911763969</v>
      </c>
      <c r="H340" s="37" t="n">
        <v>6280.0304514</v>
      </c>
      <c r="I340" s="37" t="n">
        <v>8.9084789598368</v>
      </c>
      <c r="J340" s="37" t="n">
        <v>10.0757686724817</v>
      </c>
      <c r="K340" s="37" t="n">
        <v>7.01251124505655</v>
      </c>
      <c r="L340" s="37" t="n">
        <v>7432.733729</v>
      </c>
      <c r="M340" s="37" t="n">
        <v>9.58252650002806</v>
      </c>
      <c r="N340" s="37" t="n">
        <v>11.9251819297884</v>
      </c>
      <c r="O340" s="37" t="n">
        <v>6.9773320423117</v>
      </c>
      <c r="P340" s="37" t="n">
        <v>10881.6283901</v>
      </c>
      <c r="Q340" s="37" t="n">
        <v>6.82269662253739</v>
      </c>
      <c r="R340" s="37" t="n">
        <v>17.4586367513736</v>
      </c>
      <c r="S340" s="37" t="n">
        <v>5.17222726256704</v>
      </c>
      <c r="T340" s="37" t="n">
        <v>26228.2848326</v>
      </c>
      <c r="U340" s="37" t="n">
        <v>5.6171065131758</v>
      </c>
      <c r="V340" s="37" t="n">
        <v>42.0810269463463</v>
      </c>
      <c r="W340" s="37" t="n">
        <v>2.20960403626194</v>
      </c>
      <c r="X340" s="37" t="n">
        <v>6763.5394764</v>
      </c>
      <c r="Y340" s="37" t="n">
        <v>7.53199585644292</v>
      </c>
      <c r="Z340" s="37" t="n">
        <v>10.8515173132978</v>
      </c>
      <c r="AA340" s="37" t="n">
        <v>7.2458865109969</v>
      </c>
    </row>
    <row r="341">
      <c r="A341" s="37" t="s">
        <v>182</v>
      </c>
      <c r="B341" s="37" t="s">
        <v>183</v>
      </c>
      <c r="C341" s="37" t="s">
        <v>22</v>
      </c>
      <c r="D341" s="37"/>
      <c r="E341" s="37"/>
      <c r="F341" s="37"/>
      <c r="G341" s="37"/>
      <c r="H341" s="37"/>
      <c r="I341" s="37"/>
      <c r="J341" s="37"/>
      <c r="K341" s="37"/>
      <c r="L341" s="37" t="n">
        <v>55.0587152</v>
      </c>
      <c r="M341" s="37" t="n">
        <v>100</v>
      </c>
      <c r="N341" s="37" t="n">
        <v>21.9509872373918</v>
      </c>
      <c r="O341" s="37" t="n">
        <v>64.220650877636</v>
      </c>
      <c r="P341" s="37" t="n">
        <v>55.8240831</v>
      </c>
      <c r="Q341" s="37" t="n">
        <v>70.2627166741539</v>
      </c>
      <c r="R341" s="37" t="n">
        <v>22.256126595326</v>
      </c>
      <c r="S341" s="37" t="n">
        <v>7.91752038339881</v>
      </c>
      <c r="T341" s="37" t="n">
        <v>55.8240831</v>
      </c>
      <c r="U341" s="37" t="n">
        <v>70.2627166741539</v>
      </c>
      <c r="V341" s="37" t="n">
        <v>22.256126595326</v>
      </c>
      <c r="W341" s="37" t="n">
        <v>7.91752038339882</v>
      </c>
      <c r="X341" s="37" t="n">
        <v>84.1188086</v>
      </c>
      <c r="Y341" s="37" t="n">
        <v>74.4330417631446</v>
      </c>
      <c r="Z341" s="37" t="n">
        <v>33.5367595719561</v>
      </c>
      <c r="AA341" s="37" t="n">
        <v>31.5260039830473</v>
      </c>
    </row>
    <row r="342">
      <c r="A342" s="37" t="s">
        <v>186</v>
      </c>
      <c r="B342" s="37" t="s">
        <v>187</v>
      </c>
      <c r="C342" s="37" t="s">
        <v>16</v>
      </c>
      <c r="D342" s="37" t="n">
        <v>19.8306004</v>
      </c>
      <c r="E342" s="37" t="n">
        <v>100</v>
      </c>
      <c r="F342" s="37" t="n">
        <v>13.0247410950666</v>
      </c>
      <c r="G342" s="37" t="n">
        <v>75.9189624687584</v>
      </c>
      <c r="H342" s="37" t="n">
        <v>19.4062998</v>
      </c>
      <c r="I342" s="37" t="n">
        <v>100</v>
      </c>
      <c r="J342" s="37" t="n">
        <v>12.7460604020967</v>
      </c>
      <c r="K342" s="37" t="n">
        <v>77.026601825919</v>
      </c>
      <c r="L342" s="37"/>
      <c r="M342" s="37"/>
      <c r="N342" s="37"/>
      <c r="O342" s="37"/>
      <c r="P342" s="37" t="n">
        <v>59.0675006</v>
      </c>
      <c r="Q342" s="37" t="n">
        <v>74.3632076860542</v>
      </c>
      <c r="R342" s="37" t="n">
        <v>38.7955425922299</v>
      </c>
      <c r="S342" s="37" t="n">
        <v>36.7319173434906</v>
      </c>
      <c r="T342" s="37" t="n">
        <v>36.6776082</v>
      </c>
      <c r="U342" s="37" t="n">
        <v>70.366009353929</v>
      </c>
      <c r="V342" s="37" t="n">
        <v>24.0898581563517</v>
      </c>
      <c r="W342" s="37" t="n">
        <v>48.6649980937769</v>
      </c>
      <c r="X342" s="37" t="n">
        <v>17.2713084</v>
      </c>
      <c r="Y342" s="37" t="n">
        <v>100</v>
      </c>
      <c r="Z342" s="37" t="n">
        <v>11.343797754255</v>
      </c>
      <c r="AA342" s="37" t="n">
        <v>95.3107398058907</v>
      </c>
    </row>
    <row r="343">
      <c r="A343" s="37" t="s">
        <v>186</v>
      </c>
      <c r="B343" s="37" t="s">
        <v>187</v>
      </c>
      <c r="C343" s="37" t="s">
        <v>17</v>
      </c>
      <c r="D343" s="37" t="n">
        <v>2519.129569</v>
      </c>
      <c r="E343" s="37" t="n">
        <v>12.0060777589974</v>
      </c>
      <c r="F343" s="37" t="n">
        <v>7.48418045022606</v>
      </c>
      <c r="G343" s="37" t="n">
        <v>8.86959677567756</v>
      </c>
      <c r="H343" s="37" t="n">
        <v>3401.1827941</v>
      </c>
      <c r="I343" s="37" t="n">
        <v>11.5762136855792</v>
      </c>
      <c r="J343" s="37" t="n">
        <v>10.104706835446</v>
      </c>
      <c r="K343" s="37" t="n">
        <v>7.61444694772559</v>
      </c>
      <c r="L343" s="37" t="n">
        <v>3020.2561134</v>
      </c>
      <c r="M343" s="37" t="n">
        <v>15.2682573301166</v>
      </c>
      <c r="N343" s="37" t="n">
        <v>8.97299687826577</v>
      </c>
      <c r="O343" s="37" t="n">
        <v>11.1323321519612</v>
      </c>
      <c r="P343" s="37" t="n">
        <v>6736.4854075</v>
      </c>
      <c r="Q343" s="37" t="n">
        <v>9.40864205910419</v>
      </c>
      <c r="R343" s="37" t="n">
        <v>20.0136876683395</v>
      </c>
      <c r="S343" s="37" t="n">
        <v>4.92765237896638</v>
      </c>
      <c r="T343" s="37" t="n">
        <v>13719.2566342</v>
      </c>
      <c r="U343" s="37" t="n">
        <v>8.82998158676249</v>
      </c>
      <c r="V343" s="37" t="n">
        <v>40.7590754984758</v>
      </c>
      <c r="W343" s="37" t="n">
        <v>3.09650896410591</v>
      </c>
      <c r="X343" s="37" t="n">
        <v>4263.0805902</v>
      </c>
      <c r="Y343" s="37" t="n">
        <v>10.3344653178978</v>
      </c>
      <c r="Z343" s="37" t="n">
        <v>12.6653526692469</v>
      </c>
      <c r="AA343" s="37" t="n">
        <v>7.88587414154698</v>
      </c>
    </row>
    <row r="344">
      <c r="A344" s="37" t="s">
        <v>186</v>
      </c>
      <c r="B344" s="37" t="s">
        <v>187</v>
      </c>
      <c r="C344" s="37" t="s">
        <v>18</v>
      </c>
      <c r="D344" s="37" t="n">
        <v>1068.0922747</v>
      </c>
      <c r="E344" s="37" t="n">
        <v>25.4280403231252</v>
      </c>
      <c r="F344" s="37" t="n">
        <v>7.83555435174372</v>
      </c>
      <c r="G344" s="37" t="n">
        <v>18.5888071570185</v>
      </c>
      <c r="H344" s="37" t="n">
        <v>1256.2977393</v>
      </c>
      <c r="I344" s="37" t="n">
        <v>22.6509824698699</v>
      </c>
      <c r="J344" s="37" t="n">
        <v>9.2162348248636</v>
      </c>
      <c r="K344" s="37" t="n">
        <v>15.0001339934396</v>
      </c>
      <c r="L344" s="37" t="n">
        <v>1302.4042038</v>
      </c>
      <c r="M344" s="37" t="n">
        <v>20.4528180806107</v>
      </c>
      <c r="N344" s="37" t="n">
        <v>9.55447311860836</v>
      </c>
      <c r="O344" s="37" t="n">
        <v>12.2437568153809</v>
      </c>
      <c r="P344" s="37" t="n">
        <v>2341.5504997</v>
      </c>
      <c r="Q344" s="37" t="n">
        <v>17.5906167500962</v>
      </c>
      <c r="R344" s="37" t="n">
        <v>17.1776789724514</v>
      </c>
      <c r="S344" s="37" t="n">
        <v>7.89936572998397</v>
      </c>
      <c r="T344" s="37" t="n">
        <v>5618.2071812</v>
      </c>
      <c r="U344" s="37" t="n">
        <v>15.9909585498321</v>
      </c>
      <c r="V344" s="37" t="n">
        <v>41.2153226555394</v>
      </c>
      <c r="W344" s="37" t="n">
        <v>4.06342160591997</v>
      </c>
      <c r="X344" s="37" t="n">
        <v>2044.803673</v>
      </c>
      <c r="Y344" s="37" t="n">
        <v>18.6085518418415</v>
      </c>
      <c r="Z344" s="37" t="n">
        <v>15.0007360767935</v>
      </c>
      <c r="AA344" s="37" t="n">
        <v>12.3788459141878</v>
      </c>
    </row>
    <row r="345">
      <c r="A345" s="37" t="s">
        <v>188</v>
      </c>
      <c r="B345" s="37" t="s">
        <v>189</v>
      </c>
      <c r="C345" s="37" t="s">
        <v>16</v>
      </c>
      <c r="D345" s="37" t="n">
        <v>1177.5838842</v>
      </c>
      <c r="E345" s="37" t="n">
        <v>39.186396234233</v>
      </c>
      <c r="F345" s="37" t="n">
        <v>11.599820543399</v>
      </c>
      <c r="G345" s="37" t="n">
        <v>13.8717525785325</v>
      </c>
      <c r="H345" s="37" t="n">
        <v>991.7415872</v>
      </c>
      <c r="I345" s="37" t="n">
        <v>39.9732972497192</v>
      </c>
      <c r="J345" s="37" t="n">
        <v>9.76917618464272</v>
      </c>
      <c r="K345" s="37" t="n">
        <v>21.2734509056591</v>
      </c>
      <c r="L345" s="37" t="n">
        <v>1389.3655094</v>
      </c>
      <c r="M345" s="37" t="n">
        <v>37.4909089296715</v>
      </c>
      <c r="N345" s="37" t="n">
        <v>13.6859809262564</v>
      </c>
      <c r="O345" s="37" t="n">
        <v>16.3341740773355</v>
      </c>
      <c r="P345" s="37" t="n">
        <v>1598.5506635</v>
      </c>
      <c r="Q345" s="37" t="n">
        <v>37.8283418457501</v>
      </c>
      <c r="R345" s="37" t="n">
        <v>15.7465647033109</v>
      </c>
      <c r="S345" s="37" t="n">
        <v>15.2702399973425</v>
      </c>
      <c r="T345" s="37" t="n">
        <v>3978.1159841</v>
      </c>
      <c r="U345" s="37" t="n">
        <v>36.7918389431481</v>
      </c>
      <c r="V345" s="37" t="n">
        <v>39.1865345097996</v>
      </c>
      <c r="W345" s="37" t="n">
        <v>8.60383978383905</v>
      </c>
      <c r="X345" s="37" t="n">
        <v>1016.3846317</v>
      </c>
      <c r="Y345" s="37" t="n">
        <v>37.0746131296298</v>
      </c>
      <c r="Z345" s="37" t="n">
        <v>10.0119231325913</v>
      </c>
      <c r="AA345" s="37" t="n">
        <v>10.944666680601</v>
      </c>
    </row>
    <row r="346">
      <c r="A346" s="37" t="s">
        <v>188</v>
      </c>
      <c r="B346" s="37" t="s">
        <v>189</v>
      </c>
      <c r="C346" s="37" t="s">
        <v>17</v>
      </c>
      <c r="D346" s="37" t="n">
        <v>6339.7296898</v>
      </c>
      <c r="E346" s="37" t="n">
        <v>11.4258167390009</v>
      </c>
      <c r="F346" s="37" t="n">
        <v>6.3054893545326</v>
      </c>
      <c r="G346" s="37" t="n">
        <v>9.07798788984733</v>
      </c>
      <c r="H346" s="37" t="n">
        <v>8462.5762945</v>
      </c>
      <c r="I346" s="37" t="n">
        <v>9.76800613113327</v>
      </c>
      <c r="J346" s="37" t="n">
        <v>8.41687064714159</v>
      </c>
      <c r="K346" s="37" t="n">
        <v>7.13388098960309</v>
      </c>
      <c r="L346" s="37" t="n">
        <v>11921.7066515</v>
      </c>
      <c r="M346" s="37" t="n">
        <v>9.06736140796864</v>
      </c>
      <c r="N346" s="37" t="n">
        <v>11.8573185383343</v>
      </c>
      <c r="O346" s="37" t="n">
        <v>6.39370052758881</v>
      </c>
      <c r="P346" s="37" t="n">
        <v>18195.6550211</v>
      </c>
      <c r="Q346" s="37" t="n">
        <v>7.95743404538337</v>
      </c>
      <c r="R346" s="37" t="n">
        <v>18.0973818519245</v>
      </c>
      <c r="S346" s="37" t="n">
        <v>5.13026022487079</v>
      </c>
      <c r="T346" s="37" t="n">
        <v>43369.3993046</v>
      </c>
      <c r="U346" s="37" t="n">
        <v>6.35255230797935</v>
      </c>
      <c r="V346" s="37" t="n">
        <v>43.1351649057857</v>
      </c>
      <c r="W346" s="37" t="n">
        <v>2.2203821977837</v>
      </c>
      <c r="X346" s="37" t="n">
        <v>12253.9572725</v>
      </c>
      <c r="Y346" s="37" t="n">
        <v>8.50390660184426</v>
      </c>
      <c r="Z346" s="37" t="n">
        <v>12.1877747022813</v>
      </c>
      <c r="AA346" s="37" t="n">
        <v>7.67831150422093</v>
      </c>
    </row>
    <row r="347">
      <c r="A347" s="37" t="s">
        <v>188</v>
      </c>
      <c r="B347" s="37" t="s">
        <v>189</v>
      </c>
      <c r="C347" s="37" t="s">
        <v>18</v>
      </c>
      <c r="D347" s="37" t="n">
        <v>916.2404107</v>
      </c>
      <c r="E347" s="37" t="n">
        <v>38.5003666004687</v>
      </c>
      <c r="F347" s="37" t="n">
        <v>9.02057049856287</v>
      </c>
      <c r="G347" s="37" t="n">
        <v>25.1447427948165</v>
      </c>
      <c r="H347" s="37" t="n">
        <v>739.2772371</v>
      </c>
      <c r="I347" s="37" t="n">
        <v>47.4712780706859</v>
      </c>
      <c r="J347" s="37" t="n">
        <v>7.27833258320106</v>
      </c>
      <c r="K347" s="37" t="n">
        <v>26.6137203337188</v>
      </c>
      <c r="L347" s="37" t="n">
        <v>1496.3487667</v>
      </c>
      <c r="M347" s="37" t="n">
        <v>37.0294343242755</v>
      </c>
      <c r="N347" s="37" t="n">
        <v>14.7318535428302</v>
      </c>
      <c r="O347" s="37" t="n">
        <v>8.82801922544005</v>
      </c>
      <c r="P347" s="37" t="n">
        <v>1135.1822983</v>
      </c>
      <c r="Q347" s="37" t="n">
        <v>36.1475169565832</v>
      </c>
      <c r="R347" s="37" t="n">
        <v>11.1760972676511</v>
      </c>
      <c r="S347" s="37" t="n">
        <v>20.5720464803494</v>
      </c>
      <c r="T347" s="37" t="n">
        <v>5044.6109195</v>
      </c>
      <c r="U347" s="37" t="n">
        <v>34.5290569393615</v>
      </c>
      <c r="V347" s="37" t="n">
        <v>49.6652056662773</v>
      </c>
      <c r="W347" s="37" t="n">
        <v>4.56456631948452</v>
      </c>
      <c r="X347" s="37" t="n">
        <v>825.5738913</v>
      </c>
      <c r="Y347" s="37" t="n">
        <v>40.8472492432657</v>
      </c>
      <c r="Z347" s="37" t="n">
        <v>8.12794044147756</v>
      </c>
      <c r="AA347" s="37" t="n">
        <v>21.6824040354653</v>
      </c>
    </row>
    <row r="348">
      <c r="A348" s="37" t="s">
        <v>190</v>
      </c>
      <c r="B348" s="37" t="s">
        <v>191</v>
      </c>
      <c r="C348" s="37" t="s">
        <v>16</v>
      </c>
      <c r="D348" s="37" t="n">
        <v>1794.8049716</v>
      </c>
      <c r="E348" s="37" t="n">
        <v>24.5745850911959</v>
      </c>
      <c r="F348" s="37" t="n">
        <v>8.1762443716775</v>
      </c>
      <c r="G348" s="37" t="n">
        <v>14.4446731233722</v>
      </c>
      <c r="H348" s="37" t="n">
        <v>2501.4386402</v>
      </c>
      <c r="I348" s="37" t="n">
        <v>24.8432647848583</v>
      </c>
      <c r="J348" s="37" t="n">
        <v>11.3953181134769</v>
      </c>
      <c r="K348" s="37" t="n">
        <v>13.9062955224958</v>
      </c>
      <c r="L348" s="37" t="n">
        <v>2849.4431922</v>
      </c>
      <c r="M348" s="37" t="n">
        <v>22.8237818244143</v>
      </c>
      <c r="N348" s="37" t="n">
        <v>12.9806548518032</v>
      </c>
      <c r="O348" s="37" t="n">
        <v>10.6453458023729</v>
      </c>
      <c r="P348" s="37" t="n">
        <v>3796.8768927</v>
      </c>
      <c r="Q348" s="37" t="n">
        <v>19.1729914428969</v>
      </c>
      <c r="R348" s="37" t="n">
        <v>17.2966945239827</v>
      </c>
      <c r="S348" s="37" t="n">
        <v>9.33895608062414</v>
      </c>
      <c r="T348" s="37" t="n">
        <v>8317.0143492</v>
      </c>
      <c r="U348" s="37" t="n">
        <v>18.5004590366163</v>
      </c>
      <c r="V348" s="37" t="n">
        <v>37.8882067064849</v>
      </c>
      <c r="W348" s="37" t="n">
        <v>5.18258116579601</v>
      </c>
      <c r="X348" s="37" t="n">
        <v>2691.8814508</v>
      </c>
      <c r="Y348" s="37" t="n">
        <v>19.6536796980055</v>
      </c>
      <c r="Z348" s="37" t="n">
        <v>12.2628814325748</v>
      </c>
      <c r="AA348" s="37" t="n">
        <v>11.2827588547495</v>
      </c>
    </row>
    <row r="349">
      <c r="A349" s="37" t="s">
        <v>190</v>
      </c>
      <c r="B349" s="37" t="s">
        <v>191</v>
      </c>
      <c r="C349" s="37" t="s">
        <v>17</v>
      </c>
      <c r="D349" s="37" t="n">
        <v>4130.9733933</v>
      </c>
      <c r="E349" s="37" t="n">
        <v>12.2319362114325</v>
      </c>
      <c r="F349" s="37" t="n">
        <v>7.75013310648406</v>
      </c>
      <c r="G349" s="37" t="n">
        <v>8.87127358766646</v>
      </c>
      <c r="H349" s="37" t="n">
        <v>5088.6327267</v>
      </c>
      <c r="I349" s="37" t="n">
        <v>11.0175266588823</v>
      </c>
      <c r="J349" s="37" t="n">
        <v>9.54680100963601</v>
      </c>
      <c r="K349" s="37" t="n">
        <v>7.44601841560421</v>
      </c>
      <c r="L349" s="37" t="n">
        <v>6243.6452448</v>
      </c>
      <c r="M349" s="37" t="n">
        <v>9.53553360277187</v>
      </c>
      <c r="N349" s="37" t="n">
        <v>11.7137238877762</v>
      </c>
      <c r="O349" s="37" t="n">
        <v>6.16333149676666</v>
      </c>
      <c r="P349" s="37" t="n">
        <v>9187.7185868</v>
      </c>
      <c r="Q349" s="37" t="n">
        <v>8.98729553097169</v>
      </c>
      <c r="R349" s="37" t="n">
        <v>17.2371098076076</v>
      </c>
      <c r="S349" s="37" t="n">
        <v>5.02252758540388</v>
      </c>
      <c r="T349" s="37" t="n">
        <v>21603.6040471</v>
      </c>
      <c r="U349" s="37" t="n">
        <v>7.17312046849938</v>
      </c>
      <c r="V349" s="37" t="n">
        <v>40.530594367022</v>
      </c>
      <c r="W349" s="37" t="n">
        <v>2.79012970704143</v>
      </c>
      <c r="X349" s="37" t="n">
        <v>7047.3930326</v>
      </c>
      <c r="Y349" s="37" t="n">
        <v>8.80304231182809</v>
      </c>
      <c r="Z349" s="37" t="n">
        <v>13.2216378214741</v>
      </c>
      <c r="AA349" s="37" t="n">
        <v>7.39331276338656</v>
      </c>
    </row>
    <row r="350">
      <c r="A350" s="37" t="s">
        <v>190</v>
      </c>
      <c r="B350" s="37" t="s">
        <v>191</v>
      </c>
      <c r="C350" s="37" t="s">
        <v>18</v>
      </c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 t="n">
        <v>59.7633174</v>
      </c>
      <c r="U350" s="37" t="n">
        <v>99.9999999999998</v>
      </c>
      <c r="V350" s="37" t="n">
        <v>42.5139368417979</v>
      </c>
      <c r="W350" s="37" t="n">
        <v>51.5589338202163</v>
      </c>
      <c r="X350" s="37" t="n">
        <v>80.8101553</v>
      </c>
      <c r="Y350" s="37" t="n">
        <v>72.6647626099188</v>
      </c>
      <c r="Z350" s="37" t="n">
        <v>57.4860631582021</v>
      </c>
      <c r="AA350" s="37" t="n">
        <v>38.1305160875391</v>
      </c>
    </row>
    <row r="351">
      <c r="A351" s="37" t="s">
        <v>194</v>
      </c>
      <c r="B351" s="37" t="s">
        <v>195</v>
      </c>
      <c r="C351" s="37" t="s">
        <v>16</v>
      </c>
      <c r="D351" s="37" t="n">
        <v>3940.8618384</v>
      </c>
      <c r="E351" s="37" t="n">
        <v>16.4539897476826</v>
      </c>
      <c r="F351" s="37" t="n">
        <v>9.24087554475181</v>
      </c>
      <c r="G351" s="37" t="n">
        <v>9.66891570909868</v>
      </c>
      <c r="H351" s="37" t="n">
        <v>3977.5674281</v>
      </c>
      <c r="I351" s="37" t="n">
        <v>16.7053820349404</v>
      </c>
      <c r="J351" s="37" t="n">
        <v>9.32694600347973</v>
      </c>
      <c r="K351" s="37" t="n">
        <v>10.0571959804996</v>
      </c>
      <c r="L351" s="37" t="n">
        <v>5296.1877886</v>
      </c>
      <c r="M351" s="37" t="n">
        <v>15.8415744557234</v>
      </c>
      <c r="N351" s="37" t="n">
        <v>12.4189616949264</v>
      </c>
      <c r="O351" s="37" t="n">
        <v>8.26319926380506</v>
      </c>
      <c r="P351" s="37" t="n">
        <v>8821.8141737</v>
      </c>
      <c r="Q351" s="37" t="n">
        <v>13.7113429644104</v>
      </c>
      <c r="R351" s="37" t="n">
        <v>20.6861570389859</v>
      </c>
      <c r="S351" s="37" t="n">
        <v>5.53589964888317</v>
      </c>
      <c r="T351" s="37" t="n">
        <v>15951.4506834</v>
      </c>
      <c r="U351" s="37" t="n">
        <v>12.3063701696259</v>
      </c>
      <c r="V351" s="37" t="n">
        <v>37.4043487359081</v>
      </c>
      <c r="W351" s="37" t="n">
        <v>3.63365603015724</v>
      </c>
      <c r="X351" s="37" t="n">
        <v>4658.0970247</v>
      </c>
      <c r="Y351" s="37" t="n">
        <v>15.6525621600279</v>
      </c>
      <c r="Z351" s="37" t="n">
        <v>10.922710981948</v>
      </c>
      <c r="AA351" s="37" t="n">
        <v>11.2164759372851</v>
      </c>
    </row>
    <row r="352">
      <c r="A352" s="37" t="s">
        <v>194</v>
      </c>
      <c r="B352" s="37" t="s">
        <v>195</v>
      </c>
      <c r="C352" s="37" t="s">
        <v>17</v>
      </c>
      <c r="D352" s="37" t="n">
        <v>4483.8632392</v>
      </c>
      <c r="E352" s="37" t="n">
        <v>15.0211748057116</v>
      </c>
      <c r="F352" s="37" t="n">
        <v>8.03718729114942</v>
      </c>
      <c r="G352" s="37" t="n">
        <v>11.1967214812644</v>
      </c>
      <c r="H352" s="37" t="n">
        <v>5253.7920647</v>
      </c>
      <c r="I352" s="37" t="n">
        <v>12.7378846885236</v>
      </c>
      <c r="J352" s="37" t="n">
        <v>9.41726108940877</v>
      </c>
      <c r="K352" s="37" t="n">
        <v>8.96943723765221</v>
      </c>
      <c r="L352" s="37" t="n">
        <v>6078.5306446</v>
      </c>
      <c r="M352" s="37" t="n">
        <v>12.5126080410213</v>
      </c>
      <c r="N352" s="37" t="n">
        <v>10.8955796908645</v>
      </c>
      <c r="O352" s="37" t="n">
        <v>8.98834455161538</v>
      </c>
      <c r="P352" s="37" t="n">
        <v>10596.4086608</v>
      </c>
      <c r="Q352" s="37" t="n">
        <v>9.91949703727993</v>
      </c>
      <c r="R352" s="37" t="n">
        <v>18.9937374262116</v>
      </c>
      <c r="S352" s="37" t="n">
        <v>5.54498269417695</v>
      </c>
      <c r="T352" s="37" t="n">
        <v>21914.586051</v>
      </c>
      <c r="U352" s="37" t="n">
        <v>10.0482469262867</v>
      </c>
      <c r="V352" s="37" t="n">
        <v>39.2812231559771</v>
      </c>
      <c r="W352" s="37" t="n">
        <v>2.89794413640761</v>
      </c>
      <c r="X352" s="37" t="n">
        <v>7461.7797903</v>
      </c>
      <c r="Y352" s="37" t="n">
        <v>12.1015290696764</v>
      </c>
      <c r="Z352" s="37" t="n">
        <v>13.3750113463886</v>
      </c>
      <c r="AA352" s="37" t="n">
        <v>7.65197948043102</v>
      </c>
    </row>
    <row r="353">
      <c r="A353" s="37" t="s">
        <v>194</v>
      </c>
      <c r="B353" s="37" t="s">
        <v>195</v>
      </c>
      <c r="C353" s="37" t="s">
        <v>18</v>
      </c>
      <c r="D353" s="37"/>
      <c r="E353" s="37"/>
      <c r="F353" s="37"/>
      <c r="G353" s="37"/>
      <c r="H353" s="37" t="n">
        <v>31.9039153</v>
      </c>
      <c r="I353" s="37" t="n">
        <v>99.9999999999999</v>
      </c>
      <c r="J353" s="37" t="n">
        <v>8.98548422544516</v>
      </c>
      <c r="K353" s="37" t="n">
        <v>102.886240587096</v>
      </c>
      <c r="L353" s="37" t="n">
        <v>96.635214</v>
      </c>
      <c r="M353" s="37" t="n">
        <v>100</v>
      </c>
      <c r="N353" s="37" t="n">
        <v>27.2165401285251</v>
      </c>
      <c r="O353" s="37" t="n">
        <v>56.5760284670177</v>
      </c>
      <c r="P353" s="37" t="n">
        <v>48.9911768</v>
      </c>
      <c r="Q353" s="37" t="n">
        <v>99.9999999999996</v>
      </c>
      <c r="R353" s="37" t="n">
        <v>13.7979756460297</v>
      </c>
      <c r="S353" s="37" t="n">
        <v>92.9312374217868</v>
      </c>
      <c r="T353" s="37" t="n">
        <v>177.5303061</v>
      </c>
      <c r="U353" s="37" t="n">
        <v>63.0246281863081</v>
      </c>
      <c r="V353" s="37" t="n">
        <v>50</v>
      </c>
      <c r="W353" s="37" t="n">
        <v>0</v>
      </c>
      <c r="X353" s="37"/>
      <c r="Y353" s="37"/>
      <c r="Z353" s="37"/>
      <c r="AA353" s="37"/>
    </row>
    <row r="354">
      <c r="A354" s="37" t="s">
        <v>202</v>
      </c>
      <c r="B354" s="37" t="s">
        <v>203</v>
      </c>
      <c r="C354" s="37" t="s">
        <v>16</v>
      </c>
      <c r="D354" s="37" t="n">
        <v>11114.954883</v>
      </c>
      <c r="E354" s="37" t="n">
        <v>10.19493761512</v>
      </c>
      <c r="F354" s="37" t="n">
        <v>9.41904422207432</v>
      </c>
      <c r="G354" s="37" t="n">
        <v>8.36798120931862</v>
      </c>
      <c r="H354" s="37" t="n">
        <v>12937.7235745</v>
      </c>
      <c r="I354" s="37" t="n">
        <v>10.4313940145324</v>
      </c>
      <c r="J354" s="37" t="n">
        <v>10.9636963679962</v>
      </c>
      <c r="K354" s="37" t="n">
        <v>6.97394524069136</v>
      </c>
      <c r="L354" s="37" t="n">
        <v>13984.9571029</v>
      </c>
      <c r="M354" s="37" t="n">
        <v>10.0622399059179</v>
      </c>
      <c r="N354" s="37" t="n">
        <v>11.8511438672142</v>
      </c>
      <c r="O354" s="37" t="n">
        <v>7.09714530176564</v>
      </c>
      <c r="P354" s="37" t="n">
        <v>23704.1456961</v>
      </c>
      <c r="Q354" s="37" t="n">
        <v>7.83221119317204</v>
      </c>
      <c r="R354" s="37" t="n">
        <v>20.0873866703268</v>
      </c>
      <c r="S354" s="37" t="n">
        <v>5.28373122496796</v>
      </c>
      <c r="T354" s="37" t="n">
        <v>43262.1730434</v>
      </c>
      <c r="U354" s="37" t="n">
        <v>6.43249555184975</v>
      </c>
      <c r="V354" s="37" t="n">
        <v>36.6612663144551</v>
      </c>
      <c r="W354" s="37" t="n">
        <v>2.83437552216158</v>
      </c>
      <c r="X354" s="37" t="n">
        <v>13001.170434</v>
      </c>
      <c r="Y354" s="37" t="n">
        <v>9.15150184528985</v>
      </c>
      <c r="Z354" s="37" t="n">
        <v>11.0174625579334</v>
      </c>
      <c r="AA354" s="37" t="n">
        <v>7.65705170588985</v>
      </c>
    </row>
    <row r="355">
      <c r="A355" s="37" t="s">
        <v>202</v>
      </c>
      <c r="B355" s="37" t="s">
        <v>203</v>
      </c>
      <c r="C355" s="37" t="s">
        <v>17</v>
      </c>
      <c r="D355" s="37" t="n">
        <v>4267.8962532</v>
      </c>
      <c r="E355" s="37" t="n">
        <v>24.8679508285847</v>
      </c>
      <c r="F355" s="37" t="n">
        <v>10.4080870661427</v>
      </c>
      <c r="G355" s="37" t="n">
        <v>15.5688772843538</v>
      </c>
      <c r="H355" s="37" t="n">
        <v>5098.3827377</v>
      </c>
      <c r="I355" s="37" t="n">
        <v>19.8229623387765</v>
      </c>
      <c r="J355" s="37" t="n">
        <v>12.4333883211696</v>
      </c>
      <c r="K355" s="37" t="n">
        <v>9.80388874405764</v>
      </c>
      <c r="L355" s="37" t="n">
        <v>3845.7835313</v>
      </c>
      <c r="M355" s="37" t="n">
        <v>24.3321587946795</v>
      </c>
      <c r="N355" s="37" t="n">
        <v>9.37868388935094</v>
      </c>
      <c r="O355" s="37" t="n">
        <v>12.7033366577351</v>
      </c>
      <c r="P355" s="37" t="n">
        <v>6624.472979</v>
      </c>
      <c r="Q355" s="37" t="n">
        <v>17.762235086833</v>
      </c>
      <c r="R355" s="37" t="n">
        <v>16.1550533195472</v>
      </c>
      <c r="S355" s="37" t="n">
        <v>7.8692315826698</v>
      </c>
      <c r="T355" s="37" t="n">
        <v>15864.2384099</v>
      </c>
      <c r="U355" s="37" t="n">
        <v>17.745798337721</v>
      </c>
      <c r="V355" s="37" t="n">
        <v>38.6880010226309</v>
      </c>
      <c r="W355" s="37" t="n">
        <v>5.33945295925442</v>
      </c>
      <c r="X355" s="37" t="n">
        <v>5304.8040215</v>
      </c>
      <c r="Y355" s="37" t="n">
        <v>19.3280214359895</v>
      </c>
      <c r="Z355" s="37" t="n">
        <v>12.9367863811587</v>
      </c>
      <c r="AA355" s="37" t="n">
        <v>11.1471246580803</v>
      </c>
    </row>
    <row r="356">
      <c r="A356" s="37" t="s">
        <v>202</v>
      </c>
      <c r="B356" s="37" t="s">
        <v>203</v>
      </c>
      <c r="C356" s="37" t="s">
        <v>18</v>
      </c>
      <c r="D356" s="37"/>
      <c r="E356" s="37"/>
      <c r="F356" s="37"/>
      <c r="G356" s="37"/>
      <c r="H356" s="37" t="n">
        <v>142.1070027</v>
      </c>
      <c r="I356" s="37" t="n">
        <v>70.2461125794207</v>
      </c>
      <c r="J356" s="37" t="n">
        <v>14.0007141817302</v>
      </c>
      <c r="K356" s="37" t="n">
        <v>23.9547823757162</v>
      </c>
      <c r="L356" s="37" t="n">
        <v>177.9241064</v>
      </c>
      <c r="M356" s="37" t="n">
        <v>82.5709112282804</v>
      </c>
      <c r="N356" s="37" t="n">
        <v>17.5294989860914</v>
      </c>
      <c r="O356" s="37" t="n">
        <v>62.885091918511</v>
      </c>
      <c r="P356" s="37" t="n">
        <v>141.0028858</v>
      </c>
      <c r="Q356" s="37" t="n">
        <v>100</v>
      </c>
      <c r="R356" s="37" t="n">
        <v>13.8919340030872</v>
      </c>
      <c r="S356" s="37" t="n">
        <v>70.6091019264491</v>
      </c>
      <c r="T356" s="37" t="n">
        <v>519.2512595</v>
      </c>
      <c r="U356" s="37" t="n">
        <v>53.3020880878105</v>
      </c>
      <c r="V356" s="37" t="n">
        <v>51.1578482033728</v>
      </c>
      <c r="W356" s="37" t="n">
        <v>11.918691235724</v>
      </c>
      <c r="X356" s="37" t="n">
        <v>34.7129868</v>
      </c>
      <c r="Y356" s="37" t="n">
        <v>99.9999999999997</v>
      </c>
      <c r="Z356" s="37" t="n">
        <v>3.42000462571836</v>
      </c>
      <c r="AA356" s="37" t="n">
        <v>103.23989098516</v>
      </c>
    </row>
    <row r="357">
      <c r="A357" s="37" t="s">
        <v>202</v>
      </c>
      <c r="B357" s="37" t="s">
        <v>203</v>
      </c>
      <c r="C357" s="37" t="s">
        <v>22</v>
      </c>
      <c r="D357" s="37" t="n">
        <v>316.8242577</v>
      </c>
      <c r="E357" s="37" t="n">
        <v>100</v>
      </c>
      <c r="F357" s="37" t="n">
        <v>17.549682310536</v>
      </c>
      <c r="G357" s="37" t="n">
        <v>15.1621298101244</v>
      </c>
      <c r="H357" s="37" t="n">
        <v>205.7688067</v>
      </c>
      <c r="I357" s="37" t="n">
        <v>100</v>
      </c>
      <c r="J357" s="37" t="n">
        <v>11.3980451282948</v>
      </c>
      <c r="K357" s="37" t="n">
        <v>15.1621298101244</v>
      </c>
      <c r="L357" s="37" t="n">
        <v>79.2256664</v>
      </c>
      <c r="M357" s="37" t="n">
        <v>100</v>
      </c>
      <c r="N357" s="37" t="n">
        <v>4.38850637970108</v>
      </c>
      <c r="O357" s="37" t="n">
        <v>15.1621298101244</v>
      </c>
      <c r="P357" s="37" t="n">
        <v>273.3287211</v>
      </c>
      <c r="Q357" s="37" t="n">
        <v>100</v>
      </c>
      <c r="R357" s="37" t="n">
        <v>15.1403565385837</v>
      </c>
      <c r="S357" s="37" t="n">
        <v>15.1621298101244</v>
      </c>
      <c r="T357" s="37" t="n">
        <v>664.8589043</v>
      </c>
      <c r="U357" s="37" t="n">
        <v>83.4896300257611</v>
      </c>
      <c r="V357" s="37" t="n">
        <v>36.828185557826</v>
      </c>
      <c r="W357" s="37" t="n">
        <v>14.2550138907519</v>
      </c>
      <c r="X357" s="37" t="n">
        <v>265.2927489</v>
      </c>
      <c r="Y357" s="37" t="n">
        <v>72.3925608701225</v>
      </c>
      <c r="Z357" s="37" t="n">
        <v>14.6952240850585</v>
      </c>
      <c r="AA357" s="37" t="n">
        <v>41.818300389245</v>
      </c>
    </row>
    <row r="358">
      <c r="A358" s="37" t="s">
        <v>204</v>
      </c>
      <c r="B358" s="37" t="s">
        <v>205</v>
      </c>
      <c r="C358" s="37" t="s">
        <v>16</v>
      </c>
      <c r="D358" s="37" t="n">
        <v>6550.1047652</v>
      </c>
      <c r="E358" s="37" t="n">
        <v>16.8453445147036</v>
      </c>
      <c r="F358" s="37" t="n">
        <v>8.940382228155</v>
      </c>
      <c r="G358" s="37" t="n">
        <v>9.37892207884056</v>
      </c>
      <c r="H358" s="37" t="n">
        <v>7571.8090439</v>
      </c>
      <c r="I358" s="37" t="n">
        <v>16.1324225771612</v>
      </c>
      <c r="J358" s="37" t="n">
        <v>10.3349288962098</v>
      </c>
      <c r="K358" s="37" t="n">
        <v>8.56200134464387</v>
      </c>
      <c r="L358" s="37" t="n">
        <v>9040.3359943</v>
      </c>
      <c r="M358" s="37" t="n">
        <v>17.1175033099045</v>
      </c>
      <c r="N358" s="37" t="n">
        <v>12.3393536679595</v>
      </c>
      <c r="O358" s="37" t="n">
        <v>9.31425259378459</v>
      </c>
      <c r="P358" s="37" t="n">
        <v>16025.7368568</v>
      </c>
      <c r="Q358" s="37" t="n">
        <v>14.1864673582024</v>
      </c>
      <c r="R358" s="37" t="n">
        <v>21.8738811245943</v>
      </c>
      <c r="S358" s="37" t="n">
        <v>5.11921951709791</v>
      </c>
      <c r="T358" s="37" t="n">
        <v>28075.3349271</v>
      </c>
      <c r="U358" s="37" t="n">
        <v>13.7367114626594</v>
      </c>
      <c r="V358" s="37" t="n">
        <v>38.3206428644169</v>
      </c>
      <c r="W358" s="37" t="n">
        <v>3.35713581529491</v>
      </c>
      <c r="X358" s="37" t="n">
        <v>6000.9371216</v>
      </c>
      <c r="Y358" s="37" t="n">
        <v>17.4036099661539</v>
      </c>
      <c r="Z358" s="37" t="n">
        <v>8.19081121866455</v>
      </c>
      <c r="AA358" s="37" t="n">
        <v>12.1604490007274</v>
      </c>
    </row>
    <row r="359">
      <c r="A359" s="37" t="s">
        <v>204</v>
      </c>
      <c r="B359" s="37" t="s">
        <v>205</v>
      </c>
      <c r="C359" s="37" t="s">
        <v>17</v>
      </c>
      <c r="D359" s="37" t="n">
        <v>5275.2390691</v>
      </c>
      <c r="E359" s="37" t="n">
        <v>18.8832435923556</v>
      </c>
      <c r="F359" s="37" t="n">
        <v>7.05054098939895</v>
      </c>
      <c r="G359" s="37" t="n">
        <v>13.7305513756498</v>
      </c>
      <c r="H359" s="37" t="n">
        <v>6881.4626253</v>
      </c>
      <c r="I359" s="37" t="n">
        <v>16.772963502428</v>
      </c>
      <c r="J359" s="37" t="n">
        <v>9.19731478918018</v>
      </c>
      <c r="K359" s="37" t="n">
        <v>10.2839590889814</v>
      </c>
      <c r="L359" s="37" t="n">
        <v>7523.6355512</v>
      </c>
      <c r="M359" s="37" t="n">
        <v>15.3178265046708</v>
      </c>
      <c r="N359" s="37" t="n">
        <v>10.0556013003757</v>
      </c>
      <c r="O359" s="37" t="n">
        <v>9.59126641738477</v>
      </c>
      <c r="P359" s="37" t="n">
        <v>15154.4190519</v>
      </c>
      <c r="Q359" s="37" t="n">
        <v>14.1221651856166</v>
      </c>
      <c r="R359" s="37" t="n">
        <v>20.2544095720345</v>
      </c>
      <c r="S359" s="37" t="n">
        <v>6.15153626040216</v>
      </c>
      <c r="T359" s="37" t="n">
        <v>31150.9162176</v>
      </c>
      <c r="U359" s="37" t="n">
        <v>12.3157718420236</v>
      </c>
      <c r="V359" s="37" t="n">
        <v>41.6342859105705</v>
      </c>
      <c r="W359" s="37" t="n">
        <v>3.03787208247238</v>
      </c>
      <c r="X359" s="37" t="n">
        <v>8834.6721511</v>
      </c>
      <c r="Y359" s="37" t="n">
        <v>15.9692753014322</v>
      </c>
      <c r="Z359" s="37" t="n">
        <v>11.8078474384402</v>
      </c>
      <c r="AA359" s="37" t="n">
        <v>11.0269259111278</v>
      </c>
    </row>
    <row r="360">
      <c r="A360" s="37" t="s">
        <v>204</v>
      </c>
      <c r="B360" s="37" t="s">
        <v>205</v>
      </c>
      <c r="C360" s="37" t="s">
        <v>18</v>
      </c>
      <c r="D360" s="37" t="n">
        <v>1284.4667802</v>
      </c>
      <c r="E360" s="37" t="n">
        <v>33.9610369264913</v>
      </c>
      <c r="F360" s="37" t="n">
        <v>7.81524662506592</v>
      </c>
      <c r="G360" s="37" t="n">
        <v>18.2594550986271</v>
      </c>
      <c r="H360" s="37" t="n">
        <v>1815.3730258</v>
      </c>
      <c r="I360" s="37" t="n">
        <v>35.1521250465811</v>
      </c>
      <c r="J360" s="37" t="n">
        <v>11.0455078572838</v>
      </c>
      <c r="K360" s="37" t="n">
        <v>19.9586591568386</v>
      </c>
      <c r="L360" s="37" t="n">
        <v>1547.4753659</v>
      </c>
      <c r="M360" s="37" t="n">
        <v>32.8751785263909</v>
      </c>
      <c r="N360" s="37" t="n">
        <v>9.41550362932665</v>
      </c>
      <c r="O360" s="37" t="n">
        <v>14.2440716112049</v>
      </c>
      <c r="P360" s="37" t="n">
        <v>2493.3330487</v>
      </c>
      <c r="Q360" s="37" t="n">
        <v>31.792916344891</v>
      </c>
      <c r="R360" s="37" t="n">
        <v>15.1705073220998</v>
      </c>
      <c r="S360" s="37" t="n">
        <v>9.63254546629568</v>
      </c>
      <c r="T360" s="37" t="n">
        <v>8067.1788176</v>
      </c>
      <c r="U360" s="37" t="n">
        <v>29.702253567839</v>
      </c>
      <c r="V360" s="37" t="n">
        <v>49.0841748497651</v>
      </c>
      <c r="W360" s="37" t="n">
        <v>3.67405543836965</v>
      </c>
      <c r="X360" s="37" t="n">
        <v>1227.5695887</v>
      </c>
      <c r="Y360" s="37" t="n">
        <v>37.7364819009678</v>
      </c>
      <c r="Z360" s="37" t="n">
        <v>7.4690597164587</v>
      </c>
      <c r="AA360" s="37" t="n">
        <v>29.5510743331399</v>
      </c>
    </row>
    <row r="361">
      <c r="A361" s="37" t="s">
        <v>210</v>
      </c>
      <c r="B361" s="37" t="s">
        <v>211</v>
      </c>
      <c r="C361" s="37" t="s">
        <v>17</v>
      </c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 t="n">
        <v>79.6075228</v>
      </c>
      <c r="Q361" s="37" t="n">
        <v>100</v>
      </c>
      <c r="R361" s="37" t="n">
        <v>38.0877554197483</v>
      </c>
      <c r="S361" s="37" t="n">
        <v>60.9500953177039</v>
      </c>
      <c r="T361" s="37" t="n">
        <v>99.5367728</v>
      </c>
      <c r="U361" s="37" t="n">
        <v>71.7553622991368</v>
      </c>
      <c r="V361" s="37" t="n">
        <v>47.6227889567925</v>
      </c>
      <c r="W361" s="37" t="n">
        <v>24.3733344279486</v>
      </c>
      <c r="X361" s="37" t="n">
        <v>29.8665057</v>
      </c>
      <c r="Y361" s="37" t="n">
        <v>100</v>
      </c>
      <c r="Z361" s="37" t="n">
        <v>14.2894556234592</v>
      </c>
      <c r="AA361" s="37" t="n">
        <v>81.2295578097421</v>
      </c>
    </row>
    <row r="362">
      <c r="A362" s="37" t="s">
        <v>210</v>
      </c>
      <c r="B362" s="37" t="s">
        <v>211</v>
      </c>
      <c r="C362" s="37" t="s">
        <v>18</v>
      </c>
      <c r="D362" s="37" t="n">
        <v>3188.9047358</v>
      </c>
      <c r="E362" s="37" t="n">
        <v>12.6974482279187</v>
      </c>
      <c r="F362" s="37" t="n">
        <v>3.82541614095156</v>
      </c>
      <c r="G362" s="37" t="n">
        <v>11.7828378787575</v>
      </c>
      <c r="H362" s="37" t="n">
        <v>4657.8503682</v>
      </c>
      <c r="I362" s="37" t="n">
        <v>10.3025595443449</v>
      </c>
      <c r="J362" s="37" t="n">
        <v>5.58756609459498</v>
      </c>
      <c r="K362" s="37" t="n">
        <v>9.75337242348773</v>
      </c>
      <c r="L362" s="37" t="n">
        <v>6890.7422842</v>
      </c>
      <c r="M362" s="37" t="n">
        <v>8.71722685200307</v>
      </c>
      <c r="N362" s="37" t="n">
        <v>8.26614745219197</v>
      </c>
      <c r="O362" s="37" t="n">
        <v>7.80055629788651</v>
      </c>
      <c r="P362" s="37" t="n">
        <v>12954.2032883</v>
      </c>
      <c r="Q362" s="37" t="n">
        <v>6.021609937591</v>
      </c>
      <c r="R362" s="37" t="n">
        <v>15.5398867190677</v>
      </c>
      <c r="S362" s="37" t="n">
        <v>5.30857336691185</v>
      </c>
      <c r="T362" s="37" t="n">
        <v>39536.9809369</v>
      </c>
      <c r="U362" s="37" t="n">
        <v>2.56512536481393</v>
      </c>
      <c r="V362" s="37" t="n">
        <v>47.4286369682249</v>
      </c>
      <c r="W362" s="37" t="n">
        <v>1.65058002084314</v>
      </c>
      <c r="X362" s="37" t="n">
        <v>16132.3075784</v>
      </c>
      <c r="Y362" s="37" t="n">
        <v>5.64795353107241</v>
      </c>
      <c r="Z362" s="37" t="n">
        <v>19.3523466249689</v>
      </c>
      <c r="AA362" s="37" t="n">
        <v>5.61048316109047</v>
      </c>
    </row>
    <row r="363">
      <c r="A363" s="37" t="s">
        <v>212</v>
      </c>
      <c r="B363" s="37" t="s">
        <v>213</v>
      </c>
      <c r="C363" s="37" t="s">
        <v>16</v>
      </c>
      <c r="D363" s="37"/>
      <c r="E363" s="37"/>
      <c r="F363" s="37"/>
      <c r="G363" s="37"/>
      <c r="H363" s="37"/>
      <c r="I363" s="37"/>
      <c r="J363" s="37"/>
      <c r="K363" s="37"/>
      <c r="L363" s="37" t="n">
        <v>183.7050062</v>
      </c>
      <c r="M363" s="37" t="n">
        <v>100</v>
      </c>
      <c r="N363" s="37" t="n">
        <v>19.3095587621737</v>
      </c>
      <c r="O363" s="37" t="n">
        <v>75.6919414252294</v>
      </c>
      <c r="P363" s="37" t="n">
        <v>516.599709</v>
      </c>
      <c r="Q363" s="37" t="n">
        <v>71.9782366302161</v>
      </c>
      <c r="R363" s="37" t="n">
        <v>54.3007109267192</v>
      </c>
      <c r="S363" s="37" t="n">
        <v>49.0932631347572</v>
      </c>
      <c r="T363" s="37" t="n">
        <v>251.0635085</v>
      </c>
      <c r="U363" s="37" t="n">
        <v>77.6374563095657</v>
      </c>
      <c r="V363" s="37" t="n">
        <v>26.3897303111071</v>
      </c>
      <c r="W363" s="37" t="n">
        <v>48.1242613983291</v>
      </c>
      <c r="X363" s="37"/>
      <c r="Y363" s="37"/>
      <c r="Z363" s="37"/>
      <c r="AA363" s="37"/>
    </row>
    <row r="364">
      <c r="A364" s="37" t="s">
        <v>212</v>
      </c>
      <c r="B364" s="37" t="s">
        <v>213</v>
      </c>
      <c r="C364" s="37" t="s">
        <v>17</v>
      </c>
      <c r="D364" s="37" t="n">
        <v>2189.3992912</v>
      </c>
      <c r="E364" s="37" t="n">
        <v>33.2015804947712</v>
      </c>
      <c r="F364" s="37" t="n">
        <v>6.80330413308075</v>
      </c>
      <c r="G364" s="37" t="n">
        <v>15.5265484131769</v>
      </c>
      <c r="H364" s="37" t="n">
        <v>2606.131525</v>
      </c>
      <c r="I364" s="37" t="n">
        <v>36.1431553379347</v>
      </c>
      <c r="J364" s="37" t="n">
        <v>8.09825117174796</v>
      </c>
      <c r="K364" s="37" t="n">
        <v>22.7105546532097</v>
      </c>
      <c r="L364" s="37" t="n">
        <v>3880.8434277</v>
      </c>
      <c r="M364" s="37" t="n">
        <v>30.216911945107</v>
      </c>
      <c r="N364" s="37" t="n">
        <v>12.0592704298536</v>
      </c>
      <c r="O364" s="37" t="n">
        <v>14.8789767574199</v>
      </c>
      <c r="P364" s="37" t="n">
        <v>6301.9637857</v>
      </c>
      <c r="Q364" s="37" t="n">
        <v>31.0940604667069</v>
      </c>
      <c r="R364" s="37" t="n">
        <v>19.5826208778385</v>
      </c>
      <c r="S364" s="37" t="n">
        <v>12.768364019747</v>
      </c>
      <c r="T364" s="37" t="n">
        <v>13842.4872656</v>
      </c>
      <c r="U364" s="37" t="n">
        <v>24.350794747603</v>
      </c>
      <c r="V364" s="37" t="n">
        <v>43.0139222227287</v>
      </c>
      <c r="W364" s="37" t="n">
        <v>4.48660337427364</v>
      </c>
      <c r="X364" s="37" t="n">
        <v>3360.5860951</v>
      </c>
      <c r="Y364" s="37" t="n">
        <v>23.2744737381821</v>
      </c>
      <c r="Z364" s="37" t="n">
        <v>10.4426311647504</v>
      </c>
      <c r="AA364" s="37" t="n">
        <v>18.1766959343014</v>
      </c>
    </row>
    <row r="365">
      <c r="A365" s="37" t="s">
        <v>212</v>
      </c>
      <c r="B365" s="37" t="s">
        <v>213</v>
      </c>
      <c r="C365" s="37" t="s">
        <v>18</v>
      </c>
      <c r="D365" s="37" t="n">
        <v>4725.4357696</v>
      </c>
      <c r="E365" s="37" t="n">
        <v>15.398415618467</v>
      </c>
      <c r="F365" s="37" t="n">
        <v>3.98295521493455</v>
      </c>
      <c r="G365" s="37" t="n">
        <v>13.4611945606754</v>
      </c>
      <c r="H365" s="37" t="n">
        <v>7136.7712812</v>
      </c>
      <c r="I365" s="37" t="n">
        <v>13.0402510910482</v>
      </c>
      <c r="J365" s="37" t="n">
        <v>6.01541144101866</v>
      </c>
      <c r="K365" s="37" t="n">
        <v>10.835182405213</v>
      </c>
      <c r="L365" s="37" t="n">
        <v>10530.8298318</v>
      </c>
      <c r="M365" s="37" t="n">
        <v>11.9264641952778</v>
      </c>
      <c r="N365" s="37" t="n">
        <v>8.87618108492597</v>
      </c>
      <c r="O365" s="37" t="n">
        <v>9.33721451978047</v>
      </c>
      <c r="P365" s="37" t="n">
        <v>18500.1691498</v>
      </c>
      <c r="Q365" s="37" t="n">
        <v>8.37217095739028</v>
      </c>
      <c r="R365" s="37" t="n">
        <v>15.5933439337817</v>
      </c>
      <c r="S365" s="37" t="n">
        <v>6.07608984798835</v>
      </c>
      <c r="T365" s="37" t="n">
        <v>55742.7653531</v>
      </c>
      <c r="U365" s="37" t="n">
        <v>6.34098358891491</v>
      </c>
      <c r="V365" s="37" t="n">
        <v>46.9842251134431</v>
      </c>
      <c r="W365" s="37" t="n">
        <v>2.38268152142534</v>
      </c>
      <c r="X365" s="37" t="n">
        <v>22005.4773529</v>
      </c>
      <c r="Y365" s="37" t="n">
        <v>9.70937536232041</v>
      </c>
      <c r="Z365" s="37" t="n">
        <v>18.5478832118961</v>
      </c>
      <c r="AA365" s="37" t="n">
        <v>7.69104681811803</v>
      </c>
    </row>
    <row r="366">
      <c r="A366" s="37" t="s">
        <v>212</v>
      </c>
      <c r="B366" s="37" t="s">
        <v>213</v>
      </c>
      <c r="C366" s="37" t="s">
        <v>19</v>
      </c>
      <c r="D366" s="37" t="n">
        <v>1115.9846792</v>
      </c>
      <c r="E366" s="37" t="n">
        <v>44.3746454959621</v>
      </c>
      <c r="F366" s="37" t="n">
        <v>7.09382709157376</v>
      </c>
      <c r="G366" s="37" t="n">
        <v>21.2733573936237</v>
      </c>
      <c r="H366" s="37" t="n">
        <v>1206.2505668</v>
      </c>
      <c r="I366" s="37" t="n">
        <v>45.0376385208332</v>
      </c>
      <c r="J366" s="37" t="n">
        <v>7.66760790670184</v>
      </c>
      <c r="K366" s="37" t="n">
        <v>19.2719089260341</v>
      </c>
      <c r="L366" s="37" t="n">
        <v>2331.4385111</v>
      </c>
      <c r="M366" s="37" t="n">
        <v>39.5820618264537</v>
      </c>
      <c r="N366" s="37" t="n">
        <v>14.8199361341013</v>
      </c>
      <c r="O366" s="37" t="n">
        <v>15.130596066292</v>
      </c>
      <c r="P366" s="37" t="n">
        <v>1238.6602576</v>
      </c>
      <c r="Q366" s="37" t="n">
        <v>39.2107617538304</v>
      </c>
      <c r="R366" s="37" t="n">
        <v>7.87362215305456</v>
      </c>
      <c r="S366" s="37" t="n">
        <v>21.4985396933811</v>
      </c>
      <c r="T366" s="37" t="n">
        <v>8321.5129395</v>
      </c>
      <c r="U366" s="37" t="n">
        <v>34.6858339586832</v>
      </c>
      <c r="V366" s="37" t="n">
        <v>52.8962225318574</v>
      </c>
      <c r="W366" s="37" t="n">
        <v>5.17937471459418</v>
      </c>
      <c r="X366" s="37" t="n">
        <v>1517.9246945</v>
      </c>
      <c r="Y366" s="37" t="n">
        <v>44.3985575394704</v>
      </c>
      <c r="Z366" s="37" t="n">
        <v>9.64878418271113</v>
      </c>
      <c r="AA366" s="37" t="n">
        <v>30.9551880685529</v>
      </c>
    </row>
    <row r="367">
      <c r="A367" s="37" t="s">
        <v>216</v>
      </c>
      <c r="B367" s="37" t="s">
        <v>217</v>
      </c>
      <c r="C367" s="37" t="s">
        <v>17</v>
      </c>
      <c r="D367" s="37" t="n">
        <v>267.2092372</v>
      </c>
      <c r="E367" s="37" t="n">
        <v>63.8094322924646</v>
      </c>
      <c r="F367" s="37" t="n">
        <v>7.58687867091254</v>
      </c>
      <c r="G367" s="37" t="n">
        <v>52.9717845990619</v>
      </c>
      <c r="H367" s="37" t="n">
        <v>341.3947166</v>
      </c>
      <c r="I367" s="37" t="n">
        <v>64.1717720147787</v>
      </c>
      <c r="J367" s="37" t="n">
        <v>9.69322887515346</v>
      </c>
      <c r="K367" s="37" t="n">
        <v>14.0135050150979</v>
      </c>
      <c r="L367" s="37" t="n">
        <v>373.5541581</v>
      </c>
      <c r="M367" s="37" t="n">
        <v>87.0678353798144</v>
      </c>
      <c r="N367" s="37" t="n">
        <v>10.6063327159544</v>
      </c>
      <c r="O367" s="37" t="n">
        <v>39.5176229537392</v>
      </c>
      <c r="P367" s="37" t="n">
        <v>791.2283132</v>
      </c>
      <c r="Q367" s="37" t="n">
        <v>55.7123263032285</v>
      </c>
      <c r="R367" s="37" t="n">
        <v>22.4653656293555</v>
      </c>
      <c r="S367" s="37" t="n">
        <v>24.2784361549038</v>
      </c>
      <c r="T367" s="37" t="n">
        <v>1424.5510432</v>
      </c>
      <c r="U367" s="37" t="n">
        <v>66.142172726343</v>
      </c>
      <c r="V367" s="37" t="n">
        <v>40.4473140170331</v>
      </c>
      <c r="W367" s="37" t="n">
        <v>10.1702777402992</v>
      </c>
      <c r="X367" s="37" t="n">
        <v>324.0542333</v>
      </c>
      <c r="Y367" s="37" t="n">
        <v>79.9928112189038</v>
      </c>
      <c r="Z367" s="37" t="n">
        <v>9.20088009159096</v>
      </c>
      <c r="AA367" s="37" t="n">
        <v>21.4163347832905</v>
      </c>
    </row>
    <row r="368">
      <c r="A368" s="37" t="s">
        <v>216</v>
      </c>
      <c r="B368" s="37" t="s">
        <v>217</v>
      </c>
      <c r="C368" s="37" t="s">
        <v>18</v>
      </c>
      <c r="D368" s="37" t="n">
        <v>7758.3515082</v>
      </c>
      <c r="E368" s="37" t="n">
        <v>11.8127205233027</v>
      </c>
      <c r="F368" s="37" t="n">
        <v>5.82297121467192</v>
      </c>
      <c r="G368" s="37" t="n">
        <v>10.7390709481641</v>
      </c>
      <c r="H368" s="37" t="n">
        <v>9334.3833097</v>
      </c>
      <c r="I368" s="37" t="n">
        <v>8.23140041909101</v>
      </c>
      <c r="J368" s="37" t="n">
        <v>7.00584979446331</v>
      </c>
      <c r="K368" s="37" t="n">
        <v>6.70587522016027</v>
      </c>
      <c r="L368" s="37" t="n">
        <v>11826.5531344</v>
      </c>
      <c r="M368" s="37" t="n">
        <v>7.06775133627512</v>
      </c>
      <c r="N368" s="37" t="n">
        <v>8.87632874040487</v>
      </c>
      <c r="O368" s="37" t="n">
        <v>5.89168548335802</v>
      </c>
      <c r="P368" s="37" t="n">
        <v>24245.9542165</v>
      </c>
      <c r="Q368" s="37" t="n">
        <v>5.88206573645097</v>
      </c>
      <c r="R368" s="37" t="n">
        <v>18.1976149605638</v>
      </c>
      <c r="S368" s="37" t="n">
        <v>4.57702516768297</v>
      </c>
      <c r="T368" s="37" t="n">
        <v>57851.7778746</v>
      </c>
      <c r="U368" s="37" t="n">
        <v>3.24863542935137</v>
      </c>
      <c r="V368" s="37" t="n">
        <v>43.4202081363991</v>
      </c>
      <c r="W368" s="37" t="n">
        <v>2.21468098367401</v>
      </c>
      <c r="X368" s="37" t="n">
        <v>22219.9688095</v>
      </c>
      <c r="Y368" s="37" t="n">
        <v>5.51365019468468</v>
      </c>
      <c r="Z368" s="37" t="n">
        <v>16.6770271534971</v>
      </c>
      <c r="AA368" s="37" t="n">
        <v>5.38465891419777</v>
      </c>
    </row>
    <row r="369">
      <c r="A369" s="37" t="s">
        <v>216</v>
      </c>
      <c r="B369" s="37" t="s">
        <v>217</v>
      </c>
      <c r="C369" s="37" t="s">
        <v>19</v>
      </c>
      <c r="D369" s="37"/>
      <c r="E369" s="37"/>
      <c r="F369" s="37"/>
      <c r="G369" s="37"/>
      <c r="H369" s="37" t="n">
        <v>74.8608197</v>
      </c>
      <c r="I369" s="37" t="n">
        <v>99.9999999999999</v>
      </c>
      <c r="J369" s="37" t="n">
        <v>22.6837600285753</v>
      </c>
      <c r="K369" s="37" t="n">
        <v>45.4326324422894</v>
      </c>
      <c r="L369" s="37"/>
      <c r="M369" s="37"/>
      <c r="N369" s="37"/>
      <c r="O369" s="37"/>
      <c r="P369" s="37" t="n">
        <v>52.7184946</v>
      </c>
      <c r="Q369" s="37" t="n">
        <v>99.9999999999996</v>
      </c>
      <c r="R369" s="37" t="n">
        <v>15.9743599571371</v>
      </c>
      <c r="S369" s="37" t="n">
        <v>96.7722276090542</v>
      </c>
      <c r="T369" s="37" t="n">
        <v>202.440134</v>
      </c>
      <c r="U369" s="37" t="n">
        <v>78.1358906385513</v>
      </c>
      <c r="V369" s="37" t="n">
        <v>61.3418800142876</v>
      </c>
      <c r="W369" s="37" t="n">
        <v>8.40032072335666</v>
      </c>
      <c r="X369" s="37"/>
      <c r="Y369" s="37"/>
      <c r="Z369" s="37"/>
      <c r="AA369" s="37"/>
    </row>
    <row r="370">
      <c r="A370" s="37" t="s">
        <v>220</v>
      </c>
      <c r="B370" s="37" t="s">
        <v>221</v>
      </c>
      <c r="C370" s="37" t="s">
        <v>16</v>
      </c>
      <c r="D370" s="37" t="n">
        <v>45.4560343</v>
      </c>
      <c r="E370" s="37" t="n">
        <v>100</v>
      </c>
      <c r="F370" s="37" t="n">
        <v>10.5132863025208</v>
      </c>
      <c r="G370" s="37" t="n">
        <v>72.841937325243</v>
      </c>
      <c r="H370" s="37" t="n">
        <v>101.8673382</v>
      </c>
      <c r="I370" s="37" t="n">
        <v>70.7035621760005</v>
      </c>
      <c r="J370" s="37" t="n">
        <v>23.5603591000528</v>
      </c>
      <c r="K370" s="37" t="n">
        <v>25.1254805940771</v>
      </c>
      <c r="L370" s="37"/>
      <c r="M370" s="37"/>
      <c r="N370" s="37"/>
      <c r="O370" s="37"/>
      <c r="P370" s="37" t="n">
        <v>131.5667996</v>
      </c>
      <c r="Q370" s="37" t="n">
        <v>75.3574646532255</v>
      </c>
      <c r="R370" s="37" t="n">
        <v>30.429390803702</v>
      </c>
      <c r="S370" s="37" t="n">
        <v>49.3813322724575</v>
      </c>
      <c r="T370" s="37" t="n">
        <v>133.1499733</v>
      </c>
      <c r="U370" s="37" t="n">
        <v>85.9187395431509</v>
      </c>
      <c r="V370" s="37" t="n">
        <v>30.7955546943941</v>
      </c>
      <c r="W370" s="37" t="n">
        <v>62.494759739869</v>
      </c>
      <c r="X370" s="37" t="n">
        <v>20.3273655</v>
      </c>
      <c r="Y370" s="37" t="n">
        <v>100</v>
      </c>
      <c r="Z370" s="37" t="n">
        <v>4.70140909933018</v>
      </c>
      <c r="AA370" s="37" t="n">
        <v>100.05398946222</v>
      </c>
    </row>
    <row r="371">
      <c r="A371" s="37" t="s">
        <v>220</v>
      </c>
      <c r="B371" s="37" t="s">
        <v>221</v>
      </c>
      <c r="C371" s="37" t="s">
        <v>17</v>
      </c>
      <c r="D371" s="37" t="n">
        <v>3911.9491565</v>
      </c>
      <c r="E371" s="37" t="n">
        <v>10.5064325447969</v>
      </c>
      <c r="F371" s="37" t="n">
        <v>6.34742475274215</v>
      </c>
      <c r="G371" s="37" t="n">
        <v>8.60839614357658</v>
      </c>
      <c r="H371" s="37" t="n">
        <v>4800.1613961</v>
      </c>
      <c r="I371" s="37" t="n">
        <v>8.66355260662284</v>
      </c>
      <c r="J371" s="37" t="n">
        <v>7.7886143310775</v>
      </c>
      <c r="K371" s="37" t="n">
        <v>7.31176153095363</v>
      </c>
      <c r="L371" s="37" t="n">
        <v>6749.0561177</v>
      </c>
      <c r="M371" s="37" t="n">
        <v>8.27509899786909</v>
      </c>
      <c r="N371" s="37" t="n">
        <v>10.9508391201747</v>
      </c>
      <c r="O371" s="37" t="n">
        <v>6.2860705736786</v>
      </c>
      <c r="P371" s="37" t="n">
        <v>11060.6457315</v>
      </c>
      <c r="Q371" s="37" t="n">
        <v>6.7720032774863</v>
      </c>
      <c r="R371" s="37" t="n">
        <v>17.9467098596569</v>
      </c>
      <c r="S371" s="37" t="n">
        <v>5.19665641547903</v>
      </c>
      <c r="T371" s="37" t="n">
        <v>29202.8363875</v>
      </c>
      <c r="U371" s="37" t="n">
        <v>3.23455175706341</v>
      </c>
      <c r="V371" s="37" t="n">
        <v>47.3837463424856</v>
      </c>
      <c r="W371" s="37" t="n">
        <v>1.96403744276228</v>
      </c>
      <c r="X371" s="37" t="n">
        <v>5905.8440308</v>
      </c>
      <c r="Y371" s="37" t="n">
        <v>7.54880794989208</v>
      </c>
      <c r="Z371" s="37" t="n">
        <v>9.58266559386311</v>
      </c>
      <c r="AA371" s="37" t="n">
        <v>7.97499478243691</v>
      </c>
    </row>
    <row r="372">
      <c r="A372" s="37" t="s">
        <v>220</v>
      </c>
      <c r="B372" s="37" t="s">
        <v>221</v>
      </c>
      <c r="C372" s="37" t="s">
        <v>18</v>
      </c>
      <c r="D372" s="37" t="n">
        <v>148.0317094</v>
      </c>
      <c r="E372" s="37" t="n">
        <v>61.6972664242016</v>
      </c>
      <c r="F372" s="37" t="n">
        <v>10.35809954088</v>
      </c>
      <c r="G372" s="37" t="n">
        <v>40.8245949971128</v>
      </c>
      <c r="H372" s="37" t="n">
        <v>90.0178455</v>
      </c>
      <c r="I372" s="37" t="n">
        <v>57.5406475832779</v>
      </c>
      <c r="J372" s="37" t="n">
        <v>6.29874374837528</v>
      </c>
      <c r="K372" s="37" t="n">
        <v>63.2889915553391</v>
      </c>
      <c r="L372" s="37" t="n">
        <v>142.7831595</v>
      </c>
      <c r="M372" s="37" t="n">
        <v>59.0987963181733</v>
      </c>
      <c r="N372" s="37" t="n">
        <v>9.99084712901616</v>
      </c>
      <c r="O372" s="37" t="n">
        <v>19.8117701112588</v>
      </c>
      <c r="P372" s="37" t="n">
        <v>293.6392704</v>
      </c>
      <c r="Q372" s="37" t="n">
        <v>58.8443223716489</v>
      </c>
      <c r="R372" s="37" t="n">
        <v>20.5465761642727</v>
      </c>
      <c r="S372" s="37" t="n">
        <v>16.0760382275582</v>
      </c>
      <c r="T372" s="37" t="n">
        <v>670.2268521</v>
      </c>
      <c r="U372" s="37" t="n">
        <v>54.3071140245154</v>
      </c>
      <c r="V372" s="37" t="n">
        <v>46.8972254469045</v>
      </c>
      <c r="W372" s="37" t="n">
        <v>8.6996904342926</v>
      </c>
      <c r="X372" s="37" t="n">
        <v>84.4408312</v>
      </c>
      <c r="Y372" s="37" t="n">
        <v>76.0413910037426</v>
      </c>
      <c r="Z372" s="37" t="n">
        <v>5.90850797055138</v>
      </c>
      <c r="AA372" s="37" t="n">
        <v>60.7895481012101</v>
      </c>
    </row>
    <row r="373">
      <c r="A373" s="37" t="s">
        <v>222</v>
      </c>
      <c r="B373" s="37" t="s">
        <v>223</v>
      </c>
      <c r="C373" s="37" t="s">
        <v>17</v>
      </c>
      <c r="D373" s="37" t="n">
        <v>1660.9566392</v>
      </c>
      <c r="E373" s="37" t="n">
        <v>11.7628771777543</v>
      </c>
      <c r="F373" s="37" t="n">
        <v>6.41981496398685</v>
      </c>
      <c r="G373" s="37" t="n">
        <v>10.3810328827427</v>
      </c>
      <c r="H373" s="37" t="n">
        <v>2152.8646714</v>
      </c>
      <c r="I373" s="37" t="n">
        <v>10.3817388127174</v>
      </c>
      <c r="J373" s="37" t="n">
        <v>8.32110393896209</v>
      </c>
      <c r="K373" s="37" t="n">
        <v>7.56370236550311</v>
      </c>
      <c r="L373" s="37" t="n">
        <v>2937.4924577</v>
      </c>
      <c r="M373" s="37" t="n">
        <v>9.44419465748694</v>
      </c>
      <c r="N373" s="37" t="n">
        <v>11.3537931042101</v>
      </c>
      <c r="O373" s="37" t="n">
        <v>7.05402484083176</v>
      </c>
      <c r="P373" s="37" t="n">
        <v>4492.7461921</v>
      </c>
      <c r="Q373" s="37" t="n">
        <v>6.72461160301039</v>
      </c>
      <c r="R373" s="37" t="n">
        <v>17.3650524960908</v>
      </c>
      <c r="S373" s="37" t="n">
        <v>4.65791239449807</v>
      </c>
      <c r="T373" s="37" t="n">
        <v>12302.5215262</v>
      </c>
      <c r="U373" s="37" t="n">
        <v>5.85993360905445</v>
      </c>
      <c r="V373" s="37" t="n">
        <v>47.550857093241</v>
      </c>
      <c r="W373" s="37" t="n">
        <v>1.76412284300557</v>
      </c>
      <c r="X373" s="37" t="n">
        <v>2325.7629426</v>
      </c>
      <c r="Y373" s="37" t="n">
        <v>9.88544791207006</v>
      </c>
      <c r="Z373" s="37" t="n">
        <v>8.98937840350912</v>
      </c>
      <c r="AA373" s="37" t="n">
        <v>8.81452503715703</v>
      </c>
    </row>
    <row r="374">
      <c r="A374" s="37" t="s">
        <v>222</v>
      </c>
      <c r="B374" s="37" t="s">
        <v>223</v>
      </c>
      <c r="C374" s="37" t="s">
        <v>18</v>
      </c>
      <c r="D374" s="37" t="n">
        <v>220.6711776</v>
      </c>
      <c r="E374" s="37" t="n">
        <v>35.5604084282778</v>
      </c>
      <c r="F374" s="37" t="n">
        <v>5.49527154368973</v>
      </c>
      <c r="G374" s="37" t="n">
        <v>22.6144726233588</v>
      </c>
      <c r="H374" s="37" t="n">
        <v>339.3823622</v>
      </c>
      <c r="I374" s="37" t="n">
        <v>32.772059898847</v>
      </c>
      <c r="J374" s="37" t="n">
        <v>8.45148087625857</v>
      </c>
      <c r="K374" s="37" t="n">
        <v>11.7836987477136</v>
      </c>
      <c r="L374" s="37" t="n">
        <v>251.5438391</v>
      </c>
      <c r="M374" s="37" t="n">
        <v>37.6951429914356</v>
      </c>
      <c r="N374" s="37" t="n">
        <v>6.26407905205603</v>
      </c>
      <c r="O374" s="37" t="n">
        <v>21.18976385515</v>
      </c>
      <c r="P374" s="37" t="n">
        <v>767.0437905</v>
      </c>
      <c r="Q374" s="37" t="n">
        <v>32.3546916118575</v>
      </c>
      <c r="R374" s="37" t="n">
        <v>19.1013342138369</v>
      </c>
      <c r="S374" s="37" t="n">
        <v>10.9451529909195</v>
      </c>
      <c r="T374" s="37" t="n">
        <v>2162.6919286</v>
      </c>
      <c r="U374" s="37" t="n">
        <v>28.6048393204512</v>
      </c>
      <c r="V374" s="37" t="n">
        <v>53.8565096822279</v>
      </c>
      <c r="W374" s="37" t="n">
        <v>3.42782749982769</v>
      </c>
      <c r="X374" s="37" t="n">
        <v>274.3224678</v>
      </c>
      <c r="Y374" s="37" t="n">
        <v>36.228149693992</v>
      </c>
      <c r="Z374" s="37" t="n">
        <v>6.83132463193091</v>
      </c>
      <c r="AA374" s="37" t="n">
        <v>17.5059303037849</v>
      </c>
    </row>
    <row r="375">
      <c r="A375" s="37" t="s">
        <v>228</v>
      </c>
      <c r="B375" s="37" t="s">
        <v>229</v>
      </c>
      <c r="C375" s="37" t="s">
        <v>16</v>
      </c>
      <c r="D375" s="37"/>
      <c r="E375" s="37"/>
      <c r="F375" s="37"/>
      <c r="G375" s="37"/>
      <c r="H375" s="37" t="n">
        <v>27.5970822</v>
      </c>
      <c r="I375" s="37" t="n">
        <v>100</v>
      </c>
      <c r="J375" s="37" t="n">
        <v>8.23354953115453</v>
      </c>
      <c r="K375" s="37" t="n">
        <v>59.4865232952845</v>
      </c>
      <c r="L375" s="37" t="n">
        <v>27.5970822</v>
      </c>
      <c r="M375" s="37" t="n">
        <v>100</v>
      </c>
      <c r="N375" s="37" t="n">
        <v>8.23354953115453</v>
      </c>
      <c r="O375" s="37" t="n">
        <v>59.4865232952845</v>
      </c>
      <c r="P375" s="37" t="n">
        <v>121.8708047</v>
      </c>
      <c r="Q375" s="37" t="n">
        <v>74.7985342567423</v>
      </c>
      <c r="R375" s="37" t="n">
        <v>36.3599781899809</v>
      </c>
      <c r="S375" s="37" t="n">
        <v>28.7194183626909</v>
      </c>
      <c r="T375" s="37" t="n">
        <v>119.0339046</v>
      </c>
      <c r="U375" s="37" t="n">
        <v>60.0437687145684</v>
      </c>
      <c r="V375" s="37" t="n">
        <v>35.5135931511927</v>
      </c>
      <c r="W375" s="37" t="n">
        <v>50.638098042972</v>
      </c>
      <c r="X375" s="37" t="n">
        <v>39.0795581</v>
      </c>
      <c r="Y375" s="37" t="n">
        <v>99.9999999999997</v>
      </c>
      <c r="Z375" s="37" t="n">
        <v>11.6593295965173</v>
      </c>
      <c r="AA375" s="37" t="n">
        <v>93.8783013816459</v>
      </c>
    </row>
    <row r="376">
      <c r="A376" s="37" t="s">
        <v>228</v>
      </c>
      <c r="B376" s="37" t="s">
        <v>229</v>
      </c>
      <c r="C376" s="37" t="s">
        <v>17</v>
      </c>
      <c r="D376" s="37" t="n">
        <v>4063.6508102</v>
      </c>
      <c r="E376" s="37" t="n">
        <v>10.6434527655158</v>
      </c>
      <c r="F376" s="37" t="n">
        <v>6.64386561325434</v>
      </c>
      <c r="G376" s="37" t="n">
        <v>9.22408799913834</v>
      </c>
      <c r="H376" s="37" t="n">
        <v>5677.5837601</v>
      </c>
      <c r="I376" s="37" t="n">
        <v>8.42651942436248</v>
      </c>
      <c r="J376" s="37" t="n">
        <v>9.28256517893158</v>
      </c>
      <c r="K376" s="37" t="n">
        <v>7.10125345926435</v>
      </c>
      <c r="L376" s="37" t="n">
        <v>6480.0741282</v>
      </c>
      <c r="M376" s="37" t="n">
        <v>8.18428321299757</v>
      </c>
      <c r="N376" s="37" t="n">
        <v>10.594596751183</v>
      </c>
      <c r="O376" s="37" t="n">
        <v>7.22483514278593</v>
      </c>
      <c r="P376" s="37" t="n">
        <v>11174.1287294</v>
      </c>
      <c r="Q376" s="37" t="n">
        <v>6.84657795788524</v>
      </c>
      <c r="R376" s="37" t="n">
        <v>18.2691409992691</v>
      </c>
      <c r="S376" s="37" t="n">
        <v>5.19689935810047</v>
      </c>
      <c r="T376" s="37" t="n">
        <v>25521.4017041</v>
      </c>
      <c r="U376" s="37" t="n">
        <v>3.6663525638673</v>
      </c>
      <c r="V376" s="37" t="n">
        <v>41.7262139646234</v>
      </c>
      <c r="W376" s="37" t="n">
        <v>2.19042129245914</v>
      </c>
      <c r="X376" s="37" t="n">
        <v>8247.1134033</v>
      </c>
      <c r="Y376" s="37" t="n">
        <v>6.44902212066478</v>
      </c>
      <c r="Z376" s="37" t="n">
        <v>13.4836174927385</v>
      </c>
      <c r="AA376" s="37" t="n">
        <v>6.5316297592686</v>
      </c>
    </row>
    <row r="377">
      <c r="A377" s="37" t="s">
        <v>228</v>
      </c>
      <c r="B377" s="37" t="s">
        <v>229</v>
      </c>
      <c r="C377" s="37" t="s">
        <v>18</v>
      </c>
      <c r="D377" s="37" t="n">
        <v>37.0932269</v>
      </c>
      <c r="E377" s="37" t="n">
        <v>70.8692649845855</v>
      </c>
      <c r="F377" s="37" t="n">
        <v>3.59128075710005</v>
      </c>
      <c r="G377" s="37" t="n">
        <v>50.4657067306149</v>
      </c>
      <c r="H377" s="37" t="n">
        <v>36.4980524</v>
      </c>
      <c r="I377" s="37" t="n">
        <v>99.9999999999999</v>
      </c>
      <c r="J377" s="37" t="n">
        <v>3.5336573334295</v>
      </c>
      <c r="K377" s="37" t="n">
        <v>71.2960745170668</v>
      </c>
      <c r="L377" s="37" t="n">
        <v>60.7325145</v>
      </c>
      <c r="M377" s="37" t="n">
        <v>77.3457871714594</v>
      </c>
      <c r="N377" s="37" t="n">
        <v>5.87998211215617</v>
      </c>
      <c r="O377" s="37" t="n">
        <v>65.7315354822029</v>
      </c>
      <c r="P377" s="37" t="n">
        <v>217.6089165</v>
      </c>
      <c r="Q377" s="37" t="n">
        <v>75.5417642522816</v>
      </c>
      <c r="R377" s="37" t="n">
        <v>21.0683938743502</v>
      </c>
      <c r="S377" s="37" t="n">
        <v>47.8611653125247</v>
      </c>
      <c r="T377" s="37" t="n">
        <v>454.1300931</v>
      </c>
      <c r="U377" s="37" t="n">
        <v>40.593380536557</v>
      </c>
      <c r="V377" s="37" t="n">
        <v>43.9678291933691</v>
      </c>
      <c r="W377" s="37" t="n">
        <v>15.9815617402813</v>
      </c>
      <c r="X377" s="37" t="n">
        <v>226.8062316</v>
      </c>
      <c r="Y377" s="37" t="n">
        <v>47.7240422067341</v>
      </c>
      <c r="Z377" s="37" t="n">
        <v>21.958856729595</v>
      </c>
      <c r="AA377" s="37" t="n">
        <v>46.9724398376508</v>
      </c>
    </row>
    <row r="378">
      <c r="A378" s="37" t="s">
        <v>240</v>
      </c>
      <c r="B378" s="37" t="s">
        <v>241</v>
      </c>
      <c r="C378" s="37" t="s">
        <v>16</v>
      </c>
      <c r="D378" s="37" t="n">
        <v>3310.6592357</v>
      </c>
      <c r="E378" s="37" t="n">
        <v>21.5125141985975</v>
      </c>
      <c r="F378" s="37" t="n">
        <v>11.013955810386</v>
      </c>
      <c r="G378" s="37" t="n">
        <v>8.56210539380869</v>
      </c>
      <c r="H378" s="37" t="n">
        <v>2889.5696008</v>
      </c>
      <c r="I378" s="37" t="n">
        <v>22.4377924716968</v>
      </c>
      <c r="J378" s="37" t="n">
        <v>9.61306786003806</v>
      </c>
      <c r="K378" s="37" t="n">
        <v>10.8982375881845</v>
      </c>
      <c r="L378" s="37" t="n">
        <v>3899.395784</v>
      </c>
      <c r="M378" s="37" t="n">
        <v>20.0058379512884</v>
      </c>
      <c r="N378" s="37" t="n">
        <v>12.9725742803912</v>
      </c>
      <c r="O378" s="37" t="n">
        <v>9.33410086824953</v>
      </c>
      <c r="P378" s="37" t="n">
        <v>5204.2251197</v>
      </c>
      <c r="Q378" s="37" t="n">
        <v>22.0393937877418</v>
      </c>
      <c r="R378" s="37" t="n">
        <v>17.3135020595247</v>
      </c>
      <c r="S378" s="37" t="n">
        <v>9.50519263273568</v>
      </c>
      <c r="T378" s="37" t="n">
        <v>12402.5864649</v>
      </c>
      <c r="U378" s="37" t="n">
        <v>18.2895819570381</v>
      </c>
      <c r="V378" s="37" t="n">
        <v>41.2611294408912</v>
      </c>
      <c r="W378" s="37" t="n">
        <v>4.00604707766602</v>
      </c>
      <c r="X378" s="37" t="n">
        <v>2352.3300792</v>
      </c>
      <c r="Y378" s="37" t="n">
        <v>23.7283251225703</v>
      </c>
      <c r="Z378" s="37" t="n">
        <v>7.82577054876882</v>
      </c>
      <c r="AA378" s="37" t="n">
        <v>16.4309744828618</v>
      </c>
    </row>
    <row r="379">
      <c r="A379" s="37" t="s">
        <v>240</v>
      </c>
      <c r="B379" s="37" t="s">
        <v>241</v>
      </c>
      <c r="C379" s="37" t="s">
        <v>17</v>
      </c>
      <c r="D379" s="37" t="n">
        <v>5278.9382243</v>
      </c>
      <c r="E379" s="37" t="n">
        <v>9.34332917698996</v>
      </c>
      <c r="F379" s="37" t="n">
        <v>6.61344121254603</v>
      </c>
      <c r="G379" s="37" t="n">
        <v>7.7814394236486</v>
      </c>
      <c r="H379" s="37" t="n">
        <v>7677.1913142</v>
      </c>
      <c r="I379" s="37" t="n">
        <v>10.2952870529174</v>
      </c>
      <c r="J379" s="37" t="n">
        <v>9.61796696165416</v>
      </c>
      <c r="K379" s="37" t="n">
        <v>8.29245902912268</v>
      </c>
      <c r="L379" s="37" t="n">
        <v>11068.8334542</v>
      </c>
      <c r="M379" s="37" t="n">
        <v>9.26018325264214</v>
      </c>
      <c r="N379" s="37" t="n">
        <v>13.8670081426311</v>
      </c>
      <c r="O379" s="37" t="n">
        <v>6.30235920607181</v>
      </c>
      <c r="P379" s="37" t="n">
        <v>14652.6251879</v>
      </c>
      <c r="Q379" s="37" t="n">
        <v>8.1419840742111</v>
      </c>
      <c r="R379" s="37" t="n">
        <v>18.3567738761515</v>
      </c>
      <c r="S379" s="37" t="n">
        <v>5.97167052535961</v>
      </c>
      <c r="T379" s="37" t="n">
        <v>35242.0202389</v>
      </c>
      <c r="U379" s="37" t="n">
        <v>6.43985011513224</v>
      </c>
      <c r="V379" s="37" t="n">
        <v>44.1511188724373</v>
      </c>
      <c r="W379" s="37" t="n">
        <v>2.19759046147103</v>
      </c>
      <c r="X379" s="37" t="n">
        <v>5901.7441055</v>
      </c>
      <c r="Y379" s="37" t="n">
        <v>13.6027048854229</v>
      </c>
      <c r="Z379" s="37" t="n">
        <v>7.39369093457992</v>
      </c>
      <c r="AA379" s="37" t="n">
        <v>11.690004525381</v>
      </c>
    </row>
    <row r="380">
      <c r="A380" s="37" t="s">
        <v>240</v>
      </c>
      <c r="B380" s="37" t="s">
        <v>241</v>
      </c>
      <c r="C380" s="37" t="s">
        <v>18</v>
      </c>
      <c r="D380" s="37" t="n">
        <v>49.3646481</v>
      </c>
      <c r="E380" s="37" t="n">
        <v>100</v>
      </c>
      <c r="F380" s="37" t="n">
        <v>14.3135227813443</v>
      </c>
      <c r="G380" s="37" t="n">
        <v>21.9216999561013</v>
      </c>
      <c r="H380" s="37"/>
      <c r="I380" s="37"/>
      <c r="J380" s="37"/>
      <c r="K380" s="37"/>
      <c r="L380" s="37"/>
      <c r="M380" s="37"/>
      <c r="N380" s="37"/>
      <c r="O380" s="37"/>
      <c r="P380" s="37" t="n">
        <v>98.7292962</v>
      </c>
      <c r="Q380" s="37" t="n">
        <v>100</v>
      </c>
      <c r="R380" s="37" t="n">
        <v>28.6270455626886</v>
      </c>
      <c r="S380" s="37" t="n">
        <v>21.9216999561013</v>
      </c>
      <c r="T380" s="37" t="n">
        <v>102.4808245</v>
      </c>
      <c r="U380" s="37" t="n">
        <v>70.2983098030405</v>
      </c>
      <c r="V380" s="37" t="n">
        <v>29.7148196652839</v>
      </c>
      <c r="W380" s="37" t="n">
        <v>51.8519261437152</v>
      </c>
      <c r="X380" s="37" t="n">
        <v>94.306424</v>
      </c>
      <c r="Y380" s="37" t="n">
        <v>100</v>
      </c>
      <c r="Z380" s="37" t="n">
        <v>27.3446119906832</v>
      </c>
      <c r="AA380" s="37" t="n">
        <v>21.9216999561013</v>
      </c>
    </row>
    <row r="381">
      <c r="A381" s="37" t="s">
        <v>250</v>
      </c>
      <c r="B381" s="37" t="s">
        <v>251</v>
      </c>
      <c r="C381" s="37" t="s">
        <v>16</v>
      </c>
      <c r="D381" s="37" t="n">
        <v>389.7760081</v>
      </c>
      <c r="E381" s="37" t="n">
        <v>34.7508384208367</v>
      </c>
      <c r="F381" s="37" t="n">
        <v>9.59099195953398</v>
      </c>
      <c r="G381" s="37" t="n">
        <v>18.4504423527225</v>
      </c>
      <c r="H381" s="37" t="n">
        <v>453.9479302</v>
      </c>
      <c r="I381" s="37" t="n">
        <v>36.7764386848632</v>
      </c>
      <c r="J381" s="37" t="n">
        <v>11.1700331937267</v>
      </c>
      <c r="K381" s="37" t="n">
        <v>17.580947822736</v>
      </c>
      <c r="L381" s="37" t="n">
        <v>501.5766158</v>
      </c>
      <c r="M381" s="37" t="n">
        <v>37.5823155833027</v>
      </c>
      <c r="N381" s="37" t="n">
        <v>12.3420046110018</v>
      </c>
      <c r="O381" s="37" t="n">
        <v>17.7169604304757</v>
      </c>
      <c r="P381" s="37" t="n">
        <v>586.6631843</v>
      </c>
      <c r="Q381" s="37" t="n">
        <v>39.560512794295</v>
      </c>
      <c r="R381" s="37" t="n">
        <v>14.4356804078417</v>
      </c>
      <c r="S381" s="37" t="n">
        <v>21.7418641950382</v>
      </c>
      <c r="T381" s="37" t="n">
        <v>1570.2716458</v>
      </c>
      <c r="U381" s="37" t="n">
        <v>28.254250247201</v>
      </c>
      <c r="V381" s="37" t="n">
        <v>38.638762818075</v>
      </c>
      <c r="W381" s="37" t="n">
        <v>9.12112050716242</v>
      </c>
      <c r="X381" s="37" t="n">
        <v>561.744752</v>
      </c>
      <c r="Y381" s="37" t="n">
        <v>31.2783199537126</v>
      </c>
      <c r="Z381" s="37" t="n">
        <v>13.8225270098209</v>
      </c>
      <c r="AA381" s="37" t="n">
        <v>20.0917777441025</v>
      </c>
    </row>
    <row r="382">
      <c r="A382" s="37" t="s">
        <v>250</v>
      </c>
      <c r="B382" s="37" t="s">
        <v>251</v>
      </c>
      <c r="C382" s="37" t="s">
        <v>17</v>
      </c>
      <c r="D382" s="37" t="n">
        <v>2896.657762</v>
      </c>
      <c r="E382" s="37" t="n">
        <v>9.77578018844848</v>
      </c>
      <c r="F382" s="37" t="n">
        <v>7.3815838928949</v>
      </c>
      <c r="G382" s="37" t="n">
        <v>7.81046264784977</v>
      </c>
      <c r="H382" s="37" t="n">
        <v>3832.2236041</v>
      </c>
      <c r="I382" s="37" t="n">
        <v>10.3776870906043</v>
      </c>
      <c r="J382" s="37" t="n">
        <v>9.76569631424625</v>
      </c>
      <c r="K382" s="37" t="n">
        <v>7.87072165627695</v>
      </c>
      <c r="L382" s="37" t="n">
        <v>4492.0800836</v>
      </c>
      <c r="M382" s="37" t="n">
        <v>8.6385312448925</v>
      </c>
      <c r="N382" s="37" t="n">
        <v>11.4472156240512</v>
      </c>
      <c r="O382" s="37" t="n">
        <v>6.05425764838973</v>
      </c>
      <c r="P382" s="37" t="n">
        <v>7492.1303084</v>
      </c>
      <c r="Q382" s="37" t="n">
        <v>7.90926820525639</v>
      </c>
      <c r="R382" s="37" t="n">
        <v>19.0922756334772</v>
      </c>
      <c r="S382" s="37" t="n">
        <v>5.1181081147575</v>
      </c>
      <c r="T382" s="37" t="n">
        <v>15546.3533294</v>
      </c>
      <c r="U382" s="37" t="n">
        <v>5.34751180257231</v>
      </c>
      <c r="V382" s="37" t="n">
        <v>39.6169381260692</v>
      </c>
      <c r="W382" s="37" t="n">
        <v>2.71358771897107</v>
      </c>
      <c r="X382" s="37" t="n">
        <v>4982.238053</v>
      </c>
      <c r="Y382" s="37" t="n">
        <v>8.14427701526521</v>
      </c>
      <c r="Z382" s="37" t="n">
        <v>12.6962904092613</v>
      </c>
      <c r="AA382" s="37" t="n">
        <v>7.82559071204443</v>
      </c>
    </row>
    <row r="383">
      <c r="A383" s="37" t="s">
        <v>250</v>
      </c>
      <c r="B383" s="37" t="s">
        <v>251</v>
      </c>
      <c r="C383" s="37" t="s">
        <v>18</v>
      </c>
      <c r="D383" s="37"/>
      <c r="E383" s="37"/>
      <c r="F383" s="37"/>
      <c r="G383" s="37"/>
      <c r="H383" s="37" t="n">
        <v>29.5488773</v>
      </c>
      <c r="I383" s="37" t="n">
        <v>99.9999999999998</v>
      </c>
      <c r="J383" s="37" t="n">
        <v>21.2037743009886</v>
      </c>
      <c r="K383" s="37" t="n">
        <v>21.6173860537158</v>
      </c>
      <c r="L383" s="37"/>
      <c r="M383" s="37"/>
      <c r="N383" s="37"/>
      <c r="O383" s="37"/>
      <c r="P383" s="37"/>
      <c r="Q383" s="37"/>
      <c r="R383" s="37"/>
      <c r="S383" s="37"/>
      <c r="T383" s="37" t="n">
        <v>69.6783433</v>
      </c>
      <c r="U383" s="37" t="n">
        <v>85.9641654787824</v>
      </c>
      <c r="V383" s="37" t="n">
        <v>50</v>
      </c>
      <c r="W383" s="37" t="n">
        <v>0</v>
      </c>
      <c r="X383" s="37" t="n">
        <v>40.129466</v>
      </c>
      <c r="Y383" s="37" t="n">
        <v>77.8803410346324</v>
      </c>
      <c r="Z383" s="37" t="n">
        <v>28.7962256990114</v>
      </c>
      <c r="AA383" s="37" t="n">
        <v>15.9177171220763</v>
      </c>
    </row>
    <row r="384">
      <c r="A384" s="37" t="s">
        <v>250</v>
      </c>
      <c r="B384" s="37" t="s">
        <v>251</v>
      </c>
      <c r="C384" s="37" t="s">
        <v>22</v>
      </c>
      <c r="D384" s="37" t="n">
        <v>174.4744117</v>
      </c>
      <c r="E384" s="37" t="n">
        <v>60.6557640567423</v>
      </c>
      <c r="F384" s="37" t="n">
        <v>9.39559976392317</v>
      </c>
      <c r="G384" s="37" t="n">
        <v>26.1713248637331</v>
      </c>
      <c r="H384" s="37" t="n">
        <v>372.4564552</v>
      </c>
      <c r="I384" s="37" t="n">
        <v>60.7668986087922</v>
      </c>
      <c r="J384" s="37" t="n">
        <v>20.0571060733302</v>
      </c>
      <c r="K384" s="37" t="n">
        <v>17.7653259758442</v>
      </c>
      <c r="L384" s="37" t="n">
        <v>239.9359191</v>
      </c>
      <c r="M384" s="37" t="n">
        <v>59.3450312988946</v>
      </c>
      <c r="N384" s="37" t="n">
        <v>12.9207592270257</v>
      </c>
      <c r="O384" s="37" t="n">
        <v>20.9970181839056</v>
      </c>
      <c r="P384" s="37" t="n">
        <v>294.4850144</v>
      </c>
      <c r="Q384" s="37" t="n">
        <v>51.9204100331614</v>
      </c>
      <c r="R384" s="37" t="n">
        <v>15.8582757483833</v>
      </c>
      <c r="S384" s="37" t="n">
        <v>22.7917270870375</v>
      </c>
      <c r="T384" s="37" t="n">
        <v>757.1289882</v>
      </c>
      <c r="U384" s="37" t="n">
        <v>49.3976440553865</v>
      </c>
      <c r="V384" s="37" t="n">
        <v>40.7720586272727</v>
      </c>
      <c r="W384" s="37" t="n">
        <v>13.984945972001</v>
      </c>
      <c r="X384" s="37" t="n">
        <v>18.4992455</v>
      </c>
      <c r="Y384" s="37" t="n">
        <v>99.9999999999999</v>
      </c>
      <c r="Z384" s="37" t="n">
        <v>0.996200560065031</v>
      </c>
      <c r="AA384" s="37" t="n">
        <v>84.7381350671216</v>
      </c>
    </row>
    <row r="385">
      <c r="A385" s="37" t="s">
        <v>252</v>
      </c>
      <c r="B385" s="37" t="s">
        <v>253</v>
      </c>
      <c r="C385" s="37" t="s">
        <v>16</v>
      </c>
      <c r="D385" s="37"/>
      <c r="E385" s="37"/>
      <c r="F385" s="37"/>
      <c r="G385" s="37"/>
      <c r="H385" s="37" t="n">
        <v>13.993524</v>
      </c>
      <c r="I385" s="37" t="n">
        <v>100</v>
      </c>
      <c r="J385" s="37" t="n">
        <v>8.6371338391651</v>
      </c>
      <c r="K385" s="37" t="n">
        <v>70.5002074367598</v>
      </c>
      <c r="L385" s="37"/>
      <c r="M385" s="37"/>
      <c r="N385" s="37"/>
      <c r="O385" s="37"/>
      <c r="P385" s="37" t="n">
        <v>81.6507301</v>
      </c>
      <c r="Q385" s="37" t="n">
        <v>71.207968685355</v>
      </c>
      <c r="R385" s="37" t="n">
        <v>50.3967609545134</v>
      </c>
      <c r="S385" s="37" t="n">
        <v>43.5347670630497</v>
      </c>
      <c r="T385" s="37" t="n">
        <v>40.1825495</v>
      </c>
      <c r="U385" s="37" t="n">
        <v>75.6308874857387</v>
      </c>
      <c r="V385" s="37" t="n">
        <v>24.8016195227433</v>
      </c>
      <c r="W385" s="37" t="n">
        <v>44.2312093142751</v>
      </c>
      <c r="X385" s="37" t="n">
        <v>26.1890255</v>
      </c>
      <c r="Y385" s="37" t="n">
        <v>70.4423913867326</v>
      </c>
      <c r="Z385" s="37" t="n">
        <v>16.1644856835782</v>
      </c>
      <c r="AA385" s="37" t="n">
        <v>43.3013398359851</v>
      </c>
    </row>
    <row r="386">
      <c r="A386" s="37" t="s">
        <v>252</v>
      </c>
      <c r="B386" s="37" t="s">
        <v>253</v>
      </c>
      <c r="C386" s="37" t="s">
        <v>18</v>
      </c>
      <c r="D386" s="37" t="n">
        <v>2008.7131426</v>
      </c>
      <c r="E386" s="37" t="n">
        <v>13.4730840818143</v>
      </c>
      <c r="F386" s="37" t="n">
        <v>5.3287812455806</v>
      </c>
      <c r="G386" s="37" t="n">
        <v>11.4236876122695</v>
      </c>
      <c r="H386" s="37" t="n">
        <v>2361.9689944</v>
      </c>
      <c r="I386" s="37" t="n">
        <v>10.9472857550842</v>
      </c>
      <c r="J386" s="37" t="n">
        <v>6.26591015564832</v>
      </c>
      <c r="K386" s="37" t="n">
        <v>8.98074645231754</v>
      </c>
      <c r="L386" s="37" t="n">
        <v>2544.114696</v>
      </c>
      <c r="M386" s="37" t="n">
        <v>13.34918956842</v>
      </c>
      <c r="N386" s="37" t="n">
        <v>6.74911235016022</v>
      </c>
      <c r="O386" s="37" t="n">
        <v>11.3299903417414</v>
      </c>
      <c r="P386" s="37" t="n">
        <v>6754.8794642</v>
      </c>
      <c r="Q386" s="37" t="n">
        <v>7.8768007882046</v>
      </c>
      <c r="R386" s="37" t="n">
        <v>17.9195696197794</v>
      </c>
      <c r="S386" s="37" t="n">
        <v>5.96648189033377</v>
      </c>
      <c r="T386" s="37" t="n">
        <v>17090.2410806</v>
      </c>
      <c r="U386" s="37" t="n">
        <v>4.95754660992565</v>
      </c>
      <c r="V386" s="37" t="n">
        <v>45.337561756018</v>
      </c>
      <c r="W386" s="37" t="n">
        <v>2.42918676231809</v>
      </c>
      <c r="X386" s="37" t="n">
        <v>6935.627814</v>
      </c>
      <c r="Y386" s="37" t="n">
        <v>7.45163327766754</v>
      </c>
      <c r="Z386" s="37" t="n">
        <v>18.3990648728135</v>
      </c>
      <c r="AA386" s="37" t="n">
        <v>6.4524035152529</v>
      </c>
    </row>
    <row r="387">
      <c r="A387" s="37" t="s">
        <v>252</v>
      </c>
      <c r="B387" s="37" t="s">
        <v>253</v>
      </c>
      <c r="C387" s="37" t="s">
        <v>19</v>
      </c>
      <c r="D387" s="37" t="n">
        <v>141.2632405</v>
      </c>
      <c r="E387" s="37" t="n">
        <v>40.8780763839335</v>
      </c>
      <c r="F387" s="37" t="n">
        <v>2.58371864819911</v>
      </c>
      <c r="G387" s="37" t="n">
        <v>31.4223178840909</v>
      </c>
      <c r="H387" s="37" t="n">
        <v>188.5270525</v>
      </c>
      <c r="I387" s="37" t="n">
        <v>45.0666802773925</v>
      </c>
      <c r="J387" s="37" t="n">
        <v>3.44817844692062</v>
      </c>
      <c r="K387" s="37" t="n">
        <v>40.6715011618775</v>
      </c>
      <c r="L387" s="37" t="n">
        <v>452.8526285</v>
      </c>
      <c r="M387" s="37" t="n">
        <v>33.8200035077901</v>
      </c>
      <c r="N387" s="37" t="n">
        <v>8.28271938970164</v>
      </c>
      <c r="O387" s="37" t="n">
        <v>21.2647765364634</v>
      </c>
      <c r="P387" s="37" t="n">
        <v>799.3731369</v>
      </c>
      <c r="Q387" s="37" t="n">
        <v>28.8864792762662</v>
      </c>
      <c r="R387" s="37" t="n">
        <v>14.6206137801147</v>
      </c>
      <c r="S387" s="37" t="n">
        <v>16.0585921859232</v>
      </c>
      <c r="T387" s="37" t="n">
        <v>2659.3173485</v>
      </c>
      <c r="U387" s="37" t="n">
        <v>25.0390822806432</v>
      </c>
      <c r="V387" s="37" t="n">
        <v>48.639177470935</v>
      </c>
      <c r="W387" s="37" t="n">
        <v>4.97776772813616</v>
      </c>
      <c r="X387" s="37" t="n">
        <v>1226.1055729</v>
      </c>
      <c r="Y387" s="37" t="n">
        <v>32.9884721759246</v>
      </c>
      <c r="Z387" s="37" t="n">
        <v>22.425592264129</v>
      </c>
      <c r="AA387" s="37" t="n">
        <v>16.0575375340327</v>
      </c>
    </row>
    <row r="388">
      <c r="A388" s="37" t="s">
        <v>266</v>
      </c>
      <c r="B388" s="37" t="s">
        <v>267</v>
      </c>
      <c r="C388" s="37" t="s">
        <v>18</v>
      </c>
      <c r="D388" s="37" t="n">
        <v>130.2459002</v>
      </c>
      <c r="E388" s="37" t="n">
        <v>45.0624478160926</v>
      </c>
      <c r="F388" s="37" t="n">
        <v>2.46291570584187</v>
      </c>
      <c r="G388" s="37" t="n">
        <v>41.694444317384</v>
      </c>
      <c r="H388" s="37" t="n">
        <v>559.5610708</v>
      </c>
      <c r="I388" s="37" t="n">
        <v>29.5039668853105</v>
      </c>
      <c r="J388" s="37" t="n">
        <v>10.5811526315591</v>
      </c>
      <c r="K388" s="37" t="n">
        <v>19.7090708870225</v>
      </c>
      <c r="L388" s="37" t="n">
        <v>290.2155444</v>
      </c>
      <c r="M388" s="37" t="n">
        <v>34.0977980590812</v>
      </c>
      <c r="N388" s="37" t="n">
        <v>5.48789959057926</v>
      </c>
      <c r="O388" s="37" t="n">
        <v>23.1560280879721</v>
      </c>
      <c r="P388" s="37" t="n">
        <v>641.155334</v>
      </c>
      <c r="Q388" s="37" t="n">
        <v>35.8740948576452</v>
      </c>
      <c r="R388" s="37" t="n">
        <v>12.1240786816942</v>
      </c>
      <c r="S388" s="37" t="n">
        <v>24.4573544216957</v>
      </c>
      <c r="T388" s="37" t="n">
        <v>2947.8564913</v>
      </c>
      <c r="U388" s="37" t="n">
        <v>21.967341781125</v>
      </c>
      <c r="V388" s="37" t="n">
        <v>55.7431906865554</v>
      </c>
      <c r="W388" s="37" t="n">
        <v>5.52866783967059</v>
      </c>
      <c r="X388" s="37" t="n">
        <v>719.2465327</v>
      </c>
      <c r="Y388" s="37" t="n">
        <v>25.1347726247239</v>
      </c>
      <c r="Z388" s="37" t="n">
        <v>13.6007627037702</v>
      </c>
      <c r="AA388" s="37" t="n">
        <v>15.2332087770353</v>
      </c>
    </row>
    <row r="389">
      <c r="A389" s="37" t="s">
        <v>266</v>
      </c>
      <c r="B389" s="37" t="s">
        <v>267</v>
      </c>
      <c r="C389" s="37" t="s">
        <v>19</v>
      </c>
      <c r="D389" s="37" t="n">
        <v>2626.1957072</v>
      </c>
      <c r="E389" s="37" t="n">
        <v>11.6852670159108</v>
      </c>
      <c r="F389" s="37" t="n">
        <v>5.75898399711901</v>
      </c>
      <c r="G389" s="37" t="n">
        <v>10.5968355958061</v>
      </c>
      <c r="H389" s="37" t="n">
        <v>3086.7333706</v>
      </c>
      <c r="I389" s="37" t="n">
        <v>10.1393278097013</v>
      </c>
      <c r="J389" s="37" t="n">
        <v>6.76889693937224</v>
      </c>
      <c r="K389" s="37" t="n">
        <v>8.77329912676137</v>
      </c>
      <c r="L389" s="37" t="n">
        <v>4263.2539392</v>
      </c>
      <c r="M389" s="37" t="n">
        <v>8.69611681111273</v>
      </c>
      <c r="N389" s="37" t="n">
        <v>9.34888863925691</v>
      </c>
      <c r="O389" s="37" t="n">
        <v>7.43155661699786</v>
      </c>
      <c r="P389" s="37" t="n">
        <v>5877.2161701</v>
      </c>
      <c r="Q389" s="37" t="n">
        <v>7.52708540376092</v>
      </c>
      <c r="R389" s="37" t="n">
        <v>12.8881460655884</v>
      </c>
      <c r="S389" s="37" t="n">
        <v>6.71432058166175</v>
      </c>
      <c r="T389" s="37" t="n">
        <v>24082.1525815</v>
      </c>
      <c r="U389" s="37" t="n">
        <v>3.88899184302523</v>
      </c>
      <c r="V389" s="37" t="n">
        <v>52.809747176422</v>
      </c>
      <c r="W389" s="37" t="n">
        <v>1.65904616566252</v>
      </c>
      <c r="X389" s="37" t="n">
        <v>5666.167363</v>
      </c>
      <c r="Y389" s="37" t="n">
        <v>7.85795242693779</v>
      </c>
      <c r="Z389" s="37" t="n">
        <v>12.4253371822414</v>
      </c>
      <c r="AA389" s="37" t="n">
        <v>7.86728061277534</v>
      </c>
    </row>
    <row r="390">
      <c r="A390" s="37" t="s">
        <v>272</v>
      </c>
      <c r="B390" s="37" t="s">
        <v>273</v>
      </c>
      <c r="C390" s="37" t="s">
        <v>17</v>
      </c>
      <c r="D390" s="37" t="n">
        <v>4318.3292473</v>
      </c>
      <c r="E390" s="37" t="n">
        <v>21.6319854329926</v>
      </c>
      <c r="F390" s="37" t="n">
        <v>8.43140727649899</v>
      </c>
      <c r="G390" s="37" t="n">
        <v>10.7412475207731</v>
      </c>
      <c r="H390" s="37" t="n">
        <v>4211.0819749</v>
      </c>
      <c r="I390" s="37" t="n">
        <v>23.1243948923932</v>
      </c>
      <c r="J390" s="37" t="n">
        <v>8.22201022011117</v>
      </c>
      <c r="K390" s="37" t="n">
        <v>12.5142513419743</v>
      </c>
      <c r="L390" s="37" t="n">
        <v>5231.9399432</v>
      </c>
      <c r="M390" s="37" t="n">
        <v>26.3525284526488</v>
      </c>
      <c r="N390" s="37" t="n">
        <v>10.2152045342266</v>
      </c>
      <c r="O390" s="37" t="n">
        <v>14.4242939973257</v>
      </c>
      <c r="P390" s="37" t="n">
        <v>10117.30795</v>
      </c>
      <c r="Q390" s="37" t="n">
        <v>22.607078640276</v>
      </c>
      <c r="R390" s="37" t="n">
        <v>19.7537378423718</v>
      </c>
      <c r="S390" s="37" t="n">
        <v>10.0957368644334</v>
      </c>
      <c r="T390" s="37" t="n">
        <v>21832.4877477</v>
      </c>
      <c r="U390" s="37" t="n">
        <v>20.1299490913483</v>
      </c>
      <c r="V390" s="37" t="n">
        <v>42.6272721504796</v>
      </c>
      <c r="W390" s="37" t="n">
        <v>3.99026972456742</v>
      </c>
      <c r="X390" s="37" t="n">
        <v>5506.0355797</v>
      </c>
      <c r="Y390" s="37" t="n">
        <v>23.3349504912269</v>
      </c>
      <c r="Z390" s="37" t="n">
        <v>10.7503679763119</v>
      </c>
      <c r="AA390" s="37" t="n">
        <v>11.6860981793178</v>
      </c>
    </row>
    <row r="391">
      <c r="A391" s="37" t="s">
        <v>272</v>
      </c>
      <c r="B391" s="37" t="s">
        <v>273</v>
      </c>
      <c r="C391" s="37" t="s">
        <v>18</v>
      </c>
      <c r="D391" s="37" t="n">
        <v>4876.6246047</v>
      </c>
      <c r="E391" s="37" t="n">
        <v>15.9849110035299</v>
      </c>
      <c r="F391" s="37" t="n">
        <v>4.30168196550642</v>
      </c>
      <c r="G391" s="37" t="n">
        <v>14.1319772235436</v>
      </c>
      <c r="H391" s="37" t="n">
        <v>7027.095741</v>
      </c>
      <c r="I391" s="37" t="n">
        <v>13.1215266284468</v>
      </c>
      <c r="J391" s="37" t="n">
        <v>6.1986175827053</v>
      </c>
      <c r="K391" s="37" t="n">
        <v>10.5432299051158</v>
      </c>
      <c r="L391" s="37" t="n">
        <v>9184.0527977</v>
      </c>
      <c r="M391" s="37" t="n">
        <v>11.1759761963941</v>
      </c>
      <c r="N391" s="37" t="n">
        <v>8.1012744454533</v>
      </c>
      <c r="O391" s="37" t="n">
        <v>7.47079837435578</v>
      </c>
      <c r="P391" s="37" t="n">
        <v>19042.0387679</v>
      </c>
      <c r="Q391" s="37" t="n">
        <v>10.1825891529661</v>
      </c>
      <c r="R391" s="37" t="n">
        <v>16.7970269180456</v>
      </c>
      <c r="S391" s="37" t="n">
        <v>6.90769694660878</v>
      </c>
      <c r="T391" s="37" t="n">
        <v>54956.4677717</v>
      </c>
      <c r="U391" s="37" t="n">
        <v>7.95027646490092</v>
      </c>
      <c r="V391" s="37" t="n">
        <v>48.4772287113537</v>
      </c>
      <c r="W391" s="37" t="n">
        <v>2.60464395514204</v>
      </c>
      <c r="X391" s="37" t="n">
        <v>18279.2513768</v>
      </c>
      <c r="Y391" s="37" t="n">
        <v>10.2752939702009</v>
      </c>
      <c r="Z391" s="37" t="n">
        <v>16.1241703769356</v>
      </c>
      <c r="AA391" s="37" t="n">
        <v>7.29779171933965</v>
      </c>
    </row>
    <row r="392">
      <c r="A392" s="37" t="s">
        <v>272</v>
      </c>
      <c r="B392" s="37" t="s">
        <v>273</v>
      </c>
      <c r="C392" s="37" t="s">
        <v>19</v>
      </c>
      <c r="D392" s="37" t="n">
        <v>481.1736427</v>
      </c>
      <c r="E392" s="37" t="n">
        <v>61.0056954646151</v>
      </c>
      <c r="F392" s="37" t="n">
        <v>2.77889507046982</v>
      </c>
      <c r="G392" s="37" t="n">
        <v>42.3697441092115</v>
      </c>
      <c r="H392" s="37" t="n">
        <v>1946.0443898</v>
      </c>
      <c r="I392" s="37" t="n">
        <v>41.1421536632243</v>
      </c>
      <c r="J392" s="37" t="n">
        <v>11.2388806905251</v>
      </c>
      <c r="K392" s="37" t="n">
        <v>14.725414458848</v>
      </c>
      <c r="L392" s="37" t="n">
        <v>1738.8998255</v>
      </c>
      <c r="M392" s="37" t="n">
        <v>42.668088502358</v>
      </c>
      <c r="N392" s="37" t="n">
        <v>10.0425703411514</v>
      </c>
      <c r="O392" s="37" t="n">
        <v>16.6751159999471</v>
      </c>
      <c r="P392" s="37" t="n">
        <v>1974.7910453</v>
      </c>
      <c r="Q392" s="37" t="n">
        <v>36.3199333095572</v>
      </c>
      <c r="R392" s="37" t="n">
        <v>11.4048996329036</v>
      </c>
      <c r="S392" s="37" t="n">
        <v>11.6677627650677</v>
      </c>
      <c r="T392" s="37" t="n">
        <v>9435.0000805</v>
      </c>
      <c r="U392" s="37" t="n">
        <v>32.5340206185612</v>
      </c>
      <c r="V392" s="37" t="n">
        <v>54.4894252030563</v>
      </c>
      <c r="W392" s="37" t="n">
        <v>5.86739830152772</v>
      </c>
      <c r="X392" s="37" t="n">
        <v>1739.3775059</v>
      </c>
      <c r="Y392" s="37" t="n">
        <v>35.5754824763263</v>
      </c>
      <c r="Z392" s="37" t="n">
        <v>10.0453290618938</v>
      </c>
      <c r="AA392" s="37" t="n">
        <v>21.6500789416654</v>
      </c>
    </row>
    <row r="393">
      <c r="A393" s="37" t="s">
        <v>280</v>
      </c>
      <c r="B393" s="37" t="s">
        <v>281</v>
      </c>
      <c r="C393" s="37" t="s">
        <v>17</v>
      </c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 t="n">
        <v>81.2226292</v>
      </c>
      <c r="U393" s="37" t="n">
        <v>70.9071193205812</v>
      </c>
      <c r="V393" s="37" t="n">
        <v>100</v>
      </c>
      <c r="W393" s="37" t="n">
        <v>0</v>
      </c>
      <c r="X393" s="37"/>
      <c r="Y393" s="37"/>
      <c r="Z393" s="37"/>
      <c r="AA393" s="37"/>
    </row>
    <row r="394">
      <c r="A394" s="37" t="s">
        <v>280</v>
      </c>
      <c r="B394" s="37" t="s">
        <v>281</v>
      </c>
      <c r="C394" s="37" t="s">
        <v>18</v>
      </c>
      <c r="D394" s="37" t="n">
        <v>3543.7796103</v>
      </c>
      <c r="E394" s="37" t="n">
        <v>14.5374403849185</v>
      </c>
      <c r="F394" s="37" t="n">
        <v>7.01546916876686</v>
      </c>
      <c r="G394" s="37" t="n">
        <v>10.1203890614903</v>
      </c>
      <c r="H394" s="37" t="n">
        <v>3666.938629</v>
      </c>
      <c r="I394" s="37" t="n">
        <v>15.0318812555317</v>
      </c>
      <c r="J394" s="37" t="n">
        <v>7.25928181897631</v>
      </c>
      <c r="K394" s="37" t="n">
        <v>10.7207699571474</v>
      </c>
      <c r="L394" s="37" t="n">
        <v>4404.104415</v>
      </c>
      <c r="M394" s="37" t="n">
        <v>12.5204478799444</v>
      </c>
      <c r="N394" s="37" t="n">
        <v>8.71861744721956</v>
      </c>
      <c r="O394" s="37" t="n">
        <v>8.05498059449222</v>
      </c>
      <c r="P394" s="37" t="n">
        <v>6889.6992159</v>
      </c>
      <c r="Q394" s="37" t="n">
        <v>11.8305270193207</v>
      </c>
      <c r="R394" s="37" t="n">
        <v>13.6392433352061</v>
      </c>
      <c r="S394" s="37" t="n">
        <v>7.34321713228668</v>
      </c>
      <c r="T394" s="37" t="n">
        <v>23763.687875</v>
      </c>
      <c r="U394" s="37" t="n">
        <v>8.88044771624624</v>
      </c>
      <c r="V394" s="37" t="n">
        <v>47.0439581340523</v>
      </c>
      <c r="W394" s="37" t="n">
        <v>3.6698852413663</v>
      </c>
      <c r="X394" s="37" t="n">
        <v>8245.5837738</v>
      </c>
      <c r="Y394" s="37" t="n">
        <v>12.1412474266132</v>
      </c>
      <c r="Z394" s="37" t="n">
        <v>16.3234300957788</v>
      </c>
      <c r="AA394" s="37" t="n">
        <v>9.60448487072581</v>
      </c>
    </row>
    <row r="395">
      <c r="A395" s="37" t="s">
        <v>280</v>
      </c>
      <c r="B395" s="37" t="s">
        <v>281</v>
      </c>
      <c r="C395" s="37" t="s">
        <v>19</v>
      </c>
      <c r="D395" s="37" t="n">
        <v>726.4266832</v>
      </c>
      <c r="E395" s="37" t="n">
        <v>26.7105064279854</v>
      </c>
      <c r="F395" s="37" t="n">
        <v>3.07209328933268</v>
      </c>
      <c r="G395" s="37" t="n">
        <v>22.4384489952697</v>
      </c>
      <c r="H395" s="37" t="n">
        <v>1068.7372242</v>
      </c>
      <c r="I395" s="37" t="n">
        <v>21.4291310739993</v>
      </c>
      <c r="J395" s="37" t="n">
        <v>4.51974098757178</v>
      </c>
      <c r="K395" s="37" t="n">
        <v>15.9083523346626</v>
      </c>
      <c r="L395" s="37" t="n">
        <v>2226.8242608</v>
      </c>
      <c r="M395" s="37" t="n">
        <v>21.3082640744658</v>
      </c>
      <c r="N395" s="37" t="n">
        <v>9.41734661781885</v>
      </c>
      <c r="O395" s="37" t="n">
        <v>13.8588228662135</v>
      </c>
      <c r="P395" s="37" t="n">
        <v>3674.4743904</v>
      </c>
      <c r="Q395" s="37" t="n">
        <v>19.1561762790474</v>
      </c>
      <c r="R395" s="37" t="n">
        <v>15.5395284584621</v>
      </c>
      <c r="S395" s="37" t="n">
        <v>10.0404065573167</v>
      </c>
      <c r="T395" s="37" t="n">
        <v>11442.5397433</v>
      </c>
      <c r="U395" s="37" t="n">
        <v>14.1421815846808</v>
      </c>
      <c r="V395" s="37" t="n">
        <v>48.3910494634683</v>
      </c>
      <c r="W395" s="37" t="n">
        <v>3.51245813933576</v>
      </c>
      <c r="X395" s="37" t="n">
        <v>4506.9815529</v>
      </c>
      <c r="Y395" s="37" t="n">
        <v>15.6463128260531</v>
      </c>
      <c r="Z395" s="37" t="n">
        <v>19.0602411833463</v>
      </c>
      <c r="AA395" s="37" t="n">
        <v>8.3380447164212</v>
      </c>
    </row>
    <row r="396">
      <c r="A396" s="37" t="s">
        <v>282</v>
      </c>
      <c r="B396" s="37" t="s">
        <v>283</v>
      </c>
      <c r="C396" s="37" t="s">
        <v>18</v>
      </c>
      <c r="D396" s="37" t="n">
        <v>21.3713255</v>
      </c>
      <c r="E396" s="37" t="n">
        <v>100</v>
      </c>
      <c r="F396" s="37" t="n">
        <v>12.0365906986899</v>
      </c>
      <c r="G396" s="37" t="n">
        <v>64.8163413571505</v>
      </c>
      <c r="H396" s="37" t="n">
        <v>21.3713255</v>
      </c>
      <c r="I396" s="37" t="n">
        <v>100</v>
      </c>
      <c r="J396" s="37" t="n">
        <v>12.0365906986899</v>
      </c>
      <c r="K396" s="37" t="n">
        <v>64.8163413571505</v>
      </c>
      <c r="L396" s="37"/>
      <c r="M396" s="37"/>
      <c r="N396" s="37"/>
      <c r="O396" s="37"/>
      <c r="P396" s="37"/>
      <c r="Q396" s="37"/>
      <c r="R396" s="37"/>
      <c r="S396" s="37"/>
      <c r="T396" s="37" t="n">
        <v>115.0683474</v>
      </c>
      <c r="U396" s="37" t="n">
        <v>57.2689586487378</v>
      </c>
      <c r="V396" s="37" t="n">
        <v>64.8078941115966</v>
      </c>
      <c r="W396" s="37" t="n">
        <v>15.0305092667337</v>
      </c>
      <c r="X396" s="37" t="n">
        <v>19.7419818</v>
      </c>
      <c r="Y396" s="37" t="n">
        <v>100</v>
      </c>
      <c r="Z396" s="37" t="n">
        <v>11.1189244910236</v>
      </c>
      <c r="AA396" s="37" t="n">
        <v>84.8537457265425</v>
      </c>
    </row>
    <row r="397">
      <c r="A397" s="37" t="s">
        <v>282</v>
      </c>
      <c r="B397" s="37" t="s">
        <v>283</v>
      </c>
      <c r="C397" s="37" t="s">
        <v>19</v>
      </c>
      <c r="D397" s="37" t="n">
        <v>1077.841528</v>
      </c>
      <c r="E397" s="37" t="n">
        <v>18.8915723040209</v>
      </c>
      <c r="F397" s="37" t="n">
        <v>3.27175214265799</v>
      </c>
      <c r="G397" s="37" t="n">
        <v>16.4293002392577</v>
      </c>
      <c r="H397" s="37" t="n">
        <v>1666.7462236</v>
      </c>
      <c r="I397" s="37" t="n">
        <v>14.6011085337705</v>
      </c>
      <c r="J397" s="37" t="n">
        <v>5.05935277744319</v>
      </c>
      <c r="K397" s="37" t="n">
        <v>12.2210289793482</v>
      </c>
      <c r="L397" s="37" t="n">
        <v>2201.4821962</v>
      </c>
      <c r="M397" s="37" t="n">
        <v>13.3271529489895</v>
      </c>
      <c r="N397" s="37" t="n">
        <v>6.68252605353387</v>
      </c>
      <c r="O397" s="37" t="n">
        <v>10.5524096534734</v>
      </c>
      <c r="P397" s="37" t="n">
        <v>4381.6309256</v>
      </c>
      <c r="Q397" s="37" t="n">
        <v>9.59440743062468</v>
      </c>
      <c r="R397" s="37" t="n">
        <v>13.3002950774859</v>
      </c>
      <c r="S397" s="37" t="n">
        <v>6.80372257056976</v>
      </c>
      <c r="T397" s="37" t="n">
        <v>15301.1484371</v>
      </c>
      <c r="U397" s="37" t="n">
        <v>6.88235934958089</v>
      </c>
      <c r="V397" s="37" t="n">
        <v>46.4461276390993</v>
      </c>
      <c r="W397" s="37" t="n">
        <v>2.0605764632122</v>
      </c>
      <c r="X397" s="37" t="n">
        <v>8315.0132134</v>
      </c>
      <c r="Y397" s="37" t="n">
        <v>7.27668295189819</v>
      </c>
      <c r="Z397" s="37" t="n">
        <v>25.2399463097797</v>
      </c>
      <c r="AA397" s="37" t="n">
        <v>4.69881330064104</v>
      </c>
    </row>
    <row r="398">
      <c r="A398" s="37" t="s">
        <v>282</v>
      </c>
      <c r="B398" s="37" t="s">
        <v>283</v>
      </c>
      <c r="C398" s="37" t="s">
        <v>20</v>
      </c>
      <c r="D398" s="37" t="n">
        <v>614.4778797</v>
      </c>
      <c r="E398" s="37" t="n">
        <v>26.1778860639316</v>
      </c>
      <c r="F398" s="37" t="n">
        <v>5.18959076633434</v>
      </c>
      <c r="G398" s="37" t="n">
        <v>21.7448840686653</v>
      </c>
      <c r="H398" s="37" t="n">
        <v>584.8290651</v>
      </c>
      <c r="I398" s="37" t="n">
        <v>30.7681721496009</v>
      </c>
      <c r="J398" s="37" t="n">
        <v>4.93919084216451</v>
      </c>
      <c r="K398" s="37" t="n">
        <v>23.2287826814444</v>
      </c>
      <c r="L398" s="37" t="n">
        <v>791.2410888</v>
      </c>
      <c r="M398" s="37" t="n">
        <v>28.4439865256997</v>
      </c>
      <c r="N398" s="37" t="n">
        <v>6.68244957879614</v>
      </c>
      <c r="O398" s="37" t="n">
        <v>16.023783732404</v>
      </c>
      <c r="P398" s="37" t="n">
        <v>1329.278972</v>
      </c>
      <c r="Q398" s="37" t="n">
        <v>28.8528239711783</v>
      </c>
      <c r="R398" s="37" t="n">
        <v>11.2264641362542</v>
      </c>
      <c r="S398" s="37" t="n">
        <v>15.3326887369292</v>
      </c>
      <c r="T398" s="37" t="n">
        <v>5857.9898916</v>
      </c>
      <c r="U398" s="37" t="n">
        <v>19.3318446641305</v>
      </c>
      <c r="V398" s="37" t="n">
        <v>49.473823639623</v>
      </c>
      <c r="W398" s="37" t="n">
        <v>2.84579902345581</v>
      </c>
      <c r="X398" s="37" t="n">
        <v>2662.7675991</v>
      </c>
      <c r="Y398" s="37" t="n">
        <v>20.2078020899742</v>
      </c>
      <c r="Z398" s="37" t="n">
        <v>22.4884810368278</v>
      </c>
      <c r="AA398" s="37" t="n">
        <v>7.34691584835279</v>
      </c>
    </row>
    <row r="399">
      <c r="A399" s="37" t="s">
        <v>284</v>
      </c>
      <c r="B399" s="37" t="s">
        <v>285</v>
      </c>
      <c r="C399" s="37" t="s">
        <v>16</v>
      </c>
      <c r="D399" s="37" t="n">
        <v>126.4223689</v>
      </c>
      <c r="E399" s="37" t="n">
        <v>41.3960869684203</v>
      </c>
      <c r="F399" s="37" t="n">
        <v>4.83816783300935</v>
      </c>
      <c r="G399" s="37" t="n">
        <v>24.5459476090444</v>
      </c>
      <c r="H399" s="37" t="n">
        <v>210.1560694</v>
      </c>
      <c r="I399" s="37" t="n">
        <v>40.2396601780453</v>
      </c>
      <c r="J399" s="37" t="n">
        <v>8.04264580492891</v>
      </c>
      <c r="K399" s="37" t="n">
        <v>20.113081369526</v>
      </c>
      <c r="L399" s="37" t="n">
        <v>479.0370569</v>
      </c>
      <c r="M399" s="37" t="n">
        <v>36.6586073514154</v>
      </c>
      <c r="N399" s="37" t="n">
        <v>18.3326866889064</v>
      </c>
      <c r="O399" s="37" t="n">
        <v>17.1528770872547</v>
      </c>
      <c r="P399" s="37" t="n">
        <v>725.7014816</v>
      </c>
      <c r="Q399" s="37" t="n">
        <v>37.0080651486717</v>
      </c>
      <c r="R399" s="37" t="n">
        <v>27.7725025657571</v>
      </c>
      <c r="S399" s="37" t="n">
        <v>10.8425550139402</v>
      </c>
      <c r="T399" s="37" t="n">
        <v>861.3627267</v>
      </c>
      <c r="U399" s="37" t="n">
        <v>34.6552393979748</v>
      </c>
      <c r="V399" s="37" t="n">
        <v>32.9642410052416</v>
      </c>
      <c r="W399" s="37" t="n">
        <v>5.172276976648</v>
      </c>
      <c r="X399" s="37" t="n">
        <v>210.341863</v>
      </c>
      <c r="Y399" s="37" t="n">
        <v>48.8568612317158</v>
      </c>
      <c r="Z399" s="37" t="n">
        <v>8.04975610215653</v>
      </c>
      <c r="AA399" s="37" t="n">
        <v>37.3702768375414</v>
      </c>
    </row>
    <row r="400">
      <c r="A400" s="37" t="s">
        <v>284</v>
      </c>
      <c r="B400" s="37" t="s">
        <v>285</v>
      </c>
      <c r="C400" s="37" t="s">
        <v>17</v>
      </c>
      <c r="D400" s="37" t="n">
        <v>19.324035</v>
      </c>
      <c r="E400" s="37" t="n">
        <v>80.9234918614222</v>
      </c>
      <c r="F400" s="37" t="n">
        <v>2.29592151743316</v>
      </c>
      <c r="G400" s="37" t="n">
        <v>56.2974481816646</v>
      </c>
      <c r="H400" s="37" t="n">
        <v>96.5813813</v>
      </c>
      <c r="I400" s="37" t="n">
        <v>64.0350010415367</v>
      </c>
      <c r="J400" s="37" t="n">
        <v>11.4749984415825</v>
      </c>
      <c r="K400" s="37" t="n">
        <v>9.28388869505809</v>
      </c>
      <c r="L400" s="37" t="n">
        <v>90.7503995</v>
      </c>
      <c r="M400" s="37" t="n">
        <v>64.6640916004602</v>
      </c>
      <c r="N400" s="37" t="n">
        <v>10.7822095606691</v>
      </c>
      <c r="O400" s="37" t="n">
        <v>12.7037232931003</v>
      </c>
      <c r="P400" s="37" t="n">
        <v>90.2017827</v>
      </c>
      <c r="Q400" s="37" t="n">
        <v>72.4058413344385</v>
      </c>
      <c r="R400" s="37" t="n">
        <v>10.7170274640757</v>
      </c>
      <c r="S400" s="37" t="n">
        <v>51.0983875946535</v>
      </c>
      <c r="T400" s="37" t="n">
        <v>397.473838</v>
      </c>
      <c r="U400" s="37" t="n">
        <v>60.2092897606591</v>
      </c>
      <c r="V400" s="37" t="n">
        <v>47.2245438015891</v>
      </c>
      <c r="W400" s="37" t="n">
        <v>10.9405931157588</v>
      </c>
      <c r="X400" s="37" t="n">
        <v>147.3364887</v>
      </c>
      <c r="Y400" s="37" t="n">
        <v>67.1692755025081</v>
      </c>
      <c r="Z400" s="37" t="n">
        <v>17.5052992146504</v>
      </c>
      <c r="AA400" s="37" t="n">
        <v>18.505572354318</v>
      </c>
    </row>
    <row r="401">
      <c r="A401" s="37" t="s">
        <v>284</v>
      </c>
      <c r="B401" s="37" t="s">
        <v>285</v>
      </c>
      <c r="C401" s="37" t="s">
        <v>18</v>
      </c>
      <c r="D401" s="37" t="n">
        <v>575.9622597</v>
      </c>
      <c r="E401" s="37" t="n">
        <v>12.4250275927856</v>
      </c>
      <c r="F401" s="37" t="n">
        <v>3.80718163829397</v>
      </c>
      <c r="G401" s="37" t="n">
        <v>12.3557472042441</v>
      </c>
      <c r="H401" s="37" t="n">
        <v>668.952963</v>
      </c>
      <c r="I401" s="37" t="n">
        <v>12.6112584350999</v>
      </c>
      <c r="J401" s="37" t="n">
        <v>4.4218616666698</v>
      </c>
      <c r="K401" s="37" t="n">
        <v>11.4610730348809</v>
      </c>
      <c r="L401" s="37" t="n">
        <v>1226.4109988</v>
      </c>
      <c r="M401" s="37" t="n">
        <v>11.2170649381753</v>
      </c>
      <c r="N401" s="37" t="n">
        <v>8.10672810066608</v>
      </c>
      <c r="O401" s="37" t="n">
        <v>8.33908047441206</v>
      </c>
      <c r="P401" s="37" t="n">
        <v>2806.4049423</v>
      </c>
      <c r="Q401" s="37" t="n">
        <v>8.79134269023652</v>
      </c>
      <c r="R401" s="37" t="n">
        <v>18.5506831150833</v>
      </c>
      <c r="S401" s="37" t="n">
        <v>6.61698576526374</v>
      </c>
      <c r="T401" s="37" t="n">
        <v>6694.5301776</v>
      </c>
      <c r="U401" s="37" t="n">
        <v>7.21203527466341</v>
      </c>
      <c r="V401" s="37" t="n">
        <v>44.2516709036441</v>
      </c>
      <c r="W401" s="37" t="n">
        <v>3.11046451408539</v>
      </c>
      <c r="X401" s="37" t="n">
        <v>3156.0491628</v>
      </c>
      <c r="Y401" s="37" t="n">
        <v>9.35174555968888</v>
      </c>
      <c r="Z401" s="37" t="n">
        <v>20.8618745756428</v>
      </c>
      <c r="AA401" s="37" t="n">
        <v>7.19957048001754</v>
      </c>
    </row>
    <row r="402">
      <c r="A402" s="37" t="s">
        <v>290</v>
      </c>
      <c r="B402" s="37" t="s">
        <v>291</v>
      </c>
      <c r="C402" s="37" t="s">
        <v>16</v>
      </c>
      <c r="D402" s="37" t="n">
        <v>2723.9673682</v>
      </c>
      <c r="E402" s="37" t="n">
        <v>19.2076398973688</v>
      </c>
      <c r="F402" s="37" t="n">
        <v>10.1863465669511</v>
      </c>
      <c r="G402" s="37" t="n">
        <v>12.1897033706064</v>
      </c>
      <c r="H402" s="37" t="n">
        <v>2554.1084977</v>
      </c>
      <c r="I402" s="37" t="n">
        <v>16.0018202955307</v>
      </c>
      <c r="J402" s="37" t="n">
        <v>9.55115491870196</v>
      </c>
      <c r="K402" s="37" t="n">
        <v>8.96084105914188</v>
      </c>
      <c r="L402" s="37" t="n">
        <v>3543.4779489</v>
      </c>
      <c r="M402" s="37" t="n">
        <v>15.8921379584672</v>
      </c>
      <c r="N402" s="37" t="n">
        <v>13.250927621683</v>
      </c>
      <c r="O402" s="37" t="n">
        <v>7.56128912915365</v>
      </c>
      <c r="P402" s="37" t="n">
        <v>5247.8486151</v>
      </c>
      <c r="Q402" s="37" t="n">
        <v>15.5446988222175</v>
      </c>
      <c r="R402" s="37" t="n">
        <v>19.6244658979256</v>
      </c>
      <c r="S402" s="37" t="n">
        <v>6.14664223430081</v>
      </c>
      <c r="T402" s="37" t="n">
        <v>10185.5930364</v>
      </c>
      <c r="U402" s="37" t="n">
        <v>13.5772792147754</v>
      </c>
      <c r="V402" s="37" t="n">
        <v>38.0892891265636</v>
      </c>
      <c r="W402" s="37" t="n">
        <v>3.16761718730799</v>
      </c>
      <c r="X402" s="37" t="n">
        <v>2486.3621961</v>
      </c>
      <c r="Y402" s="37" t="n">
        <v>16.9993767686154</v>
      </c>
      <c r="Z402" s="37" t="n">
        <v>9.29781586817478</v>
      </c>
      <c r="AA402" s="37" t="n">
        <v>10.0508014060155</v>
      </c>
    </row>
    <row r="403">
      <c r="A403" s="37" t="s">
        <v>290</v>
      </c>
      <c r="B403" s="37" t="s">
        <v>291</v>
      </c>
      <c r="C403" s="37" t="s">
        <v>17</v>
      </c>
      <c r="D403" s="37" t="n">
        <v>2231.935394</v>
      </c>
      <c r="E403" s="37" t="n">
        <v>14.5285911515015</v>
      </c>
      <c r="F403" s="37" t="n">
        <v>7.50521588584254</v>
      </c>
      <c r="G403" s="37" t="n">
        <v>10.7440836389038</v>
      </c>
      <c r="H403" s="37" t="n">
        <v>3145.9703562</v>
      </c>
      <c r="I403" s="37" t="n">
        <v>14.1228025753139</v>
      </c>
      <c r="J403" s="37" t="n">
        <v>10.5787948688903</v>
      </c>
      <c r="K403" s="37" t="n">
        <v>8.21318247385198</v>
      </c>
      <c r="L403" s="37" t="n">
        <v>3708.810482</v>
      </c>
      <c r="M403" s="37" t="n">
        <v>12.221136579261</v>
      </c>
      <c r="N403" s="37" t="n">
        <v>12.4714287975872</v>
      </c>
      <c r="O403" s="37" t="n">
        <v>6.79733383055075</v>
      </c>
      <c r="P403" s="37" t="n">
        <v>5082.6587228</v>
      </c>
      <c r="Q403" s="37" t="n">
        <v>12.2319813618443</v>
      </c>
      <c r="R403" s="37" t="n">
        <v>17.0911985585344</v>
      </c>
      <c r="S403" s="37" t="n">
        <v>6.85149070486255</v>
      </c>
      <c r="T403" s="37" t="n">
        <v>13187.1059316</v>
      </c>
      <c r="U403" s="37" t="n">
        <v>10.2718613623796</v>
      </c>
      <c r="V403" s="37" t="n">
        <v>44.3436119128692</v>
      </c>
      <c r="W403" s="37" t="n">
        <v>2.79238244958081</v>
      </c>
      <c r="X403" s="37" t="n">
        <v>2381.9760472</v>
      </c>
      <c r="Y403" s="37" t="n">
        <v>15.1988048404585</v>
      </c>
      <c r="Z403" s="37" t="n">
        <v>8.00974997627636</v>
      </c>
      <c r="AA403" s="37" t="n">
        <v>12.6754017216306</v>
      </c>
    </row>
    <row r="404">
      <c r="A404" s="37" t="s">
        <v>290</v>
      </c>
      <c r="B404" s="37" t="s">
        <v>291</v>
      </c>
      <c r="C404" s="37" t="s">
        <v>18</v>
      </c>
      <c r="D404" s="37"/>
      <c r="E404" s="37"/>
      <c r="F404" s="37"/>
      <c r="G404" s="37"/>
      <c r="H404" s="37" t="n">
        <v>32.8822304</v>
      </c>
      <c r="I404" s="37" t="n">
        <v>100</v>
      </c>
      <c r="J404" s="37" t="n">
        <v>14.8755868145351</v>
      </c>
      <c r="K404" s="37" t="n">
        <v>57.6686827838362</v>
      </c>
      <c r="L404" s="37" t="n">
        <v>55.2620727</v>
      </c>
      <c r="M404" s="37" t="n">
        <v>71.5098101368777</v>
      </c>
      <c r="N404" s="37" t="n">
        <v>25</v>
      </c>
      <c r="O404" s="37" t="n">
        <v>0</v>
      </c>
      <c r="P404" s="37" t="n">
        <v>22.3798423</v>
      </c>
      <c r="Q404" s="37" t="n">
        <v>100</v>
      </c>
      <c r="R404" s="37" t="n">
        <v>10.1244131854649</v>
      </c>
      <c r="S404" s="37" t="n">
        <v>84.7313796381226</v>
      </c>
      <c r="T404" s="37" t="n">
        <v>110.5241454</v>
      </c>
      <c r="U404" s="37" t="n">
        <v>71.5098101368777</v>
      </c>
      <c r="V404" s="37" t="n">
        <v>50</v>
      </c>
      <c r="W404" s="37" t="n">
        <v>0</v>
      </c>
      <c r="X404" s="37"/>
      <c r="Y404" s="37"/>
      <c r="Z404" s="37"/>
      <c r="AA404" s="37"/>
    </row>
    <row r="405">
      <c r="A405" s="37" t="s">
        <v>290</v>
      </c>
      <c r="B405" s="37" t="s">
        <v>291</v>
      </c>
      <c r="C405" s="37" t="s">
        <v>22</v>
      </c>
      <c r="D405" s="37" t="n">
        <v>19.497921</v>
      </c>
      <c r="E405" s="37" t="n">
        <v>100</v>
      </c>
      <c r="F405" s="37" t="n">
        <v>2.63436605041593</v>
      </c>
      <c r="G405" s="37" t="n">
        <v>120.673128282154</v>
      </c>
      <c r="H405" s="37" t="n">
        <v>81.5022992</v>
      </c>
      <c r="I405" s="37" t="n">
        <v>100</v>
      </c>
      <c r="J405" s="37" t="n">
        <v>11.0117837713734</v>
      </c>
      <c r="K405" s="37" t="n">
        <v>31.9486697547592</v>
      </c>
      <c r="L405" s="37" t="n">
        <v>121.9891996</v>
      </c>
      <c r="M405" s="37" t="n">
        <v>84.3965878035966</v>
      </c>
      <c r="N405" s="37" t="n">
        <v>16.4819729213003</v>
      </c>
      <c r="O405" s="37" t="n">
        <v>11.4697727132481</v>
      </c>
      <c r="P405" s="37" t="n">
        <v>47.5268265</v>
      </c>
      <c r="Q405" s="37" t="n">
        <v>100</v>
      </c>
      <c r="R405" s="37" t="n">
        <v>6.42135426723742</v>
      </c>
      <c r="S405" s="37" t="n">
        <v>31.9486697547592</v>
      </c>
      <c r="T405" s="37" t="n">
        <v>326.8924225</v>
      </c>
      <c r="U405" s="37" t="n">
        <v>73.6988932725899</v>
      </c>
      <c r="V405" s="37" t="n">
        <v>44.1664677978857</v>
      </c>
      <c r="W405" s="37" t="n">
        <v>5.399367726567</v>
      </c>
      <c r="X405" s="37" t="n">
        <v>142.7284506</v>
      </c>
      <c r="Y405" s="37" t="n">
        <v>72.6215682079244</v>
      </c>
      <c r="Z405" s="37" t="n">
        <v>19.2840551917872</v>
      </c>
      <c r="AA405" s="37" t="n">
        <v>24.2863279533861</v>
      </c>
    </row>
    <row r="406">
      <c r="A406" s="37" t="s">
        <v>296</v>
      </c>
      <c r="B406" s="37" t="s">
        <v>297</v>
      </c>
      <c r="C406" s="37" t="s">
        <v>16</v>
      </c>
      <c r="D406" s="37" t="n">
        <v>4483.0005956</v>
      </c>
      <c r="E406" s="37" t="n">
        <v>8.29019747870713</v>
      </c>
      <c r="F406" s="37" t="n">
        <v>8.78957737427327</v>
      </c>
      <c r="G406" s="37" t="n">
        <v>7.46869819717499</v>
      </c>
      <c r="H406" s="37" t="n">
        <v>6043.0154138</v>
      </c>
      <c r="I406" s="37" t="n">
        <v>9.26366926341262</v>
      </c>
      <c r="J406" s="37" t="n">
        <v>11.8482142531173</v>
      </c>
      <c r="K406" s="37" t="n">
        <v>6.58096287613003</v>
      </c>
      <c r="L406" s="37" t="n">
        <v>6858.7853717</v>
      </c>
      <c r="M406" s="37" t="n">
        <v>9.28038697839165</v>
      </c>
      <c r="N406" s="37" t="n">
        <v>13.4476503922976</v>
      </c>
      <c r="O406" s="37" t="n">
        <v>6.38912333831296</v>
      </c>
      <c r="P406" s="37" t="n">
        <v>9444.5794039</v>
      </c>
      <c r="Q406" s="37" t="n">
        <v>7.06497159115974</v>
      </c>
      <c r="R406" s="37" t="n">
        <v>18.5174772270884</v>
      </c>
      <c r="S406" s="37" t="n">
        <v>5.01497233860988</v>
      </c>
      <c r="T406" s="37" t="n">
        <v>19535.5169834</v>
      </c>
      <c r="U406" s="37" t="n">
        <v>5.56947216304999</v>
      </c>
      <c r="V406" s="37" t="n">
        <v>38.302234052914</v>
      </c>
      <c r="W406" s="37" t="n">
        <v>2.64716849657946</v>
      </c>
      <c r="X406" s="37" t="n">
        <v>4638.6989315</v>
      </c>
      <c r="Y406" s="37" t="n">
        <v>9.92261932682738</v>
      </c>
      <c r="Z406" s="37" t="n">
        <v>9.09484670030946</v>
      </c>
      <c r="AA406" s="37" t="n">
        <v>9.01694300688137</v>
      </c>
    </row>
    <row r="407">
      <c r="A407" s="37" t="s">
        <v>296</v>
      </c>
      <c r="B407" s="37" t="s">
        <v>297</v>
      </c>
      <c r="C407" s="37" t="s">
        <v>17</v>
      </c>
      <c r="D407" s="37" t="n">
        <v>527.9752757</v>
      </c>
      <c r="E407" s="37" t="n">
        <v>33.8865763232594</v>
      </c>
      <c r="F407" s="37" t="n">
        <v>9.04521516007003</v>
      </c>
      <c r="G407" s="37" t="n">
        <v>18.3061847232798</v>
      </c>
      <c r="H407" s="37" t="n">
        <v>639.5100152</v>
      </c>
      <c r="I407" s="37" t="n">
        <v>33.842782583241</v>
      </c>
      <c r="J407" s="37" t="n">
        <v>10.9560162203324</v>
      </c>
      <c r="K407" s="37" t="n">
        <v>20.9285837942402</v>
      </c>
      <c r="L407" s="37" t="n">
        <v>695.7491199</v>
      </c>
      <c r="M407" s="37" t="n">
        <v>33.4401211473828</v>
      </c>
      <c r="N407" s="37" t="n">
        <v>11.9194984624634</v>
      </c>
      <c r="O407" s="37" t="n">
        <v>18.3187641592559</v>
      </c>
      <c r="P407" s="37" t="n">
        <v>891.148326</v>
      </c>
      <c r="Q407" s="37" t="n">
        <v>30.7064450520611</v>
      </c>
      <c r="R407" s="37" t="n">
        <v>15.267056468732</v>
      </c>
      <c r="S407" s="37" t="n">
        <v>15.4481352202656</v>
      </c>
      <c r="T407" s="37" t="n">
        <v>2612.6001935</v>
      </c>
      <c r="U407" s="37" t="n">
        <v>27.3740869830332</v>
      </c>
      <c r="V407" s="37" t="n">
        <v>44.7587831572548</v>
      </c>
      <c r="W407" s="37" t="n">
        <v>6.61903655927734</v>
      </c>
      <c r="X407" s="37" t="n">
        <v>470.0841417</v>
      </c>
      <c r="Y407" s="37" t="n">
        <v>33.7252849341335</v>
      </c>
      <c r="Z407" s="37" t="n">
        <v>8.05343053114741</v>
      </c>
      <c r="AA407" s="37" t="n">
        <v>23.7259636243205</v>
      </c>
    </row>
    <row r="408">
      <c r="A408" s="37" t="s">
        <v>296</v>
      </c>
      <c r="B408" s="37" t="s">
        <v>297</v>
      </c>
      <c r="C408" s="37" t="s">
        <v>22</v>
      </c>
      <c r="D408" s="37" t="n">
        <v>233.5806215</v>
      </c>
      <c r="E408" s="37" t="n">
        <v>53.5395316619246</v>
      </c>
      <c r="F408" s="37" t="n">
        <v>8.00938585315058</v>
      </c>
      <c r="G408" s="37" t="n">
        <v>32.0264800248103</v>
      </c>
      <c r="H408" s="37" t="n">
        <v>442.167798</v>
      </c>
      <c r="I408" s="37" t="n">
        <v>45.8453219918089</v>
      </c>
      <c r="J408" s="37" t="n">
        <v>15.1617564987939</v>
      </c>
      <c r="K408" s="37" t="n">
        <v>15.3792727069148</v>
      </c>
      <c r="L408" s="37" t="n">
        <v>303.6548336</v>
      </c>
      <c r="M408" s="37" t="n">
        <v>50.7335493301542</v>
      </c>
      <c r="N408" s="37" t="n">
        <v>10.412202488624</v>
      </c>
      <c r="O408" s="37" t="n">
        <v>26.6835814595744</v>
      </c>
      <c r="P408" s="37" t="n">
        <v>792.5011772</v>
      </c>
      <c r="Q408" s="37" t="n">
        <v>44.7172501022177</v>
      </c>
      <c r="R408" s="37" t="n">
        <v>27.1745475994928</v>
      </c>
      <c r="S408" s="37" t="n">
        <v>18.0492860946792</v>
      </c>
      <c r="T408" s="37" t="n">
        <v>885.9370644</v>
      </c>
      <c r="U408" s="37" t="n">
        <v>43.8003793889474</v>
      </c>
      <c r="V408" s="37" t="n">
        <v>30.3784267068881</v>
      </c>
      <c r="W408" s="37" t="n">
        <v>12.2986234025534</v>
      </c>
      <c r="X408" s="37" t="n">
        <v>258.4947361</v>
      </c>
      <c r="Y408" s="37" t="n">
        <v>68.4556317470187</v>
      </c>
      <c r="Z408" s="37" t="n">
        <v>8.8636808530507</v>
      </c>
      <c r="AA408" s="37" t="n">
        <v>53.8917951437235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L416" s="7" t="str">
        <f>=HYPERLINK("#'Indice'!A1", "Ir al índice")</f>
      </c>
    </row>
    <row r="417">
      <c r="A417" s="4" t="s">
        <v>361</v>
      </c>
    </row>
    <row r="418">
      <c r="A418" s="5" t="s">
        <v>31</v>
      </c>
      <c r="B418" s="5" t="s">
        <v>76</v>
      </c>
      <c r="C418" s="5" t="s">
        <v>11</v>
      </c>
      <c r="D418" s="5" t="s">
        <v>332</v>
      </c>
      <c r="E418" s="5" t="s">
        <v>333</v>
      </c>
      <c r="F418" s="5" t="s">
        <v>334</v>
      </c>
      <c r="G418" s="5" t="s">
        <v>335</v>
      </c>
      <c r="H418" s="5" t="s">
        <v>336</v>
      </c>
      <c r="I418" s="5" t="s">
        <v>337</v>
      </c>
      <c r="J418" s="5" t="s">
        <v>338</v>
      </c>
      <c r="K418" s="5" t="s">
        <v>339</v>
      </c>
      <c r="L418" s="5" t="s">
        <v>340</v>
      </c>
      <c r="M418" s="5" t="s">
        <v>341</v>
      </c>
      <c r="N418" s="5" t="s">
        <v>342</v>
      </c>
      <c r="O418" s="5" t="s">
        <v>343</v>
      </c>
      <c r="P418" s="5" t="s">
        <v>344</v>
      </c>
      <c r="Q418" s="5" t="s">
        <v>345</v>
      </c>
      <c r="R418" s="5" t="s">
        <v>346</v>
      </c>
      <c r="S418" s="5" t="s">
        <v>347</v>
      </c>
      <c r="T418" s="5" t="s">
        <v>348</v>
      </c>
      <c r="U418" s="5" t="s">
        <v>349</v>
      </c>
      <c r="V418" s="5" t="s">
        <v>350</v>
      </c>
      <c r="W418" s="5" t="s">
        <v>351</v>
      </c>
      <c r="X418" s="5" t="s">
        <v>352</v>
      </c>
      <c r="Y418" s="5" t="s">
        <v>353</v>
      </c>
      <c r="Z418" s="5" t="s">
        <v>354</v>
      </c>
      <c r="AA418" s="5" t="s">
        <v>355</v>
      </c>
    </row>
    <row r="419">
      <c r="A419" s="38" t="s">
        <v>97</v>
      </c>
      <c r="B419" s="38" t="s">
        <v>98</v>
      </c>
      <c r="C419" s="38" t="s">
        <v>16</v>
      </c>
      <c r="D419" s="38" t="n">
        <v>12.8811732</v>
      </c>
      <c r="E419" s="38"/>
      <c r="F419" s="38" t="n">
        <v>7.5886633831064</v>
      </c>
      <c r="G419" s="38"/>
      <c r="H419" s="38" t="n">
        <v>11.2729781</v>
      </c>
      <c r="I419" s="38"/>
      <c r="J419" s="38" t="n">
        <v>6.64123017350861</v>
      </c>
      <c r="K419" s="38"/>
      <c r="L419" s="38" t="n">
        <v>35.7861887</v>
      </c>
      <c r="M419" s="38"/>
      <c r="N419" s="38" t="n">
        <v>21.0826557171536</v>
      </c>
      <c r="O419" s="38"/>
      <c r="P419" s="38" t="n">
        <v>29.4736213</v>
      </c>
      <c r="Q419" s="38"/>
      <c r="R419" s="38" t="n">
        <v>17.3637437564192</v>
      </c>
      <c r="S419" s="38"/>
      <c r="T419" s="38" t="n">
        <v>73.0393294</v>
      </c>
      <c r="U419" s="38"/>
      <c r="V419" s="38" t="n">
        <v>43.0295343396537</v>
      </c>
      <c r="W419" s="38"/>
      <c r="X419" s="38" t="n">
        <v>7.2890282</v>
      </c>
      <c r="Y419" s="38"/>
      <c r="Z419" s="38" t="n">
        <v>4.29417263015841</v>
      </c>
      <c r="AA419" s="38"/>
    </row>
    <row r="420">
      <c r="A420" s="38" t="s">
        <v>97</v>
      </c>
      <c r="B420" s="38" t="s">
        <v>98</v>
      </c>
      <c r="C420" s="38" t="s">
        <v>17</v>
      </c>
      <c r="D420" s="38" t="n">
        <v>251.5694214</v>
      </c>
      <c r="E420" s="38"/>
      <c r="F420" s="38" t="n">
        <v>12.6785675506519</v>
      </c>
      <c r="G420" s="38"/>
      <c r="H420" s="38" t="n">
        <v>217.4177182</v>
      </c>
      <c r="I420" s="38"/>
      <c r="J420" s="38" t="n">
        <v>10.9573938341431</v>
      </c>
      <c r="K420" s="38"/>
      <c r="L420" s="38" t="n">
        <v>240.305275</v>
      </c>
      <c r="M420" s="38"/>
      <c r="N420" s="38" t="n">
        <v>12.1108783607732</v>
      </c>
      <c r="O420" s="38"/>
      <c r="P420" s="38" t="n">
        <v>388.5263493</v>
      </c>
      <c r="Q420" s="38"/>
      <c r="R420" s="38" t="n">
        <v>19.5809074783214</v>
      </c>
      <c r="S420" s="38"/>
      <c r="T420" s="38" t="n">
        <v>743.4355888</v>
      </c>
      <c r="U420" s="38"/>
      <c r="V420" s="38" t="n">
        <v>37.4675836184894</v>
      </c>
      <c r="W420" s="38"/>
      <c r="X420" s="38" t="n">
        <v>142.9557751</v>
      </c>
      <c r="Y420" s="38"/>
      <c r="Z420" s="38" t="n">
        <v>7.20466915762106</v>
      </c>
      <c r="AA420" s="38"/>
    </row>
    <row r="421">
      <c r="A421" s="38" t="s">
        <v>97</v>
      </c>
      <c r="B421" s="38" t="s">
        <v>98</v>
      </c>
      <c r="C421" s="38" t="s">
        <v>18</v>
      </c>
      <c r="D421" s="38" t="n">
        <v>11.027749</v>
      </c>
      <c r="E421" s="38"/>
      <c r="F421" s="38" t="n">
        <v>12.2484107861192</v>
      </c>
      <c r="G421" s="38"/>
      <c r="H421" s="38" t="n">
        <v>10.1837132</v>
      </c>
      <c r="I421" s="38"/>
      <c r="J421" s="38" t="n">
        <v>11.3109486443357</v>
      </c>
      <c r="K421" s="38"/>
      <c r="L421" s="38" t="n">
        <v>3.4705012</v>
      </c>
      <c r="M421" s="38"/>
      <c r="N421" s="38" t="n">
        <v>3.85465105628715</v>
      </c>
      <c r="O421" s="38"/>
      <c r="P421" s="38" t="n">
        <v>21.8005797</v>
      </c>
      <c r="Q421" s="38"/>
      <c r="R421" s="38" t="n">
        <v>24.2136863598483</v>
      </c>
      <c r="S421" s="38"/>
      <c r="T421" s="38" t="n">
        <v>39.2188562</v>
      </c>
      <c r="U421" s="38"/>
      <c r="V421" s="38" t="n">
        <v>43.559992279416</v>
      </c>
      <c r="W421" s="38"/>
      <c r="X421" s="38" t="n">
        <v>4.3327218</v>
      </c>
      <c r="Y421" s="38"/>
      <c r="Z421" s="38" t="n">
        <v>4.81231087399375</v>
      </c>
      <c r="AA421" s="38"/>
    </row>
    <row r="422">
      <c r="A422" s="38" t="s">
        <v>97</v>
      </c>
      <c r="B422" s="38" t="s">
        <v>98</v>
      </c>
      <c r="C422" s="38" t="s">
        <v>19</v>
      </c>
      <c r="D422" s="38" t="n">
        <v>7.8369592</v>
      </c>
      <c r="E422" s="38"/>
      <c r="F422" s="38" t="n">
        <v>8.58109825985042</v>
      </c>
      <c r="G422" s="38"/>
      <c r="H422" s="38" t="n">
        <v>14.8946529</v>
      </c>
      <c r="I422" s="38"/>
      <c r="J422" s="38" t="n">
        <v>16.3089377932791</v>
      </c>
      <c r="K422" s="38"/>
      <c r="L422" s="38" t="n">
        <v>2.745588</v>
      </c>
      <c r="M422" s="38"/>
      <c r="N422" s="38" t="n">
        <v>3.00628851162913</v>
      </c>
      <c r="O422" s="38"/>
      <c r="P422" s="38" t="n">
        <v>19.592427</v>
      </c>
      <c r="Q422" s="38"/>
      <c r="R422" s="38" t="n">
        <v>21.4527774032493</v>
      </c>
      <c r="S422" s="38"/>
      <c r="T422" s="38" t="n">
        <v>41.6738724</v>
      </c>
      <c r="U422" s="38"/>
      <c r="V422" s="38" t="n">
        <v>45.6309117869171</v>
      </c>
      <c r="W422" s="38"/>
      <c r="X422" s="38" t="n">
        <v>4.5846611</v>
      </c>
      <c r="Y422" s="38"/>
      <c r="Z422" s="38" t="n">
        <v>5.01998624507499</v>
      </c>
      <c r="AA422" s="38"/>
    </row>
    <row r="423">
      <c r="A423" s="38" t="s">
        <v>97</v>
      </c>
      <c r="B423" s="38" t="s">
        <v>98</v>
      </c>
      <c r="C423" s="38" t="s">
        <v>20</v>
      </c>
      <c r="D423" s="38" t="n">
        <v>36.9506413</v>
      </c>
      <c r="E423" s="38"/>
      <c r="F423" s="38" t="n">
        <v>7.6051668424005</v>
      </c>
      <c r="G423" s="38"/>
      <c r="H423" s="38" t="n">
        <v>47.7262444</v>
      </c>
      <c r="I423" s="38"/>
      <c r="J423" s="38" t="n">
        <v>9.8229973460077</v>
      </c>
      <c r="K423" s="38"/>
      <c r="L423" s="38" t="n">
        <v>40.1262018</v>
      </c>
      <c r="M423" s="38"/>
      <c r="N423" s="38" t="n">
        <v>8.25875948845389</v>
      </c>
      <c r="O423" s="38"/>
      <c r="P423" s="38" t="n">
        <v>74.5869496</v>
      </c>
      <c r="Q423" s="38"/>
      <c r="R423" s="38" t="n">
        <v>15.3514574041701</v>
      </c>
      <c r="S423" s="38"/>
      <c r="T423" s="38" t="n">
        <v>213.3982144</v>
      </c>
      <c r="U423" s="38"/>
      <c r="V423" s="38" t="n">
        <v>43.9215387685938</v>
      </c>
      <c r="W423" s="38"/>
      <c r="X423" s="38" t="n">
        <v>73.0740848</v>
      </c>
      <c r="Y423" s="38"/>
      <c r="Z423" s="38" t="n">
        <v>15.0400801503741</v>
      </c>
      <c r="AA423" s="38"/>
    </row>
    <row r="424">
      <c r="A424" s="38" t="s">
        <v>97</v>
      </c>
      <c r="B424" s="38" t="s">
        <v>98</v>
      </c>
      <c r="C424" s="38" t="s">
        <v>21</v>
      </c>
      <c r="D424" s="38" t="n">
        <v>68.5628649</v>
      </c>
      <c r="E424" s="38"/>
      <c r="F424" s="38" t="n">
        <v>6.41778791717276</v>
      </c>
      <c r="G424" s="38"/>
      <c r="H424" s="38" t="n">
        <v>94.1174391</v>
      </c>
      <c r="I424" s="38"/>
      <c r="J424" s="38" t="n">
        <v>8.80980927988065</v>
      </c>
      <c r="K424" s="38"/>
      <c r="L424" s="38" t="n">
        <v>105.8018428</v>
      </c>
      <c r="M424" s="38"/>
      <c r="N424" s="38" t="n">
        <v>9.90352123305822</v>
      </c>
      <c r="O424" s="38"/>
      <c r="P424" s="38" t="n">
        <v>153.5517129</v>
      </c>
      <c r="Q424" s="38"/>
      <c r="R424" s="38" t="n">
        <v>14.3731206265682</v>
      </c>
      <c r="S424" s="38"/>
      <c r="T424" s="38" t="n">
        <v>410.799971</v>
      </c>
      <c r="U424" s="38"/>
      <c r="V424" s="38" t="n">
        <v>38.4526973034746</v>
      </c>
      <c r="W424" s="38"/>
      <c r="X424" s="38" t="n">
        <v>235.49167</v>
      </c>
      <c r="Y424" s="38"/>
      <c r="Z424" s="38" t="n">
        <v>22.0430636398456</v>
      </c>
      <c r="AA424" s="38"/>
    </row>
    <row r="425">
      <c r="A425" s="38" t="s">
        <v>97</v>
      </c>
      <c r="B425" s="38" t="s">
        <v>98</v>
      </c>
      <c r="C425" s="38" t="s">
        <v>22</v>
      </c>
      <c r="D425" s="38"/>
      <c r="E425" s="38"/>
      <c r="F425" s="38"/>
      <c r="G425" s="38"/>
      <c r="H425" s="38"/>
      <c r="I425" s="38"/>
      <c r="J425" s="38"/>
      <c r="K425" s="38"/>
      <c r="L425" s="38" t="n">
        <v>20.1625756</v>
      </c>
      <c r="M425" s="38"/>
      <c r="N425" s="38" t="n">
        <v>42.4498212991862</v>
      </c>
      <c r="O425" s="38"/>
      <c r="P425" s="38" t="n">
        <v>2.7814494</v>
      </c>
      <c r="Q425" s="38"/>
      <c r="R425" s="38" t="n">
        <v>5.85599936858904</v>
      </c>
      <c r="S425" s="38"/>
      <c r="T425" s="38" t="n">
        <v>24.5534084</v>
      </c>
      <c r="U425" s="38"/>
      <c r="V425" s="38" t="n">
        <v>51.6941793322247</v>
      </c>
      <c r="W425" s="38"/>
      <c r="X425" s="38"/>
      <c r="Y425" s="38"/>
      <c r="Z425" s="38"/>
      <c r="AA425" s="38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L433" s="7" t="str">
        <f>=HYPERLINK("#'Indice'!A1", "Ir al índice")</f>
      </c>
    </row>
    <row r="434">
      <c r="A434" s="14" t="s">
        <v>362</v>
      </c>
    </row>
    <row r="435">
      <c r="A435" s="5" t="s">
        <v>31</v>
      </c>
      <c r="B435" s="5" t="s">
        <v>10</v>
      </c>
      <c r="C435" s="5" t="s">
        <v>11</v>
      </c>
      <c r="D435" s="5" t="s">
        <v>332</v>
      </c>
      <c r="E435" s="5" t="s">
        <v>333</v>
      </c>
      <c r="F435" s="5" t="s">
        <v>334</v>
      </c>
      <c r="G435" s="5" t="s">
        <v>335</v>
      </c>
      <c r="H435" s="5" t="s">
        <v>336</v>
      </c>
      <c r="I435" s="5" t="s">
        <v>337</v>
      </c>
      <c r="J435" s="5" t="s">
        <v>338</v>
      </c>
      <c r="K435" s="5" t="s">
        <v>339</v>
      </c>
      <c r="L435" s="5" t="s">
        <v>340</v>
      </c>
      <c r="M435" s="5" t="s">
        <v>341</v>
      </c>
      <c r="N435" s="5" t="s">
        <v>342</v>
      </c>
      <c r="O435" s="5" t="s">
        <v>343</v>
      </c>
      <c r="P435" s="5" t="s">
        <v>344</v>
      </c>
      <c r="Q435" s="5" t="s">
        <v>345</v>
      </c>
      <c r="R435" s="5" t="s">
        <v>346</v>
      </c>
      <c r="S435" s="5" t="s">
        <v>347</v>
      </c>
      <c r="T435" s="5" t="s">
        <v>348</v>
      </c>
      <c r="U435" s="5" t="s">
        <v>349</v>
      </c>
      <c r="V435" s="5" t="s">
        <v>350</v>
      </c>
      <c r="W435" s="5" t="s">
        <v>351</v>
      </c>
      <c r="X435" s="5" t="s">
        <v>352</v>
      </c>
      <c r="Y435" s="5" t="s">
        <v>353</v>
      </c>
      <c r="Z435" s="5" t="s">
        <v>354</v>
      </c>
      <c r="AA435" s="5" t="s">
        <v>355</v>
      </c>
    </row>
    <row r="436">
      <c r="A436" s="39" t="s">
        <v>14</v>
      </c>
      <c r="B436" s="39" t="s">
        <v>15</v>
      </c>
      <c r="C436" s="39" t="s">
        <v>16</v>
      </c>
      <c r="D436" s="39" t="n">
        <v>12.8811732</v>
      </c>
      <c r="E436" s="39"/>
      <c r="F436" s="39" t="n">
        <v>7.5886633831064</v>
      </c>
      <c r="G436" s="39"/>
      <c r="H436" s="39" t="n">
        <v>11.2729781</v>
      </c>
      <c r="I436" s="39"/>
      <c r="J436" s="39" t="n">
        <v>6.64123017350861</v>
      </c>
      <c r="K436" s="39"/>
      <c r="L436" s="39" t="n">
        <v>35.7861887</v>
      </c>
      <c r="M436" s="39"/>
      <c r="N436" s="39" t="n">
        <v>21.0826557171536</v>
      </c>
      <c r="O436" s="39"/>
      <c r="P436" s="39" t="n">
        <v>29.4736213</v>
      </c>
      <c r="Q436" s="39"/>
      <c r="R436" s="39" t="n">
        <v>17.3637437564192</v>
      </c>
      <c r="S436" s="39"/>
      <c r="T436" s="39" t="n">
        <v>73.0393294</v>
      </c>
      <c r="U436" s="39"/>
      <c r="V436" s="39" t="n">
        <v>43.0295343396537</v>
      </c>
      <c r="W436" s="39"/>
      <c r="X436" s="39" t="n">
        <v>7.2890282</v>
      </c>
      <c r="Y436" s="39"/>
      <c r="Z436" s="39" t="n">
        <v>4.29417263015841</v>
      </c>
      <c r="AA436" s="39"/>
    </row>
    <row r="437">
      <c r="A437" s="39" t="s">
        <v>14</v>
      </c>
      <c r="B437" s="39" t="s">
        <v>15</v>
      </c>
      <c r="C437" s="39" t="s">
        <v>17</v>
      </c>
      <c r="D437" s="39" t="n">
        <v>251.5694214</v>
      </c>
      <c r="E437" s="39"/>
      <c r="F437" s="39" t="n">
        <v>12.6785675506519</v>
      </c>
      <c r="G437" s="39"/>
      <c r="H437" s="39" t="n">
        <v>217.4177182</v>
      </c>
      <c r="I437" s="39"/>
      <c r="J437" s="39" t="n">
        <v>10.9573938341431</v>
      </c>
      <c r="K437" s="39"/>
      <c r="L437" s="39" t="n">
        <v>240.305275</v>
      </c>
      <c r="M437" s="39"/>
      <c r="N437" s="39" t="n">
        <v>12.1108783607732</v>
      </c>
      <c r="O437" s="39"/>
      <c r="P437" s="39" t="n">
        <v>388.5263493</v>
      </c>
      <c r="Q437" s="39"/>
      <c r="R437" s="39" t="n">
        <v>19.5809074783214</v>
      </c>
      <c r="S437" s="39"/>
      <c r="T437" s="39" t="n">
        <v>743.4355888</v>
      </c>
      <c r="U437" s="39"/>
      <c r="V437" s="39" t="n">
        <v>37.4675836184894</v>
      </c>
      <c r="W437" s="39"/>
      <c r="X437" s="39" t="n">
        <v>142.9557751</v>
      </c>
      <c r="Y437" s="39"/>
      <c r="Z437" s="39" t="n">
        <v>7.20466915762106</v>
      </c>
      <c r="AA437" s="39"/>
    </row>
    <row r="438">
      <c r="A438" s="39" t="s">
        <v>14</v>
      </c>
      <c r="B438" s="39" t="s">
        <v>15</v>
      </c>
      <c r="C438" s="39" t="s">
        <v>18</v>
      </c>
      <c r="D438" s="39" t="n">
        <v>11.027749</v>
      </c>
      <c r="E438" s="39"/>
      <c r="F438" s="39" t="n">
        <v>12.2484107861192</v>
      </c>
      <c r="G438" s="39"/>
      <c r="H438" s="39" t="n">
        <v>10.1837132</v>
      </c>
      <c r="I438" s="39"/>
      <c r="J438" s="39" t="n">
        <v>11.3109486443357</v>
      </c>
      <c r="K438" s="39"/>
      <c r="L438" s="39" t="n">
        <v>3.4705012</v>
      </c>
      <c r="M438" s="39"/>
      <c r="N438" s="39" t="n">
        <v>3.85465105628715</v>
      </c>
      <c r="O438" s="39"/>
      <c r="P438" s="39" t="n">
        <v>21.8005797</v>
      </c>
      <c r="Q438" s="39"/>
      <c r="R438" s="39" t="n">
        <v>24.2136863598483</v>
      </c>
      <c r="S438" s="39"/>
      <c r="T438" s="39" t="n">
        <v>39.2188562</v>
      </c>
      <c r="U438" s="39"/>
      <c r="V438" s="39" t="n">
        <v>43.559992279416</v>
      </c>
      <c r="W438" s="39"/>
      <c r="X438" s="39" t="n">
        <v>4.3327218</v>
      </c>
      <c r="Y438" s="39"/>
      <c r="Z438" s="39" t="n">
        <v>4.81231087399375</v>
      </c>
      <c r="AA438" s="39"/>
    </row>
    <row r="439">
      <c r="A439" s="39" t="s">
        <v>14</v>
      </c>
      <c r="B439" s="39" t="s">
        <v>15</v>
      </c>
      <c r="C439" s="39" t="s">
        <v>19</v>
      </c>
      <c r="D439" s="39" t="n">
        <v>7.8369592</v>
      </c>
      <c r="E439" s="39"/>
      <c r="F439" s="39" t="n">
        <v>8.58109825985042</v>
      </c>
      <c r="G439" s="39"/>
      <c r="H439" s="39" t="n">
        <v>14.8946529</v>
      </c>
      <c r="I439" s="39"/>
      <c r="J439" s="39" t="n">
        <v>16.3089377932791</v>
      </c>
      <c r="K439" s="39"/>
      <c r="L439" s="39" t="n">
        <v>2.745588</v>
      </c>
      <c r="M439" s="39"/>
      <c r="N439" s="39" t="n">
        <v>3.00628851162913</v>
      </c>
      <c r="O439" s="39"/>
      <c r="P439" s="39" t="n">
        <v>19.592427</v>
      </c>
      <c r="Q439" s="39"/>
      <c r="R439" s="39" t="n">
        <v>21.4527774032493</v>
      </c>
      <c r="S439" s="39"/>
      <c r="T439" s="39" t="n">
        <v>41.6738724</v>
      </c>
      <c r="U439" s="39"/>
      <c r="V439" s="39" t="n">
        <v>45.6309117869171</v>
      </c>
      <c r="W439" s="39"/>
      <c r="X439" s="39" t="n">
        <v>4.5846611</v>
      </c>
      <c r="Y439" s="39"/>
      <c r="Z439" s="39" t="n">
        <v>5.01998624507499</v>
      </c>
      <c r="AA439" s="39"/>
    </row>
    <row r="440">
      <c r="A440" s="39" t="s">
        <v>14</v>
      </c>
      <c r="B440" s="39" t="s">
        <v>15</v>
      </c>
      <c r="C440" s="39" t="s">
        <v>20</v>
      </c>
      <c r="D440" s="39" t="n">
        <v>36.9506413</v>
      </c>
      <c r="E440" s="39"/>
      <c r="F440" s="39" t="n">
        <v>7.6051668424005</v>
      </c>
      <c r="G440" s="39"/>
      <c r="H440" s="39" t="n">
        <v>47.7262444</v>
      </c>
      <c r="I440" s="39"/>
      <c r="J440" s="39" t="n">
        <v>9.8229973460077</v>
      </c>
      <c r="K440" s="39"/>
      <c r="L440" s="39" t="n">
        <v>40.1262018</v>
      </c>
      <c r="M440" s="39"/>
      <c r="N440" s="39" t="n">
        <v>8.25875948845389</v>
      </c>
      <c r="O440" s="39"/>
      <c r="P440" s="39" t="n">
        <v>74.5869496</v>
      </c>
      <c r="Q440" s="39"/>
      <c r="R440" s="39" t="n">
        <v>15.3514574041701</v>
      </c>
      <c r="S440" s="39"/>
      <c r="T440" s="39" t="n">
        <v>213.3982144</v>
      </c>
      <c r="U440" s="39"/>
      <c r="V440" s="39" t="n">
        <v>43.9215387685938</v>
      </c>
      <c r="W440" s="39"/>
      <c r="X440" s="39" t="n">
        <v>73.0740848</v>
      </c>
      <c r="Y440" s="39"/>
      <c r="Z440" s="39" t="n">
        <v>15.0400801503741</v>
      </c>
      <c r="AA440" s="39"/>
    </row>
    <row r="441">
      <c r="A441" s="39" t="s">
        <v>14</v>
      </c>
      <c r="B441" s="39" t="s">
        <v>15</v>
      </c>
      <c r="C441" s="39" t="s">
        <v>21</v>
      </c>
      <c r="D441" s="39" t="n">
        <v>68.5628649</v>
      </c>
      <c r="E441" s="39"/>
      <c r="F441" s="39" t="n">
        <v>6.41778791717276</v>
      </c>
      <c r="G441" s="39"/>
      <c r="H441" s="39" t="n">
        <v>94.1174391</v>
      </c>
      <c r="I441" s="39"/>
      <c r="J441" s="39" t="n">
        <v>8.80980927988065</v>
      </c>
      <c r="K441" s="39"/>
      <c r="L441" s="39" t="n">
        <v>105.8018428</v>
      </c>
      <c r="M441" s="39"/>
      <c r="N441" s="39" t="n">
        <v>9.90352123305822</v>
      </c>
      <c r="O441" s="39"/>
      <c r="P441" s="39" t="n">
        <v>153.5517129</v>
      </c>
      <c r="Q441" s="39"/>
      <c r="R441" s="39" t="n">
        <v>14.3731206265682</v>
      </c>
      <c r="S441" s="39"/>
      <c r="T441" s="39" t="n">
        <v>410.799971</v>
      </c>
      <c r="U441" s="39"/>
      <c r="V441" s="39" t="n">
        <v>38.4526973034746</v>
      </c>
      <c r="W441" s="39"/>
      <c r="X441" s="39" t="n">
        <v>235.49167</v>
      </c>
      <c r="Y441" s="39"/>
      <c r="Z441" s="39" t="n">
        <v>22.0430636398456</v>
      </c>
      <c r="AA441" s="39"/>
    </row>
    <row r="442">
      <c r="A442" s="39" t="s">
        <v>14</v>
      </c>
      <c r="B442" s="39" t="s">
        <v>15</v>
      </c>
      <c r="C442" s="39" t="s">
        <v>22</v>
      </c>
      <c r="D442" s="39"/>
      <c r="E442" s="39"/>
      <c r="F442" s="39"/>
      <c r="G442" s="39"/>
      <c r="H442" s="39"/>
      <c r="I442" s="39"/>
      <c r="J442" s="39"/>
      <c r="K442" s="39"/>
      <c r="L442" s="39" t="n">
        <v>20.1625756</v>
      </c>
      <c r="M442" s="39"/>
      <c r="N442" s="39" t="n">
        <v>42.4498212991862</v>
      </c>
      <c r="O442" s="39"/>
      <c r="P442" s="39" t="n">
        <v>2.7814494</v>
      </c>
      <c r="Q442" s="39"/>
      <c r="R442" s="39" t="n">
        <v>5.85599936858904</v>
      </c>
      <c r="S442" s="39"/>
      <c r="T442" s="39" t="n">
        <v>24.5534084</v>
      </c>
      <c r="U442" s="39"/>
      <c r="V442" s="39" t="n">
        <v>51.6941793322247</v>
      </c>
      <c r="W442" s="39"/>
      <c r="X442" s="39"/>
      <c r="Y442" s="39"/>
      <c r="Z442" s="39"/>
      <c r="AA442" s="39"/>
    </row>
    <row r="443">
      <c r="A443" s="39" t="s">
        <v>32</v>
      </c>
      <c r="B443" s="39" t="s">
        <v>33</v>
      </c>
      <c r="C443" s="39" t="s">
        <v>16</v>
      </c>
      <c r="D443" s="39" t="n">
        <v>109.8739003</v>
      </c>
      <c r="E443" s="39" t="n">
        <v>38.8055070851143</v>
      </c>
      <c r="F443" s="39" t="n">
        <v>4.40367976273305</v>
      </c>
      <c r="G443" s="39" t="n">
        <v>32.9638712914245</v>
      </c>
      <c r="H443" s="39" t="n">
        <v>319.4734257</v>
      </c>
      <c r="I443" s="39" t="n">
        <v>35.0364211249805</v>
      </c>
      <c r="J443" s="39" t="n">
        <v>12.8043025290337</v>
      </c>
      <c r="K443" s="39" t="n">
        <v>16.9531092213314</v>
      </c>
      <c r="L443" s="39" t="n">
        <v>237.9222114</v>
      </c>
      <c r="M443" s="39" t="n">
        <v>35.5370761266142</v>
      </c>
      <c r="N443" s="39" t="n">
        <v>9.53577896648923</v>
      </c>
      <c r="O443" s="39" t="n">
        <v>20.8485265840904</v>
      </c>
      <c r="P443" s="39" t="n">
        <v>491.9445302</v>
      </c>
      <c r="Q443" s="39" t="n">
        <v>31.788166582387</v>
      </c>
      <c r="R443" s="39" t="n">
        <v>19.716840542785</v>
      </c>
      <c r="S443" s="39" t="n">
        <v>11.7454569347138</v>
      </c>
      <c r="T443" s="39" t="n">
        <v>951.4735855</v>
      </c>
      <c r="U443" s="39" t="n">
        <v>29.0881309674161</v>
      </c>
      <c r="V443" s="39" t="n">
        <v>38.1344883707692</v>
      </c>
      <c r="W443" s="39" t="n">
        <v>7.65062185480036</v>
      </c>
      <c r="X443" s="39" t="n">
        <v>384.3598122</v>
      </c>
      <c r="Y443" s="39" t="n">
        <v>34.8950839818128</v>
      </c>
      <c r="Z443" s="39" t="n">
        <v>15.4049098281898</v>
      </c>
      <c r="AA443" s="39" t="n">
        <v>17.9509490874289</v>
      </c>
    </row>
    <row r="444">
      <c r="A444" s="39" t="s">
        <v>32</v>
      </c>
      <c r="B444" s="39" t="s">
        <v>33</v>
      </c>
      <c r="C444" s="39" t="s">
        <v>17</v>
      </c>
      <c r="D444" s="39" t="n">
        <v>1671.6721882</v>
      </c>
      <c r="E444" s="39" t="n">
        <v>12.4564714171198</v>
      </c>
      <c r="F444" s="39" t="n">
        <v>11.2501318286514</v>
      </c>
      <c r="G444" s="39" t="n">
        <v>7.83878919439077</v>
      </c>
      <c r="H444" s="39" t="n">
        <v>1635.9736158</v>
      </c>
      <c r="I444" s="39" t="n">
        <v>13.4148000171605</v>
      </c>
      <c r="J444" s="39" t="n">
        <v>11.009885177167</v>
      </c>
      <c r="K444" s="39" t="n">
        <v>9.97054241241532</v>
      </c>
      <c r="L444" s="39" t="n">
        <v>1658.8961303</v>
      </c>
      <c r="M444" s="39" t="n">
        <v>12.3341035736843</v>
      </c>
      <c r="N444" s="39" t="n">
        <v>11.1641506556439</v>
      </c>
      <c r="O444" s="39" t="n">
        <v>8.67548897158792</v>
      </c>
      <c r="P444" s="39" t="n">
        <v>2705.2680381</v>
      </c>
      <c r="Q444" s="39" t="n">
        <v>10.7014728504047</v>
      </c>
      <c r="R444" s="39" t="n">
        <v>18.2060946370311</v>
      </c>
      <c r="S444" s="39" t="n">
        <v>7.03844087003365</v>
      </c>
      <c r="T444" s="39" t="n">
        <v>5581.3771907</v>
      </c>
      <c r="U444" s="39" t="n">
        <v>8.21371948256671</v>
      </c>
      <c r="V444" s="39" t="n">
        <v>37.5619272869608</v>
      </c>
      <c r="W444" s="39" t="n">
        <v>3.21095990728008</v>
      </c>
      <c r="X444" s="39" t="n">
        <v>1605.9470556</v>
      </c>
      <c r="Y444" s="39" t="n">
        <v>11.3925188681625</v>
      </c>
      <c r="Z444" s="39" t="n">
        <v>10.8078104145458</v>
      </c>
      <c r="AA444" s="39" t="n">
        <v>8.77784411043069</v>
      </c>
    </row>
    <row r="445">
      <c r="A445" s="39" t="s">
        <v>32</v>
      </c>
      <c r="B445" s="39" t="s">
        <v>33</v>
      </c>
      <c r="C445" s="39" t="s">
        <v>18</v>
      </c>
      <c r="D445" s="39" t="n">
        <v>346.5844449</v>
      </c>
      <c r="E445" s="39" t="n">
        <v>26.416884018798</v>
      </c>
      <c r="F445" s="39" t="n">
        <v>6.92927863725938</v>
      </c>
      <c r="G445" s="39" t="n">
        <v>14.8033781833337</v>
      </c>
      <c r="H445" s="39" t="n">
        <v>378.7181455</v>
      </c>
      <c r="I445" s="39" t="n">
        <v>26.8897322790199</v>
      </c>
      <c r="J445" s="39" t="n">
        <v>7.57172918107393</v>
      </c>
      <c r="K445" s="39" t="n">
        <v>16.6599935233029</v>
      </c>
      <c r="L445" s="39" t="n">
        <v>568.0932375</v>
      </c>
      <c r="M445" s="39" t="n">
        <v>20.8083661512478</v>
      </c>
      <c r="N445" s="39" t="n">
        <v>11.3579140452078</v>
      </c>
      <c r="O445" s="39" t="n">
        <v>11.0109636294212</v>
      </c>
      <c r="P445" s="39" t="n">
        <v>834.0937222</v>
      </c>
      <c r="Q445" s="39" t="n">
        <v>21.699214438496</v>
      </c>
      <c r="R445" s="39" t="n">
        <v>16.6760738854862</v>
      </c>
      <c r="S445" s="39" t="n">
        <v>10.307568106162</v>
      </c>
      <c r="T445" s="39" t="n">
        <v>2182.9360124</v>
      </c>
      <c r="U445" s="39" t="n">
        <v>18.1935317919205</v>
      </c>
      <c r="V445" s="39" t="n">
        <v>43.6435394023291</v>
      </c>
      <c r="W445" s="39" t="n">
        <v>5.08790886679904</v>
      </c>
      <c r="X445" s="39" t="n">
        <v>691.3136234</v>
      </c>
      <c r="Y445" s="39" t="n">
        <v>21.3243778461773</v>
      </c>
      <c r="Z445" s="39" t="n">
        <v>13.8214648486436</v>
      </c>
      <c r="AA445" s="39" t="n">
        <v>13.8501371111955</v>
      </c>
    </row>
    <row r="446">
      <c r="A446" s="39" t="s">
        <v>32</v>
      </c>
      <c r="B446" s="39" t="s">
        <v>33</v>
      </c>
      <c r="C446" s="39" t="s">
        <v>19</v>
      </c>
      <c r="D446" s="39" t="n">
        <v>124.3114886</v>
      </c>
      <c r="E446" s="39" t="n">
        <v>49.8567676748769</v>
      </c>
      <c r="F446" s="39" t="n">
        <v>8.25380320492173</v>
      </c>
      <c r="G446" s="39" t="n">
        <v>27.6095380030483</v>
      </c>
      <c r="H446" s="39" t="n">
        <v>114.7932715</v>
      </c>
      <c r="I446" s="39" t="n">
        <v>45.7360765587803</v>
      </c>
      <c r="J446" s="39" t="n">
        <v>7.62183031416254</v>
      </c>
      <c r="K446" s="39" t="n">
        <v>32.6434971068112</v>
      </c>
      <c r="L446" s="39" t="n">
        <v>199.3305735</v>
      </c>
      <c r="M446" s="39" t="n">
        <v>37.5192915896932</v>
      </c>
      <c r="N446" s="39" t="n">
        <v>13.2347809918607</v>
      </c>
      <c r="O446" s="39" t="n">
        <v>22.3138397050502</v>
      </c>
      <c r="P446" s="39" t="n">
        <v>255.2327948</v>
      </c>
      <c r="Q446" s="39" t="n">
        <v>46.5882221631688</v>
      </c>
      <c r="R446" s="39" t="n">
        <v>16.9464727954466</v>
      </c>
      <c r="S446" s="39" t="n">
        <v>23.8849300045971</v>
      </c>
      <c r="T446" s="39" t="n">
        <v>630.8672612</v>
      </c>
      <c r="U446" s="39" t="n">
        <v>32.609157004872</v>
      </c>
      <c r="V446" s="39" t="n">
        <v>41.8871520324852</v>
      </c>
      <c r="W446" s="39" t="n">
        <v>9.01988820375402</v>
      </c>
      <c r="X446" s="39" t="n">
        <v>181.5762236</v>
      </c>
      <c r="Y446" s="39" t="n">
        <v>32.0501736130966</v>
      </c>
      <c r="Z446" s="39" t="n">
        <v>12.0559606611232</v>
      </c>
      <c r="AA446" s="39" t="n">
        <v>29.6427842125926</v>
      </c>
    </row>
    <row r="447">
      <c r="A447" s="39" t="s">
        <v>32</v>
      </c>
      <c r="B447" s="39" t="s">
        <v>33</v>
      </c>
      <c r="C447" s="39" t="s">
        <v>20</v>
      </c>
      <c r="D447" s="39" t="n">
        <v>78.9021909</v>
      </c>
      <c r="E447" s="39" t="n">
        <v>70.5681568728554</v>
      </c>
      <c r="F447" s="39" t="n">
        <v>8.30260798118819</v>
      </c>
      <c r="G447" s="39" t="n">
        <v>30.4298833054681</v>
      </c>
      <c r="H447" s="39" t="n">
        <v>83.6535227</v>
      </c>
      <c r="I447" s="39" t="n">
        <v>65.5809229929609</v>
      </c>
      <c r="J447" s="39" t="n">
        <v>8.80257439370455</v>
      </c>
      <c r="K447" s="39" t="n">
        <v>45.9939863688041</v>
      </c>
      <c r="L447" s="39" t="n">
        <v>107.4261753</v>
      </c>
      <c r="M447" s="39" t="n">
        <v>59.0251626773682</v>
      </c>
      <c r="N447" s="39" t="n">
        <v>11.3040894081726</v>
      </c>
      <c r="O447" s="39" t="n">
        <v>35.063198758705</v>
      </c>
      <c r="P447" s="39" t="n">
        <v>76.7262801</v>
      </c>
      <c r="Q447" s="39" t="n">
        <v>52.5278105232422</v>
      </c>
      <c r="R447" s="39" t="n">
        <v>8.07364432164508</v>
      </c>
      <c r="S447" s="39" t="n">
        <v>21.5833628557245</v>
      </c>
      <c r="T447" s="39" t="n">
        <v>456.8688229</v>
      </c>
      <c r="U447" s="39" t="n">
        <v>53.0500049927788</v>
      </c>
      <c r="V447" s="39" t="n">
        <v>48.0747453536882</v>
      </c>
      <c r="W447" s="39" t="n">
        <v>10.0252289354532</v>
      </c>
      <c r="X447" s="39" t="n">
        <v>146.7532065</v>
      </c>
      <c r="Y447" s="39" t="n">
        <v>39.2696629180758</v>
      </c>
      <c r="Z447" s="39" t="n">
        <v>15.4423385416014</v>
      </c>
      <c r="AA447" s="39" t="n">
        <v>33.1023528027097</v>
      </c>
    </row>
    <row r="448">
      <c r="A448" s="39" t="s">
        <v>32</v>
      </c>
      <c r="B448" s="39" t="s">
        <v>33</v>
      </c>
      <c r="C448" s="39" t="s">
        <v>21</v>
      </c>
      <c r="D448" s="39" t="n">
        <v>44.8953327</v>
      </c>
      <c r="E448" s="39" t="n">
        <v>60.378074617197</v>
      </c>
      <c r="F448" s="39" t="n">
        <v>11.2115223208724</v>
      </c>
      <c r="G448" s="39" t="n">
        <v>22.5721339769917</v>
      </c>
      <c r="H448" s="39" t="n">
        <v>28.7384051</v>
      </c>
      <c r="I448" s="39" t="n">
        <v>73.5970176307652</v>
      </c>
      <c r="J448" s="39" t="n">
        <v>7.17672084975822</v>
      </c>
      <c r="K448" s="39" t="n">
        <v>48.2427824907608</v>
      </c>
      <c r="L448" s="39" t="n">
        <v>19.8484322</v>
      </c>
      <c r="M448" s="39" t="n">
        <v>100</v>
      </c>
      <c r="N448" s="39" t="n">
        <v>4.95666536500846</v>
      </c>
      <c r="O448" s="39" t="n">
        <v>77.998275200843</v>
      </c>
      <c r="P448" s="39" t="n">
        <v>53.9778449</v>
      </c>
      <c r="Q448" s="39" t="n">
        <v>70.2316004471233</v>
      </c>
      <c r="R448" s="39" t="n">
        <v>13.4796598339706</v>
      </c>
      <c r="S448" s="39" t="n">
        <v>49.9839640705383</v>
      </c>
      <c r="T448" s="39" t="n">
        <v>141.268821</v>
      </c>
      <c r="U448" s="39" t="n">
        <v>50.8565327813577</v>
      </c>
      <c r="V448" s="39" t="n">
        <v>35.2784675963616</v>
      </c>
      <c r="W448" s="39" t="n">
        <v>26.5815487298281</v>
      </c>
      <c r="X448" s="39" t="n">
        <v>111.7103856</v>
      </c>
      <c r="Y448" s="39" t="n">
        <v>56.9651804816061</v>
      </c>
      <c r="Z448" s="39" t="n">
        <v>27.8969640340288</v>
      </c>
      <c r="AA448" s="39" t="n">
        <v>37.4097736085592</v>
      </c>
    </row>
    <row r="449">
      <c r="A449" s="39" t="s">
        <v>32</v>
      </c>
      <c r="B449" s="39" t="s">
        <v>33</v>
      </c>
      <c r="C449" s="39" t="s">
        <v>22</v>
      </c>
      <c r="D449" s="39" t="n">
        <v>26.7505526</v>
      </c>
      <c r="E449" s="39" t="n">
        <v>70.3064721798442</v>
      </c>
      <c r="F449" s="39" t="n">
        <v>18.2974696178367</v>
      </c>
      <c r="G449" s="39" t="n">
        <v>48.4452478504266</v>
      </c>
      <c r="H449" s="39"/>
      <c r="I449" s="39"/>
      <c r="J449" s="39"/>
      <c r="K449" s="39"/>
      <c r="L449" s="39"/>
      <c r="M449" s="39"/>
      <c r="N449" s="39"/>
      <c r="O449" s="39"/>
      <c r="P449" s="39" t="n">
        <v>43.7369366</v>
      </c>
      <c r="Q449" s="39" t="n">
        <v>57.3792366546428</v>
      </c>
      <c r="R449" s="39" t="n">
        <v>29.9162144641359</v>
      </c>
      <c r="S449" s="39" t="n">
        <v>12.5597027073489</v>
      </c>
      <c r="T449" s="39" t="n">
        <v>59.3525433</v>
      </c>
      <c r="U449" s="39" t="n">
        <v>53.2335741895029</v>
      </c>
      <c r="V449" s="39" t="n">
        <v>40.5973429413598</v>
      </c>
      <c r="W449" s="39" t="n">
        <v>10.47680335562</v>
      </c>
      <c r="X449" s="39" t="n">
        <v>16.3580657</v>
      </c>
      <c r="Y449" s="39" t="n">
        <v>70.2779101753412</v>
      </c>
      <c r="Z449" s="39" t="n">
        <v>11.1889729766676</v>
      </c>
      <c r="AA449" s="39" t="n">
        <v>57.0577083468713</v>
      </c>
    </row>
    <row r="450">
      <c r="A450" s="39" t="s">
        <v>34</v>
      </c>
      <c r="B450" s="39" t="s">
        <v>35</v>
      </c>
      <c r="C450" s="39" t="s">
        <v>16</v>
      </c>
      <c r="D450" s="39" t="n">
        <v>334.0538444</v>
      </c>
      <c r="E450" s="39" t="n">
        <v>24.5992078648284</v>
      </c>
      <c r="F450" s="39" t="n">
        <v>10.1925853044284</v>
      </c>
      <c r="G450" s="39" t="n">
        <v>14.9799798785091</v>
      </c>
      <c r="H450" s="39" t="n">
        <v>374.5561093</v>
      </c>
      <c r="I450" s="39" t="n">
        <v>25.3191955604877</v>
      </c>
      <c r="J450" s="39" t="n">
        <v>11.4283824579001</v>
      </c>
      <c r="K450" s="39" t="n">
        <v>9.83371420433874</v>
      </c>
      <c r="L450" s="39" t="n">
        <v>506.2246164</v>
      </c>
      <c r="M450" s="39" t="n">
        <v>23.7852026143332</v>
      </c>
      <c r="N450" s="39" t="n">
        <v>15.445826091677</v>
      </c>
      <c r="O450" s="39" t="n">
        <v>8.87699493024586</v>
      </c>
      <c r="P450" s="39" t="n">
        <v>673.1813827</v>
      </c>
      <c r="Q450" s="39" t="n">
        <v>22.0958845248676</v>
      </c>
      <c r="R450" s="39" t="n">
        <v>20.5399781608464</v>
      </c>
      <c r="S450" s="39" t="n">
        <v>9.03888311404106</v>
      </c>
      <c r="T450" s="39" t="n">
        <v>1165.2508821</v>
      </c>
      <c r="U450" s="39" t="n">
        <v>20.4464829518251</v>
      </c>
      <c r="V450" s="39" t="n">
        <v>35.5539061021644</v>
      </c>
      <c r="W450" s="39" t="n">
        <v>5.09144760261883</v>
      </c>
      <c r="X450" s="39" t="n">
        <v>224.1533134</v>
      </c>
      <c r="Y450" s="39" t="n">
        <v>26.5996749584236</v>
      </c>
      <c r="Z450" s="39" t="n">
        <v>6.83932188298374</v>
      </c>
      <c r="AA450" s="39" t="n">
        <v>19.4596497582009</v>
      </c>
    </row>
    <row r="451">
      <c r="A451" s="39" t="s">
        <v>34</v>
      </c>
      <c r="B451" s="39" t="s">
        <v>35</v>
      </c>
      <c r="C451" s="39" t="s">
        <v>17</v>
      </c>
      <c r="D451" s="39" t="n">
        <v>771.3511456</v>
      </c>
      <c r="E451" s="39" t="n">
        <v>14.7868802180807</v>
      </c>
      <c r="F451" s="39" t="n">
        <v>10.7327120994946</v>
      </c>
      <c r="G451" s="39" t="n">
        <v>10.3110697819767</v>
      </c>
      <c r="H451" s="39" t="n">
        <v>599.4558266</v>
      </c>
      <c r="I451" s="39" t="n">
        <v>17.8687295198523</v>
      </c>
      <c r="J451" s="39" t="n">
        <v>8.3409311569218</v>
      </c>
      <c r="K451" s="39" t="n">
        <v>13.4889680833341</v>
      </c>
      <c r="L451" s="39" t="n">
        <v>913.8350796</v>
      </c>
      <c r="M451" s="39" t="n">
        <v>12.2342774625251</v>
      </c>
      <c r="N451" s="39" t="n">
        <v>12.7152579881584</v>
      </c>
      <c r="O451" s="39" t="n">
        <v>9.03631165778255</v>
      </c>
      <c r="P451" s="39" t="n">
        <v>1088.2851392</v>
      </c>
      <c r="Q451" s="39" t="n">
        <v>14.0423844659723</v>
      </c>
      <c r="R451" s="39" t="n">
        <v>15.1425860294879</v>
      </c>
      <c r="S451" s="39" t="n">
        <v>10.0167274026227</v>
      </c>
      <c r="T451" s="39" t="n">
        <v>2920.7784928</v>
      </c>
      <c r="U451" s="39" t="n">
        <v>7.82420086096415</v>
      </c>
      <c r="V451" s="39" t="n">
        <v>40.6402127596946</v>
      </c>
      <c r="W451" s="39" t="n">
        <v>3.93771704994749</v>
      </c>
      <c r="X451" s="39" t="n">
        <v>893.2116438</v>
      </c>
      <c r="Y451" s="39" t="n">
        <v>14.0962843931515</v>
      </c>
      <c r="Z451" s="39" t="n">
        <v>12.4282999662427</v>
      </c>
      <c r="AA451" s="39" t="n">
        <v>11.7965652157691</v>
      </c>
    </row>
    <row r="452">
      <c r="A452" s="39" t="s">
        <v>34</v>
      </c>
      <c r="B452" s="39" t="s">
        <v>35</v>
      </c>
      <c r="C452" s="39" t="s">
        <v>18</v>
      </c>
      <c r="D452" s="39" t="n">
        <v>97.1173911</v>
      </c>
      <c r="E452" s="39" t="n">
        <v>38.2899457487819</v>
      </c>
      <c r="F452" s="39" t="n">
        <v>7.9764314433373</v>
      </c>
      <c r="G452" s="39" t="n">
        <v>31.1990590877214</v>
      </c>
      <c r="H452" s="39" t="n">
        <v>122.5454948</v>
      </c>
      <c r="I452" s="39" t="n">
        <v>28.9769758205004</v>
      </c>
      <c r="J452" s="39" t="n">
        <v>10.0648887587555</v>
      </c>
      <c r="K452" s="39" t="n">
        <v>18.7301769525202</v>
      </c>
      <c r="L452" s="39" t="n">
        <v>87.3915209</v>
      </c>
      <c r="M452" s="39" t="n">
        <v>35.6357804579111</v>
      </c>
      <c r="N452" s="39" t="n">
        <v>7.17762768637458</v>
      </c>
      <c r="O452" s="39" t="n">
        <v>27.2256390540724</v>
      </c>
      <c r="P452" s="39" t="n">
        <v>205.6879281</v>
      </c>
      <c r="Q452" s="39" t="n">
        <v>29.221763960893</v>
      </c>
      <c r="R452" s="39" t="n">
        <v>16.893531000255</v>
      </c>
      <c r="S452" s="39" t="n">
        <v>15.0128651541327</v>
      </c>
      <c r="T452" s="39" t="n">
        <v>489.3539856</v>
      </c>
      <c r="U452" s="39" t="n">
        <v>22.1280547433268</v>
      </c>
      <c r="V452" s="39" t="n">
        <v>40.1915503850707</v>
      </c>
      <c r="W452" s="39" t="n">
        <v>8.3352868778253</v>
      </c>
      <c r="X452" s="39" t="n">
        <v>215.4580682</v>
      </c>
      <c r="Y452" s="39" t="n">
        <v>35.4577230010586</v>
      </c>
      <c r="Z452" s="39" t="n">
        <v>17.695970726207</v>
      </c>
      <c r="AA452" s="39" t="n">
        <v>28.267768767755</v>
      </c>
    </row>
    <row r="453">
      <c r="A453" s="39" t="s">
        <v>34</v>
      </c>
      <c r="B453" s="39" t="s">
        <v>35</v>
      </c>
      <c r="C453" s="39" t="s">
        <v>19</v>
      </c>
      <c r="D453" s="39" t="n">
        <v>9.2921643</v>
      </c>
      <c r="E453" s="39" t="n">
        <v>100</v>
      </c>
      <c r="F453" s="39" t="n">
        <v>4.24903165277127</v>
      </c>
      <c r="G453" s="39" t="n">
        <v>78.0101853785895</v>
      </c>
      <c r="H453" s="39" t="n">
        <v>17.8233791</v>
      </c>
      <c r="I453" s="39" t="n">
        <v>70.1537913279334</v>
      </c>
      <c r="J453" s="39" t="n">
        <v>8.15010362604564</v>
      </c>
      <c r="K453" s="39" t="n">
        <v>47.1133364732801</v>
      </c>
      <c r="L453" s="39" t="n">
        <v>16.7655819</v>
      </c>
      <c r="M453" s="39" t="n">
        <v>73.0087242855429</v>
      </c>
      <c r="N453" s="39" t="n">
        <v>7.66640428110263</v>
      </c>
      <c r="O453" s="39" t="n">
        <v>61.7284588155805</v>
      </c>
      <c r="P453" s="39" t="n">
        <v>30.2999863</v>
      </c>
      <c r="Q453" s="39" t="n">
        <v>59.9000212220248</v>
      </c>
      <c r="R453" s="39" t="n">
        <v>13.8552867459775</v>
      </c>
      <c r="S453" s="39" t="n">
        <v>31.1849457381759</v>
      </c>
      <c r="T453" s="39" t="n">
        <v>101.3848537</v>
      </c>
      <c r="U453" s="39" t="n">
        <v>46.1765204962324</v>
      </c>
      <c r="V453" s="39" t="n">
        <v>46.360292239224</v>
      </c>
      <c r="W453" s="39" t="n">
        <v>18.5405560893719</v>
      </c>
      <c r="X453" s="39" t="n">
        <v>43.1230222</v>
      </c>
      <c r="Y453" s="39" t="n">
        <v>55.8719601538719</v>
      </c>
      <c r="Z453" s="39" t="n">
        <v>19.7188814548789</v>
      </c>
      <c r="AA453" s="39" t="n">
        <v>47.0568855604617</v>
      </c>
    </row>
    <row r="454">
      <c r="A454" s="39" t="s">
        <v>34</v>
      </c>
      <c r="B454" s="39" t="s">
        <v>35</v>
      </c>
      <c r="C454" s="39" t="s">
        <v>20</v>
      </c>
      <c r="D454" s="39" t="n">
        <v>29.0484065</v>
      </c>
      <c r="E454" s="39" t="n">
        <v>100</v>
      </c>
      <c r="F454" s="39" t="n">
        <v>10.1662040972626</v>
      </c>
      <c r="G454" s="39" t="n">
        <v>89.9948135881138</v>
      </c>
      <c r="H454" s="39"/>
      <c r="I454" s="39"/>
      <c r="J454" s="39"/>
      <c r="K454" s="39"/>
      <c r="L454" s="39" t="n">
        <v>70.0084564</v>
      </c>
      <c r="M454" s="39" t="n">
        <v>61.6665830163544</v>
      </c>
      <c r="N454" s="39" t="n">
        <v>24.5011806859943</v>
      </c>
      <c r="O454" s="39" t="n">
        <v>21.6093879861277</v>
      </c>
      <c r="P454" s="39" t="n">
        <v>21.6512587</v>
      </c>
      <c r="Q454" s="39" t="n">
        <v>100</v>
      </c>
      <c r="R454" s="39" t="n">
        <v>7.57739034348864</v>
      </c>
      <c r="S454" s="39" t="n">
        <v>65.3818463305018</v>
      </c>
      <c r="T454" s="39" t="n">
        <v>138.6469957</v>
      </c>
      <c r="U454" s="39" t="n">
        <v>58.3166062052778</v>
      </c>
      <c r="V454" s="39" t="n">
        <v>48.5229251993045</v>
      </c>
      <c r="W454" s="39" t="n">
        <v>6.12799799055721</v>
      </c>
      <c r="X454" s="39" t="n">
        <v>26.3799144</v>
      </c>
      <c r="Y454" s="39" t="n">
        <v>71.7844075988128</v>
      </c>
      <c r="Z454" s="39" t="n">
        <v>9.23229967394999</v>
      </c>
      <c r="AA454" s="39" t="n">
        <v>52.969643860138</v>
      </c>
    </row>
    <row r="455">
      <c r="A455" s="39" t="s">
        <v>34</v>
      </c>
      <c r="B455" s="39" t="s">
        <v>35</v>
      </c>
      <c r="C455" s="39" t="s">
        <v>22</v>
      </c>
      <c r="D455" s="39" t="n">
        <v>21.5046605</v>
      </c>
      <c r="E455" s="39" t="n">
        <v>73.156144988183</v>
      </c>
      <c r="F455" s="39" t="n">
        <v>4.84684022348366</v>
      </c>
      <c r="G455" s="39" t="n">
        <v>57.6135228324029</v>
      </c>
      <c r="H455" s="39" t="n">
        <v>48.7470207</v>
      </c>
      <c r="I455" s="39" t="n">
        <v>62.213199941647</v>
      </c>
      <c r="J455" s="39" t="n">
        <v>10.9868751800918</v>
      </c>
      <c r="K455" s="39" t="n">
        <v>37.4245174989806</v>
      </c>
      <c r="L455" s="39" t="n">
        <v>56.2849318</v>
      </c>
      <c r="M455" s="39" t="n">
        <v>50.1374208960683</v>
      </c>
      <c r="N455" s="39" t="n">
        <v>12.6858115906677</v>
      </c>
      <c r="O455" s="39" t="n">
        <v>37.6518498951532</v>
      </c>
      <c r="P455" s="39" t="n">
        <v>117.622972</v>
      </c>
      <c r="Q455" s="39" t="n">
        <v>46.6296632057584</v>
      </c>
      <c r="R455" s="39" t="n">
        <v>26.5105209122131</v>
      </c>
      <c r="S455" s="39" t="n">
        <v>23.5464921525408</v>
      </c>
      <c r="T455" s="39" t="n">
        <v>142.2640002</v>
      </c>
      <c r="U455" s="39" t="n">
        <v>33.7118338796749</v>
      </c>
      <c r="V455" s="39" t="n">
        <v>32.0642531661008</v>
      </c>
      <c r="W455" s="39" t="n">
        <v>7.83398497501038</v>
      </c>
      <c r="X455" s="39" t="n">
        <v>57.260537</v>
      </c>
      <c r="Y455" s="39" t="n">
        <v>44.8975133997801</v>
      </c>
      <c r="Z455" s="39" t="n">
        <v>12.9056989274429</v>
      </c>
      <c r="AA455" s="39" t="n">
        <v>44.6475131649346</v>
      </c>
    </row>
    <row r="456">
      <c r="A456" s="39" t="s">
        <v>36</v>
      </c>
      <c r="B456" s="39" t="s">
        <v>37</v>
      </c>
      <c r="C456" s="39" t="s">
        <v>16</v>
      </c>
      <c r="D456" s="39" t="n">
        <v>75.822359</v>
      </c>
      <c r="E456" s="39" t="n">
        <v>15.8799236755467</v>
      </c>
      <c r="F456" s="39" t="n">
        <v>9.39691444600281</v>
      </c>
      <c r="G456" s="39" t="n">
        <v>12.3227206067384</v>
      </c>
      <c r="H456" s="39" t="n">
        <v>70.163974</v>
      </c>
      <c r="I456" s="39" t="n">
        <v>13.8822159944194</v>
      </c>
      <c r="J456" s="39" t="n">
        <v>8.69565217391304</v>
      </c>
      <c r="K456" s="39" t="n">
        <v>13.2226753130348</v>
      </c>
      <c r="L456" s="39" t="n">
        <v>97.324222</v>
      </c>
      <c r="M456" s="39" t="n">
        <v>13.7445598658486</v>
      </c>
      <c r="N456" s="39" t="n">
        <v>12.0617110799439</v>
      </c>
      <c r="O456" s="39" t="n">
        <v>11.5846423323828</v>
      </c>
      <c r="P456" s="39" t="n">
        <v>145.986333</v>
      </c>
      <c r="Q456" s="39" t="n">
        <v>12.0452245578636</v>
      </c>
      <c r="R456" s="39" t="n">
        <v>18.0925666199158</v>
      </c>
      <c r="S456" s="39" t="n">
        <v>8.69012139813764</v>
      </c>
      <c r="T456" s="39" t="n">
        <v>336.108069</v>
      </c>
      <c r="U456" s="39" t="n">
        <v>7.59929005002183</v>
      </c>
      <c r="V456" s="39" t="n">
        <v>41.6549789621318</v>
      </c>
      <c r="W456" s="39" t="n">
        <v>3.74853812262206</v>
      </c>
      <c r="X456" s="39" t="n">
        <v>81.480744</v>
      </c>
      <c r="Y456" s="39" t="n">
        <v>16.3794699864506</v>
      </c>
      <c r="Z456" s="39" t="n">
        <v>10.0981767180926</v>
      </c>
      <c r="AA456" s="39" t="n">
        <v>15.5695646817989</v>
      </c>
    </row>
    <row r="457">
      <c r="A457" s="39" t="s">
        <v>36</v>
      </c>
      <c r="B457" s="39" t="s">
        <v>37</v>
      </c>
      <c r="C457" s="39" t="s">
        <v>17</v>
      </c>
      <c r="D457" s="39" t="n">
        <v>76.954036</v>
      </c>
      <c r="E457" s="39" t="n">
        <v>16.494205756247</v>
      </c>
      <c r="F457" s="39" t="n">
        <v>9.11528150134048</v>
      </c>
      <c r="G457" s="39" t="n">
        <v>11.7095344710045</v>
      </c>
      <c r="H457" s="39" t="n">
        <v>74.690682</v>
      </c>
      <c r="I457" s="39" t="n">
        <v>14.2392001508736</v>
      </c>
      <c r="J457" s="39" t="n">
        <v>8.84718498659517</v>
      </c>
      <c r="K457" s="39" t="n">
        <v>9.43919993678975</v>
      </c>
      <c r="L457" s="39" t="n">
        <v>101.85093</v>
      </c>
      <c r="M457" s="39" t="n">
        <v>16.2298307880091</v>
      </c>
      <c r="N457" s="39" t="n">
        <v>12.0643431635389</v>
      </c>
      <c r="O457" s="39" t="n">
        <v>11.661701997135</v>
      </c>
      <c r="P457" s="39" t="n">
        <v>151.644718</v>
      </c>
      <c r="Q457" s="39" t="n">
        <v>12.9653306749158</v>
      </c>
      <c r="R457" s="39" t="n">
        <v>17.9624664879357</v>
      </c>
      <c r="S457" s="39" t="n">
        <v>9.14540036361963</v>
      </c>
      <c r="T457" s="39" t="n">
        <v>349.688193</v>
      </c>
      <c r="U457" s="39" t="n">
        <v>10.3089546884477</v>
      </c>
      <c r="V457" s="39" t="n">
        <v>41.4209115281501</v>
      </c>
      <c r="W457" s="39" t="n">
        <v>3.58778031625321</v>
      </c>
      <c r="X457" s="39" t="n">
        <v>89.402483</v>
      </c>
      <c r="Y457" s="39" t="n">
        <v>15.4803450594536</v>
      </c>
      <c r="Z457" s="39" t="n">
        <v>10.5898123324397</v>
      </c>
      <c r="AA457" s="39" t="n">
        <v>11.7057610847042</v>
      </c>
    </row>
    <row r="458">
      <c r="A458" s="39" t="s">
        <v>36</v>
      </c>
      <c r="B458" s="39" t="s">
        <v>37</v>
      </c>
      <c r="C458" s="39" t="s">
        <v>18</v>
      </c>
      <c r="D458" s="39" t="n">
        <v>2.263354</v>
      </c>
      <c r="E458" s="39" t="n">
        <v>99.9999999999998</v>
      </c>
      <c r="F458" s="39" t="n">
        <v>10</v>
      </c>
      <c r="G458" s="39" t="n">
        <v>69.6060342211794</v>
      </c>
      <c r="H458" s="39" t="n">
        <v>2.263354</v>
      </c>
      <c r="I458" s="39" t="n">
        <v>99.9999999999998</v>
      </c>
      <c r="J458" s="39" t="n">
        <v>10</v>
      </c>
      <c r="K458" s="39" t="n">
        <v>69.6060342211794</v>
      </c>
      <c r="L458" s="39" t="n">
        <v>4.526708</v>
      </c>
      <c r="M458" s="39" t="n">
        <v>60.2079728939614</v>
      </c>
      <c r="N458" s="39" t="n">
        <v>20</v>
      </c>
      <c r="O458" s="39" t="n">
        <v>27.6586333718787</v>
      </c>
      <c r="P458" s="39" t="n">
        <v>3.395031</v>
      </c>
      <c r="Q458" s="39" t="n">
        <v>73.9369100427296</v>
      </c>
      <c r="R458" s="39" t="n">
        <v>15</v>
      </c>
      <c r="S458" s="39" t="n">
        <v>60.9234492348116</v>
      </c>
      <c r="T458" s="39" t="n">
        <v>6.790062</v>
      </c>
      <c r="U458" s="39" t="n">
        <v>56.5685424949238</v>
      </c>
      <c r="V458" s="39" t="n">
        <v>30</v>
      </c>
      <c r="W458" s="39" t="n">
        <v>20.6155281280883</v>
      </c>
      <c r="X458" s="39" t="n">
        <v>3.395031</v>
      </c>
      <c r="Y458" s="39" t="n">
        <v>56.5685424949238</v>
      </c>
      <c r="Z458" s="39" t="n">
        <v>15</v>
      </c>
      <c r="AA458" s="39" t="n">
        <v>61.8465843842649</v>
      </c>
    </row>
    <row r="459">
      <c r="A459" s="39" t="s">
        <v>36</v>
      </c>
      <c r="B459" s="39" t="s">
        <v>37</v>
      </c>
      <c r="C459" s="39" t="s">
        <v>22</v>
      </c>
      <c r="D459" s="39" t="n">
        <v>18.106832</v>
      </c>
      <c r="E459" s="39" t="n">
        <v>36.25</v>
      </c>
      <c r="F459" s="39" t="n">
        <v>12.2137404580153</v>
      </c>
      <c r="G459" s="39" t="n">
        <v>29.0577876608957</v>
      </c>
      <c r="H459" s="39" t="n">
        <v>13.580124</v>
      </c>
      <c r="I459" s="39" t="n">
        <v>34.8807492274272</v>
      </c>
      <c r="J459" s="39" t="n">
        <v>9.16030534351145</v>
      </c>
      <c r="K459" s="39" t="n">
        <v>28.8324528171041</v>
      </c>
      <c r="L459" s="39" t="n">
        <v>21.501863</v>
      </c>
      <c r="M459" s="39" t="n">
        <v>29.0762680356487</v>
      </c>
      <c r="N459" s="39" t="n">
        <v>14.5038167938931</v>
      </c>
      <c r="O459" s="39" t="n">
        <v>21.1769200516524</v>
      </c>
      <c r="P459" s="39" t="n">
        <v>29.423602</v>
      </c>
      <c r="Q459" s="39" t="n">
        <v>30.2748748525453</v>
      </c>
      <c r="R459" s="39" t="n">
        <v>19.8473282442748</v>
      </c>
      <c r="S459" s="39" t="n">
        <v>18.6155207179309</v>
      </c>
      <c r="T459" s="39" t="n">
        <v>58.847204</v>
      </c>
      <c r="U459" s="39" t="n">
        <v>22.3970359408318</v>
      </c>
      <c r="V459" s="39" t="n">
        <v>39.6946564885496</v>
      </c>
      <c r="W459" s="39" t="n">
        <v>7.37428686342152</v>
      </c>
      <c r="X459" s="39" t="n">
        <v>6.790062</v>
      </c>
      <c r="Y459" s="39" t="n">
        <v>45.4606056566195</v>
      </c>
      <c r="Z459" s="39" t="n">
        <v>4.58015267175573</v>
      </c>
      <c r="AA459" s="39" t="n">
        <v>36.8358908475756</v>
      </c>
    </row>
    <row r="460">
      <c r="A460" s="39" t="s">
        <v>42</v>
      </c>
      <c r="B460" s="39" t="s">
        <v>43</v>
      </c>
      <c r="C460" s="39" t="s">
        <v>16</v>
      </c>
      <c r="D460" s="39" t="n">
        <v>197.1957192</v>
      </c>
      <c r="E460" s="39" t="n">
        <v>25.5854374407808</v>
      </c>
      <c r="F460" s="39" t="n">
        <v>13.0279968230442</v>
      </c>
      <c r="G460" s="39" t="n">
        <v>15.0487969017653</v>
      </c>
      <c r="H460" s="39" t="n">
        <v>192.5324159</v>
      </c>
      <c r="I460" s="39" t="n">
        <v>27.1182239621217</v>
      </c>
      <c r="J460" s="39" t="n">
        <v>12.7199095033815</v>
      </c>
      <c r="K460" s="39" t="n">
        <v>13.5694107029534</v>
      </c>
      <c r="L460" s="39" t="n">
        <v>155.4767539</v>
      </c>
      <c r="M460" s="39" t="n">
        <v>29.7384985060958</v>
      </c>
      <c r="N460" s="39" t="n">
        <v>10.2717780288733</v>
      </c>
      <c r="O460" s="39" t="n">
        <v>17.1188065470379</v>
      </c>
      <c r="P460" s="39" t="n">
        <v>295.1485659</v>
      </c>
      <c r="Q460" s="39" t="n">
        <v>21.7795610390677</v>
      </c>
      <c r="R460" s="39" t="n">
        <v>19.4993816015417</v>
      </c>
      <c r="S460" s="39" t="n">
        <v>11.5905954804579</v>
      </c>
      <c r="T460" s="39" t="n">
        <v>542.6279152</v>
      </c>
      <c r="U460" s="39" t="n">
        <v>19.4196708446775</v>
      </c>
      <c r="V460" s="39" t="n">
        <v>35.8494331621409</v>
      </c>
      <c r="W460" s="39" t="n">
        <v>6.6947991174831</v>
      </c>
      <c r="X460" s="39" t="n">
        <v>130.6490205</v>
      </c>
      <c r="Y460" s="39" t="n">
        <v>22.3440090849583</v>
      </c>
      <c r="Z460" s="39" t="n">
        <v>8.63150088101832</v>
      </c>
      <c r="AA460" s="39" t="n">
        <v>14.6243780905213</v>
      </c>
    </row>
    <row r="461">
      <c r="A461" s="39" t="s">
        <v>42</v>
      </c>
      <c r="B461" s="39" t="s">
        <v>43</v>
      </c>
      <c r="C461" s="39" t="s">
        <v>17</v>
      </c>
      <c r="D461" s="39" t="n">
        <v>285.4145294</v>
      </c>
      <c r="E461" s="39" t="n">
        <v>14.922167124101</v>
      </c>
      <c r="F461" s="39" t="n">
        <v>9.98649014056685</v>
      </c>
      <c r="G461" s="39" t="n">
        <v>10.7298305539991</v>
      </c>
      <c r="H461" s="39" t="n">
        <v>331.7164807</v>
      </c>
      <c r="I461" s="39" t="n">
        <v>16.0533290065061</v>
      </c>
      <c r="J461" s="39" t="n">
        <v>11.6065687718773</v>
      </c>
      <c r="K461" s="39" t="n">
        <v>9.60899908750325</v>
      </c>
      <c r="L461" s="39" t="n">
        <v>314.8512063</v>
      </c>
      <c r="M461" s="39" t="n">
        <v>15.7732577324061</v>
      </c>
      <c r="N461" s="39" t="n">
        <v>11.0164625258231</v>
      </c>
      <c r="O461" s="39" t="n">
        <v>9.69904899789158</v>
      </c>
      <c r="P461" s="39" t="n">
        <v>460.0930066</v>
      </c>
      <c r="Q461" s="39" t="n">
        <v>11.9913852435992</v>
      </c>
      <c r="R461" s="39" t="n">
        <v>16.09838953824</v>
      </c>
      <c r="S461" s="39" t="n">
        <v>6.18505166076451</v>
      </c>
      <c r="T461" s="39" t="n">
        <v>1127.154061</v>
      </c>
      <c r="U461" s="39" t="n">
        <v>10.9436111453447</v>
      </c>
      <c r="V461" s="39" t="n">
        <v>39.4384719682613</v>
      </c>
      <c r="W461" s="39" t="n">
        <v>3.70404020347138</v>
      </c>
      <c r="X461" s="39" t="n">
        <v>338.7771365</v>
      </c>
      <c r="Y461" s="39" t="n">
        <v>13.7665242541788</v>
      </c>
      <c r="Z461" s="39" t="n">
        <v>11.8536170552315</v>
      </c>
      <c r="AA461" s="39" t="n">
        <v>11.3702890687086</v>
      </c>
    </row>
    <row r="462">
      <c r="A462" s="39" t="s">
        <v>42</v>
      </c>
      <c r="B462" s="39" t="s">
        <v>43</v>
      </c>
      <c r="C462" s="39" t="s">
        <v>22</v>
      </c>
      <c r="D462" s="39" t="n">
        <v>13.6594278</v>
      </c>
      <c r="E462" s="39" t="n">
        <v>82.5986004341343</v>
      </c>
      <c r="F462" s="39" t="n">
        <v>8.51780755873546</v>
      </c>
      <c r="G462" s="39" t="n">
        <v>29.9890225237866</v>
      </c>
      <c r="H462" s="39" t="n">
        <v>11.469786</v>
      </c>
      <c r="I462" s="39" t="n">
        <v>81.9462776768531</v>
      </c>
      <c r="J462" s="39" t="n">
        <v>7.15238085506614</v>
      </c>
      <c r="K462" s="39" t="n">
        <v>40.0573827284497</v>
      </c>
      <c r="L462" s="39" t="n">
        <v>17.2531959</v>
      </c>
      <c r="M462" s="39" t="n">
        <v>68.4326248024048</v>
      </c>
      <c r="N462" s="39" t="n">
        <v>10.7588256697959</v>
      </c>
      <c r="O462" s="39" t="n">
        <v>34.1898661686904</v>
      </c>
      <c r="P462" s="39" t="n">
        <v>25.4927389</v>
      </c>
      <c r="Q462" s="39" t="n">
        <v>68.1192832500559</v>
      </c>
      <c r="R462" s="39" t="n">
        <v>15.8968770342847</v>
      </c>
      <c r="S462" s="39" t="n">
        <v>15.4619894856359</v>
      </c>
      <c r="T462" s="39" t="n">
        <v>71.0768872</v>
      </c>
      <c r="U462" s="39" t="n">
        <v>50.8590067482077</v>
      </c>
      <c r="V462" s="39" t="n">
        <v>44.3224457062211</v>
      </c>
      <c r="W462" s="39" t="n">
        <v>18.7574028070034</v>
      </c>
      <c r="X462" s="39" t="n">
        <v>21.4111528</v>
      </c>
      <c r="Y462" s="39" t="n">
        <v>62.4287898370231</v>
      </c>
      <c r="Z462" s="39" t="n">
        <v>13.3516631758967</v>
      </c>
      <c r="AA462" s="39" t="n">
        <v>21.6258222181914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328</v>
      </c>
    </row>
    <row r="9">
      <c r="A9" t="s">
        <v>3</v>
      </c>
    </row>
    <row r="10">
      <c r="A10" t="s">
        <v>4</v>
      </c>
    </row>
    <row r="11">
      <c r="A11" t="s">
        <v>363</v>
      </c>
    </row>
    <row r="12">
      <c r="A12" s="3" t="s">
        <v>6</v>
      </c>
    </row>
    <row r="13">
      <c r="A13" s="3" t="s">
        <v>330</v>
      </c>
    </row>
    <row r="15">
      <c r="A15" s="4" t="s">
        <v>364</v>
      </c>
    </row>
    <row r="16">
      <c r="A16" s="5" t="s">
        <v>9</v>
      </c>
      <c r="B16" s="5" t="s">
        <v>10</v>
      </c>
      <c r="C16" s="5" t="s">
        <v>11</v>
      </c>
      <c r="D16" s="5" t="s">
        <v>365</v>
      </c>
      <c r="E16" s="5" t="s">
        <v>366</v>
      </c>
      <c r="F16" s="5" t="s">
        <v>367</v>
      </c>
      <c r="G16" s="5" t="s">
        <v>368</v>
      </c>
      <c r="H16" s="5" t="s">
        <v>369</v>
      </c>
      <c r="I16" s="5" t="s">
        <v>370</v>
      </c>
      <c r="J16" s="5" t="s">
        <v>371</v>
      </c>
      <c r="K16" s="5" t="s">
        <v>372</v>
      </c>
      <c r="L16" s="5" t="s">
        <v>348</v>
      </c>
      <c r="M16" s="5" t="s">
        <v>349</v>
      </c>
      <c r="N16" s="5" t="s">
        <v>350</v>
      </c>
      <c r="O16" s="5" t="s">
        <v>351</v>
      </c>
      <c r="P16" s="5" t="s">
        <v>352</v>
      </c>
      <c r="Q16" s="5" t="s">
        <v>353</v>
      </c>
      <c r="R16" s="5" t="s">
        <v>354</v>
      </c>
      <c r="S16" s="5" t="s">
        <v>355</v>
      </c>
    </row>
    <row r="17">
      <c r="A17" s="40" t="s">
        <v>14</v>
      </c>
      <c r="B17" s="40" t="s">
        <v>15</v>
      </c>
      <c r="C17" s="40" t="s">
        <v>16</v>
      </c>
      <c r="D17" s="40" t="n">
        <v>100263.6473281</v>
      </c>
      <c r="E17" s="40" t="n">
        <v>4.87196749266171</v>
      </c>
      <c r="F17" s="40" t="n">
        <v>23.5480500964943</v>
      </c>
      <c r="G17" s="40" t="n">
        <v>2.11234381952518</v>
      </c>
      <c r="H17" s="40" t="n">
        <v>122239.405266</v>
      </c>
      <c r="I17" s="40" t="n">
        <v>4.43747844705094</v>
      </c>
      <c r="J17" s="40" t="n">
        <v>28.7093050739508</v>
      </c>
      <c r="K17" s="40" t="n">
        <v>1.6761755906662</v>
      </c>
      <c r="L17" s="40" t="n">
        <v>161166.4920852</v>
      </c>
      <c r="M17" s="40" t="n">
        <v>4.20034490528112</v>
      </c>
      <c r="N17" s="40" t="n">
        <v>37.8517711118106</v>
      </c>
      <c r="O17" s="40" t="n">
        <v>1.24855022896759</v>
      </c>
      <c r="P17" s="40" t="n">
        <v>42113.6811812</v>
      </c>
      <c r="Q17" s="40" t="n">
        <v>5.24023036367825</v>
      </c>
      <c r="R17" s="40" t="n">
        <v>9.89087371774429</v>
      </c>
      <c r="S17" s="40" t="n">
        <v>3.83279897394154</v>
      </c>
    </row>
    <row r="18">
      <c r="A18" s="40" t="s">
        <v>14</v>
      </c>
      <c r="B18" s="40" t="s">
        <v>15</v>
      </c>
      <c r="C18" s="40" t="s">
        <v>17</v>
      </c>
      <c r="D18" s="40" t="n">
        <v>275133.9696943</v>
      </c>
      <c r="E18" s="40" t="n">
        <v>2.77708361526103</v>
      </c>
      <c r="F18" s="40" t="n">
        <v>19.5114264144263</v>
      </c>
      <c r="G18" s="40" t="n">
        <v>1.39359080256651</v>
      </c>
      <c r="H18" s="40" t="n">
        <v>370710.3668576</v>
      </c>
      <c r="I18" s="40" t="n">
        <v>2.57993800868231</v>
      </c>
      <c r="J18" s="40" t="n">
        <v>26.2893311649001</v>
      </c>
      <c r="K18" s="40" t="n">
        <v>1.10040108790656</v>
      </c>
      <c r="L18" s="40" t="n">
        <v>595845.0966459</v>
      </c>
      <c r="M18" s="40" t="n">
        <v>2.22987801010368</v>
      </c>
      <c r="N18" s="40" t="n">
        <v>42.2550067900397</v>
      </c>
      <c r="O18" s="40" t="n">
        <v>0.686205644494954</v>
      </c>
      <c r="P18" s="40" t="n">
        <v>168427.7148282</v>
      </c>
      <c r="Q18" s="40" t="n">
        <v>2.73807320320323</v>
      </c>
      <c r="R18" s="40" t="n">
        <v>11.9442356306339</v>
      </c>
      <c r="S18" s="40" t="n">
        <v>2.00726705502304</v>
      </c>
    </row>
    <row r="19">
      <c r="A19" s="40" t="s">
        <v>14</v>
      </c>
      <c r="B19" s="40" t="s">
        <v>15</v>
      </c>
      <c r="C19" s="40" t="s">
        <v>18</v>
      </c>
      <c r="D19" s="40" t="n">
        <v>190716.4405753</v>
      </c>
      <c r="E19" s="40" t="n">
        <v>2.90317021662502</v>
      </c>
      <c r="F19" s="40" t="n">
        <v>14.6794506244672</v>
      </c>
      <c r="G19" s="40" t="n">
        <v>1.92387174774136</v>
      </c>
      <c r="H19" s="40" t="n">
        <v>290945.0682559</v>
      </c>
      <c r="I19" s="40" t="n">
        <v>2.38513991023813</v>
      </c>
      <c r="J19" s="40" t="n">
        <v>22.3940513518994</v>
      </c>
      <c r="K19" s="40" t="n">
        <v>1.35174238502318</v>
      </c>
      <c r="L19" s="40" t="n">
        <v>601782.7981411</v>
      </c>
      <c r="M19" s="40" t="n">
        <v>1.97479623922341</v>
      </c>
      <c r="N19" s="40" t="n">
        <v>46.3192415154066</v>
      </c>
      <c r="O19" s="40" t="n">
        <v>0.65980852394864</v>
      </c>
      <c r="P19" s="40" t="n">
        <v>215762.628316</v>
      </c>
      <c r="Q19" s="40" t="n">
        <v>2.470388896848</v>
      </c>
      <c r="R19" s="40" t="n">
        <v>16.6072565082268</v>
      </c>
      <c r="S19" s="40" t="n">
        <v>1.96771863320018</v>
      </c>
    </row>
    <row r="20">
      <c r="A20" s="40" t="s">
        <v>14</v>
      </c>
      <c r="B20" s="40" t="s">
        <v>15</v>
      </c>
      <c r="C20" s="40" t="s">
        <v>19</v>
      </c>
      <c r="D20" s="40" t="n">
        <v>25486.0896371</v>
      </c>
      <c r="E20" s="40" t="n">
        <v>8.54874788357978</v>
      </c>
      <c r="F20" s="40" t="n">
        <v>13.3054800512731</v>
      </c>
      <c r="G20" s="40" t="n">
        <v>4.76392045237696</v>
      </c>
      <c r="H20" s="40" t="n">
        <v>38215.2797872</v>
      </c>
      <c r="I20" s="40" t="n">
        <v>6.63898655521154</v>
      </c>
      <c r="J20" s="40" t="n">
        <v>19.9509869934001</v>
      </c>
      <c r="K20" s="40" t="n">
        <v>3.10296055304631</v>
      </c>
      <c r="L20" s="40" t="n">
        <v>95776.7819999</v>
      </c>
      <c r="M20" s="40" t="n">
        <v>5.68372482896022</v>
      </c>
      <c r="N20" s="40" t="n">
        <v>50.0020238655886</v>
      </c>
      <c r="O20" s="40" t="n">
        <v>1.36763997609154</v>
      </c>
      <c r="P20" s="40" t="n">
        <v>32067.6593161</v>
      </c>
      <c r="Q20" s="40" t="n">
        <v>6.41481913114795</v>
      </c>
      <c r="R20" s="40" t="n">
        <v>16.7415090897382</v>
      </c>
      <c r="S20" s="40" t="n">
        <v>4.59888585017541</v>
      </c>
    </row>
    <row r="21">
      <c r="A21" s="40" t="s">
        <v>14</v>
      </c>
      <c r="B21" s="40" t="s">
        <v>15</v>
      </c>
      <c r="C21" s="40" t="s">
        <v>20</v>
      </c>
      <c r="D21" s="40" t="n">
        <v>4615.998555</v>
      </c>
      <c r="E21" s="40" t="n">
        <v>15.3592326925958</v>
      </c>
      <c r="F21" s="40" t="n">
        <v>13.7801143565731</v>
      </c>
      <c r="G21" s="40" t="n">
        <v>8.03186814337114</v>
      </c>
      <c r="H21" s="40" t="n">
        <v>5902.9871281</v>
      </c>
      <c r="I21" s="40" t="n">
        <v>14.0670660200285</v>
      </c>
      <c r="J21" s="40" t="n">
        <v>17.6221540586243</v>
      </c>
      <c r="K21" s="40" t="n">
        <v>5.87913685411488</v>
      </c>
      <c r="L21" s="40" t="n">
        <v>15978.2910996</v>
      </c>
      <c r="M21" s="40" t="n">
        <v>11.5131574515823</v>
      </c>
      <c r="N21" s="40" t="n">
        <v>47.6999019717202</v>
      </c>
      <c r="O21" s="40" t="n">
        <v>2.12411614275125</v>
      </c>
      <c r="P21" s="40" t="n">
        <v>7000.2576757</v>
      </c>
      <c r="Q21" s="40" t="n">
        <v>12.2233964916438</v>
      </c>
      <c r="R21" s="40" t="n">
        <v>20.8978296130824</v>
      </c>
      <c r="S21" s="40" t="n">
        <v>6.50023443196887</v>
      </c>
    </row>
    <row r="22">
      <c r="A22" s="40" t="s">
        <v>14</v>
      </c>
      <c r="B22" s="40" t="s">
        <v>15</v>
      </c>
      <c r="C22" s="40" t="s">
        <v>21</v>
      </c>
      <c r="D22" s="40" t="n">
        <v>674.7082709</v>
      </c>
      <c r="E22" s="40" t="n">
        <v>39.1835493865292</v>
      </c>
      <c r="F22" s="40" t="n">
        <v>15.6251893142921</v>
      </c>
      <c r="G22" s="40" t="n">
        <v>19.0807105070688</v>
      </c>
      <c r="H22" s="40" t="n">
        <v>932.8389167</v>
      </c>
      <c r="I22" s="40" t="n">
        <v>39.3839595723411</v>
      </c>
      <c r="J22" s="40" t="n">
        <v>21.6030917387953</v>
      </c>
      <c r="K22" s="40" t="n">
        <v>18.7858584849318</v>
      </c>
      <c r="L22" s="40" t="n">
        <v>2066.4545813</v>
      </c>
      <c r="M22" s="40" t="n">
        <v>35.3848700775992</v>
      </c>
      <c r="N22" s="40" t="n">
        <v>47.8558592428821</v>
      </c>
      <c r="O22" s="40" t="n">
        <v>3.97589213596947</v>
      </c>
      <c r="P22" s="40" t="n">
        <v>644.0788465</v>
      </c>
      <c r="Q22" s="40" t="n">
        <v>32.0450274640399</v>
      </c>
      <c r="R22" s="40" t="n">
        <v>14.9158597040305</v>
      </c>
      <c r="S22" s="40" t="n">
        <v>17.939155401391</v>
      </c>
    </row>
    <row r="23">
      <c r="A23" s="40" t="s">
        <v>14</v>
      </c>
      <c r="B23" s="40" t="s">
        <v>15</v>
      </c>
      <c r="C23" s="40" t="s">
        <v>22</v>
      </c>
      <c r="D23" s="40" t="n">
        <v>3260.6976689</v>
      </c>
      <c r="E23" s="40" t="n">
        <v>29.5127268659723</v>
      </c>
      <c r="F23" s="40" t="n">
        <v>28.4199629201073</v>
      </c>
      <c r="G23" s="40" t="n">
        <v>12.4835602191127</v>
      </c>
      <c r="H23" s="40" t="n">
        <v>2588.1000092</v>
      </c>
      <c r="I23" s="40" t="n">
        <v>27.3066949151111</v>
      </c>
      <c r="J23" s="40" t="n">
        <v>22.5576590545443</v>
      </c>
      <c r="K23" s="40" t="n">
        <v>13.6685205398563</v>
      </c>
      <c r="L23" s="40" t="n">
        <v>4554.446063</v>
      </c>
      <c r="M23" s="40" t="n">
        <v>22.5947971793202</v>
      </c>
      <c r="N23" s="40" t="n">
        <v>39.6961636359726</v>
      </c>
      <c r="O23" s="40" t="n">
        <v>7.6579894654456</v>
      </c>
      <c r="P23" s="40" t="n">
        <v>1070.0212947</v>
      </c>
      <c r="Q23" s="40" t="n">
        <v>33.6215055754518</v>
      </c>
      <c r="R23" s="40" t="n">
        <v>9.32621438937578</v>
      </c>
      <c r="S23" s="40" t="n">
        <v>24.7360324427856</v>
      </c>
    </row>
    <row r="24">
      <c r="A24" s="40" t="s">
        <v>14</v>
      </c>
      <c r="B24" s="40" t="s">
        <v>23</v>
      </c>
      <c r="C24" s="40" t="s">
        <v>16</v>
      </c>
      <c r="D24" s="40" t="n">
        <v>44.1201351</v>
      </c>
      <c r="E24" s="40"/>
      <c r="F24" s="40" t="n">
        <v>25.9924192068994</v>
      </c>
      <c r="G24" s="40"/>
      <c r="H24" s="40" t="n">
        <v>45.2938262</v>
      </c>
      <c r="I24" s="40"/>
      <c r="J24" s="40" t="n">
        <v>26.6838738232885</v>
      </c>
      <c r="K24" s="40"/>
      <c r="L24" s="40" t="n">
        <v>73.0393294</v>
      </c>
      <c r="M24" s="40"/>
      <c r="N24" s="40" t="n">
        <v>43.0295343396537</v>
      </c>
      <c r="O24" s="40"/>
      <c r="P24" s="40" t="n">
        <v>7.2890282</v>
      </c>
      <c r="Q24" s="40"/>
      <c r="R24" s="40" t="n">
        <v>4.29417263015841</v>
      </c>
      <c r="S24" s="40"/>
    </row>
    <row r="25">
      <c r="A25" s="40" t="s">
        <v>14</v>
      </c>
      <c r="B25" s="40" t="s">
        <v>23</v>
      </c>
      <c r="C25" s="40" t="s">
        <v>17</v>
      </c>
      <c r="D25" s="40" t="n">
        <v>530.3609923</v>
      </c>
      <c r="E25" s="40"/>
      <c r="F25" s="40" t="n">
        <v>26.7290739458144</v>
      </c>
      <c r="G25" s="40"/>
      <c r="H25" s="40" t="n">
        <v>567.4577716</v>
      </c>
      <c r="I25" s="40"/>
      <c r="J25" s="40" t="n">
        <v>28.5986732780752</v>
      </c>
      <c r="K25" s="40"/>
      <c r="L25" s="40" t="n">
        <v>743.4355888</v>
      </c>
      <c r="M25" s="40"/>
      <c r="N25" s="40" t="n">
        <v>37.4675836184894</v>
      </c>
      <c r="O25" s="40"/>
      <c r="P25" s="40" t="n">
        <v>142.9557751</v>
      </c>
      <c r="Q25" s="40"/>
      <c r="R25" s="40" t="n">
        <v>7.20466915762106</v>
      </c>
      <c r="S25" s="40"/>
    </row>
    <row r="26">
      <c r="A26" s="40" t="s">
        <v>14</v>
      </c>
      <c r="B26" s="40" t="s">
        <v>23</v>
      </c>
      <c r="C26" s="40" t="s">
        <v>18</v>
      </c>
      <c r="D26" s="40" t="n">
        <v>21.2114622</v>
      </c>
      <c r="E26" s="40"/>
      <c r="F26" s="40" t="n">
        <v>23.5593594304549</v>
      </c>
      <c r="G26" s="40"/>
      <c r="H26" s="40" t="n">
        <v>25.2710809</v>
      </c>
      <c r="I26" s="40"/>
      <c r="J26" s="40" t="n">
        <v>28.0683374161354</v>
      </c>
      <c r="K26" s="40"/>
      <c r="L26" s="40" t="n">
        <v>39.2188562</v>
      </c>
      <c r="M26" s="40"/>
      <c r="N26" s="40" t="n">
        <v>43.559992279416</v>
      </c>
      <c r="O26" s="40"/>
      <c r="P26" s="40" t="n">
        <v>4.3327218</v>
      </c>
      <c r="Q26" s="40"/>
      <c r="R26" s="40" t="n">
        <v>4.81231087399375</v>
      </c>
      <c r="S26" s="40"/>
    </row>
    <row r="27">
      <c r="A27" s="40" t="s">
        <v>14</v>
      </c>
      <c r="B27" s="40" t="s">
        <v>23</v>
      </c>
      <c r="C27" s="40" t="s">
        <v>19</v>
      </c>
      <c r="D27" s="40" t="n">
        <v>25.4772001</v>
      </c>
      <c r="E27" s="40"/>
      <c r="F27" s="40" t="n">
        <v>27.8963245647586</v>
      </c>
      <c r="G27" s="40"/>
      <c r="H27" s="40" t="n">
        <v>19.592427</v>
      </c>
      <c r="I27" s="40"/>
      <c r="J27" s="40" t="n">
        <v>21.4527774032493</v>
      </c>
      <c r="K27" s="40"/>
      <c r="L27" s="40" t="n">
        <v>41.6738724</v>
      </c>
      <c r="M27" s="40"/>
      <c r="N27" s="40" t="n">
        <v>45.6309117869171</v>
      </c>
      <c r="O27" s="40"/>
      <c r="P27" s="40" t="n">
        <v>4.5846611</v>
      </c>
      <c r="Q27" s="40"/>
      <c r="R27" s="40" t="n">
        <v>5.01998624507499</v>
      </c>
      <c r="S27" s="40"/>
    </row>
    <row r="28">
      <c r="A28" s="40" t="s">
        <v>14</v>
      </c>
      <c r="B28" s="40" t="s">
        <v>23</v>
      </c>
      <c r="C28" s="40" t="s">
        <v>20</v>
      </c>
      <c r="D28" s="40" t="n">
        <v>104.5286938</v>
      </c>
      <c r="E28" s="40"/>
      <c r="F28" s="40" t="n">
        <v>21.5140557294521</v>
      </c>
      <c r="G28" s="40"/>
      <c r="H28" s="40" t="n">
        <v>94.8613433</v>
      </c>
      <c r="I28" s="40"/>
      <c r="J28" s="40" t="n">
        <v>19.52432535158</v>
      </c>
      <c r="K28" s="40"/>
      <c r="L28" s="40" t="n">
        <v>213.3982144</v>
      </c>
      <c r="M28" s="40"/>
      <c r="N28" s="40" t="n">
        <v>43.9215387685938</v>
      </c>
      <c r="O28" s="40"/>
      <c r="P28" s="40" t="n">
        <v>73.0740848</v>
      </c>
      <c r="Q28" s="40"/>
      <c r="R28" s="40" t="n">
        <v>15.0400801503741</v>
      </c>
      <c r="S28" s="40"/>
    </row>
    <row r="29">
      <c r="A29" s="40" t="s">
        <v>14</v>
      </c>
      <c r="B29" s="40" t="s">
        <v>23</v>
      </c>
      <c r="C29" s="40" t="s">
        <v>21</v>
      </c>
      <c r="D29" s="40" t="n">
        <v>191.828634</v>
      </c>
      <c r="E29" s="40"/>
      <c r="F29" s="40" t="n">
        <v>17.9560100245017</v>
      </c>
      <c r="G29" s="40"/>
      <c r="H29" s="40" t="n">
        <v>230.2052257</v>
      </c>
      <c r="I29" s="40"/>
      <c r="J29" s="40" t="n">
        <v>21.5482290321782</v>
      </c>
      <c r="K29" s="40"/>
      <c r="L29" s="40" t="n">
        <v>410.799971</v>
      </c>
      <c r="M29" s="40"/>
      <c r="N29" s="40" t="n">
        <v>38.4526973034746</v>
      </c>
      <c r="O29" s="40"/>
      <c r="P29" s="40" t="n">
        <v>235.49167</v>
      </c>
      <c r="Q29" s="40"/>
      <c r="R29" s="40" t="n">
        <v>22.0430636398456</v>
      </c>
      <c r="S29" s="40"/>
    </row>
    <row r="30">
      <c r="A30" s="40" t="s">
        <v>14</v>
      </c>
      <c r="B30" s="40" t="s">
        <v>23</v>
      </c>
      <c r="C30" s="40" t="s">
        <v>22</v>
      </c>
      <c r="D30" s="40" t="n">
        <v>5.7093835</v>
      </c>
      <c r="E30" s="40"/>
      <c r="F30" s="40" t="n">
        <v>12.0204042435691</v>
      </c>
      <c r="G30" s="40"/>
      <c r="H30" s="40" t="n">
        <v>17.2346415</v>
      </c>
      <c r="I30" s="40"/>
      <c r="J30" s="40" t="n">
        <v>36.2854164242062</v>
      </c>
      <c r="K30" s="40"/>
      <c r="L30" s="40" t="n">
        <v>24.5534084</v>
      </c>
      <c r="M30" s="40"/>
      <c r="N30" s="40" t="n">
        <v>51.6941793322247</v>
      </c>
      <c r="O30" s="40"/>
      <c r="P30" s="40"/>
      <c r="Q30" s="40"/>
      <c r="R30" s="40"/>
      <c r="S30" s="40"/>
    </row>
    <row r="31">
      <c r="A31" s="40" t="s">
        <v>14</v>
      </c>
      <c r="B31" s="40" t="s">
        <v>24</v>
      </c>
      <c r="C31" s="40" t="s">
        <v>16</v>
      </c>
      <c r="D31" s="40" t="n">
        <v>100219.527193</v>
      </c>
      <c r="E31" s="40" t="n">
        <v>4.87397621624983</v>
      </c>
      <c r="F31" s="40" t="n">
        <v>23.5470752380909</v>
      </c>
      <c r="G31" s="40" t="n">
        <v>2.11326290916126</v>
      </c>
      <c r="H31" s="40" t="n">
        <v>122194.1114398</v>
      </c>
      <c r="I31" s="40" t="n">
        <v>4.43905376881464</v>
      </c>
      <c r="J31" s="40" t="n">
        <v>28.7101128523943</v>
      </c>
      <c r="K31" s="40" t="n">
        <v>1.67677976777071</v>
      </c>
      <c r="L31" s="40" t="n">
        <v>161093.4527558</v>
      </c>
      <c r="M31" s="40" t="n">
        <v>4.20214195813867</v>
      </c>
      <c r="N31" s="40" t="n">
        <v>37.849706126628</v>
      </c>
      <c r="O31" s="40" t="n">
        <v>1.24909657880935</v>
      </c>
      <c r="P31" s="40" t="n">
        <v>42106.392153</v>
      </c>
      <c r="Q31" s="40" t="n">
        <v>5.24110891046027</v>
      </c>
      <c r="R31" s="40" t="n">
        <v>9.8931057828868</v>
      </c>
      <c r="S31" s="40" t="n">
        <v>3.83345779589374</v>
      </c>
    </row>
    <row r="32">
      <c r="A32" s="40" t="s">
        <v>14</v>
      </c>
      <c r="B32" s="40" t="s">
        <v>24</v>
      </c>
      <c r="C32" s="40" t="s">
        <v>17</v>
      </c>
      <c r="D32" s="40" t="n">
        <v>274603.608702</v>
      </c>
      <c r="E32" s="40" t="n">
        <v>2.78013156166863</v>
      </c>
      <c r="F32" s="40" t="n">
        <v>19.5012559760073</v>
      </c>
      <c r="G32" s="40" t="n">
        <v>1.39595918993495</v>
      </c>
      <c r="H32" s="40" t="n">
        <v>370142.909086</v>
      </c>
      <c r="I32" s="40" t="n">
        <v>2.58252730829277</v>
      </c>
      <c r="J32" s="40" t="n">
        <v>26.2860770545202</v>
      </c>
      <c r="K32" s="40" t="n">
        <v>1.10207326111846</v>
      </c>
      <c r="L32" s="40" t="n">
        <v>595101.6610571</v>
      </c>
      <c r="M32" s="40" t="n">
        <v>2.23173296680508</v>
      </c>
      <c r="N32" s="40" t="n">
        <v>42.2617527820461</v>
      </c>
      <c r="O32" s="40" t="n">
        <v>0.68695874075243</v>
      </c>
      <c r="P32" s="40" t="n">
        <v>168284.7590531</v>
      </c>
      <c r="Q32" s="40" t="n">
        <v>2.73997028076866</v>
      </c>
      <c r="R32" s="40" t="n">
        <v>11.9509141874264</v>
      </c>
      <c r="S32" s="40" t="n">
        <v>2.00892840392038</v>
      </c>
    </row>
    <row r="33">
      <c r="A33" s="40" t="s">
        <v>14</v>
      </c>
      <c r="B33" s="40" t="s">
        <v>24</v>
      </c>
      <c r="C33" s="40" t="s">
        <v>18</v>
      </c>
      <c r="D33" s="40" t="n">
        <v>190695.2291131</v>
      </c>
      <c r="E33" s="40" t="n">
        <v>2.90348690940346</v>
      </c>
      <c r="F33" s="40" t="n">
        <v>14.678835210424</v>
      </c>
      <c r="G33" s="40" t="n">
        <v>1.92409560972848</v>
      </c>
      <c r="H33" s="40" t="n">
        <v>290919.797175</v>
      </c>
      <c r="I33" s="40" t="n">
        <v>2.38534320349335</v>
      </c>
      <c r="J33" s="40" t="n">
        <v>22.3936581006391</v>
      </c>
      <c r="K33" s="40" t="n">
        <v>1.35186034365388</v>
      </c>
      <c r="L33" s="40" t="n">
        <v>601743.5792849</v>
      </c>
      <c r="M33" s="40" t="n">
        <v>1.97492263138051</v>
      </c>
      <c r="N33" s="40" t="n">
        <v>46.3194327426777</v>
      </c>
      <c r="O33" s="40" t="n">
        <v>0.659851185721778</v>
      </c>
      <c r="P33" s="40" t="n">
        <v>215758.2955942</v>
      </c>
      <c r="Q33" s="40" t="n">
        <v>2.47043768946355</v>
      </c>
      <c r="R33" s="40" t="n">
        <v>16.6080739462592</v>
      </c>
      <c r="S33" s="40" t="n">
        <v>1.96777226057958</v>
      </c>
    </row>
    <row r="34">
      <c r="A34" s="40" t="s">
        <v>14</v>
      </c>
      <c r="B34" s="40" t="s">
        <v>24</v>
      </c>
      <c r="C34" s="40" t="s">
        <v>19</v>
      </c>
      <c r="D34" s="40" t="n">
        <v>25460.612437</v>
      </c>
      <c r="E34" s="40" t="n">
        <v>8.55713767145373</v>
      </c>
      <c r="F34" s="40" t="n">
        <v>13.2985198852166</v>
      </c>
      <c r="G34" s="40" t="n">
        <v>4.76959150172077</v>
      </c>
      <c r="H34" s="40" t="n">
        <v>38195.6873602</v>
      </c>
      <c r="I34" s="40" t="n">
        <v>6.64222989221613</v>
      </c>
      <c r="J34" s="40" t="n">
        <v>19.9502706050769</v>
      </c>
      <c r="K34" s="40" t="n">
        <v>3.10446155602712</v>
      </c>
      <c r="L34" s="40" t="n">
        <v>95735.1081275</v>
      </c>
      <c r="M34" s="40" t="n">
        <v>5.68616530919274</v>
      </c>
      <c r="N34" s="40" t="n">
        <v>50.0041089858769</v>
      </c>
      <c r="O34" s="40" t="n">
        <v>1.36824436034061</v>
      </c>
      <c r="P34" s="40" t="n">
        <v>32063.074655</v>
      </c>
      <c r="Q34" s="40" t="n">
        <v>6.41572861037665</v>
      </c>
      <c r="R34" s="40" t="n">
        <v>16.7471005238295</v>
      </c>
      <c r="S34" s="40" t="n">
        <v>4.5999093031823</v>
      </c>
    </row>
    <row r="35">
      <c r="A35" s="40" t="s">
        <v>14</v>
      </c>
      <c r="B35" s="40" t="s">
        <v>24</v>
      </c>
      <c r="C35" s="40" t="s">
        <v>20</v>
      </c>
      <c r="D35" s="40" t="n">
        <v>4511.4698612</v>
      </c>
      <c r="E35" s="40" t="n">
        <v>15.6744645300872</v>
      </c>
      <c r="F35" s="40" t="n">
        <v>13.6662870166451</v>
      </c>
      <c r="G35" s="40" t="n">
        <v>8.21539302306852</v>
      </c>
      <c r="H35" s="40" t="n">
        <v>5808.1257848</v>
      </c>
      <c r="I35" s="40" t="n">
        <v>14.2779581511602</v>
      </c>
      <c r="J35" s="40" t="n">
        <v>17.5941581005577</v>
      </c>
      <c r="K35" s="40" t="n">
        <v>5.96437172796401</v>
      </c>
      <c r="L35" s="40" t="n">
        <v>15764.8928852</v>
      </c>
      <c r="M35" s="40" t="n">
        <v>11.6580110868061</v>
      </c>
      <c r="N35" s="40" t="n">
        <v>47.7555115260158</v>
      </c>
      <c r="O35" s="40" t="n">
        <v>2.15110837398007</v>
      </c>
      <c r="P35" s="40" t="n">
        <v>6927.1835909</v>
      </c>
      <c r="Q35" s="40" t="n">
        <v>12.344049580303</v>
      </c>
      <c r="R35" s="40" t="n">
        <v>20.9840433567815</v>
      </c>
      <c r="S35" s="40" t="n">
        <v>6.57249834989033</v>
      </c>
    </row>
    <row r="36">
      <c r="A36" s="40" t="s">
        <v>14</v>
      </c>
      <c r="B36" s="40" t="s">
        <v>24</v>
      </c>
      <c r="C36" s="40" t="s">
        <v>21</v>
      </c>
      <c r="D36" s="40" t="n">
        <v>482.8796369</v>
      </c>
      <c r="E36" s="40" t="n">
        <v>53.7974867939377</v>
      </c>
      <c r="F36" s="40" t="n">
        <v>14.8589545937087</v>
      </c>
      <c r="G36" s="40" t="n">
        <v>26.4886204984219</v>
      </c>
      <c r="H36" s="40" t="n">
        <v>702.633691</v>
      </c>
      <c r="I36" s="40" t="n">
        <v>51.6300805945888</v>
      </c>
      <c r="J36" s="40" t="n">
        <v>21.6211273219233</v>
      </c>
      <c r="K36" s="40" t="n">
        <v>24.7989216215927</v>
      </c>
      <c r="L36" s="40" t="n">
        <v>1655.6546103</v>
      </c>
      <c r="M36" s="40" t="n">
        <v>43.7060606757853</v>
      </c>
      <c r="N36" s="40" t="n">
        <v>50.9470576047648</v>
      </c>
      <c r="O36" s="40" t="n">
        <v>4.20731911500999</v>
      </c>
      <c r="P36" s="40" t="n">
        <v>408.5871765</v>
      </c>
      <c r="Q36" s="40" t="n">
        <v>47.1642690175141</v>
      </c>
      <c r="R36" s="40" t="n">
        <v>12.5728604796032</v>
      </c>
      <c r="S36" s="40" t="n">
        <v>23.3250697975127</v>
      </c>
    </row>
    <row r="37">
      <c r="A37" s="40" t="s">
        <v>14</v>
      </c>
      <c r="B37" s="40" t="s">
        <v>24</v>
      </c>
      <c r="C37" s="40" t="s">
        <v>22</v>
      </c>
      <c r="D37" s="40" t="n">
        <v>3254.9882854</v>
      </c>
      <c r="E37" s="40" t="n">
        <v>29.5639730693927</v>
      </c>
      <c r="F37" s="40" t="n">
        <v>28.4881366282672</v>
      </c>
      <c r="G37" s="40" t="n">
        <v>12.4891027401845</v>
      </c>
      <c r="H37" s="40" t="n">
        <v>2570.8653677</v>
      </c>
      <c r="I37" s="40" t="n">
        <v>27.4853916363542</v>
      </c>
      <c r="J37" s="40" t="n">
        <v>22.5005921454239</v>
      </c>
      <c r="K37" s="40" t="n">
        <v>13.7576133859556</v>
      </c>
      <c r="L37" s="40" t="n">
        <v>4529.8926546</v>
      </c>
      <c r="M37" s="40" t="n">
        <v>22.7152323956729</v>
      </c>
      <c r="N37" s="40" t="n">
        <v>39.6462873413292</v>
      </c>
      <c r="O37" s="40" t="n">
        <v>7.69061285525912</v>
      </c>
      <c r="P37" s="40" t="n">
        <v>1070.0212947</v>
      </c>
      <c r="Q37" s="40" t="n">
        <v>33.6215055754518</v>
      </c>
      <c r="R37" s="40" t="n">
        <v>9.36498388497978</v>
      </c>
      <c r="S37" s="40" t="n">
        <v>24.7381453332485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L45" s="7" t="str">
        <f>=HYPERLINK("#'Indice'!A1", "Ir al índice")</f>
      </c>
    </row>
    <row r="46">
      <c r="A46" s="4" t="s">
        <v>373</v>
      </c>
    </row>
    <row r="47">
      <c r="A47" s="5" t="s">
        <v>31</v>
      </c>
      <c r="B47" s="5" t="s">
        <v>10</v>
      </c>
      <c r="C47" s="5" t="s">
        <v>11</v>
      </c>
      <c r="D47" s="5" t="s">
        <v>365</v>
      </c>
      <c r="E47" s="5" t="s">
        <v>366</v>
      </c>
      <c r="F47" s="5" t="s">
        <v>367</v>
      </c>
      <c r="G47" s="5" t="s">
        <v>368</v>
      </c>
      <c r="H47" s="5" t="s">
        <v>369</v>
      </c>
      <c r="I47" s="5" t="s">
        <v>370</v>
      </c>
      <c r="J47" s="5" t="s">
        <v>371</v>
      </c>
      <c r="K47" s="5" t="s">
        <v>372</v>
      </c>
      <c r="L47" s="5" t="s">
        <v>348</v>
      </c>
      <c r="M47" s="5" t="s">
        <v>349</v>
      </c>
      <c r="N47" s="5" t="s">
        <v>350</v>
      </c>
      <c r="O47" s="5" t="s">
        <v>351</v>
      </c>
      <c r="P47" s="5" t="s">
        <v>352</v>
      </c>
      <c r="Q47" s="5" t="s">
        <v>353</v>
      </c>
      <c r="R47" s="5" t="s">
        <v>354</v>
      </c>
      <c r="S47" s="5" t="s">
        <v>355</v>
      </c>
    </row>
    <row r="48">
      <c r="A48" s="41" t="s">
        <v>14</v>
      </c>
      <c r="B48" s="41" t="s">
        <v>15</v>
      </c>
      <c r="C48" s="41" t="s">
        <v>16</v>
      </c>
      <c r="D48" s="41" t="n">
        <v>100263.6473281</v>
      </c>
      <c r="E48" s="41" t="n">
        <v>4.87196749266171</v>
      </c>
      <c r="F48" s="41" t="n">
        <v>23.5480500964943</v>
      </c>
      <c r="G48" s="41" t="n">
        <v>2.11234381952518</v>
      </c>
      <c r="H48" s="41" t="n">
        <v>122239.405266</v>
      </c>
      <c r="I48" s="41" t="n">
        <v>4.43747844705094</v>
      </c>
      <c r="J48" s="41" t="n">
        <v>28.7093050739508</v>
      </c>
      <c r="K48" s="41" t="n">
        <v>1.6761755906662</v>
      </c>
      <c r="L48" s="41" t="n">
        <v>161166.4920852</v>
      </c>
      <c r="M48" s="41" t="n">
        <v>4.20034490528112</v>
      </c>
      <c r="N48" s="41" t="n">
        <v>37.8517711118106</v>
      </c>
      <c r="O48" s="41" t="n">
        <v>1.24855022896759</v>
      </c>
      <c r="P48" s="41" t="n">
        <v>42113.6811812</v>
      </c>
      <c r="Q48" s="41" t="n">
        <v>5.24023036367825</v>
      </c>
      <c r="R48" s="41" t="n">
        <v>9.89087371774429</v>
      </c>
      <c r="S48" s="41" t="n">
        <v>3.83279897394154</v>
      </c>
    </row>
    <row r="49">
      <c r="A49" s="41" t="s">
        <v>14</v>
      </c>
      <c r="B49" s="41" t="s">
        <v>15</v>
      </c>
      <c r="C49" s="41" t="s">
        <v>17</v>
      </c>
      <c r="D49" s="41" t="n">
        <v>275133.9696943</v>
      </c>
      <c r="E49" s="41" t="n">
        <v>2.77708361526103</v>
      </c>
      <c r="F49" s="41" t="n">
        <v>19.5114264144263</v>
      </c>
      <c r="G49" s="41" t="n">
        <v>1.39359080256651</v>
      </c>
      <c r="H49" s="41" t="n">
        <v>370710.3668576</v>
      </c>
      <c r="I49" s="41" t="n">
        <v>2.57993800868231</v>
      </c>
      <c r="J49" s="41" t="n">
        <v>26.2893311649001</v>
      </c>
      <c r="K49" s="41" t="n">
        <v>1.10040108790656</v>
      </c>
      <c r="L49" s="41" t="n">
        <v>595845.0966459</v>
      </c>
      <c r="M49" s="41" t="n">
        <v>2.22987801010368</v>
      </c>
      <c r="N49" s="41" t="n">
        <v>42.2550067900397</v>
      </c>
      <c r="O49" s="41" t="n">
        <v>0.686205644494954</v>
      </c>
      <c r="P49" s="41" t="n">
        <v>168427.7148282</v>
      </c>
      <c r="Q49" s="41" t="n">
        <v>2.73807320320323</v>
      </c>
      <c r="R49" s="41" t="n">
        <v>11.9442356306339</v>
      </c>
      <c r="S49" s="41" t="n">
        <v>2.00726705502304</v>
      </c>
    </row>
    <row r="50">
      <c r="A50" s="41" t="s">
        <v>14</v>
      </c>
      <c r="B50" s="41" t="s">
        <v>15</v>
      </c>
      <c r="C50" s="41" t="s">
        <v>18</v>
      </c>
      <c r="D50" s="41" t="n">
        <v>190716.4405753</v>
      </c>
      <c r="E50" s="41" t="n">
        <v>2.90317021662502</v>
      </c>
      <c r="F50" s="41" t="n">
        <v>14.6794506244672</v>
      </c>
      <c r="G50" s="41" t="n">
        <v>1.92387174774136</v>
      </c>
      <c r="H50" s="41" t="n">
        <v>290945.0682559</v>
      </c>
      <c r="I50" s="41" t="n">
        <v>2.38513991023813</v>
      </c>
      <c r="J50" s="41" t="n">
        <v>22.3940513518994</v>
      </c>
      <c r="K50" s="41" t="n">
        <v>1.35174238502318</v>
      </c>
      <c r="L50" s="41" t="n">
        <v>601782.7981411</v>
      </c>
      <c r="M50" s="41" t="n">
        <v>1.97479623922341</v>
      </c>
      <c r="N50" s="41" t="n">
        <v>46.3192415154066</v>
      </c>
      <c r="O50" s="41" t="n">
        <v>0.65980852394864</v>
      </c>
      <c r="P50" s="41" t="n">
        <v>215762.628316</v>
      </c>
      <c r="Q50" s="41" t="n">
        <v>2.470388896848</v>
      </c>
      <c r="R50" s="41" t="n">
        <v>16.6072565082268</v>
      </c>
      <c r="S50" s="41" t="n">
        <v>1.96771863320018</v>
      </c>
    </row>
    <row r="51">
      <c r="A51" s="41" t="s">
        <v>14</v>
      </c>
      <c r="B51" s="41" t="s">
        <v>15</v>
      </c>
      <c r="C51" s="41" t="s">
        <v>19</v>
      </c>
      <c r="D51" s="41" t="n">
        <v>25486.0896371</v>
      </c>
      <c r="E51" s="41" t="n">
        <v>8.54874788357978</v>
      </c>
      <c r="F51" s="41" t="n">
        <v>13.3054800512731</v>
      </c>
      <c r="G51" s="41" t="n">
        <v>4.76392045237696</v>
      </c>
      <c r="H51" s="41" t="n">
        <v>38215.2797872</v>
      </c>
      <c r="I51" s="41" t="n">
        <v>6.63898655521154</v>
      </c>
      <c r="J51" s="41" t="n">
        <v>19.9509869934001</v>
      </c>
      <c r="K51" s="41" t="n">
        <v>3.10296055304631</v>
      </c>
      <c r="L51" s="41" t="n">
        <v>95776.7819999</v>
      </c>
      <c r="M51" s="41" t="n">
        <v>5.68372482896022</v>
      </c>
      <c r="N51" s="41" t="n">
        <v>50.0020238655886</v>
      </c>
      <c r="O51" s="41" t="n">
        <v>1.36763997609154</v>
      </c>
      <c r="P51" s="41" t="n">
        <v>32067.6593161</v>
      </c>
      <c r="Q51" s="41" t="n">
        <v>6.41481913114795</v>
      </c>
      <c r="R51" s="41" t="n">
        <v>16.7415090897382</v>
      </c>
      <c r="S51" s="41" t="n">
        <v>4.59888585017541</v>
      </c>
    </row>
    <row r="52">
      <c r="A52" s="41" t="s">
        <v>14</v>
      </c>
      <c r="B52" s="41" t="s">
        <v>15</v>
      </c>
      <c r="C52" s="41" t="s">
        <v>20</v>
      </c>
      <c r="D52" s="41" t="n">
        <v>4615.998555</v>
      </c>
      <c r="E52" s="41" t="n">
        <v>15.3592326925958</v>
      </c>
      <c r="F52" s="41" t="n">
        <v>13.7801143565731</v>
      </c>
      <c r="G52" s="41" t="n">
        <v>8.03186814337114</v>
      </c>
      <c r="H52" s="41" t="n">
        <v>5902.9871281</v>
      </c>
      <c r="I52" s="41" t="n">
        <v>14.0670660200285</v>
      </c>
      <c r="J52" s="41" t="n">
        <v>17.6221540586243</v>
      </c>
      <c r="K52" s="41" t="n">
        <v>5.87913685411488</v>
      </c>
      <c r="L52" s="41" t="n">
        <v>15978.2910996</v>
      </c>
      <c r="M52" s="41" t="n">
        <v>11.5131574515823</v>
      </c>
      <c r="N52" s="41" t="n">
        <v>47.6999019717202</v>
      </c>
      <c r="O52" s="41" t="n">
        <v>2.12411614275125</v>
      </c>
      <c r="P52" s="41" t="n">
        <v>7000.2576757</v>
      </c>
      <c r="Q52" s="41" t="n">
        <v>12.2233964916438</v>
      </c>
      <c r="R52" s="41" t="n">
        <v>20.8978296130824</v>
      </c>
      <c r="S52" s="41" t="n">
        <v>6.50023443196887</v>
      </c>
    </row>
    <row r="53">
      <c r="A53" s="41" t="s">
        <v>14</v>
      </c>
      <c r="B53" s="41" t="s">
        <v>15</v>
      </c>
      <c r="C53" s="41" t="s">
        <v>21</v>
      </c>
      <c r="D53" s="41" t="n">
        <v>674.7082709</v>
      </c>
      <c r="E53" s="41" t="n">
        <v>39.1835493865292</v>
      </c>
      <c r="F53" s="41" t="n">
        <v>15.6251893142921</v>
      </c>
      <c r="G53" s="41" t="n">
        <v>19.0807105070688</v>
      </c>
      <c r="H53" s="41" t="n">
        <v>932.8389167</v>
      </c>
      <c r="I53" s="41" t="n">
        <v>39.3839595723411</v>
      </c>
      <c r="J53" s="41" t="n">
        <v>21.6030917387953</v>
      </c>
      <c r="K53" s="41" t="n">
        <v>18.7858584849318</v>
      </c>
      <c r="L53" s="41" t="n">
        <v>2066.4545813</v>
      </c>
      <c r="M53" s="41" t="n">
        <v>35.3848700775992</v>
      </c>
      <c r="N53" s="41" t="n">
        <v>47.8558592428821</v>
      </c>
      <c r="O53" s="41" t="n">
        <v>3.97589213596947</v>
      </c>
      <c r="P53" s="41" t="n">
        <v>644.0788465</v>
      </c>
      <c r="Q53" s="41" t="n">
        <v>32.0450274640399</v>
      </c>
      <c r="R53" s="41" t="n">
        <v>14.9158597040305</v>
      </c>
      <c r="S53" s="41" t="n">
        <v>17.939155401391</v>
      </c>
    </row>
    <row r="54">
      <c r="A54" s="41" t="s">
        <v>14</v>
      </c>
      <c r="B54" s="41" t="s">
        <v>15</v>
      </c>
      <c r="C54" s="41" t="s">
        <v>22</v>
      </c>
      <c r="D54" s="41" t="n">
        <v>3260.6976689</v>
      </c>
      <c r="E54" s="41" t="n">
        <v>29.5127268659723</v>
      </c>
      <c r="F54" s="41" t="n">
        <v>28.4199629201073</v>
      </c>
      <c r="G54" s="41" t="n">
        <v>12.4835602191127</v>
      </c>
      <c r="H54" s="41" t="n">
        <v>2588.1000092</v>
      </c>
      <c r="I54" s="41" t="n">
        <v>27.3066949151111</v>
      </c>
      <c r="J54" s="41" t="n">
        <v>22.5576590545443</v>
      </c>
      <c r="K54" s="41" t="n">
        <v>13.6685205398563</v>
      </c>
      <c r="L54" s="41" t="n">
        <v>4554.446063</v>
      </c>
      <c r="M54" s="41" t="n">
        <v>22.5947971793202</v>
      </c>
      <c r="N54" s="41" t="n">
        <v>39.6961636359726</v>
      </c>
      <c r="O54" s="41" t="n">
        <v>7.6579894654456</v>
      </c>
      <c r="P54" s="41" t="n">
        <v>1070.0212947</v>
      </c>
      <c r="Q54" s="41" t="n">
        <v>33.6215055754518</v>
      </c>
      <c r="R54" s="41" t="n">
        <v>9.32621438937578</v>
      </c>
      <c r="S54" s="41" t="n">
        <v>24.7360324427856</v>
      </c>
    </row>
    <row r="55">
      <c r="A55" s="41" t="s">
        <v>32</v>
      </c>
      <c r="B55" s="41" t="s">
        <v>33</v>
      </c>
      <c r="C55" s="41" t="s">
        <v>16</v>
      </c>
      <c r="D55" s="41" t="n">
        <v>913.5164493</v>
      </c>
      <c r="E55" s="41" t="n">
        <v>39.9808660159914</v>
      </c>
      <c r="F55" s="41" t="n">
        <v>19.6542415164482</v>
      </c>
      <c r="G55" s="41" t="n">
        <v>10.624261269774</v>
      </c>
      <c r="H55" s="41" t="n">
        <v>1243.6536668</v>
      </c>
      <c r="I55" s="41" t="n">
        <v>40.306830968429</v>
      </c>
      <c r="J55" s="41" t="n">
        <v>26.7571203001693</v>
      </c>
      <c r="K55" s="41" t="n">
        <v>9.67494069764596</v>
      </c>
      <c r="L55" s="41" t="n">
        <v>1961.5905493</v>
      </c>
      <c r="M55" s="41" t="n">
        <v>37.0195142941339</v>
      </c>
      <c r="N55" s="41" t="n">
        <v>42.2034813296104</v>
      </c>
      <c r="O55" s="41" t="n">
        <v>5.34273053617284</v>
      </c>
      <c r="P55" s="41" t="n">
        <v>529.1747359</v>
      </c>
      <c r="Q55" s="41" t="n">
        <v>32.0830421230461</v>
      </c>
      <c r="R55" s="41" t="n">
        <v>11.385156853772</v>
      </c>
      <c r="S55" s="41" t="n">
        <v>37.6462814620606</v>
      </c>
    </row>
    <row r="56">
      <c r="A56" s="41" t="s">
        <v>32</v>
      </c>
      <c r="B56" s="41" t="s">
        <v>33</v>
      </c>
      <c r="C56" s="41" t="s">
        <v>17</v>
      </c>
      <c r="D56" s="41" t="n">
        <v>15324.7681612</v>
      </c>
      <c r="E56" s="41" t="n">
        <v>9.5905634258474</v>
      </c>
      <c r="F56" s="41" t="n">
        <v>18.7426568928741</v>
      </c>
      <c r="G56" s="41" t="n">
        <v>5.08487708017792</v>
      </c>
      <c r="H56" s="41" t="n">
        <v>21504.0921219</v>
      </c>
      <c r="I56" s="41" t="n">
        <v>10.3588181083747</v>
      </c>
      <c r="J56" s="41" t="n">
        <v>26.3001577703455</v>
      </c>
      <c r="K56" s="41" t="n">
        <v>4.37659735924613</v>
      </c>
      <c r="L56" s="41" t="n">
        <v>34696.0297246</v>
      </c>
      <c r="M56" s="41" t="n">
        <v>9.0750294230998</v>
      </c>
      <c r="N56" s="41" t="n">
        <v>42.4342981135328</v>
      </c>
      <c r="O56" s="41" t="n">
        <v>2.13749846911516</v>
      </c>
      <c r="P56" s="41" t="n">
        <v>10239.2283283</v>
      </c>
      <c r="Q56" s="41" t="n">
        <v>11.3792701268788</v>
      </c>
      <c r="R56" s="41" t="n">
        <v>12.5228872232476</v>
      </c>
      <c r="S56" s="41" t="n">
        <v>8.67060011166351</v>
      </c>
    </row>
    <row r="57">
      <c r="A57" s="41" t="s">
        <v>32</v>
      </c>
      <c r="B57" s="41" t="s">
        <v>33</v>
      </c>
      <c r="C57" s="41" t="s">
        <v>18</v>
      </c>
      <c r="D57" s="41" t="n">
        <v>7910.894396</v>
      </c>
      <c r="E57" s="41" t="n">
        <v>14.7602717923358</v>
      </c>
      <c r="F57" s="41" t="n">
        <v>16.2978115345386</v>
      </c>
      <c r="G57" s="41" t="n">
        <v>8.61140939500862</v>
      </c>
      <c r="H57" s="41" t="n">
        <v>12063.5256508</v>
      </c>
      <c r="I57" s="41" t="n">
        <v>13.6612222031199</v>
      </c>
      <c r="J57" s="41" t="n">
        <v>24.8529505839721</v>
      </c>
      <c r="K57" s="41" t="n">
        <v>6.10683219362069</v>
      </c>
      <c r="L57" s="41" t="n">
        <v>20661.1539156</v>
      </c>
      <c r="M57" s="41" t="n">
        <v>12.235282029679</v>
      </c>
      <c r="N57" s="41" t="n">
        <v>42.5655527360857</v>
      </c>
      <c r="O57" s="41" t="n">
        <v>2.80395770152998</v>
      </c>
      <c r="P57" s="41" t="n">
        <v>7904.0375016</v>
      </c>
      <c r="Q57" s="41" t="n">
        <v>15.6128586766007</v>
      </c>
      <c r="R57" s="41" t="n">
        <v>16.2836851454036</v>
      </c>
      <c r="S57" s="41" t="n">
        <v>9.25956865714189</v>
      </c>
    </row>
    <row r="58">
      <c r="A58" s="41" t="s">
        <v>32</v>
      </c>
      <c r="B58" s="41" t="s">
        <v>33</v>
      </c>
      <c r="C58" s="41" t="s">
        <v>19</v>
      </c>
      <c r="D58" s="41" t="n">
        <v>2891.3830044</v>
      </c>
      <c r="E58" s="41" t="n">
        <v>31.4364720438821</v>
      </c>
      <c r="F58" s="41" t="n">
        <v>15.1969172604735</v>
      </c>
      <c r="G58" s="41" t="n">
        <v>17.2558446185066</v>
      </c>
      <c r="H58" s="41" t="n">
        <v>3652.2497163</v>
      </c>
      <c r="I58" s="41" t="n">
        <v>24.6838387835938</v>
      </c>
      <c r="J58" s="41" t="n">
        <v>19.1959822232947</v>
      </c>
      <c r="K58" s="41" t="n">
        <v>5.82578460003209</v>
      </c>
      <c r="L58" s="41" t="n">
        <v>9047.717259</v>
      </c>
      <c r="M58" s="41" t="n">
        <v>24.8855008724901</v>
      </c>
      <c r="N58" s="41" t="n">
        <v>47.5542016993053</v>
      </c>
      <c r="O58" s="41" t="n">
        <v>4.44325129218111</v>
      </c>
      <c r="P58" s="41" t="n">
        <v>3434.7653491</v>
      </c>
      <c r="Q58" s="41" t="n">
        <v>28.161028074048</v>
      </c>
      <c r="R58" s="41" t="n">
        <v>18.0528988169265</v>
      </c>
      <c r="S58" s="41" t="n">
        <v>18.54818706058</v>
      </c>
    </row>
    <row r="59">
      <c r="A59" s="41" t="s">
        <v>32</v>
      </c>
      <c r="B59" s="41" t="s">
        <v>33</v>
      </c>
      <c r="C59" s="41" t="s">
        <v>20</v>
      </c>
      <c r="D59" s="41" t="n">
        <v>564.3343848</v>
      </c>
      <c r="E59" s="41" t="n">
        <v>42.7590255295057</v>
      </c>
      <c r="F59" s="41" t="n">
        <v>20.3394368676012</v>
      </c>
      <c r="G59" s="41" t="n">
        <v>24.2917361743079</v>
      </c>
      <c r="H59" s="41" t="n">
        <v>552.0502336</v>
      </c>
      <c r="I59" s="41" t="n">
        <v>41.53035273941</v>
      </c>
      <c r="J59" s="41" t="n">
        <v>19.8966980862437</v>
      </c>
      <c r="K59" s="41" t="n">
        <v>17.875691166369</v>
      </c>
      <c r="L59" s="41" t="n">
        <v>1330.2747203</v>
      </c>
      <c r="M59" s="41" t="n">
        <v>35.7949819922573</v>
      </c>
      <c r="N59" s="41" t="n">
        <v>47.9450471544396</v>
      </c>
      <c r="O59" s="41" t="n">
        <v>9.06951499625873</v>
      </c>
      <c r="P59" s="41" t="n">
        <v>327.9228116</v>
      </c>
      <c r="Q59" s="41" t="n">
        <v>43.3597995015605</v>
      </c>
      <c r="R59" s="41" t="n">
        <v>11.8188178917155</v>
      </c>
      <c r="S59" s="41" t="n">
        <v>25.3095457864145</v>
      </c>
    </row>
    <row r="60">
      <c r="A60" s="41" t="s">
        <v>32</v>
      </c>
      <c r="B60" s="41" t="s">
        <v>33</v>
      </c>
      <c r="C60" s="41" t="s">
        <v>21</v>
      </c>
      <c r="D60" s="41" t="n">
        <v>83.5579539</v>
      </c>
      <c r="E60" s="41" t="n">
        <v>61.739616866142</v>
      </c>
      <c r="F60" s="41" t="n">
        <v>20.8665758531348</v>
      </c>
      <c r="G60" s="41" t="n">
        <v>24.4788326973678</v>
      </c>
      <c r="H60" s="41" t="n">
        <v>63.902061</v>
      </c>
      <c r="I60" s="41" t="n">
        <v>61.0297760374926</v>
      </c>
      <c r="J60" s="41" t="n">
        <v>15.9579925164748</v>
      </c>
      <c r="K60" s="41" t="n">
        <v>32.5632228530606</v>
      </c>
      <c r="L60" s="41" t="n">
        <v>141.268821</v>
      </c>
      <c r="M60" s="41" t="n">
        <v>50.8565327813577</v>
      </c>
      <c r="N60" s="41" t="n">
        <v>35.2784675963616</v>
      </c>
      <c r="O60" s="41" t="n">
        <v>26.5815487298281</v>
      </c>
      <c r="P60" s="41" t="n">
        <v>111.7103856</v>
      </c>
      <c r="Q60" s="41" t="n">
        <v>56.9651804816061</v>
      </c>
      <c r="R60" s="41" t="n">
        <v>27.8969640340288</v>
      </c>
      <c r="S60" s="41" t="n">
        <v>37.4097736085592</v>
      </c>
    </row>
    <row r="61">
      <c r="A61" s="41" t="s">
        <v>32</v>
      </c>
      <c r="B61" s="41" t="s">
        <v>33</v>
      </c>
      <c r="C61" s="41" t="s">
        <v>22</v>
      </c>
      <c r="D61" s="41" t="n">
        <v>26.7505526</v>
      </c>
      <c r="E61" s="41" t="n">
        <v>70.3064721798442</v>
      </c>
      <c r="F61" s="41" t="n">
        <v>18.2974696178367</v>
      </c>
      <c r="G61" s="41" t="n">
        <v>48.4452478504266</v>
      </c>
      <c r="H61" s="41" t="n">
        <v>43.7369366</v>
      </c>
      <c r="I61" s="41" t="n">
        <v>57.3792366546428</v>
      </c>
      <c r="J61" s="41" t="n">
        <v>29.9162144641359</v>
      </c>
      <c r="K61" s="41" t="n">
        <v>12.5597027073489</v>
      </c>
      <c r="L61" s="41" t="n">
        <v>59.3525433</v>
      </c>
      <c r="M61" s="41" t="n">
        <v>53.2335741895029</v>
      </c>
      <c r="N61" s="41" t="n">
        <v>40.5973429413598</v>
      </c>
      <c r="O61" s="41" t="n">
        <v>10.47680335562</v>
      </c>
      <c r="P61" s="41" t="n">
        <v>16.3580657</v>
      </c>
      <c r="Q61" s="41" t="n">
        <v>70.2779101753412</v>
      </c>
      <c r="R61" s="41" t="n">
        <v>11.1889729766676</v>
      </c>
      <c r="S61" s="41" t="n">
        <v>57.0577083468713</v>
      </c>
    </row>
    <row r="62">
      <c r="A62" s="41" t="s">
        <v>34</v>
      </c>
      <c r="B62" s="41" t="s">
        <v>35</v>
      </c>
      <c r="C62" s="41" t="s">
        <v>16</v>
      </c>
      <c r="D62" s="41" t="n">
        <v>884.3686306</v>
      </c>
      <c r="E62" s="41" t="n">
        <v>21.9043550851787</v>
      </c>
      <c r="F62" s="41" t="n">
        <v>26.9836819993531</v>
      </c>
      <c r="G62" s="41" t="n">
        <v>7.71534598244313</v>
      </c>
      <c r="H62" s="41" t="n">
        <v>1003.6473222</v>
      </c>
      <c r="I62" s="41" t="n">
        <v>22.9618331686884</v>
      </c>
      <c r="J62" s="41" t="n">
        <v>30.6230900154987</v>
      </c>
      <c r="K62" s="41" t="n">
        <v>7.03040624694756</v>
      </c>
      <c r="L62" s="41" t="n">
        <v>1165.2508821</v>
      </c>
      <c r="M62" s="41" t="n">
        <v>20.4464829518251</v>
      </c>
      <c r="N62" s="41" t="n">
        <v>35.5539061021644</v>
      </c>
      <c r="O62" s="41" t="n">
        <v>5.09144760261883</v>
      </c>
      <c r="P62" s="41" t="n">
        <v>224.1533134</v>
      </c>
      <c r="Q62" s="41" t="n">
        <v>26.5996749584236</v>
      </c>
      <c r="R62" s="41" t="n">
        <v>6.83932188298374</v>
      </c>
      <c r="S62" s="41" t="n">
        <v>19.4596497582009</v>
      </c>
    </row>
    <row r="63">
      <c r="A63" s="41" t="s">
        <v>34</v>
      </c>
      <c r="B63" s="41" t="s">
        <v>35</v>
      </c>
      <c r="C63" s="41" t="s">
        <v>17</v>
      </c>
      <c r="D63" s="41" t="n">
        <v>1639.4533532</v>
      </c>
      <c r="E63" s="41" t="n">
        <v>13.1726690008175</v>
      </c>
      <c r="F63" s="41" t="n">
        <v>22.8116350650645</v>
      </c>
      <c r="G63" s="41" t="n">
        <v>7.72107371589605</v>
      </c>
      <c r="H63" s="41" t="n">
        <v>1733.4738378</v>
      </c>
      <c r="I63" s="41" t="n">
        <v>11.7403685991825</v>
      </c>
      <c r="J63" s="41" t="n">
        <v>24.1198522089982</v>
      </c>
      <c r="K63" s="41" t="n">
        <v>7.17067540440472</v>
      </c>
      <c r="L63" s="41" t="n">
        <v>2920.7784928</v>
      </c>
      <c r="M63" s="41" t="n">
        <v>7.82420086096415</v>
      </c>
      <c r="N63" s="41" t="n">
        <v>40.6402127596946</v>
      </c>
      <c r="O63" s="41" t="n">
        <v>3.93771704994749</v>
      </c>
      <c r="P63" s="41" t="n">
        <v>893.2116438</v>
      </c>
      <c r="Q63" s="41" t="n">
        <v>14.0962843931515</v>
      </c>
      <c r="R63" s="41" t="n">
        <v>12.4282999662427</v>
      </c>
      <c r="S63" s="41" t="n">
        <v>11.7965652157691</v>
      </c>
    </row>
    <row r="64">
      <c r="A64" s="41" t="s">
        <v>34</v>
      </c>
      <c r="B64" s="41" t="s">
        <v>35</v>
      </c>
      <c r="C64" s="41" t="s">
        <v>18</v>
      </c>
      <c r="D64" s="41" t="n">
        <v>226.7903403</v>
      </c>
      <c r="E64" s="41" t="n">
        <v>29.5964120731342</v>
      </c>
      <c r="F64" s="41" t="n">
        <v>18.6267112504228</v>
      </c>
      <c r="G64" s="41" t="n">
        <v>19.4921198231833</v>
      </c>
      <c r="H64" s="41" t="n">
        <v>285.9519946</v>
      </c>
      <c r="I64" s="41" t="n">
        <v>28.2824075309003</v>
      </c>
      <c r="J64" s="41" t="n">
        <v>23.4857676382995</v>
      </c>
      <c r="K64" s="41" t="n">
        <v>14.2393773846879</v>
      </c>
      <c r="L64" s="41" t="n">
        <v>489.3539856</v>
      </c>
      <c r="M64" s="41" t="n">
        <v>22.1280547433268</v>
      </c>
      <c r="N64" s="41" t="n">
        <v>40.1915503850707</v>
      </c>
      <c r="O64" s="41" t="n">
        <v>8.3352868778253</v>
      </c>
      <c r="P64" s="41" t="n">
        <v>215.4580682</v>
      </c>
      <c r="Q64" s="41" t="n">
        <v>35.4577230010586</v>
      </c>
      <c r="R64" s="41" t="n">
        <v>17.695970726207</v>
      </c>
      <c r="S64" s="41" t="n">
        <v>28.267768767755</v>
      </c>
    </row>
    <row r="65">
      <c r="A65" s="41" t="s">
        <v>34</v>
      </c>
      <c r="B65" s="41" t="s">
        <v>35</v>
      </c>
      <c r="C65" s="41" t="s">
        <v>19</v>
      </c>
      <c r="D65" s="41" t="n">
        <v>32.5083223</v>
      </c>
      <c r="E65" s="41" t="n">
        <v>64.2718789492715</v>
      </c>
      <c r="F65" s="41" t="n">
        <v>14.8650934240573</v>
      </c>
      <c r="G65" s="41" t="n">
        <v>32.9795545113734</v>
      </c>
      <c r="H65" s="41" t="n">
        <v>41.6727893</v>
      </c>
      <c r="I65" s="41" t="n">
        <v>57.0498324600544</v>
      </c>
      <c r="J65" s="41" t="n">
        <v>19.0557328818398</v>
      </c>
      <c r="K65" s="41" t="n">
        <v>32.9703683570392</v>
      </c>
      <c r="L65" s="41" t="n">
        <v>101.3848537</v>
      </c>
      <c r="M65" s="41" t="n">
        <v>46.1765204962324</v>
      </c>
      <c r="N65" s="41" t="n">
        <v>46.360292239224</v>
      </c>
      <c r="O65" s="41" t="n">
        <v>18.5405560893719</v>
      </c>
      <c r="P65" s="41" t="n">
        <v>43.1230222</v>
      </c>
      <c r="Q65" s="41" t="n">
        <v>55.8719601538719</v>
      </c>
      <c r="R65" s="41" t="n">
        <v>19.7188814548789</v>
      </c>
      <c r="S65" s="41" t="n">
        <v>47.0568855604617</v>
      </c>
    </row>
    <row r="66">
      <c r="A66" s="41" t="s">
        <v>34</v>
      </c>
      <c r="B66" s="41" t="s">
        <v>35</v>
      </c>
      <c r="C66" s="41" t="s">
        <v>20</v>
      </c>
      <c r="D66" s="41" t="n">
        <v>47.1999182</v>
      </c>
      <c r="E66" s="41" t="n">
        <v>84.0116857397617</v>
      </c>
      <c r="F66" s="41" t="n">
        <v>16.5187719262776</v>
      </c>
      <c r="G66" s="41" t="n">
        <v>66.9825263077619</v>
      </c>
      <c r="H66" s="41" t="n">
        <v>73.5082034</v>
      </c>
      <c r="I66" s="41" t="n">
        <v>72.2346167688167</v>
      </c>
      <c r="J66" s="41" t="n">
        <v>25.7260032004679</v>
      </c>
      <c r="K66" s="41" t="n">
        <v>35.4173537101754</v>
      </c>
      <c r="L66" s="41" t="n">
        <v>138.6469957</v>
      </c>
      <c r="M66" s="41" t="n">
        <v>58.3166062052778</v>
      </c>
      <c r="N66" s="41" t="n">
        <v>48.5229251993045</v>
      </c>
      <c r="O66" s="41" t="n">
        <v>6.12799799055721</v>
      </c>
      <c r="P66" s="41" t="n">
        <v>26.3799144</v>
      </c>
      <c r="Q66" s="41" t="n">
        <v>71.7844075988128</v>
      </c>
      <c r="R66" s="41" t="n">
        <v>9.23229967394999</v>
      </c>
      <c r="S66" s="41" t="n">
        <v>52.969643860138</v>
      </c>
    </row>
    <row r="67">
      <c r="A67" s="41" t="s">
        <v>34</v>
      </c>
      <c r="B67" s="41" t="s">
        <v>35</v>
      </c>
      <c r="C67" s="41" t="s">
        <v>22</v>
      </c>
      <c r="D67" s="41" t="n">
        <v>76.8968655</v>
      </c>
      <c r="E67" s="41" t="n">
        <v>52.6006326969166</v>
      </c>
      <c r="F67" s="41" t="n">
        <v>17.3314440730284</v>
      </c>
      <c r="G67" s="41" t="n">
        <v>24.9495024222359</v>
      </c>
      <c r="H67" s="41" t="n">
        <v>167.2627195</v>
      </c>
      <c r="I67" s="41" t="n">
        <v>41.0738614339354</v>
      </c>
      <c r="J67" s="41" t="n">
        <v>37.6986038334279</v>
      </c>
      <c r="K67" s="41" t="n">
        <v>13.5562969917444</v>
      </c>
      <c r="L67" s="41" t="n">
        <v>142.2640002</v>
      </c>
      <c r="M67" s="41" t="n">
        <v>33.7118338796749</v>
      </c>
      <c r="N67" s="41" t="n">
        <v>32.0642531661008</v>
      </c>
      <c r="O67" s="41" t="n">
        <v>7.83398497501038</v>
      </c>
      <c r="P67" s="41" t="n">
        <v>57.260537</v>
      </c>
      <c r="Q67" s="41" t="n">
        <v>44.8975133997801</v>
      </c>
      <c r="R67" s="41" t="n">
        <v>12.9056989274429</v>
      </c>
      <c r="S67" s="41" t="n">
        <v>44.6475131649346</v>
      </c>
    </row>
    <row r="68">
      <c r="A68" s="41" t="s">
        <v>36</v>
      </c>
      <c r="B68" s="41" t="s">
        <v>37</v>
      </c>
      <c r="C68" s="41" t="s">
        <v>16</v>
      </c>
      <c r="D68" s="41" t="n">
        <v>176.541612</v>
      </c>
      <c r="E68" s="41" t="n">
        <v>11.1913604322027</v>
      </c>
      <c r="F68" s="41" t="n">
        <v>21.8793828892006</v>
      </c>
      <c r="G68" s="41" t="n">
        <v>7.34070199874487</v>
      </c>
      <c r="H68" s="41" t="n">
        <v>212.755276</v>
      </c>
      <c r="I68" s="41" t="n">
        <v>9.53419425634386</v>
      </c>
      <c r="J68" s="41" t="n">
        <v>26.367461430575</v>
      </c>
      <c r="K68" s="41" t="n">
        <v>5.97523658140037</v>
      </c>
      <c r="L68" s="41" t="n">
        <v>336.108069</v>
      </c>
      <c r="M68" s="41" t="n">
        <v>7.59929005002183</v>
      </c>
      <c r="N68" s="41" t="n">
        <v>41.6549789621318</v>
      </c>
      <c r="O68" s="41" t="n">
        <v>3.74853812262206</v>
      </c>
      <c r="P68" s="41" t="n">
        <v>81.480744</v>
      </c>
      <c r="Q68" s="41" t="n">
        <v>16.3794699864506</v>
      </c>
      <c r="R68" s="41" t="n">
        <v>10.0981767180926</v>
      </c>
      <c r="S68" s="41" t="n">
        <v>15.5695646817989</v>
      </c>
    </row>
    <row r="69">
      <c r="A69" s="41" t="s">
        <v>36</v>
      </c>
      <c r="B69" s="41" t="s">
        <v>37</v>
      </c>
      <c r="C69" s="41" t="s">
        <v>17</v>
      </c>
      <c r="D69" s="41" t="n">
        <v>177.673289</v>
      </c>
      <c r="E69" s="41" t="n">
        <v>12.6986627141434</v>
      </c>
      <c r="F69" s="41" t="n">
        <v>21.0455764075067</v>
      </c>
      <c r="G69" s="41" t="n">
        <v>6.05569152360827</v>
      </c>
      <c r="H69" s="41" t="n">
        <v>227.467077</v>
      </c>
      <c r="I69" s="41" t="n">
        <v>11.8353597621487</v>
      </c>
      <c r="J69" s="41" t="n">
        <v>26.9436997319035</v>
      </c>
      <c r="K69" s="41" t="n">
        <v>6.40757742004341</v>
      </c>
      <c r="L69" s="41" t="n">
        <v>349.688193</v>
      </c>
      <c r="M69" s="41" t="n">
        <v>10.3089546884477</v>
      </c>
      <c r="N69" s="41" t="n">
        <v>41.4209115281501</v>
      </c>
      <c r="O69" s="41" t="n">
        <v>3.58778031625321</v>
      </c>
      <c r="P69" s="41" t="n">
        <v>89.402483</v>
      </c>
      <c r="Q69" s="41" t="n">
        <v>15.4803450594536</v>
      </c>
      <c r="R69" s="41" t="n">
        <v>10.5898123324397</v>
      </c>
      <c r="S69" s="41" t="n">
        <v>11.7057610847042</v>
      </c>
    </row>
    <row r="70">
      <c r="A70" s="41" t="s">
        <v>36</v>
      </c>
      <c r="B70" s="41" t="s">
        <v>37</v>
      </c>
      <c r="C70" s="41" t="s">
        <v>18</v>
      </c>
      <c r="D70" s="41" t="n">
        <v>4.526708</v>
      </c>
      <c r="E70" s="41" t="n">
        <v>99.9999999999998</v>
      </c>
      <c r="F70" s="41" t="n">
        <v>20</v>
      </c>
      <c r="G70" s="41" t="n">
        <v>69.6060342211794</v>
      </c>
      <c r="H70" s="41" t="n">
        <v>7.921739</v>
      </c>
      <c r="I70" s="41" t="n">
        <v>54.0596797954986</v>
      </c>
      <c r="J70" s="41" t="n">
        <v>35</v>
      </c>
      <c r="K70" s="41" t="n">
        <v>23.1521145505819</v>
      </c>
      <c r="L70" s="41" t="n">
        <v>6.790062</v>
      </c>
      <c r="M70" s="41" t="n">
        <v>56.5685424949238</v>
      </c>
      <c r="N70" s="41" t="n">
        <v>30</v>
      </c>
      <c r="O70" s="41" t="n">
        <v>20.6155281280883</v>
      </c>
      <c r="P70" s="41" t="n">
        <v>3.395031</v>
      </c>
      <c r="Q70" s="41" t="n">
        <v>56.5685424949238</v>
      </c>
      <c r="R70" s="41" t="n">
        <v>15</v>
      </c>
      <c r="S70" s="41" t="n">
        <v>61.8465843842649</v>
      </c>
    </row>
    <row r="71">
      <c r="A71" s="41" t="s">
        <v>36</v>
      </c>
      <c r="B71" s="41" t="s">
        <v>37</v>
      </c>
      <c r="C71" s="41" t="s">
        <v>22</v>
      </c>
      <c r="D71" s="41" t="n">
        <v>40.740372</v>
      </c>
      <c r="E71" s="41" t="n">
        <v>26.994512473903</v>
      </c>
      <c r="F71" s="41" t="n">
        <v>27.4809160305344</v>
      </c>
      <c r="G71" s="41" t="n">
        <v>17.9365234580127</v>
      </c>
      <c r="H71" s="41" t="n">
        <v>41.872049</v>
      </c>
      <c r="I71" s="41" t="n">
        <v>28.1236963012509</v>
      </c>
      <c r="J71" s="41" t="n">
        <v>28.2442748091603</v>
      </c>
      <c r="K71" s="41" t="n">
        <v>15.9505577627425</v>
      </c>
      <c r="L71" s="41" t="n">
        <v>58.847204</v>
      </c>
      <c r="M71" s="41" t="n">
        <v>22.3970359408318</v>
      </c>
      <c r="N71" s="41" t="n">
        <v>39.6946564885496</v>
      </c>
      <c r="O71" s="41" t="n">
        <v>7.37428686342152</v>
      </c>
      <c r="P71" s="41" t="n">
        <v>6.790062</v>
      </c>
      <c r="Q71" s="41" t="n">
        <v>45.4606056566195</v>
      </c>
      <c r="R71" s="41" t="n">
        <v>4.58015267175573</v>
      </c>
      <c r="S71" s="41" t="n">
        <v>36.8358908475756</v>
      </c>
    </row>
    <row r="72">
      <c r="A72" s="41" t="s">
        <v>40</v>
      </c>
      <c r="B72" s="41" t="s">
        <v>41</v>
      </c>
      <c r="C72" s="41" t="s">
        <v>16</v>
      </c>
      <c r="D72" s="41" t="n">
        <v>1342.7681119</v>
      </c>
      <c r="E72" s="41" t="n">
        <v>44.8263569560891</v>
      </c>
      <c r="F72" s="41" t="n">
        <v>18.3418913622285</v>
      </c>
      <c r="G72" s="41" t="n">
        <v>19.767995584518</v>
      </c>
      <c r="H72" s="41" t="n">
        <v>2210.4053026</v>
      </c>
      <c r="I72" s="41" t="n">
        <v>41.9346293187889</v>
      </c>
      <c r="J72" s="41" t="n">
        <v>30.193607941296</v>
      </c>
      <c r="K72" s="41" t="n">
        <v>14.5033844796893</v>
      </c>
      <c r="L72" s="41" t="n">
        <v>2923.7963472</v>
      </c>
      <c r="M72" s="41" t="n">
        <v>44.5846536195003</v>
      </c>
      <c r="N72" s="41" t="n">
        <v>39.9383590437964</v>
      </c>
      <c r="O72" s="41" t="n">
        <v>12.2151343915584</v>
      </c>
      <c r="P72" s="41" t="n">
        <v>843.8025915</v>
      </c>
      <c r="Q72" s="41" t="n">
        <v>43.4308917546353</v>
      </c>
      <c r="R72" s="41" t="n">
        <v>11.5261416526791</v>
      </c>
      <c r="S72" s="41" t="n">
        <v>27.4922151613187</v>
      </c>
    </row>
    <row r="73">
      <c r="A73" s="41" t="s">
        <v>40</v>
      </c>
      <c r="B73" s="41" t="s">
        <v>41</v>
      </c>
      <c r="C73" s="41" t="s">
        <v>17</v>
      </c>
      <c r="D73" s="41" t="n">
        <v>13868.0779262</v>
      </c>
      <c r="E73" s="41" t="n">
        <v>18.5946499425638</v>
      </c>
      <c r="F73" s="41" t="n">
        <v>21.5805128721908</v>
      </c>
      <c r="G73" s="41" t="n">
        <v>8.60436744182497</v>
      </c>
      <c r="H73" s="41" t="n">
        <v>19302.0524728</v>
      </c>
      <c r="I73" s="41" t="n">
        <v>16.3668118216196</v>
      </c>
      <c r="J73" s="41" t="n">
        <v>30.0364761480037</v>
      </c>
      <c r="K73" s="41" t="n">
        <v>3.76771621340118</v>
      </c>
      <c r="L73" s="41" t="n">
        <v>25966.069392</v>
      </c>
      <c r="M73" s="41" t="n">
        <v>14.3817968007851</v>
      </c>
      <c r="N73" s="41" t="n">
        <v>40.4065435553693</v>
      </c>
      <c r="O73" s="41" t="n">
        <v>3.76390426726366</v>
      </c>
      <c r="P73" s="41" t="n">
        <v>5125.8407283</v>
      </c>
      <c r="Q73" s="41" t="n">
        <v>19.6306579462743</v>
      </c>
      <c r="R73" s="41" t="n">
        <v>7.97646742443627</v>
      </c>
      <c r="S73" s="41" t="n">
        <v>16.4745330344165</v>
      </c>
    </row>
    <row r="74">
      <c r="A74" s="41" t="s">
        <v>40</v>
      </c>
      <c r="B74" s="41" t="s">
        <v>41</v>
      </c>
      <c r="C74" s="41" t="s">
        <v>18</v>
      </c>
      <c r="D74" s="41" t="n">
        <v>14797.8449035</v>
      </c>
      <c r="E74" s="41" t="n">
        <v>14.5580897216268</v>
      </c>
      <c r="F74" s="41" t="n">
        <v>19.7040617092002</v>
      </c>
      <c r="G74" s="41" t="n">
        <v>7.03668099278038</v>
      </c>
      <c r="H74" s="41" t="n">
        <v>19804.9508788</v>
      </c>
      <c r="I74" s="41" t="n">
        <v>12.1791080964385</v>
      </c>
      <c r="J74" s="41" t="n">
        <v>26.3712707362715</v>
      </c>
      <c r="K74" s="41" t="n">
        <v>6.32428862464729</v>
      </c>
      <c r="L74" s="41" t="n">
        <v>34554.7931123</v>
      </c>
      <c r="M74" s="41" t="n">
        <v>11.5934656671359</v>
      </c>
      <c r="N74" s="41" t="n">
        <v>46.0114145183644</v>
      </c>
      <c r="O74" s="41" t="n">
        <v>2.79818227996529</v>
      </c>
      <c r="P74" s="41" t="n">
        <v>5942.8910059</v>
      </c>
      <c r="Q74" s="41" t="n">
        <v>16.4268015927125</v>
      </c>
      <c r="R74" s="41" t="n">
        <v>7.91325303616393</v>
      </c>
      <c r="S74" s="41" t="n">
        <v>12.9703604259694</v>
      </c>
    </row>
    <row r="75">
      <c r="A75" s="41" t="s">
        <v>40</v>
      </c>
      <c r="B75" s="41" t="s">
        <v>41</v>
      </c>
      <c r="C75" s="41" t="s">
        <v>19</v>
      </c>
      <c r="D75" s="41" t="n">
        <v>2323.9026253</v>
      </c>
      <c r="E75" s="41" t="n">
        <v>40.7681706167804</v>
      </c>
      <c r="F75" s="41" t="n">
        <v>23.6705227840034</v>
      </c>
      <c r="G75" s="41" t="n">
        <v>4.1547943443392</v>
      </c>
      <c r="H75" s="41" t="n">
        <v>1617.6669605</v>
      </c>
      <c r="I75" s="41" t="n">
        <v>42.9919991053502</v>
      </c>
      <c r="J75" s="41" t="n">
        <v>16.4770340325691</v>
      </c>
      <c r="K75" s="41" t="n">
        <v>12.6466496530574</v>
      </c>
      <c r="L75" s="41" t="n">
        <v>5080.8578349</v>
      </c>
      <c r="M75" s="41" t="n">
        <v>41.3481831249407</v>
      </c>
      <c r="N75" s="41" t="n">
        <v>51.7519795511041</v>
      </c>
      <c r="O75" s="41" t="n">
        <v>4.68979213148412</v>
      </c>
      <c r="P75" s="41" t="n">
        <v>795.2798032</v>
      </c>
      <c r="Q75" s="41" t="n">
        <v>43.3074881600753</v>
      </c>
      <c r="R75" s="41" t="n">
        <v>8.10046363232333</v>
      </c>
      <c r="S75" s="41" t="n">
        <v>20.705324267177</v>
      </c>
    </row>
    <row r="76">
      <c r="A76" s="41" t="s">
        <v>42</v>
      </c>
      <c r="B76" s="41" t="s">
        <v>43</v>
      </c>
      <c r="C76" s="41" t="s">
        <v>16</v>
      </c>
      <c r="D76" s="41" t="n">
        <v>441.8352855</v>
      </c>
      <c r="E76" s="41" t="n">
        <v>24.308091438963</v>
      </c>
      <c r="F76" s="41" t="n">
        <v>29.1904343519991</v>
      </c>
      <c r="G76" s="41" t="n">
        <v>8.83604464083174</v>
      </c>
      <c r="H76" s="41" t="n">
        <v>398.5181694</v>
      </c>
      <c r="I76" s="41" t="n">
        <v>21.0619635190548</v>
      </c>
      <c r="J76" s="41" t="n">
        <v>26.3286316048417</v>
      </c>
      <c r="K76" s="41" t="n">
        <v>7.17317584154733</v>
      </c>
      <c r="L76" s="41" t="n">
        <v>542.6279152</v>
      </c>
      <c r="M76" s="41" t="n">
        <v>19.4196708446775</v>
      </c>
      <c r="N76" s="41" t="n">
        <v>35.8494331621409</v>
      </c>
      <c r="O76" s="41" t="n">
        <v>6.6947991174831</v>
      </c>
      <c r="P76" s="41" t="n">
        <v>130.6490205</v>
      </c>
      <c r="Q76" s="41" t="n">
        <v>22.3440090849583</v>
      </c>
      <c r="R76" s="41" t="n">
        <v>8.63150088101832</v>
      </c>
      <c r="S76" s="41" t="n">
        <v>14.6243780905213</v>
      </c>
    </row>
    <row r="77">
      <c r="A77" s="41" t="s">
        <v>42</v>
      </c>
      <c r="B77" s="41" t="s">
        <v>43</v>
      </c>
      <c r="C77" s="41" t="s">
        <v>17</v>
      </c>
      <c r="D77" s="41" t="n">
        <v>710.0666138</v>
      </c>
      <c r="E77" s="41" t="n">
        <v>12.675989408025</v>
      </c>
      <c r="F77" s="41" t="n">
        <v>24.844822205675</v>
      </c>
      <c r="G77" s="41" t="n">
        <v>4.72754372655304</v>
      </c>
      <c r="H77" s="41" t="n">
        <v>682.0086092</v>
      </c>
      <c r="I77" s="41" t="n">
        <v>12.0590544940115</v>
      </c>
      <c r="J77" s="41" t="n">
        <v>23.8630887708322</v>
      </c>
      <c r="K77" s="41" t="n">
        <v>4.6232893065515</v>
      </c>
      <c r="L77" s="41" t="n">
        <v>1127.154061</v>
      </c>
      <c r="M77" s="41" t="n">
        <v>10.9436111453447</v>
      </c>
      <c r="N77" s="41" t="n">
        <v>39.4384719682613</v>
      </c>
      <c r="O77" s="41" t="n">
        <v>3.70404020347138</v>
      </c>
      <c r="P77" s="41" t="n">
        <v>338.7771365</v>
      </c>
      <c r="Q77" s="41" t="n">
        <v>13.7665242541788</v>
      </c>
      <c r="R77" s="41" t="n">
        <v>11.8536170552315</v>
      </c>
      <c r="S77" s="41" t="n">
        <v>11.3702890687086</v>
      </c>
    </row>
    <row r="78">
      <c r="A78" s="41" t="s">
        <v>42</v>
      </c>
      <c r="B78" s="41" t="s">
        <v>43</v>
      </c>
      <c r="C78" s="41" t="s">
        <v>22</v>
      </c>
      <c r="D78" s="41" t="n">
        <v>28.3408622</v>
      </c>
      <c r="E78" s="41" t="n">
        <v>83.0891903713178</v>
      </c>
      <c r="F78" s="41" t="n">
        <v>17.672922599894</v>
      </c>
      <c r="G78" s="41" t="n">
        <v>34.3595276766934</v>
      </c>
      <c r="H78" s="41" t="n">
        <v>39.5342864</v>
      </c>
      <c r="I78" s="41" t="n">
        <v>62.9560031931367</v>
      </c>
      <c r="J78" s="41" t="n">
        <v>24.6529685179882</v>
      </c>
      <c r="K78" s="41" t="n">
        <v>12.8641188829132</v>
      </c>
      <c r="L78" s="41" t="n">
        <v>71.0768872</v>
      </c>
      <c r="M78" s="41" t="n">
        <v>50.8590067482077</v>
      </c>
      <c r="N78" s="41" t="n">
        <v>44.3224457062211</v>
      </c>
      <c r="O78" s="41" t="n">
        <v>18.7574028070034</v>
      </c>
      <c r="P78" s="41" t="n">
        <v>21.4111528</v>
      </c>
      <c r="Q78" s="41" t="n">
        <v>62.4287898370231</v>
      </c>
      <c r="R78" s="41" t="n">
        <v>13.3516631758967</v>
      </c>
      <c r="S78" s="41" t="n">
        <v>21.6258222181914</v>
      </c>
    </row>
    <row r="79">
      <c r="A79" s="41" t="s">
        <v>44</v>
      </c>
      <c r="B79" s="41" t="s">
        <v>45</v>
      </c>
      <c r="C79" s="41" t="s">
        <v>17</v>
      </c>
      <c r="D79" s="41" t="n">
        <v>900.7562546</v>
      </c>
      <c r="E79" s="41" t="n">
        <v>20.053709323721</v>
      </c>
      <c r="F79" s="41" t="n">
        <v>16.7623854639774</v>
      </c>
      <c r="G79" s="41" t="n">
        <v>10.0742103050357</v>
      </c>
      <c r="H79" s="41" t="n">
        <v>1378.71311</v>
      </c>
      <c r="I79" s="41" t="n">
        <v>18.4872047611123</v>
      </c>
      <c r="J79" s="41" t="n">
        <v>25.6567972479101</v>
      </c>
      <c r="K79" s="41" t="n">
        <v>8.3649345424711</v>
      </c>
      <c r="L79" s="41" t="n">
        <v>2194.8895689</v>
      </c>
      <c r="M79" s="41" t="n">
        <v>18.0613542723979</v>
      </c>
      <c r="N79" s="41" t="n">
        <v>40.8452173569454</v>
      </c>
      <c r="O79" s="41" t="n">
        <v>3.55571414592772</v>
      </c>
      <c r="P79" s="41" t="n">
        <v>899.3168869</v>
      </c>
      <c r="Q79" s="41" t="n">
        <v>21.8172032718565</v>
      </c>
      <c r="R79" s="41" t="n">
        <v>16.735599931167</v>
      </c>
      <c r="S79" s="41" t="n">
        <v>14.0538038802982</v>
      </c>
    </row>
    <row r="80">
      <c r="A80" s="41" t="s">
        <v>44</v>
      </c>
      <c r="B80" s="41" t="s">
        <v>45</v>
      </c>
      <c r="C80" s="41" t="s">
        <v>18</v>
      </c>
      <c r="D80" s="41" t="n">
        <v>3111.6486421</v>
      </c>
      <c r="E80" s="41" t="n">
        <v>9.00147723586039</v>
      </c>
      <c r="F80" s="41" t="n">
        <v>18.7442861617759</v>
      </c>
      <c r="G80" s="41" t="n">
        <v>5.78118104174009</v>
      </c>
      <c r="H80" s="41" t="n">
        <v>4361.0269996</v>
      </c>
      <c r="I80" s="41" t="n">
        <v>8.57322239852314</v>
      </c>
      <c r="J80" s="41" t="n">
        <v>26.2704268514601</v>
      </c>
      <c r="K80" s="41" t="n">
        <v>4.89662282037358</v>
      </c>
      <c r="L80" s="41" t="n">
        <v>7292.6642519</v>
      </c>
      <c r="M80" s="41" t="n">
        <v>7.31265089826686</v>
      </c>
      <c r="N80" s="41" t="n">
        <v>43.9303409035003</v>
      </c>
      <c r="O80" s="41" t="n">
        <v>2.32292924040294</v>
      </c>
      <c r="P80" s="41" t="n">
        <v>1835.1783403</v>
      </c>
      <c r="Q80" s="41" t="n">
        <v>10.1736144513198</v>
      </c>
      <c r="R80" s="41" t="n">
        <v>11.0549460832637</v>
      </c>
      <c r="S80" s="41" t="n">
        <v>8.65389687872868</v>
      </c>
    </row>
    <row r="81">
      <c r="A81" s="41" t="s">
        <v>44</v>
      </c>
      <c r="B81" s="41" t="s">
        <v>45</v>
      </c>
      <c r="C81" s="41" t="s">
        <v>19</v>
      </c>
      <c r="D81" s="41" t="n">
        <v>64.1778158</v>
      </c>
      <c r="E81" s="41" t="n">
        <v>100</v>
      </c>
      <c r="F81" s="41" t="n">
        <v>14.760105183436</v>
      </c>
      <c r="G81" s="41" t="n">
        <v>17.2356039638617</v>
      </c>
      <c r="H81" s="41" t="n">
        <v>64.8242012</v>
      </c>
      <c r="I81" s="41" t="n">
        <v>99.9999999999997</v>
      </c>
      <c r="J81" s="41" t="n">
        <v>14.9087658440414</v>
      </c>
      <c r="K81" s="41" t="n">
        <v>17.2356039638617</v>
      </c>
      <c r="L81" s="41" t="n">
        <v>272.8291361</v>
      </c>
      <c r="M81" s="41" t="n">
        <v>80.8083622341733</v>
      </c>
      <c r="N81" s="41" t="n">
        <v>62.7473324815455</v>
      </c>
      <c r="O81" s="41" t="n">
        <v>10.2326616694715</v>
      </c>
      <c r="P81" s="41" t="n">
        <v>32.9747985</v>
      </c>
      <c r="Q81" s="41" t="n">
        <v>100</v>
      </c>
      <c r="R81" s="41" t="n">
        <v>7.58379649097701</v>
      </c>
      <c r="S81" s="41" t="n">
        <v>17.2356039638617</v>
      </c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L89" s="7" t="str">
        <f>=HYPERLINK("#'Indice'!A1", "Ir al índice")</f>
      </c>
    </row>
    <row r="90">
      <c r="A90" s="4" t="s">
        <v>374</v>
      </c>
    </row>
    <row r="91">
      <c r="A91" s="5" t="s">
        <v>31</v>
      </c>
      <c r="B91" s="5" t="s">
        <v>10</v>
      </c>
      <c r="C91" s="5" t="s">
        <v>11</v>
      </c>
      <c r="D91" s="5" t="s">
        <v>365</v>
      </c>
      <c r="E91" s="5" t="s">
        <v>366</v>
      </c>
      <c r="F91" s="5" t="s">
        <v>367</v>
      </c>
      <c r="G91" s="5" t="s">
        <v>368</v>
      </c>
      <c r="H91" s="5" t="s">
        <v>369</v>
      </c>
      <c r="I91" s="5" t="s">
        <v>370</v>
      </c>
      <c r="J91" s="5" t="s">
        <v>371</v>
      </c>
      <c r="K91" s="5" t="s">
        <v>372</v>
      </c>
      <c r="L91" s="5" t="s">
        <v>348</v>
      </c>
      <c r="M91" s="5" t="s">
        <v>349</v>
      </c>
      <c r="N91" s="5" t="s">
        <v>350</v>
      </c>
      <c r="O91" s="5" t="s">
        <v>351</v>
      </c>
      <c r="P91" s="5" t="s">
        <v>352</v>
      </c>
      <c r="Q91" s="5" t="s">
        <v>353</v>
      </c>
      <c r="R91" s="5" t="s">
        <v>354</v>
      </c>
      <c r="S91" s="5" t="s">
        <v>355</v>
      </c>
    </row>
    <row r="92">
      <c r="A92" s="42" t="s">
        <v>14</v>
      </c>
      <c r="B92" s="42" t="s">
        <v>15</v>
      </c>
      <c r="C92" s="42" t="s">
        <v>16</v>
      </c>
      <c r="D92" s="42" t="n">
        <v>100219.527193</v>
      </c>
      <c r="E92" s="42" t="n">
        <v>4.87397621624983</v>
      </c>
      <c r="F92" s="42" t="n">
        <v>23.5470752380909</v>
      </c>
      <c r="G92" s="42" t="n">
        <v>2.11326290916126</v>
      </c>
      <c r="H92" s="42" t="n">
        <v>122194.1114398</v>
      </c>
      <c r="I92" s="42" t="n">
        <v>4.43905376881464</v>
      </c>
      <c r="J92" s="42" t="n">
        <v>28.7101128523943</v>
      </c>
      <c r="K92" s="42" t="n">
        <v>1.67677976777071</v>
      </c>
      <c r="L92" s="42" t="n">
        <v>161093.4527558</v>
      </c>
      <c r="M92" s="42" t="n">
        <v>4.20214195813867</v>
      </c>
      <c r="N92" s="42" t="n">
        <v>37.849706126628</v>
      </c>
      <c r="O92" s="42" t="n">
        <v>1.24909657880935</v>
      </c>
      <c r="P92" s="42" t="n">
        <v>42106.392153</v>
      </c>
      <c r="Q92" s="42" t="n">
        <v>5.24110891046027</v>
      </c>
      <c r="R92" s="42" t="n">
        <v>9.8931057828868</v>
      </c>
      <c r="S92" s="42" t="n">
        <v>3.83345779589374</v>
      </c>
    </row>
    <row r="93">
      <c r="A93" s="42" t="s">
        <v>14</v>
      </c>
      <c r="B93" s="42" t="s">
        <v>15</v>
      </c>
      <c r="C93" s="42" t="s">
        <v>17</v>
      </c>
      <c r="D93" s="42" t="n">
        <v>274603.608702</v>
      </c>
      <c r="E93" s="42" t="n">
        <v>2.78013156166863</v>
      </c>
      <c r="F93" s="42" t="n">
        <v>19.5012559760073</v>
      </c>
      <c r="G93" s="42" t="n">
        <v>1.39595918993495</v>
      </c>
      <c r="H93" s="42" t="n">
        <v>370142.909086</v>
      </c>
      <c r="I93" s="42" t="n">
        <v>2.58252730829277</v>
      </c>
      <c r="J93" s="42" t="n">
        <v>26.2860770545202</v>
      </c>
      <c r="K93" s="42" t="n">
        <v>1.10207326111846</v>
      </c>
      <c r="L93" s="42" t="n">
        <v>595101.6610571</v>
      </c>
      <c r="M93" s="42" t="n">
        <v>2.23173296680508</v>
      </c>
      <c r="N93" s="42" t="n">
        <v>42.2617527820461</v>
      </c>
      <c r="O93" s="42" t="n">
        <v>0.68695874075243</v>
      </c>
      <c r="P93" s="42" t="n">
        <v>168284.7590531</v>
      </c>
      <c r="Q93" s="42" t="n">
        <v>2.73997028076866</v>
      </c>
      <c r="R93" s="42" t="n">
        <v>11.9509141874264</v>
      </c>
      <c r="S93" s="42" t="n">
        <v>2.00892840392038</v>
      </c>
    </row>
    <row r="94">
      <c r="A94" s="42" t="s">
        <v>14</v>
      </c>
      <c r="B94" s="42" t="s">
        <v>15</v>
      </c>
      <c r="C94" s="42" t="s">
        <v>18</v>
      </c>
      <c r="D94" s="42" t="n">
        <v>190695.2291131</v>
      </c>
      <c r="E94" s="42" t="n">
        <v>2.90348690940346</v>
      </c>
      <c r="F94" s="42" t="n">
        <v>14.678835210424</v>
      </c>
      <c r="G94" s="42" t="n">
        <v>1.92409560972848</v>
      </c>
      <c r="H94" s="42" t="n">
        <v>290919.797175</v>
      </c>
      <c r="I94" s="42" t="n">
        <v>2.38534320349335</v>
      </c>
      <c r="J94" s="42" t="n">
        <v>22.3936581006391</v>
      </c>
      <c r="K94" s="42" t="n">
        <v>1.35186034365388</v>
      </c>
      <c r="L94" s="42" t="n">
        <v>601743.5792849</v>
      </c>
      <c r="M94" s="42" t="n">
        <v>1.97492263138051</v>
      </c>
      <c r="N94" s="42" t="n">
        <v>46.3194327426777</v>
      </c>
      <c r="O94" s="42" t="n">
        <v>0.659851185721778</v>
      </c>
      <c r="P94" s="42" t="n">
        <v>215758.2955942</v>
      </c>
      <c r="Q94" s="42" t="n">
        <v>2.47043768946355</v>
      </c>
      <c r="R94" s="42" t="n">
        <v>16.6080739462592</v>
      </c>
      <c r="S94" s="42" t="n">
        <v>1.96777226057958</v>
      </c>
    </row>
    <row r="95">
      <c r="A95" s="42" t="s">
        <v>14</v>
      </c>
      <c r="B95" s="42" t="s">
        <v>15</v>
      </c>
      <c r="C95" s="42" t="s">
        <v>19</v>
      </c>
      <c r="D95" s="42" t="n">
        <v>25460.612437</v>
      </c>
      <c r="E95" s="42" t="n">
        <v>8.55713767145373</v>
      </c>
      <c r="F95" s="42" t="n">
        <v>13.2985198852166</v>
      </c>
      <c r="G95" s="42" t="n">
        <v>4.76959150172077</v>
      </c>
      <c r="H95" s="42" t="n">
        <v>38195.6873602</v>
      </c>
      <c r="I95" s="42" t="n">
        <v>6.64222989221613</v>
      </c>
      <c r="J95" s="42" t="n">
        <v>19.9502706050769</v>
      </c>
      <c r="K95" s="42" t="n">
        <v>3.10446155602712</v>
      </c>
      <c r="L95" s="42" t="n">
        <v>95735.1081275</v>
      </c>
      <c r="M95" s="42" t="n">
        <v>5.68616530919274</v>
      </c>
      <c r="N95" s="42" t="n">
        <v>50.0041089858769</v>
      </c>
      <c r="O95" s="42" t="n">
        <v>1.36824436034061</v>
      </c>
      <c r="P95" s="42" t="n">
        <v>32063.074655</v>
      </c>
      <c r="Q95" s="42" t="n">
        <v>6.41572861037665</v>
      </c>
      <c r="R95" s="42" t="n">
        <v>16.7471005238295</v>
      </c>
      <c r="S95" s="42" t="n">
        <v>4.5999093031823</v>
      </c>
    </row>
    <row r="96">
      <c r="A96" s="42" t="s">
        <v>14</v>
      </c>
      <c r="B96" s="42" t="s">
        <v>15</v>
      </c>
      <c r="C96" s="42" t="s">
        <v>20</v>
      </c>
      <c r="D96" s="42" t="n">
        <v>4511.4698612</v>
      </c>
      <c r="E96" s="42" t="n">
        <v>15.6744645300872</v>
      </c>
      <c r="F96" s="42" t="n">
        <v>13.6662870166451</v>
      </c>
      <c r="G96" s="42" t="n">
        <v>8.21539302306852</v>
      </c>
      <c r="H96" s="42" t="n">
        <v>5808.1257848</v>
      </c>
      <c r="I96" s="42" t="n">
        <v>14.2779581511602</v>
      </c>
      <c r="J96" s="42" t="n">
        <v>17.5941581005577</v>
      </c>
      <c r="K96" s="42" t="n">
        <v>5.96437172796401</v>
      </c>
      <c r="L96" s="42" t="n">
        <v>15764.8928852</v>
      </c>
      <c r="M96" s="42" t="n">
        <v>11.6580110868061</v>
      </c>
      <c r="N96" s="42" t="n">
        <v>47.7555115260158</v>
      </c>
      <c r="O96" s="42" t="n">
        <v>2.15110837398007</v>
      </c>
      <c r="P96" s="42" t="n">
        <v>6927.1835909</v>
      </c>
      <c r="Q96" s="42" t="n">
        <v>12.344049580303</v>
      </c>
      <c r="R96" s="42" t="n">
        <v>20.9840433567815</v>
      </c>
      <c r="S96" s="42" t="n">
        <v>6.57249834989033</v>
      </c>
    </row>
    <row r="97">
      <c r="A97" s="42" t="s">
        <v>14</v>
      </c>
      <c r="B97" s="42" t="s">
        <v>15</v>
      </c>
      <c r="C97" s="42" t="s">
        <v>21</v>
      </c>
      <c r="D97" s="42" t="n">
        <v>482.8796369</v>
      </c>
      <c r="E97" s="42" t="n">
        <v>53.7974867939377</v>
      </c>
      <c r="F97" s="42" t="n">
        <v>14.8589545937087</v>
      </c>
      <c r="G97" s="42" t="n">
        <v>26.4886204984219</v>
      </c>
      <c r="H97" s="42" t="n">
        <v>702.633691</v>
      </c>
      <c r="I97" s="42" t="n">
        <v>51.6300805945888</v>
      </c>
      <c r="J97" s="42" t="n">
        <v>21.6211273219233</v>
      </c>
      <c r="K97" s="42" t="n">
        <v>24.7989216215927</v>
      </c>
      <c r="L97" s="42" t="n">
        <v>1655.6546103</v>
      </c>
      <c r="M97" s="42" t="n">
        <v>43.7060606757853</v>
      </c>
      <c r="N97" s="42" t="n">
        <v>50.9470576047648</v>
      </c>
      <c r="O97" s="42" t="n">
        <v>4.20731911500999</v>
      </c>
      <c r="P97" s="42" t="n">
        <v>408.5871765</v>
      </c>
      <c r="Q97" s="42" t="n">
        <v>47.1642690175141</v>
      </c>
      <c r="R97" s="42" t="n">
        <v>12.5728604796032</v>
      </c>
      <c r="S97" s="42" t="n">
        <v>23.3250697975127</v>
      </c>
    </row>
    <row r="98">
      <c r="A98" s="42" t="s">
        <v>14</v>
      </c>
      <c r="B98" s="42" t="s">
        <v>15</v>
      </c>
      <c r="C98" s="42" t="s">
        <v>22</v>
      </c>
      <c r="D98" s="42" t="n">
        <v>3254.9882854</v>
      </c>
      <c r="E98" s="42" t="n">
        <v>29.5639730693927</v>
      </c>
      <c r="F98" s="42" t="n">
        <v>28.4881366282672</v>
      </c>
      <c r="G98" s="42" t="n">
        <v>12.4891027401845</v>
      </c>
      <c r="H98" s="42" t="n">
        <v>2570.8653677</v>
      </c>
      <c r="I98" s="42" t="n">
        <v>27.4853916363542</v>
      </c>
      <c r="J98" s="42" t="n">
        <v>22.5005921454239</v>
      </c>
      <c r="K98" s="42" t="n">
        <v>13.7576133859556</v>
      </c>
      <c r="L98" s="42" t="n">
        <v>4529.8926546</v>
      </c>
      <c r="M98" s="42" t="n">
        <v>22.7152323956729</v>
      </c>
      <c r="N98" s="42" t="n">
        <v>39.6462873413292</v>
      </c>
      <c r="O98" s="42" t="n">
        <v>7.69061285525912</v>
      </c>
      <c r="P98" s="42" t="n">
        <v>1070.0212947</v>
      </c>
      <c r="Q98" s="42" t="n">
        <v>33.6215055754518</v>
      </c>
      <c r="R98" s="42" t="n">
        <v>9.36498388497978</v>
      </c>
      <c r="S98" s="42" t="n">
        <v>24.7381453332485</v>
      </c>
    </row>
    <row r="99">
      <c r="A99" s="42" t="s">
        <v>47</v>
      </c>
      <c r="B99" s="42" t="s">
        <v>48</v>
      </c>
      <c r="C99" s="42" t="s">
        <v>16</v>
      </c>
      <c r="D99" s="42" t="n">
        <v>49.7697002</v>
      </c>
      <c r="E99" s="42" t="n">
        <v>58.8303686606687</v>
      </c>
      <c r="F99" s="42" t="n">
        <v>13.7741227163286</v>
      </c>
      <c r="G99" s="42" t="n">
        <v>28.8322922252662</v>
      </c>
      <c r="H99" s="42" t="n">
        <v>97.4146938</v>
      </c>
      <c r="I99" s="42" t="n">
        <v>42.7143831914393</v>
      </c>
      <c r="J99" s="42" t="n">
        <v>26.9602175898735</v>
      </c>
      <c r="K99" s="42" t="n">
        <v>11.0499680774154</v>
      </c>
      <c r="L99" s="42" t="n">
        <v>171.0366063</v>
      </c>
      <c r="M99" s="42" t="n">
        <v>41.8185372007757</v>
      </c>
      <c r="N99" s="42" t="n">
        <v>47.3356117214582</v>
      </c>
      <c r="O99" s="42" t="n">
        <v>7.70897956975054</v>
      </c>
      <c r="P99" s="42" t="n">
        <v>43.1065501</v>
      </c>
      <c r="Q99" s="42" t="n">
        <v>42.546841178725</v>
      </c>
      <c r="R99" s="42" t="n">
        <v>11.9300479723397</v>
      </c>
      <c r="S99" s="42" t="n">
        <v>40.6012213244375</v>
      </c>
    </row>
    <row r="100">
      <c r="A100" s="42" t="s">
        <v>47</v>
      </c>
      <c r="B100" s="42" t="s">
        <v>48</v>
      </c>
      <c r="C100" s="42" t="s">
        <v>17</v>
      </c>
      <c r="D100" s="42" t="n">
        <v>1898.2937983</v>
      </c>
      <c r="E100" s="42" t="n">
        <v>8.93510742940835</v>
      </c>
      <c r="F100" s="42" t="n">
        <v>22.6716576171016</v>
      </c>
      <c r="G100" s="42" t="n">
        <v>5.938920188427</v>
      </c>
      <c r="H100" s="42" t="n">
        <v>2180.8384701</v>
      </c>
      <c r="I100" s="42" t="n">
        <v>8.81456516605575</v>
      </c>
      <c r="J100" s="42" t="n">
        <v>26.0461384621228</v>
      </c>
      <c r="K100" s="42" t="n">
        <v>5.19984388311254</v>
      </c>
      <c r="L100" s="42" t="n">
        <v>3364.0889562</v>
      </c>
      <c r="M100" s="42" t="n">
        <v>6.26209155271538</v>
      </c>
      <c r="N100" s="42" t="n">
        <v>40.1779076962384</v>
      </c>
      <c r="O100" s="42" t="n">
        <v>3.41561087900923</v>
      </c>
      <c r="P100" s="42" t="n">
        <v>929.7607177</v>
      </c>
      <c r="Q100" s="42" t="n">
        <v>7.77980164054147</v>
      </c>
      <c r="R100" s="42" t="n">
        <v>11.1042962245372</v>
      </c>
      <c r="S100" s="42" t="n">
        <v>9.42623316226716</v>
      </c>
    </row>
    <row r="101">
      <c r="A101" s="42" t="s">
        <v>47</v>
      </c>
      <c r="B101" s="42" t="s">
        <v>48</v>
      </c>
      <c r="C101" s="42" t="s">
        <v>18</v>
      </c>
      <c r="D101" s="42" t="n">
        <v>145.4354609</v>
      </c>
      <c r="E101" s="42" t="n">
        <v>29.8900485574379</v>
      </c>
      <c r="F101" s="42" t="n">
        <v>17.9466147418569</v>
      </c>
      <c r="G101" s="42" t="n">
        <v>13.7122379437317</v>
      </c>
      <c r="H101" s="42" t="n">
        <v>217.0230236</v>
      </c>
      <c r="I101" s="42" t="n">
        <v>30.8083355226033</v>
      </c>
      <c r="J101" s="42" t="n">
        <v>26.7804603537522</v>
      </c>
      <c r="K101" s="42" t="n">
        <v>12.2685625044098</v>
      </c>
      <c r="L101" s="42" t="n">
        <v>347.1391792</v>
      </c>
      <c r="M101" s="42" t="n">
        <v>27.4303051418456</v>
      </c>
      <c r="N101" s="42" t="n">
        <v>42.8366855810393</v>
      </c>
      <c r="O101" s="42" t="n">
        <v>8.20915797851674</v>
      </c>
      <c r="P101" s="42" t="n">
        <v>100.7805775</v>
      </c>
      <c r="Q101" s="42" t="n">
        <v>33.8514402480609</v>
      </c>
      <c r="R101" s="42" t="n">
        <v>12.4362393233517</v>
      </c>
      <c r="S101" s="42" t="n">
        <v>29.2968641535913</v>
      </c>
    </row>
    <row r="102">
      <c r="A102" s="42" t="s">
        <v>47</v>
      </c>
      <c r="B102" s="42" t="s">
        <v>48</v>
      </c>
      <c r="C102" s="42" t="s">
        <v>22</v>
      </c>
      <c r="D102" s="42"/>
      <c r="E102" s="42"/>
      <c r="F102" s="42"/>
      <c r="G102" s="42"/>
      <c r="H102" s="42" t="n">
        <v>16.7746132</v>
      </c>
      <c r="I102" s="42" t="n">
        <v>99.9999999999997</v>
      </c>
      <c r="J102" s="42" t="n">
        <v>41.6116832801949</v>
      </c>
      <c r="K102" s="42" t="n">
        <v>23.9329582008098</v>
      </c>
      <c r="L102" s="42" t="n">
        <v>16.7746132</v>
      </c>
      <c r="M102" s="42" t="n">
        <v>99.9999999999997</v>
      </c>
      <c r="N102" s="42" t="n">
        <v>41.6116832801949</v>
      </c>
      <c r="O102" s="42" t="n">
        <v>23.9329582008098</v>
      </c>
      <c r="P102" s="42" t="n">
        <v>6.7630414</v>
      </c>
      <c r="Q102" s="42" t="n">
        <v>100</v>
      </c>
      <c r="R102" s="42" t="n">
        <v>16.7766334396102</v>
      </c>
      <c r="S102" s="42" t="n">
        <v>118.723542502742</v>
      </c>
    </row>
    <row r="103">
      <c r="A103" s="42" t="s">
        <v>32</v>
      </c>
      <c r="B103" s="42" t="s">
        <v>33</v>
      </c>
      <c r="C103" s="42" t="s">
        <v>16</v>
      </c>
      <c r="D103" s="42" t="n">
        <v>443.84714</v>
      </c>
      <c r="E103" s="42" t="n">
        <v>74.7096969268041</v>
      </c>
      <c r="F103" s="42" t="n">
        <v>20.6163605907261</v>
      </c>
      <c r="G103" s="42" t="n">
        <v>13.8894839799802</v>
      </c>
      <c r="H103" s="42" t="n">
        <v>554.1089085</v>
      </c>
      <c r="I103" s="42" t="n">
        <v>81.6823801534437</v>
      </c>
      <c r="J103" s="42" t="n">
        <v>25.7379355067369</v>
      </c>
      <c r="K103" s="42" t="n">
        <v>17.5614315247297</v>
      </c>
      <c r="L103" s="42" t="n">
        <v>1010.1169638</v>
      </c>
      <c r="M103" s="42" t="n">
        <v>66.4636746480559</v>
      </c>
      <c r="N103" s="42" t="n">
        <v>46.9191613232209</v>
      </c>
      <c r="O103" s="42" t="n">
        <v>4.03650344650245</v>
      </c>
      <c r="P103" s="42" t="n">
        <v>144.8149237</v>
      </c>
      <c r="Q103" s="42" t="n">
        <v>71.8781150579362</v>
      </c>
      <c r="R103" s="42" t="n">
        <v>6.72654257931612</v>
      </c>
      <c r="S103" s="42" t="n">
        <v>92.0087839763089</v>
      </c>
    </row>
    <row r="104">
      <c r="A104" s="42" t="s">
        <v>32</v>
      </c>
      <c r="B104" s="42" t="s">
        <v>33</v>
      </c>
      <c r="C104" s="42" t="s">
        <v>17</v>
      </c>
      <c r="D104" s="42" t="n">
        <v>11492.5389558</v>
      </c>
      <c r="E104" s="42" t="n">
        <v>12.2739619970152</v>
      </c>
      <c r="F104" s="42" t="n">
        <v>17.1774033092227</v>
      </c>
      <c r="G104" s="42" t="n">
        <v>6.37582271204534</v>
      </c>
      <c r="H104" s="42" t="n">
        <v>17664.5113549</v>
      </c>
      <c r="I104" s="42" t="n">
        <v>12.441606329961</v>
      </c>
      <c r="J104" s="42" t="n">
        <v>26.4023847968187</v>
      </c>
      <c r="K104" s="42" t="n">
        <v>5.22670647675457</v>
      </c>
      <c r="L104" s="42" t="n">
        <v>29114.6525339</v>
      </c>
      <c r="M104" s="42" t="n">
        <v>10.6995005707504</v>
      </c>
      <c r="N104" s="42" t="n">
        <v>43.5164179739662</v>
      </c>
      <c r="O104" s="42" t="n">
        <v>2.44400224446235</v>
      </c>
      <c r="P104" s="42" t="n">
        <v>8633.2812727</v>
      </c>
      <c r="Q104" s="42" t="n">
        <v>13.3285973820493</v>
      </c>
      <c r="R104" s="42" t="n">
        <v>12.9037939199923</v>
      </c>
      <c r="S104" s="42" t="n">
        <v>10.193188757926</v>
      </c>
    </row>
    <row r="105">
      <c r="A105" s="42" t="s">
        <v>32</v>
      </c>
      <c r="B105" s="42" t="s">
        <v>33</v>
      </c>
      <c r="C105" s="42" t="s">
        <v>18</v>
      </c>
      <c r="D105" s="42" t="n">
        <v>7038.8229176</v>
      </c>
      <c r="E105" s="42" t="n">
        <v>16.3399217099339</v>
      </c>
      <c r="F105" s="42" t="n">
        <v>16.167126571182</v>
      </c>
      <c r="G105" s="42" t="n">
        <v>9.57388754864094</v>
      </c>
      <c r="H105" s="42" t="n">
        <v>10808.1075791</v>
      </c>
      <c r="I105" s="42" t="n">
        <v>15.0531687856013</v>
      </c>
      <c r="J105" s="42" t="n">
        <v>24.8246113408178</v>
      </c>
      <c r="K105" s="42" t="n">
        <v>6.74245009761679</v>
      </c>
      <c r="L105" s="42" t="n">
        <v>18478.2179032</v>
      </c>
      <c r="M105" s="42" t="n">
        <v>13.5108169819764</v>
      </c>
      <c r="N105" s="42" t="n">
        <v>42.4417109434508</v>
      </c>
      <c r="O105" s="42" t="n">
        <v>3.07560788585237</v>
      </c>
      <c r="P105" s="42" t="n">
        <v>7212.7238782</v>
      </c>
      <c r="Q105" s="42" t="n">
        <v>16.9867769557001</v>
      </c>
      <c r="R105" s="42" t="n">
        <v>16.5665511445493</v>
      </c>
      <c r="S105" s="42" t="n">
        <v>10.0383637140817</v>
      </c>
    </row>
    <row r="106">
      <c r="A106" s="42" t="s">
        <v>32</v>
      </c>
      <c r="B106" s="42" t="s">
        <v>33</v>
      </c>
      <c r="C106" s="42" t="s">
        <v>19</v>
      </c>
      <c r="D106" s="42" t="n">
        <v>2592.8234783</v>
      </c>
      <c r="E106" s="42" t="n">
        <v>34.7607579293298</v>
      </c>
      <c r="F106" s="42" t="n">
        <v>14.7992176279696</v>
      </c>
      <c r="G106" s="42" t="n">
        <v>19.2023889918591</v>
      </c>
      <c r="H106" s="42" t="n">
        <v>3257.141114</v>
      </c>
      <c r="I106" s="42" t="n">
        <v>27.2694652153206</v>
      </c>
      <c r="J106" s="42" t="n">
        <v>18.5909841508755</v>
      </c>
      <c r="K106" s="42" t="n">
        <v>6.18845431395036</v>
      </c>
      <c r="L106" s="42" t="n">
        <v>8416.8499978</v>
      </c>
      <c r="M106" s="42" t="n">
        <v>26.6388490844982</v>
      </c>
      <c r="N106" s="42" t="n">
        <v>48.0413710774818</v>
      </c>
      <c r="O106" s="42" t="n">
        <v>4.69447614319261</v>
      </c>
      <c r="P106" s="42" t="n">
        <v>3253.1891255</v>
      </c>
      <c r="Q106" s="42" t="n">
        <v>29.6789686797951</v>
      </c>
      <c r="R106" s="42" t="n">
        <v>18.5684271436731</v>
      </c>
      <c r="S106" s="42" t="n">
        <v>19.5722520160939</v>
      </c>
    </row>
    <row r="107">
      <c r="A107" s="42" t="s">
        <v>32</v>
      </c>
      <c r="B107" s="42" t="s">
        <v>33</v>
      </c>
      <c r="C107" s="42" t="s">
        <v>20</v>
      </c>
      <c r="D107" s="42" t="n">
        <v>357.8037909</v>
      </c>
      <c r="E107" s="42" t="n">
        <v>59.840889631107</v>
      </c>
      <c r="F107" s="42" t="n">
        <v>19.613726630652</v>
      </c>
      <c r="G107" s="42" t="n">
        <v>37.0829421795494</v>
      </c>
      <c r="H107" s="42" t="n">
        <v>411.8726585</v>
      </c>
      <c r="I107" s="42" t="n">
        <v>52.1536507924257</v>
      </c>
      <c r="J107" s="42" t="n">
        <v>22.5776191754119</v>
      </c>
      <c r="K107" s="42" t="n">
        <v>21.1195095472683</v>
      </c>
      <c r="L107" s="42" t="n">
        <v>873.4058974</v>
      </c>
      <c r="M107" s="42" t="n">
        <v>46.9282373155429</v>
      </c>
      <c r="N107" s="42" t="n">
        <v>47.8774818626521</v>
      </c>
      <c r="O107" s="42" t="n">
        <v>12.7561570148279</v>
      </c>
      <c r="P107" s="42" t="n">
        <v>181.1696051</v>
      </c>
      <c r="Q107" s="42" t="n">
        <v>71.7472444332406</v>
      </c>
      <c r="R107" s="42" t="n">
        <v>9.93117233128394</v>
      </c>
      <c r="S107" s="42" t="n">
        <v>41.5411253000743</v>
      </c>
    </row>
    <row r="108">
      <c r="A108" s="42" t="s">
        <v>51</v>
      </c>
      <c r="B108" s="42" t="s">
        <v>52</v>
      </c>
      <c r="C108" s="42" t="s">
        <v>16</v>
      </c>
      <c r="D108" s="42" t="n">
        <v>216.5305867</v>
      </c>
      <c r="E108" s="42" t="n">
        <v>53.09081507482</v>
      </c>
      <c r="F108" s="42" t="n">
        <v>26.433161587372</v>
      </c>
      <c r="G108" s="42" t="n">
        <v>24.626639575417</v>
      </c>
      <c r="H108" s="42" t="n">
        <v>313.8185083</v>
      </c>
      <c r="I108" s="42" t="n">
        <v>43.225570947993</v>
      </c>
      <c r="J108" s="42" t="n">
        <v>38.3096700813675</v>
      </c>
      <c r="K108" s="42" t="n">
        <v>14.9572425722699</v>
      </c>
      <c r="L108" s="42" t="n">
        <v>235.2889071</v>
      </c>
      <c r="M108" s="42" t="n">
        <v>48.6730529642252</v>
      </c>
      <c r="N108" s="42" t="n">
        <v>28.7231000288536</v>
      </c>
      <c r="O108" s="42" t="n">
        <v>25.070641940921</v>
      </c>
      <c r="P108" s="42" t="n">
        <v>53.524647</v>
      </c>
      <c r="Q108" s="42" t="n">
        <v>60.2565422158437</v>
      </c>
      <c r="R108" s="42" t="n">
        <v>6.53406830240693</v>
      </c>
      <c r="S108" s="42" t="n">
        <v>45.7161082777758</v>
      </c>
    </row>
    <row r="109">
      <c r="A109" s="42" t="s">
        <v>51</v>
      </c>
      <c r="B109" s="42" t="s">
        <v>52</v>
      </c>
      <c r="C109" s="42" t="s">
        <v>17</v>
      </c>
      <c r="D109" s="42" t="n">
        <v>4431.049964</v>
      </c>
      <c r="E109" s="42" t="n">
        <v>8.15418221745522</v>
      </c>
      <c r="F109" s="42" t="n">
        <v>24.7364434480169</v>
      </c>
      <c r="G109" s="42" t="n">
        <v>4.28184370011655</v>
      </c>
      <c r="H109" s="42" t="n">
        <v>5589.87277</v>
      </c>
      <c r="I109" s="42" t="n">
        <v>7.24065100809921</v>
      </c>
      <c r="J109" s="42" t="n">
        <v>31.2055997517781</v>
      </c>
      <c r="K109" s="42" t="n">
        <v>2.92299662624487</v>
      </c>
      <c r="L109" s="42" t="n">
        <v>6793.1619569</v>
      </c>
      <c r="M109" s="42" t="n">
        <v>6.55996102121769</v>
      </c>
      <c r="N109" s="42" t="n">
        <v>37.9229907009184</v>
      </c>
      <c r="O109" s="42" t="n">
        <v>2.77786161447103</v>
      </c>
      <c r="P109" s="42" t="n">
        <v>1098.9591681</v>
      </c>
      <c r="Q109" s="42" t="n">
        <v>10.7115720565282</v>
      </c>
      <c r="R109" s="42" t="n">
        <v>6.13496609928665</v>
      </c>
      <c r="S109" s="42" t="n">
        <v>10.489385483538</v>
      </c>
    </row>
    <row r="110">
      <c r="A110" s="42" t="s">
        <v>51</v>
      </c>
      <c r="B110" s="42" t="s">
        <v>52</v>
      </c>
      <c r="C110" s="42" t="s">
        <v>18</v>
      </c>
      <c r="D110" s="42" t="n">
        <v>1062.8799442</v>
      </c>
      <c r="E110" s="42" t="n">
        <v>20.1898263848939</v>
      </c>
      <c r="F110" s="42" t="n">
        <v>21.1569194577236</v>
      </c>
      <c r="G110" s="42" t="n">
        <v>8.3899995413729</v>
      </c>
      <c r="H110" s="42" t="n">
        <v>1459.1441576</v>
      </c>
      <c r="I110" s="42" t="n">
        <v>16.7273853037252</v>
      </c>
      <c r="J110" s="42" t="n">
        <v>29.0446682976852</v>
      </c>
      <c r="K110" s="42" t="n">
        <v>6.66763562659792</v>
      </c>
      <c r="L110" s="42" t="n">
        <v>2132.2174338</v>
      </c>
      <c r="M110" s="42" t="n">
        <v>18.8389250287172</v>
      </c>
      <c r="N110" s="42" t="n">
        <v>42.4423781438595</v>
      </c>
      <c r="O110" s="42" t="n">
        <v>5.05419857506839</v>
      </c>
      <c r="P110" s="42" t="n">
        <v>369.5519629</v>
      </c>
      <c r="Q110" s="42" t="n">
        <v>22.3703749147339</v>
      </c>
      <c r="R110" s="42" t="n">
        <v>7.35603410073166</v>
      </c>
      <c r="S110" s="42" t="n">
        <v>17.9324972348208</v>
      </c>
    </row>
    <row r="111">
      <c r="A111" s="42" t="s">
        <v>53</v>
      </c>
      <c r="B111" s="42" t="s">
        <v>54</v>
      </c>
      <c r="C111" s="42" t="s">
        <v>16</v>
      </c>
      <c r="D111" s="42" t="n">
        <v>7341.7328509</v>
      </c>
      <c r="E111" s="42" t="n">
        <v>24.3659583583888</v>
      </c>
      <c r="F111" s="42" t="n">
        <v>22.9612794414702</v>
      </c>
      <c r="G111" s="42" t="n">
        <v>8.44787046251742</v>
      </c>
      <c r="H111" s="42" t="n">
        <v>8060.2968029</v>
      </c>
      <c r="I111" s="42" t="n">
        <v>22.8113599595449</v>
      </c>
      <c r="J111" s="42" t="n">
        <v>25.2085891752229</v>
      </c>
      <c r="K111" s="42" t="n">
        <v>4.5312956434614</v>
      </c>
      <c r="L111" s="42" t="n">
        <v>13159.4233705</v>
      </c>
      <c r="M111" s="42" t="n">
        <v>22.7096475821731</v>
      </c>
      <c r="N111" s="42" t="n">
        <v>41.1561144262589</v>
      </c>
      <c r="O111" s="42" t="n">
        <v>3.18953356788912</v>
      </c>
      <c r="P111" s="42" t="n">
        <v>3412.9535832</v>
      </c>
      <c r="Q111" s="42" t="n">
        <v>26.7526024265465</v>
      </c>
      <c r="R111" s="42" t="n">
        <v>10.6740169570479</v>
      </c>
      <c r="S111" s="42" t="n">
        <v>18.6899066100724</v>
      </c>
    </row>
    <row r="112">
      <c r="A112" s="42" t="s">
        <v>53</v>
      </c>
      <c r="B112" s="42" t="s">
        <v>54</v>
      </c>
      <c r="C112" s="42" t="s">
        <v>17</v>
      </c>
      <c r="D112" s="42" t="n">
        <v>13430.6584366</v>
      </c>
      <c r="E112" s="42" t="n">
        <v>13.536912882764</v>
      </c>
      <c r="F112" s="42" t="n">
        <v>19.8817949957265</v>
      </c>
      <c r="G112" s="42" t="n">
        <v>4.83823656850633</v>
      </c>
      <c r="H112" s="42" t="n">
        <v>19668.9676832</v>
      </c>
      <c r="I112" s="42" t="n">
        <v>14.0583778282559</v>
      </c>
      <c r="J112" s="42" t="n">
        <v>29.1165459311575</v>
      </c>
      <c r="K112" s="42" t="n">
        <v>4.99594237012941</v>
      </c>
      <c r="L112" s="42" t="n">
        <v>28644.4127895</v>
      </c>
      <c r="M112" s="42" t="n">
        <v>12.3261642509742</v>
      </c>
      <c r="N112" s="42" t="n">
        <v>42.4031588281517</v>
      </c>
      <c r="O112" s="42" t="n">
        <v>2.48885566036184</v>
      </c>
      <c r="P112" s="42" t="n">
        <v>5808.505715</v>
      </c>
      <c r="Q112" s="42" t="n">
        <v>16.2383285699182</v>
      </c>
      <c r="R112" s="42" t="n">
        <v>8.59850024496422</v>
      </c>
      <c r="S112" s="42" t="n">
        <v>12.6647616058628</v>
      </c>
    </row>
    <row r="113">
      <c r="A113" s="42" t="s">
        <v>53</v>
      </c>
      <c r="B113" s="42" t="s">
        <v>54</v>
      </c>
      <c r="C113" s="42" t="s">
        <v>18</v>
      </c>
      <c r="D113" s="42" t="n">
        <v>7440.3967969</v>
      </c>
      <c r="E113" s="42" t="n">
        <v>19.6727469810496</v>
      </c>
      <c r="F113" s="42" t="n">
        <v>18.8455505197204</v>
      </c>
      <c r="G113" s="42" t="n">
        <v>7.9921404270115</v>
      </c>
      <c r="H113" s="42" t="n">
        <v>10046.5619769</v>
      </c>
      <c r="I113" s="42" t="n">
        <v>18.413286687902</v>
      </c>
      <c r="J113" s="42" t="n">
        <v>25.4466255568595</v>
      </c>
      <c r="K113" s="42" t="n">
        <v>6.69435347973532</v>
      </c>
      <c r="L113" s="42" t="n">
        <v>17204.1359271</v>
      </c>
      <c r="M113" s="42" t="n">
        <v>16.5087976373009</v>
      </c>
      <c r="N113" s="42" t="n">
        <v>43.5758228509245</v>
      </c>
      <c r="O113" s="42" t="n">
        <v>3.64720512155164</v>
      </c>
      <c r="P113" s="42" t="n">
        <v>4789.8256846</v>
      </c>
      <c r="Q113" s="42" t="n">
        <v>20.8528547883203</v>
      </c>
      <c r="R113" s="42" t="n">
        <v>12.1320010724956</v>
      </c>
      <c r="S113" s="42" t="n">
        <v>13.6621699295307</v>
      </c>
    </row>
    <row r="114">
      <c r="A114" s="42" t="s">
        <v>53</v>
      </c>
      <c r="B114" s="42" t="s">
        <v>54</v>
      </c>
      <c r="C114" s="42" t="s">
        <v>19</v>
      </c>
      <c r="D114" s="42" t="n">
        <v>2958.7833604</v>
      </c>
      <c r="E114" s="42" t="n">
        <v>33.434612852741</v>
      </c>
      <c r="F114" s="42" t="n">
        <v>20.9915318221916</v>
      </c>
      <c r="G114" s="42" t="n">
        <v>11.9882419645244</v>
      </c>
      <c r="H114" s="42" t="n">
        <v>2901.5543769</v>
      </c>
      <c r="I114" s="42" t="n">
        <v>32.7378550971788</v>
      </c>
      <c r="J114" s="42" t="n">
        <v>20.5855122249577</v>
      </c>
      <c r="K114" s="42" t="n">
        <v>10.2532517140601</v>
      </c>
      <c r="L114" s="42" t="n">
        <v>6737.0630467</v>
      </c>
      <c r="M114" s="42" t="n">
        <v>30.8586441135581</v>
      </c>
      <c r="N114" s="42" t="n">
        <v>47.7971031017949</v>
      </c>
      <c r="O114" s="42" t="n">
        <v>5.18100252677887</v>
      </c>
      <c r="P114" s="42" t="n">
        <v>1497.7276014</v>
      </c>
      <c r="Q114" s="42" t="n">
        <v>46.5997271786621</v>
      </c>
      <c r="R114" s="42" t="n">
        <v>10.6258528510558</v>
      </c>
      <c r="S114" s="42" t="n">
        <v>34.7834136478302</v>
      </c>
    </row>
    <row r="115">
      <c r="A115" s="42" t="s">
        <v>55</v>
      </c>
      <c r="B115" s="42" t="s">
        <v>56</v>
      </c>
      <c r="C115" s="42" t="s">
        <v>16</v>
      </c>
      <c r="D115" s="42" t="n">
        <v>453.3160587</v>
      </c>
      <c r="E115" s="42" t="n">
        <v>52.31090932313</v>
      </c>
      <c r="F115" s="42" t="n">
        <v>10.545851513053</v>
      </c>
      <c r="G115" s="42" t="n">
        <v>26.1507605119409</v>
      </c>
      <c r="H115" s="42" t="n">
        <v>1761.7121519</v>
      </c>
      <c r="I115" s="42" t="n">
        <v>54.4200948146553</v>
      </c>
      <c r="J115" s="42" t="n">
        <v>40.9841090032369</v>
      </c>
      <c r="K115" s="42" t="n">
        <v>12.6271728317767</v>
      </c>
      <c r="L115" s="42" t="n">
        <v>1435.036679</v>
      </c>
      <c r="M115" s="42" t="n">
        <v>52.7951565182298</v>
      </c>
      <c r="N115" s="42" t="n">
        <v>33.3843980200447</v>
      </c>
      <c r="O115" s="42" t="n">
        <v>18.5322894588514</v>
      </c>
      <c r="P115" s="42" t="n">
        <v>648.4600625</v>
      </c>
      <c r="Q115" s="42" t="n">
        <v>45.2929854621462</v>
      </c>
      <c r="R115" s="42" t="n">
        <v>15.0856414636654</v>
      </c>
      <c r="S115" s="42" t="n">
        <v>18.575064289684</v>
      </c>
    </row>
    <row r="116">
      <c r="A116" s="42" t="s">
        <v>55</v>
      </c>
      <c r="B116" s="42" t="s">
        <v>56</v>
      </c>
      <c r="C116" s="42" t="s">
        <v>17</v>
      </c>
      <c r="D116" s="42" t="n">
        <v>9070.4374875</v>
      </c>
      <c r="E116" s="42" t="n">
        <v>19.2061041815633</v>
      </c>
      <c r="F116" s="42" t="n">
        <v>22.095262524033</v>
      </c>
      <c r="G116" s="42" t="n">
        <v>8.67035357941168</v>
      </c>
      <c r="H116" s="42" t="n">
        <v>10060.9301294</v>
      </c>
      <c r="I116" s="42" t="n">
        <v>17.0267397141623</v>
      </c>
      <c r="J116" s="42" t="n">
        <v>24.50806730672</v>
      </c>
      <c r="K116" s="42" t="n">
        <v>7.20504241913256</v>
      </c>
      <c r="L116" s="42" t="n">
        <v>15070.824104</v>
      </c>
      <c r="M116" s="42" t="n">
        <v>15.3498106379438</v>
      </c>
      <c r="N116" s="42" t="n">
        <v>36.7119905175803</v>
      </c>
      <c r="O116" s="42" t="n">
        <v>4.43445068497931</v>
      </c>
      <c r="P116" s="42" t="n">
        <v>6849.3118656</v>
      </c>
      <c r="Q116" s="42" t="n">
        <v>18.3797323939548</v>
      </c>
      <c r="R116" s="42" t="n">
        <v>16.6846796516667</v>
      </c>
      <c r="S116" s="42" t="n">
        <v>12.6882569855789</v>
      </c>
    </row>
    <row r="117">
      <c r="A117" s="42" t="s">
        <v>55</v>
      </c>
      <c r="B117" s="42" t="s">
        <v>56</v>
      </c>
      <c r="C117" s="42" t="s">
        <v>18</v>
      </c>
      <c r="D117" s="42" t="n">
        <v>11940.1843619</v>
      </c>
      <c r="E117" s="42" t="n">
        <v>15.1076907461725</v>
      </c>
      <c r="F117" s="42" t="n">
        <v>18.1162255618625</v>
      </c>
      <c r="G117" s="42" t="n">
        <v>9.84666882952825</v>
      </c>
      <c r="H117" s="42" t="n">
        <v>15213.5352057</v>
      </c>
      <c r="I117" s="42" t="n">
        <v>12.685648050295</v>
      </c>
      <c r="J117" s="42" t="n">
        <v>23.0827118766481</v>
      </c>
      <c r="K117" s="42" t="n">
        <v>7.60755982450168</v>
      </c>
      <c r="L117" s="42" t="n">
        <v>24455.1418804</v>
      </c>
      <c r="M117" s="42" t="n">
        <v>10.4709355425666</v>
      </c>
      <c r="N117" s="42" t="n">
        <v>37.1045247731986</v>
      </c>
      <c r="O117" s="42" t="n">
        <v>4.10450290606155</v>
      </c>
      <c r="P117" s="42" t="n">
        <v>14299.9246903</v>
      </c>
      <c r="Q117" s="42" t="n">
        <v>12.5854560879176</v>
      </c>
      <c r="R117" s="42" t="n">
        <v>21.6965377882908</v>
      </c>
      <c r="S117" s="42" t="n">
        <v>9.17854965109731</v>
      </c>
    </row>
    <row r="118">
      <c r="A118" s="42" t="s">
        <v>55</v>
      </c>
      <c r="B118" s="42" t="s">
        <v>56</v>
      </c>
      <c r="C118" s="42" t="s">
        <v>19</v>
      </c>
      <c r="D118" s="42" t="n">
        <v>2477.181269</v>
      </c>
      <c r="E118" s="42" t="n">
        <v>28.8657488637694</v>
      </c>
      <c r="F118" s="42" t="n">
        <v>11.7023119008967</v>
      </c>
      <c r="G118" s="42" t="n">
        <v>19.5573944201223</v>
      </c>
      <c r="H118" s="42" t="n">
        <v>4465.1599082</v>
      </c>
      <c r="I118" s="42" t="n">
        <v>27.2269101253011</v>
      </c>
      <c r="J118" s="42" t="n">
        <v>21.0936093321219</v>
      </c>
      <c r="K118" s="42" t="n">
        <v>15.9230533757768</v>
      </c>
      <c r="L118" s="42" t="n">
        <v>8501.3033649</v>
      </c>
      <c r="M118" s="42" t="n">
        <v>19.2608448130607</v>
      </c>
      <c r="N118" s="42" t="n">
        <v>40.1605263147994</v>
      </c>
      <c r="O118" s="42" t="n">
        <v>5.97349887623877</v>
      </c>
      <c r="P118" s="42" t="n">
        <v>5724.6621137</v>
      </c>
      <c r="Q118" s="42" t="n">
        <v>20.5891170124488</v>
      </c>
      <c r="R118" s="42" t="n">
        <v>27.043552452182</v>
      </c>
      <c r="S118" s="42" t="n">
        <v>10.6225860017043</v>
      </c>
    </row>
    <row r="119">
      <c r="A119" s="42" t="s">
        <v>55</v>
      </c>
      <c r="B119" s="42" t="s">
        <v>56</v>
      </c>
      <c r="C119" s="42" t="s">
        <v>20</v>
      </c>
      <c r="D119" s="42" t="n">
        <v>198.0108148</v>
      </c>
      <c r="E119" s="42" t="n">
        <v>84.5087068157199</v>
      </c>
      <c r="F119" s="42" t="n">
        <v>3.37406071773751</v>
      </c>
      <c r="G119" s="42" t="n">
        <v>68.7984356098611</v>
      </c>
      <c r="H119" s="42" t="n">
        <v>675.5517792</v>
      </c>
      <c r="I119" s="42" t="n">
        <v>46.3452439554097</v>
      </c>
      <c r="J119" s="42" t="n">
        <v>11.5112536822732</v>
      </c>
      <c r="K119" s="42" t="n">
        <v>30.5390195550398</v>
      </c>
      <c r="L119" s="42" t="n">
        <v>1826.961669</v>
      </c>
      <c r="M119" s="42" t="n">
        <v>33.5379835425327</v>
      </c>
      <c r="N119" s="42" t="n">
        <v>31.1310248705924</v>
      </c>
      <c r="O119" s="42" t="n">
        <v>11.3473516302996</v>
      </c>
      <c r="P119" s="42" t="n">
        <v>3168.0961136</v>
      </c>
      <c r="Q119" s="42" t="n">
        <v>35.6526702679669</v>
      </c>
      <c r="R119" s="42" t="n">
        <v>53.9836607293969</v>
      </c>
      <c r="S119" s="42" t="n">
        <v>10.3671691051982</v>
      </c>
    </row>
    <row r="120">
      <c r="A120" s="42" t="s">
        <v>55</v>
      </c>
      <c r="B120" s="42" t="s">
        <v>56</v>
      </c>
      <c r="C120" s="42" t="s">
        <v>21</v>
      </c>
      <c r="D120" s="42" t="n">
        <v>187.3950244</v>
      </c>
      <c r="E120" s="42" t="n">
        <v>75.0516434565915</v>
      </c>
      <c r="F120" s="42" t="n">
        <v>11.3743908664715</v>
      </c>
      <c r="G120" s="42" t="n">
        <v>20.729993245715</v>
      </c>
      <c r="H120" s="42" t="n">
        <v>437.8578498</v>
      </c>
      <c r="I120" s="42" t="n">
        <v>64.497210348213</v>
      </c>
      <c r="J120" s="42" t="n">
        <v>26.5768333152072</v>
      </c>
      <c r="K120" s="42" t="n">
        <v>19.6006967769606</v>
      </c>
      <c r="L120" s="42" t="n">
        <v>634.4828699</v>
      </c>
      <c r="M120" s="42" t="n">
        <v>59.4792780905125</v>
      </c>
      <c r="N120" s="42" t="n">
        <v>38.5114609282188</v>
      </c>
      <c r="O120" s="42" t="n">
        <v>14.9549273621937</v>
      </c>
      <c r="P120" s="42" t="n">
        <v>387.7812667</v>
      </c>
      <c r="Q120" s="42" t="n">
        <v>77.601414667007</v>
      </c>
      <c r="R120" s="42" t="n">
        <v>23.5373148901025</v>
      </c>
      <c r="S120" s="42" t="n">
        <v>23.0598126995744</v>
      </c>
    </row>
    <row r="121">
      <c r="A121" s="42" t="s">
        <v>55</v>
      </c>
      <c r="B121" s="42" t="s">
        <v>56</v>
      </c>
      <c r="C121" s="42" t="s">
        <v>22</v>
      </c>
      <c r="D121" s="42" t="n">
        <v>226.1477527</v>
      </c>
      <c r="E121" s="42" t="n">
        <v>72.0008935057265</v>
      </c>
      <c r="F121" s="42" t="n">
        <v>39.9031730981201</v>
      </c>
      <c r="G121" s="42" t="n">
        <v>30.8655895451252</v>
      </c>
      <c r="H121" s="42" t="n">
        <v>176.3797058</v>
      </c>
      <c r="I121" s="42" t="n">
        <v>100</v>
      </c>
      <c r="J121" s="42" t="n">
        <v>31.1217327941765</v>
      </c>
      <c r="K121" s="42" t="n">
        <v>67.1767857668571</v>
      </c>
      <c r="L121" s="42" t="n">
        <v>68.9789499</v>
      </c>
      <c r="M121" s="42" t="n">
        <v>100</v>
      </c>
      <c r="N121" s="42" t="n">
        <v>12.1711533505159</v>
      </c>
      <c r="O121" s="42" t="n">
        <v>81.0638708198612</v>
      </c>
      <c r="P121" s="42" t="n">
        <v>95.2348684</v>
      </c>
      <c r="Q121" s="42" t="n">
        <v>100</v>
      </c>
      <c r="R121" s="42" t="n">
        <v>16.8039407571875</v>
      </c>
      <c r="S121" s="42" t="n">
        <v>102.768317148089</v>
      </c>
    </row>
    <row r="122">
      <c r="A122" s="42" t="s">
        <v>59</v>
      </c>
      <c r="B122" s="42" t="s">
        <v>60</v>
      </c>
      <c r="C122" s="42" t="s">
        <v>16</v>
      </c>
      <c r="D122" s="42" t="n">
        <v>569.4825862</v>
      </c>
      <c r="E122" s="42" t="n">
        <v>82.6674077883578</v>
      </c>
      <c r="F122" s="42" t="n">
        <v>40.5165952829392</v>
      </c>
      <c r="G122" s="42" t="n">
        <v>37.0661455114762</v>
      </c>
      <c r="H122" s="42" t="n">
        <v>393.9649054</v>
      </c>
      <c r="I122" s="42" t="n">
        <v>68.5318375528523</v>
      </c>
      <c r="J122" s="42" t="n">
        <v>28.0291566670792</v>
      </c>
      <c r="K122" s="42" t="n">
        <v>42.346870815318</v>
      </c>
      <c r="L122" s="42" t="n">
        <v>323.8150096</v>
      </c>
      <c r="M122" s="42" t="n">
        <v>62.5189826258103</v>
      </c>
      <c r="N122" s="42" t="n">
        <v>23.0382491202227</v>
      </c>
      <c r="O122" s="42" t="n">
        <v>10.5861633670412</v>
      </c>
      <c r="P122" s="42" t="n">
        <v>118.2914014</v>
      </c>
      <c r="Q122" s="42" t="n">
        <v>72.746808159379</v>
      </c>
      <c r="R122" s="42" t="n">
        <v>8.41599892975887</v>
      </c>
      <c r="S122" s="42" t="n">
        <v>91.0065740623294</v>
      </c>
    </row>
    <row r="123">
      <c r="A123" s="42" t="s">
        <v>59</v>
      </c>
      <c r="B123" s="42" t="s">
        <v>60</v>
      </c>
      <c r="C123" s="42" t="s">
        <v>17</v>
      </c>
      <c r="D123" s="42" t="n">
        <v>13663.1305001</v>
      </c>
      <c r="E123" s="42" t="n">
        <v>13.7701239949082</v>
      </c>
      <c r="F123" s="42" t="n">
        <v>20.8049734024996</v>
      </c>
      <c r="G123" s="42" t="n">
        <v>6.60315977175093</v>
      </c>
      <c r="H123" s="42" t="n">
        <v>18868.1353867</v>
      </c>
      <c r="I123" s="42" t="n">
        <v>11.8061575798159</v>
      </c>
      <c r="J123" s="42" t="n">
        <v>28.730681806207</v>
      </c>
      <c r="K123" s="42" t="n">
        <v>4.54049084639752</v>
      </c>
      <c r="L123" s="42" t="n">
        <v>27544.307823</v>
      </c>
      <c r="M123" s="42" t="n">
        <v>11.025326449712</v>
      </c>
      <c r="N123" s="42" t="n">
        <v>41.9419686903805</v>
      </c>
      <c r="O123" s="42" t="n">
        <v>3.20145306198844</v>
      </c>
      <c r="P123" s="42" t="n">
        <v>5596.851031</v>
      </c>
      <c r="Q123" s="42" t="n">
        <v>14.5327844331035</v>
      </c>
      <c r="R123" s="42" t="n">
        <v>8.52237610091298</v>
      </c>
      <c r="S123" s="42" t="n">
        <v>11.5184882730082</v>
      </c>
    </row>
    <row r="124">
      <c r="A124" s="42" t="s">
        <v>59</v>
      </c>
      <c r="B124" s="42" t="s">
        <v>60</v>
      </c>
      <c r="C124" s="42" t="s">
        <v>18</v>
      </c>
      <c r="D124" s="42" t="n">
        <v>10636.1004642</v>
      </c>
      <c r="E124" s="42" t="n">
        <v>14.5735611156649</v>
      </c>
      <c r="F124" s="42" t="n">
        <v>21.9461192986464</v>
      </c>
      <c r="G124" s="42" t="n">
        <v>5.88068328702845</v>
      </c>
      <c r="H124" s="42" t="n">
        <v>11051.119306</v>
      </c>
      <c r="I124" s="42" t="n">
        <v>13.9635445495128</v>
      </c>
      <c r="J124" s="42" t="n">
        <v>22.8024531631098</v>
      </c>
      <c r="K124" s="42" t="n">
        <v>5.38067678457287</v>
      </c>
      <c r="L124" s="42" t="n">
        <v>23201.7272113</v>
      </c>
      <c r="M124" s="42" t="n">
        <v>12.9377322408945</v>
      </c>
      <c r="N124" s="42" t="n">
        <v>47.8735486777052</v>
      </c>
      <c r="O124" s="42" t="n">
        <v>3.33002851867739</v>
      </c>
      <c r="P124" s="42" t="n">
        <v>3575.6599928</v>
      </c>
      <c r="Q124" s="42" t="n">
        <v>17.7748211184403</v>
      </c>
      <c r="R124" s="42" t="n">
        <v>7.37787886053861</v>
      </c>
      <c r="S124" s="42" t="n">
        <v>13.2538882125234</v>
      </c>
    </row>
    <row r="125">
      <c r="A125" s="42" t="s">
        <v>59</v>
      </c>
      <c r="B125" s="42" t="s">
        <v>60</v>
      </c>
      <c r="C125" s="42" t="s">
        <v>19</v>
      </c>
      <c r="D125" s="42" t="n">
        <v>2416.0022636</v>
      </c>
      <c r="E125" s="42" t="n">
        <v>32.8819713536965</v>
      </c>
      <c r="F125" s="42" t="n">
        <v>20.4167806972976</v>
      </c>
      <c r="G125" s="42" t="n">
        <v>11.1500930684256</v>
      </c>
      <c r="H125" s="42" t="n">
        <v>1877.5817917</v>
      </c>
      <c r="I125" s="42" t="n">
        <v>32.2505510365535</v>
      </c>
      <c r="J125" s="42" t="n">
        <v>15.8667797046091</v>
      </c>
      <c r="K125" s="42" t="n">
        <v>11.322532322098</v>
      </c>
      <c r="L125" s="42" t="n">
        <v>6280.2717481</v>
      </c>
      <c r="M125" s="42" t="n">
        <v>29.3431487571968</v>
      </c>
      <c r="N125" s="42" t="n">
        <v>53.0723554908145</v>
      </c>
      <c r="O125" s="42" t="n">
        <v>3.61041540229591</v>
      </c>
      <c r="P125" s="42" t="n">
        <v>1259.5585797</v>
      </c>
      <c r="Q125" s="42" t="n">
        <v>33.302186741522</v>
      </c>
      <c r="R125" s="42" t="n">
        <v>10.6440841072789</v>
      </c>
      <c r="S125" s="42" t="n">
        <v>18.8522248124799</v>
      </c>
    </row>
    <row r="126">
      <c r="A126" s="42" t="s">
        <v>40</v>
      </c>
      <c r="B126" s="42" t="s">
        <v>41</v>
      </c>
      <c r="C126" s="42" t="s">
        <v>16</v>
      </c>
      <c r="D126" s="42" t="n">
        <v>1342.7681119</v>
      </c>
      <c r="E126" s="42" t="n">
        <v>44.8263569560891</v>
      </c>
      <c r="F126" s="42" t="n">
        <v>18.3418913622285</v>
      </c>
      <c r="G126" s="42" t="n">
        <v>19.767995584518</v>
      </c>
      <c r="H126" s="42" t="n">
        <v>2210.4053026</v>
      </c>
      <c r="I126" s="42" t="n">
        <v>41.9346293187889</v>
      </c>
      <c r="J126" s="42" t="n">
        <v>30.193607941296</v>
      </c>
      <c r="K126" s="42" t="n">
        <v>14.5033844796893</v>
      </c>
      <c r="L126" s="42" t="n">
        <v>2923.7963472</v>
      </c>
      <c r="M126" s="42" t="n">
        <v>44.5846536195003</v>
      </c>
      <c r="N126" s="42" t="n">
        <v>39.9383590437964</v>
      </c>
      <c r="O126" s="42" t="n">
        <v>12.2151343915584</v>
      </c>
      <c r="P126" s="42" t="n">
        <v>843.8025915</v>
      </c>
      <c r="Q126" s="42" t="n">
        <v>43.4308917546353</v>
      </c>
      <c r="R126" s="42" t="n">
        <v>11.5261416526791</v>
      </c>
      <c r="S126" s="42" t="n">
        <v>27.4922151613187</v>
      </c>
    </row>
    <row r="127">
      <c r="A127" s="42" t="s">
        <v>40</v>
      </c>
      <c r="B127" s="42" t="s">
        <v>41</v>
      </c>
      <c r="C127" s="42" t="s">
        <v>17</v>
      </c>
      <c r="D127" s="42" t="n">
        <v>13868.0779262</v>
      </c>
      <c r="E127" s="42" t="n">
        <v>18.5946499425638</v>
      </c>
      <c r="F127" s="42" t="n">
        <v>21.5805128721908</v>
      </c>
      <c r="G127" s="42" t="n">
        <v>8.60436744182497</v>
      </c>
      <c r="H127" s="42" t="n">
        <v>19302.0524728</v>
      </c>
      <c r="I127" s="42" t="n">
        <v>16.3668118216196</v>
      </c>
      <c r="J127" s="42" t="n">
        <v>30.0364761480037</v>
      </c>
      <c r="K127" s="42" t="n">
        <v>3.76771621340118</v>
      </c>
      <c r="L127" s="42" t="n">
        <v>25966.069392</v>
      </c>
      <c r="M127" s="42" t="n">
        <v>14.3817968007851</v>
      </c>
      <c r="N127" s="42" t="n">
        <v>40.4065435553693</v>
      </c>
      <c r="O127" s="42" t="n">
        <v>3.76390426726366</v>
      </c>
      <c r="P127" s="42" t="n">
        <v>5125.8407283</v>
      </c>
      <c r="Q127" s="42" t="n">
        <v>19.6306579462743</v>
      </c>
      <c r="R127" s="42" t="n">
        <v>7.97646742443627</v>
      </c>
      <c r="S127" s="42" t="n">
        <v>16.4745330344165</v>
      </c>
    </row>
    <row r="128">
      <c r="A128" s="42" t="s">
        <v>40</v>
      </c>
      <c r="B128" s="42" t="s">
        <v>41</v>
      </c>
      <c r="C128" s="42" t="s">
        <v>18</v>
      </c>
      <c r="D128" s="42" t="n">
        <v>14797.8449035</v>
      </c>
      <c r="E128" s="42" t="n">
        <v>14.5580897216268</v>
      </c>
      <c r="F128" s="42" t="n">
        <v>19.7040617092002</v>
      </c>
      <c r="G128" s="42" t="n">
        <v>7.03668099278038</v>
      </c>
      <c r="H128" s="42" t="n">
        <v>19804.9508788</v>
      </c>
      <c r="I128" s="42" t="n">
        <v>12.1791080964385</v>
      </c>
      <c r="J128" s="42" t="n">
        <v>26.3712707362715</v>
      </c>
      <c r="K128" s="42" t="n">
        <v>6.32428862464729</v>
      </c>
      <c r="L128" s="42" t="n">
        <v>34554.7931123</v>
      </c>
      <c r="M128" s="42" t="n">
        <v>11.5934656671359</v>
      </c>
      <c r="N128" s="42" t="n">
        <v>46.0114145183644</v>
      </c>
      <c r="O128" s="42" t="n">
        <v>2.79818227996529</v>
      </c>
      <c r="P128" s="42" t="n">
        <v>5942.8910059</v>
      </c>
      <c r="Q128" s="42" t="n">
        <v>16.4268015927125</v>
      </c>
      <c r="R128" s="42" t="n">
        <v>7.91325303616393</v>
      </c>
      <c r="S128" s="42" t="n">
        <v>12.9703604259694</v>
      </c>
    </row>
    <row r="129">
      <c r="A129" s="42" t="s">
        <v>40</v>
      </c>
      <c r="B129" s="42" t="s">
        <v>41</v>
      </c>
      <c r="C129" s="42" t="s">
        <v>19</v>
      </c>
      <c r="D129" s="42" t="n">
        <v>2323.9026253</v>
      </c>
      <c r="E129" s="42" t="n">
        <v>40.7681706167804</v>
      </c>
      <c r="F129" s="42" t="n">
        <v>23.6705227840034</v>
      </c>
      <c r="G129" s="42" t="n">
        <v>4.1547943443392</v>
      </c>
      <c r="H129" s="42" t="n">
        <v>1617.6669605</v>
      </c>
      <c r="I129" s="42" t="n">
        <v>42.9919991053502</v>
      </c>
      <c r="J129" s="42" t="n">
        <v>16.4770340325691</v>
      </c>
      <c r="K129" s="42" t="n">
        <v>12.6466496530574</v>
      </c>
      <c r="L129" s="42" t="n">
        <v>5080.8578349</v>
      </c>
      <c r="M129" s="42" t="n">
        <v>41.3481831249407</v>
      </c>
      <c r="N129" s="42" t="n">
        <v>51.7519795511041</v>
      </c>
      <c r="O129" s="42" t="n">
        <v>4.68979213148412</v>
      </c>
      <c r="P129" s="42" t="n">
        <v>795.2798032</v>
      </c>
      <c r="Q129" s="42" t="n">
        <v>43.3074881600753</v>
      </c>
      <c r="R129" s="42" t="n">
        <v>8.10046363232333</v>
      </c>
      <c r="S129" s="42" t="n">
        <v>20.705324267177</v>
      </c>
    </row>
    <row r="130">
      <c r="A130" s="42" t="s">
        <v>44</v>
      </c>
      <c r="B130" s="42" t="s">
        <v>45</v>
      </c>
      <c r="C130" s="42" t="s">
        <v>17</v>
      </c>
      <c r="D130" s="42" t="n">
        <v>900.7562546</v>
      </c>
      <c r="E130" s="42" t="n">
        <v>20.053709323721</v>
      </c>
      <c r="F130" s="42" t="n">
        <v>16.7623854639774</v>
      </c>
      <c r="G130" s="42" t="n">
        <v>10.0742103050357</v>
      </c>
      <c r="H130" s="42" t="n">
        <v>1378.71311</v>
      </c>
      <c r="I130" s="42" t="n">
        <v>18.4872047611123</v>
      </c>
      <c r="J130" s="42" t="n">
        <v>25.6567972479101</v>
      </c>
      <c r="K130" s="42" t="n">
        <v>8.3649345424711</v>
      </c>
      <c r="L130" s="42" t="n">
        <v>2194.8895689</v>
      </c>
      <c r="M130" s="42" t="n">
        <v>18.0613542723979</v>
      </c>
      <c r="N130" s="42" t="n">
        <v>40.8452173569454</v>
      </c>
      <c r="O130" s="42" t="n">
        <v>3.55571414592772</v>
      </c>
      <c r="P130" s="42" t="n">
        <v>899.3168869</v>
      </c>
      <c r="Q130" s="42" t="n">
        <v>21.8172032718565</v>
      </c>
      <c r="R130" s="42" t="n">
        <v>16.735599931167</v>
      </c>
      <c r="S130" s="42" t="n">
        <v>14.0538038802982</v>
      </c>
    </row>
    <row r="131">
      <c r="A131" s="42" t="s">
        <v>44</v>
      </c>
      <c r="B131" s="42" t="s">
        <v>45</v>
      </c>
      <c r="C131" s="42" t="s">
        <v>18</v>
      </c>
      <c r="D131" s="42" t="n">
        <v>3111.6486421</v>
      </c>
      <c r="E131" s="42" t="n">
        <v>9.00147723586039</v>
      </c>
      <c r="F131" s="42" t="n">
        <v>18.7442861617759</v>
      </c>
      <c r="G131" s="42" t="n">
        <v>5.78118104174009</v>
      </c>
      <c r="H131" s="42" t="n">
        <v>4361.0269996</v>
      </c>
      <c r="I131" s="42" t="n">
        <v>8.57322239852314</v>
      </c>
      <c r="J131" s="42" t="n">
        <v>26.2704268514601</v>
      </c>
      <c r="K131" s="42" t="n">
        <v>4.89662282037358</v>
      </c>
      <c r="L131" s="42" t="n">
        <v>7292.6642519</v>
      </c>
      <c r="M131" s="42" t="n">
        <v>7.31265089826686</v>
      </c>
      <c r="N131" s="42" t="n">
        <v>43.9303409035003</v>
      </c>
      <c r="O131" s="42" t="n">
        <v>2.32292924040294</v>
      </c>
      <c r="P131" s="42" t="n">
        <v>1835.1783403</v>
      </c>
      <c r="Q131" s="42" t="n">
        <v>10.1736144513198</v>
      </c>
      <c r="R131" s="42" t="n">
        <v>11.0549460832637</v>
      </c>
      <c r="S131" s="42" t="n">
        <v>8.65389687872868</v>
      </c>
    </row>
    <row r="132">
      <c r="A132" s="42" t="s">
        <v>44</v>
      </c>
      <c r="B132" s="42" t="s">
        <v>45</v>
      </c>
      <c r="C132" s="42" t="s">
        <v>19</v>
      </c>
      <c r="D132" s="42" t="n">
        <v>64.1778158</v>
      </c>
      <c r="E132" s="42" t="n">
        <v>100</v>
      </c>
      <c r="F132" s="42" t="n">
        <v>14.760105183436</v>
      </c>
      <c r="G132" s="42" t="n">
        <v>17.2356039638617</v>
      </c>
      <c r="H132" s="42" t="n">
        <v>64.8242012</v>
      </c>
      <c r="I132" s="42" t="n">
        <v>99.9999999999997</v>
      </c>
      <c r="J132" s="42" t="n">
        <v>14.9087658440414</v>
      </c>
      <c r="K132" s="42" t="n">
        <v>17.2356039638617</v>
      </c>
      <c r="L132" s="42" t="n">
        <v>272.8291361</v>
      </c>
      <c r="M132" s="42" t="n">
        <v>80.8083622341733</v>
      </c>
      <c r="N132" s="42" t="n">
        <v>62.7473324815455</v>
      </c>
      <c r="O132" s="42" t="n">
        <v>10.2326616694715</v>
      </c>
      <c r="P132" s="42" t="n">
        <v>32.9747985</v>
      </c>
      <c r="Q132" s="42" t="n">
        <v>100</v>
      </c>
      <c r="R132" s="42" t="n">
        <v>7.58379649097701</v>
      </c>
      <c r="S132" s="42" t="n">
        <v>17.2356039638617</v>
      </c>
    </row>
    <row r="133">
      <c r="A133" s="42" t="s">
        <v>63</v>
      </c>
      <c r="B133" s="42" t="s">
        <v>64</v>
      </c>
      <c r="C133" s="42" t="s">
        <v>16</v>
      </c>
      <c r="D133" s="42" t="n">
        <v>10.5027972</v>
      </c>
      <c r="E133" s="42" t="n">
        <v>70.0992193889702</v>
      </c>
      <c r="F133" s="42" t="n">
        <v>19.7802537298655</v>
      </c>
      <c r="G133" s="42" t="n">
        <v>50.2248226226821</v>
      </c>
      <c r="H133" s="42" t="n">
        <v>16.0700321</v>
      </c>
      <c r="I133" s="42" t="n">
        <v>74.254210547718</v>
      </c>
      <c r="J133" s="42" t="n">
        <v>30.2652051955343</v>
      </c>
      <c r="K133" s="42" t="n">
        <v>40.1448365038159</v>
      </c>
      <c r="L133" s="42" t="n">
        <v>26.5245543</v>
      </c>
      <c r="M133" s="42" t="n">
        <v>59.1186575075639</v>
      </c>
      <c r="N133" s="42" t="n">
        <v>49.9545410746001</v>
      </c>
      <c r="O133" s="42" t="n">
        <v>14.1195459399022</v>
      </c>
      <c r="P133" s="42"/>
      <c r="Q133" s="42"/>
      <c r="R133" s="42"/>
      <c r="S133" s="42"/>
    </row>
    <row r="134">
      <c r="A134" s="42" t="s">
        <v>63</v>
      </c>
      <c r="B134" s="42" t="s">
        <v>64</v>
      </c>
      <c r="C134" s="42" t="s">
        <v>17</v>
      </c>
      <c r="D134" s="42" t="n">
        <v>1195.2690716</v>
      </c>
      <c r="E134" s="42" t="n">
        <v>10.0538228842464</v>
      </c>
      <c r="F134" s="42" t="n">
        <v>17.9350724137071</v>
      </c>
      <c r="G134" s="42" t="n">
        <v>6.58769888488925</v>
      </c>
      <c r="H134" s="42" t="n">
        <v>1756.3083132</v>
      </c>
      <c r="I134" s="42" t="n">
        <v>9.62592801856396</v>
      </c>
      <c r="J134" s="42" t="n">
        <v>26.3534943942556</v>
      </c>
      <c r="K134" s="42" t="n">
        <v>5.6283948770593</v>
      </c>
      <c r="L134" s="42" t="n">
        <v>2909.4830137</v>
      </c>
      <c r="M134" s="42" t="n">
        <v>7.6921209716137</v>
      </c>
      <c r="N134" s="42" t="n">
        <v>43.656938656757</v>
      </c>
      <c r="O134" s="42" t="n">
        <v>3.25241048531897</v>
      </c>
      <c r="P134" s="42" t="n">
        <v>803.3624933</v>
      </c>
      <c r="Q134" s="42" t="n">
        <v>10.158188356593</v>
      </c>
      <c r="R134" s="42" t="n">
        <v>12.0544945352803</v>
      </c>
      <c r="S134" s="42" t="n">
        <v>10.7935495371164</v>
      </c>
    </row>
    <row r="135">
      <c r="A135" s="42" t="s">
        <v>63</v>
      </c>
      <c r="B135" s="42" t="s">
        <v>64</v>
      </c>
      <c r="C135" s="42" t="s">
        <v>18</v>
      </c>
      <c r="D135" s="42" t="n">
        <v>540.7108983</v>
      </c>
      <c r="E135" s="42" t="n">
        <v>19.3166504112423</v>
      </c>
      <c r="F135" s="42" t="n">
        <v>20.84082191679</v>
      </c>
      <c r="G135" s="42" t="n">
        <v>9.57230205713607</v>
      </c>
      <c r="H135" s="42" t="n">
        <v>587.5235138</v>
      </c>
      <c r="I135" s="42" t="n">
        <v>19.6551051701546</v>
      </c>
      <c r="J135" s="42" t="n">
        <v>22.6451380239038</v>
      </c>
      <c r="K135" s="42" t="n">
        <v>8.61287629149713</v>
      </c>
      <c r="L135" s="42" t="n">
        <v>1164.9597679</v>
      </c>
      <c r="M135" s="42" t="n">
        <v>17.8698725981616</v>
      </c>
      <c r="N135" s="42" t="n">
        <v>44.9014790331792</v>
      </c>
      <c r="O135" s="42" t="n">
        <v>3.771842254101</v>
      </c>
      <c r="P135" s="42" t="n">
        <v>301.2855409</v>
      </c>
      <c r="Q135" s="42" t="n">
        <v>20.6173280978178</v>
      </c>
      <c r="R135" s="42" t="n">
        <v>11.6125610261269</v>
      </c>
      <c r="S135" s="42" t="n">
        <v>13.2818120041832</v>
      </c>
    </row>
    <row r="136">
      <c r="A136" s="42" t="s">
        <v>71</v>
      </c>
      <c r="B136" s="42" t="s">
        <v>72</v>
      </c>
      <c r="C136" s="42" t="s">
        <v>16</v>
      </c>
      <c r="D136" s="42" t="n">
        <v>21.77028</v>
      </c>
      <c r="E136" s="42" t="n">
        <v>39.9466899623203</v>
      </c>
      <c r="F136" s="42" t="n">
        <v>15.3025008561119</v>
      </c>
      <c r="G136" s="42" t="n">
        <v>19.942308864175</v>
      </c>
      <c r="H136" s="42" t="n">
        <v>34.6526686</v>
      </c>
      <c r="I136" s="42" t="n">
        <v>39.373603233916</v>
      </c>
      <c r="J136" s="42" t="n">
        <v>24.3576330170334</v>
      </c>
      <c r="K136" s="42" t="n">
        <v>17.9800883125769</v>
      </c>
      <c r="L136" s="42" t="n">
        <v>56.552464</v>
      </c>
      <c r="M136" s="42" t="n">
        <v>33.9398570031037</v>
      </c>
      <c r="N136" s="42" t="n">
        <v>39.7511712653782</v>
      </c>
      <c r="O136" s="42" t="n">
        <v>8.98547392705888</v>
      </c>
      <c r="P136" s="42" t="n">
        <v>29.2907451</v>
      </c>
      <c r="Q136" s="42" t="n">
        <v>29.4898284256812</v>
      </c>
      <c r="R136" s="42" t="n">
        <v>20.5886948614765</v>
      </c>
      <c r="S136" s="42" t="n">
        <v>20.532645515444</v>
      </c>
    </row>
    <row r="137">
      <c r="A137" s="42" t="s">
        <v>71</v>
      </c>
      <c r="B137" s="42" t="s">
        <v>72</v>
      </c>
      <c r="C137" s="42" t="s">
        <v>17</v>
      </c>
      <c r="D137" s="42" t="n">
        <v>251.4345758</v>
      </c>
      <c r="E137" s="42" t="n">
        <v>12.6221306118548</v>
      </c>
      <c r="F137" s="42" t="n">
        <v>18.3232615018878</v>
      </c>
      <c r="G137" s="42" t="n">
        <v>8.43627104231181</v>
      </c>
      <c r="H137" s="42" t="n">
        <v>353.3350245</v>
      </c>
      <c r="I137" s="42" t="n">
        <v>9.46590001245235</v>
      </c>
      <c r="J137" s="42" t="n">
        <v>25.7492432418653</v>
      </c>
      <c r="K137" s="42" t="n">
        <v>6.35900755221378</v>
      </c>
      <c r="L137" s="42" t="n">
        <v>536.1393601</v>
      </c>
      <c r="M137" s="42" t="n">
        <v>7.34059250013358</v>
      </c>
      <c r="N137" s="42" t="n">
        <v>39.0710850538762</v>
      </c>
      <c r="O137" s="42" t="n">
        <v>3.82471096979614</v>
      </c>
      <c r="P137" s="42" t="n">
        <v>231.3062196</v>
      </c>
      <c r="Q137" s="42" t="n">
        <v>11.4568318228935</v>
      </c>
      <c r="R137" s="42" t="n">
        <v>16.8564102023707</v>
      </c>
      <c r="S137" s="42" t="n">
        <v>12.6919026114464</v>
      </c>
    </row>
    <row r="138">
      <c r="A138" s="42" t="s">
        <v>71</v>
      </c>
      <c r="B138" s="42" t="s">
        <v>72</v>
      </c>
      <c r="C138" s="42" t="s">
        <v>18</v>
      </c>
      <c r="D138" s="42" t="n">
        <v>16.1835579</v>
      </c>
      <c r="E138" s="42" t="n">
        <v>38.4836688971296</v>
      </c>
      <c r="F138" s="42" t="n">
        <v>15.6279712388727</v>
      </c>
      <c r="G138" s="42" t="n">
        <v>25.5995002443879</v>
      </c>
      <c r="H138" s="42" t="n">
        <v>16.510706</v>
      </c>
      <c r="I138" s="42" t="n">
        <v>37.3495236298286</v>
      </c>
      <c r="J138" s="42" t="n">
        <v>15.9438882411316</v>
      </c>
      <c r="K138" s="42" t="n">
        <v>26.7621059708432</v>
      </c>
      <c r="L138" s="42" t="n">
        <v>38.0858814</v>
      </c>
      <c r="M138" s="42" t="n">
        <v>36.6138337374333</v>
      </c>
      <c r="N138" s="42" t="n">
        <v>36.778381046007</v>
      </c>
      <c r="O138" s="42" t="n">
        <v>13.6390183636167</v>
      </c>
      <c r="P138" s="42" t="n">
        <v>32.7749333</v>
      </c>
      <c r="Q138" s="42" t="n">
        <v>32.5146272264931</v>
      </c>
      <c r="R138" s="42" t="n">
        <v>31.6497594739888</v>
      </c>
      <c r="S138" s="42" t="n">
        <v>16.9445009503137</v>
      </c>
    </row>
    <row r="139">
      <c r="A139" s="42" t="s">
        <v>71</v>
      </c>
      <c r="B139" s="42" t="s">
        <v>72</v>
      </c>
      <c r="C139" s="42" t="s">
        <v>22</v>
      </c>
      <c r="D139" s="42"/>
      <c r="E139" s="42"/>
      <c r="F139" s="42"/>
      <c r="G139" s="42"/>
      <c r="H139" s="42" t="n">
        <v>3.8428771</v>
      </c>
      <c r="I139" s="42" t="n">
        <v>73.5503052232704</v>
      </c>
      <c r="J139" s="42" t="n">
        <v>42.872064329922</v>
      </c>
      <c r="K139" s="42" t="n">
        <v>34.2235639269407</v>
      </c>
      <c r="L139" s="42" t="n">
        <v>3.8410046</v>
      </c>
      <c r="M139" s="42" t="n">
        <v>73.5198659492417</v>
      </c>
      <c r="N139" s="42" t="n">
        <v>42.8511742680312</v>
      </c>
      <c r="O139" s="42" t="n">
        <v>13.6960992023</v>
      </c>
      <c r="P139" s="42" t="n">
        <v>1.2797107</v>
      </c>
      <c r="Q139" s="42" t="n">
        <v>100</v>
      </c>
      <c r="R139" s="42" t="n">
        <v>14.2767614020468</v>
      </c>
      <c r="S139" s="42" t="n">
        <v>61.6625070472067</v>
      </c>
    </row>
    <row r="140">
      <c r="A140" s="42" t="s">
        <v>73</v>
      </c>
      <c r="B140" s="42" t="s">
        <v>74</v>
      </c>
      <c r="C140" s="42" t="s">
        <v>16</v>
      </c>
      <c r="D140" s="42" t="n">
        <v>4408.0107177</v>
      </c>
      <c r="E140" s="42" t="n">
        <v>27.0482546079739</v>
      </c>
      <c r="F140" s="42" t="n">
        <v>20.6013082279317</v>
      </c>
      <c r="G140" s="42" t="n">
        <v>11.1114449763169</v>
      </c>
      <c r="H140" s="42" t="n">
        <v>6230.9578558</v>
      </c>
      <c r="I140" s="42" t="n">
        <v>29.9672809639642</v>
      </c>
      <c r="J140" s="42" t="n">
        <v>29.1210461052524</v>
      </c>
      <c r="K140" s="42" t="n">
        <v>10.3921734056497</v>
      </c>
      <c r="L140" s="42" t="n">
        <v>8779.1528231</v>
      </c>
      <c r="M140" s="42" t="n">
        <v>27.8885240608225</v>
      </c>
      <c r="N140" s="42" t="n">
        <v>41.0303070640377</v>
      </c>
      <c r="O140" s="42" t="n">
        <v>5.73488397006171</v>
      </c>
      <c r="P140" s="42" t="n">
        <v>1978.6300569</v>
      </c>
      <c r="Q140" s="42" t="n">
        <v>27.7206070820824</v>
      </c>
      <c r="R140" s="42" t="n">
        <v>9.24733860277815</v>
      </c>
      <c r="S140" s="42" t="n">
        <v>15.7702502559671</v>
      </c>
    </row>
    <row r="141">
      <c r="A141" s="42" t="s">
        <v>73</v>
      </c>
      <c r="B141" s="42" t="s">
        <v>74</v>
      </c>
      <c r="C141" s="42" t="s">
        <v>17</v>
      </c>
      <c r="D141" s="42" t="n">
        <v>13645.6631898</v>
      </c>
      <c r="E141" s="42" t="n">
        <v>15.4045759565244</v>
      </c>
      <c r="F141" s="42" t="n">
        <v>22.3970856461248</v>
      </c>
      <c r="G141" s="42" t="n">
        <v>6.08797773288393</v>
      </c>
      <c r="H141" s="42" t="n">
        <v>15739.3704676</v>
      </c>
      <c r="I141" s="42" t="n">
        <v>14.0583790155626</v>
      </c>
      <c r="J141" s="42" t="n">
        <v>25.8335577740499</v>
      </c>
      <c r="K141" s="42" t="n">
        <v>5.48104237919974</v>
      </c>
      <c r="L141" s="42" t="n">
        <v>24754.6299759</v>
      </c>
      <c r="M141" s="42" t="n">
        <v>13.8230472685962</v>
      </c>
      <c r="N141" s="42" t="n">
        <v>40.6306062224071</v>
      </c>
      <c r="O141" s="42" t="n">
        <v>3.28759591704438</v>
      </c>
      <c r="P141" s="42" t="n">
        <v>6786.4023978</v>
      </c>
      <c r="Q141" s="42" t="n">
        <v>15.7152372505062</v>
      </c>
      <c r="R141" s="42" t="n">
        <v>11.1387503574182</v>
      </c>
      <c r="S141" s="42" t="n">
        <v>11.2139420512196</v>
      </c>
    </row>
    <row r="142">
      <c r="A142" s="42" t="s">
        <v>73</v>
      </c>
      <c r="B142" s="42" t="s">
        <v>74</v>
      </c>
      <c r="C142" s="42" t="s">
        <v>18</v>
      </c>
      <c r="D142" s="42" t="n">
        <v>5899.9864648</v>
      </c>
      <c r="E142" s="42" t="n">
        <v>19.3771075620035</v>
      </c>
      <c r="F142" s="42" t="n">
        <v>15.9128039147923</v>
      </c>
      <c r="G142" s="42" t="n">
        <v>8.91232634676418</v>
      </c>
      <c r="H142" s="42" t="n">
        <v>8012.638114</v>
      </c>
      <c r="I142" s="42" t="n">
        <v>19.0678506861329</v>
      </c>
      <c r="J142" s="42" t="n">
        <v>21.6108189245813</v>
      </c>
      <c r="K142" s="42" t="n">
        <v>7.08224937563953</v>
      </c>
      <c r="L142" s="42" t="n">
        <v>17604.449706</v>
      </c>
      <c r="M142" s="42" t="n">
        <v>17.4603696643363</v>
      </c>
      <c r="N142" s="42" t="n">
        <v>47.4808133663908</v>
      </c>
      <c r="O142" s="42" t="n">
        <v>4.39196916550998</v>
      </c>
      <c r="P142" s="42" t="n">
        <v>5559.9015668</v>
      </c>
      <c r="Q142" s="42" t="n">
        <v>21.3076182350886</v>
      </c>
      <c r="R142" s="42" t="n">
        <v>14.9955637942356</v>
      </c>
      <c r="S142" s="42" t="n">
        <v>15.3850116160881</v>
      </c>
    </row>
    <row r="143">
      <c r="A143" s="42" t="s">
        <v>73</v>
      </c>
      <c r="B143" s="42" t="s">
        <v>74</v>
      </c>
      <c r="C143" s="42" t="s">
        <v>19</v>
      </c>
      <c r="D143" s="42" t="n">
        <v>1297.2585611</v>
      </c>
      <c r="E143" s="42" t="n">
        <v>41.3269431577018</v>
      </c>
      <c r="F143" s="42" t="n">
        <v>13.3187208551824</v>
      </c>
      <c r="G143" s="42" t="n">
        <v>17.3379846128113</v>
      </c>
      <c r="H143" s="42" t="n">
        <v>1847.1245692</v>
      </c>
      <c r="I143" s="42" t="n">
        <v>35.0225979192015</v>
      </c>
      <c r="J143" s="42" t="n">
        <v>18.9640964874908</v>
      </c>
      <c r="K143" s="42" t="n">
        <v>13.5783690479881</v>
      </c>
      <c r="L143" s="42" t="n">
        <v>4376.6237939</v>
      </c>
      <c r="M143" s="42" t="n">
        <v>34.3166756443593</v>
      </c>
      <c r="N143" s="42" t="n">
        <v>44.9340111116137</v>
      </c>
      <c r="O143" s="42" t="n">
        <v>7.07471683976947</v>
      </c>
      <c r="P143" s="42" t="n">
        <v>2219.106824</v>
      </c>
      <c r="Q143" s="42" t="n">
        <v>34.5931079073672</v>
      </c>
      <c r="R143" s="42" t="n">
        <v>22.7831715457132</v>
      </c>
      <c r="S143" s="42" t="n">
        <v>14.3044937636551</v>
      </c>
    </row>
    <row r="144">
      <c r="A144" s="42" t="s">
        <v>73</v>
      </c>
      <c r="B144" s="42" t="s">
        <v>74</v>
      </c>
      <c r="C144" s="42" t="s">
        <v>22</v>
      </c>
      <c r="D144" s="42"/>
      <c r="E144" s="42"/>
      <c r="F144" s="42"/>
      <c r="G144" s="42"/>
      <c r="H144" s="42" t="n">
        <v>82.4587788</v>
      </c>
      <c r="I144" s="42" t="n">
        <v>99.9999999999998</v>
      </c>
      <c r="J144" s="42" t="n">
        <v>28.9234751092643</v>
      </c>
      <c r="K144" s="42" t="n">
        <v>18.8371549232961</v>
      </c>
      <c r="L144" s="42" t="n">
        <v>202.6341379</v>
      </c>
      <c r="M144" s="42" t="n">
        <v>83.2392126699481</v>
      </c>
      <c r="N144" s="42" t="n">
        <v>71.0765248907358</v>
      </c>
      <c r="O144" s="42" t="n">
        <v>7.66548424238347</v>
      </c>
      <c r="P144" s="42"/>
      <c r="Q144" s="42"/>
      <c r="R144" s="42"/>
      <c r="S144" s="42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L152" s="7" t="str">
        <f>=HYPERLINK("#'Indice'!A1", "Ir al índice")</f>
      </c>
    </row>
    <row r="153">
      <c r="A153" s="4" t="s">
        <v>375</v>
      </c>
    </row>
    <row r="154">
      <c r="A154" s="5" t="s">
        <v>31</v>
      </c>
      <c r="B154" s="5" t="s">
        <v>76</v>
      </c>
      <c r="C154" s="5" t="s">
        <v>11</v>
      </c>
      <c r="D154" s="5" t="s">
        <v>365</v>
      </c>
      <c r="E154" s="5" t="s">
        <v>366</v>
      </c>
      <c r="F154" s="5" t="s">
        <v>367</v>
      </c>
      <c r="G154" s="5" t="s">
        <v>368</v>
      </c>
      <c r="H154" s="5" t="s">
        <v>369</v>
      </c>
      <c r="I154" s="5" t="s">
        <v>370</v>
      </c>
      <c r="J154" s="5" t="s">
        <v>371</v>
      </c>
      <c r="K154" s="5" t="s">
        <v>372</v>
      </c>
      <c r="L154" s="5" t="s">
        <v>348</v>
      </c>
      <c r="M154" s="5" t="s">
        <v>349</v>
      </c>
      <c r="N154" s="5" t="s">
        <v>350</v>
      </c>
      <c r="O154" s="5" t="s">
        <v>351</v>
      </c>
      <c r="P154" s="5" t="s">
        <v>352</v>
      </c>
      <c r="Q154" s="5" t="s">
        <v>353</v>
      </c>
      <c r="R154" s="5" t="s">
        <v>354</v>
      </c>
      <c r="S154" s="5" t="s">
        <v>355</v>
      </c>
    </row>
    <row r="155">
      <c r="A155" s="43" t="s">
        <v>77</v>
      </c>
      <c r="B155" s="43" t="s">
        <v>78</v>
      </c>
      <c r="C155" s="43" t="s">
        <v>16</v>
      </c>
      <c r="D155" s="43" t="n">
        <v>1769.1705548</v>
      </c>
      <c r="E155" s="43" t="n">
        <v>34.7552099979394</v>
      </c>
      <c r="F155" s="43" t="n">
        <v>25.2225767696913</v>
      </c>
      <c r="G155" s="43" t="n">
        <v>7.67955772406803</v>
      </c>
      <c r="H155" s="43" t="n">
        <v>1984.4588832</v>
      </c>
      <c r="I155" s="43" t="n">
        <v>32.3833848620359</v>
      </c>
      <c r="J155" s="43" t="n">
        <v>28.2918831042077</v>
      </c>
      <c r="K155" s="43" t="n">
        <v>8.27183389521265</v>
      </c>
      <c r="L155" s="43" t="n">
        <v>2834.3509877</v>
      </c>
      <c r="M155" s="43" t="n">
        <v>33.767387837311</v>
      </c>
      <c r="N155" s="43" t="n">
        <v>40.4085604892939</v>
      </c>
      <c r="O155" s="43" t="n">
        <v>6.85971097569486</v>
      </c>
      <c r="P155" s="43" t="n">
        <v>426.2535717</v>
      </c>
      <c r="Q155" s="43" t="n">
        <v>50.9942077302345</v>
      </c>
      <c r="R155" s="43" t="n">
        <v>6.07697963680712</v>
      </c>
      <c r="S155" s="43" t="n">
        <v>41.2507495854008</v>
      </c>
    </row>
    <row r="156">
      <c r="A156" s="43" t="s">
        <v>77</v>
      </c>
      <c r="B156" s="43" t="s">
        <v>78</v>
      </c>
      <c r="C156" s="43" t="s">
        <v>17</v>
      </c>
      <c r="D156" s="43" t="n">
        <v>3728.6565721</v>
      </c>
      <c r="E156" s="43" t="n">
        <v>20.5889073758111</v>
      </c>
      <c r="F156" s="43" t="n">
        <v>23.4902704339235</v>
      </c>
      <c r="G156" s="43" t="n">
        <v>7.73949236117259</v>
      </c>
      <c r="H156" s="43" t="n">
        <v>4226.1674111</v>
      </c>
      <c r="I156" s="43" t="n">
        <v>20.9515684437778</v>
      </c>
      <c r="J156" s="43" t="n">
        <v>26.6245532314771</v>
      </c>
      <c r="K156" s="43" t="n">
        <v>8.68318920120212</v>
      </c>
      <c r="L156" s="43" t="n">
        <v>6121.5957172</v>
      </c>
      <c r="M156" s="43" t="n">
        <v>18.3657476270732</v>
      </c>
      <c r="N156" s="43" t="n">
        <v>38.5656163563458</v>
      </c>
      <c r="O156" s="43" t="n">
        <v>4.53357259730318</v>
      </c>
      <c r="P156" s="43" t="n">
        <v>1796.775896</v>
      </c>
      <c r="Q156" s="43" t="n">
        <v>18.8942295725902</v>
      </c>
      <c r="R156" s="43" t="n">
        <v>11.3195599782536</v>
      </c>
      <c r="S156" s="43" t="n">
        <v>9.8973533684701</v>
      </c>
    </row>
    <row r="157">
      <c r="A157" s="43" t="s">
        <v>77</v>
      </c>
      <c r="B157" s="43" t="s">
        <v>78</v>
      </c>
      <c r="C157" s="43" t="s">
        <v>18</v>
      </c>
      <c r="D157" s="43" t="n">
        <v>7321.2841942</v>
      </c>
      <c r="E157" s="43" t="n">
        <v>10.110649473038</v>
      </c>
      <c r="F157" s="43" t="n">
        <v>15.598087398578</v>
      </c>
      <c r="G157" s="43" t="n">
        <v>6.6028839931111</v>
      </c>
      <c r="H157" s="43" t="n">
        <v>11735.1201875</v>
      </c>
      <c r="I157" s="43" t="n">
        <v>9.60211679615441</v>
      </c>
      <c r="J157" s="43" t="n">
        <v>25.0018200990549</v>
      </c>
      <c r="K157" s="43" t="n">
        <v>5.39195821436315</v>
      </c>
      <c r="L157" s="43" t="n">
        <v>20632.7698606</v>
      </c>
      <c r="M157" s="43" t="n">
        <v>7.80256516813814</v>
      </c>
      <c r="N157" s="43" t="n">
        <v>43.958373834927</v>
      </c>
      <c r="O157" s="43" t="n">
        <v>2.32304885129086</v>
      </c>
      <c r="P157" s="43" t="n">
        <v>7247.8893035</v>
      </c>
      <c r="Q157" s="43" t="n">
        <v>10.7097869051296</v>
      </c>
      <c r="R157" s="43" t="n">
        <v>15.4417186674401</v>
      </c>
      <c r="S157" s="43" t="n">
        <v>7.72166150647946</v>
      </c>
    </row>
    <row r="158">
      <c r="A158" s="43" t="s">
        <v>77</v>
      </c>
      <c r="B158" s="43" t="s">
        <v>78</v>
      </c>
      <c r="C158" s="43" t="s">
        <v>19</v>
      </c>
      <c r="D158" s="43" t="n">
        <v>93.4760885</v>
      </c>
      <c r="E158" s="43" t="n">
        <v>75.4849616011505</v>
      </c>
      <c r="F158" s="43" t="n">
        <v>11.8845479739127</v>
      </c>
      <c r="G158" s="43" t="n">
        <v>13.9331100606341</v>
      </c>
      <c r="H158" s="43" t="n">
        <v>185.8392891</v>
      </c>
      <c r="I158" s="43" t="n">
        <v>71.2949244911944</v>
      </c>
      <c r="J158" s="43" t="n">
        <v>23.627603403054</v>
      </c>
      <c r="K158" s="43" t="n">
        <v>1.71742316724356</v>
      </c>
      <c r="L158" s="43" t="n">
        <v>432.6575231</v>
      </c>
      <c r="M158" s="43" t="n">
        <v>72.3450788414855</v>
      </c>
      <c r="N158" s="43" t="n">
        <v>55.0080686095053</v>
      </c>
      <c r="O158" s="43" t="n">
        <v>3.50736297631475</v>
      </c>
      <c r="P158" s="43" t="n">
        <v>74.5617551</v>
      </c>
      <c r="Q158" s="43" t="n">
        <v>73.0966990648315</v>
      </c>
      <c r="R158" s="43" t="n">
        <v>9.47978001352804</v>
      </c>
      <c r="S158" s="43" t="n">
        <v>33.5391100063931</v>
      </c>
    </row>
    <row r="159">
      <c r="A159" s="43" t="s">
        <v>77</v>
      </c>
      <c r="B159" s="43" t="s">
        <v>78</v>
      </c>
      <c r="C159" s="43" t="s">
        <v>20</v>
      </c>
      <c r="D159" s="43" t="n">
        <v>96.5981648</v>
      </c>
      <c r="E159" s="43" t="n">
        <v>73.6015570977709</v>
      </c>
      <c r="F159" s="43" t="n">
        <v>9.19131485019868</v>
      </c>
      <c r="G159" s="43" t="n">
        <v>3.94630674797826</v>
      </c>
      <c r="H159" s="43" t="n">
        <v>221.1724293</v>
      </c>
      <c r="I159" s="43" t="n">
        <v>70.3312536105081</v>
      </c>
      <c r="J159" s="43" t="n">
        <v>21.0445554332064</v>
      </c>
      <c r="K159" s="43" t="n">
        <v>27.5355477585832</v>
      </c>
      <c r="L159" s="43" t="n">
        <v>523.4468695</v>
      </c>
      <c r="M159" s="43" t="n">
        <v>82.0523267227151</v>
      </c>
      <c r="N159" s="43" t="n">
        <v>49.8059667581321</v>
      </c>
      <c r="O159" s="43" t="n">
        <v>16.5833122958533</v>
      </c>
      <c r="P159" s="43" t="n">
        <v>209.7547463</v>
      </c>
      <c r="Q159" s="43" t="n">
        <v>71.9290743837612</v>
      </c>
      <c r="R159" s="43" t="n">
        <v>19.9581629584628</v>
      </c>
      <c r="S159" s="43" t="n">
        <v>10.5321713415773</v>
      </c>
    </row>
    <row r="160">
      <c r="A160" s="43" t="s">
        <v>81</v>
      </c>
      <c r="B160" s="43" t="s">
        <v>82</v>
      </c>
      <c r="C160" s="43" t="s">
        <v>16</v>
      </c>
      <c r="D160" s="43" t="n">
        <v>994.6768316</v>
      </c>
      <c r="E160" s="43" t="n">
        <v>34.0065118745375</v>
      </c>
      <c r="F160" s="43" t="n">
        <v>24.4754353679018</v>
      </c>
      <c r="G160" s="43" t="n">
        <v>11.5567447164757</v>
      </c>
      <c r="H160" s="43" t="n">
        <v>937.2869068</v>
      </c>
      <c r="I160" s="43" t="n">
        <v>36.5672417300863</v>
      </c>
      <c r="J160" s="43" t="n">
        <v>23.0632748042023</v>
      </c>
      <c r="K160" s="43" t="n">
        <v>16.8856676874798</v>
      </c>
      <c r="L160" s="43" t="n">
        <v>1570.2716458</v>
      </c>
      <c r="M160" s="43" t="n">
        <v>28.254250247201</v>
      </c>
      <c r="N160" s="43" t="n">
        <v>38.638762818075</v>
      </c>
      <c r="O160" s="43" t="n">
        <v>9.12112050716242</v>
      </c>
      <c r="P160" s="43" t="n">
        <v>561.744752</v>
      </c>
      <c r="Q160" s="43" t="n">
        <v>31.2783199537126</v>
      </c>
      <c r="R160" s="43" t="n">
        <v>13.8225270098209</v>
      </c>
      <c r="S160" s="43" t="n">
        <v>20.0917777441025</v>
      </c>
    </row>
    <row r="161">
      <c r="A161" s="43" t="s">
        <v>81</v>
      </c>
      <c r="B161" s="43" t="s">
        <v>82</v>
      </c>
      <c r="C161" s="43" t="s">
        <v>17</v>
      </c>
      <c r="D161" s="43" t="n">
        <v>8093.7254518</v>
      </c>
      <c r="E161" s="43" t="n">
        <v>7.45474394637384</v>
      </c>
      <c r="F161" s="43" t="n">
        <v>20.6253269586358</v>
      </c>
      <c r="G161" s="43" t="n">
        <v>4.36203770065084</v>
      </c>
      <c r="H161" s="43" t="n">
        <v>10619.3663063</v>
      </c>
      <c r="I161" s="43" t="n">
        <v>7.50518785495371</v>
      </c>
      <c r="J161" s="43" t="n">
        <v>27.0614445060337</v>
      </c>
      <c r="K161" s="43" t="n">
        <v>4.0656724482585</v>
      </c>
      <c r="L161" s="43" t="n">
        <v>15546.3533294</v>
      </c>
      <c r="M161" s="43" t="n">
        <v>5.34751180257231</v>
      </c>
      <c r="N161" s="43" t="n">
        <v>39.6169381260692</v>
      </c>
      <c r="O161" s="43" t="n">
        <v>2.71358771897107</v>
      </c>
      <c r="P161" s="43" t="n">
        <v>4982.238053</v>
      </c>
      <c r="Q161" s="43" t="n">
        <v>8.14427701526521</v>
      </c>
      <c r="R161" s="43" t="n">
        <v>12.6962904092613</v>
      </c>
      <c r="S161" s="43" t="n">
        <v>7.82559071204443</v>
      </c>
    </row>
    <row r="162">
      <c r="A162" s="43" t="s">
        <v>81</v>
      </c>
      <c r="B162" s="43" t="s">
        <v>82</v>
      </c>
      <c r="C162" s="43" t="s">
        <v>18</v>
      </c>
      <c r="D162" s="43" t="n">
        <v>29.5488773</v>
      </c>
      <c r="E162" s="43" t="n">
        <v>99.9999999999998</v>
      </c>
      <c r="F162" s="43" t="n">
        <v>21.2037743009886</v>
      </c>
      <c r="G162" s="43" t="n">
        <v>21.6173860537158</v>
      </c>
      <c r="H162" s="43"/>
      <c r="I162" s="43"/>
      <c r="J162" s="43"/>
      <c r="K162" s="43"/>
      <c r="L162" s="43" t="n">
        <v>69.6783433</v>
      </c>
      <c r="M162" s="43" t="n">
        <v>85.9641654787824</v>
      </c>
      <c r="N162" s="43" t="n">
        <v>50</v>
      </c>
      <c r="O162" s="43" t="n">
        <v>0</v>
      </c>
      <c r="P162" s="43" t="n">
        <v>40.129466</v>
      </c>
      <c r="Q162" s="43" t="n">
        <v>77.8803410346324</v>
      </c>
      <c r="R162" s="43" t="n">
        <v>28.7962256990114</v>
      </c>
      <c r="S162" s="43" t="n">
        <v>15.9177171220763</v>
      </c>
    </row>
    <row r="163">
      <c r="A163" s="43" t="s">
        <v>81</v>
      </c>
      <c r="B163" s="43" t="s">
        <v>82</v>
      </c>
      <c r="C163" s="43" t="s">
        <v>22</v>
      </c>
      <c r="D163" s="43" t="n">
        <v>643.0115825</v>
      </c>
      <c r="E163" s="43" t="n">
        <v>60.278650489389</v>
      </c>
      <c r="F163" s="43" t="n">
        <v>34.6267364587816</v>
      </c>
      <c r="G163" s="43" t="n">
        <v>17.9696757875973</v>
      </c>
      <c r="H163" s="43" t="n">
        <v>438.3402179</v>
      </c>
      <c r="I163" s="43" t="n">
        <v>50.805384158535</v>
      </c>
      <c r="J163" s="43" t="n">
        <v>23.6050043538807</v>
      </c>
      <c r="K163" s="43" t="n">
        <v>15.0956883186244</v>
      </c>
      <c r="L163" s="43" t="n">
        <v>757.1289882</v>
      </c>
      <c r="M163" s="43" t="n">
        <v>49.3976440553865</v>
      </c>
      <c r="N163" s="43" t="n">
        <v>40.7720586272727</v>
      </c>
      <c r="O163" s="43" t="n">
        <v>13.984945972001</v>
      </c>
      <c r="P163" s="43" t="n">
        <v>18.4992455</v>
      </c>
      <c r="Q163" s="43" t="n">
        <v>99.9999999999999</v>
      </c>
      <c r="R163" s="43" t="n">
        <v>0.996200560065031</v>
      </c>
      <c r="S163" s="43" t="n">
        <v>84.7381350671216</v>
      </c>
    </row>
    <row r="164">
      <c r="A164" s="43" t="s">
        <v>83</v>
      </c>
      <c r="B164" s="43" t="s">
        <v>84</v>
      </c>
      <c r="C164" s="43" t="s">
        <v>16</v>
      </c>
      <c r="D164" s="43" t="n">
        <v>7641.6889993</v>
      </c>
      <c r="E164" s="43" t="n">
        <v>20.1601299098421</v>
      </c>
      <c r="F164" s="43" t="n">
        <v>24.0242179365056</v>
      </c>
      <c r="G164" s="43" t="n">
        <v>6.91935782339114</v>
      </c>
      <c r="H164" s="43" t="n">
        <v>8482.7995222</v>
      </c>
      <c r="I164" s="43" t="n">
        <v>18.463377257158</v>
      </c>
      <c r="J164" s="43" t="n">
        <v>26.6685315840106</v>
      </c>
      <c r="K164" s="43" t="n">
        <v>4.91591082243226</v>
      </c>
      <c r="L164" s="43" t="n">
        <v>12190.7613023</v>
      </c>
      <c r="M164" s="43" t="n">
        <v>18.0977614452908</v>
      </c>
      <c r="N164" s="43" t="n">
        <v>38.3257557805875</v>
      </c>
      <c r="O164" s="43" t="n">
        <v>3.83269865047227</v>
      </c>
      <c r="P164" s="43" t="n">
        <v>3493.0238919</v>
      </c>
      <c r="Q164" s="43" t="n">
        <v>21.2207714783286</v>
      </c>
      <c r="R164" s="43" t="n">
        <v>10.9814946988962</v>
      </c>
      <c r="S164" s="43" t="n">
        <v>12.4784024976769</v>
      </c>
    </row>
    <row r="165">
      <c r="A165" s="43" t="s">
        <v>83</v>
      </c>
      <c r="B165" s="43" t="s">
        <v>84</v>
      </c>
      <c r="C165" s="43" t="s">
        <v>17</v>
      </c>
      <c r="D165" s="43" t="n">
        <v>51233.4300905</v>
      </c>
      <c r="E165" s="43" t="n">
        <v>4.27601739543376</v>
      </c>
      <c r="F165" s="43" t="n">
        <v>19.9804887496454</v>
      </c>
      <c r="G165" s="43" t="n">
        <v>2.72580436884808</v>
      </c>
      <c r="H165" s="43" t="n">
        <v>66014.5819354</v>
      </c>
      <c r="I165" s="43" t="n">
        <v>3.58287938777884</v>
      </c>
      <c r="J165" s="43" t="n">
        <v>25.7449795835041</v>
      </c>
      <c r="K165" s="43" t="n">
        <v>2.24786155130677</v>
      </c>
      <c r="L165" s="43" t="n">
        <v>106531.4211174</v>
      </c>
      <c r="M165" s="43" t="n">
        <v>2.79507537971705</v>
      </c>
      <c r="N165" s="43" t="n">
        <v>41.5461127111736</v>
      </c>
      <c r="O165" s="43" t="n">
        <v>1.20118112302048</v>
      </c>
      <c r="P165" s="43" t="n">
        <v>32637.8684175</v>
      </c>
      <c r="Q165" s="43" t="n">
        <v>3.89984386346087</v>
      </c>
      <c r="R165" s="43" t="n">
        <v>12.7284189556769</v>
      </c>
      <c r="S165" s="43" t="n">
        <v>3.9835491260599</v>
      </c>
    </row>
    <row r="166">
      <c r="A166" s="43" t="s">
        <v>83</v>
      </c>
      <c r="B166" s="43" t="s">
        <v>84</v>
      </c>
      <c r="C166" s="43" t="s">
        <v>18</v>
      </c>
      <c r="D166" s="43" t="n">
        <v>4276.6417064</v>
      </c>
      <c r="E166" s="43" t="n">
        <v>9.63608537844891</v>
      </c>
      <c r="F166" s="43" t="n">
        <v>13.211137645123</v>
      </c>
      <c r="G166" s="43" t="n">
        <v>6.27155619520942</v>
      </c>
      <c r="H166" s="43" t="n">
        <v>7695.3835759</v>
      </c>
      <c r="I166" s="43" t="n">
        <v>9.15720595191255</v>
      </c>
      <c r="J166" s="43" t="n">
        <v>23.7721040556408</v>
      </c>
      <c r="K166" s="43" t="n">
        <v>5.13217690588061</v>
      </c>
      <c r="L166" s="43" t="n">
        <v>14505.5566895</v>
      </c>
      <c r="M166" s="43" t="n">
        <v>7.09535783212221</v>
      </c>
      <c r="N166" s="43" t="n">
        <v>44.8096705780467</v>
      </c>
      <c r="O166" s="43" t="n">
        <v>2.33074665342549</v>
      </c>
      <c r="P166" s="43" t="n">
        <v>5893.9050362</v>
      </c>
      <c r="Q166" s="43" t="n">
        <v>9.90684594150856</v>
      </c>
      <c r="R166" s="43" t="n">
        <v>18.2070877211894</v>
      </c>
      <c r="S166" s="43" t="n">
        <v>7.06560419506758</v>
      </c>
    </row>
    <row r="167">
      <c r="A167" s="43" t="s">
        <v>83</v>
      </c>
      <c r="B167" s="43" t="s">
        <v>84</v>
      </c>
      <c r="C167" s="43" t="s">
        <v>22</v>
      </c>
      <c r="D167" s="43" t="n">
        <v>293.2680936</v>
      </c>
      <c r="E167" s="43" t="n">
        <v>99.9999999999997</v>
      </c>
      <c r="F167" s="43" t="n">
        <v>33.7501859045793</v>
      </c>
      <c r="G167" s="43" t="n">
        <v>57.4349494833092</v>
      </c>
      <c r="H167" s="43" t="n">
        <v>199.9877397</v>
      </c>
      <c r="I167" s="43" t="n">
        <v>62.2556310308728</v>
      </c>
      <c r="J167" s="43" t="n">
        <v>23.0151985190646</v>
      </c>
      <c r="K167" s="43" t="n">
        <v>61.8039141983288</v>
      </c>
      <c r="L167" s="43" t="n">
        <v>291.5630713</v>
      </c>
      <c r="M167" s="43" t="n">
        <v>60.0527721140904</v>
      </c>
      <c r="N167" s="43" t="n">
        <v>33.5539667424807</v>
      </c>
      <c r="O167" s="43" t="n">
        <v>12.3557891301858</v>
      </c>
      <c r="P167" s="43" t="n">
        <v>84.1188086</v>
      </c>
      <c r="Q167" s="43" t="n">
        <v>74.4330417631446</v>
      </c>
      <c r="R167" s="43" t="n">
        <v>9.68064883387547</v>
      </c>
      <c r="S167" s="43" t="n">
        <v>78.5010890242577</v>
      </c>
    </row>
    <row r="168">
      <c r="A168" s="43" t="s">
        <v>85</v>
      </c>
      <c r="B168" s="43" t="s">
        <v>86</v>
      </c>
      <c r="C168" s="43" t="s">
        <v>16</v>
      </c>
      <c r="D168" s="43" t="n">
        <v>15861.8694324</v>
      </c>
      <c r="E168" s="43" t="n">
        <v>11.1078567955682</v>
      </c>
      <c r="F168" s="43" t="n">
        <v>22.8598908818184</v>
      </c>
      <c r="G168" s="43" t="n">
        <v>4.98011281953747</v>
      </c>
      <c r="H168" s="43" t="n">
        <v>20243.9642263</v>
      </c>
      <c r="I168" s="43" t="n">
        <v>10.1651746956475</v>
      </c>
      <c r="J168" s="43" t="n">
        <v>29.1753008812046</v>
      </c>
      <c r="K168" s="43" t="n">
        <v>3.60645464465003</v>
      </c>
      <c r="L168" s="43" t="n">
        <v>26137.0437198</v>
      </c>
      <c r="M168" s="43" t="n">
        <v>9.18717444481967</v>
      </c>
      <c r="N168" s="43" t="n">
        <v>37.668319611022</v>
      </c>
      <c r="O168" s="43" t="n">
        <v>2.54203747984525</v>
      </c>
      <c r="P168" s="43" t="n">
        <v>7144.4592208</v>
      </c>
      <c r="Q168" s="43" t="n">
        <v>11.7960426124559</v>
      </c>
      <c r="R168" s="43" t="n">
        <v>10.2964886259549</v>
      </c>
      <c r="S168" s="43" t="n">
        <v>8.0860046893522</v>
      </c>
    </row>
    <row r="169">
      <c r="A169" s="43" t="s">
        <v>85</v>
      </c>
      <c r="B169" s="43" t="s">
        <v>86</v>
      </c>
      <c r="C169" s="43" t="s">
        <v>17</v>
      </c>
      <c r="D169" s="43" t="n">
        <v>18275.6146744</v>
      </c>
      <c r="E169" s="43" t="n">
        <v>8.49782274372481</v>
      </c>
      <c r="F169" s="43" t="n">
        <v>21.3681357783328</v>
      </c>
      <c r="G169" s="43" t="n">
        <v>4.33539014757169</v>
      </c>
      <c r="H169" s="43" t="n">
        <v>22306.3548899</v>
      </c>
      <c r="I169" s="43" t="n">
        <v>7.12413678576259</v>
      </c>
      <c r="J169" s="43" t="n">
        <v>26.0809405592652</v>
      </c>
      <c r="K169" s="43" t="n">
        <v>3.24452454493645</v>
      </c>
      <c r="L169" s="43" t="n">
        <v>35101.6919826</v>
      </c>
      <c r="M169" s="43" t="n">
        <v>7.36517409787623</v>
      </c>
      <c r="N169" s="43" t="n">
        <v>41.041449696577</v>
      </c>
      <c r="O169" s="43" t="n">
        <v>2.08736528361032</v>
      </c>
      <c r="P169" s="43" t="n">
        <v>9843.7558375</v>
      </c>
      <c r="Q169" s="43" t="n">
        <v>9.88301875232012</v>
      </c>
      <c r="R169" s="43" t="n">
        <v>11.509473965825</v>
      </c>
      <c r="S169" s="43" t="n">
        <v>6.79195910101331</v>
      </c>
    </row>
    <row r="170">
      <c r="A170" s="43" t="s">
        <v>85</v>
      </c>
      <c r="B170" s="43" t="s">
        <v>86</v>
      </c>
      <c r="C170" s="43" t="s">
        <v>18</v>
      </c>
      <c r="D170" s="43" t="n">
        <v>64.7861457</v>
      </c>
      <c r="E170" s="43" t="n">
        <v>70.7187397600819</v>
      </c>
      <c r="F170" s="43" t="n">
        <v>11.2454685846089</v>
      </c>
      <c r="G170" s="43" t="n">
        <v>62.7636703754048</v>
      </c>
      <c r="H170" s="43" t="n">
        <v>223.2683058</v>
      </c>
      <c r="I170" s="43" t="n">
        <v>54.2345362130367</v>
      </c>
      <c r="J170" s="43" t="n">
        <v>38.7545314153911</v>
      </c>
      <c r="K170" s="43" t="n">
        <v>18.2122414511005</v>
      </c>
      <c r="L170" s="43" t="n">
        <v>288.0544515</v>
      </c>
      <c r="M170" s="43" t="n">
        <v>47.5560306875483</v>
      </c>
      <c r="N170" s="43" t="n">
        <v>50</v>
      </c>
      <c r="O170" s="43" t="n">
        <v>0</v>
      </c>
      <c r="P170" s="43"/>
      <c r="Q170" s="43"/>
      <c r="R170" s="43"/>
      <c r="S170" s="43"/>
    </row>
    <row r="171">
      <c r="A171" s="43" t="s">
        <v>85</v>
      </c>
      <c r="B171" s="43" t="s">
        <v>86</v>
      </c>
      <c r="C171" s="43" t="s">
        <v>22</v>
      </c>
      <c r="D171" s="43" t="n">
        <v>152.7251909</v>
      </c>
      <c r="E171" s="43" t="n">
        <v>87.9869661197215</v>
      </c>
      <c r="F171" s="43" t="n">
        <v>20.6347157704789</v>
      </c>
      <c r="G171" s="43" t="n">
        <v>22.1629204260708</v>
      </c>
      <c r="H171" s="43" t="n">
        <v>117.7910554</v>
      </c>
      <c r="I171" s="43" t="n">
        <v>83.9176702706397</v>
      </c>
      <c r="J171" s="43" t="n">
        <v>15.9147612398482</v>
      </c>
      <c r="K171" s="43" t="n">
        <v>11.0364163108979</v>
      </c>
      <c r="L171" s="43" t="n">
        <v>326.8924225</v>
      </c>
      <c r="M171" s="43" t="n">
        <v>73.6988932725899</v>
      </c>
      <c r="N171" s="43" t="n">
        <v>44.1664677978857</v>
      </c>
      <c r="O171" s="43" t="n">
        <v>5.399367726567</v>
      </c>
      <c r="P171" s="43" t="n">
        <v>142.7284506</v>
      </c>
      <c r="Q171" s="43" t="n">
        <v>72.6215682079244</v>
      </c>
      <c r="R171" s="43" t="n">
        <v>19.2840551917872</v>
      </c>
      <c r="S171" s="43" t="n">
        <v>24.2863279533861</v>
      </c>
    </row>
    <row r="172">
      <c r="A172" s="43" t="s">
        <v>87</v>
      </c>
      <c r="B172" s="43" t="s">
        <v>88</v>
      </c>
      <c r="C172" s="43" t="s">
        <v>17</v>
      </c>
      <c r="D172" s="43" t="n">
        <v>14093.9611715</v>
      </c>
      <c r="E172" s="43" t="n">
        <v>14.2840859278604</v>
      </c>
      <c r="F172" s="43" t="n">
        <v>18.4774102564213</v>
      </c>
      <c r="G172" s="43" t="n">
        <v>8.01206426771019</v>
      </c>
      <c r="H172" s="43" t="n">
        <v>20080.0482557</v>
      </c>
      <c r="I172" s="43" t="n">
        <v>11.1761881854281</v>
      </c>
      <c r="J172" s="43" t="n">
        <v>26.3252669050611</v>
      </c>
      <c r="K172" s="43" t="n">
        <v>4.50679971685047</v>
      </c>
      <c r="L172" s="43" t="n">
        <v>31970.4224956</v>
      </c>
      <c r="M172" s="43" t="n">
        <v>9.57210418742128</v>
      </c>
      <c r="N172" s="43" t="n">
        <v>41.9137391776601</v>
      </c>
      <c r="O172" s="43" t="n">
        <v>3.17040994841726</v>
      </c>
      <c r="P172" s="43" t="n">
        <v>10132.280971</v>
      </c>
      <c r="Q172" s="43" t="n">
        <v>11.4968656948123</v>
      </c>
      <c r="R172" s="43" t="n">
        <v>13.2835836608575</v>
      </c>
      <c r="S172" s="43" t="n">
        <v>7.06778325048405</v>
      </c>
    </row>
    <row r="173">
      <c r="A173" s="43" t="s">
        <v>87</v>
      </c>
      <c r="B173" s="43" t="s">
        <v>88</v>
      </c>
      <c r="C173" s="43" t="s">
        <v>18</v>
      </c>
      <c r="D173" s="43" t="n">
        <v>10946.2076763</v>
      </c>
      <c r="E173" s="43" t="n">
        <v>17.3143765343837</v>
      </c>
      <c r="F173" s="43" t="n">
        <v>17.3163082894295</v>
      </c>
      <c r="G173" s="43" t="n">
        <v>9.57153341524138</v>
      </c>
      <c r="H173" s="43" t="n">
        <v>13972.1049514</v>
      </c>
      <c r="I173" s="43" t="n">
        <v>12.981204091731</v>
      </c>
      <c r="J173" s="43" t="n">
        <v>22.1031140597259</v>
      </c>
      <c r="K173" s="43" t="n">
        <v>5.61414571696921</v>
      </c>
      <c r="L173" s="43" t="n">
        <v>29187.4215978</v>
      </c>
      <c r="M173" s="43" t="n">
        <v>12.2748534991724</v>
      </c>
      <c r="N173" s="43" t="n">
        <v>46.1729217558475</v>
      </c>
      <c r="O173" s="43" t="n">
        <v>2.63404305708601</v>
      </c>
      <c r="P173" s="43" t="n">
        <v>9107.5528871</v>
      </c>
      <c r="Q173" s="43" t="n">
        <v>13.8038109375095</v>
      </c>
      <c r="R173" s="43" t="n">
        <v>14.4076558949972</v>
      </c>
      <c r="S173" s="43" t="n">
        <v>9.42325093889504</v>
      </c>
    </row>
    <row r="174">
      <c r="A174" s="43" t="s">
        <v>89</v>
      </c>
      <c r="B174" s="43" t="s">
        <v>90</v>
      </c>
      <c r="C174" s="43" t="s">
        <v>16</v>
      </c>
      <c r="D174" s="43" t="n">
        <v>7187.0319486</v>
      </c>
      <c r="E174" s="43" t="n">
        <v>19.6472454493313</v>
      </c>
      <c r="F174" s="43" t="n">
        <v>23.9099365576885</v>
      </c>
      <c r="G174" s="43" t="n">
        <v>4.79631745505529</v>
      </c>
      <c r="H174" s="43" t="n">
        <v>8116.8177916</v>
      </c>
      <c r="I174" s="43" t="n">
        <v>20.5266127774874</v>
      </c>
      <c r="J174" s="43" t="n">
        <v>27.0031634526514</v>
      </c>
      <c r="K174" s="43" t="n">
        <v>6.56009562868685</v>
      </c>
      <c r="L174" s="43" t="n">
        <v>12402.5864649</v>
      </c>
      <c r="M174" s="43" t="n">
        <v>18.2895819570381</v>
      </c>
      <c r="N174" s="43" t="n">
        <v>41.2611294408912</v>
      </c>
      <c r="O174" s="43" t="n">
        <v>4.00604707766602</v>
      </c>
      <c r="P174" s="43" t="n">
        <v>2352.3300792</v>
      </c>
      <c r="Q174" s="43" t="n">
        <v>23.7283251225703</v>
      </c>
      <c r="R174" s="43" t="n">
        <v>7.82577054876882</v>
      </c>
      <c r="S174" s="43" t="n">
        <v>16.4309744828618</v>
      </c>
    </row>
    <row r="175">
      <c r="A175" s="43" t="s">
        <v>89</v>
      </c>
      <c r="B175" s="43" t="s">
        <v>90</v>
      </c>
      <c r="C175" s="43" t="s">
        <v>17</v>
      </c>
      <c r="D175" s="43" t="n">
        <v>20754.2675597</v>
      </c>
      <c r="E175" s="43" t="n">
        <v>6.78061321678872</v>
      </c>
      <c r="F175" s="43" t="n">
        <v>20.0688355672464</v>
      </c>
      <c r="G175" s="43" t="n">
        <v>4.27358847912934</v>
      </c>
      <c r="H175" s="43" t="n">
        <v>27649.5075845</v>
      </c>
      <c r="I175" s="43" t="n">
        <v>6.24563225391471</v>
      </c>
      <c r="J175" s="43" t="n">
        <v>26.7363528793537</v>
      </c>
      <c r="K175" s="43" t="n">
        <v>3.59257098399604</v>
      </c>
      <c r="L175" s="43" t="n">
        <v>44899.8963615</v>
      </c>
      <c r="M175" s="43" t="n">
        <v>5.42845333196391</v>
      </c>
      <c r="N175" s="43" t="n">
        <v>43.4170290266014</v>
      </c>
      <c r="O175" s="43" t="n">
        <v>1.79825080610812</v>
      </c>
      <c r="P175" s="43" t="n">
        <v>10111.7333899</v>
      </c>
      <c r="Q175" s="43" t="n">
        <v>8.97457450988463</v>
      </c>
      <c r="R175" s="43" t="n">
        <v>9.7777825267986</v>
      </c>
      <c r="S175" s="43" t="n">
        <v>7.51669048860975</v>
      </c>
    </row>
    <row r="176">
      <c r="A176" s="43" t="s">
        <v>89</v>
      </c>
      <c r="B176" s="43" t="s">
        <v>90</v>
      </c>
      <c r="C176" s="43" t="s">
        <v>18</v>
      </c>
      <c r="D176" s="43" t="n">
        <v>1764.9335379</v>
      </c>
      <c r="E176" s="43" t="n">
        <v>15.9194212430403</v>
      </c>
      <c r="F176" s="43" t="n">
        <v>13.5474111790961</v>
      </c>
      <c r="G176" s="43" t="n">
        <v>8.20384403547987</v>
      </c>
      <c r="H176" s="43" t="n">
        <v>2709.7101854</v>
      </c>
      <c r="I176" s="43" t="n">
        <v>15.2886762909847</v>
      </c>
      <c r="J176" s="43" t="n">
        <v>20.7993996768158</v>
      </c>
      <c r="K176" s="43" t="n">
        <v>6.6372333740967</v>
      </c>
      <c r="L176" s="43" t="n">
        <v>5927.6687181</v>
      </c>
      <c r="M176" s="43" t="n">
        <v>14.0582786834755</v>
      </c>
      <c r="N176" s="43" t="n">
        <v>45.5000507005587</v>
      </c>
      <c r="O176" s="43" t="n">
        <v>3.23462718203089</v>
      </c>
      <c r="P176" s="43" t="n">
        <v>2625.5163782</v>
      </c>
      <c r="Q176" s="43" t="n">
        <v>15.6263502905121</v>
      </c>
      <c r="R176" s="43" t="n">
        <v>20.1531384435293</v>
      </c>
      <c r="S176" s="43" t="n">
        <v>6.78533071990033</v>
      </c>
    </row>
    <row r="177">
      <c r="A177" s="43" t="s">
        <v>91</v>
      </c>
      <c r="B177" s="43" t="s">
        <v>92</v>
      </c>
      <c r="C177" s="43" t="s">
        <v>16</v>
      </c>
      <c r="D177" s="43" t="n">
        <v>208.0639327</v>
      </c>
      <c r="E177" s="43" t="n">
        <v>87.744538085375</v>
      </c>
      <c r="F177" s="43" t="n">
        <v>12.9190384351665</v>
      </c>
      <c r="G177" s="43" t="n">
        <v>53.7134941715705</v>
      </c>
      <c r="H177" s="43" t="n">
        <v>792.3276488</v>
      </c>
      <c r="I177" s="43" t="n">
        <v>52.6297634908327</v>
      </c>
      <c r="J177" s="43" t="n">
        <v>49.1969521832089</v>
      </c>
      <c r="K177" s="43" t="n">
        <v>16.870817188729</v>
      </c>
      <c r="L177" s="43" t="n">
        <v>481.825113</v>
      </c>
      <c r="M177" s="43" t="n">
        <v>46.4555114940516</v>
      </c>
      <c r="N177" s="43" t="n">
        <v>29.9173291261904</v>
      </c>
      <c r="O177" s="43" t="n">
        <v>16.9638094773054</v>
      </c>
      <c r="P177" s="43" t="n">
        <v>128.3051237</v>
      </c>
      <c r="Q177" s="43" t="n">
        <v>57.9068725553736</v>
      </c>
      <c r="R177" s="43" t="n">
        <v>7.96668025543424</v>
      </c>
      <c r="S177" s="43" t="n">
        <v>66.0720070908778</v>
      </c>
    </row>
    <row r="178">
      <c r="A178" s="43" t="s">
        <v>91</v>
      </c>
      <c r="B178" s="43" t="s">
        <v>92</v>
      </c>
      <c r="C178" s="43" t="s">
        <v>17</v>
      </c>
      <c r="D178" s="43" t="n">
        <v>33829.5093579</v>
      </c>
      <c r="E178" s="43" t="n">
        <v>7.50859478678415</v>
      </c>
      <c r="F178" s="43" t="n">
        <v>18.8047669541711</v>
      </c>
      <c r="G178" s="43" t="n">
        <v>3.44250400541074</v>
      </c>
      <c r="H178" s="43" t="n">
        <v>47329.9091601</v>
      </c>
      <c r="I178" s="43" t="n">
        <v>7.6045915749742</v>
      </c>
      <c r="J178" s="43" t="n">
        <v>26.3092172665497</v>
      </c>
      <c r="K178" s="43" t="n">
        <v>2.75666046917436</v>
      </c>
      <c r="L178" s="43" t="n">
        <v>77053.3431958</v>
      </c>
      <c r="M178" s="43" t="n">
        <v>6.61931560795185</v>
      </c>
      <c r="N178" s="43" t="n">
        <v>42.8315452792227</v>
      </c>
      <c r="O178" s="43" t="n">
        <v>1.52237120220141</v>
      </c>
      <c r="P178" s="43" t="n">
        <v>21685.8216632</v>
      </c>
      <c r="Q178" s="43" t="n">
        <v>7.65641964084297</v>
      </c>
      <c r="R178" s="43" t="n">
        <v>12.0544705000565</v>
      </c>
      <c r="S178" s="43" t="n">
        <v>4.75533470665741</v>
      </c>
    </row>
    <row r="179">
      <c r="A179" s="43" t="s">
        <v>91</v>
      </c>
      <c r="B179" s="43" t="s">
        <v>92</v>
      </c>
      <c r="C179" s="43" t="s">
        <v>18</v>
      </c>
      <c r="D179" s="43" t="n">
        <v>32048.5275909</v>
      </c>
      <c r="E179" s="43" t="n">
        <v>5.80530811682689</v>
      </c>
      <c r="F179" s="43" t="n">
        <v>13.572884393384</v>
      </c>
      <c r="G179" s="43" t="n">
        <v>3.66453234283099</v>
      </c>
      <c r="H179" s="43" t="n">
        <v>52230.2637488</v>
      </c>
      <c r="I179" s="43" t="n">
        <v>5.64958971787849</v>
      </c>
      <c r="J179" s="43" t="n">
        <v>22.1200593283952</v>
      </c>
      <c r="K179" s="43" t="n">
        <v>3.2210016916289</v>
      </c>
      <c r="L179" s="43" t="n">
        <v>112070.714841</v>
      </c>
      <c r="M179" s="43" t="n">
        <v>4.69663911518832</v>
      </c>
      <c r="N179" s="43" t="n">
        <v>47.4631120604965</v>
      </c>
      <c r="O179" s="43" t="n">
        <v>1.49821509454703</v>
      </c>
      <c r="P179" s="43" t="n">
        <v>39772.2101917</v>
      </c>
      <c r="Q179" s="43" t="n">
        <v>5.71809529642797</v>
      </c>
      <c r="R179" s="43" t="n">
        <v>16.8439442177242</v>
      </c>
      <c r="S179" s="43" t="n">
        <v>4.1621051508209</v>
      </c>
    </row>
    <row r="180">
      <c r="A180" s="43" t="s">
        <v>91</v>
      </c>
      <c r="B180" s="43" t="s">
        <v>92</v>
      </c>
      <c r="C180" s="43" t="s">
        <v>19</v>
      </c>
      <c r="D180" s="43" t="n">
        <v>3865.7500275</v>
      </c>
      <c r="E180" s="43" t="n">
        <v>32.2777940885346</v>
      </c>
      <c r="F180" s="43" t="n">
        <v>15.4190998209482</v>
      </c>
      <c r="G180" s="43" t="n">
        <v>12.3705158039405</v>
      </c>
      <c r="H180" s="43" t="n">
        <v>4982.7906908</v>
      </c>
      <c r="I180" s="43" t="n">
        <v>27.9926228061851</v>
      </c>
      <c r="J180" s="43" t="n">
        <v>19.8745771200377</v>
      </c>
      <c r="K180" s="43" t="n">
        <v>9.88986466021642</v>
      </c>
      <c r="L180" s="43" t="n">
        <v>13066.806671</v>
      </c>
      <c r="M180" s="43" t="n">
        <v>25.0779368647822</v>
      </c>
      <c r="N180" s="43" t="n">
        <v>52.1188372160415</v>
      </c>
      <c r="O180" s="43" t="n">
        <v>4.54506968876422</v>
      </c>
      <c r="P180" s="43" t="n">
        <v>3155.8310348</v>
      </c>
      <c r="Q180" s="43" t="n">
        <v>25.4079099033224</v>
      </c>
      <c r="R180" s="43" t="n">
        <v>12.5874858429726</v>
      </c>
      <c r="S180" s="43" t="n">
        <v>17.1792831574597</v>
      </c>
    </row>
    <row r="181">
      <c r="A181" s="43" t="s">
        <v>93</v>
      </c>
      <c r="B181" s="43" t="s">
        <v>94</v>
      </c>
      <c r="C181" s="43" t="s">
        <v>16</v>
      </c>
      <c r="D181" s="43" t="n">
        <v>147.3233725</v>
      </c>
      <c r="E181" s="43" t="n">
        <v>72.2353870394037</v>
      </c>
      <c r="F181" s="43" t="n">
        <v>34.0736454025737</v>
      </c>
      <c r="G181" s="43" t="n">
        <v>27.3779797429587</v>
      </c>
      <c r="H181" s="43" t="n">
        <v>131.5667996</v>
      </c>
      <c r="I181" s="43" t="n">
        <v>75.3574646532255</v>
      </c>
      <c r="J181" s="43" t="n">
        <v>30.429390803702</v>
      </c>
      <c r="K181" s="43" t="n">
        <v>49.3813322724575</v>
      </c>
      <c r="L181" s="43" t="n">
        <v>133.1499733</v>
      </c>
      <c r="M181" s="43" t="n">
        <v>85.9187395431509</v>
      </c>
      <c r="N181" s="43" t="n">
        <v>30.7955546943941</v>
      </c>
      <c r="O181" s="43" t="n">
        <v>62.494759739869</v>
      </c>
      <c r="P181" s="43" t="n">
        <v>20.3273655</v>
      </c>
      <c r="Q181" s="43" t="n">
        <v>100</v>
      </c>
      <c r="R181" s="43" t="n">
        <v>4.70140909933018</v>
      </c>
      <c r="S181" s="43" t="n">
        <v>100.05398946222</v>
      </c>
    </row>
    <row r="182">
      <c r="A182" s="43" t="s">
        <v>93</v>
      </c>
      <c r="B182" s="43" t="s">
        <v>94</v>
      </c>
      <c r="C182" s="43" t="s">
        <v>17</v>
      </c>
      <c r="D182" s="43" t="n">
        <v>11303.8955628</v>
      </c>
      <c r="E182" s="43" t="n">
        <v>8.0549988777557</v>
      </c>
      <c r="F182" s="43" t="n">
        <v>17.3499071382843</v>
      </c>
      <c r="G182" s="43" t="n">
        <v>4.53752756962125</v>
      </c>
      <c r="H182" s="43" t="n">
        <v>16991.3032641</v>
      </c>
      <c r="I182" s="43" t="n">
        <v>6.52114904957328</v>
      </c>
      <c r="J182" s="43" t="n">
        <v>26.0792867514374</v>
      </c>
      <c r="K182" s="43" t="n">
        <v>3.75762779348324</v>
      </c>
      <c r="L182" s="43" t="n">
        <v>30627.3874307</v>
      </c>
      <c r="M182" s="43" t="n">
        <v>4.35615702670092</v>
      </c>
      <c r="N182" s="43" t="n">
        <v>47.0087789522426</v>
      </c>
      <c r="O182" s="43" t="n">
        <v>1.9490466569372</v>
      </c>
      <c r="P182" s="43" t="n">
        <v>6229.8982641</v>
      </c>
      <c r="Q182" s="43" t="n">
        <v>8.27789805383742</v>
      </c>
      <c r="R182" s="43" t="n">
        <v>9.56202715803576</v>
      </c>
      <c r="S182" s="43" t="n">
        <v>7.626574416607</v>
      </c>
    </row>
    <row r="183">
      <c r="A183" s="43" t="s">
        <v>93</v>
      </c>
      <c r="B183" s="43" t="s">
        <v>94</v>
      </c>
      <c r="C183" s="43" t="s">
        <v>18</v>
      </c>
      <c r="D183" s="43" t="n">
        <v>22119.9109076</v>
      </c>
      <c r="E183" s="43" t="n">
        <v>7.20107839724953</v>
      </c>
      <c r="F183" s="43" t="n">
        <v>15.8050832434045</v>
      </c>
      <c r="G183" s="43" t="n">
        <v>5.54756511042054</v>
      </c>
      <c r="H183" s="43" t="n">
        <v>33340.9810954</v>
      </c>
      <c r="I183" s="43" t="n">
        <v>4.88344385033625</v>
      </c>
      <c r="J183" s="43" t="n">
        <v>23.8227443062856</v>
      </c>
      <c r="K183" s="43" t="n">
        <v>3.2118262116644</v>
      </c>
      <c r="L183" s="43" t="n">
        <v>61469.861218</v>
      </c>
      <c r="M183" s="43" t="n">
        <v>3.28758955684633</v>
      </c>
      <c r="N183" s="43" t="n">
        <v>43.9213465899272</v>
      </c>
      <c r="O183" s="43" t="n">
        <v>2.12197235994126</v>
      </c>
      <c r="P183" s="43" t="n">
        <v>23023.6561734</v>
      </c>
      <c r="Q183" s="43" t="n">
        <v>5.38603028643894</v>
      </c>
      <c r="R183" s="43" t="n">
        <v>16.4508258603828</v>
      </c>
      <c r="S183" s="43" t="n">
        <v>5.22907115768814</v>
      </c>
    </row>
    <row r="184">
      <c r="A184" s="43" t="s">
        <v>93</v>
      </c>
      <c r="B184" s="43" t="s">
        <v>94</v>
      </c>
      <c r="C184" s="43" t="s">
        <v>19</v>
      </c>
      <c r="D184" s="43" t="n">
        <v>6935.6648484</v>
      </c>
      <c r="E184" s="43" t="n">
        <v>7.61300798464427</v>
      </c>
      <c r="F184" s="43" t="n">
        <v>15.099939742832</v>
      </c>
      <c r="G184" s="43" t="n">
        <v>5.79112789715243</v>
      </c>
      <c r="H184" s="43" t="n">
        <v>9045.313653</v>
      </c>
      <c r="I184" s="43" t="n">
        <v>6.1348831259595</v>
      </c>
      <c r="J184" s="43" t="n">
        <v>19.6929485638026</v>
      </c>
      <c r="K184" s="43" t="n">
        <v>4.8032266056683</v>
      </c>
      <c r="L184" s="43" t="n">
        <v>24284.5927155</v>
      </c>
      <c r="M184" s="43" t="n">
        <v>3.91119072161894</v>
      </c>
      <c r="N184" s="43" t="n">
        <v>52.871050533513</v>
      </c>
      <c r="O184" s="43" t="n">
        <v>1.65045619407338</v>
      </c>
      <c r="P184" s="43" t="n">
        <v>5666.167363</v>
      </c>
      <c r="Q184" s="43" t="n">
        <v>7.85795242693779</v>
      </c>
      <c r="R184" s="43" t="n">
        <v>12.3360611598524</v>
      </c>
      <c r="S184" s="43" t="n">
        <v>7.87966777565374</v>
      </c>
    </row>
    <row r="185">
      <c r="A185" s="43" t="s">
        <v>95</v>
      </c>
      <c r="B185" s="43" t="s">
        <v>96</v>
      </c>
      <c r="C185" s="43" t="s">
        <v>16</v>
      </c>
      <c r="D185" s="43"/>
      <c r="E185" s="43"/>
      <c r="F185" s="43"/>
      <c r="G185" s="43"/>
      <c r="H185" s="43" t="n">
        <v>700.3047152</v>
      </c>
      <c r="I185" s="43" t="n">
        <v>58.8376071677133</v>
      </c>
      <c r="J185" s="43" t="n">
        <v>57.9743322252361</v>
      </c>
      <c r="K185" s="43" t="n">
        <v>24.3949140684268</v>
      </c>
      <c r="L185" s="43" t="n">
        <v>441.8331347</v>
      </c>
      <c r="M185" s="43" t="n">
        <v>54.2053089217255</v>
      </c>
      <c r="N185" s="43" t="n">
        <v>36.5769077135228</v>
      </c>
      <c r="O185" s="43" t="n">
        <v>34.8718170062042</v>
      </c>
      <c r="P185" s="43" t="n">
        <v>65.8186514</v>
      </c>
      <c r="Q185" s="43" t="n">
        <v>70.4200095959049</v>
      </c>
      <c r="R185" s="43" t="n">
        <v>5.44876006124112</v>
      </c>
      <c r="S185" s="43" t="n">
        <v>77.9311143277678</v>
      </c>
    </row>
    <row r="186">
      <c r="A186" s="43" t="s">
        <v>95</v>
      </c>
      <c r="B186" s="43" t="s">
        <v>96</v>
      </c>
      <c r="C186" s="43" t="s">
        <v>17</v>
      </c>
      <c r="D186" s="43" t="n">
        <v>5999.7472652</v>
      </c>
      <c r="E186" s="43" t="n">
        <v>30.7948724508222</v>
      </c>
      <c r="F186" s="43" t="n">
        <v>18.3240292599865</v>
      </c>
      <c r="G186" s="43" t="n">
        <v>12.6842001302681</v>
      </c>
      <c r="H186" s="43" t="n">
        <v>9098.8445728</v>
      </c>
      <c r="I186" s="43" t="n">
        <v>29.1050713522023</v>
      </c>
      <c r="J186" s="43" t="n">
        <v>27.7890862422018</v>
      </c>
      <c r="K186" s="43" t="n">
        <v>9.67183379000275</v>
      </c>
      <c r="L186" s="43" t="n">
        <v>14253.4663926</v>
      </c>
      <c r="M186" s="43" t="n">
        <v>23.7025434792454</v>
      </c>
      <c r="N186" s="43" t="n">
        <v>43.5319895471515</v>
      </c>
      <c r="O186" s="43" t="n">
        <v>4.50817027436216</v>
      </c>
      <c r="P186" s="43" t="n">
        <v>3390.4526008</v>
      </c>
      <c r="Q186" s="43" t="n">
        <v>23.0862611741414</v>
      </c>
      <c r="R186" s="43" t="n">
        <v>10.3548949506602</v>
      </c>
      <c r="S186" s="43" t="n">
        <v>17.9521205182483</v>
      </c>
    </row>
    <row r="187">
      <c r="A187" s="43" t="s">
        <v>95</v>
      </c>
      <c r="B187" s="43" t="s">
        <v>96</v>
      </c>
      <c r="C187" s="43" t="s">
        <v>18</v>
      </c>
      <c r="D187" s="43" t="n">
        <v>37389.9041769</v>
      </c>
      <c r="E187" s="43" t="n">
        <v>5.47308673153037</v>
      </c>
      <c r="F187" s="43" t="n">
        <v>12.6312632847802</v>
      </c>
      <c r="G187" s="43" t="n">
        <v>4.17656004155199</v>
      </c>
      <c r="H187" s="43" t="n">
        <v>65873.1601333</v>
      </c>
      <c r="I187" s="43" t="n">
        <v>4.20177030141685</v>
      </c>
      <c r="J187" s="43" t="n">
        <v>22.2536336308201</v>
      </c>
      <c r="K187" s="43" t="n">
        <v>2.86182180601635</v>
      </c>
      <c r="L187" s="43" t="n">
        <v>137782.1751847</v>
      </c>
      <c r="M187" s="43" t="n">
        <v>2.96925182381768</v>
      </c>
      <c r="N187" s="43" t="n">
        <v>46.5463330013796</v>
      </c>
      <c r="O187" s="43" t="n">
        <v>1.31631653914146</v>
      </c>
      <c r="P187" s="43" t="n">
        <v>54965.5658689</v>
      </c>
      <c r="Q187" s="43" t="n">
        <v>4.64689203814011</v>
      </c>
      <c r="R187" s="43" t="n">
        <v>18.56877008302</v>
      </c>
      <c r="S187" s="43" t="n">
        <v>3.93742219796969</v>
      </c>
    </row>
    <row r="188">
      <c r="A188" s="43" t="s">
        <v>95</v>
      </c>
      <c r="B188" s="43" t="s">
        <v>96</v>
      </c>
      <c r="C188" s="43" t="s">
        <v>19</v>
      </c>
      <c r="D188" s="43" t="n">
        <v>3742.9839563</v>
      </c>
      <c r="E188" s="43" t="n">
        <v>37.4617593079553</v>
      </c>
      <c r="F188" s="43" t="n">
        <v>16.9790440382762</v>
      </c>
      <c r="G188" s="43" t="n">
        <v>18.1528535962926</v>
      </c>
      <c r="H188" s="43" t="n">
        <v>3933.9426539</v>
      </c>
      <c r="I188" s="43" t="n">
        <v>30.4233819768476</v>
      </c>
      <c r="J188" s="43" t="n">
        <v>17.8452770154668</v>
      </c>
      <c r="K188" s="43" t="n">
        <v>13.8681053537374</v>
      </c>
      <c r="L188" s="43" t="n">
        <v>11509.8522376</v>
      </c>
      <c r="M188" s="43" t="n">
        <v>27.0374093276878</v>
      </c>
      <c r="N188" s="43" t="n">
        <v>52.2113613891747</v>
      </c>
      <c r="O188" s="43" t="n">
        <v>4.15946041251519</v>
      </c>
      <c r="P188" s="43" t="n">
        <v>2857.9484517</v>
      </c>
      <c r="Q188" s="43" t="n">
        <v>29.9770368395349</v>
      </c>
      <c r="R188" s="43" t="n">
        <v>12.9643175570823</v>
      </c>
      <c r="S188" s="43" t="n">
        <v>21.6590530267002</v>
      </c>
    </row>
    <row r="189">
      <c r="A189" s="43" t="s">
        <v>97</v>
      </c>
      <c r="B189" s="43" t="s">
        <v>98</v>
      </c>
      <c r="C189" s="43" t="s">
        <v>16</v>
      </c>
      <c r="D189" s="43" t="n">
        <v>786.0494962</v>
      </c>
      <c r="E189" s="43" t="n">
        <v>69.3100479921118</v>
      </c>
      <c r="F189" s="43" t="n">
        <v>27.1396253162633</v>
      </c>
      <c r="G189" s="43" t="n">
        <v>9.85721155287658</v>
      </c>
      <c r="H189" s="43" t="n">
        <v>923.4318579</v>
      </c>
      <c r="I189" s="43" t="n">
        <v>72.8615929123509</v>
      </c>
      <c r="J189" s="43" t="n">
        <v>31.8829727003989</v>
      </c>
      <c r="K189" s="43" t="n">
        <v>1.42816155411158</v>
      </c>
      <c r="L189" s="43" t="n">
        <v>868.2915721</v>
      </c>
      <c r="M189" s="43" t="n">
        <v>73.945110798366</v>
      </c>
      <c r="N189" s="43" t="n">
        <v>29.9791654927382</v>
      </c>
      <c r="O189" s="43" t="n">
        <v>7.11889153791646</v>
      </c>
      <c r="P189" s="43" t="n">
        <v>318.5437585</v>
      </c>
      <c r="Q189" s="43" t="n">
        <v>77.8178101795524</v>
      </c>
      <c r="R189" s="43" t="n">
        <v>10.9982364905996</v>
      </c>
      <c r="S189" s="43" t="n">
        <v>8.82354586041653</v>
      </c>
    </row>
    <row r="190">
      <c r="A190" s="43" t="s">
        <v>97</v>
      </c>
      <c r="B190" s="43" t="s">
        <v>98</v>
      </c>
      <c r="C190" s="43" t="s">
        <v>17</v>
      </c>
      <c r="D190" s="43" t="n">
        <v>45690.3418285</v>
      </c>
      <c r="E190" s="43" t="n">
        <v>9.8201830966965</v>
      </c>
      <c r="F190" s="43" t="n">
        <v>18.6746184521133</v>
      </c>
      <c r="G190" s="43" t="n">
        <v>4.4953234622933</v>
      </c>
      <c r="H190" s="43" t="n">
        <v>65155.5429791</v>
      </c>
      <c r="I190" s="43" t="n">
        <v>9.25547878790392</v>
      </c>
      <c r="J190" s="43" t="n">
        <v>26.6304618543254</v>
      </c>
      <c r="K190" s="43" t="n">
        <v>3.75755118460398</v>
      </c>
      <c r="L190" s="43" t="n">
        <v>104628.6293363</v>
      </c>
      <c r="M190" s="43" t="n">
        <v>7.98652003440142</v>
      </c>
      <c r="N190" s="43" t="n">
        <v>42.7639552218061</v>
      </c>
      <c r="O190" s="43" t="n">
        <v>2.58705081733431</v>
      </c>
      <c r="P190" s="43" t="n">
        <v>29190.9495477</v>
      </c>
      <c r="Q190" s="43" t="n">
        <v>9.60399266049888</v>
      </c>
      <c r="R190" s="43" t="n">
        <v>11.9309644717552</v>
      </c>
      <c r="S190" s="43" t="n">
        <v>6.61098146419114</v>
      </c>
    </row>
    <row r="191">
      <c r="A191" s="43" t="s">
        <v>97</v>
      </c>
      <c r="B191" s="43" t="s">
        <v>98</v>
      </c>
      <c r="C191" s="43" t="s">
        <v>18</v>
      </c>
      <c r="D191" s="43" t="n">
        <v>35248.653451</v>
      </c>
      <c r="E191" s="43" t="n">
        <v>9.5993148642824</v>
      </c>
      <c r="F191" s="43" t="n">
        <v>15.7867321593516</v>
      </c>
      <c r="G191" s="43" t="n">
        <v>6.21877480230565</v>
      </c>
      <c r="H191" s="43" t="n">
        <v>48450.8538404</v>
      </c>
      <c r="I191" s="43" t="n">
        <v>9.08482232917478</v>
      </c>
      <c r="J191" s="43" t="n">
        <v>21.6995708370411</v>
      </c>
      <c r="K191" s="43" t="n">
        <v>4.80372457405328</v>
      </c>
      <c r="L191" s="43" t="n">
        <v>106489.166284</v>
      </c>
      <c r="M191" s="43" t="n">
        <v>7.21030006163667</v>
      </c>
      <c r="N191" s="43" t="n">
        <v>47.6930543839107</v>
      </c>
      <c r="O191" s="43" t="n">
        <v>2.13432299664418</v>
      </c>
      <c r="P191" s="43" t="n">
        <v>33091.5664084</v>
      </c>
      <c r="Q191" s="43" t="n">
        <v>9.61034772340174</v>
      </c>
      <c r="R191" s="43" t="n">
        <v>14.8206426196966</v>
      </c>
      <c r="S191" s="43" t="n">
        <v>7.19133429049918</v>
      </c>
    </row>
    <row r="192">
      <c r="A192" s="43" t="s">
        <v>97</v>
      </c>
      <c r="B192" s="43" t="s">
        <v>98</v>
      </c>
      <c r="C192" s="43" t="s">
        <v>19</v>
      </c>
      <c r="D192" s="43" t="n">
        <v>4864.7621959</v>
      </c>
      <c r="E192" s="43" t="n">
        <v>15.9602129049718</v>
      </c>
      <c r="F192" s="43" t="n">
        <v>13.6442332675324</v>
      </c>
      <c r="G192" s="43" t="n">
        <v>9.62958397242966</v>
      </c>
      <c r="H192" s="43" t="n">
        <v>7444.6665305</v>
      </c>
      <c r="I192" s="43" t="n">
        <v>15.3067234370272</v>
      </c>
      <c r="J192" s="43" t="n">
        <v>20.8801093765162</v>
      </c>
      <c r="K192" s="43" t="n">
        <v>6.96805586019468</v>
      </c>
      <c r="L192" s="43" t="n">
        <v>17079.8673238</v>
      </c>
      <c r="M192" s="43" t="n">
        <v>11.7685355009571</v>
      </c>
      <c r="N192" s="43" t="n">
        <v>47.9040258413532</v>
      </c>
      <c r="O192" s="43" t="n">
        <v>4.55296904494173</v>
      </c>
      <c r="P192" s="43" t="n">
        <v>6265.0503723</v>
      </c>
      <c r="Q192" s="43" t="n">
        <v>20.3564188883539</v>
      </c>
      <c r="R192" s="43" t="n">
        <v>17.5716315145981</v>
      </c>
      <c r="S192" s="43" t="n">
        <v>12.5742676822758</v>
      </c>
    </row>
    <row r="193">
      <c r="A193" s="43" t="s">
        <v>97</v>
      </c>
      <c r="B193" s="43" t="s">
        <v>98</v>
      </c>
      <c r="C193" s="43" t="s">
        <v>20</v>
      </c>
      <c r="D193" s="43" t="n">
        <v>3004.9032906</v>
      </c>
      <c r="E193" s="43" t="n">
        <v>20.3186345132195</v>
      </c>
      <c r="F193" s="43" t="n">
        <v>14.5826775450108</v>
      </c>
      <c r="G193" s="43" t="n">
        <v>10.7954730734027</v>
      </c>
      <c r="H193" s="43" t="n">
        <v>3876.4847928</v>
      </c>
      <c r="I193" s="43" t="n">
        <v>17.0953354475004</v>
      </c>
      <c r="J193" s="43" t="n">
        <v>18.812428312877</v>
      </c>
      <c r="K193" s="43" t="n">
        <v>6.35902758693079</v>
      </c>
      <c r="L193" s="43" t="n">
        <v>9596.8543385</v>
      </c>
      <c r="M193" s="43" t="n">
        <v>14.4280274322735</v>
      </c>
      <c r="N193" s="43" t="n">
        <v>46.5731568475337</v>
      </c>
      <c r="O193" s="43" t="n">
        <v>2.87823105149567</v>
      </c>
      <c r="P193" s="43" t="n">
        <v>4127.7353303</v>
      </c>
      <c r="Q193" s="43" t="n">
        <v>15.6980322227109</v>
      </c>
      <c r="R193" s="43" t="n">
        <v>20.0317372945785</v>
      </c>
      <c r="S193" s="43" t="n">
        <v>9.79448769434879</v>
      </c>
    </row>
    <row r="194">
      <c r="A194" s="43" t="s">
        <v>97</v>
      </c>
      <c r="B194" s="43" t="s">
        <v>98</v>
      </c>
      <c r="C194" s="43" t="s">
        <v>21</v>
      </c>
      <c r="D194" s="43" t="n">
        <v>674.7082709</v>
      </c>
      <c r="E194" s="43" t="n">
        <v>39.1835493865292</v>
      </c>
      <c r="F194" s="43" t="n">
        <v>15.6251893142921</v>
      </c>
      <c r="G194" s="43" t="n">
        <v>19.0807105070688</v>
      </c>
      <c r="H194" s="43" t="n">
        <v>932.8389167</v>
      </c>
      <c r="I194" s="43" t="n">
        <v>39.3839595723411</v>
      </c>
      <c r="J194" s="43" t="n">
        <v>21.6030917387953</v>
      </c>
      <c r="K194" s="43" t="n">
        <v>18.7858584849318</v>
      </c>
      <c r="L194" s="43" t="n">
        <v>2066.4545813</v>
      </c>
      <c r="M194" s="43" t="n">
        <v>35.3848700775992</v>
      </c>
      <c r="N194" s="43" t="n">
        <v>47.8558592428821</v>
      </c>
      <c r="O194" s="43" t="n">
        <v>3.97589213596947</v>
      </c>
      <c r="P194" s="43" t="n">
        <v>644.0788465</v>
      </c>
      <c r="Q194" s="43" t="n">
        <v>32.0450274640399</v>
      </c>
      <c r="R194" s="43" t="n">
        <v>14.9158597040305</v>
      </c>
      <c r="S194" s="43" t="n">
        <v>17.939155401391</v>
      </c>
    </row>
    <row r="195">
      <c r="A195" s="43" t="s">
        <v>97</v>
      </c>
      <c r="B195" s="43" t="s">
        <v>98</v>
      </c>
      <c r="C195" s="43" t="s">
        <v>22</v>
      </c>
      <c r="D195" s="43" t="n">
        <v>936.8704316</v>
      </c>
      <c r="E195" s="43" t="n">
        <v>58.108024473724</v>
      </c>
      <c r="F195" s="43" t="n">
        <v>28.5146581393653</v>
      </c>
      <c r="G195" s="43" t="n">
        <v>31.9476576894856</v>
      </c>
      <c r="H195" s="43" t="n">
        <v>419.7514843</v>
      </c>
      <c r="I195" s="43" t="n">
        <v>73.6186735911335</v>
      </c>
      <c r="J195" s="43" t="n">
        <v>12.7755873967169</v>
      </c>
      <c r="K195" s="43" t="n">
        <v>56.6901045348236</v>
      </c>
      <c r="L195" s="43" t="n">
        <v>1628.0656123</v>
      </c>
      <c r="M195" s="43" t="n">
        <v>37.4477908462144</v>
      </c>
      <c r="N195" s="43" t="n">
        <v>49.5519260693368</v>
      </c>
      <c r="O195" s="43" t="n">
        <v>17.6011256880113</v>
      </c>
      <c r="P195" s="43" t="n">
        <v>300.887305</v>
      </c>
      <c r="Q195" s="43" t="n">
        <v>71.4532210314239</v>
      </c>
      <c r="R195" s="43" t="n">
        <v>9.15782839458109</v>
      </c>
      <c r="S195" s="43" t="n">
        <v>55.7082756978414</v>
      </c>
    </row>
    <row r="196">
      <c r="A196" s="43" t="s">
        <v>99</v>
      </c>
      <c r="B196" s="43" t="s">
        <v>100</v>
      </c>
      <c r="C196" s="43" t="s">
        <v>16</v>
      </c>
      <c r="D196" s="43" t="n">
        <v>13.993524</v>
      </c>
      <c r="E196" s="43" t="n">
        <v>100</v>
      </c>
      <c r="F196" s="43" t="n">
        <v>8.6371338391651</v>
      </c>
      <c r="G196" s="43" t="n">
        <v>70.5002074367598</v>
      </c>
      <c r="H196" s="43" t="n">
        <v>81.6507301</v>
      </c>
      <c r="I196" s="43" t="n">
        <v>71.207968685355</v>
      </c>
      <c r="J196" s="43" t="n">
        <v>50.3967609545134</v>
      </c>
      <c r="K196" s="43" t="n">
        <v>43.5347670630497</v>
      </c>
      <c r="L196" s="43" t="n">
        <v>40.1825495</v>
      </c>
      <c r="M196" s="43" t="n">
        <v>75.6308874857387</v>
      </c>
      <c r="N196" s="43" t="n">
        <v>24.8016195227433</v>
      </c>
      <c r="O196" s="43" t="n">
        <v>44.2312093142751</v>
      </c>
      <c r="P196" s="43" t="n">
        <v>26.1890255</v>
      </c>
      <c r="Q196" s="43" t="n">
        <v>70.4423913867326</v>
      </c>
      <c r="R196" s="43" t="n">
        <v>16.1644856835782</v>
      </c>
      <c r="S196" s="43" t="n">
        <v>43.3013398359851</v>
      </c>
    </row>
    <row r="197">
      <c r="A197" s="43" t="s">
        <v>99</v>
      </c>
      <c r="B197" s="43" t="s">
        <v>100</v>
      </c>
      <c r="C197" s="43" t="s">
        <v>17</v>
      </c>
      <c r="D197" s="43"/>
      <c r="E197" s="43"/>
      <c r="F197" s="43"/>
      <c r="G197" s="43"/>
      <c r="H197" s="43"/>
      <c r="I197" s="43"/>
      <c r="J197" s="43"/>
      <c r="K197" s="43"/>
      <c r="L197" s="43" t="n">
        <v>81.2226292</v>
      </c>
      <c r="M197" s="43" t="n">
        <v>70.9071193205812</v>
      </c>
      <c r="N197" s="43" t="n">
        <v>100</v>
      </c>
      <c r="O197" s="43" t="n">
        <v>0</v>
      </c>
      <c r="P197" s="43"/>
      <c r="Q197" s="43"/>
      <c r="R197" s="43"/>
      <c r="S197" s="43"/>
    </row>
    <row r="198">
      <c r="A198" s="43" t="s">
        <v>99</v>
      </c>
      <c r="B198" s="43" t="s">
        <v>100</v>
      </c>
      <c r="C198" s="43" t="s">
        <v>18</v>
      </c>
      <c r="D198" s="43" t="n">
        <v>13672.9175173</v>
      </c>
      <c r="E198" s="43" t="n">
        <v>9.15576900251324</v>
      </c>
      <c r="F198" s="43" t="n">
        <v>15.5005328428179</v>
      </c>
      <c r="G198" s="43" t="n">
        <v>5.94935267290513</v>
      </c>
      <c r="H198" s="43" t="n">
        <v>18501.2806501</v>
      </c>
      <c r="I198" s="43" t="n">
        <v>6.68531034332031</v>
      </c>
      <c r="J198" s="43" t="n">
        <v>20.9742878934368</v>
      </c>
      <c r="K198" s="43" t="n">
        <v>3.6559297001758</v>
      </c>
      <c r="L198" s="43" t="n">
        <v>40853.9289556</v>
      </c>
      <c r="M198" s="43" t="n">
        <v>5.56629389773411</v>
      </c>
      <c r="N198" s="43" t="n">
        <v>46.3147434871292</v>
      </c>
      <c r="O198" s="43" t="n">
        <v>2.35951161601179</v>
      </c>
      <c r="P198" s="43" t="n">
        <v>15181.2115878</v>
      </c>
      <c r="Q198" s="43" t="n">
        <v>7.42132940116738</v>
      </c>
      <c r="R198" s="43" t="n">
        <v>17.2104357766161</v>
      </c>
      <c r="S198" s="43" t="n">
        <v>6.01419405480394</v>
      </c>
    </row>
    <row r="199">
      <c r="A199" s="43" t="s">
        <v>99</v>
      </c>
      <c r="B199" s="43" t="s">
        <v>100</v>
      </c>
      <c r="C199" s="43" t="s">
        <v>19</v>
      </c>
      <c r="D199" s="43" t="n">
        <v>2662.2973829</v>
      </c>
      <c r="E199" s="43" t="n">
        <v>15.4924285902272</v>
      </c>
      <c r="F199" s="43" t="n">
        <v>9.14457017996516</v>
      </c>
      <c r="G199" s="43" t="n">
        <v>9.30039696449196</v>
      </c>
      <c r="H199" s="43" t="n">
        <v>6616.1812341</v>
      </c>
      <c r="I199" s="43" t="n">
        <v>16.1872890111243</v>
      </c>
      <c r="J199" s="43" t="n">
        <v>22.7255354744375</v>
      </c>
      <c r="K199" s="43" t="n">
        <v>7.6514326393856</v>
      </c>
      <c r="L199" s="43" t="n">
        <v>14101.8570918</v>
      </c>
      <c r="M199" s="43" t="n">
        <v>12.4087656371083</v>
      </c>
      <c r="N199" s="43" t="n">
        <v>48.437647376318</v>
      </c>
      <c r="O199" s="43" t="n">
        <v>3.00150690907644</v>
      </c>
      <c r="P199" s="43" t="n">
        <v>5733.0871258</v>
      </c>
      <c r="Q199" s="43" t="n">
        <v>14.1798074864889</v>
      </c>
      <c r="R199" s="43" t="n">
        <v>19.6922469692793</v>
      </c>
      <c r="S199" s="43" t="n">
        <v>7.54782417839989</v>
      </c>
    </row>
    <row r="200">
      <c r="A200" s="43" t="s">
        <v>101</v>
      </c>
      <c r="B200" s="43" t="s">
        <v>102</v>
      </c>
      <c r="C200" s="43" t="s">
        <v>18</v>
      </c>
      <c r="D200" s="43" t="n">
        <v>42.742651</v>
      </c>
      <c r="E200" s="43" t="n">
        <v>100</v>
      </c>
      <c r="F200" s="43" t="n">
        <v>24.0731813973799</v>
      </c>
      <c r="G200" s="43" t="n">
        <v>64.8163413571505</v>
      </c>
      <c r="H200" s="43"/>
      <c r="I200" s="43"/>
      <c r="J200" s="43"/>
      <c r="K200" s="43"/>
      <c r="L200" s="43" t="n">
        <v>115.0683474</v>
      </c>
      <c r="M200" s="43" t="n">
        <v>57.2689586487378</v>
      </c>
      <c r="N200" s="43" t="n">
        <v>64.8078941115966</v>
      </c>
      <c r="O200" s="43" t="n">
        <v>15.0305092667337</v>
      </c>
      <c r="P200" s="43" t="n">
        <v>19.7419818</v>
      </c>
      <c r="Q200" s="43" t="n">
        <v>100</v>
      </c>
      <c r="R200" s="43" t="n">
        <v>11.1189244910236</v>
      </c>
      <c r="S200" s="43" t="n">
        <v>84.8537457265425</v>
      </c>
    </row>
    <row r="201">
      <c r="A201" s="43" t="s">
        <v>101</v>
      </c>
      <c r="B201" s="43" t="s">
        <v>102</v>
      </c>
      <c r="C201" s="43" t="s">
        <v>19</v>
      </c>
      <c r="D201" s="43" t="n">
        <v>3321.1551376</v>
      </c>
      <c r="E201" s="43" t="n">
        <v>12.3083149631429</v>
      </c>
      <c r="F201" s="43" t="n">
        <v>10.0812560615519</v>
      </c>
      <c r="G201" s="43" t="n">
        <v>9.16877995727852</v>
      </c>
      <c r="H201" s="43" t="n">
        <v>6006.5457358</v>
      </c>
      <c r="I201" s="43" t="n">
        <v>8.93386673418618</v>
      </c>
      <c r="J201" s="43" t="n">
        <v>18.232669989569</v>
      </c>
      <c r="K201" s="43" t="n">
        <v>5.10963599351967</v>
      </c>
      <c r="L201" s="43" t="n">
        <v>15301.1484371</v>
      </c>
      <c r="M201" s="43" t="n">
        <v>6.88235934958089</v>
      </c>
      <c r="N201" s="43" t="n">
        <v>46.4461276390993</v>
      </c>
      <c r="O201" s="43" t="n">
        <v>2.0605764632122</v>
      </c>
      <c r="P201" s="43" t="n">
        <v>8315.0132134</v>
      </c>
      <c r="Q201" s="43" t="n">
        <v>7.27668295189819</v>
      </c>
      <c r="R201" s="43" t="n">
        <v>25.2399463097797</v>
      </c>
      <c r="S201" s="43" t="n">
        <v>4.69881330064104</v>
      </c>
    </row>
    <row r="202">
      <c r="A202" s="43" t="s">
        <v>101</v>
      </c>
      <c r="B202" s="43" t="s">
        <v>102</v>
      </c>
      <c r="C202" s="43" t="s">
        <v>20</v>
      </c>
      <c r="D202" s="43" t="n">
        <v>1514.4970996</v>
      </c>
      <c r="E202" s="43" t="n">
        <v>23.328047826668</v>
      </c>
      <c r="F202" s="43" t="n">
        <v>12.7907292082858</v>
      </c>
      <c r="G202" s="43" t="n">
        <v>10.6865057615971</v>
      </c>
      <c r="H202" s="43" t="n">
        <v>1805.329906</v>
      </c>
      <c r="I202" s="43" t="n">
        <v>26.3421874706469</v>
      </c>
      <c r="J202" s="43" t="n">
        <v>15.2469661152635</v>
      </c>
      <c r="K202" s="43" t="n">
        <v>12.9815296604121</v>
      </c>
      <c r="L202" s="43" t="n">
        <v>5857.9898916</v>
      </c>
      <c r="M202" s="43" t="n">
        <v>19.3318446641305</v>
      </c>
      <c r="N202" s="43" t="n">
        <v>49.473823639623</v>
      </c>
      <c r="O202" s="43" t="n">
        <v>2.84579902345581</v>
      </c>
      <c r="P202" s="43" t="n">
        <v>2662.7675991</v>
      </c>
      <c r="Q202" s="43" t="n">
        <v>20.2078020899742</v>
      </c>
      <c r="R202" s="43" t="n">
        <v>22.4884810368278</v>
      </c>
      <c r="S202" s="43" t="n">
        <v>7.34691584835279</v>
      </c>
    </row>
    <row r="203">
      <c r="A203" s="43" t="s">
        <v>103</v>
      </c>
      <c r="B203" s="43" t="s">
        <v>104</v>
      </c>
      <c r="C203" s="43" t="s">
        <v>17</v>
      </c>
      <c r="D203" s="43" t="n">
        <v>43.5888914</v>
      </c>
      <c r="E203" s="43" t="n">
        <v>70.6259703887087</v>
      </c>
      <c r="F203" s="43" t="n">
        <v>8.42466921562538</v>
      </c>
      <c r="G203" s="43" t="n">
        <v>70.5382405654163</v>
      </c>
      <c r="H203" s="43" t="n">
        <v>241.4486787</v>
      </c>
      <c r="I203" s="43" t="n">
        <v>56.809749285053</v>
      </c>
      <c r="J203" s="43" t="n">
        <v>46.6661386712237</v>
      </c>
      <c r="K203" s="43" t="n">
        <v>26.0737857789738</v>
      </c>
      <c r="L203" s="43" t="n">
        <v>196.0694919</v>
      </c>
      <c r="M203" s="43" t="n">
        <v>48.3263627302355</v>
      </c>
      <c r="N203" s="43" t="n">
        <v>37.8954490348254</v>
      </c>
      <c r="O203" s="43" t="n">
        <v>23.381011927579</v>
      </c>
      <c r="P203" s="43" t="n">
        <v>36.2888177</v>
      </c>
      <c r="Q203" s="43" t="n">
        <v>100</v>
      </c>
      <c r="R203" s="43" t="n">
        <v>7.01374307832548</v>
      </c>
      <c r="S203" s="43" t="n">
        <v>68.3265575481251</v>
      </c>
    </row>
    <row r="204">
      <c r="A204" s="43" t="s">
        <v>103</v>
      </c>
      <c r="B204" s="43" t="s">
        <v>104</v>
      </c>
      <c r="C204" s="43" t="s">
        <v>18</v>
      </c>
      <c r="D204" s="43" t="n">
        <v>6962.983514</v>
      </c>
      <c r="E204" s="43" t="n">
        <v>7.97222591261771</v>
      </c>
      <c r="F204" s="43" t="n">
        <v>15.9739544648124</v>
      </c>
      <c r="G204" s="43" t="n">
        <v>5.92962900728484</v>
      </c>
      <c r="H204" s="43" t="n">
        <v>10625.5318433</v>
      </c>
      <c r="I204" s="43" t="n">
        <v>5.39465548971321</v>
      </c>
      <c r="J204" s="43" t="n">
        <v>24.3762981038258</v>
      </c>
      <c r="K204" s="43" t="n">
        <v>4.49518397540781</v>
      </c>
      <c r="L204" s="43" t="n">
        <v>19462.5980003</v>
      </c>
      <c r="M204" s="43" t="n">
        <v>3.84796136848797</v>
      </c>
      <c r="N204" s="43" t="n">
        <v>44.6496323879908</v>
      </c>
      <c r="O204" s="43" t="n">
        <v>2.30612172474079</v>
      </c>
      <c r="P204" s="43" t="n">
        <v>6538.4907654</v>
      </c>
      <c r="Q204" s="43" t="n">
        <v>6.07378515847394</v>
      </c>
      <c r="R204" s="43" t="n">
        <v>15.000115043371</v>
      </c>
      <c r="S204" s="43" t="n">
        <v>6.32667707340791</v>
      </c>
    </row>
    <row r="205">
      <c r="A205" s="43" t="s">
        <v>107</v>
      </c>
      <c r="B205" s="43" t="s">
        <v>108</v>
      </c>
      <c r="C205" s="43" t="s">
        <v>16</v>
      </c>
      <c r="D205" s="43" t="n">
        <v>436.6407214</v>
      </c>
      <c r="E205" s="43" t="n">
        <v>35.6070487155232</v>
      </c>
      <c r="F205" s="43" t="n">
        <v>16.7101843703822</v>
      </c>
      <c r="G205" s="43" t="n">
        <v>12.55817712978</v>
      </c>
      <c r="H205" s="43" t="n">
        <v>1104.6762554</v>
      </c>
      <c r="I205" s="43" t="n">
        <v>34.922602359017</v>
      </c>
      <c r="J205" s="43" t="n">
        <v>42.2758185222196</v>
      </c>
      <c r="K205" s="43" t="n">
        <v>4.74045030904535</v>
      </c>
      <c r="L205" s="43" t="n">
        <v>861.3627267</v>
      </c>
      <c r="M205" s="43" t="n">
        <v>34.6552393979748</v>
      </c>
      <c r="N205" s="43" t="n">
        <v>32.9642410052416</v>
      </c>
      <c r="O205" s="43" t="n">
        <v>5.172276976648</v>
      </c>
      <c r="P205" s="43" t="n">
        <v>210.341863</v>
      </c>
      <c r="Q205" s="43" t="n">
        <v>48.8568612317158</v>
      </c>
      <c r="R205" s="43" t="n">
        <v>8.04975610215653</v>
      </c>
      <c r="S205" s="43" t="n">
        <v>37.3702768375414</v>
      </c>
    </row>
    <row r="206">
      <c r="A206" s="43" t="s">
        <v>107</v>
      </c>
      <c r="B206" s="43" t="s">
        <v>108</v>
      </c>
      <c r="C206" s="43" t="s">
        <v>17</v>
      </c>
      <c r="D206" s="43" t="n">
        <v>171.5873325</v>
      </c>
      <c r="E206" s="43" t="n">
        <v>49.5989855770099</v>
      </c>
      <c r="F206" s="43" t="n">
        <v>15.0462465612516</v>
      </c>
      <c r="G206" s="43" t="n">
        <v>15.7747010056573</v>
      </c>
      <c r="H206" s="43" t="n">
        <v>239.5697279</v>
      </c>
      <c r="I206" s="43" t="n">
        <v>47.4371863093513</v>
      </c>
      <c r="J206" s="43" t="n">
        <v>21.0075251015127</v>
      </c>
      <c r="K206" s="43" t="n">
        <v>14.6182200858066</v>
      </c>
      <c r="L206" s="43" t="n">
        <v>513.5823588</v>
      </c>
      <c r="M206" s="43" t="n">
        <v>48.5520366009733</v>
      </c>
      <c r="N206" s="43" t="n">
        <v>45.0352988616685</v>
      </c>
      <c r="O206" s="43" t="n">
        <v>9.07138704262946</v>
      </c>
      <c r="P206" s="43" t="n">
        <v>215.6601602</v>
      </c>
      <c r="Q206" s="43" t="n">
        <v>51.9393722426462</v>
      </c>
      <c r="R206" s="43" t="n">
        <v>18.9109294755673</v>
      </c>
      <c r="S206" s="43" t="n">
        <v>16.9778077029689</v>
      </c>
    </row>
    <row r="207">
      <c r="A207" s="43" t="s">
        <v>107</v>
      </c>
      <c r="B207" s="43" t="s">
        <v>108</v>
      </c>
      <c r="C207" s="43" t="s">
        <v>18</v>
      </c>
      <c r="D207" s="43" t="n">
        <v>9881.0227458</v>
      </c>
      <c r="E207" s="43" t="n">
        <v>5.8995617159604</v>
      </c>
      <c r="F207" s="43" t="n">
        <v>13.3134087167174</v>
      </c>
      <c r="G207" s="43" t="n">
        <v>5.10959549549604</v>
      </c>
      <c r="H207" s="43" t="n">
        <v>16676.7099758</v>
      </c>
      <c r="I207" s="43" t="n">
        <v>5.22307090040166</v>
      </c>
      <c r="J207" s="43" t="n">
        <v>22.4697242046483</v>
      </c>
      <c r="K207" s="43" t="n">
        <v>3.9485979949597</v>
      </c>
      <c r="L207" s="43" t="n">
        <v>33619.1241541</v>
      </c>
      <c r="M207" s="43" t="n">
        <v>3.18345288955982</v>
      </c>
      <c r="N207" s="43" t="n">
        <v>45.2974506866556</v>
      </c>
      <c r="O207" s="43" t="n">
        <v>1.77240219595735</v>
      </c>
      <c r="P207" s="43" t="n">
        <v>14041.7219725</v>
      </c>
      <c r="Q207" s="43" t="n">
        <v>4.85542257789978</v>
      </c>
      <c r="R207" s="43" t="n">
        <v>18.9194163919787</v>
      </c>
      <c r="S207" s="43" t="n">
        <v>4.55804699703973</v>
      </c>
    </row>
    <row r="208">
      <c r="A208" s="43" t="s">
        <v>111</v>
      </c>
      <c r="B208" s="43" t="s">
        <v>112</v>
      </c>
      <c r="C208" s="43" t="s">
        <v>16</v>
      </c>
      <c r="D208" s="43" t="n">
        <v>7757.7452579</v>
      </c>
      <c r="E208" s="43" t="n">
        <v>19.4440568432482</v>
      </c>
      <c r="F208" s="43" t="n">
        <v>24.0509558462412</v>
      </c>
      <c r="G208" s="43" t="n">
        <v>7.19218554930381</v>
      </c>
      <c r="H208" s="43" t="n">
        <v>8440.3644839</v>
      </c>
      <c r="I208" s="43" t="n">
        <v>17.0199687292108</v>
      </c>
      <c r="J208" s="43" t="n">
        <v>26.167246639317</v>
      </c>
      <c r="K208" s="43" t="n">
        <v>5.90840330726357</v>
      </c>
      <c r="L208" s="43" t="n">
        <v>12331.8079415</v>
      </c>
      <c r="M208" s="43" t="n">
        <v>17.2219069956082</v>
      </c>
      <c r="N208" s="43" t="n">
        <v>38.2316972838612</v>
      </c>
      <c r="O208" s="43" t="n">
        <v>4.49684128279606</v>
      </c>
      <c r="P208" s="43" t="n">
        <v>3725.5373909</v>
      </c>
      <c r="Q208" s="43" t="n">
        <v>17.4407453838647</v>
      </c>
      <c r="R208" s="43" t="n">
        <v>11.5501002305806</v>
      </c>
      <c r="S208" s="43" t="n">
        <v>8.71232648129416</v>
      </c>
    </row>
    <row r="209">
      <c r="A209" s="43" t="s">
        <v>111</v>
      </c>
      <c r="B209" s="43" t="s">
        <v>112</v>
      </c>
      <c r="C209" s="43" t="s">
        <v>17</v>
      </c>
      <c r="D209" s="43" t="n">
        <v>36010.1228223</v>
      </c>
      <c r="E209" s="43" t="n">
        <v>5.47928290071434</v>
      </c>
      <c r="F209" s="43" t="n">
        <v>19.2049499677992</v>
      </c>
      <c r="G209" s="43" t="n">
        <v>3.09163799171649</v>
      </c>
      <c r="H209" s="43" t="n">
        <v>49237.5686702</v>
      </c>
      <c r="I209" s="43" t="n">
        <v>4.84548559941178</v>
      </c>
      <c r="J209" s="43" t="n">
        <v>26.2594228715511</v>
      </c>
      <c r="K209" s="43" t="n">
        <v>2.36766472331643</v>
      </c>
      <c r="L209" s="43" t="n">
        <v>78692.2599859</v>
      </c>
      <c r="M209" s="43" t="n">
        <v>4.30176998423287</v>
      </c>
      <c r="N209" s="43" t="n">
        <v>41.9682244167844</v>
      </c>
      <c r="O209" s="43" t="n">
        <v>1.5503849539433</v>
      </c>
      <c r="P209" s="43" t="n">
        <v>23564.4308953</v>
      </c>
      <c r="Q209" s="43" t="n">
        <v>5.47562883804216</v>
      </c>
      <c r="R209" s="43" t="n">
        <v>12.5674027438653</v>
      </c>
      <c r="S209" s="43" t="n">
        <v>4.79095627629006</v>
      </c>
    </row>
    <row r="210">
      <c r="A210" s="43" t="s">
        <v>111</v>
      </c>
      <c r="B210" s="43" t="s">
        <v>112</v>
      </c>
      <c r="C210" s="43" t="s">
        <v>18</v>
      </c>
      <c r="D210" s="43" t="n">
        <v>5084.9055845</v>
      </c>
      <c r="E210" s="43" t="n">
        <v>20.0765554137716</v>
      </c>
      <c r="F210" s="43" t="n">
        <v>21.2498267335939</v>
      </c>
      <c r="G210" s="43" t="n">
        <v>7.9041218693704</v>
      </c>
      <c r="H210" s="43" t="n">
        <v>5170.4878458</v>
      </c>
      <c r="I210" s="43" t="n">
        <v>16.8043691903093</v>
      </c>
      <c r="J210" s="43" t="n">
        <v>21.6074751095318</v>
      </c>
      <c r="K210" s="43" t="n">
        <v>6.64162906768842</v>
      </c>
      <c r="L210" s="43" t="n">
        <v>10722.5814181</v>
      </c>
      <c r="M210" s="43" t="n">
        <v>18.2867155227117</v>
      </c>
      <c r="N210" s="43" t="n">
        <v>44.8096810225992</v>
      </c>
      <c r="O210" s="43" t="n">
        <v>3.55566576047417</v>
      </c>
      <c r="P210" s="43" t="n">
        <v>2951.1877196</v>
      </c>
      <c r="Q210" s="43" t="n">
        <v>17.3426880750153</v>
      </c>
      <c r="R210" s="43" t="n">
        <v>12.3330171342752</v>
      </c>
      <c r="S210" s="43" t="n">
        <v>11.6126107789595</v>
      </c>
    </row>
    <row r="211">
      <c r="A211" s="43" t="s">
        <v>113</v>
      </c>
      <c r="B211" s="43" t="s">
        <v>114</v>
      </c>
      <c r="C211" s="43" t="s">
        <v>16</v>
      </c>
      <c r="D211" s="43" t="n">
        <v>57459.3932567</v>
      </c>
      <c r="E211" s="43" t="n">
        <v>6.33646664600934</v>
      </c>
      <c r="F211" s="43" t="n">
        <v>23.7167979784028</v>
      </c>
      <c r="G211" s="43" t="n">
        <v>3.04128856588148</v>
      </c>
      <c r="H211" s="43" t="n">
        <v>70299.755445</v>
      </c>
      <c r="I211" s="43" t="n">
        <v>5.76190591728674</v>
      </c>
      <c r="J211" s="43" t="n">
        <v>29.0167543254692</v>
      </c>
      <c r="K211" s="43" t="n">
        <v>2.33744321082675</v>
      </c>
      <c r="L211" s="43" t="n">
        <v>90873.0249539</v>
      </c>
      <c r="M211" s="43" t="n">
        <v>5.36868258477716</v>
      </c>
      <c r="N211" s="43" t="n">
        <v>37.5085264978271</v>
      </c>
      <c r="O211" s="43" t="n">
        <v>1.80111160559862</v>
      </c>
      <c r="P211" s="43" t="n">
        <v>23640.8064871</v>
      </c>
      <c r="Q211" s="43" t="n">
        <v>6.97396472956459</v>
      </c>
      <c r="R211" s="43" t="n">
        <v>9.75792119830096</v>
      </c>
      <c r="S211" s="43" t="n">
        <v>5.55843074871292</v>
      </c>
    </row>
    <row r="212">
      <c r="A212" s="43" t="s">
        <v>113</v>
      </c>
      <c r="B212" s="43" t="s">
        <v>114</v>
      </c>
      <c r="C212" s="43" t="s">
        <v>17</v>
      </c>
      <c r="D212" s="43" t="n">
        <v>25905.5211137</v>
      </c>
      <c r="E212" s="43" t="n">
        <v>11.869013869936</v>
      </c>
      <c r="F212" s="43" t="n">
        <v>21.2928526446671</v>
      </c>
      <c r="G212" s="43" t="n">
        <v>5.69755978551524</v>
      </c>
      <c r="H212" s="43" t="n">
        <v>31520.1534218</v>
      </c>
      <c r="I212" s="43" t="n">
        <v>10.3432799697736</v>
      </c>
      <c r="J212" s="43" t="n">
        <v>25.9077583964428</v>
      </c>
      <c r="K212" s="43" t="n">
        <v>3.77061176647912</v>
      </c>
      <c r="L212" s="43" t="n">
        <v>49627.754821</v>
      </c>
      <c r="M212" s="43" t="n">
        <v>9.69623546077693</v>
      </c>
      <c r="N212" s="43" t="n">
        <v>40.7911682552636</v>
      </c>
      <c r="O212" s="43" t="n">
        <v>2.61074983860301</v>
      </c>
      <c r="P212" s="43" t="n">
        <v>14609.5603143</v>
      </c>
      <c r="Q212" s="43" t="n">
        <v>11.9869661788124</v>
      </c>
      <c r="R212" s="43" t="n">
        <v>12.0082207036265</v>
      </c>
      <c r="S212" s="43" t="n">
        <v>7.84341183272375</v>
      </c>
    </row>
    <row r="213">
      <c r="A213" s="43" t="s">
        <v>113</v>
      </c>
      <c r="B213" s="43" t="s">
        <v>114</v>
      </c>
      <c r="C213" s="43" t="s">
        <v>18</v>
      </c>
      <c r="D213" s="43" t="n">
        <v>3861.4702985</v>
      </c>
      <c r="E213" s="43" t="n">
        <v>30.3134830055743</v>
      </c>
      <c r="F213" s="43" t="n">
        <v>22.1282688883959</v>
      </c>
      <c r="G213" s="43" t="n">
        <v>10.7833507530216</v>
      </c>
      <c r="H213" s="43" t="n">
        <v>3740.211917</v>
      </c>
      <c r="I213" s="43" t="n">
        <v>28.6435699306892</v>
      </c>
      <c r="J213" s="43" t="n">
        <v>21.4333941740038</v>
      </c>
      <c r="K213" s="43" t="n">
        <v>7.56308129314026</v>
      </c>
      <c r="L213" s="43" t="n">
        <v>8586.4300771</v>
      </c>
      <c r="M213" s="43" t="n">
        <v>28.091599751873</v>
      </c>
      <c r="N213" s="43" t="n">
        <v>49.2047895878639</v>
      </c>
      <c r="O213" s="43" t="n">
        <v>3.51307884953328</v>
      </c>
      <c r="P213" s="43" t="n">
        <v>1262.2825755</v>
      </c>
      <c r="Q213" s="43" t="n">
        <v>36.8016141579995</v>
      </c>
      <c r="R213" s="43" t="n">
        <v>7.23354734973649</v>
      </c>
      <c r="S213" s="43" t="n">
        <v>28.8470467319862</v>
      </c>
    </row>
    <row r="214">
      <c r="A214" s="43" t="s">
        <v>113</v>
      </c>
      <c r="B214" s="43" t="s">
        <v>114</v>
      </c>
      <c r="C214" s="43" t="s">
        <v>22</v>
      </c>
      <c r="D214" s="43" t="n">
        <v>1234.8223703</v>
      </c>
      <c r="E214" s="43" t="n">
        <v>49.6181814733223</v>
      </c>
      <c r="F214" s="43" t="n">
        <v>26.1524298776587</v>
      </c>
      <c r="G214" s="43" t="n">
        <v>12.3224633539621</v>
      </c>
      <c r="H214" s="43" t="n">
        <v>1412.2295119</v>
      </c>
      <c r="I214" s="43" t="n">
        <v>40.621851048027</v>
      </c>
      <c r="J214" s="43" t="n">
        <v>29.9097539609296</v>
      </c>
      <c r="K214" s="43" t="n">
        <v>12.6384176964536</v>
      </c>
      <c r="L214" s="43" t="n">
        <v>1550.7959687</v>
      </c>
      <c r="M214" s="43" t="n">
        <v>43.6727110218047</v>
      </c>
      <c r="N214" s="43" t="n">
        <v>32.8444671893409</v>
      </c>
      <c r="O214" s="43" t="n">
        <v>9.37973307260331</v>
      </c>
      <c r="P214" s="43" t="n">
        <v>523.787485</v>
      </c>
      <c r="Q214" s="43" t="n">
        <v>49.8571007405357</v>
      </c>
      <c r="R214" s="43" t="n">
        <v>11.0933489720709</v>
      </c>
      <c r="S214" s="43" t="n">
        <v>32.1700414592503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L222" s="7" t="str">
        <f>=HYPERLINK("#'Indice'!A1", "Ir al índice")</f>
      </c>
    </row>
    <row r="223">
      <c r="A223" s="4" t="s">
        <v>376</v>
      </c>
    </row>
    <row r="224">
      <c r="A224" s="5" t="s">
        <v>31</v>
      </c>
      <c r="B224" s="5" t="s">
        <v>76</v>
      </c>
      <c r="C224" s="5" t="s">
        <v>11</v>
      </c>
      <c r="D224" s="5" t="s">
        <v>365</v>
      </c>
      <c r="E224" s="5" t="s">
        <v>366</v>
      </c>
      <c r="F224" s="5" t="s">
        <v>367</v>
      </c>
      <c r="G224" s="5" t="s">
        <v>368</v>
      </c>
      <c r="H224" s="5" t="s">
        <v>369</v>
      </c>
      <c r="I224" s="5" t="s">
        <v>370</v>
      </c>
      <c r="J224" s="5" t="s">
        <v>371</v>
      </c>
      <c r="K224" s="5" t="s">
        <v>372</v>
      </c>
      <c r="L224" s="5" t="s">
        <v>348</v>
      </c>
      <c r="M224" s="5" t="s">
        <v>349</v>
      </c>
      <c r="N224" s="5" t="s">
        <v>350</v>
      </c>
      <c r="O224" s="5" t="s">
        <v>351</v>
      </c>
      <c r="P224" s="5" t="s">
        <v>352</v>
      </c>
      <c r="Q224" s="5" t="s">
        <v>353</v>
      </c>
      <c r="R224" s="5" t="s">
        <v>354</v>
      </c>
      <c r="S224" s="5" t="s">
        <v>355</v>
      </c>
    </row>
    <row r="225">
      <c r="A225" s="44" t="s">
        <v>77</v>
      </c>
      <c r="B225" s="44" t="s">
        <v>78</v>
      </c>
      <c r="C225" s="44" t="s">
        <v>16</v>
      </c>
      <c r="D225" s="44" t="n">
        <v>1769.1705548</v>
      </c>
      <c r="E225" s="44" t="n">
        <v>34.7552099979394</v>
      </c>
      <c r="F225" s="44" t="n">
        <v>25.2225767696913</v>
      </c>
      <c r="G225" s="44" t="n">
        <v>7.67955772406803</v>
      </c>
      <c r="H225" s="44" t="n">
        <v>1984.4588832</v>
      </c>
      <c r="I225" s="44" t="n">
        <v>32.3833848620359</v>
      </c>
      <c r="J225" s="44" t="n">
        <v>28.2918831042077</v>
      </c>
      <c r="K225" s="44" t="n">
        <v>8.27183389521265</v>
      </c>
      <c r="L225" s="44" t="n">
        <v>2834.3509877</v>
      </c>
      <c r="M225" s="44" t="n">
        <v>33.767387837311</v>
      </c>
      <c r="N225" s="44" t="n">
        <v>40.4085604892939</v>
      </c>
      <c r="O225" s="44" t="n">
        <v>6.85971097569486</v>
      </c>
      <c r="P225" s="44" t="n">
        <v>426.2535717</v>
      </c>
      <c r="Q225" s="44" t="n">
        <v>50.9942077302345</v>
      </c>
      <c r="R225" s="44" t="n">
        <v>6.07697963680712</v>
      </c>
      <c r="S225" s="44" t="n">
        <v>41.2507495854008</v>
      </c>
    </row>
    <row r="226">
      <c r="A226" s="44" t="s">
        <v>77</v>
      </c>
      <c r="B226" s="44" t="s">
        <v>78</v>
      </c>
      <c r="C226" s="44" t="s">
        <v>17</v>
      </c>
      <c r="D226" s="44" t="n">
        <v>3728.6565721</v>
      </c>
      <c r="E226" s="44" t="n">
        <v>20.5889073758111</v>
      </c>
      <c r="F226" s="44" t="n">
        <v>23.4902704339235</v>
      </c>
      <c r="G226" s="44" t="n">
        <v>7.73949236117259</v>
      </c>
      <c r="H226" s="44" t="n">
        <v>4226.1674111</v>
      </c>
      <c r="I226" s="44" t="n">
        <v>20.9515684437778</v>
      </c>
      <c r="J226" s="44" t="n">
        <v>26.6245532314771</v>
      </c>
      <c r="K226" s="44" t="n">
        <v>8.68318920120212</v>
      </c>
      <c r="L226" s="44" t="n">
        <v>6121.5957172</v>
      </c>
      <c r="M226" s="44" t="n">
        <v>18.3657476270732</v>
      </c>
      <c r="N226" s="44" t="n">
        <v>38.5656163563458</v>
      </c>
      <c r="O226" s="44" t="n">
        <v>4.53357259730318</v>
      </c>
      <c r="P226" s="44" t="n">
        <v>1796.775896</v>
      </c>
      <c r="Q226" s="44" t="n">
        <v>18.8942295725902</v>
      </c>
      <c r="R226" s="44" t="n">
        <v>11.3195599782536</v>
      </c>
      <c r="S226" s="44" t="n">
        <v>9.8973533684701</v>
      </c>
    </row>
    <row r="227">
      <c r="A227" s="44" t="s">
        <v>77</v>
      </c>
      <c r="B227" s="44" t="s">
        <v>78</v>
      </c>
      <c r="C227" s="44" t="s">
        <v>18</v>
      </c>
      <c r="D227" s="44" t="n">
        <v>7321.2841942</v>
      </c>
      <c r="E227" s="44" t="n">
        <v>10.110649473038</v>
      </c>
      <c r="F227" s="44" t="n">
        <v>15.598087398578</v>
      </c>
      <c r="G227" s="44" t="n">
        <v>6.6028839931111</v>
      </c>
      <c r="H227" s="44" t="n">
        <v>11735.1201875</v>
      </c>
      <c r="I227" s="44" t="n">
        <v>9.60211679615441</v>
      </c>
      <c r="J227" s="44" t="n">
        <v>25.0018200990549</v>
      </c>
      <c r="K227" s="44" t="n">
        <v>5.39195821436315</v>
      </c>
      <c r="L227" s="44" t="n">
        <v>20632.7698606</v>
      </c>
      <c r="M227" s="44" t="n">
        <v>7.80256516813814</v>
      </c>
      <c r="N227" s="44" t="n">
        <v>43.958373834927</v>
      </c>
      <c r="O227" s="44" t="n">
        <v>2.32304885129086</v>
      </c>
      <c r="P227" s="44" t="n">
        <v>7247.8893035</v>
      </c>
      <c r="Q227" s="44" t="n">
        <v>10.7097869051296</v>
      </c>
      <c r="R227" s="44" t="n">
        <v>15.4417186674401</v>
      </c>
      <c r="S227" s="44" t="n">
        <v>7.72166150647946</v>
      </c>
    </row>
    <row r="228">
      <c r="A228" s="44" t="s">
        <v>77</v>
      </c>
      <c r="B228" s="44" t="s">
        <v>78</v>
      </c>
      <c r="C228" s="44" t="s">
        <v>19</v>
      </c>
      <c r="D228" s="44" t="n">
        <v>93.4760885</v>
      </c>
      <c r="E228" s="44" t="n">
        <v>75.4849616011505</v>
      </c>
      <c r="F228" s="44" t="n">
        <v>11.8845479739127</v>
      </c>
      <c r="G228" s="44" t="n">
        <v>13.9331100606341</v>
      </c>
      <c r="H228" s="44" t="n">
        <v>185.8392891</v>
      </c>
      <c r="I228" s="44" t="n">
        <v>71.2949244911944</v>
      </c>
      <c r="J228" s="44" t="n">
        <v>23.627603403054</v>
      </c>
      <c r="K228" s="44" t="n">
        <v>1.71742316724356</v>
      </c>
      <c r="L228" s="44" t="n">
        <v>432.6575231</v>
      </c>
      <c r="M228" s="44" t="n">
        <v>72.3450788414855</v>
      </c>
      <c r="N228" s="44" t="n">
        <v>55.0080686095053</v>
      </c>
      <c r="O228" s="44" t="n">
        <v>3.50736297631475</v>
      </c>
      <c r="P228" s="44" t="n">
        <v>74.5617551</v>
      </c>
      <c r="Q228" s="44" t="n">
        <v>73.0966990648315</v>
      </c>
      <c r="R228" s="44" t="n">
        <v>9.47978001352804</v>
      </c>
      <c r="S228" s="44" t="n">
        <v>33.5391100063931</v>
      </c>
    </row>
    <row r="229">
      <c r="A229" s="44" t="s">
        <v>77</v>
      </c>
      <c r="B229" s="44" t="s">
        <v>78</v>
      </c>
      <c r="C229" s="44" t="s">
        <v>20</v>
      </c>
      <c r="D229" s="44" t="n">
        <v>96.5981648</v>
      </c>
      <c r="E229" s="44" t="n">
        <v>73.6015570977709</v>
      </c>
      <c r="F229" s="44" t="n">
        <v>9.19131485019868</v>
      </c>
      <c r="G229" s="44" t="n">
        <v>3.94630674797826</v>
      </c>
      <c r="H229" s="44" t="n">
        <v>221.1724293</v>
      </c>
      <c r="I229" s="44" t="n">
        <v>70.3312536105081</v>
      </c>
      <c r="J229" s="44" t="n">
        <v>21.0445554332064</v>
      </c>
      <c r="K229" s="44" t="n">
        <v>27.5355477585832</v>
      </c>
      <c r="L229" s="44" t="n">
        <v>523.4468695</v>
      </c>
      <c r="M229" s="44" t="n">
        <v>82.0523267227151</v>
      </c>
      <c r="N229" s="44" t="n">
        <v>49.8059667581321</v>
      </c>
      <c r="O229" s="44" t="n">
        <v>16.5833122958533</v>
      </c>
      <c r="P229" s="44" t="n">
        <v>209.7547463</v>
      </c>
      <c r="Q229" s="44" t="n">
        <v>71.9290743837612</v>
      </c>
      <c r="R229" s="44" t="n">
        <v>19.9581629584628</v>
      </c>
      <c r="S229" s="44" t="n">
        <v>10.5321713415773</v>
      </c>
    </row>
    <row r="230">
      <c r="A230" s="44" t="s">
        <v>81</v>
      </c>
      <c r="B230" s="44" t="s">
        <v>82</v>
      </c>
      <c r="C230" s="44" t="s">
        <v>16</v>
      </c>
      <c r="D230" s="44" t="n">
        <v>994.6768316</v>
      </c>
      <c r="E230" s="44" t="n">
        <v>34.0065118745375</v>
      </c>
      <c r="F230" s="44" t="n">
        <v>24.4754353679018</v>
      </c>
      <c r="G230" s="44" t="n">
        <v>11.5567447164757</v>
      </c>
      <c r="H230" s="44" t="n">
        <v>937.2869068</v>
      </c>
      <c r="I230" s="44" t="n">
        <v>36.5672417300863</v>
      </c>
      <c r="J230" s="44" t="n">
        <v>23.0632748042023</v>
      </c>
      <c r="K230" s="44" t="n">
        <v>16.8856676874798</v>
      </c>
      <c r="L230" s="44" t="n">
        <v>1570.2716458</v>
      </c>
      <c r="M230" s="44" t="n">
        <v>28.254250247201</v>
      </c>
      <c r="N230" s="44" t="n">
        <v>38.638762818075</v>
      </c>
      <c r="O230" s="44" t="n">
        <v>9.12112050716242</v>
      </c>
      <c r="P230" s="44" t="n">
        <v>561.744752</v>
      </c>
      <c r="Q230" s="44" t="n">
        <v>31.2783199537126</v>
      </c>
      <c r="R230" s="44" t="n">
        <v>13.8225270098209</v>
      </c>
      <c r="S230" s="44" t="n">
        <v>20.0917777441025</v>
      </c>
    </row>
    <row r="231">
      <c r="A231" s="44" t="s">
        <v>81</v>
      </c>
      <c r="B231" s="44" t="s">
        <v>82</v>
      </c>
      <c r="C231" s="44" t="s">
        <v>17</v>
      </c>
      <c r="D231" s="44" t="n">
        <v>8093.7254518</v>
      </c>
      <c r="E231" s="44" t="n">
        <v>7.45474394637384</v>
      </c>
      <c r="F231" s="44" t="n">
        <v>20.6253269586358</v>
      </c>
      <c r="G231" s="44" t="n">
        <v>4.36203770065084</v>
      </c>
      <c r="H231" s="44" t="n">
        <v>10619.3663063</v>
      </c>
      <c r="I231" s="44" t="n">
        <v>7.50518785495371</v>
      </c>
      <c r="J231" s="44" t="n">
        <v>27.0614445060337</v>
      </c>
      <c r="K231" s="44" t="n">
        <v>4.0656724482585</v>
      </c>
      <c r="L231" s="44" t="n">
        <v>15546.3533294</v>
      </c>
      <c r="M231" s="44" t="n">
        <v>5.34751180257231</v>
      </c>
      <c r="N231" s="44" t="n">
        <v>39.6169381260692</v>
      </c>
      <c r="O231" s="44" t="n">
        <v>2.71358771897107</v>
      </c>
      <c r="P231" s="44" t="n">
        <v>4982.238053</v>
      </c>
      <c r="Q231" s="44" t="n">
        <v>8.14427701526521</v>
      </c>
      <c r="R231" s="44" t="n">
        <v>12.6962904092613</v>
      </c>
      <c r="S231" s="44" t="n">
        <v>7.82559071204443</v>
      </c>
    </row>
    <row r="232">
      <c r="A232" s="44" t="s">
        <v>81</v>
      </c>
      <c r="B232" s="44" t="s">
        <v>82</v>
      </c>
      <c r="C232" s="44" t="s">
        <v>18</v>
      </c>
      <c r="D232" s="44" t="n">
        <v>29.5488773</v>
      </c>
      <c r="E232" s="44" t="n">
        <v>99.9999999999998</v>
      </c>
      <c r="F232" s="44" t="n">
        <v>21.2037743009886</v>
      </c>
      <c r="G232" s="44" t="n">
        <v>21.6173860537158</v>
      </c>
      <c r="H232" s="44"/>
      <c r="I232" s="44"/>
      <c r="J232" s="44"/>
      <c r="K232" s="44"/>
      <c r="L232" s="44" t="n">
        <v>69.6783433</v>
      </c>
      <c r="M232" s="44" t="n">
        <v>85.9641654787824</v>
      </c>
      <c r="N232" s="44" t="n">
        <v>50</v>
      </c>
      <c r="O232" s="44" t="n">
        <v>0</v>
      </c>
      <c r="P232" s="44" t="n">
        <v>40.129466</v>
      </c>
      <c r="Q232" s="44" t="n">
        <v>77.8803410346324</v>
      </c>
      <c r="R232" s="44" t="n">
        <v>28.7962256990114</v>
      </c>
      <c r="S232" s="44" t="n">
        <v>15.9177171220763</v>
      </c>
    </row>
    <row r="233">
      <c r="A233" s="44" t="s">
        <v>81</v>
      </c>
      <c r="B233" s="44" t="s">
        <v>82</v>
      </c>
      <c r="C233" s="44" t="s">
        <v>22</v>
      </c>
      <c r="D233" s="44" t="n">
        <v>643.0115825</v>
      </c>
      <c r="E233" s="44" t="n">
        <v>60.278650489389</v>
      </c>
      <c r="F233" s="44" t="n">
        <v>34.6267364587816</v>
      </c>
      <c r="G233" s="44" t="n">
        <v>17.9696757875973</v>
      </c>
      <c r="H233" s="44" t="n">
        <v>438.3402179</v>
      </c>
      <c r="I233" s="44" t="n">
        <v>50.805384158535</v>
      </c>
      <c r="J233" s="44" t="n">
        <v>23.6050043538807</v>
      </c>
      <c r="K233" s="44" t="n">
        <v>15.0956883186244</v>
      </c>
      <c r="L233" s="44" t="n">
        <v>757.1289882</v>
      </c>
      <c r="M233" s="44" t="n">
        <v>49.3976440553865</v>
      </c>
      <c r="N233" s="44" t="n">
        <v>40.7720586272727</v>
      </c>
      <c r="O233" s="44" t="n">
        <v>13.984945972001</v>
      </c>
      <c r="P233" s="44" t="n">
        <v>18.4992455</v>
      </c>
      <c r="Q233" s="44" t="n">
        <v>99.9999999999999</v>
      </c>
      <c r="R233" s="44" t="n">
        <v>0.996200560065031</v>
      </c>
      <c r="S233" s="44" t="n">
        <v>84.7381350671216</v>
      </c>
    </row>
    <row r="234">
      <c r="A234" s="44" t="s">
        <v>83</v>
      </c>
      <c r="B234" s="44" t="s">
        <v>84</v>
      </c>
      <c r="C234" s="44" t="s">
        <v>16</v>
      </c>
      <c r="D234" s="44" t="n">
        <v>7641.6889993</v>
      </c>
      <c r="E234" s="44" t="n">
        <v>20.1601299098421</v>
      </c>
      <c r="F234" s="44" t="n">
        <v>24.0242179365056</v>
      </c>
      <c r="G234" s="44" t="n">
        <v>6.91935782339114</v>
      </c>
      <c r="H234" s="44" t="n">
        <v>8482.7995222</v>
      </c>
      <c r="I234" s="44" t="n">
        <v>18.463377257158</v>
      </c>
      <c r="J234" s="44" t="n">
        <v>26.6685315840106</v>
      </c>
      <c r="K234" s="44" t="n">
        <v>4.91591082243226</v>
      </c>
      <c r="L234" s="44" t="n">
        <v>12190.7613023</v>
      </c>
      <c r="M234" s="44" t="n">
        <v>18.0977614452908</v>
      </c>
      <c r="N234" s="44" t="n">
        <v>38.3257557805875</v>
      </c>
      <c r="O234" s="44" t="n">
        <v>3.83269865047227</v>
      </c>
      <c r="P234" s="44" t="n">
        <v>3493.0238919</v>
      </c>
      <c r="Q234" s="44" t="n">
        <v>21.2207714783286</v>
      </c>
      <c r="R234" s="44" t="n">
        <v>10.9814946988962</v>
      </c>
      <c r="S234" s="44" t="n">
        <v>12.4784024976769</v>
      </c>
    </row>
    <row r="235">
      <c r="A235" s="44" t="s">
        <v>83</v>
      </c>
      <c r="B235" s="44" t="s">
        <v>84</v>
      </c>
      <c r="C235" s="44" t="s">
        <v>17</v>
      </c>
      <c r="D235" s="44" t="n">
        <v>51233.4300905</v>
      </c>
      <c r="E235" s="44" t="n">
        <v>4.27601739543376</v>
      </c>
      <c r="F235" s="44" t="n">
        <v>19.9804887496454</v>
      </c>
      <c r="G235" s="44" t="n">
        <v>2.72580436884808</v>
      </c>
      <c r="H235" s="44" t="n">
        <v>66014.5819354</v>
      </c>
      <c r="I235" s="44" t="n">
        <v>3.58287938777884</v>
      </c>
      <c r="J235" s="44" t="n">
        <v>25.7449795835041</v>
      </c>
      <c r="K235" s="44" t="n">
        <v>2.24786155130677</v>
      </c>
      <c r="L235" s="44" t="n">
        <v>106531.4211174</v>
      </c>
      <c r="M235" s="44" t="n">
        <v>2.79507537971705</v>
      </c>
      <c r="N235" s="44" t="n">
        <v>41.5461127111736</v>
      </c>
      <c r="O235" s="44" t="n">
        <v>1.20118112302048</v>
      </c>
      <c r="P235" s="44" t="n">
        <v>32637.8684175</v>
      </c>
      <c r="Q235" s="44" t="n">
        <v>3.89984386346087</v>
      </c>
      <c r="R235" s="44" t="n">
        <v>12.7284189556769</v>
      </c>
      <c r="S235" s="44" t="n">
        <v>3.9835491260599</v>
      </c>
    </row>
    <row r="236">
      <c r="A236" s="44" t="s">
        <v>83</v>
      </c>
      <c r="B236" s="44" t="s">
        <v>84</v>
      </c>
      <c r="C236" s="44" t="s">
        <v>18</v>
      </c>
      <c r="D236" s="44" t="n">
        <v>4276.6417064</v>
      </c>
      <c r="E236" s="44" t="n">
        <v>9.63608537844891</v>
      </c>
      <c r="F236" s="44" t="n">
        <v>13.211137645123</v>
      </c>
      <c r="G236" s="44" t="n">
        <v>6.27155619520942</v>
      </c>
      <c r="H236" s="44" t="n">
        <v>7695.3835759</v>
      </c>
      <c r="I236" s="44" t="n">
        <v>9.15720595191255</v>
      </c>
      <c r="J236" s="44" t="n">
        <v>23.7721040556408</v>
      </c>
      <c r="K236" s="44" t="n">
        <v>5.13217690588061</v>
      </c>
      <c r="L236" s="44" t="n">
        <v>14505.5566895</v>
      </c>
      <c r="M236" s="44" t="n">
        <v>7.09535783212221</v>
      </c>
      <c r="N236" s="44" t="n">
        <v>44.8096705780467</v>
      </c>
      <c r="O236" s="44" t="n">
        <v>2.33074665342549</v>
      </c>
      <c r="P236" s="44" t="n">
        <v>5893.9050362</v>
      </c>
      <c r="Q236" s="44" t="n">
        <v>9.90684594150856</v>
      </c>
      <c r="R236" s="44" t="n">
        <v>18.2070877211894</v>
      </c>
      <c r="S236" s="44" t="n">
        <v>7.06560419506758</v>
      </c>
    </row>
    <row r="237">
      <c r="A237" s="44" t="s">
        <v>83</v>
      </c>
      <c r="B237" s="44" t="s">
        <v>84</v>
      </c>
      <c r="C237" s="44" t="s">
        <v>22</v>
      </c>
      <c r="D237" s="44" t="n">
        <v>293.2680936</v>
      </c>
      <c r="E237" s="44" t="n">
        <v>99.9999999999997</v>
      </c>
      <c r="F237" s="44" t="n">
        <v>33.7501859045793</v>
      </c>
      <c r="G237" s="44" t="n">
        <v>57.4349494833092</v>
      </c>
      <c r="H237" s="44" t="n">
        <v>199.9877397</v>
      </c>
      <c r="I237" s="44" t="n">
        <v>62.2556310308728</v>
      </c>
      <c r="J237" s="44" t="n">
        <v>23.0151985190646</v>
      </c>
      <c r="K237" s="44" t="n">
        <v>61.8039141983288</v>
      </c>
      <c r="L237" s="44" t="n">
        <v>291.5630713</v>
      </c>
      <c r="M237" s="44" t="n">
        <v>60.0527721140904</v>
      </c>
      <c r="N237" s="44" t="n">
        <v>33.5539667424807</v>
      </c>
      <c r="O237" s="44" t="n">
        <v>12.3557891301858</v>
      </c>
      <c r="P237" s="44" t="n">
        <v>84.1188086</v>
      </c>
      <c r="Q237" s="44" t="n">
        <v>74.4330417631446</v>
      </c>
      <c r="R237" s="44" t="n">
        <v>9.68064883387547</v>
      </c>
      <c r="S237" s="44" t="n">
        <v>78.5010890242577</v>
      </c>
    </row>
    <row r="238">
      <c r="A238" s="44" t="s">
        <v>85</v>
      </c>
      <c r="B238" s="44" t="s">
        <v>86</v>
      </c>
      <c r="C238" s="44" t="s">
        <v>16</v>
      </c>
      <c r="D238" s="44" t="n">
        <v>15861.8694324</v>
      </c>
      <c r="E238" s="44" t="n">
        <v>11.1078567955682</v>
      </c>
      <c r="F238" s="44" t="n">
        <v>22.8598908818184</v>
      </c>
      <c r="G238" s="44" t="n">
        <v>4.98011281953747</v>
      </c>
      <c r="H238" s="44" t="n">
        <v>20243.9642263</v>
      </c>
      <c r="I238" s="44" t="n">
        <v>10.1651746956475</v>
      </c>
      <c r="J238" s="44" t="n">
        <v>29.1753008812046</v>
      </c>
      <c r="K238" s="44" t="n">
        <v>3.60645464465003</v>
      </c>
      <c r="L238" s="44" t="n">
        <v>26137.0437198</v>
      </c>
      <c r="M238" s="44" t="n">
        <v>9.18717444481967</v>
      </c>
      <c r="N238" s="44" t="n">
        <v>37.668319611022</v>
      </c>
      <c r="O238" s="44" t="n">
        <v>2.54203747984525</v>
      </c>
      <c r="P238" s="44" t="n">
        <v>7144.4592208</v>
      </c>
      <c r="Q238" s="44" t="n">
        <v>11.7960426124559</v>
      </c>
      <c r="R238" s="44" t="n">
        <v>10.2964886259549</v>
      </c>
      <c r="S238" s="44" t="n">
        <v>8.0860046893522</v>
      </c>
    </row>
    <row r="239">
      <c r="A239" s="44" t="s">
        <v>85</v>
      </c>
      <c r="B239" s="44" t="s">
        <v>86</v>
      </c>
      <c r="C239" s="44" t="s">
        <v>17</v>
      </c>
      <c r="D239" s="44" t="n">
        <v>18275.6146744</v>
      </c>
      <c r="E239" s="44" t="n">
        <v>8.49782274372481</v>
      </c>
      <c r="F239" s="44" t="n">
        <v>21.3681357783328</v>
      </c>
      <c r="G239" s="44" t="n">
        <v>4.33539014757169</v>
      </c>
      <c r="H239" s="44" t="n">
        <v>22306.3548899</v>
      </c>
      <c r="I239" s="44" t="n">
        <v>7.12413678576259</v>
      </c>
      <c r="J239" s="44" t="n">
        <v>26.0809405592652</v>
      </c>
      <c r="K239" s="44" t="n">
        <v>3.24452454493645</v>
      </c>
      <c r="L239" s="44" t="n">
        <v>35101.6919826</v>
      </c>
      <c r="M239" s="44" t="n">
        <v>7.36517409787623</v>
      </c>
      <c r="N239" s="44" t="n">
        <v>41.041449696577</v>
      </c>
      <c r="O239" s="44" t="n">
        <v>2.08736528361032</v>
      </c>
      <c r="P239" s="44" t="n">
        <v>9843.7558375</v>
      </c>
      <c r="Q239" s="44" t="n">
        <v>9.88301875232012</v>
      </c>
      <c r="R239" s="44" t="n">
        <v>11.509473965825</v>
      </c>
      <c r="S239" s="44" t="n">
        <v>6.79195910101331</v>
      </c>
    </row>
    <row r="240">
      <c r="A240" s="44" t="s">
        <v>85</v>
      </c>
      <c r="B240" s="44" t="s">
        <v>86</v>
      </c>
      <c r="C240" s="44" t="s">
        <v>18</v>
      </c>
      <c r="D240" s="44" t="n">
        <v>64.7861457</v>
      </c>
      <c r="E240" s="44" t="n">
        <v>70.7187397600819</v>
      </c>
      <c r="F240" s="44" t="n">
        <v>11.2454685846089</v>
      </c>
      <c r="G240" s="44" t="n">
        <v>62.7636703754048</v>
      </c>
      <c r="H240" s="44" t="n">
        <v>223.2683058</v>
      </c>
      <c r="I240" s="44" t="n">
        <v>54.2345362130367</v>
      </c>
      <c r="J240" s="44" t="n">
        <v>38.7545314153911</v>
      </c>
      <c r="K240" s="44" t="n">
        <v>18.2122414511005</v>
      </c>
      <c r="L240" s="44" t="n">
        <v>288.0544515</v>
      </c>
      <c r="M240" s="44" t="n">
        <v>47.5560306875483</v>
      </c>
      <c r="N240" s="44" t="n">
        <v>50</v>
      </c>
      <c r="O240" s="44" t="n">
        <v>0</v>
      </c>
      <c r="P240" s="44"/>
      <c r="Q240" s="44"/>
      <c r="R240" s="44"/>
      <c r="S240" s="44"/>
    </row>
    <row r="241">
      <c r="A241" s="44" t="s">
        <v>85</v>
      </c>
      <c r="B241" s="44" t="s">
        <v>86</v>
      </c>
      <c r="C241" s="44" t="s">
        <v>22</v>
      </c>
      <c r="D241" s="44" t="n">
        <v>152.7251909</v>
      </c>
      <c r="E241" s="44" t="n">
        <v>87.9869661197215</v>
      </c>
      <c r="F241" s="44" t="n">
        <v>20.6347157704789</v>
      </c>
      <c r="G241" s="44" t="n">
        <v>22.1629204260708</v>
      </c>
      <c r="H241" s="44" t="n">
        <v>117.7910554</v>
      </c>
      <c r="I241" s="44" t="n">
        <v>83.9176702706397</v>
      </c>
      <c r="J241" s="44" t="n">
        <v>15.9147612398482</v>
      </c>
      <c r="K241" s="44" t="n">
        <v>11.0364163108979</v>
      </c>
      <c r="L241" s="44" t="n">
        <v>326.8924225</v>
      </c>
      <c r="M241" s="44" t="n">
        <v>73.6988932725899</v>
      </c>
      <c r="N241" s="44" t="n">
        <v>44.1664677978857</v>
      </c>
      <c r="O241" s="44" t="n">
        <v>5.399367726567</v>
      </c>
      <c r="P241" s="44" t="n">
        <v>142.7284506</v>
      </c>
      <c r="Q241" s="44" t="n">
        <v>72.6215682079244</v>
      </c>
      <c r="R241" s="44" t="n">
        <v>19.2840551917872</v>
      </c>
      <c r="S241" s="44" t="n">
        <v>24.2863279533861</v>
      </c>
    </row>
    <row r="242">
      <c r="A242" s="44" t="s">
        <v>87</v>
      </c>
      <c r="B242" s="44" t="s">
        <v>88</v>
      </c>
      <c r="C242" s="44" t="s">
        <v>17</v>
      </c>
      <c r="D242" s="44" t="n">
        <v>14093.9611715</v>
      </c>
      <c r="E242" s="44" t="n">
        <v>14.2840859278604</v>
      </c>
      <c r="F242" s="44" t="n">
        <v>18.4774102564213</v>
      </c>
      <c r="G242" s="44" t="n">
        <v>8.01206426771019</v>
      </c>
      <c r="H242" s="44" t="n">
        <v>20080.0482557</v>
      </c>
      <c r="I242" s="44" t="n">
        <v>11.1761881854281</v>
      </c>
      <c r="J242" s="44" t="n">
        <v>26.3252669050611</v>
      </c>
      <c r="K242" s="44" t="n">
        <v>4.50679971685047</v>
      </c>
      <c r="L242" s="44" t="n">
        <v>31970.4224956</v>
      </c>
      <c r="M242" s="44" t="n">
        <v>9.57210418742128</v>
      </c>
      <c r="N242" s="44" t="n">
        <v>41.9137391776601</v>
      </c>
      <c r="O242" s="44" t="n">
        <v>3.17040994841726</v>
      </c>
      <c r="P242" s="44" t="n">
        <v>10132.280971</v>
      </c>
      <c r="Q242" s="44" t="n">
        <v>11.4968656948123</v>
      </c>
      <c r="R242" s="44" t="n">
        <v>13.2835836608575</v>
      </c>
      <c r="S242" s="44" t="n">
        <v>7.06778325048405</v>
      </c>
    </row>
    <row r="243">
      <c r="A243" s="44" t="s">
        <v>87</v>
      </c>
      <c r="B243" s="44" t="s">
        <v>88</v>
      </c>
      <c r="C243" s="44" t="s">
        <v>18</v>
      </c>
      <c r="D243" s="44" t="n">
        <v>10946.2076763</v>
      </c>
      <c r="E243" s="44" t="n">
        <v>17.3143765343837</v>
      </c>
      <c r="F243" s="44" t="n">
        <v>17.3163082894295</v>
      </c>
      <c r="G243" s="44" t="n">
        <v>9.57153341524138</v>
      </c>
      <c r="H243" s="44" t="n">
        <v>13972.1049514</v>
      </c>
      <c r="I243" s="44" t="n">
        <v>12.981204091731</v>
      </c>
      <c r="J243" s="44" t="n">
        <v>22.1031140597259</v>
      </c>
      <c r="K243" s="44" t="n">
        <v>5.61414571696921</v>
      </c>
      <c r="L243" s="44" t="n">
        <v>29187.4215978</v>
      </c>
      <c r="M243" s="44" t="n">
        <v>12.2748534991724</v>
      </c>
      <c r="N243" s="44" t="n">
        <v>46.1729217558475</v>
      </c>
      <c r="O243" s="44" t="n">
        <v>2.63404305708601</v>
      </c>
      <c r="P243" s="44" t="n">
        <v>9107.5528871</v>
      </c>
      <c r="Q243" s="44" t="n">
        <v>13.8038109375095</v>
      </c>
      <c r="R243" s="44" t="n">
        <v>14.4076558949972</v>
      </c>
      <c r="S243" s="44" t="n">
        <v>9.42325093889504</v>
      </c>
    </row>
    <row r="244">
      <c r="A244" s="44" t="s">
        <v>89</v>
      </c>
      <c r="B244" s="44" t="s">
        <v>90</v>
      </c>
      <c r="C244" s="44" t="s">
        <v>16</v>
      </c>
      <c r="D244" s="44" t="n">
        <v>7187.0319486</v>
      </c>
      <c r="E244" s="44" t="n">
        <v>19.6472454493313</v>
      </c>
      <c r="F244" s="44" t="n">
        <v>23.9099365576885</v>
      </c>
      <c r="G244" s="44" t="n">
        <v>4.79631745505529</v>
      </c>
      <c r="H244" s="44" t="n">
        <v>8116.8177916</v>
      </c>
      <c r="I244" s="44" t="n">
        <v>20.5266127774874</v>
      </c>
      <c r="J244" s="44" t="n">
        <v>27.0031634526514</v>
      </c>
      <c r="K244" s="44" t="n">
        <v>6.56009562868685</v>
      </c>
      <c r="L244" s="44" t="n">
        <v>12402.5864649</v>
      </c>
      <c r="M244" s="44" t="n">
        <v>18.2895819570381</v>
      </c>
      <c r="N244" s="44" t="n">
        <v>41.2611294408912</v>
      </c>
      <c r="O244" s="44" t="n">
        <v>4.00604707766602</v>
      </c>
      <c r="P244" s="44" t="n">
        <v>2352.3300792</v>
      </c>
      <c r="Q244" s="44" t="n">
        <v>23.7283251225703</v>
      </c>
      <c r="R244" s="44" t="n">
        <v>7.82577054876882</v>
      </c>
      <c r="S244" s="44" t="n">
        <v>16.4309744828618</v>
      </c>
    </row>
    <row r="245">
      <c r="A245" s="44" t="s">
        <v>89</v>
      </c>
      <c r="B245" s="44" t="s">
        <v>90</v>
      </c>
      <c r="C245" s="44" t="s">
        <v>17</v>
      </c>
      <c r="D245" s="44" t="n">
        <v>20754.2675597</v>
      </c>
      <c r="E245" s="44" t="n">
        <v>6.78061321678872</v>
      </c>
      <c r="F245" s="44" t="n">
        <v>20.0688355672464</v>
      </c>
      <c r="G245" s="44" t="n">
        <v>4.27358847912934</v>
      </c>
      <c r="H245" s="44" t="n">
        <v>27649.5075845</v>
      </c>
      <c r="I245" s="44" t="n">
        <v>6.24563225391471</v>
      </c>
      <c r="J245" s="44" t="n">
        <v>26.7363528793537</v>
      </c>
      <c r="K245" s="44" t="n">
        <v>3.59257098399604</v>
      </c>
      <c r="L245" s="44" t="n">
        <v>44899.8963615</v>
      </c>
      <c r="M245" s="44" t="n">
        <v>5.42845333196391</v>
      </c>
      <c r="N245" s="44" t="n">
        <v>43.4170290266014</v>
      </c>
      <c r="O245" s="44" t="n">
        <v>1.79825080610812</v>
      </c>
      <c r="P245" s="44" t="n">
        <v>10111.7333899</v>
      </c>
      <c r="Q245" s="44" t="n">
        <v>8.97457450988463</v>
      </c>
      <c r="R245" s="44" t="n">
        <v>9.7777825267986</v>
      </c>
      <c r="S245" s="44" t="n">
        <v>7.51669048860975</v>
      </c>
    </row>
    <row r="246">
      <c r="A246" s="44" t="s">
        <v>89</v>
      </c>
      <c r="B246" s="44" t="s">
        <v>90</v>
      </c>
      <c r="C246" s="44" t="s">
        <v>18</v>
      </c>
      <c r="D246" s="44" t="n">
        <v>1764.9335379</v>
      </c>
      <c r="E246" s="44" t="n">
        <v>15.9194212430403</v>
      </c>
      <c r="F246" s="44" t="n">
        <v>13.5474111790961</v>
      </c>
      <c r="G246" s="44" t="n">
        <v>8.20384403547987</v>
      </c>
      <c r="H246" s="44" t="n">
        <v>2709.7101854</v>
      </c>
      <c r="I246" s="44" t="n">
        <v>15.2886762909847</v>
      </c>
      <c r="J246" s="44" t="n">
        <v>20.7993996768158</v>
      </c>
      <c r="K246" s="44" t="n">
        <v>6.6372333740967</v>
      </c>
      <c r="L246" s="44" t="n">
        <v>5927.6687181</v>
      </c>
      <c r="M246" s="44" t="n">
        <v>14.0582786834755</v>
      </c>
      <c r="N246" s="44" t="n">
        <v>45.5000507005587</v>
      </c>
      <c r="O246" s="44" t="n">
        <v>3.23462718203089</v>
      </c>
      <c r="P246" s="44" t="n">
        <v>2625.5163782</v>
      </c>
      <c r="Q246" s="44" t="n">
        <v>15.6263502905121</v>
      </c>
      <c r="R246" s="44" t="n">
        <v>20.1531384435293</v>
      </c>
      <c r="S246" s="44" t="n">
        <v>6.78533071990033</v>
      </c>
    </row>
    <row r="247">
      <c r="A247" s="44" t="s">
        <v>91</v>
      </c>
      <c r="B247" s="44" t="s">
        <v>92</v>
      </c>
      <c r="C247" s="44" t="s">
        <v>16</v>
      </c>
      <c r="D247" s="44" t="n">
        <v>208.0639327</v>
      </c>
      <c r="E247" s="44" t="n">
        <v>87.744538085375</v>
      </c>
      <c r="F247" s="44" t="n">
        <v>12.9190384351665</v>
      </c>
      <c r="G247" s="44" t="n">
        <v>53.7134941715705</v>
      </c>
      <c r="H247" s="44" t="n">
        <v>792.3276488</v>
      </c>
      <c r="I247" s="44" t="n">
        <v>52.6297634908327</v>
      </c>
      <c r="J247" s="44" t="n">
        <v>49.1969521832089</v>
      </c>
      <c r="K247" s="44" t="n">
        <v>16.870817188729</v>
      </c>
      <c r="L247" s="44" t="n">
        <v>481.825113</v>
      </c>
      <c r="M247" s="44" t="n">
        <v>46.4555114940516</v>
      </c>
      <c r="N247" s="44" t="n">
        <v>29.9173291261904</v>
      </c>
      <c r="O247" s="44" t="n">
        <v>16.9638094773054</v>
      </c>
      <c r="P247" s="44" t="n">
        <v>128.3051237</v>
      </c>
      <c r="Q247" s="44" t="n">
        <v>57.9068725553736</v>
      </c>
      <c r="R247" s="44" t="n">
        <v>7.96668025543424</v>
      </c>
      <c r="S247" s="44" t="n">
        <v>66.0720070908778</v>
      </c>
    </row>
    <row r="248">
      <c r="A248" s="44" t="s">
        <v>91</v>
      </c>
      <c r="B248" s="44" t="s">
        <v>92</v>
      </c>
      <c r="C248" s="44" t="s">
        <v>17</v>
      </c>
      <c r="D248" s="44" t="n">
        <v>33829.5093579</v>
      </c>
      <c r="E248" s="44" t="n">
        <v>7.50859478678415</v>
      </c>
      <c r="F248" s="44" t="n">
        <v>18.8047669541711</v>
      </c>
      <c r="G248" s="44" t="n">
        <v>3.44250400541074</v>
      </c>
      <c r="H248" s="44" t="n">
        <v>47329.9091601</v>
      </c>
      <c r="I248" s="44" t="n">
        <v>7.6045915749742</v>
      </c>
      <c r="J248" s="44" t="n">
        <v>26.3092172665497</v>
      </c>
      <c r="K248" s="44" t="n">
        <v>2.75666046917436</v>
      </c>
      <c r="L248" s="44" t="n">
        <v>77053.3431958</v>
      </c>
      <c r="M248" s="44" t="n">
        <v>6.61931560795185</v>
      </c>
      <c r="N248" s="44" t="n">
        <v>42.8315452792227</v>
      </c>
      <c r="O248" s="44" t="n">
        <v>1.52237120220141</v>
      </c>
      <c r="P248" s="44" t="n">
        <v>21685.8216632</v>
      </c>
      <c r="Q248" s="44" t="n">
        <v>7.65641964084297</v>
      </c>
      <c r="R248" s="44" t="n">
        <v>12.0544705000565</v>
      </c>
      <c r="S248" s="44" t="n">
        <v>4.75533470665741</v>
      </c>
    </row>
    <row r="249">
      <c r="A249" s="44" t="s">
        <v>91</v>
      </c>
      <c r="B249" s="44" t="s">
        <v>92</v>
      </c>
      <c r="C249" s="44" t="s">
        <v>18</v>
      </c>
      <c r="D249" s="44" t="n">
        <v>32048.5275909</v>
      </c>
      <c r="E249" s="44" t="n">
        <v>5.80530811682689</v>
      </c>
      <c r="F249" s="44" t="n">
        <v>13.572884393384</v>
      </c>
      <c r="G249" s="44" t="n">
        <v>3.66453234283099</v>
      </c>
      <c r="H249" s="44" t="n">
        <v>52230.2637488</v>
      </c>
      <c r="I249" s="44" t="n">
        <v>5.64958971787849</v>
      </c>
      <c r="J249" s="44" t="n">
        <v>22.1200593283952</v>
      </c>
      <c r="K249" s="44" t="n">
        <v>3.2210016916289</v>
      </c>
      <c r="L249" s="44" t="n">
        <v>112070.714841</v>
      </c>
      <c r="M249" s="44" t="n">
        <v>4.69663911518832</v>
      </c>
      <c r="N249" s="44" t="n">
        <v>47.4631120604965</v>
      </c>
      <c r="O249" s="44" t="n">
        <v>1.49821509454703</v>
      </c>
      <c r="P249" s="44" t="n">
        <v>39772.2101917</v>
      </c>
      <c r="Q249" s="44" t="n">
        <v>5.71809529642797</v>
      </c>
      <c r="R249" s="44" t="n">
        <v>16.8439442177242</v>
      </c>
      <c r="S249" s="44" t="n">
        <v>4.1621051508209</v>
      </c>
    </row>
    <row r="250">
      <c r="A250" s="44" t="s">
        <v>91</v>
      </c>
      <c r="B250" s="44" t="s">
        <v>92</v>
      </c>
      <c r="C250" s="44" t="s">
        <v>19</v>
      </c>
      <c r="D250" s="44" t="n">
        <v>3865.7500275</v>
      </c>
      <c r="E250" s="44" t="n">
        <v>32.2777940885346</v>
      </c>
      <c r="F250" s="44" t="n">
        <v>15.4190998209482</v>
      </c>
      <c r="G250" s="44" t="n">
        <v>12.3705158039405</v>
      </c>
      <c r="H250" s="44" t="n">
        <v>4982.7906908</v>
      </c>
      <c r="I250" s="44" t="n">
        <v>27.9926228061851</v>
      </c>
      <c r="J250" s="44" t="n">
        <v>19.8745771200377</v>
      </c>
      <c r="K250" s="44" t="n">
        <v>9.88986466021642</v>
      </c>
      <c r="L250" s="44" t="n">
        <v>13066.806671</v>
      </c>
      <c r="M250" s="44" t="n">
        <v>25.0779368647822</v>
      </c>
      <c r="N250" s="44" t="n">
        <v>52.1188372160415</v>
      </c>
      <c r="O250" s="44" t="n">
        <v>4.54506968876422</v>
      </c>
      <c r="P250" s="44" t="n">
        <v>3155.8310348</v>
      </c>
      <c r="Q250" s="44" t="n">
        <v>25.4079099033224</v>
      </c>
      <c r="R250" s="44" t="n">
        <v>12.5874858429726</v>
      </c>
      <c r="S250" s="44" t="n">
        <v>17.1792831574597</v>
      </c>
    </row>
    <row r="251">
      <c r="A251" s="44" t="s">
        <v>93</v>
      </c>
      <c r="B251" s="44" t="s">
        <v>94</v>
      </c>
      <c r="C251" s="44" t="s">
        <v>16</v>
      </c>
      <c r="D251" s="44" t="n">
        <v>147.3233725</v>
      </c>
      <c r="E251" s="44" t="n">
        <v>72.2353870394037</v>
      </c>
      <c r="F251" s="44" t="n">
        <v>34.0736454025737</v>
      </c>
      <c r="G251" s="44" t="n">
        <v>27.3779797429587</v>
      </c>
      <c r="H251" s="44" t="n">
        <v>131.5667996</v>
      </c>
      <c r="I251" s="44" t="n">
        <v>75.3574646532255</v>
      </c>
      <c r="J251" s="44" t="n">
        <v>30.429390803702</v>
      </c>
      <c r="K251" s="44" t="n">
        <v>49.3813322724575</v>
      </c>
      <c r="L251" s="44" t="n">
        <v>133.1499733</v>
      </c>
      <c r="M251" s="44" t="n">
        <v>85.9187395431509</v>
      </c>
      <c r="N251" s="44" t="n">
        <v>30.7955546943941</v>
      </c>
      <c r="O251" s="44" t="n">
        <v>62.494759739869</v>
      </c>
      <c r="P251" s="44" t="n">
        <v>20.3273655</v>
      </c>
      <c r="Q251" s="44" t="n">
        <v>100</v>
      </c>
      <c r="R251" s="44" t="n">
        <v>4.70140909933018</v>
      </c>
      <c r="S251" s="44" t="n">
        <v>100.05398946222</v>
      </c>
    </row>
    <row r="252">
      <c r="A252" s="44" t="s">
        <v>93</v>
      </c>
      <c r="B252" s="44" t="s">
        <v>94</v>
      </c>
      <c r="C252" s="44" t="s">
        <v>17</v>
      </c>
      <c r="D252" s="44" t="n">
        <v>11303.8955628</v>
      </c>
      <c r="E252" s="44" t="n">
        <v>8.0549988777557</v>
      </c>
      <c r="F252" s="44" t="n">
        <v>17.3499071382843</v>
      </c>
      <c r="G252" s="44" t="n">
        <v>4.53752756962125</v>
      </c>
      <c r="H252" s="44" t="n">
        <v>16991.3032641</v>
      </c>
      <c r="I252" s="44" t="n">
        <v>6.52114904957328</v>
      </c>
      <c r="J252" s="44" t="n">
        <v>26.0792867514374</v>
      </c>
      <c r="K252" s="44" t="n">
        <v>3.75762779348324</v>
      </c>
      <c r="L252" s="44" t="n">
        <v>30627.3874307</v>
      </c>
      <c r="M252" s="44" t="n">
        <v>4.35615702670092</v>
      </c>
      <c r="N252" s="44" t="n">
        <v>47.0087789522426</v>
      </c>
      <c r="O252" s="44" t="n">
        <v>1.9490466569372</v>
      </c>
      <c r="P252" s="44" t="n">
        <v>6229.8982641</v>
      </c>
      <c r="Q252" s="44" t="n">
        <v>8.27789805383742</v>
      </c>
      <c r="R252" s="44" t="n">
        <v>9.56202715803576</v>
      </c>
      <c r="S252" s="44" t="n">
        <v>7.626574416607</v>
      </c>
    </row>
    <row r="253">
      <c r="A253" s="44" t="s">
        <v>93</v>
      </c>
      <c r="B253" s="44" t="s">
        <v>94</v>
      </c>
      <c r="C253" s="44" t="s">
        <v>18</v>
      </c>
      <c r="D253" s="44" t="n">
        <v>22119.9109076</v>
      </c>
      <c r="E253" s="44" t="n">
        <v>7.20107839724953</v>
      </c>
      <c r="F253" s="44" t="n">
        <v>15.8050832434045</v>
      </c>
      <c r="G253" s="44" t="n">
        <v>5.54756511042054</v>
      </c>
      <c r="H253" s="44" t="n">
        <v>33340.9810954</v>
      </c>
      <c r="I253" s="44" t="n">
        <v>4.88344385033625</v>
      </c>
      <c r="J253" s="44" t="n">
        <v>23.8227443062856</v>
      </c>
      <c r="K253" s="44" t="n">
        <v>3.2118262116644</v>
      </c>
      <c r="L253" s="44" t="n">
        <v>61469.861218</v>
      </c>
      <c r="M253" s="44" t="n">
        <v>3.28758955684633</v>
      </c>
      <c r="N253" s="44" t="n">
        <v>43.9213465899272</v>
      </c>
      <c r="O253" s="44" t="n">
        <v>2.12197235994126</v>
      </c>
      <c r="P253" s="44" t="n">
        <v>23023.6561734</v>
      </c>
      <c r="Q253" s="44" t="n">
        <v>5.38603028643894</v>
      </c>
      <c r="R253" s="44" t="n">
        <v>16.4508258603828</v>
      </c>
      <c r="S253" s="44" t="n">
        <v>5.22907115768814</v>
      </c>
    </row>
    <row r="254">
      <c r="A254" s="44" t="s">
        <v>93</v>
      </c>
      <c r="B254" s="44" t="s">
        <v>94</v>
      </c>
      <c r="C254" s="44" t="s">
        <v>19</v>
      </c>
      <c r="D254" s="44" t="n">
        <v>6935.6648484</v>
      </c>
      <c r="E254" s="44" t="n">
        <v>7.61300798464427</v>
      </c>
      <c r="F254" s="44" t="n">
        <v>15.099939742832</v>
      </c>
      <c r="G254" s="44" t="n">
        <v>5.79112789715243</v>
      </c>
      <c r="H254" s="44" t="n">
        <v>9045.313653</v>
      </c>
      <c r="I254" s="44" t="n">
        <v>6.1348831259595</v>
      </c>
      <c r="J254" s="44" t="n">
        <v>19.6929485638026</v>
      </c>
      <c r="K254" s="44" t="n">
        <v>4.8032266056683</v>
      </c>
      <c r="L254" s="44" t="n">
        <v>24284.5927155</v>
      </c>
      <c r="M254" s="44" t="n">
        <v>3.91119072161894</v>
      </c>
      <c r="N254" s="44" t="n">
        <v>52.871050533513</v>
      </c>
      <c r="O254" s="44" t="n">
        <v>1.65045619407338</v>
      </c>
      <c r="P254" s="44" t="n">
        <v>5666.167363</v>
      </c>
      <c r="Q254" s="44" t="n">
        <v>7.85795242693779</v>
      </c>
      <c r="R254" s="44" t="n">
        <v>12.3360611598524</v>
      </c>
      <c r="S254" s="44" t="n">
        <v>7.87966777565374</v>
      </c>
    </row>
    <row r="255">
      <c r="A255" s="44" t="s">
        <v>95</v>
      </c>
      <c r="B255" s="44" t="s">
        <v>96</v>
      </c>
      <c r="C255" s="44" t="s">
        <v>16</v>
      </c>
      <c r="D255" s="44"/>
      <c r="E255" s="44"/>
      <c r="F255" s="44"/>
      <c r="G255" s="44"/>
      <c r="H255" s="44" t="n">
        <v>700.3047152</v>
      </c>
      <c r="I255" s="44" t="n">
        <v>58.8376071677133</v>
      </c>
      <c r="J255" s="44" t="n">
        <v>57.9743322252361</v>
      </c>
      <c r="K255" s="44" t="n">
        <v>24.3949140684268</v>
      </c>
      <c r="L255" s="44" t="n">
        <v>441.8331347</v>
      </c>
      <c r="M255" s="44" t="n">
        <v>54.2053089217255</v>
      </c>
      <c r="N255" s="44" t="n">
        <v>36.5769077135228</v>
      </c>
      <c r="O255" s="44" t="n">
        <v>34.8718170062042</v>
      </c>
      <c r="P255" s="44" t="n">
        <v>65.8186514</v>
      </c>
      <c r="Q255" s="44" t="n">
        <v>70.4200095959049</v>
      </c>
      <c r="R255" s="44" t="n">
        <v>5.44876006124112</v>
      </c>
      <c r="S255" s="44" t="n">
        <v>77.9311143277678</v>
      </c>
    </row>
    <row r="256">
      <c r="A256" s="44" t="s">
        <v>95</v>
      </c>
      <c r="B256" s="44" t="s">
        <v>96</v>
      </c>
      <c r="C256" s="44" t="s">
        <v>17</v>
      </c>
      <c r="D256" s="44" t="n">
        <v>5999.7472652</v>
      </c>
      <c r="E256" s="44" t="n">
        <v>30.7948724508222</v>
      </c>
      <c r="F256" s="44" t="n">
        <v>18.3240292599865</v>
      </c>
      <c r="G256" s="44" t="n">
        <v>12.6842001302681</v>
      </c>
      <c r="H256" s="44" t="n">
        <v>9098.8445728</v>
      </c>
      <c r="I256" s="44" t="n">
        <v>29.1050713522023</v>
      </c>
      <c r="J256" s="44" t="n">
        <v>27.7890862422018</v>
      </c>
      <c r="K256" s="44" t="n">
        <v>9.67183379000275</v>
      </c>
      <c r="L256" s="44" t="n">
        <v>14253.4663926</v>
      </c>
      <c r="M256" s="44" t="n">
        <v>23.7025434792454</v>
      </c>
      <c r="N256" s="44" t="n">
        <v>43.5319895471515</v>
      </c>
      <c r="O256" s="44" t="n">
        <v>4.50817027436216</v>
      </c>
      <c r="P256" s="44" t="n">
        <v>3390.4526008</v>
      </c>
      <c r="Q256" s="44" t="n">
        <v>23.0862611741414</v>
      </c>
      <c r="R256" s="44" t="n">
        <v>10.3548949506602</v>
      </c>
      <c r="S256" s="44" t="n">
        <v>17.9521205182483</v>
      </c>
    </row>
    <row r="257">
      <c r="A257" s="44" t="s">
        <v>95</v>
      </c>
      <c r="B257" s="44" t="s">
        <v>96</v>
      </c>
      <c r="C257" s="44" t="s">
        <v>18</v>
      </c>
      <c r="D257" s="44" t="n">
        <v>37389.9041769</v>
      </c>
      <c r="E257" s="44" t="n">
        <v>5.47308673153037</v>
      </c>
      <c r="F257" s="44" t="n">
        <v>12.6312632847802</v>
      </c>
      <c r="G257" s="44" t="n">
        <v>4.17656004155199</v>
      </c>
      <c r="H257" s="44" t="n">
        <v>65873.1601333</v>
      </c>
      <c r="I257" s="44" t="n">
        <v>4.20177030141685</v>
      </c>
      <c r="J257" s="44" t="n">
        <v>22.2536336308201</v>
      </c>
      <c r="K257" s="44" t="n">
        <v>2.86182180601635</v>
      </c>
      <c r="L257" s="44" t="n">
        <v>137782.1751847</v>
      </c>
      <c r="M257" s="44" t="n">
        <v>2.96925182381768</v>
      </c>
      <c r="N257" s="44" t="n">
        <v>46.5463330013796</v>
      </c>
      <c r="O257" s="44" t="n">
        <v>1.31631653914146</v>
      </c>
      <c r="P257" s="44" t="n">
        <v>54965.5658689</v>
      </c>
      <c r="Q257" s="44" t="n">
        <v>4.64689203814011</v>
      </c>
      <c r="R257" s="44" t="n">
        <v>18.56877008302</v>
      </c>
      <c r="S257" s="44" t="n">
        <v>3.93742219796969</v>
      </c>
    </row>
    <row r="258">
      <c r="A258" s="44" t="s">
        <v>95</v>
      </c>
      <c r="B258" s="44" t="s">
        <v>96</v>
      </c>
      <c r="C258" s="44" t="s">
        <v>19</v>
      </c>
      <c r="D258" s="44" t="n">
        <v>3742.9839563</v>
      </c>
      <c r="E258" s="44" t="n">
        <v>37.4617593079553</v>
      </c>
      <c r="F258" s="44" t="n">
        <v>16.9790440382762</v>
      </c>
      <c r="G258" s="44" t="n">
        <v>18.1528535962926</v>
      </c>
      <c r="H258" s="44" t="n">
        <v>3933.9426539</v>
      </c>
      <c r="I258" s="44" t="n">
        <v>30.4233819768476</v>
      </c>
      <c r="J258" s="44" t="n">
        <v>17.8452770154668</v>
      </c>
      <c r="K258" s="44" t="n">
        <v>13.8681053537374</v>
      </c>
      <c r="L258" s="44" t="n">
        <v>11509.8522376</v>
      </c>
      <c r="M258" s="44" t="n">
        <v>27.0374093276878</v>
      </c>
      <c r="N258" s="44" t="n">
        <v>52.2113613891747</v>
      </c>
      <c r="O258" s="44" t="n">
        <v>4.15946041251519</v>
      </c>
      <c r="P258" s="44" t="n">
        <v>2857.9484517</v>
      </c>
      <c r="Q258" s="44" t="n">
        <v>29.9770368395349</v>
      </c>
      <c r="R258" s="44" t="n">
        <v>12.9643175570823</v>
      </c>
      <c r="S258" s="44" t="n">
        <v>21.6590530267002</v>
      </c>
    </row>
    <row r="259">
      <c r="A259" s="44" t="s">
        <v>97</v>
      </c>
      <c r="B259" s="44" t="s">
        <v>98</v>
      </c>
      <c r="C259" s="44" t="s">
        <v>16</v>
      </c>
      <c r="D259" s="44" t="n">
        <v>741.9293611</v>
      </c>
      <c r="E259" s="44" t="n">
        <v>73.2666900012699</v>
      </c>
      <c r="F259" s="44" t="n">
        <v>27.2110443935136</v>
      </c>
      <c r="G259" s="44" t="n">
        <v>10.4382720332393</v>
      </c>
      <c r="H259" s="44" t="n">
        <v>878.1380317</v>
      </c>
      <c r="I259" s="44" t="n">
        <v>76.5417164012065</v>
      </c>
      <c r="J259" s="44" t="n">
        <v>32.206641517454</v>
      </c>
      <c r="K259" s="44" t="n">
        <v>0.798180808477043</v>
      </c>
      <c r="L259" s="44" t="n">
        <v>795.2522427</v>
      </c>
      <c r="M259" s="44" t="n">
        <v>80.5068952845862</v>
      </c>
      <c r="N259" s="44" t="n">
        <v>29.1667174999889</v>
      </c>
      <c r="O259" s="44" t="n">
        <v>8.16252479281829</v>
      </c>
      <c r="P259" s="44" t="n">
        <v>311.2547303</v>
      </c>
      <c r="Q259" s="44" t="n">
        <v>79.6057257965355</v>
      </c>
      <c r="R259" s="44" t="n">
        <v>11.4155965890435</v>
      </c>
      <c r="S259" s="44" t="n">
        <v>6.27816089811532</v>
      </c>
    </row>
    <row r="260">
      <c r="A260" s="44" t="s">
        <v>97</v>
      </c>
      <c r="B260" s="44" t="s">
        <v>98</v>
      </c>
      <c r="C260" s="44" t="s">
        <v>17</v>
      </c>
      <c r="D260" s="44" t="n">
        <v>45159.9808362</v>
      </c>
      <c r="E260" s="44" t="n">
        <v>9.9115149388209</v>
      </c>
      <c r="F260" s="44" t="n">
        <v>18.60876362431</v>
      </c>
      <c r="G260" s="44" t="n">
        <v>4.54658712849552</v>
      </c>
      <c r="H260" s="44" t="n">
        <v>64588.0852075</v>
      </c>
      <c r="I260" s="44" t="n">
        <v>9.32437563710389</v>
      </c>
      <c r="J260" s="44" t="n">
        <v>26.6143693668205</v>
      </c>
      <c r="K260" s="44" t="n">
        <v>3.79082374318474</v>
      </c>
      <c r="L260" s="44" t="n">
        <v>103885.1937475</v>
      </c>
      <c r="M260" s="44" t="n">
        <v>8.03519386132314</v>
      </c>
      <c r="N260" s="44" t="n">
        <v>42.8072594079414</v>
      </c>
      <c r="O260" s="44" t="n">
        <v>2.605396822766</v>
      </c>
      <c r="P260" s="44" t="n">
        <v>29047.9937726</v>
      </c>
      <c r="Q260" s="44" t="n">
        <v>9.64716968401405</v>
      </c>
      <c r="R260" s="44" t="n">
        <v>11.969607600928</v>
      </c>
      <c r="S260" s="44" t="n">
        <v>6.64479494061647</v>
      </c>
    </row>
    <row r="261">
      <c r="A261" s="44" t="s">
        <v>97</v>
      </c>
      <c r="B261" s="44" t="s">
        <v>98</v>
      </c>
      <c r="C261" s="44" t="s">
        <v>18</v>
      </c>
      <c r="D261" s="44" t="n">
        <v>35227.4419888</v>
      </c>
      <c r="E261" s="44" t="n">
        <v>9.60503967369292</v>
      </c>
      <c r="F261" s="44" t="n">
        <v>15.7835967096472</v>
      </c>
      <c r="G261" s="44" t="n">
        <v>6.22254908810794</v>
      </c>
      <c r="H261" s="44" t="n">
        <v>48425.5827595</v>
      </c>
      <c r="I261" s="44" t="n">
        <v>9.08952639235636</v>
      </c>
      <c r="J261" s="44" t="n">
        <v>21.6970016996579</v>
      </c>
      <c r="K261" s="44" t="n">
        <v>4.80633152376723</v>
      </c>
      <c r="L261" s="44" t="n">
        <v>106449.9474278</v>
      </c>
      <c r="M261" s="44" t="n">
        <v>7.21293625638732</v>
      </c>
      <c r="N261" s="44" t="n">
        <v>47.694721646202</v>
      </c>
      <c r="O261" s="44" t="n">
        <v>2.13512438721113</v>
      </c>
      <c r="P261" s="44" t="n">
        <v>33087.2336866</v>
      </c>
      <c r="Q261" s="44" t="n">
        <v>9.61159726328493</v>
      </c>
      <c r="R261" s="44" t="n">
        <v>14.8246799444929</v>
      </c>
      <c r="S261" s="44" t="n">
        <v>7.19243209689476</v>
      </c>
    </row>
    <row r="262">
      <c r="A262" s="44" t="s">
        <v>97</v>
      </c>
      <c r="B262" s="44" t="s">
        <v>98</v>
      </c>
      <c r="C262" s="44" t="s">
        <v>19</v>
      </c>
      <c r="D262" s="44" t="n">
        <v>4839.2849958</v>
      </c>
      <c r="E262" s="44" t="n">
        <v>16.0418088188994</v>
      </c>
      <c r="F262" s="44" t="n">
        <v>13.6076329634386</v>
      </c>
      <c r="G262" s="44" t="n">
        <v>9.6789798851725</v>
      </c>
      <c r="H262" s="44" t="n">
        <v>7425.0741035</v>
      </c>
      <c r="I262" s="44" t="n">
        <v>15.3452561483675</v>
      </c>
      <c r="J262" s="44" t="n">
        <v>20.8786387275086</v>
      </c>
      <c r="K262" s="44" t="n">
        <v>6.98541388737654</v>
      </c>
      <c r="L262" s="44" t="n">
        <v>17038.1934514</v>
      </c>
      <c r="M262" s="44" t="n">
        <v>11.7968079315618</v>
      </c>
      <c r="N262" s="44" t="n">
        <v>47.9098633471548</v>
      </c>
      <c r="O262" s="44" t="n">
        <v>4.56457907063548</v>
      </c>
      <c r="P262" s="44" t="n">
        <v>6260.4657112</v>
      </c>
      <c r="Q262" s="44" t="n">
        <v>20.3712621191372</v>
      </c>
      <c r="R262" s="44" t="n">
        <v>17.603864961898</v>
      </c>
      <c r="S262" s="44" t="n">
        <v>12.5758482222045</v>
      </c>
    </row>
    <row r="263">
      <c r="A263" s="44" t="s">
        <v>97</v>
      </c>
      <c r="B263" s="44" t="s">
        <v>98</v>
      </c>
      <c r="C263" s="44" t="s">
        <v>20</v>
      </c>
      <c r="D263" s="44" t="n">
        <v>2900.3745968</v>
      </c>
      <c r="E263" s="44" t="n">
        <v>20.97748372825</v>
      </c>
      <c r="F263" s="44" t="n">
        <v>14.415298008221</v>
      </c>
      <c r="G263" s="44" t="n">
        <v>11.1958298953753</v>
      </c>
      <c r="H263" s="44" t="n">
        <v>3781.6234495</v>
      </c>
      <c r="I263" s="44" t="n">
        <v>17.4878619754504</v>
      </c>
      <c r="J263" s="44" t="n">
        <v>18.7952373598789</v>
      </c>
      <c r="K263" s="44" t="n">
        <v>6.48991380779576</v>
      </c>
      <c r="L263" s="44" t="n">
        <v>9383.4561241</v>
      </c>
      <c r="M263" s="44" t="n">
        <v>14.7316051614877</v>
      </c>
      <c r="N263" s="44" t="n">
        <v>46.6371883567064</v>
      </c>
      <c r="O263" s="44" t="n">
        <v>2.93988589132976</v>
      </c>
      <c r="P263" s="44" t="n">
        <v>4054.6612455</v>
      </c>
      <c r="Q263" s="44" t="n">
        <v>15.9622381805626</v>
      </c>
      <c r="R263" s="44" t="n">
        <v>20.1522762751937</v>
      </c>
      <c r="S263" s="44" t="n">
        <v>9.98135159512978</v>
      </c>
    </row>
    <row r="264">
      <c r="A264" s="44" t="s">
        <v>97</v>
      </c>
      <c r="B264" s="44" t="s">
        <v>98</v>
      </c>
      <c r="C264" s="44" t="s">
        <v>21</v>
      </c>
      <c r="D264" s="44" t="n">
        <v>482.8796369</v>
      </c>
      <c r="E264" s="44" t="n">
        <v>53.7974867939377</v>
      </c>
      <c r="F264" s="44" t="n">
        <v>14.8589545937087</v>
      </c>
      <c r="G264" s="44" t="n">
        <v>26.4886204984219</v>
      </c>
      <c r="H264" s="44" t="n">
        <v>702.633691</v>
      </c>
      <c r="I264" s="44" t="n">
        <v>51.6300805945888</v>
      </c>
      <c r="J264" s="44" t="n">
        <v>21.6211273219233</v>
      </c>
      <c r="K264" s="44" t="n">
        <v>24.7989216215927</v>
      </c>
      <c r="L264" s="44" t="n">
        <v>1655.6546103</v>
      </c>
      <c r="M264" s="44" t="n">
        <v>43.7060606757853</v>
      </c>
      <c r="N264" s="44" t="n">
        <v>50.9470576047648</v>
      </c>
      <c r="O264" s="44" t="n">
        <v>4.20731911500999</v>
      </c>
      <c r="P264" s="44" t="n">
        <v>408.5871765</v>
      </c>
      <c r="Q264" s="44" t="n">
        <v>47.1642690175141</v>
      </c>
      <c r="R264" s="44" t="n">
        <v>12.5728604796032</v>
      </c>
      <c r="S264" s="44" t="n">
        <v>23.3250697975127</v>
      </c>
    </row>
    <row r="265">
      <c r="A265" s="44" t="s">
        <v>97</v>
      </c>
      <c r="B265" s="44" t="s">
        <v>98</v>
      </c>
      <c r="C265" s="44" t="s">
        <v>22</v>
      </c>
      <c r="D265" s="44" t="n">
        <v>931.1610481</v>
      </c>
      <c r="E265" s="44" t="n">
        <v>58.4610966361593</v>
      </c>
      <c r="F265" s="44" t="n">
        <v>28.7566025493249</v>
      </c>
      <c r="G265" s="44" t="n">
        <v>32.0486979179622</v>
      </c>
      <c r="H265" s="44" t="n">
        <v>402.5168428</v>
      </c>
      <c r="I265" s="44" t="n">
        <v>76.7070707524308</v>
      </c>
      <c r="J265" s="44" t="n">
        <v>12.4307356836146</v>
      </c>
      <c r="K265" s="44" t="n">
        <v>59.2132293160816</v>
      </c>
      <c r="L265" s="44" t="n">
        <v>1603.5122039</v>
      </c>
      <c r="M265" s="44" t="n">
        <v>38.0114947283298</v>
      </c>
      <c r="N265" s="44" t="n">
        <v>49.5205026290922</v>
      </c>
      <c r="O265" s="44" t="n">
        <v>17.8594224964674</v>
      </c>
      <c r="P265" s="44" t="n">
        <v>300.887305</v>
      </c>
      <c r="Q265" s="44" t="n">
        <v>71.4532210314239</v>
      </c>
      <c r="R265" s="44" t="n">
        <v>9.29215913796824</v>
      </c>
      <c r="S265" s="44" t="n">
        <v>55.6615794847479</v>
      </c>
    </row>
    <row r="266">
      <c r="A266" s="44" t="s">
        <v>99</v>
      </c>
      <c r="B266" s="44" t="s">
        <v>100</v>
      </c>
      <c r="C266" s="44" t="s">
        <v>16</v>
      </c>
      <c r="D266" s="44" t="n">
        <v>13.993524</v>
      </c>
      <c r="E266" s="44" t="n">
        <v>100</v>
      </c>
      <c r="F266" s="44" t="n">
        <v>8.6371338391651</v>
      </c>
      <c r="G266" s="44" t="n">
        <v>70.5002074367598</v>
      </c>
      <c r="H266" s="44" t="n">
        <v>81.6507301</v>
      </c>
      <c r="I266" s="44" t="n">
        <v>71.207968685355</v>
      </c>
      <c r="J266" s="44" t="n">
        <v>50.3967609545134</v>
      </c>
      <c r="K266" s="44" t="n">
        <v>43.5347670630497</v>
      </c>
      <c r="L266" s="44" t="n">
        <v>40.1825495</v>
      </c>
      <c r="M266" s="44" t="n">
        <v>75.6308874857387</v>
      </c>
      <c r="N266" s="44" t="n">
        <v>24.8016195227433</v>
      </c>
      <c r="O266" s="44" t="n">
        <v>44.2312093142751</v>
      </c>
      <c r="P266" s="44" t="n">
        <v>26.1890255</v>
      </c>
      <c r="Q266" s="44" t="n">
        <v>70.4423913867326</v>
      </c>
      <c r="R266" s="44" t="n">
        <v>16.1644856835782</v>
      </c>
      <c r="S266" s="44" t="n">
        <v>43.3013398359851</v>
      </c>
    </row>
    <row r="267">
      <c r="A267" s="44" t="s">
        <v>99</v>
      </c>
      <c r="B267" s="44" t="s">
        <v>100</v>
      </c>
      <c r="C267" s="44" t="s">
        <v>17</v>
      </c>
      <c r="D267" s="44"/>
      <c r="E267" s="44"/>
      <c r="F267" s="44"/>
      <c r="G267" s="44"/>
      <c r="H267" s="44"/>
      <c r="I267" s="44"/>
      <c r="J267" s="44"/>
      <c r="K267" s="44"/>
      <c r="L267" s="44" t="n">
        <v>81.2226292</v>
      </c>
      <c r="M267" s="44" t="n">
        <v>70.9071193205812</v>
      </c>
      <c r="N267" s="44" t="n">
        <v>100</v>
      </c>
      <c r="O267" s="44" t="n">
        <v>0</v>
      </c>
      <c r="P267" s="44"/>
      <c r="Q267" s="44"/>
      <c r="R267" s="44"/>
      <c r="S267" s="44"/>
    </row>
    <row r="268">
      <c r="A268" s="44" t="s">
        <v>99</v>
      </c>
      <c r="B268" s="44" t="s">
        <v>100</v>
      </c>
      <c r="C268" s="44" t="s">
        <v>18</v>
      </c>
      <c r="D268" s="44" t="n">
        <v>13672.9175173</v>
      </c>
      <c r="E268" s="44" t="n">
        <v>9.15576900251324</v>
      </c>
      <c r="F268" s="44" t="n">
        <v>15.5005328428179</v>
      </c>
      <c r="G268" s="44" t="n">
        <v>5.94935267290513</v>
      </c>
      <c r="H268" s="44" t="n">
        <v>18501.2806501</v>
      </c>
      <c r="I268" s="44" t="n">
        <v>6.68531034332031</v>
      </c>
      <c r="J268" s="44" t="n">
        <v>20.9742878934368</v>
      </c>
      <c r="K268" s="44" t="n">
        <v>3.6559297001758</v>
      </c>
      <c r="L268" s="44" t="n">
        <v>40853.9289556</v>
      </c>
      <c r="M268" s="44" t="n">
        <v>5.56629389773411</v>
      </c>
      <c r="N268" s="44" t="n">
        <v>46.3147434871292</v>
      </c>
      <c r="O268" s="44" t="n">
        <v>2.35951161601179</v>
      </c>
      <c r="P268" s="44" t="n">
        <v>15181.2115878</v>
      </c>
      <c r="Q268" s="44" t="n">
        <v>7.42132940116738</v>
      </c>
      <c r="R268" s="44" t="n">
        <v>17.2104357766161</v>
      </c>
      <c r="S268" s="44" t="n">
        <v>6.01419405480394</v>
      </c>
    </row>
    <row r="269">
      <c r="A269" s="44" t="s">
        <v>99</v>
      </c>
      <c r="B269" s="44" t="s">
        <v>100</v>
      </c>
      <c r="C269" s="44" t="s">
        <v>19</v>
      </c>
      <c r="D269" s="44" t="n">
        <v>2662.2973829</v>
      </c>
      <c r="E269" s="44" t="n">
        <v>15.4924285902272</v>
      </c>
      <c r="F269" s="44" t="n">
        <v>9.14457017996516</v>
      </c>
      <c r="G269" s="44" t="n">
        <v>9.30039696449196</v>
      </c>
      <c r="H269" s="44" t="n">
        <v>6616.1812341</v>
      </c>
      <c r="I269" s="44" t="n">
        <v>16.1872890111243</v>
      </c>
      <c r="J269" s="44" t="n">
        <v>22.7255354744375</v>
      </c>
      <c r="K269" s="44" t="n">
        <v>7.6514326393856</v>
      </c>
      <c r="L269" s="44" t="n">
        <v>14101.8570918</v>
      </c>
      <c r="M269" s="44" t="n">
        <v>12.4087656371083</v>
      </c>
      <c r="N269" s="44" t="n">
        <v>48.437647376318</v>
      </c>
      <c r="O269" s="44" t="n">
        <v>3.00150690907644</v>
      </c>
      <c r="P269" s="44" t="n">
        <v>5733.0871258</v>
      </c>
      <c r="Q269" s="44" t="n">
        <v>14.1798074864889</v>
      </c>
      <c r="R269" s="44" t="n">
        <v>19.6922469692793</v>
      </c>
      <c r="S269" s="44" t="n">
        <v>7.54782417839989</v>
      </c>
    </row>
    <row r="270">
      <c r="A270" s="44" t="s">
        <v>101</v>
      </c>
      <c r="B270" s="44" t="s">
        <v>102</v>
      </c>
      <c r="C270" s="44" t="s">
        <v>18</v>
      </c>
      <c r="D270" s="44" t="n">
        <v>42.742651</v>
      </c>
      <c r="E270" s="44" t="n">
        <v>100</v>
      </c>
      <c r="F270" s="44" t="n">
        <v>24.0731813973799</v>
      </c>
      <c r="G270" s="44" t="n">
        <v>64.8163413571505</v>
      </c>
      <c r="H270" s="44"/>
      <c r="I270" s="44"/>
      <c r="J270" s="44"/>
      <c r="K270" s="44"/>
      <c r="L270" s="44" t="n">
        <v>115.0683474</v>
      </c>
      <c r="M270" s="44" t="n">
        <v>57.2689586487378</v>
      </c>
      <c r="N270" s="44" t="n">
        <v>64.8078941115966</v>
      </c>
      <c r="O270" s="44" t="n">
        <v>15.0305092667337</v>
      </c>
      <c r="P270" s="44" t="n">
        <v>19.7419818</v>
      </c>
      <c r="Q270" s="44" t="n">
        <v>100</v>
      </c>
      <c r="R270" s="44" t="n">
        <v>11.1189244910236</v>
      </c>
      <c r="S270" s="44" t="n">
        <v>84.8537457265425</v>
      </c>
    </row>
    <row r="271">
      <c r="A271" s="44" t="s">
        <v>101</v>
      </c>
      <c r="B271" s="44" t="s">
        <v>102</v>
      </c>
      <c r="C271" s="44" t="s">
        <v>19</v>
      </c>
      <c r="D271" s="44" t="n">
        <v>3321.1551376</v>
      </c>
      <c r="E271" s="44" t="n">
        <v>12.3083149631429</v>
      </c>
      <c r="F271" s="44" t="n">
        <v>10.0812560615519</v>
      </c>
      <c r="G271" s="44" t="n">
        <v>9.16877995727852</v>
      </c>
      <c r="H271" s="44" t="n">
        <v>6006.5457358</v>
      </c>
      <c r="I271" s="44" t="n">
        <v>8.93386673418618</v>
      </c>
      <c r="J271" s="44" t="n">
        <v>18.232669989569</v>
      </c>
      <c r="K271" s="44" t="n">
        <v>5.10963599351967</v>
      </c>
      <c r="L271" s="44" t="n">
        <v>15301.1484371</v>
      </c>
      <c r="M271" s="44" t="n">
        <v>6.88235934958089</v>
      </c>
      <c r="N271" s="44" t="n">
        <v>46.4461276390993</v>
      </c>
      <c r="O271" s="44" t="n">
        <v>2.0605764632122</v>
      </c>
      <c r="P271" s="44" t="n">
        <v>8315.0132134</v>
      </c>
      <c r="Q271" s="44" t="n">
        <v>7.27668295189819</v>
      </c>
      <c r="R271" s="44" t="n">
        <v>25.2399463097797</v>
      </c>
      <c r="S271" s="44" t="n">
        <v>4.69881330064104</v>
      </c>
    </row>
    <row r="272">
      <c r="A272" s="44" t="s">
        <v>101</v>
      </c>
      <c r="B272" s="44" t="s">
        <v>102</v>
      </c>
      <c r="C272" s="44" t="s">
        <v>20</v>
      </c>
      <c r="D272" s="44" t="n">
        <v>1514.4970996</v>
      </c>
      <c r="E272" s="44" t="n">
        <v>23.328047826668</v>
      </c>
      <c r="F272" s="44" t="n">
        <v>12.7907292082858</v>
      </c>
      <c r="G272" s="44" t="n">
        <v>10.6865057615971</v>
      </c>
      <c r="H272" s="44" t="n">
        <v>1805.329906</v>
      </c>
      <c r="I272" s="44" t="n">
        <v>26.3421874706469</v>
      </c>
      <c r="J272" s="44" t="n">
        <v>15.2469661152635</v>
      </c>
      <c r="K272" s="44" t="n">
        <v>12.9815296604121</v>
      </c>
      <c r="L272" s="44" t="n">
        <v>5857.9898916</v>
      </c>
      <c r="M272" s="44" t="n">
        <v>19.3318446641305</v>
      </c>
      <c r="N272" s="44" t="n">
        <v>49.473823639623</v>
      </c>
      <c r="O272" s="44" t="n">
        <v>2.84579902345581</v>
      </c>
      <c r="P272" s="44" t="n">
        <v>2662.7675991</v>
      </c>
      <c r="Q272" s="44" t="n">
        <v>20.2078020899742</v>
      </c>
      <c r="R272" s="44" t="n">
        <v>22.4884810368278</v>
      </c>
      <c r="S272" s="44" t="n">
        <v>7.34691584835279</v>
      </c>
    </row>
    <row r="273">
      <c r="A273" s="44" t="s">
        <v>103</v>
      </c>
      <c r="B273" s="44" t="s">
        <v>104</v>
      </c>
      <c r="C273" s="44" t="s">
        <v>17</v>
      </c>
      <c r="D273" s="44" t="n">
        <v>43.5888914</v>
      </c>
      <c r="E273" s="44" t="n">
        <v>70.6259703887087</v>
      </c>
      <c r="F273" s="44" t="n">
        <v>8.42466921562538</v>
      </c>
      <c r="G273" s="44" t="n">
        <v>70.5382405654163</v>
      </c>
      <c r="H273" s="44" t="n">
        <v>241.4486787</v>
      </c>
      <c r="I273" s="44" t="n">
        <v>56.809749285053</v>
      </c>
      <c r="J273" s="44" t="n">
        <v>46.6661386712237</v>
      </c>
      <c r="K273" s="44" t="n">
        <v>26.0737857789738</v>
      </c>
      <c r="L273" s="44" t="n">
        <v>196.0694919</v>
      </c>
      <c r="M273" s="44" t="n">
        <v>48.3263627302355</v>
      </c>
      <c r="N273" s="44" t="n">
        <v>37.8954490348254</v>
      </c>
      <c r="O273" s="44" t="n">
        <v>23.381011927579</v>
      </c>
      <c r="P273" s="44" t="n">
        <v>36.2888177</v>
      </c>
      <c r="Q273" s="44" t="n">
        <v>100</v>
      </c>
      <c r="R273" s="44" t="n">
        <v>7.01374307832548</v>
      </c>
      <c r="S273" s="44" t="n">
        <v>68.3265575481251</v>
      </c>
    </row>
    <row r="274">
      <c r="A274" s="44" t="s">
        <v>103</v>
      </c>
      <c r="B274" s="44" t="s">
        <v>104</v>
      </c>
      <c r="C274" s="44" t="s">
        <v>18</v>
      </c>
      <c r="D274" s="44" t="n">
        <v>6962.983514</v>
      </c>
      <c r="E274" s="44" t="n">
        <v>7.97222591261771</v>
      </c>
      <c r="F274" s="44" t="n">
        <v>15.9739544648124</v>
      </c>
      <c r="G274" s="44" t="n">
        <v>5.92962900728484</v>
      </c>
      <c r="H274" s="44" t="n">
        <v>10625.5318433</v>
      </c>
      <c r="I274" s="44" t="n">
        <v>5.39465548971321</v>
      </c>
      <c r="J274" s="44" t="n">
        <v>24.3762981038258</v>
      </c>
      <c r="K274" s="44" t="n">
        <v>4.49518397540781</v>
      </c>
      <c r="L274" s="44" t="n">
        <v>19462.5980003</v>
      </c>
      <c r="M274" s="44" t="n">
        <v>3.84796136848797</v>
      </c>
      <c r="N274" s="44" t="n">
        <v>44.6496323879908</v>
      </c>
      <c r="O274" s="44" t="n">
        <v>2.30612172474079</v>
      </c>
      <c r="P274" s="44" t="n">
        <v>6538.4907654</v>
      </c>
      <c r="Q274" s="44" t="n">
        <v>6.07378515847394</v>
      </c>
      <c r="R274" s="44" t="n">
        <v>15.000115043371</v>
      </c>
      <c r="S274" s="44" t="n">
        <v>6.32667707340791</v>
      </c>
    </row>
    <row r="275">
      <c r="A275" s="44" t="s">
        <v>107</v>
      </c>
      <c r="B275" s="44" t="s">
        <v>108</v>
      </c>
      <c r="C275" s="44" t="s">
        <v>16</v>
      </c>
      <c r="D275" s="44" t="n">
        <v>436.6407214</v>
      </c>
      <c r="E275" s="44" t="n">
        <v>35.6070487155232</v>
      </c>
      <c r="F275" s="44" t="n">
        <v>16.7101843703822</v>
      </c>
      <c r="G275" s="44" t="n">
        <v>12.55817712978</v>
      </c>
      <c r="H275" s="44" t="n">
        <v>1104.6762554</v>
      </c>
      <c r="I275" s="44" t="n">
        <v>34.922602359017</v>
      </c>
      <c r="J275" s="44" t="n">
        <v>42.2758185222196</v>
      </c>
      <c r="K275" s="44" t="n">
        <v>4.74045030904535</v>
      </c>
      <c r="L275" s="44" t="n">
        <v>861.3627267</v>
      </c>
      <c r="M275" s="44" t="n">
        <v>34.6552393979748</v>
      </c>
      <c r="N275" s="44" t="n">
        <v>32.9642410052416</v>
      </c>
      <c r="O275" s="44" t="n">
        <v>5.172276976648</v>
      </c>
      <c r="P275" s="44" t="n">
        <v>210.341863</v>
      </c>
      <c r="Q275" s="44" t="n">
        <v>48.8568612317158</v>
      </c>
      <c r="R275" s="44" t="n">
        <v>8.04975610215653</v>
      </c>
      <c r="S275" s="44" t="n">
        <v>37.3702768375414</v>
      </c>
    </row>
    <row r="276">
      <c r="A276" s="44" t="s">
        <v>107</v>
      </c>
      <c r="B276" s="44" t="s">
        <v>108</v>
      </c>
      <c r="C276" s="44" t="s">
        <v>17</v>
      </c>
      <c r="D276" s="44" t="n">
        <v>171.5873325</v>
      </c>
      <c r="E276" s="44" t="n">
        <v>49.5989855770099</v>
      </c>
      <c r="F276" s="44" t="n">
        <v>15.0462465612516</v>
      </c>
      <c r="G276" s="44" t="n">
        <v>15.7747010056573</v>
      </c>
      <c r="H276" s="44" t="n">
        <v>239.5697279</v>
      </c>
      <c r="I276" s="44" t="n">
        <v>47.4371863093513</v>
      </c>
      <c r="J276" s="44" t="n">
        <v>21.0075251015127</v>
      </c>
      <c r="K276" s="44" t="n">
        <v>14.6182200858066</v>
      </c>
      <c r="L276" s="44" t="n">
        <v>513.5823588</v>
      </c>
      <c r="M276" s="44" t="n">
        <v>48.5520366009733</v>
      </c>
      <c r="N276" s="44" t="n">
        <v>45.0352988616685</v>
      </c>
      <c r="O276" s="44" t="n">
        <v>9.07138704262946</v>
      </c>
      <c r="P276" s="44" t="n">
        <v>215.6601602</v>
      </c>
      <c r="Q276" s="44" t="n">
        <v>51.9393722426462</v>
      </c>
      <c r="R276" s="44" t="n">
        <v>18.9109294755673</v>
      </c>
      <c r="S276" s="44" t="n">
        <v>16.9778077029689</v>
      </c>
    </row>
    <row r="277">
      <c r="A277" s="44" t="s">
        <v>107</v>
      </c>
      <c r="B277" s="44" t="s">
        <v>108</v>
      </c>
      <c r="C277" s="44" t="s">
        <v>18</v>
      </c>
      <c r="D277" s="44" t="n">
        <v>9881.0227458</v>
      </c>
      <c r="E277" s="44" t="n">
        <v>5.8995617159604</v>
      </c>
      <c r="F277" s="44" t="n">
        <v>13.3134087167174</v>
      </c>
      <c r="G277" s="44" t="n">
        <v>5.10959549549604</v>
      </c>
      <c r="H277" s="44" t="n">
        <v>16676.7099758</v>
      </c>
      <c r="I277" s="44" t="n">
        <v>5.22307090040166</v>
      </c>
      <c r="J277" s="44" t="n">
        <v>22.4697242046483</v>
      </c>
      <c r="K277" s="44" t="n">
        <v>3.9485979949597</v>
      </c>
      <c r="L277" s="44" t="n">
        <v>33619.1241541</v>
      </c>
      <c r="M277" s="44" t="n">
        <v>3.18345288955982</v>
      </c>
      <c r="N277" s="44" t="n">
        <v>45.2974506866556</v>
      </c>
      <c r="O277" s="44" t="n">
        <v>1.77240219595735</v>
      </c>
      <c r="P277" s="44" t="n">
        <v>14041.7219725</v>
      </c>
      <c r="Q277" s="44" t="n">
        <v>4.85542257789978</v>
      </c>
      <c r="R277" s="44" t="n">
        <v>18.9194163919787</v>
      </c>
      <c r="S277" s="44" t="n">
        <v>4.55804699703973</v>
      </c>
    </row>
    <row r="278">
      <c r="A278" s="44" t="s">
        <v>111</v>
      </c>
      <c r="B278" s="44" t="s">
        <v>112</v>
      </c>
      <c r="C278" s="44" t="s">
        <v>16</v>
      </c>
      <c r="D278" s="44" t="n">
        <v>7757.7452579</v>
      </c>
      <c r="E278" s="44" t="n">
        <v>19.4440568432482</v>
      </c>
      <c r="F278" s="44" t="n">
        <v>24.0509558462412</v>
      </c>
      <c r="G278" s="44" t="n">
        <v>7.19218554930381</v>
      </c>
      <c r="H278" s="44" t="n">
        <v>8440.3644839</v>
      </c>
      <c r="I278" s="44" t="n">
        <v>17.0199687292108</v>
      </c>
      <c r="J278" s="44" t="n">
        <v>26.167246639317</v>
      </c>
      <c r="K278" s="44" t="n">
        <v>5.90840330726357</v>
      </c>
      <c r="L278" s="44" t="n">
        <v>12331.8079415</v>
      </c>
      <c r="M278" s="44" t="n">
        <v>17.2219069956082</v>
      </c>
      <c r="N278" s="44" t="n">
        <v>38.2316972838612</v>
      </c>
      <c r="O278" s="44" t="n">
        <v>4.49684128279606</v>
      </c>
      <c r="P278" s="44" t="n">
        <v>3725.5373909</v>
      </c>
      <c r="Q278" s="44" t="n">
        <v>17.4407453838647</v>
      </c>
      <c r="R278" s="44" t="n">
        <v>11.5501002305806</v>
      </c>
      <c r="S278" s="44" t="n">
        <v>8.71232648129416</v>
      </c>
    </row>
    <row r="279">
      <c r="A279" s="44" t="s">
        <v>111</v>
      </c>
      <c r="B279" s="44" t="s">
        <v>112</v>
      </c>
      <c r="C279" s="44" t="s">
        <v>17</v>
      </c>
      <c r="D279" s="44" t="n">
        <v>36010.1228223</v>
      </c>
      <c r="E279" s="44" t="n">
        <v>5.47928290071434</v>
      </c>
      <c r="F279" s="44" t="n">
        <v>19.2049499677992</v>
      </c>
      <c r="G279" s="44" t="n">
        <v>3.09163799171649</v>
      </c>
      <c r="H279" s="44" t="n">
        <v>49237.5686702</v>
      </c>
      <c r="I279" s="44" t="n">
        <v>4.84548559941178</v>
      </c>
      <c r="J279" s="44" t="n">
        <v>26.2594228715511</v>
      </c>
      <c r="K279" s="44" t="n">
        <v>2.36766472331643</v>
      </c>
      <c r="L279" s="44" t="n">
        <v>78692.2599859</v>
      </c>
      <c r="M279" s="44" t="n">
        <v>4.30176998423287</v>
      </c>
      <c r="N279" s="44" t="n">
        <v>41.9682244167844</v>
      </c>
      <c r="O279" s="44" t="n">
        <v>1.5503849539433</v>
      </c>
      <c r="P279" s="44" t="n">
        <v>23564.4308953</v>
      </c>
      <c r="Q279" s="44" t="n">
        <v>5.47562883804216</v>
      </c>
      <c r="R279" s="44" t="n">
        <v>12.5674027438653</v>
      </c>
      <c r="S279" s="44" t="n">
        <v>4.79095627629006</v>
      </c>
    </row>
    <row r="280">
      <c r="A280" s="44" t="s">
        <v>111</v>
      </c>
      <c r="B280" s="44" t="s">
        <v>112</v>
      </c>
      <c r="C280" s="44" t="s">
        <v>18</v>
      </c>
      <c r="D280" s="44" t="n">
        <v>5084.9055845</v>
      </c>
      <c r="E280" s="44" t="n">
        <v>20.0765554137716</v>
      </c>
      <c r="F280" s="44" t="n">
        <v>21.2498267335939</v>
      </c>
      <c r="G280" s="44" t="n">
        <v>7.9041218693704</v>
      </c>
      <c r="H280" s="44" t="n">
        <v>5170.4878458</v>
      </c>
      <c r="I280" s="44" t="n">
        <v>16.8043691903093</v>
      </c>
      <c r="J280" s="44" t="n">
        <v>21.6074751095318</v>
      </c>
      <c r="K280" s="44" t="n">
        <v>6.64162906768842</v>
      </c>
      <c r="L280" s="44" t="n">
        <v>10722.5814181</v>
      </c>
      <c r="M280" s="44" t="n">
        <v>18.2867155227117</v>
      </c>
      <c r="N280" s="44" t="n">
        <v>44.8096810225992</v>
      </c>
      <c r="O280" s="44" t="n">
        <v>3.55566576047417</v>
      </c>
      <c r="P280" s="44" t="n">
        <v>2951.1877196</v>
      </c>
      <c r="Q280" s="44" t="n">
        <v>17.3426880750153</v>
      </c>
      <c r="R280" s="44" t="n">
        <v>12.3330171342752</v>
      </c>
      <c r="S280" s="44" t="n">
        <v>11.6126107789595</v>
      </c>
    </row>
    <row r="281">
      <c r="A281" s="44" t="s">
        <v>113</v>
      </c>
      <c r="B281" s="44" t="s">
        <v>114</v>
      </c>
      <c r="C281" s="44" t="s">
        <v>16</v>
      </c>
      <c r="D281" s="44" t="n">
        <v>57459.3932567</v>
      </c>
      <c r="E281" s="44" t="n">
        <v>6.33646664600934</v>
      </c>
      <c r="F281" s="44" t="n">
        <v>23.7167979784028</v>
      </c>
      <c r="G281" s="44" t="n">
        <v>3.04128856588148</v>
      </c>
      <c r="H281" s="44" t="n">
        <v>70299.755445</v>
      </c>
      <c r="I281" s="44" t="n">
        <v>5.76190591728674</v>
      </c>
      <c r="J281" s="44" t="n">
        <v>29.0167543254692</v>
      </c>
      <c r="K281" s="44" t="n">
        <v>2.33744321082675</v>
      </c>
      <c r="L281" s="44" t="n">
        <v>90873.0249539</v>
      </c>
      <c r="M281" s="44" t="n">
        <v>5.36868258477716</v>
      </c>
      <c r="N281" s="44" t="n">
        <v>37.5085264978271</v>
      </c>
      <c r="O281" s="44" t="n">
        <v>1.80111160559862</v>
      </c>
      <c r="P281" s="44" t="n">
        <v>23640.8064871</v>
      </c>
      <c r="Q281" s="44" t="n">
        <v>6.97396472956459</v>
      </c>
      <c r="R281" s="44" t="n">
        <v>9.75792119830096</v>
      </c>
      <c r="S281" s="44" t="n">
        <v>5.55843074871292</v>
      </c>
    </row>
    <row r="282">
      <c r="A282" s="44" t="s">
        <v>113</v>
      </c>
      <c r="B282" s="44" t="s">
        <v>114</v>
      </c>
      <c r="C282" s="44" t="s">
        <v>17</v>
      </c>
      <c r="D282" s="44" t="n">
        <v>25905.5211137</v>
      </c>
      <c r="E282" s="44" t="n">
        <v>11.869013869936</v>
      </c>
      <c r="F282" s="44" t="n">
        <v>21.2928526446671</v>
      </c>
      <c r="G282" s="44" t="n">
        <v>5.69755978551524</v>
      </c>
      <c r="H282" s="44" t="n">
        <v>31520.1534218</v>
      </c>
      <c r="I282" s="44" t="n">
        <v>10.3432799697736</v>
      </c>
      <c r="J282" s="44" t="n">
        <v>25.9077583964428</v>
      </c>
      <c r="K282" s="44" t="n">
        <v>3.77061176647912</v>
      </c>
      <c r="L282" s="44" t="n">
        <v>49627.754821</v>
      </c>
      <c r="M282" s="44" t="n">
        <v>9.69623546077693</v>
      </c>
      <c r="N282" s="44" t="n">
        <v>40.7911682552636</v>
      </c>
      <c r="O282" s="44" t="n">
        <v>2.61074983860301</v>
      </c>
      <c r="P282" s="44" t="n">
        <v>14609.5603143</v>
      </c>
      <c r="Q282" s="44" t="n">
        <v>11.9869661788124</v>
      </c>
      <c r="R282" s="44" t="n">
        <v>12.0082207036265</v>
      </c>
      <c r="S282" s="44" t="n">
        <v>7.84341183272375</v>
      </c>
    </row>
    <row r="283">
      <c r="A283" s="44" t="s">
        <v>113</v>
      </c>
      <c r="B283" s="44" t="s">
        <v>114</v>
      </c>
      <c r="C283" s="44" t="s">
        <v>18</v>
      </c>
      <c r="D283" s="44" t="n">
        <v>3861.4702985</v>
      </c>
      <c r="E283" s="44" t="n">
        <v>30.3134830055743</v>
      </c>
      <c r="F283" s="44" t="n">
        <v>22.1282688883959</v>
      </c>
      <c r="G283" s="44" t="n">
        <v>10.7833507530216</v>
      </c>
      <c r="H283" s="44" t="n">
        <v>3740.211917</v>
      </c>
      <c r="I283" s="44" t="n">
        <v>28.6435699306892</v>
      </c>
      <c r="J283" s="44" t="n">
        <v>21.4333941740038</v>
      </c>
      <c r="K283" s="44" t="n">
        <v>7.56308129314026</v>
      </c>
      <c r="L283" s="44" t="n">
        <v>8586.4300771</v>
      </c>
      <c r="M283" s="44" t="n">
        <v>28.091599751873</v>
      </c>
      <c r="N283" s="44" t="n">
        <v>49.2047895878639</v>
      </c>
      <c r="O283" s="44" t="n">
        <v>3.51307884953328</v>
      </c>
      <c r="P283" s="44" t="n">
        <v>1262.2825755</v>
      </c>
      <c r="Q283" s="44" t="n">
        <v>36.8016141579995</v>
      </c>
      <c r="R283" s="44" t="n">
        <v>7.23354734973649</v>
      </c>
      <c r="S283" s="44" t="n">
        <v>28.8470467319862</v>
      </c>
    </row>
    <row r="284">
      <c r="A284" s="44" t="s">
        <v>113</v>
      </c>
      <c r="B284" s="44" t="s">
        <v>114</v>
      </c>
      <c r="C284" s="44" t="s">
        <v>22</v>
      </c>
      <c r="D284" s="44" t="n">
        <v>1234.8223703</v>
      </c>
      <c r="E284" s="44" t="n">
        <v>49.6181814733223</v>
      </c>
      <c r="F284" s="44" t="n">
        <v>26.1524298776587</v>
      </c>
      <c r="G284" s="44" t="n">
        <v>12.3224633539621</v>
      </c>
      <c r="H284" s="44" t="n">
        <v>1412.2295119</v>
      </c>
      <c r="I284" s="44" t="n">
        <v>40.621851048027</v>
      </c>
      <c r="J284" s="44" t="n">
        <v>29.9097539609296</v>
      </c>
      <c r="K284" s="44" t="n">
        <v>12.6384176964536</v>
      </c>
      <c r="L284" s="44" t="n">
        <v>1550.7959687</v>
      </c>
      <c r="M284" s="44" t="n">
        <v>43.6727110218047</v>
      </c>
      <c r="N284" s="44" t="n">
        <v>32.8444671893409</v>
      </c>
      <c r="O284" s="44" t="n">
        <v>9.37973307260331</v>
      </c>
      <c r="P284" s="44" t="n">
        <v>523.787485</v>
      </c>
      <c r="Q284" s="44" t="n">
        <v>49.8571007405357</v>
      </c>
      <c r="R284" s="44" t="n">
        <v>11.0933489720709</v>
      </c>
      <c r="S284" s="44" t="n">
        <v>32.1700414592503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L292" s="7" t="str">
        <f>=HYPERLINK("#'Indice'!A1", "Ir al índice")</f>
      </c>
    </row>
    <row r="293">
      <c r="A293" s="4" t="s">
        <v>377</v>
      </c>
    </row>
    <row r="294">
      <c r="A294" s="5" t="s">
        <v>31</v>
      </c>
      <c r="B294" s="5" t="s">
        <v>119</v>
      </c>
      <c r="C294" s="5" t="s">
        <v>11</v>
      </c>
      <c r="D294" s="5" t="s">
        <v>369</v>
      </c>
      <c r="E294" s="5" t="s">
        <v>370</v>
      </c>
      <c r="F294" s="5" t="s">
        <v>371</v>
      </c>
      <c r="G294" s="5" t="s">
        <v>372</v>
      </c>
      <c r="H294" s="5" t="s">
        <v>365</v>
      </c>
      <c r="I294" s="5" t="s">
        <v>366</v>
      </c>
      <c r="J294" s="5" t="s">
        <v>367</v>
      </c>
      <c r="K294" s="5" t="s">
        <v>368</v>
      </c>
      <c r="L294" s="5" t="s">
        <v>352</v>
      </c>
      <c r="M294" s="5" t="s">
        <v>353</v>
      </c>
      <c r="N294" s="5" t="s">
        <v>354</v>
      </c>
      <c r="O294" s="5" t="s">
        <v>355</v>
      </c>
      <c r="P294" s="5" t="s">
        <v>348</v>
      </c>
      <c r="Q294" s="5" t="s">
        <v>349</v>
      </c>
      <c r="R294" s="5" t="s">
        <v>350</v>
      </c>
      <c r="S294" s="5" t="s">
        <v>351</v>
      </c>
    </row>
    <row r="295">
      <c r="A295" s="45" t="s">
        <v>97</v>
      </c>
      <c r="B295" s="45" t="s">
        <v>121</v>
      </c>
      <c r="C295" s="45" t="s">
        <v>16</v>
      </c>
      <c r="D295" s="45" t="n">
        <v>1984.4588832</v>
      </c>
      <c r="E295" s="45" t="n">
        <v>32.3833848620359</v>
      </c>
      <c r="F295" s="45" t="n">
        <v>28.2918831042077</v>
      </c>
      <c r="G295" s="45" t="n">
        <v>8.27183389521265</v>
      </c>
      <c r="H295" s="45" t="n">
        <v>1769.1705548</v>
      </c>
      <c r="I295" s="45" t="n">
        <v>34.7552099979394</v>
      </c>
      <c r="J295" s="45" t="n">
        <v>25.2225767696913</v>
      </c>
      <c r="K295" s="45" t="n">
        <v>7.67955772406803</v>
      </c>
      <c r="L295" s="45" t="n">
        <v>426.2535717</v>
      </c>
      <c r="M295" s="45" t="n">
        <v>50.9942077302345</v>
      </c>
      <c r="N295" s="45" t="n">
        <v>6.07697963680712</v>
      </c>
      <c r="O295" s="45" t="n">
        <v>41.2507495854008</v>
      </c>
      <c r="P295" s="45" t="n">
        <v>2834.3509877</v>
      </c>
      <c r="Q295" s="45" t="n">
        <v>33.767387837311</v>
      </c>
      <c r="R295" s="45" t="n">
        <v>40.4085604892939</v>
      </c>
      <c r="S295" s="45" t="n">
        <v>6.85971097569486</v>
      </c>
    </row>
    <row r="296">
      <c r="A296" s="45" t="s">
        <v>97</v>
      </c>
      <c r="B296" s="45" t="s">
        <v>121</v>
      </c>
      <c r="C296" s="45" t="s">
        <v>17</v>
      </c>
      <c r="D296" s="45" t="n">
        <v>4226.1674111</v>
      </c>
      <c r="E296" s="45" t="n">
        <v>20.9515684437778</v>
      </c>
      <c r="F296" s="45" t="n">
        <v>26.6245532314771</v>
      </c>
      <c r="G296" s="45" t="n">
        <v>8.68318920120212</v>
      </c>
      <c r="H296" s="45" t="n">
        <v>3728.6565721</v>
      </c>
      <c r="I296" s="45" t="n">
        <v>20.5889073758111</v>
      </c>
      <c r="J296" s="45" t="n">
        <v>23.4902704339235</v>
      </c>
      <c r="K296" s="45" t="n">
        <v>7.73949236117259</v>
      </c>
      <c r="L296" s="45" t="n">
        <v>1796.775896</v>
      </c>
      <c r="M296" s="45" t="n">
        <v>18.8942295725902</v>
      </c>
      <c r="N296" s="45" t="n">
        <v>11.3195599782536</v>
      </c>
      <c r="O296" s="45" t="n">
        <v>9.8973533684701</v>
      </c>
      <c r="P296" s="45" t="n">
        <v>6121.5957172</v>
      </c>
      <c r="Q296" s="45" t="n">
        <v>18.3657476270732</v>
      </c>
      <c r="R296" s="45" t="n">
        <v>38.5656163563458</v>
      </c>
      <c r="S296" s="45" t="n">
        <v>4.53357259730318</v>
      </c>
    </row>
    <row r="297">
      <c r="A297" s="45" t="s">
        <v>97</v>
      </c>
      <c r="B297" s="45" t="s">
        <v>121</v>
      </c>
      <c r="C297" s="45" t="s">
        <v>18</v>
      </c>
      <c r="D297" s="45" t="n">
        <v>11735.1201875</v>
      </c>
      <c r="E297" s="45" t="n">
        <v>9.60211679615441</v>
      </c>
      <c r="F297" s="45" t="n">
        <v>25.0018200990549</v>
      </c>
      <c r="G297" s="45" t="n">
        <v>5.39195821436315</v>
      </c>
      <c r="H297" s="45" t="n">
        <v>7321.2841942</v>
      </c>
      <c r="I297" s="45" t="n">
        <v>10.110649473038</v>
      </c>
      <c r="J297" s="45" t="n">
        <v>15.598087398578</v>
      </c>
      <c r="K297" s="45" t="n">
        <v>6.6028839931111</v>
      </c>
      <c r="L297" s="45" t="n">
        <v>7247.8893035</v>
      </c>
      <c r="M297" s="45" t="n">
        <v>10.7097869051296</v>
      </c>
      <c r="N297" s="45" t="n">
        <v>15.4417186674401</v>
      </c>
      <c r="O297" s="45" t="n">
        <v>7.72166150647946</v>
      </c>
      <c r="P297" s="45" t="n">
        <v>20632.7698606</v>
      </c>
      <c r="Q297" s="45" t="n">
        <v>7.80256516813814</v>
      </c>
      <c r="R297" s="45" t="n">
        <v>43.958373834927</v>
      </c>
      <c r="S297" s="45" t="n">
        <v>2.32304885129086</v>
      </c>
    </row>
    <row r="298">
      <c r="A298" s="45" t="s">
        <v>97</v>
      </c>
      <c r="B298" s="45" t="s">
        <v>121</v>
      </c>
      <c r="C298" s="45" t="s">
        <v>19</v>
      </c>
      <c r="D298" s="45" t="n">
        <v>185.8392891</v>
      </c>
      <c r="E298" s="45" t="n">
        <v>71.2949244911944</v>
      </c>
      <c r="F298" s="45" t="n">
        <v>23.627603403054</v>
      </c>
      <c r="G298" s="45" t="n">
        <v>1.71742316724356</v>
      </c>
      <c r="H298" s="45" t="n">
        <v>93.4760885</v>
      </c>
      <c r="I298" s="45" t="n">
        <v>75.4849616011505</v>
      </c>
      <c r="J298" s="45" t="n">
        <v>11.8845479739127</v>
      </c>
      <c r="K298" s="45" t="n">
        <v>13.9331100606341</v>
      </c>
      <c r="L298" s="45" t="n">
        <v>74.5617551</v>
      </c>
      <c r="M298" s="45" t="n">
        <v>73.0966990648315</v>
      </c>
      <c r="N298" s="45" t="n">
        <v>9.47978001352804</v>
      </c>
      <c r="O298" s="45" t="n">
        <v>33.5391100063931</v>
      </c>
      <c r="P298" s="45" t="n">
        <v>432.6575231</v>
      </c>
      <c r="Q298" s="45" t="n">
        <v>72.3450788414855</v>
      </c>
      <c r="R298" s="45" t="n">
        <v>55.0080686095053</v>
      </c>
      <c r="S298" s="45" t="n">
        <v>3.50736297631475</v>
      </c>
    </row>
    <row r="299">
      <c r="A299" s="45" t="s">
        <v>97</v>
      </c>
      <c r="B299" s="45" t="s">
        <v>121</v>
      </c>
      <c r="C299" s="45" t="s">
        <v>20</v>
      </c>
      <c r="D299" s="45" t="n">
        <v>221.1724293</v>
      </c>
      <c r="E299" s="45" t="n">
        <v>70.3312536105081</v>
      </c>
      <c r="F299" s="45" t="n">
        <v>21.0445554332064</v>
      </c>
      <c r="G299" s="45" t="n">
        <v>27.5355477585832</v>
      </c>
      <c r="H299" s="45" t="n">
        <v>96.5981648</v>
      </c>
      <c r="I299" s="45" t="n">
        <v>73.6015570977709</v>
      </c>
      <c r="J299" s="45" t="n">
        <v>9.19131485019868</v>
      </c>
      <c r="K299" s="45" t="n">
        <v>3.94630674797826</v>
      </c>
      <c r="L299" s="45" t="n">
        <v>209.7547463</v>
      </c>
      <c r="M299" s="45" t="n">
        <v>71.9290743837612</v>
      </c>
      <c r="N299" s="45" t="n">
        <v>19.9581629584628</v>
      </c>
      <c r="O299" s="45" t="n">
        <v>10.5321713415773</v>
      </c>
      <c r="P299" s="45" t="n">
        <v>523.4468695</v>
      </c>
      <c r="Q299" s="45" t="n">
        <v>82.0523267227151</v>
      </c>
      <c r="R299" s="45" t="n">
        <v>49.8059667581321</v>
      </c>
      <c r="S299" s="45" t="n">
        <v>16.5833122958533</v>
      </c>
    </row>
    <row r="300">
      <c r="A300" s="45" t="s">
        <v>130</v>
      </c>
      <c r="B300" s="45" t="s">
        <v>131</v>
      </c>
      <c r="C300" s="45" t="s">
        <v>17</v>
      </c>
      <c r="D300" s="45" t="n">
        <v>900.0868804</v>
      </c>
      <c r="E300" s="45" t="n">
        <v>57.9878490583805</v>
      </c>
      <c r="F300" s="45" t="n">
        <v>27.8014658403861</v>
      </c>
      <c r="G300" s="45" t="n">
        <v>10.1360485431044</v>
      </c>
      <c r="H300" s="45" t="n">
        <v>826.5652123</v>
      </c>
      <c r="I300" s="45" t="n">
        <v>57.0961051214982</v>
      </c>
      <c r="J300" s="45" t="n">
        <v>25.5305626767915</v>
      </c>
      <c r="K300" s="45" t="n">
        <v>3.5079738875348</v>
      </c>
      <c r="L300" s="45" t="n">
        <v>368.5867611</v>
      </c>
      <c r="M300" s="45" t="n">
        <v>53.2946839826607</v>
      </c>
      <c r="N300" s="45" t="n">
        <v>11.3847368193905</v>
      </c>
      <c r="O300" s="45" t="n">
        <v>9.60786715863999</v>
      </c>
      <c r="P300" s="45" t="n">
        <v>1142.3130277</v>
      </c>
      <c r="Q300" s="45" t="n">
        <v>54.478882435687</v>
      </c>
      <c r="R300" s="45" t="n">
        <v>35.2832346634319</v>
      </c>
      <c r="S300" s="45" t="n">
        <v>9.95050149396068</v>
      </c>
    </row>
    <row r="301">
      <c r="A301" s="45" t="s">
        <v>130</v>
      </c>
      <c r="B301" s="45" t="s">
        <v>131</v>
      </c>
      <c r="C301" s="45" t="s">
        <v>18</v>
      </c>
      <c r="D301" s="45" t="n">
        <v>1447.1195143</v>
      </c>
      <c r="E301" s="45" t="n">
        <v>28.5986176753057</v>
      </c>
      <c r="F301" s="45" t="n">
        <v>23.2838171352074</v>
      </c>
      <c r="G301" s="45" t="n">
        <v>10.1341198221947</v>
      </c>
      <c r="H301" s="45" t="n">
        <v>946.7181722</v>
      </c>
      <c r="I301" s="45" t="n">
        <v>34.1520885277517</v>
      </c>
      <c r="J301" s="45" t="n">
        <v>15.2324756747858</v>
      </c>
      <c r="K301" s="45" t="n">
        <v>19.4632451978359</v>
      </c>
      <c r="L301" s="45" t="n">
        <v>964.336374</v>
      </c>
      <c r="M301" s="45" t="n">
        <v>37.091843509877</v>
      </c>
      <c r="N301" s="45" t="n">
        <v>15.5159484528865</v>
      </c>
      <c r="O301" s="45" t="n">
        <v>22.4291228498662</v>
      </c>
      <c r="P301" s="45" t="n">
        <v>2856.9559841</v>
      </c>
      <c r="Q301" s="45" t="n">
        <v>27.3761879502416</v>
      </c>
      <c r="R301" s="45" t="n">
        <v>45.9677587371202</v>
      </c>
      <c r="S301" s="45" t="n">
        <v>5.24791316367249</v>
      </c>
    </row>
    <row r="302">
      <c r="A302" s="45" t="s">
        <v>130</v>
      </c>
      <c r="B302" s="45" t="s">
        <v>131</v>
      </c>
      <c r="C302" s="45" t="s">
        <v>19</v>
      </c>
      <c r="D302" s="45" t="n">
        <v>5827.7614926</v>
      </c>
      <c r="E302" s="45" t="n">
        <v>13.1746699850682</v>
      </c>
      <c r="F302" s="45" t="n">
        <v>21.1269828226088</v>
      </c>
      <c r="G302" s="45" t="n">
        <v>6.03564180304378</v>
      </c>
      <c r="H302" s="45" t="n">
        <v>3815.1265007</v>
      </c>
      <c r="I302" s="45" t="n">
        <v>14.7973274112832</v>
      </c>
      <c r="J302" s="45" t="n">
        <v>13.8307156441999</v>
      </c>
      <c r="K302" s="45" t="n">
        <v>9.0669833159356</v>
      </c>
      <c r="L302" s="45" t="n">
        <v>4048.8879413</v>
      </c>
      <c r="M302" s="45" t="n">
        <v>13.5580593223223</v>
      </c>
      <c r="N302" s="45" t="n">
        <v>14.6781549133628</v>
      </c>
      <c r="O302" s="45" t="n">
        <v>9.12742363984117</v>
      </c>
      <c r="P302" s="45" t="n">
        <v>13892.6716012</v>
      </c>
      <c r="Q302" s="45" t="n">
        <v>10.9817400273513</v>
      </c>
      <c r="R302" s="45" t="n">
        <v>50.3641466198286</v>
      </c>
      <c r="S302" s="45" t="n">
        <v>2.77751754133003</v>
      </c>
    </row>
    <row r="303">
      <c r="A303" s="45" t="s">
        <v>130</v>
      </c>
      <c r="B303" s="45" t="s">
        <v>131</v>
      </c>
      <c r="C303" s="45" t="s">
        <v>20</v>
      </c>
      <c r="D303" s="45" t="n">
        <v>3781.6234495</v>
      </c>
      <c r="E303" s="45" t="n">
        <v>17.4878619754504</v>
      </c>
      <c r="F303" s="45" t="n">
        <v>18.7952373598789</v>
      </c>
      <c r="G303" s="45" t="n">
        <v>6.48991380779576</v>
      </c>
      <c r="H303" s="45" t="n">
        <v>2900.3745968</v>
      </c>
      <c r="I303" s="45" t="n">
        <v>20.97748372825</v>
      </c>
      <c r="J303" s="45" t="n">
        <v>14.415298008221</v>
      </c>
      <c r="K303" s="45" t="n">
        <v>11.1958298953753</v>
      </c>
      <c r="L303" s="45" t="n">
        <v>4054.6612455</v>
      </c>
      <c r="M303" s="45" t="n">
        <v>15.9622381805626</v>
      </c>
      <c r="N303" s="45" t="n">
        <v>20.1522762751937</v>
      </c>
      <c r="O303" s="45" t="n">
        <v>9.98135159512978</v>
      </c>
      <c r="P303" s="45" t="n">
        <v>9383.4561241</v>
      </c>
      <c r="Q303" s="45" t="n">
        <v>14.7316051614877</v>
      </c>
      <c r="R303" s="45" t="n">
        <v>46.6371883567064</v>
      </c>
      <c r="S303" s="45" t="n">
        <v>2.93988589132976</v>
      </c>
    </row>
    <row r="304">
      <c r="A304" s="45" t="s">
        <v>130</v>
      </c>
      <c r="B304" s="45" t="s">
        <v>131</v>
      </c>
      <c r="C304" s="45" t="s">
        <v>21</v>
      </c>
      <c r="D304" s="45" t="n">
        <v>702.633691</v>
      </c>
      <c r="E304" s="45" t="n">
        <v>51.6300805945888</v>
      </c>
      <c r="F304" s="45" t="n">
        <v>21.6211273219233</v>
      </c>
      <c r="G304" s="45" t="n">
        <v>24.7989216215927</v>
      </c>
      <c r="H304" s="45" t="n">
        <v>482.8796369</v>
      </c>
      <c r="I304" s="45" t="n">
        <v>53.7974867939377</v>
      </c>
      <c r="J304" s="45" t="n">
        <v>14.8589545937087</v>
      </c>
      <c r="K304" s="45" t="n">
        <v>26.4886204984219</v>
      </c>
      <c r="L304" s="45" t="n">
        <v>408.5871765</v>
      </c>
      <c r="M304" s="45" t="n">
        <v>47.1642690175141</v>
      </c>
      <c r="N304" s="45" t="n">
        <v>12.5728604796032</v>
      </c>
      <c r="O304" s="45" t="n">
        <v>23.3250697975127</v>
      </c>
      <c r="P304" s="45" t="n">
        <v>1655.6546103</v>
      </c>
      <c r="Q304" s="45" t="n">
        <v>43.7060606757853</v>
      </c>
      <c r="R304" s="45" t="n">
        <v>50.9470576047648</v>
      </c>
      <c r="S304" s="45" t="n">
        <v>4.20731911500999</v>
      </c>
    </row>
    <row r="305">
      <c r="A305" s="45" t="s">
        <v>136</v>
      </c>
      <c r="B305" s="45" t="s">
        <v>137</v>
      </c>
      <c r="C305" s="45" t="s">
        <v>16</v>
      </c>
      <c r="D305" s="45"/>
      <c r="E305" s="45"/>
      <c r="F305" s="45"/>
      <c r="G305" s="45"/>
      <c r="H305" s="45"/>
      <c r="I305" s="45"/>
      <c r="J305" s="45"/>
      <c r="K305" s="45"/>
      <c r="L305" s="45" t="n">
        <v>65.8186514</v>
      </c>
      <c r="M305" s="45" t="n">
        <v>70.4200095959049</v>
      </c>
      <c r="N305" s="45" t="n">
        <v>25.6514646793825</v>
      </c>
      <c r="O305" s="45" t="n">
        <v>60.5369589665898</v>
      </c>
      <c r="P305" s="45" t="n">
        <v>190.7696262</v>
      </c>
      <c r="Q305" s="45" t="n">
        <v>72.9461952495568</v>
      </c>
      <c r="R305" s="45" t="n">
        <v>74.3485353206175</v>
      </c>
      <c r="S305" s="45" t="n">
        <v>20.8862442014791</v>
      </c>
    </row>
    <row r="306">
      <c r="A306" s="45" t="s">
        <v>136</v>
      </c>
      <c r="B306" s="45" t="s">
        <v>137</v>
      </c>
      <c r="C306" s="45" t="s">
        <v>17</v>
      </c>
      <c r="D306" s="45"/>
      <c r="E306" s="45"/>
      <c r="F306" s="45"/>
      <c r="G306" s="45"/>
      <c r="H306" s="45" t="n">
        <v>40.6462856</v>
      </c>
      <c r="I306" s="45" t="n">
        <v>99.9999999999999</v>
      </c>
      <c r="J306" s="45" t="n">
        <v>11.5443331608451</v>
      </c>
      <c r="K306" s="45" t="n">
        <v>39.2525406660278</v>
      </c>
      <c r="L306" s="45"/>
      <c r="M306" s="45"/>
      <c r="N306" s="45"/>
      <c r="O306" s="45"/>
      <c r="P306" s="45" t="n">
        <v>311.4423542</v>
      </c>
      <c r="Q306" s="45" t="n">
        <v>69.4036064489937</v>
      </c>
      <c r="R306" s="45" t="n">
        <v>88.4556668391549</v>
      </c>
      <c r="S306" s="45" t="n">
        <v>5.12284201850211</v>
      </c>
    </row>
    <row r="307">
      <c r="A307" s="45" t="s">
        <v>136</v>
      </c>
      <c r="B307" s="45" t="s">
        <v>137</v>
      </c>
      <c r="C307" s="45" t="s">
        <v>18</v>
      </c>
      <c r="D307" s="45" t="n">
        <v>21574.8662337</v>
      </c>
      <c r="E307" s="45" t="n">
        <v>6.97366312634159</v>
      </c>
      <c r="F307" s="45" t="n">
        <v>22.94994246011</v>
      </c>
      <c r="G307" s="45" t="n">
        <v>4.99466779420236</v>
      </c>
      <c r="H307" s="45" t="n">
        <v>13103.2913676</v>
      </c>
      <c r="I307" s="45" t="n">
        <v>7.83234263355284</v>
      </c>
      <c r="J307" s="45" t="n">
        <v>13.9384309347305</v>
      </c>
      <c r="K307" s="45" t="n">
        <v>6.07649958628134</v>
      </c>
      <c r="L307" s="45" t="n">
        <v>16827.7809376</v>
      </c>
      <c r="M307" s="45" t="n">
        <v>6.31329717200469</v>
      </c>
      <c r="N307" s="45" t="n">
        <v>17.9003012146613</v>
      </c>
      <c r="O307" s="45" t="n">
        <v>5.92526264165384</v>
      </c>
      <c r="P307" s="45" t="n">
        <v>42502.4288947</v>
      </c>
      <c r="Q307" s="45" t="n">
        <v>4.21859812102219</v>
      </c>
      <c r="R307" s="45" t="n">
        <v>45.2113253904982</v>
      </c>
      <c r="S307" s="45" t="n">
        <v>2.46183300080695</v>
      </c>
    </row>
    <row r="308">
      <c r="A308" s="45" t="s">
        <v>136</v>
      </c>
      <c r="B308" s="45" t="s">
        <v>137</v>
      </c>
      <c r="C308" s="45" t="s">
        <v>19</v>
      </c>
      <c r="D308" s="45" t="n">
        <v>1259.6873805</v>
      </c>
      <c r="E308" s="45" t="n">
        <v>47.3137926342011</v>
      </c>
      <c r="F308" s="45" t="n">
        <v>19.9540033255321</v>
      </c>
      <c r="G308" s="45" t="n">
        <v>20.2604093716889</v>
      </c>
      <c r="H308" s="45" t="n">
        <v>524.905215</v>
      </c>
      <c r="I308" s="45" t="n">
        <v>43.7136282622423</v>
      </c>
      <c r="J308" s="45" t="n">
        <v>8.31472996224015</v>
      </c>
      <c r="K308" s="45" t="n">
        <v>19.6089993004068</v>
      </c>
      <c r="L308" s="45" t="n">
        <v>1340.0237572</v>
      </c>
      <c r="M308" s="45" t="n">
        <v>39.4735035398016</v>
      </c>
      <c r="N308" s="45" t="n">
        <v>21.2265669414324</v>
      </c>
      <c r="O308" s="45" t="n">
        <v>23.3825805492549</v>
      </c>
      <c r="P308" s="45" t="n">
        <v>3188.3392981</v>
      </c>
      <c r="Q308" s="45" t="n">
        <v>36.4839163563176</v>
      </c>
      <c r="R308" s="45" t="n">
        <v>50.5046997707953</v>
      </c>
      <c r="S308" s="45" t="n">
        <v>6.54545012342927</v>
      </c>
    </row>
    <row r="309">
      <c r="A309" s="45" t="s">
        <v>138</v>
      </c>
      <c r="B309" s="45" t="s">
        <v>139</v>
      </c>
      <c r="C309" s="45" t="s">
        <v>17</v>
      </c>
      <c r="D309" s="45" t="n">
        <v>15767.027807</v>
      </c>
      <c r="E309" s="45" t="n">
        <v>17.5349248138479</v>
      </c>
      <c r="F309" s="45" t="n">
        <v>25.6872147243293</v>
      </c>
      <c r="G309" s="45" t="n">
        <v>6.69913378909718</v>
      </c>
      <c r="H309" s="45" t="n">
        <v>10733.3711379</v>
      </c>
      <c r="I309" s="45" t="n">
        <v>19.6221983798195</v>
      </c>
      <c r="J309" s="45" t="n">
        <v>17.4865175929195</v>
      </c>
      <c r="K309" s="45" t="n">
        <v>8.30164163795169</v>
      </c>
      <c r="L309" s="45" t="n">
        <v>7822.2204875</v>
      </c>
      <c r="M309" s="45" t="n">
        <v>21.0104992096705</v>
      </c>
      <c r="N309" s="45" t="n">
        <v>12.7437497886732</v>
      </c>
      <c r="O309" s="45" t="n">
        <v>14.1182828305223</v>
      </c>
      <c r="P309" s="45" t="n">
        <v>27058.2191529</v>
      </c>
      <c r="Q309" s="45" t="n">
        <v>17.1475680609277</v>
      </c>
      <c r="R309" s="45" t="n">
        <v>44.082517894078</v>
      </c>
      <c r="S309" s="45" t="n">
        <v>3.90492639114355</v>
      </c>
    </row>
    <row r="310">
      <c r="A310" s="45" t="s">
        <v>138</v>
      </c>
      <c r="B310" s="45" t="s">
        <v>139</v>
      </c>
      <c r="C310" s="45" t="s">
        <v>18</v>
      </c>
      <c r="D310" s="45" t="n">
        <v>23718.3131068</v>
      </c>
      <c r="E310" s="45" t="n">
        <v>10.3736357624488</v>
      </c>
      <c r="F310" s="45" t="n">
        <v>21.1735507131671</v>
      </c>
      <c r="G310" s="45" t="n">
        <v>5.9675738943453</v>
      </c>
      <c r="H310" s="45" t="n">
        <v>17627.6971969</v>
      </c>
      <c r="I310" s="45" t="n">
        <v>12.6632746652471</v>
      </c>
      <c r="J310" s="45" t="n">
        <v>15.7364032962322</v>
      </c>
      <c r="K310" s="45" t="n">
        <v>8.45469004373054</v>
      </c>
      <c r="L310" s="45" t="n">
        <v>14989.6678438</v>
      </c>
      <c r="M310" s="45" t="n">
        <v>11.4648563726954</v>
      </c>
      <c r="N310" s="45" t="n">
        <v>13.3814108463403</v>
      </c>
      <c r="O310" s="45" t="n">
        <v>9.5373186682398</v>
      </c>
      <c r="P310" s="45" t="n">
        <v>55682.9125372</v>
      </c>
      <c r="Q310" s="45" t="n">
        <v>8.04809142320835</v>
      </c>
      <c r="R310" s="45" t="n">
        <v>49.7086351442604</v>
      </c>
      <c r="S310" s="45" t="n">
        <v>2.19947327899298</v>
      </c>
    </row>
    <row r="311">
      <c r="A311" s="45" t="s">
        <v>138</v>
      </c>
      <c r="B311" s="45" t="s">
        <v>139</v>
      </c>
      <c r="C311" s="45" t="s">
        <v>19</v>
      </c>
      <c r="D311" s="45" t="n">
        <v>1597.3126109</v>
      </c>
      <c r="E311" s="45" t="n">
        <v>52.704681054993</v>
      </c>
      <c r="F311" s="45" t="n">
        <v>20.0200344865625</v>
      </c>
      <c r="G311" s="45" t="n">
        <v>24.076465100502</v>
      </c>
      <c r="H311" s="45" t="n">
        <v>1024.1584951</v>
      </c>
      <c r="I311" s="45" t="n">
        <v>52.0303292401379</v>
      </c>
      <c r="J311" s="45" t="n">
        <v>12.8363654376054</v>
      </c>
      <c r="K311" s="45" t="n">
        <v>30.616956088024</v>
      </c>
      <c r="L311" s="45" t="n">
        <v>2211.5777699</v>
      </c>
      <c r="M311" s="45" t="n">
        <v>52.0508487991498</v>
      </c>
      <c r="N311" s="45" t="n">
        <v>27.7189718036258</v>
      </c>
      <c r="O311" s="45" t="n">
        <v>24.8130941698408</v>
      </c>
      <c r="P311" s="45" t="n">
        <v>3145.5218502</v>
      </c>
      <c r="Q311" s="45" t="n">
        <v>41.6006347248505</v>
      </c>
      <c r="R311" s="45" t="n">
        <v>39.4246282722064</v>
      </c>
      <c r="S311" s="45" t="n">
        <v>17.207579654402</v>
      </c>
    </row>
    <row r="312">
      <c r="A312" s="45" t="s">
        <v>140</v>
      </c>
      <c r="B312" s="45" t="s">
        <v>141</v>
      </c>
      <c r="C312" s="45" t="s">
        <v>16</v>
      </c>
      <c r="D312" s="45" t="n">
        <v>878.1380317</v>
      </c>
      <c r="E312" s="45" t="n">
        <v>76.5417164012065</v>
      </c>
      <c r="F312" s="45" t="n">
        <v>32.206641517454</v>
      </c>
      <c r="G312" s="45" t="n">
        <v>0.798180808477043</v>
      </c>
      <c r="H312" s="45" t="n">
        <v>741.9293611</v>
      </c>
      <c r="I312" s="45" t="n">
        <v>73.2666900012699</v>
      </c>
      <c r="J312" s="45" t="n">
        <v>27.2110443935136</v>
      </c>
      <c r="K312" s="45" t="n">
        <v>10.4382720332393</v>
      </c>
      <c r="L312" s="45" t="n">
        <v>311.2547303</v>
      </c>
      <c r="M312" s="45" t="n">
        <v>79.6057257965355</v>
      </c>
      <c r="N312" s="45" t="n">
        <v>11.4155965890435</v>
      </c>
      <c r="O312" s="45" t="n">
        <v>6.27816089811532</v>
      </c>
      <c r="P312" s="45" t="n">
        <v>795.2522427</v>
      </c>
      <c r="Q312" s="45" t="n">
        <v>80.5068952845862</v>
      </c>
      <c r="R312" s="45" t="n">
        <v>29.1667174999889</v>
      </c>
      <c r="S312" s="45" t="n">
        <v>8.16252479281829</v>
      </c>
    </row>
    <row r="313">
      <c r="A313" s="45" t="s">
        <v>140</v>
      </c>
      <c r="B313" s="45" t="s">
        <v>141</v>
      </c>
      <c r="C313" s="45" t="s">
        <v>17</v>
      </c>
      <c r="D313" s="45" t="n">
        <v>47920.9705201</v>
      </c>
      <c r="E313" s="45" t="n">
        <v>11.1116371203825</v>
      </c>
      <c r="F313" s="45" t="n">
        <v>26.912389078005</v>
      </c>
      <c r="G313" s="45" t="n">
        <v>4.57320602821898</v>
      </c>
      <c r="H313" s="45" t="n">
        <v>33600.044486</v>
      </c>
      <c r="I313" s="45" t="n">
        <v>11.6704614099604</v>
      </c>
      <c r="J313" s="45" t="n">
        <v>18.869765374769</v>
      </c>
      <c r="K313" s="45" t="n">
        <v>5.47516062391433</v>
      </c>
      <c r="L313" s="45" t="n">
        <v>20857.186524</v>
      </c>
      <c r="M313" s="45" t="n">
        <v>10.8416363001222</v>
      </c>
      <c r="N313" s="45" t="n">
        <v>11.7133837798834</v>
      </c>
      <c r="O313" s="45" t="n">
        <v>7.55822191683124</v>
      </c>
      <c r="P313" s="45" t="n">
        <v>75684.6615669</v>
      </c>
      <c r="Q313" s="45" t="n">
        <v>9.13145246816895</v>
      </c>
      <c r="R313" s="45" t="n">
        <v>42.5044617673426</v>
      </c>
      <c r="S313" s="45" t="n">
        <v>3.26223807629517</v>
      </c>
    </row>
    <row r="314">
      <c r="A314" s="45" t="s">
        <v>140</v>
      </c>
      <c r="B314" s="45" t="s">
        <v>141</v>
      </c>
      <c r="C314" s="45" t="s">
        <v>18</v>
      </c>
      <c r="D314" s="45" t="n">
        <v>23260.1501384</v>
      </c>
      <c r="E314" s="45" t="n">
        <v>15.589843378461</v>
      </c>
      <c r="F314" s="45" t="n">
        <v>22.1617083583128</v>
      </c>
      <c r="G314" s="45" t="n">
        <v>7.88295279663325</v>
      </c>
      <c r="H314" s="45" t="n">
        <v>16653.0266197</v>
      </c>
      <c r="I314" s="45" t="n">
        <v>15.1454426748889</v>
      </c>
      <c r="J314" s="45" t="n">
        <v>15.8666009046835</v>
      </c>
      <c r="K314" s="45" t="n">
        <v>9.59650586842521</v>
      </c>
      <c r="L314" s="45" t="n">
        <v>17133.2294688</v>
      </c>
      <c r="M314" s="45" t="n">
        <v>15.4779302158911</v>
      </c>
      <c r="N314" s="45" t="n">
        <v>16.3241265625689</v>
      </c>
      <c r="O314" s="45" t="n">
        <v>10.9886875431706</v>
      </c>
      <c r="P314" s="45" t="n">
        <v>47910.0789065</v>
      </c>
      <c r="Q314" s="45" t="n">
        <v>12.9104867387956</v>
      </c>
      <c r="R314" s="45" t="n">
        <v>45.6475641744349</v>
      </c>
      <c r="S314" s="45" t="n">
        <v>3.96253414867912</v>
      </c>
    </row>
    <row r="315">
      <c r="A315" s="45" t="s">
        <v>140</v>
      </c>
      <c r="B315" s="45" t="s">
        <v>141</v>
      </c>
      <c r="C315" s="45" t="s">
        <v>22</v>
      </c>
      <c r="D315" s="45" t="n">
        <v>402.5168428</v>
      </c>
      <c r="E315" s="45" t="n">
        <v>76.7070707524308</v>
      </c>
      <c r="F315" s="45" t="n">
        <v>12.4307356836146</v>
      </c>
      <c r="G315" s="45" t="n">
        <v>59.2132293160816</v>
      </c>
      <c r="H315" s="45" t="n">
        <v>931.1610481</v>
      </c>
      <c r="I315" s="45" t="n">
        <v>58.4610966361593</v>
      </c>
      <c r="J315" s="45" t="n">
        <v>28.7566025493249</v>
      </c>
      <c r="K315" s="45" t="n">
        <v>32.0486979179622</v>
      </c>
      <c r="L315" s="45" t="n">
        <v>300.887305</v>
      </c>
      <c r="M315" s="45" t="n">
        <v>71.4532210314239</v>
      </c>
      <c r="N315" s="45" t="n">
        <v>9.29215913796824</v>
      </c>
      <c r="O315" s="45" t="n">
        <v>55.6615794847479</v>
      </c>
      <c r="P315" s="45" t="n">
        <v>1603.5122039</v>
      </c>
      <c r="Q315" s="45" t="n">
        <v>38.0114947283298</v>
      </c>
      <c r="R315" s="45" t="n">
        <v>49.5205026290922</v>
      </c>
      <c r="S315" s="45" t="n">
        <v>17.8594224964674</v>
      </c>
    </row>
    <row r="316">
      <c r="A316" s="45" t="s">
        <v>146</v>
      </c>
      <c r="B316" s="45" t="s">
        <v>147</v>
      </c>
      <c r="C316" s="45" t="s">
        <v>16</v>
      </c>
      <c r="D316" s="45" t="n">
        <v>3641.7627654</v>
      </c>
      <c r="E316" s="45" t="n">
        <v>30.1334018645665</v>
      </c>
      <c r="F316" s="45" t="n">
        <v>27.577460920657</v>
      </c>
      <c r="G316" s="45" t="n">
        <v>8.06817829170457</v>
      </c>
      <c r="H316" s="45" t="n">
        <v>2789.72639</v>
      </c>
      <c r="I316" s="45" t="n">
        <v>33.0844609069701</v>
      </c>
      <c r="J316" s="45" t="n">
        <v>21.1253657790365</v>
      </c>
      <c r="K316" s="45" t="n">
        <v>10.5789518428914</v>
      </c>
      <c r="L316" s="45" t="n">
        <v>1515.3924523</v>
      </c>
      <c r="M316" s="45" t="n">
        <v>33.6943452804626</v>
      </c>
      <c r="N316" s="45" t="n">
        <v>11.475397719426</v>
      </c>
      <c r="O316" s="45" t="n">
        <v>15.8738476973824</v>
      </c>
      <c r="P316" s="45" t="n">
        <v>5258.6951344</v>
      </c>
      <c r="Q316" s="45" t="n">
        <v>29.7091975795715</v>
      </c>
      <c r="R316" s="45" t="n">
        <v>39.8217755808804</v>
      </c>
      <c r="S316" s="45" t="n">
        <v>5.91386981720236</v>
      </c>
    </row>
    <row r="317">
      <c r="A317" s="45" t="s">
        <v>146</v>
      </c>
      <c r="B317" s="45" t="s">
        <v>147</v>
      </c>
      <c r="C317" s="45" t="s">
        <v>17</v>
      </c>
      <c r="D317" s="45" t="n">
        <v>22737.4729042</v>
      </c>
      <c r="E317" s="45" t="n">
        <v>6.09733714481028</v>
      </c>
      <c r="F317" s="45" t="n">
        <v>25.5885171809194</v>
      </c>
      <c r="G317" s="45" t="n">
        <v>3.82853490835556</v>
      </c>
      <c r="H317" s="45" t="n">
        <v>17352.9706643</v>
      </c>
      <c r="I317" s="45" t="n">
        <v>8.17084225366203</v>
      </c>
      <c r="J317" s="45" t="n">
        <v>19.5288539695812</v>
      </c>
      <c r="K317" s="45" t="n">
        <v>5.14881759371038</v>
      </c>
      <c r="L317" s="45" t="n">
        <v>11988.6177687</v>
      </c>
      <c r="M317" s="45" t="n">
        <v>6.9355603985374</v>
      </c>
      <c r="N317" s="45" t="n">
        <v>13.4918666222221</v>
      </c>
      <c r="O317" s="45" t="n">
        <v>6.90983063706567</v>
      </c>
      <c r="P317" s="45" t="n">
        <v>36779.0492889</v>
      </c>
      <c r="Q317" s="45" t="n">
        <v>5.24729009020128</v>
      </c>
      <c r="R317" s="45" t="n">
        <v>41.3907622272772</v>
      </c>
      <c r="S317" s="45" t="n">
        <v>2.19706117140941</v>
      </c>
    </row>
    <row r="318">
      <c r="A318" s="45" t="s">
        <v>146</v>
      </c>
      <c r="B318" s="45" t="s">
        <v>147</v>
      </c>
      <c r="C318" s="45" t="s">
        <v>18</v>
      </c>
      <c r="D318" s="45" t="n">
        <v>144.9667446</v>
      </c>
      <c r="E318" s="45" t="n">
        <v>83.603503083884</v>
      </c>
      <c r="F318" s="45" t="n">
        <v>16.7359320555025</v>
      </c>
      <c r="G318" s="45" t="n">
        <v>47.1531826198437</v>
      </c>
      <c r="H318" s="45" t="n">
        <v>88.2277997</v>
      </c>
      <c r="I318" s="45" t="n">
        <v>74.4253967476674</v>
      </c>
      <c r="J318" s="45" t="n">
        <v>10.1856081907608</v>
      </c>
      <c r="K318" s="45" t="n">
        <v>36.6761748903659</v>
      </c>
      <c r="L318" s="45" t="n">
        <v>328.0142744</v>
      </c>
      <c r="M318" s="45" t="n">
        <v>42.648070742222</v>
      </c>
      <c r="N318" s="45" t="n">
        <v>37.8681650384067</v>
      </c>
      <c r="O318" s="45" t="n">
        <v>31.4625027520556</v>
      </c>
      <c r="P318" s="45" t="n">
        <v>304.9917856</v>
      </c>
      <c r="Q318" s="45" t="n">
        <v>52.9366633748782</v>
      </c>
      <c r="R318" s="45" t="n">
        <v>35.2102947153301</v>
      </c>
      <c r="S318" s="45" t="n">
        <v>23.0092311623327</v>
      </c>
    </row>
    <row r="319">
      <c r="A319" s="45" t="s">
        <v>146</v>
      </c>
      <c r="B319" s="45" t="s">
        <v>147</v>
      </c>
      <c r="C319" s="45" t="s">
        <v>22</v>
      </c>
      <c r="D319" s="45" t="n">
        <v>89.1049414</v>
      </c>
      <c r="E319" s="45" t="n">
        <v>100</v>
      </c>
      <c r="F319" s="45" t="n">
        <v>14.4156622190746</v>
      </c>
      <c r="G319" s="45" t="n">
        <v>101.267082541351</v>
      </c>
      <c r="H319" s="45" t="n">
        <v>293.2680936</v>
      </c>
      <c r="I319" s="45" t="n">
        <v>99.9999999999997</v>
      </c>
      <c r="J319" s="45" t="n">
        <v>47.4457837079005</v>
      </c>
      <c r="K319" s="45" t="n">
        <v>41.0245671793785</v>
      </c>
      <c r="L319" s="45"/>
      <c r="M319" s="45"/>
      <c r="N319" s="45"/>
      <c r="O319" s="45"/>
      <c r="P319" s="45" t="n">
        <v>235.7389882</v>
      </c>
      <c r="Q319" s="45" t="n">
        <v>72.3859019498039</v>
      </c>
      <c r="R319" s="45" t="n">
        <v>38.1385540730249</v>
      </c>
      <c r="S319" s="45" t="n">
        <v>12.7590229127206</v>
      </c>
    </row>
    <row r="320">
      <c r="A320" s="45" t="s">
        <v>148</v>
      </c>
      <c r="B320" s="45" t="s">
        <v>149</v>
      </c>
      <c r="C320" s="45" t="s">
        <v>17</v>
      </c>
      <c r="D320" s="45" t="n">
        <v>3097.2272816</v>
      </c>
      <c r="E320" s="45" t="n">
        <v>20.4597896774292</v>
      </c>
      <c r="F320" s="45" t="n">
        <v>24.7328764431733</v>
      </c>
      <c r="G320" s="45" t="n">
        <v>7.80409029766699</v>
      </c>
      <c r="H320" s="45" t="n">
        <v>2552.732802</v>
      </c>
      <c r="I320" s="45" t="n">
        <v>22.8970727517744</v>
      </c>
      <c r="J320" s="45" t="n">
        <v>20.3848214044162</v>
      </c>
      <c r="K320" s="45" t="n">
        <v>10.0521778517192</v>
      </c>
      <c r="L320" s="45" t="n">
        <v>1364.5300145</v>
      </c>
      <c r="M320" s="45" t="n">
        <v>22.8463049597265</v>
      </c>
      <c r="N320" s="45" t="n">
        <v>10.8964403265219</v>
      </c>
      <c r="O320" s="45" t="n">
        <v>17.9297827004963</v>
      </c>
      <c r="P320" s="45" t="n">
        <v>5508.2235002</v>
      </c>
      <c r="Q320" s="45" t="n">
        <v>17.6868278508826</v>
      </c>
      <c r="R320" s="45" t="n">
        <v>43.9858618258886</v>
      </c>
      <c r="S320" s="45" t="n">
        <v>4.39979246746893</v>
      </c>
    </row>
    <row r="321">
      <c r="A321" s="45" t="s">
        <v>148</v>
      </c>
      <c r="B321" s="45" t="s">
        <v>149</v>
      </c>
      <c r="C321" s="45" t="s">
        <v>18</v>
      </c>
      <c r="D321" s="45" t="n">
        <v>7550.4168313</v>
      </c>
      <c r="E321" s="45" t="n">
        <v>9.19395088139959</v>
      </c>
      <c r="F321" s="45" t="n">
        <v>23.9655552866622</v>
      </c>
      <c r="G321" s="45" t="n">
        <v>5.16751842013656</v>
      </c>
      <c r="H321" s="45" t="n">
        <v>4188.4139067</v>
      </c>
      <c r="I321" s="45" t="n">
        <v>9.71336167367446</v>
      </c>
      <c r="J321" s="45" t="n">
        <v>13.2943210007071</v>
      </c>
      <c r="K321" s="45" t="n">
        <v>6.36719789900293</v>
      </c>
      <c r="L321" s="45" t="n">
        <v>5565.8907618</v>
      </c>
      <c r="M321" s="45" t="n">
        <v>10.1851569640463</v>
      </c>
      <c r="N321" s="45" t="n">
        <v>17.6665296435659</v>
      </c>
      <c r="O321" s="45" t="n">
        <v>7.28216261888544</v>
      </c>
      <c r="P321" s="45" t="n">
        <v>14200.5649039</v>
      </c>
      <c r="Q321" s="45" t="n">
        <v>7.15801709393025</v>
      </c>
      <c r="R321" s="45" t="n">
        <v>45.0735940690648</v>
      </c>
      <c r="S321" s="45" t="n">
        <v>2.31553644176655</v>
      </c>
    </row>
    <row r="322">
      <c r="A322" s="45" t="s">
        <v>156</v>
      </c>
      <c r="B322" s="45" t="s">
        <v>157</v>
      </c>
      <c r="C322" s="45" t="s">
        <v>17</v>
      </c>
      <c r="D322" s="45" t="n">
        <v>241.4486787</v>
      </c>
      <c r="E322" s="45" t="n">
        <v>56.809749285053</v>
      </c>
      <c r="F322" s="45" t="n">
        <v>46.6661386712237</v>
      </c>
      <c r="G322" s="45" t="n">
        <v>26.0737857789738</v>
      </c>
      <c r="H322" s="45" t="n">
        <v>43.5888914</v>
      </c>
      <c r="I322" s="45" t="n">
        <v>70.6259703887087</v>
      </c>
      <c r="J322" s="45" t="n">
        <v>8.42466921562538</v>
      </c>
      <c r="K322" s="45" t="n">
        <v>70.5382405654163</v>
      </c>
      <c r="L322" s="45" t="n">
        <v>36.2888177</v>
      </c>
      <c r="M322" s="45" t="n">
        <v>100</v>
      </c>
      <c r="N322" s="45" t="n">
        <v>7.01374307832548</v>
      </c>
      <c r="O322" s="45" t="n">
        <v>68.3265575481251</v>
      </c>
      <c r="P322" s="45" t="n">
        <v>196.0694919</v>
      </c>
      <c r="Q322" s="45" t="n">
        <v>48.3263627302355</v>
      </c>
      <c r="R322" s="45" t="n">
        <v>37.8954490348254</v>
      </c>
      <c r="S322" s="45" t="n">
        <v>23.381011927579</v>
      </c>
    </row>
    <row r="323">
      <c r="A323" s="45" t="s">
        <v>156</v>
      </c>
      <c r="B323" s="45" t="s">
        <v>157</v>
      </c>
      <c r="C323" s="45" t="s">
        <v>18</v>
      </c>
      <c r="D323" s="45" t="n">
        <v>10625.5318433</v>
      </c>
      <c r="E323" s="45" t="n">
        <v>5.39465548971321</v>
      </c>
      <c r="F323" s="45" t="n">
        <v>24.3762981038258</v>
      </c>
      <c r="G323" s="45" t="n">
        <v>4.49518397540781</v>
      </c>
      <c r="H323" s="45" t="n">
        <v>6962.983514</v>
      </c>
      <c r="I323" s="45" t="n">
        <v>7.97222591261771</v>
      </c>
      <c r="J323" s="45" t="n">
        <v>15.9739544648124</v>
      </c>
      <c r="K323" s="45" t="n">
        <v>5.92962900728484</v>
      </c>
      <c r="L323" s="45" t="n">
        <v>6538.4907654</v>
      </c>
      <c r="M323" s="45" t="n">
        <v>6.07378515847394</v>
      </c>
      <c r="N323" s="45" t="n">
        <v>15.000115043371</v>
      </c>
      <c r="O323" s="45" t="n">
        <v>6.32667707340791</v>
      </c>
      <c r="P323" s="45" t="n">
        <v>19462.5980003</v>
      </c>
      <c r="Q323" s="45" t="n">
        <v>3.84796136848797</v>
      </c>
      <c r="R323" s="45" t="n">
        <v>44.6496323879908</v>
      </c>
      <c r="S323" s="45" t="n">
        <v>2.30612172474079</v>
      </c>
    </row>
    <row r="324">
      <c r="A324" s="45" t="s">
        <v>164</v>
      </c>
      <c r="B324" s="45" t="s">
        <v>165</v>
      </c>
      <c r="C324" s="45" t="s">
        <v>17</v>
      </c>
      <c r="D324" s="45" t="n">
        <v>71.157467</v>
      </c>
      <c r="E324" s="45" t="n">
        <v>70.7678918435148</v>
      </c>
      <c r="F324" s="45" t="n">
        <v>23.8198617386426</v>
      </c>
      <c r="G324" s="45" t="n">
        <v>22.4652216880446</v>
      </c>
      <c r="H324" s="45" t="n">
        <v>43.1419949</v>
      </c>
      <c r="I324" s="45" t="n">
        <v>70.3778638005774</v>
      </c>
      <c r="J324" s="45" t="n">
        <v>14.4417219579672</v>
      </c>
      <c r="K324" s="45" t="n">
        <v>59.6251662706481</v>
      </c>
      <c r="L324" s="45" t="n">
        <v>68.3236715</v>
      </c>
      <c r="M324" s="45" t="n">
        <v>76.7915490532109</v>
      </c>
      <c r="N324" s="45" t="n">
        <v>22.8712526909711</v>
      </c>
      <c r="O324" s="45" t="n">
        <v>32.7454788348736</v>
      </c>
      <c r="P324" s="45" t="n">
        <v>116.1085208</v>
      </c>
      <c r="Q324" s="45" t="n">
        <v>60.3224506745749</v>
      </c>
      <c r="R324" s="45" t="n">
        <v>38.8671636124191</v>
      </c>
      <c r="S324" s="45" t="n">
        <v>7.92833705246184</v>
      </c>
    </row>
    <row r="325">
      <c r="A325" s="45" t="s">
        <v>164</v>
      </c>
      <c r="B325" s="45" t="s">
        <v>165</v>
      </c>
      <c r="C325" s="45" t="s">
        <v>18</v>
      </c>
      <c r="D325" s="45" t="n">
        <v>12891.3169248</v>
      </c>
      <c r="E325" s="45" t="n">
        <v>6.32529093715235</v>
      </c>
      <c r="F325" s="45" t="n">
        <v>21.8163113590074</v>
      </c>
      <c r="G325" s="45" t="n">
        <v>4.92065931400974</v>
      </c>
      <c r="H325" s="45" t="n">
        <v>8388.684633</v>
      </c>
      <c r="I325" s="45" t="n">
        <v>6.77727445259496</v>
      </c>
      <c r="J325" s="45" t="n">
        <v>14.1963894700299</v>
      </c>
      <c r="K325" s="45" t="n">
        <v>5.80658456224485</v>
      </c>
      <c r="L325" s="45" t="n">
        <v>10885.6728097</v>
      </c>
      <c r="M325" s="45" t="n">
        <v>5.6458528724065</v>
      </c>
      <c r="N325" s="45" t="n">
        <v>18.4221075902515</v>
      </c>
      <c r="O325" s="45" t="n">
        <v>5.4770058961203</v>
      </c>
      <c r="P325" s="45" t="n">
        <v>26924.5939765</v>
      </c>
      <c r="Q325" s="45" t="n">
        <v>3.54752741485426</v>
      </c>
      <c r="R325" s="45" t="n">
        <v>45.5651915807113</v>
      </c>
      <c r="S325" s="45" t="n">
        <v>2.07605662414149</v>
      </c>
    </row>
    <row r="326">
      <c r="A326" s="45" t="s">
        <v>166</v>
      </c>
      <c r="B326" s="45" t="s">
        <v>167</v>
      </c>
      <c r="C326" s="45" t="s">
        <v>17</v>
      </c>
      <c r="D326" s="45" t="n">
        <v>20080.0482557</v>
      </c>
      <c r="E326" s="45" t="n">
        <v>11.1761881854281</v>
      </c>
      <c r="F326" s="45" t="n">
        <v>26.3252669050611</v>
      </c>
      <c r="G326" s="45" t="n">
        <v>4.50679971685047</v>
      </c>
      <c r="H326" s="45" t="n">
        <v>14093.9611715</v>
      </c>
      <c r="I326" s="45" t="n">
        <v>14.2840859278604</v>
      </c>
      <c r="J326" s="45" t="n">
        <v>18.4774102564213</v>
      </c>
      <c r="K326" s="45" t="n">
        <v>8.01206426771019</v>
      </c>
      <c r="L326" s="45" t="n">
        <v>10132.280971</v>
      </c>
      <c r="M326" s="45" t="n">
        <v>11.4968656948123</v>
      </c>
      <c r="N326" s="45" t="n">
        <v>13.2835836608575</v>
      </c>
      <c r="O326" s="45" t="n">
        <v>7.06778325048405</v>
      </c>
      <c r="P326" s="45" t="n">
        <v>31970.4224956</v>
      </c>
      <c r="Q326" s="45" t="n">
        <v>9.57210418742128</v>
      </c>
      <c r="R326" s="45" t="n">
        <v>41.9137391776601</v>
      </c>
      <c r="S326" s="45" t="n">
        <v>3.17040994841726</v>
      </c>
    </row>
    <row r="327">
      <c r="A327" s="45" t="s">
        <v>166</v>
      </c>
      <c r="B327" s="45" t="s">
        <v>167</v>
      </c>
      <c r="C327" s="45" t="s">
        <v>18</v>
      </c>
      <c r="D327" s="45" t="n">
        <v>13972.1049514</v>
      </c>
      <c r="E327" s="45" t="n">
        <v>12.981204091731</v>
      </c>
      <c r="F327" s="45" t="n">
        <v>22.1031140597259</v>
      </c>
      <c r="G327" s="45" t="n">
        <v>5.61414571696921</v>
      </c>
      <c r="H327" s="45" t="n">
        <v>10946.2076763</v>
      </c>
      <c r="I327" s="45" t="n">
        <v>17.3143765343837</v>
      </c>
      <c r="J327" s="45" t="n">
        <v>17.3163082894295</v>
      </c>
      <c r="K327" s="45" t="n">
        <v>9.57153341524138</v>
      </c>
      <c r="L327" s="45" t="n">
        <v>9107.5528871</v>
      </c>
      <c r="M327" s="45" t="n">
        <v>13.8038109375095</v>
      </c>
      <c r="N327" s="45" t="n">
        <v>14.4076558949972</v>
      </c>
      <c r="O327" s="45" t="n">
        <v>9.42325093889504</v>
      </c>
      <c r="P327" s="45" t="n">
        <v>29187.4215978</v>
      </c>
      <c r="Q327" s="45" t="n">
        <v>12.2748534991724</v>
      </c>
      <c r="R327" s="45" t="n">
        <v>46.1729217558475</v>
      </c>
      <c r="S327" s="45" t="n">
        <v>2.63404305708601</v>
      </c>
    </row>
    <row r="328">
      <c r="A328" s="45" t="s">
        <v>170</v>
      </c>
      <c r="B328" s="45" t="s">
        <v>171</v>
      </c>
      <c r="C328" s="45" t="s">
        <v>16</v>
      </c>
      <c r="D328" s="45"/>
      <c r="E328" s="45"/>
      <c r="F328" s="45"/>
      <c r="G328" s="45"/>
      <c r="H328" s="45"/>
      <c r="I328" s="45"/>
      <c r="J328" s="45"/>
      <c r="K328" s="45"/>
      <c r="L328" s="45" t="n">
        <v>47.0930608</v>
      </c>
      <c r="M328" s="45" t="n">
        <v>99.9999999999998</v>
      </c>
      <c r="N328" s="45" t="n">
        <v>55.2072783386763</v>
      </c>
      <c r="O328" s="45" t="n">
        <v>63.7013594557268</v>
      </c>
      <c r="P328" s="45" t="n">
        <v>38.2092077</v>
      </c>
      <c r="Q328" s="45" t="n">
        <v>100</v>
      </c>
      <c r="R328" s="45" t="n">
        <v>44.7927216613237</v>
      </c>
      <c r="S328" s="45" t="n">
        <v>78.5122794862663</v>
      </c>
    </row>
    <row r="329">
      <c r="A329" s="45" t="s">
        <v>170</v>
      </c>
      <c r="B329" s="45" t="s">
        <v>171</v>
      </c>
      <c r="C329" s="45" t="s">
        <v>17</v>
      </c>
      <c r="D329" s="45" t="n">
        <v>4184.6991197</v>
      </c>
      <c r="E329" s="45" t="n">
        <v>24.116918379472</v>
      </c>
      <c r="F329" s="45" t="n">
        <v>25.3850612220544</v>
      </c>
      <c r="G329" s="45" t="n">
        <v>7.28824290463467</v>
      </c>
      <c r="H329" s="45" t="n">
        <v>3337.1645511</v>
      </c>
      <c r="I329" s="45" t="n">
        <v>25.2089172837278</v>
      </c>
      <c r="J329" s="45" t="n">
        <v>20.2437795441352</v>
      </c>
      <c r="K329" s="45" t="n">
        <v>11.3101936352047</v>
      </c>
      <c r="L329" s="45" t="n">
        <v>2093.0381117</v>
      </c>
      <c r="M329" s="45" t="n">
        <v>25.4882377394324</v>
      </c>
      <c r="N329" s="45" t="n">
        <v>12.6967074778382</v>
      </c>
      <c r="O329" s="45" t="n">
        <v>17.3556876892368</v>
      </c>
      <c r="P329" s="45" t="n">
        <v>6869.9870389</v>
      </c>
      <c r="Q329" s="45" t="n">
        <v>21.7037225942981</v>
      </c>
      <c r="R329" s="45" t="n">
        <v>41.6744517559722</v>
      </c>
      <c r="S329" s="45" t="n">
        <v>5.14540364602318</v>
      </c>
    </row>
    <row r="330">
      <c r="A330" s="45" t="s">
        <v>170</v>
      </c>
      <c r="B330" s="45" t="s">
        <v>171</v>
      </c>
      <c r="C330" s="45" t="s">
        <v>18</v>
      </c>
      <c r="D330" s="45" t="n">
        <v>11898.6554423</v>
      </c>
      <c r="E330" s="45" t="n">
        <v>8.93807076560884</v>
      </c>
      <c r="F330" s="45" t="n">
        <v>21.8008273172023</v>
      </c>
      <c r="G330" s="45" t="n">
        <v>5.60860764751282</v>
      </c>
      <c r="H330" s="45" t="n">
        <v>6627.7410276</v>
      </c>
      <c r="I330" s="45" t="n">
        <v>11.1269744387742</v>
      </c>
      <c r="J330" s="45" t="n">
        <v>12.1434088369496</v>
      </c>
      <c r="K330" s="45" t="n">
        <v>8.11229775117965</v>
      </c>
      <c r="L330" s="45" t="n">
        <v>10022.8609816</v>
      </c>
      <c r="M330" s="45" t="n">
        <v>8.54728376379362</v>
      </c>
      <c r="N330" s="45" t="n">
        <v>18.3639792364598</v>
      </c>
      <c r="O330" s="45" t="n">
        <v>6.32987434518449</v>
      </c>
      <c r="P330" s="45" t="n">
        <v>26029.659528</v>
      </c>
      <c r="Q330" s="45" t="n">
        <v>7.18927849327465</v>
      </c>
      <c r="R330" s="45" t="n">
        <v>47.6917846093883</v>
      </c>
      <c r="S330" s="45" t="n">
        <v>2.29474656858744</v>
      </c>
    </row>
    <row r="331">
      <c r="A331" s="45" t="s">
        <v>170</v>
      </c>
      <c r="B331" s="45" t="s">
        <v>171</v>
      </c>
      <c r="C331" s="45" t="s">
        <v>19</v>
      </c>
      <c r="D331" s="45" t="n">
        <v>1744.1688422</v>
      </c>
      <c r="E331" s="45" t="n">
        <v>32.2864540211303</v>
      </c>
      <c r="F331" s="45" t="n">
        <v>22.488307688559</v>
      </c>
      <c r="G331" s="45" t="n">
        <v>14.7075590183479</v>
      </c>
      <c r="H331" s="45" t="n">
        <v>963.4629728</v>
      </c>
      <c r="I331" s="45" t="n">
        <v>37.6737946575411</v>
      </c>
      <c r="J331" s="45" t="n">
        <v>12.4223362180527</v>
      </c>
      <c r="K331" s="45" t="n">
        <v>20.1160225182744</v>
      </c>
      <c r="L331" s="45" t="n">
        <v>1416.4535289</v>
      </c>
      <c r="M331" s="45" t="n">
        <v>36.0005035839711</v>
      </c>
      <c r="N331" s="45" t="n">
        <v>18.262935338456</v>
      </c>
      <c r="O331" s="45" t="n">
        <v>21.0752012549357</v>
      </c>
      <c r="P331" s="45" t="n">
        <v>3631.8065905</v>
      </c>
      <c r="Q331" s="45" t="n">
        <v>31.5823000172143</v>
      </c>
      <c r="R331" s="45" t="n">
        <v>46.8264207549323</v>
      </c>
      <c r="S331" s="45" t="n">
        <v>7.00836389812065</v>
      </c>
    </row>
    <row r="332">
      <c r="A332" s="45" t="s">
        <v>172</v>
      </c>
      <c r="B332" s="45" t="s">
        <v>173</v>
      </c>
      <c r="C332" s="45" t="s">
        <v>16</v>
      </c>
      <c r="D332" s="45" t="n">
        <v>642.8597619</v>
      </c>
      <c r="E332" s="45" t="n">
        <v>62.2748757116276</v>
      </c>
      <c r="F332" s="45" t="n">
        <v>54.0199621870561</v>
      </c>
      <c r="G332" s="45" t="n">
        <v>19.340778583014</v>
      </c>
      <c r="H332" s="45" t="n">
        <v>180.4668505</v>
      </c>
      <c r="I332" s="45" t="n">
        <v>99.9999999999998</v>
      </c>
      <c r="J332" s="45" t="n">
        <v>15.16475756892</v>
      </c>
      <c r="K332" s="45" t="n">
        <v>57.0241954824726</v>
      </c>
      <c r="L332" s="45" t="n">
        <v>42.1325048</v>
      </c>
      <c r="M332" s="45" t="n">
        <v>99.9999999999999</v>
      </c>
      <c r="N332" s="45" t="n">
        <v>3.54042429007402</v>
      </c>
      <c r="O332" s="45" t="n">
        <v>103.025030693745</v>
      </c>
      <c r="P332" s="45" t="n">
        <v>324.5820007</v>
      </c>
      <c r="Q332" s="45" t="n">
        <v>64.28173747881</v>
      </c>
      <c r="R332" s="45" t="n">
        <v>27.2748559539499</v>
      </c>
      <c r="S332" s="45" t="n">
        <v>14.0728139644331</v>
      </c>
    </row>
    <row r="333">
      <c r="A333" s="45" t="s">
        <v>172</v>
      </c>
      <c r="B333" s="45" t="s">
        <v>173</v>
      </c>
      <c r="C333" s="45" t="s">
        <v>17</v>
      </c>
      <c r="D333" s="45" t="n">
        <v>6943.8084774</v>
      </c>
      <c r="E333" s="45" t="n">
        <v>17.0175159466269</v>
      </c>
      <c r="F333" s="45" t="n">
        <v>27.5983668520783</v>
      </c>
      <c r="G333" s="45" t="n">
        <v>5.89764840199679</v>
      </c>
      <c r="H333" s="45" t="n">
        <v>4175.5898661</v>
      </c>
      <c r="I333" s="45" t="n">
        <v>18.8096871313649</v>
      </c>
      <c r="J333" s="45" t="n">
        <v>16.5960022260864</v>
      </c>
      <c r="K333" s="45" t="n">
        <v>8.28421333464063</v>
      </c>
      <c r="L333" s="45" t="n">
        <v>3513.8716259</v>
      </c>
      <c r="M333" s="45" t="n">
        <v>19.8327340863776</v>
      </c>
      <c r="N333" s="45" t="n">
        <v>13.9659840155915</v>
      </c>
      <c r="O333" s="45" t="n">
        <v>11.8205061103503</v>
      </c>
      <c r="P333" s="45" t="n">
        <v>10526.9451789</v>
      </c>
      <c r="Q333" s="45" t="n">
        <v>16.6735273122902</v>
      </c>
      <c r="R333" s="45" t="n">
        <v>41.8396469062439</v>
      </c>
      <c r="S333" s="45" t="n">
        <v>3.18338929023107</v>
      </c>
    </row>
    <row r="334">
      <c r="A334" s="45" t="s">
        <v>172</v>
      </c>
      <c r="B334" s="45" t="s">
        <v>173</v>
      </c>
      <c r="C334" s="45" t="s">
        <v>18</v>
      </c>
      <c r="D334" s="45" t="n">
        <v>13926.3549943</v>
      </c>
      <c r="E334" s="45" t="n">
        <v>9.01750273191676</v>
      </c>
      <c r="F334" s="45" t="n">
        <v>22.0602441470327</v>
      </c>
      <c r="G334" s="45" t="n">
        <v>4.92479372644938</v>
      </c>
      <c r="H334" s="45" t="n">
        <v>9765.6540845</v>
      </c>
      <c r="I334" s="45" t="n">
        <v>9.82479078834702</v>
      </c>
      <c r="J334" s="45" t="n">
        <v>15.4694256643402</v>
      </c>
      <c r="K334" s="45" t="n">
        <v>5.94989408145393</v>
      </c>
      <c r="L334" s="45" t="n">
        <v>10968.9691339</v>
      </c>
      <c r="M334" s="45" t="n">
        <v>8.59449689174327</v>
      </c>
      <c r="N334" s="45" t="n">
        <v>17.3755542806528</v>
      </c>
      <c r="O334" s="45" t="n">
        <v>6.68671272250616</v>
      </c>
      <c r="P334" s="45" t="n">
        <v>28467.7655196</v>
      </c>
      <c r="Q334" s="45" t="n">
        <v>7.61267680950511</v>
      </c>
      <c r="R334" s="45" t="n">
        <v>45.0947759079742</v>
      </c>
      <c r="S334" s="45" t="n">
        <v>2.20027523540277</v>
      </c>
    </row>
    <row r="335">
      <c r="A335" s="45" t="s">
        <v>178</v>
      </c>
      <c r="B335" s="45" t="s">
        <v>179</v>
      </c>
      <c r="C335" s="45" t="s">
        <v>17</v>
      </c>
      <c r="D335" s="45" t="n">
        <v>5500.2542583</v>
      </c>
      <c r="E335" s="45" t="n">
        <v>10.2650618840939</v>
      </c>
      <c r="F335" s="45" t="n">
        <v>23.3120371689678</v>
      </c>
      <c r="G335" s="45" t="n">
        <v>4.43464164418793</v>
      </c>
      <c r="H335" s="45" t="n">
        <v>4225.9327053</v>
      </c>
      <c r="I335" s="45" t="n">
        <v>12.0199112240455</v>
      </c>
      <c r="J335" s="45" t="n">
        <v>17.9110084139927</v>
      </c>
      <c r="K335" s="45" t="n">
        <v>5.84207673584926</v>
      </c>
      <c r="L335" s="45" t="n">
        <v>4209.9892844</v>
      </c>
      <c r="M335" s="45" t="n">
        <v>10.0508259270795</v>
      </c>
      <c r="N335" s="45" t="n">
        <v>17.8434345159205</v>
      </c>
      <c r="O335" s="45" t="n">
        <v>7.53861110198959</v>
      </c>
      <c r="P335" s="45" t="n">
        <v>9657.8761226</v>
      </c>
      <c r="Q335" s="45" t="n">
        <v>9.20299932357729</v>
      </c>
      <c r="R335" s="45" t="n">
        <v>40.933519901119</v>
      </c>
      <c r="S335" s="45" t="n">
        <v>2.28396336012146</v>
      </c>
    </row>
    <row r="336">
      <c r="A336" s="45" t="s">
        <v>178</v>
      </c>
      <c r="B336" s="45" t="s">
        <v>179</v>
      </c>
      <c r="C336" s="45" t="s">
        <v>18</v>
      </c>
      <c r="D336" s="45" t="n">
        <v>2610.9808892</v>
      </c>
      <c r="E336" s="45" t="n">
        <v>15.4096291848248</v>
      </c>
      <c r="F336" s="45" t="n">
        <v>20.5865463299936</v>
      </c>
      <c r="G336" s="45" t="n">
        <v>6.71442820162291</v>
      </c>
      <c r="H336" s="45" t="n">
        <v>1715.5688898</v>
      </c>
      <c r="I336" s="45" t="n">
        <v>16.1227358562659</v>
      </c>
      <c r="J336" s="45" t="n">
        <v>13.5265786809281</v>
      </c>
      <c r="K336" s="45" t="n">
        <v>8.409040299137</v>
      </c>
      <c r="L336" s="45" t="n">
        <v>2531.2099542</v>
      </c>
      <c r="M336" s="45" t="n">
        <v>15.7745320418819</v>
      </c>
      <c r="N336" s="45" t="n">
        <v>19.9575842200229</v>
      </c>
      <c r="O336" s="45" t="n">
        <v>6.88619358643765</v>
      </c>
      <c r="P336" s="45" t="n">
        <v>5825.1878936</v>
      </c>
      <c r="Q336" s="45" t="n">
        <v>14.2520428300669</v>
      </c>
      <c r="R336" s="45" t="n">
        <v>45.9292907690555</v>
      </c>
      <c r="S336" s="45" t="n">
        <v>2.91617120128804</v>
      </c>
    </row>
    <row r="337">
      <c r="A337" s="45" t="s">
        <v>180</v>
      </c>
      <c r="B337" s="45" t="s">
        <v>181</v>
      </c>
      <c r="C337" s="45" t="s">
        <v>16</v>
      </c>
      <c r="D337" s="45" t="n">
        <v>796.8003909</v>
      </c>
      <c r="E337" s="45" t="n">
        <v>62.6240605830768</v>
      </c>
      <c r="F337" s="45" t="n">
        <v>23.1119034919817</v>
      </c>
      <c r="G337" s="45" t="n">
        <v>17.1996046145656</v>
      </c>
      <c r="H337" s="45" t="n">
        <v>1265.1451956</v>
      </c>
      <c r="I337" s="45" t="n">
        <v>58.0526152947218</v>
      </c>
      <c r="J337" s="45" t="n">
        <v>36.6966607923278</v>
      </c>
      <c r="K337" s="45" t="n">
        <v>18.2954561010911</v>
      </c>
      <c r="L337" s="45" t="n">
        <v>219.1442745</v>
      </c>
      <c r="M337" s="45" t="n">
        <v>62.5279012111185</v>
      </c>
      <c r="N337" s="45" t="n">
        <v>6.35647444568083</v>
      </c>
      <c r="O337" s="45" t="n">
        <v>22.7839936315673</v>
      </c>
      <c r="P337" s="45" t="n">
        <v>1166.4859355</v>
      </c>
      <c r="Q337" s="45" t="n">
        <v>59.6078768857043</v>
      </c>
      <c r="R337" s="45" t="n">
        <v>33.8349612700096</v>
      </c>
      <c r="S337" s="45" t="n">
        <v>20.4980314983437</v>
      </c>
    </row>
    <row r="338">
      <c r="A338" s="45" t="s">
        <v>180</v>
      </c>
      <c r="B338" s="45" t="s">
        <v>181</v>
      </c>
      <c r="C338" s="45" t="s">
        <v>17</v>
      </c>
      <c r="D338" s="45" t="n">
        <v>24206.4285794</v>
      </c>
      <c r="E338" s="45" t="n">
        <v>6.26495303601521</v>
      </c>
      <c r="F338" s="45" t="n">
        <v>26.1102793910119</v>
      </c>
      <c r="G338" s="45" t="n">
        <v>4.34222906884608</v>
      </c>
      <c r="H338" s="45" t="n">
        <v>17964.9509738</v>
      </c>
      <c r="I338" s="45" t="n">
        <v>6.7706082913568</v>
      </c>
      <c r="J338" s="45" t="n">
        <v>19.377905651515</v>
      </c>
      <c r="K338" s="45" t="n">
        <v>4.91341684649257</v>
      </c>
      <c r="L338" s="45" t="n">
        <v>12521.1811579</v>
      </c>
      <c r="M338" s="45" t="n">
        <v>6.04036323640324</v>
      </c>
      <c r="N338" s="45" t="n">
        <v>13.5059799204112</v>
      </c>
      <c r="O338" s="45" t="n">
        <v>6.74493740191748</v>
      </c>
      <c r="P338" s="45" t="n">
        <v>38015.8634957</v>
      </c>
      <c r="Q338" s="45" t="n">
        <v>3.74058034369948</v>
      </c>
      <c r="R338" s="45" t="n">
        <v>41.0058350370619</v>
      </c>
      <c r="S338" s="45" t="n">
        <v>2.01481289200666</v>
      </c>
    </row>
    <row r="339">
      <c r="A339" s="45" t="s">
        <v>182</v>
      </c>
      <c r="B339" s="45" t="s">
        <v>183</v>
      </c>
      <c r="C339" s="45" t="s">
        <v>16</v>
      </c>
      <c r="D339" s="45" t="n">
        <v>4044.2363659</v>
      </c>
      <c r="E339" s="45" t="n">
        <v>24.7236998855429</v>
      </c>
      <c r="F339" s="45" t="n">
        <v>26.6856089017025</v>
      </c>
      <c r="G339" s="45" t="n">
        <v>6.45496243647677</v>
      </c>
      <c r="H339" s="45" t="n">
        <v>3586.8174137</v>
      </c>
      <c r="I339" s="45" t="n">
        <v>27.6290323746467</v>
      </c>
      <c r="J339" s="45" t="n">
        <v>23.6673621529323</v>
      </c>
      <c r="K339" s="45" t="n">
        <v>8.27148572794725</v>
      </c>
      <c r="L339" s="45" t="n">
        <v>1758.4871651</v>
      </c>
      <c r="M339" s="45" t="n">
        <v>29.5466055364915</v>
      </c>
      <c r="N339" s="45" t="n">
        <v>11.6032537420891</v>
      </c>
      <c r="O339" s="45" t="n">
        <v>19.9371397584412</v>
      </c>
      <c r="P339" s="45" t="n">
        <v>5765.5802324</v>
      </c>
      <c r="Q339" s="45" t="n">
        <v>24.1781308019215</v>
      </c>
      <c r="R339" s="45" t="n">
        <v>38.043775203276</v>
      </c>
      <c r="S339" s="45" t="n">
        <v>4.03825758986789</v>
      </c>
    </row>
    <row r="340">
      <c r="A340" s="45" t="s">
        <v>182</v>
      </c>
      <c r="B340" s="45" t="s">
        <v>183</v>
      </c>
      <c r="C340" s="45" t="s">
        <v>17</v>
      </c>
      <c r="D340" s="45" t="n">
        <v>15973.4531702</v>
      </c>
      <c r="E340" s="45" t="n">
        <v>6.168414001739</v>
      </c>
      <c r="F340" s="45" t="n">
        <v>25.6280316296517</v>
      </c>
      <c r="G340" s="45" t="n">
        <v>3.2821575229212</v>
      </c>
      <c r="H340" s="45" t="n">
        <v>13362.7756504</v>
      </c>
      <c r="I340" s="45" t="n">
        <v>7.36229711270868</v>
      </c>
      <c r="J340" s="45" t="n">
        <v>21.4394241107042</v>
      </c>
      <c r="K340" s="45" t="n">
        <v>4.1774235835628</v>
      </c>
      <c r="L340" s="45" t="n">
        <v>6763.5394764</v>
      </c>
      <c r="M340" s="45" t="n">
        <v>7.53199585644292</v>
      </c>
      <c r="N340" s="45" t="n">
        <v>10.8515173132978</v>
      </c>
      <c r="O340" s="45" t="n">
        <v>7.2458865109969</v>
      </c>
      <c r="P340" s="45" t="n">
        <v>26228.2848326</v>
      </c>
      <c r="Q340" s="45" t="n">
        <v>5.6171065131758</v>
      </c>
      <c r="R340" s="45" t="n">
        <v>42.0810269463463</v>
      </c>
      <c r="S340" s="45" t="n">
        <v>2.20960403626194</v>
      </c>
    </row>
    <row r="341">
      <c r="A341" s="45" t="s">
        <v>182</v>
      </c>
      <c r="B341" s="45" t="s">
        <v>183</v>
      </c>
      <c r="C341" s="45" t="s">
        <v>22</v>
      </c>
      <c r="D341" s="45" t="n">
        <v>110.8827983</v>
      </c>
      <c r="E341" s="45" t="n">
        <v>78.4221495419232</v>
      </c>
      <c r="F341" s="45" t="n">
        <v>44.2071138327179</v>
      </c>
      <c r="G341" s="45" t="n">
        <v>27.9025985836939</v>
      </c>
      <c r="H341" s="45"/>
      <c r="I341" s="45"/>
      <c r="J341" s="45"/>
      <c r="K341" s="45"/>
      <c r="L341" s="45" t="n">
        <v>84.1188086</v>
      </c>
      <c r="M341" s="45" t="n">
        <v>74.4330417631446</v>
      </c>
      <c r="N341" s="45" t="n">
        <v>33.5367595719561</v>
      </c>
      <c r="O341" s="45" t="n">
        <v>31.5260039830473</v>
      </c>
      <c r="P341" s="45" t="n">
        <v>55.8240831</v>
      </c>
      <c r="Q341" s="45" t="n">
        <v>70.2627166741539</v>
      </c>
      <c r="R341" s="45" t="n">
        <v>22.256126595326</v>
      </c>
      <c r="S341" s="45" t="n">
        <v>7.91752038339882</v>
      </c>
    </row>
    <row r="342">
      <c r="A342" s="45" t="s">
        <v>186</v>
      </c>
      <c r="B342" s="45" t="s">
        <v>187</v>
      </c>
      <c r="C342" s="45" t="s">
        <v>16</v>
      </c>
      <c r="D342" s="45" t="n">
        <v>59.0675006</v>
      </c>
      <c r="E342" s="45" t="n">
        <v>74.3632076860542</v>
      </c>
      <c r="F342" s="45" t="n">
        <v>38.7955425922299</v>
      </c>
      <c r="G342" s="45" t="n">
        <v>36.7319173434906</v>
      </c>
      <c r="H342" s="45" t="n">
        <v>39.2369002</v>
      </c>
      <c r="I342" s="45" t="n">
        <v>70.2481523790817</v>
      </c>
      <c r="J342" s="45" t="n">
        <v>25.7708014971633</v>
      </c>
      <c r="K342" s="45" t="n">
        <v>27.9692699581077</v>
      </c>
      <c r="L342" s="45" t="n">
        <v>17.2713084</v>
      </c>
      <c r="M342" s="45" t="n">
        <v>100</v>
      </c>
      <c r="N342" s="45" t="n">
        <v>11.343797754255</v>
      </c>
      <c r="O342" s="45" t="n">
        <v>95.3107398058907</v>
      </c>
      <c r="P342" s="45" t="n">
        <v>36.6776082</v>
      </c>
      <c r="Q342" s="45" t="n">
        <v>70.366009353929</v>
      </c>
      <c r="R342" s="45" t="n">
        <v>24.0898581563517</v>
      </c>
      <c r="S342" s="45" t="n">
        <v>48.6649980937769</v>
      </c>
    </row>
    <row r="343">
      <c r="A343" s="45" t="s">
        <v>186</v>
      </c>
      <c r="B343" s="45" t="s">
        <v>187</v>
      </c>
      <c r="C343" s="45" t="s">
        <v>17</v>
      </c>
      <c r="D343" s="45" t="n">
        <v>8685.0434836</v>
      </c>
      <c r="E343" s="45" t="n">
        <v>9.3854428091525</v>
      </c>
      <c r="F343" s="45" t="n">
        <v>25.8027349800531</v>
      </c>
      <c r="G343" s="45" t="n">
        <v>3.70252303767019</v>
      </c>
      <c r="H343" s="45" t="n">
        <v>6992.0104004</v>
      </c>
      <c r="I343" s="45" t="n">
        <v>10.1397654780164</v>
      </c>
      <c r="J343" s="45" t="n">
        <v>20.7728368522242</v>
      </c>
      <c r="K343" s="45" t="n">
        <v>5.05666493106605</v>
      </c>
      <c r="L343" s="45" t="n">
        <v>4263.0805902</v>
      </c>
      <c r="M343" s="45" t="n">
        <v>10.3344653178978</v>
      </c>
      <c r="N343" s="45" t="n">
        <v>12.6653526692469</v>
      </c>
      <c r="O343" s="45" t="n">
        <v>7.88587414154698</v>
      </c>
      <c r="P343" s="45" t="n">
        <v>13719.2566342</v>
      </c>
      <c r="Q343" s="45" t="n">
        <v>8.82998158676249</v>
      </c>
      <c r="R343" s="45" t="n">
        <v>40.7590754984758</v>
      </c>
      <c r="S343" s="45" t="n">
        <v>3.09650896410591</v>
      </c>
    </row>
    <row r="344">
      <c r="A344" s="45" t="s">
        <v>186</v>
      </c>
      <c r="B344" s="45" t="s">
        <v>187</v>
      </c>
      <c r="C344" s="45" t="s">
        <v>18</v>
      </c>
      <c r="D344" s="45" t="n">
        <v>3142.2040166</v>
      </c>
      <c r="E344" s="45" t="n">
        <v>17.3038670648764</v>
      </c>
      <c r="F344" s="45" t="n">
        <v>23.0512952293866</v>
      </c>
      <c r="G344" s="45" t="n">
        <v>7.3280320279982</v>
      </c>
      <c r="H344" s="45" t="n">
        <v>2826.1407009</v>
      </c>
      <c r="I344" s="45" t="n">
        <v>19.6829049107923</v>
      </c>
      <c r="J344" s="45" t="n">
        <v>20.7326460382806</v>
      </c>
      <c r="K344" s="45" t="n">
        <v>9.50944689796707</v>
      </c>
      <c r="L344" s="45" t="n">
        <v>2044.803673</v>
      </c>
      <c r="M344" s="45" t="n">
        <v>18.6085518418415</v>
      </c>
      <c r="N344" s="45" t="n">
        <v>15.0007360767935</v>
      </c>
      <c r="O344" s="45" t="n">
        <v>12.3788459141878</v>
      </c>
      <c r="P344" s="45" t="n">
        <v>5618.2071812</v>
      </c>
      <c r="Q344" s="45" t="n">
        <v>15.9909585498321</v>
      </c>
      <c r="R344" s="45" t="n">
        <v>41.2153226555394</v>
      </c>
      <c r="S344" s="45" t="n">
        <v>4.06342160591997</v>
      </c>
    </row>
    <row r="345">
      <c r="A345" s="45" t="s">
        <v>188</v>
      </c>
      <c r="B345" s="45" t="s">
        <v>189</v>
      </c>
      <c r="C345" s="45" t="s">
        <v>16</v>
      </c>
      <c r="D345" s="45" t="n">
        <v>2642.6293483</v>
      </c>
      <c r="E345" s="45" t="n">
        <v>35.6702943722193</v>
      </c>
      <c r="F345" s="45" t="n">
        <v>26.0312888230672</v>
      </c>
      <c r="G345" s="45" t="n">
        <v>12.5194569408303</v>
      </c>
      <c r="H345" s="45" t="n">
        <v>2514.612296</v>
      </c>
      <c r="I345" s="45" t="n">
        <v>37.5617799041271</v>
      </c>
      <c r="J345" s="45" t="n">
        <v>24.7702535345419</v>
      </c>
      <c r="K345" s="45" t="n">
        <v>10.5826223126584</v>
      </c>
      <c r="L345" s="45" t="n">
        <v>1016.3846317</v>
      </c>
      <c r="M345" s="45" t="n">
        <v>37.0746131296298</v>
      </c>
      <c r="N345" s="45" t="n">
        <v>10.0119231325913</v>
      </c>
      <c r="O345" s="45" t="n">
        <v>10.944666680601</v>
      </c>
      <c r="P345" s="45" t="n">
        <v>3978.1159841</v>
      </c>
      <c r="Q345" s="45" t="n">
        <v>36.7918389431481</v>
      </c>
      <c r="R345" s="45" t="n">
        <v>39.1865345097996</v>
      </c>
      <c r="S345" s="45" t="n">
        <v>8.60383978383905</v>
      </c>
    </row>
    <row r="346">
      <c r="A346" s="45" t="s">
        <v>188</v>
      </c>
      <c r="B346" s="45" t="s">
        <v>189</v>
      </c>
      <c r="C346" s="45" t="s">
        <v>17</v>
      </c>
      <c r="D346" s="45" t="n">
        <v>27144.4616671</v>
      </c>
      <c r="E346" s="45" t="n">
        <v>7.22013558899683</v>
      </c>
      <c r="F346" s="45" t="n">
        <v>26.9978567622205</v>
      </c>
      <c r="G346" s="45" t="n">
        <v>3.6555640320442</v>
      </c>
      <c r="H346" s="45" t="n">
        <v>17775.2059898</v>
      </c>
      <c r="I346" s="45" t="n">
        <v>8.42788187105916</v>
      </c>
      <c r="J346" s="45" t="n">
        <v>17.6792036297125</v>
      </c>
      <c r="K346" s="45" t="n">
        <v>5.12478907389078</v>
      </c>
      <c r="L346" s="45" t="n">
        <v>12253.9572725</v>
      </c>
      <c r="M346" s="45" t="n">
        <v>8.50390660184426</v>
      </c>
      <c r="N346" s="45" t="n">
        <v>12.1877747022813</v>
      </c>
      <c r="O346" s="45" t="n">
        <v>7.67831150422093</v>
      </c>
      <c r="P346" s="45" t="n">
        <v>43369.3993046</v>
      </c>
      <c r="Q346" s="45" t="n">
        <v>6.35255230797935</v>
      </c>
      <c r="R346" s="45" t="n">
        <v>43.1351649057857</v>
      </c>
      <c r="S346" s="45" t="n">
        <v>2.2203821977837</v>
      </c>
    </row>
    <row r="347">
      <c r="A347" s="45" t="s">
        <v>188</v>
      </c>
      <c r="B347" s="45" t="s">
        <v>189</v>
      </c>
      <c r="C347" s="45" t="s">
        <v>18</v>
      </c>
      <c r="D347" s="45" t="n">
        <v>2028.2838292</v>
      </c>
      <c r="E347" s="45" t="n">
        <v>33.4131960850498</v>
      </c>
      <c r="F347" s="45" t="n">
        <v>19.968860856525</v>
      </c>
      <c r="G347" s="45" t="n">
        <v>11.4998675930084</v>
      </c>
      <c r="H347" s="45" t="n">
        <v>2258.7648836</v>
      </c>
      <c r="I347" s="45" t="n">
        <v>37.8972045845501</v>
      </c>
      <c r="J347" s="45" t="n">
        <v>22.2379930357201</v>
      </c>
      <c r="K347" s="45" t="n">
        <v>12.9888744498099</v>
      </c>
      <c r="L347" s="45" t="n">
        <v>825.5738913</v>
      </c>
      <c r="M347" s="45" t="n">
        <v>40.8472492432657</v>
      </c>
      <c r="N347" s="45" t="n">
        <v>8.12794044147756</v>
      </c>
      <c r="O347" s="45" t="n">
        <v>21.6824040354653</v>
      </c>
      <c r="P347" s="45" t="n">
        <v>5044.6109195</v>
      </c>
      <c r="Q347" s="45" t="n">
        <v>34.5290569393615</v>
      </c>
      <c r="R347" s="45" t="n">
        <v>49.6652056662773</v>
      </c>
      <c r="S347" s="45" t="n">
        <v>4.56456631948452</v>
      </c>
    </row>
    <row r="348">
      <c r="A348" s="45" t="s">
        <v>190</v>
      </c>
      <c r="B348" s="45" t="s">
        <v>191</v>
      </c>
      <c r="C348" s="45" t="s">
        <v>16</v>
      </c>
      <c r="D348" s="45" t="n">
        <v>5738.667635</v>
      </c>
      <c r="E348" s="45" t="n">
        <v>18.8743240052884</v>
      </c>
      <c r="F348" s="45" t="n">
        <v>26.1425334195328</v>
      </c>
      <c r="G348" s="45" t="n">
        <v>6.47375092995376</v>
      </c>
      <c r="H348" s="45" t="n">
        <v>5203.8960617</v>
      </c>
      <c r="I348" s="45" t="n">
        <v>22.5939875947178</v>
      </c>
      <c r="J348" s="45" t="n">
        <v>23.7063784414076</v>
      </c>
      <c r="K348" s="45" t="n">
        <v>9.45078792279495</v>
      </c>
      <c r="L348" s="45" t="n">
        <v>2691.8814508</v>
      </c>
      <c r="M348" s="45" t="n">
        <v>19.6536796980055</v>
      </c>
      <c r="N348" s="45" t="n">
        <v>12.2628814325748</v>
      </c>
      <c r="O348" s="45" t="n">
        <v>11.2827588547495</v>
      </c>
      <c r="P348" s="45" t="n">
        <v>8317.0143492</v>
      </c>
      <c r="Q348" s="45" t="n">
        <v>18.5004590366163</v>
      </c>
      <c r="R348" s="45" t="n">
        <v>37.8882067064849</v>
      </c>
      <c r="S348" s="45" t="n">
        <v>5.18258116579601</v>
      </c>
    </row>
    <row r="349">
      <c r="A349" s="45" t="s">
        <v>190</v>
      </c>
      <c r="B349" s="45" t="s">
        <v>191</v>
      </c>
      <c r="C349" s="45" t="s">
        <v>17</v>
      </c>
      <c r="D349" s="45" t="n">
        <v>13408.0635195</v>
      </c>
      <c r="E349" s="45" t="n">
        <v>8.12404048523425</v>
      </c>
      <c r="F349" s="45" t="n">
        <v>25.154913160384</v>
      </c>
      <c r="G349" s="45" t="n">
        <v>3.82767523436106</v>
      </c>
      <c r="H349" s="45" t="n">
        <v>11242.9064321</v>
      </c>
      <c r="I349" s="45" t="n">
        <v>9.52269082917243</v>
      </c>
      <c r="J349" s="45" t="n">
        <v>21.09285465112</v>
      </c>
      <c r="K349" s="45" t="n">
        <v>4.60685776589652</v>
      </c>
      <c r="L349" s="45" t="n">
        <v>7047.3930326</v>
      </c>
      <c r="M349" s="45" t="n">
        <v>8.80304231182809</v>
      </c>
      <c r="N349" s="45" t="n">
        <v>13.2216378214741</v>
      </c>
      <c r="O349" s="45" t="n">
        <v>7.39331276338656</v>
      </c>
      <c r="P349" s="45" t="n">
        <v>21603.6040471</v>
      </c>
      <c r="Q349" s="45" t="n">
        <v>7.17312046849938</v>
      </c>
      <c r="R349" s="45" t="n">
        <v>40.530594367022</v>
      </c>
      <c r="S349" s="45" t="n">
        <v>2.79012970704143</v>
      </c>
    </row>
    <row r="350">
      <c r="A350" s="45" t="s">
        <v>190</v>
      </c>
      <c r="B350" s="45" t="s">
        <v>191</v>
      </c>
      <c r="C350" s="45" t="s">
        <v>18</v>
      </c>
      <c r="D350" s="45"/>
      <c r="E350" s="45"/>
      <c r="F350" s="45"/>
      <c r="G350" s="45"/>
      <c r="H350" s="45"/>
      <c r="I350" s="45"/>
      <c r="J350" s="45"/>
      <c r="K350" s="45"/>
      <c r="L350" s="45" t="n">
        <v>80.8101553</v>
      </c>
      <c r="M350" s="45" t="n">
        <v>72.6647626099188</v>
      </c>
      <c r="N350" s="45" t="n">
        <v>57.4860631582021</v>
      </c>
      <c r="O350" s="45" t="n">
        <v>38.1305160875391</v>
      </c>
      <c r="P350" s="45" t="n">
        <v>59.7633174</v>
      </c>
      <c r="Q350" s="45" t="n">
        <v>99.9999999999998</v>
      </c>
      <c r="R350" s="45" t="n">
        <v>42.5139368417979</v>
      </c>
      <c r="S350" s="45" t="n">
        <v>51.5589338202163</v>
      </c>
    </row>
    <row r="351">
      <c r="A351" s="45" t="s">
        <v>194</v>
      </c>
      <c r="B351" s="45" t="s">
        <v>195</v>
      </c>
      <c r="C351" s="45" t="s">
        <v>16</v>
      </c>
      <c r="D351" s="45" t="n">
        <v>12685.2583642</v>
      </c>
      <c r="E351" s="45" t="n">
        <v>13.6082720818362</v>
      </c>
      <c r="F351" s="45" t="n">
        <v>29.7454969505317</v>
      </c>
      <c r="G351" s="45" t="n">
        <v>4.97325504701004</v>
      </c>
      <c r="H351" s="45" t="n">
        <v>9351.1728646</v>
      </c>
      <c r="I351" s="45" t="n">
        <v>15.3140850245902</v>
      </c>
      <c r="J351" s="45" t="n">
        <v>21.9274433316121</v>
      </c>
      <c r="K351" s="45" t="n">
        <v>7.06370041659018</v>
      </c>
      <c r="L351" s="45" t="n">
        <v>4658.0970247</v>
      </c>
      <c r="M351" s="45" t="n">
        <v>15.6525621600279</v>
      </c>
      <c r="N351" s="45" t="n">
        <v>10.922710981948</v>
      </c>
      <c r="O351" s="45" t="n">
        <v>11.2164759372851</v>
      </c>
      <c r="P351" s="45" t="n">
        <v>15951.4506834</v>
      </c>
      <c r="Q351" s="45" t="n">
        <v>12.3063701696259</v>
      </c>
      <c r="R351" s="45" t="n">
        <v>37.4043487359081</v>
      </c>
      <c r="S351" s="45" t="n">
        <v>3.63365603015724</v>
      </c>
    </row>
    <row r="352">
      <c r="A352" s="45" t="s">
        <v>194</v>
      </c>
      <c r="B352" s="45" t="s">
        <v>195</v>
      </c>
      <c r="C352" s="45" t="s">
        <v>17</v>
      </c>
      <c r="D352" s="45" t="n">
        <v>14624.7632512</v>
      </c>
      <c r="E352" s="45" t="n">
        <v>9.21652219888328</v>
      </c>
      <c r="F352" s="45" t="n">
        <v>26.2144394394119</v>
      </c>
      <c r="G352" s="45" t="n">
        <v>4.33044572421417</v>
      </c>
      <c r="H352" s="45" t="n">
        <v>11787.8313581</v>
      </c>
      <c r="I352" s="45" t="n">
        <v>11.2693355958616</v>
      </c>
      <c r="J352" s="45" t="n">
        <v>21.1293260582224</v>
      </c>
      <c r="K352" s="45" t="n">
        <v>5.88502084437669</v>
      </c>
      <c r="L352" s="45" t="n">
        <v>7461.7797903</v>
      </c>
      <c r="M352" s="45" t="n">
        <v>12.1015290696764</v>
      </c>
      <c r="N352" s="45" t="n">
        <v>13.3750113463886</v>
      </c>
      <c r="O352" s="45" t="n">
        <v>7.65197948043102</v>
      </c>
      <c r="P352" s="45" t="n">
        <v>21914.586051</v>
      </c>
      <c r="Q352" s="45" t="n">
        <v>10.0482469262867</v>
      </c>
      <c r="R352" s="45" t="n">
        <v>39.2812231559771</v>
      </c>
      <c r="S352" s="45" t="n">
        <v>2.89794413640761</v>
      </c>
    </row>
    <row r="353">
      <c r="A353" s="45" t="s">
        <v>194</v>
      </c>
      <c r="B353" s="45" t="s">
        <v>195</v>
      </c>
      <c r="C353" s="45" t="s">
        <v>18</v>
      </c>
      <c r="D353" s="45" t="n">
        <v>145.6263908</v>
      </c>
      <c r="E353" s="45" t="n">
        <v>74.0180525962679</v>
      </c>
      <c r="F353" s="45" t="n">
        <v>41.0145157745549</v>
      </c>
      <c r="G353" s="45" t="n">
        <v>22.540378067422</v>
      </c>
      <c r="H353" s="45" t="n">
        <v>31.9039153</v>
      </c>
      <c r="I353" s="45" t="n">
        <v>99.9999999999999</v>
      </c>
      <c r="J353" s="45" t="n">
        <v>8.98548422544516</v>
      </c>
      <c r="K353" s="45" t="n">
        <v>102.886240587096</v>
      </c>
      <c r="L353" s="45"/>
      <c r="M353" s="45"/>
      <c r="N353" s="45"/>
      <c r="O353" s="45"/>
      <c r="P353" s="45" t="n">
        <v>177.5303061</v>
      </c>
      <c r="Q353" s="45" t="n">
        <v>63.0246281863081</v>
      </c>
      <c r="R353" s="45" t="n">
        <v>50</v>
      </c>
      <c r="S353" s="45" t="n">
        <v>0</v>
      </c>
    </row>
    <row r="354">
      <c r="A354" s="45" t="s">
        <v>202</v>
      </c>
      <c r="B354" s="45" t="s">
        <v>203</v>
      </c>
      <c r="C354" s="45" t="s">
        <v>16</v>
      </c>
      <c r="D354" s="45" t="n">
        <v>33424.0248147</v>
      </c>
      <c r="E354" s="45" t="n">
        <v>6.99610276420255</v>
      </c>
      <c r="F354" s="45" t="n">
        <v>28.3242146390428</v>
      </c>
      <c r="G354" s="45" t="n">
        <v>3.43014430516899</v>
      </c>
      <c r="H354" s="45" t="n">
        <v>28317.7564418</v>
      </c>
      <c r="I354" s="45" t="n">
        <v>8.14581094771201</v>
      </c>
      <c r="J354" s="45" t="n">
        <v>23.9970564885688</v>
      </c>
      <c r="K354" s="45" t="n">
        <v>4.04050406048463</v>
      </c>
      <c r="L354" s="45" t="n">
        <v>13001.170434</v>
      </c>
      <c r="M354" s="45" t="n">
        <v>9.15150184528985</v>
      </c>
      <c r="N354" s="45" t="n">
        <v>11.0174625579334</v>
      </c>
      <c r="O354" s="45" t="n">
        <v>7.65705170588985</v>
      </c>
      <c r="P354" s="45" t="n">
        <v>43262.1730434</v>
      </c>
      <c r="Q354" s="45" t="n">
        <v>6.43249555184975</v>
      </c>
      <c r="R354" s="45" t="n">
        <v>36.6612663144551</v>
      </c>
      <c r="S354" s="45" t="n">
        <v>2.83437552216158</v>
      </c>
    </row>
    <row r="355">
      <c r="A355" s="45" t="s">
        <v>202</v>
      </c>
      <c r="B355" s="45" t="s">
        <v>203</v>
      </c>
      <c r="C355" s="45" t="s">
        <v>17</v>
      </c>
      <c r="D355" s="45" t="n">
        <v>9142.5428966</v>
      </c>
      <c r="E355" s="45" t="n">
        <v>17.7479655863366</v>
      </c>
      <c r="F355" s="45" t="n">
        <v>22.2958518268598</v>
      </c>
      <c r="G355" s="45" t="n">
        <v>4.87854192270878</v>
      </c>
      <c r="H355" s="45" t="n">
        <v>10693.9926046</v>
      </c>
      <c r="I355" s="45" t="n">
        <v>20.5690341401053</v>
      </c>
      <c r="J355" s="45" t="n">
        <v>26.0793607693507</v>
      </c>
      <c r="K355" s="45" t="n">
        <v>8.27568743681633</v>
      </c>
      <c r="L355" s="45" t="n">
        <v>5304.8040215</v>
      </c>
      <c r="M355" s="45" t="n">
        <v>19.3280214359895</v>
      </c>
      <c r="N355" s="45" t="n">
        <v>12.9367863811587</v>
      </c>
      <c r="O355" s="45" t="n">
        <v>11.1471246580803</v>
      </c>
      <c r="P355" s="45" t="n">
        <v>15864.2384099</v>
      </c>
      <c r="Q355" s="45" t="n">
        <v>17.745798337721</v>
      </c>
      <c r="R355" s="45" t="n">
        <v>38.6880010226309</v>
      </c>
      <c r="S355" s="45" t="n">
        <v>5.33945295925442</v>
      </c>
    </row>
    <row r="356">
      <c r="A356" s="45" t="s">
        <v>202</v>
      </c>
      <c r="B356" s="45" t="s">
        <v>203</v>
      </c>
      <c r="C356" s="45" t="s">
        <v>18</v>
      </c>
      <c r="D356" s="45" t="n">
        <v>247.3214324</v>
      </c>
      <c r="E356" s="45" t="n">
        <v>64.8877401929282</v>
      </c>
      <c r="F356" s="45" t="n">
        <v>24.3666858089921</v>
      </c>
      <c r="G356" s="45" t="n">
        <v>19.1798569676377</v>
      </c>
      <c r="H356" s="45" t="n">
        <v>213.7125625</v>
      </c>
      <c r="I356" s="45" t="n">
        <v>74.3006066320656</v>
      </c>
      <c r="J356" s="45" t="n">
        <v>21.0554613619167</v>
      </c>
      <c r="K356" s="45" t="n">
        <v>37.0881923398839</v>
      </c>
      <c r="L356" s="45" t="n">
        <v>34.7129868</v>
      </c>
      <c r="M356" s="45" t="n">
        <v>99.9999999999997</v>
      </c>
      <c r="N356" s="45" t="n">
        <v>3.42000462571836</v>
      </c>
      <c r="O356" s="45" t="n">
        <v>103.23989098516</v>
      </c>
      <c r="P356" s="45" t="n">
        <v>519.2512595</v>
      </c>
      <c r="Q356" s="45" t="n">
        <v>53.3020880878105</v>
      </c>
      <c r="R356" s="45" t="n">
        <v>51.1578482033728</v>
      </c>
      <c r="S356" s="45" t="n">
        <v>11.918691235724</v>
      </c>
    </row>
    <row r="357">
      <c r="A357" s="45" t="s">
        <v>202</v>
      </c>
      <c r="B357" s="45" t="s">
        <v>203</v>
      </c>
      <c r="C357" s="45" t="s">
        <v>22</v>
      </c>
      <c r="D357" s="45" t="n">
        <v>352.5543875</v>
      </c>
      <c r="E357" s="45" t="n">
        <v>99.9999999999999</v>
      </c>
      <c r="F357" s="45" t="n">
        <v>19.5288629182847</v>
      </c>
      <c r="G357" s="45" t="n">
        <v>15.1621298101244</v>
      </c>
      <c r="H357" s="45" t="n">
        <v>522.5930644</v>
      </c>
      <c r="I357" s="45" t="n">
        <v>100</v>
      </c>
      <c r="J357" s="45" t="n">
        <v>28.9477274388308</v>
      </c>
      <c r="K357" s="45" t="n">
        <v>15.1621298101244</v>
      </c>
      <c r="L357" s="45" t="n">
        <v>265.2927489</v>
      </c>
      <c r="M357" s="45" t="n">
        <v>72.3925608701225</v>
      </c>
      <c r="N357" s="45" t="n">
        <v>14.6952240850585</v>
      </c>
      <c r="O357" s="45" t="n">
        <v>41.818300389245</v>
      </c>
      <c r="P357" s="45" t="n">
        <v>664.8589043</v>
      </c>
      <c r="Q357" s="45" t="n">
        <v>83.4896300257611</v>
      </c>
      <c r="R357" s="45" t="n">
        <v>36.828185557826</v>
      </c>
      <c r="S357" s="45" t="n">
        <v>14.2550138907519</v>
      </c>
    </row>
    <row r="358">
      <c r="A358" s="45" t="s">
        <v>204</v>
      </c>
      <c r="B358" s="45" t="s">
        <v>205</v>
      </c>
      <c r="C358" s="45" t="s">
        <v>16</v>
      </c>
      <c r="D358" s="45" t="n">
        <v>22706.8021653</v>
      </c>
      <c r="E358" s="45" t="n">
        <v>14.0248860430028</v>
      </c>
      <c r="F358" s="45" t="n">
        <v>30.9930142820671</v>
      </c>
      <c r="G358" s="45" t="n">
        <v>4.74460354834268</v>
      </c>
      <c r="H358" s="45" t="n">
        <v>16481.1844949</v>
      </c>
      <c r="I358" s="45" t="n">
        <v>16.1161550327897</v>
      </c>
      <c r="J358" s="45" t="n">
        <v>22.4955316348514</v>
      </c>
      <c r="K358" s="45" t="n">
        <v>7.25684765794696</v>
      </c>
      <c r="L358" s="45" t="n">
        <v>6000.9371216</v>
      </c>
      <c r="M358" s="45" t="n">
        <v>17.4036099661539</v>
      </c>
      <c r="N358" s="45" t="n">
        <v>8.19081121866455</v>
      </c>
      <c r="O358" s="45" t="n">
        <v>12.1604490007274</v>
      </c>
      <c r="P358" s="45" t="n">
        <v>28075.3349271</v>
      </c>
      <c r="Q358" s="45" t="n">
        <v>13.7367114626594</v>
      </c>
      <c r="R358" s="45" t="n">
        <v>38.3206428644169</v>
      </c>
      <c r="S358" s="45" t="n">
        <v>3.35713581529491</v>
      </c>
    </row>
    <row r="359">
      <c r="A359" s="45" t="s">
        <v>204</v>
      </c>
      <c r="B359" s="45" t="s">
        <v>205</v>
      </c>
      <c r="C359" s="45" t="s">
        <v>17</v>
      </c>
      <c r="D359" s="45" t="n">
        <v>20970.3177804</v>
      </c>
      <c r="E359" s="45" t="n">
        <v>13.3258054109134</v>
      </c>
      <c r="F359" s="45" t="n">
        <v>28.0275610516845</v>
      </c>
      <c r="G359" s="45" t="n">
        <v>4.85518434601838</v>
      </c>
      <c r="H359" s="45" t="n">
        <v>13864.4385171</v>
      </c>
      <c r="I359" s="45" t="n">
        <v>15.1880509902989</v>
      </c>
      <c r="J359" s="45" t="n">
        <v>18.5303055993048</v>
      </c>
      <c r="K359" s="45" t="n">
        <v>7.64805107207861</v>
      </c>
      <c r="L359" s="45" t="n">
        <v>8834.6721511</v>
      </c>
      <c r="M359" s="45" t="n">
        <v>15.9692753014322</v>
      </c>
      <c r="N359" s="45" t="n">
        <v>11.8078474384402</v>
      </c>
      <c r="O359" s="45" t="n">
        <v>11.0269259111278</v>
      </c>
      <c r="P359" s="45" t="n">
        <v>31150.9162176</v>
      </c>
      <c r="Q359" s="45" t="n">
        <v>12.3157718420236</v>
      </c>
      <c r="R359" s="45" t="n">
        <v>41.6342859105705</v>
      </c>
      <c r="S359" s="45" t="n">
        <v>3.03787208247238</v>
      </c>
    </row>
    <row r="360">
      <c r="A360" s="45" t="s">
        <v>204</v>
      </c>
      <c r="B360" s="45" t="s">
        <v>205</v>
      </c>
      <c r="C360" s="45" t="s">
        <v>18</v>
      </c>
      <c r="D360" s="45" t="n">
        <v>3492.8904846</v>
      </c>
      <c r="E360" s="45" t="n">
        <v>30.3256650971308</v>
      </c>
      <c r="F360" s="45" t="n">
        <v>21.252243337305</v>
      </c>
      <c r="G360" s="45" t="n">
        <v>7.94563846867111</v>
      </c>
      <c r="H360" s="45" t="n">
        <v>3647.757736</v>
      </c>
      <c r="I360" s="45" t="n">
        <v>31.7928424529793</v>
      </c>
      <c r="J360" s="45" t="n">
        <v>22.1945220964712</v>
      </c>
      <c r="K360" s="45" t="n">
        <v>11.2072216535357</v>
      </c>
      <c r="L360" s="45" t="n">
        <v>1227.5695887</v>
      </c>
      <c r="M360" s="45" t="n">
        <v>37.7364819009678</v>
      </c>
      <c r="N360" s="45" t="n">
        <v>7.4690597164587</v>
      </c>
      <c r="O360" s="45" t="n">
        <v>29.5510743331399</v>
      </c>
      <c r="P360" s="45" t="n">
        <v>8067.1788176</v>
      </c>
      <c r="Q360" s="45" t="n">
        <v>29.702253567839</v>
      </c>
      <c r="R360" s="45" t="n">
        <v>49.0841748497651</v>
      </c>
      <c r="S360" s="45" t="n">
        <v>3.67405543836965</v>
      </c>
    </row>
    <row r="361">
      <c r="A361" s="45" t="s">
        <v>210</v>
      </c>
      <c r="B361" s="45" t="s">
        <v>211</v>
      </c>
      <c r="C361" s="45" t="s">
        <v>17</v>
      </c>
      <c r="D361" s="45" t="n">
        <v>79.6075228</v>
      </c>
      <c r="E361" s="45" t="n">
        <v>100</v>
      </c>
      <c r="F361" s="45" t="n">
        <v>38.0877554197483</v>
      </c>
      <c r="G361" s="45" t="n">
        <v>60.9500953177039</v>
      </c>
      <c r="H361" s="45"/>
      <c r="I361" s="45"/>
      <c r="J361" s="45"/>
      <c r="K361" s="45"/>
      <c r="L361" s="45" t="n">
        <v>29.8665057</v>
      </c>
      <c r="M361" s="45" t="n">
        <v>100</v>
      </c>
      <c r="N361" s="45" t="n">
        <v>14.2894556234592</v>
      </c>
      <c r="O361" s="45" t="n">
        <v>81.2295578097421</v>
      </c>
      <c r="P361" s="45" t="n">
        <v>99.5367728</v>
      </c>
      <c r="Q361" s="45" t="n">
        <v>71.7553622991368</v>
      </c>
      <c r="R361" s="45" t="n">
        <v>47.6227889567925</v>
      </c>
      <c r="S361" s="45" t="n">
        <v>24.3733344279486</v>
      </c>
    </row>
    <row r="362">
      <c r="A362" s="45" t="s">
        <v>210</v>
      </c>
      <c r="B362" s="45" t="s">
        <v>211</v>
      </c>
      <c r="C362" s="45" t="s">
        <v>18</v>
      </c>
      <c r="D362" s="45" t="n">
        <v>18136.6754477</v>
      </c>
      <c r="E362" s="45" t="n">
        <v>5.33582457428005</v>
      </c>
      <c r="F362" s="45" t="n">
        <v>21.7567901047461</v>
      </c>
      <c r="G362" s="45" t="n">
        <v>4.22849642858935</v>
      </c>
      <c r="H362" s="45" t="n">
        <v>9555.0252288</v>
      </c>
      <c r="I362" s="45" t="n">
        <v>7.08467763316531</v>
      </c>
      <c r="J362" s="45" t="n">
        <v>11.4622263020601</v>
      </c>
      <c r="K362" s="45" t="n">
        <v>5.96501850681254</v>
      </c>
      <c r="L362" s="45" t="n">
        <v>16132.3075784</v>
      </c>
      <c r="M362" s="45" t="n">
        <v>5.64795353107241</v>
      </c>
      <c r="N362" s="45" t="n">
        <v>19.3523466249689</v>
      </c>
      <c r="O362" s="45" t="n">
        <v>5.61048316109047</v>
      </c>
      <c r="P362" s="45" t="n">
        <v>39536.9809369</v>
      </c>
      <c r="Q362" s="45" t="n">
        <v>2.56512536481393</v>
      </c>
      <c r="R362" s="45" t="n">
        <v>47.4286369682249</v>
      </c>
      <c r="S362" s="45" t="n">
        <v>1.65058002084314</v>
      </c>
    </row>
    <row r="363">
      <c r="A363" s="45" t="s">
        <v>212</v>
      </c>
      <c r="B363" s="45" t="s">
        <v>213</v>
      </c>
      <c r="C363" s="45" t="s">
        <v>16</v>
      </c>
      <c r="D363" s="45" t="n">
        <v>700.3047152</v>
      </c>
      <c r="E363" s="45" t="n">
        <v>58.8376071677133</v>
      </c>
      <c r="F363" s="45" t="n">
        <v>73.6102696888929</v>
      </c>
      <c r="G363" s="45" t="n">
        <v>17.252841011052</v>
      </c>
      <c r="H363" s="45"/>
      <c r="I363" s="45"/>
      <c r="J363" s="45"/>
      <c r="K363" s="45"/>
      <c r="L363" s="45"/>
      <c r="M363" s="45"/>
      <c r="N363" s="45"/>
      <c r="O363" s="45"/>
      <c r="P363" s="45" t="n">
        <v>251.0635085</v>
      </c>
      <c r="Q363" s="45" t="n">
        <v>77.6374563095657</v>
      </c>
      <c r="R363" s="45" t="n">
        <v>26.3897303111071</v>
      </c>
      <c r="S363" s="45" t="n">
        <v>48.1242613983291</v>
      </c>
    </row>
    <row r="364">
      <c r="A364" s="45" t="s">
        <v>212</v>
      </c>
      <c r="B364" s="45" t="s">
        <v>213</v>
      </c>
      <c r="C364" s="45" t="s">
        <v>17</v>
      </c>
      <c r="D364" s="45" t="n">
        <v>9019.23705</v>
      </c>
      <c r="E364" s="45" t="n">
        <v>29.348695358727</v>
      </c>
      <c r="F364" s="45" t="n">
        <v>28.0262321021711</v>
      </c>
      <c r="G364" s="45" t="n">
        <v>9.64602190524331</v>
      </c>
      <c r="H364" s="45" t="n">
        <v>5959.1009796</v>
      </c>
      <c r="I364" s="45" t="n">
        <v>30.997416797178</v>
      </c>
      <c r="J364" s="45" t="n">
        <v>18.5172145103498</v>
      </c>
      <c r="K364" s="45" t="n">
        <v>12.6883829594644</v>
      </c>
      <c r="L364" s="45" t="n">
        <v>3360.5860951</v>
      </c>
      <c r="M364" s="45" t="n">
        <v>23.2744737381821</v>
      </c>
      <c r="N364" s="45" t="n">
        <v>10.4426311647504</v>
      </c>
      <c r="O364" s="45" t="n">
        <v>18.1766959343014</v>
      </c>
      <c r="P364" s="45" t="n">
        <v>13842.4872656</v>
      </c>
      <c r="Q364" s="45" t="n">
        <v>24.350794747603</v>
      </c>
      <c r="R364" s="45" t="n">
        <v>43.0139222227287</v>
      </c>
      <c r="S364" s="45" t="n">
        <v>4.48660337427364</v>
      </c>
    </row>
    <row r="365">
      <c r="A365" s="45" t="s">
        <v>212</v>
      </c>
      <c r="B365" s="45" t="s">
        <v>213</v>
      </c>
      <c r="C365" s="45" t="s">
        <v>18</v>
      </c>
      <c r="D365" s="45" t="n">
        <v>26161.6184519</v>
      </c>
      <c r="E365" s="45" t="n">
        <v>8.0730478005054</v>
      </c>
      <c r="F365" s="45" t="n">
        <v>22.0509937547926</v>
      </c>
      <c r="G365" s="45" t="n">
        <v>5.12156285903227</v>
      </c>
      <c r="H365" s="45" t="n">
        <v>14731.5875805</v>
      </c>
      <c r="I365" s="45" t="n">
        <v>11.1046633569549</v>
      </c>
      <c r="J365" s="45" t="n">
        <v>12.4168979198683</v>
      </c>
      <c r="K365" s="45" t="n">
        <v>8.24721053885536</v>
      </c>
      <c r="L365" s="45" t="n">
        <v>22005.4773529</v>
      </c>
      <c r="M365" s="45" t="n">
        <v>9.70937536232041</v>
      </c>
      <c r="N365" s="45" t="n">
        <v>18.5478832118961</v>
      </c>
      <c r="O365" s="45" t="n">
        <v>7.69104681811803</v>
      </c>
      <c r="P365" s="45" t="n">
        <v>55742.7653531</v>
      </c>
      <c r="Q365" s="45" t="n">
        <v>6.34098358891491</v>
      </c>
      <c r="R365" s="45" t="n">
        <v>46.9842251134431</v>
      </c>
      <c r="S365" s="45" t="n">
        <v>2.38268152142534</v>
      </c>
    </row>
    <row r="366">
      <c r="A366" s="45" t="s">
        <v>212</v>
      </c>
      <c r="B366" s="45" t="s">
        <v>213</v>
      </c>
      <c r="C366" s="45" t="s">
        <v>19</v>
      </c>
      <c r="D366" s="45" t="n">
        <v>2674.2552734</v>
      </c>
      <c r="E366" s="45" t="n">
        <v>38.8101338763086</v>
      </c>
      <c r="F366" s="45" t="n">
        <v>16.9990725337091</v>
      </c>
      <c r="G366" s="45" t="n">
        <v>17.486668926969</v>
      </c>
      <c r="H366" s="45" t="n">
        <v>3218.0787413</v>
      </c>
      <c r="I366" s="45" t="n">
        <v>42.984844242616</v>
      </c>
      <c r="J366" s="45" t="n">
        <v>20.4559207517224</v>
      </c>
      <c r="K366" s="45" t="n">
        <v>17.7526767076998</v>
      </c>
      <c r="L366" s="45" t="n">
        <v>1517.9246945</v>
      </c>
      <c r="M366" s="45" t="n">
        <v>44.3985575394704</v>
      </c>
      <c r="N366" s="45" t="n">
        <v>9.64878418271113</v>
      </c>
      <c r="O366" s="45" t="n">
        <v>30.9551880685529</v>
      </c>
      <c r="P366" s="45" t="n">
        <v>8321.5129395</v>
      </c>
      <c r="Q366" s="45" t="n">
        <v>34.6858339586832</v>
      </c>
      <c r="R366" s="45" t="n">
        <v>52.8962225318574</v>
      </c>
      <c r="S366" s="45" t="n">
        <v>5.17937471459418</v>
      </c>
    </row>
    <row r="367">
      <c r="A367" s="45" t="s">
        <v>216</v>
      </c>
      <c r="B367" s="45" t="s">
        <v>217</v>
      </c>
      <c r="C367" s="45" t="s">
        <v>17</v>
      </c>
      <c r="D367" s="45" t="n">
        <v>849.4046695</v>
      </c>
      <c r="E367" s="45" t="n">
        <v>56.8928420439752</v>
      </c>
      <c r="F367" s="45" t="n">
        <v>24.1171683940688</v>
      </c>
      <c r="G367" s="45" t="n">
        <v>19.3972566748658</v>
      </c>
      <c r="H367" s="45" t="n">
        <v>923.9817556</v>
      </c>
      <c r="I367" s="45" t="n">
        <v>61.6143849614437</v>
      </c>
      <c r="J367" s="45" t="n">
        <v>26.2346374973072</v>
      </c>
      <c r="K367" s="45" t="n">
        <v>4.93674988503279</v>
      </c>
      <c r="L367" s="45" t="n">
        <v>324.0542333</v>
      </c>
      <c r="M367" s="45" t="n">
        <v>79.9928112189038</v>
      </c>
      <c r="N367" s="45" t="n">
        <v>9.20088009159096</v>
      </c>
      <c r="O367" s="45" t="n">
        <v>21.4163347832905</v>
      </c>
      <c r="P367" s="45" t="n">
        <v>1424.5510432</v>
      </c>
      <c r="Q367" s="45" t="n">
        <v>66.142172726343</v>
      </c>
      <c r="R367" s="45" t="n">
        <v>40.4473140170331</v>
      </c>
      <c r="S367" s="45" t="n">
        <v>10.1702777402992</v>
      </c>
    </row>
    <row r="368">
      <c r="A368" s="45" t="s">
        <v>216</v>
      </c>
      <c r="B368" s="45" t="s">
        <v>217</v>
      </c>
      <c r="C368" s="45" t="s">
        <v>18</v>
      </c>
      <c r="D368" s="45" t="n">
        <v>32128.4331967</v>
      </c>
      <c r="E368" s="45" t="n">
        <v>4.93986234547826</v>
      </c>
      <c r="F368" s="45" t="n">
        <v>24.1137490972355</v>
      </c>
      <c r="G368" s="45" t="n">
        <v>3.26460978889134</v>
      </c>
      <c r="H368" s="45" t="n">
        <v>21036.8089721</v>
      </c>
      <c r="I368" s="45" t="n">
        <v>7.47469729842241</v>
      </c>
      <c r="J368" s="45" t="n">
        <v>15.7890156128683</v>
      </c>
      <c r="K368" s="45" t="n">
        <v>5.78979190282228</v>
      </c>
      <c r="L368" s="45" t="n">
        <v>22219.9688095</v>
      </c>
      <c r="M368" s="45" t="n">
        <v>5.51365019468468</v>
      </c>
      <c r="N368" s="45" t="n">
        <v>16.6770271534971</v>
      </c>
      <c r="O368" s="45" t="n">
        <v>5.38465891419777</v>
      </c>
      <c r="P368" s="45" t="n">
        <v>57851.7778746</v>
      </c>
      <c r="Q368" s="45" t="n">
        <v>3.24863542935137</v>
      </c>
      <c r="R368" s="45" t="n">
        <v>43.4202081363991</v>
      </c>
      <c r="S368" s="45" t="n">
        <v>2.21468098367401</v>
      </c>
    </row>
    <row r="369">
      <c r="A369" s="45" t="s">
        <v>216</v>
      </c>
      <c r="B369" s="45" t="s">
        <v>217</v>
      </c>
      <c r="C369" s="45" t="s">
        <v>19</v>
      </c>
      <c r="D369" s="45" t="n">
        <v>52.7184946</v>
      </c>
      <c r="E369" s="45" t="n">
        <v>99.9999999999996</v>
      </c>
      <c r="F369" s="45" t="n">
        <v>15.9743599571371</v>
      </c>
      <c r="G369" s="45" t="n">
        <v>96.7722276090542</v>
      </c>
      <c r="H369" s="45" t="n">
        <v>74.8608197</v>
      </c>
      <c r="I369" s="45" t="n">
        <v>99.9999999999999</v>
      </c>
      <c r="J369" s="45" t="n">
        <v>22.6837600285753</v>
      </c>
      <c r="K369" s="45" t="n">
        <v>45.4326324422894</v>
      </c>
      <c r="L369" s="45"/>
      <c r="M369" s="45"/>
      <c r="N369" s="45"/>
      <c r="O369" s="45"/>
      <c r="P369" s="45" t="n">
        <v>202.440134</v>
      </c>
      <c r="Q369" s="45" t="n">
        <v>78.1358906385513</v>
      </c>
      <c r="R369" s="45" t="n">
        <v>61.3418800142876</v>
      </c>
      <c r="S369" s="45" t="n">
        <v>8.40032072335666</v>
      </c>
    </row>
    <row r="370">
      <c r="A370" s="45" t="s">
        <v>220</v>
      </c>
      <c r="B370" s="45" t="s">
        <v>221</v>
      </c>
      <c r="C370" s="45" t="s">
        <v>16</v>
      </c>
      <c r="D370" s="45" t="n">
        <v>131.5667996</v>
      </c>
      <c r="E370" s="45" t="n">
        <v>75.3574646532255</v>
      </c>
      <c r="F370" s="45" t="n">
        <v>30.429390803702</v>
      </c>
      <c r="G370" s="45" t="n">
        <v>49.3813322724575</v>
      </c>
      <c r="H370" s="45" t="n">
        <v>147.3233725</v>
      </c>
      <c r="I370" s="45" t="n">
        <v>72.2353870394037</v>
      </c>
      <c r="J370" s="45" t="n">
        <v>34.0736454025737</v>
      </c>
      <c r="K370" s="45" t="n">
        <v>27.3779797429587</v>
      </c>
      <c r="L370" s="45" t="n">
        <v>20.3273655</v>
      </c>
      <c r="M370" s="45" t="n">
        <v>100</v>
      </c>
      <c r="N370" s="45" t="n">
        <v>4.70140909933018</v>
      </c>
      <c r="O370" s="45" t="n">
        <v>100.05398946222</v>
      </c>
      <c r="P370" s="45" t="n">
        <v>133.1499733</v>
      </c>
      <c r="Q370" s="45" t="n">
        <v>85.9187395431509</v>
      </c>
      <c r="R370" s="45" t="n">
        <v>30.7955546943941</v>
      </c>
      <c r="S370" s="45" t="n">
        <v>62.494759739869</v>
      </c>
    </row>
    <row r="371">
      <c r="A371" s="45" t="s">
        <v>220</v>
      </c>
      <c r="B371" s="45" t="s">
        <v>221</v>
      </c>
      <c r="C371" s="45" t="s">
        <v>17</v>
      </c>
      <c r="D371" s="45" t="n">
        <v>16141.8985946</v>
      </c>
      <c r="E371" s="45" t="n">
        <v>6.17705238856936</v>
      </c>
      <c r="F371" s="45" t="n">
        <v>26.1914157359059</v>
      </c>
      <c r="G371" s="45" t="n">
        <v>3.77325832552854</v>
      </c>
      <c r="H371" s="45" t="n">
        <v>10379.9138072</v>
      </c>
      <c r="I371" s="45" t="n">
        <v>6.84592192091654</v>
      </c>
      <c r="J371" s="45" t="n">
        <v>16.8421723277454</v>
      </c>
      <c r="K371" s="45" t="n">
        <v>4.63461105401121</v>
      </c>
      <c r="L371" s="45" t="n">
        <v>5905.8440308</v>
      </c>
      <c r="M371" s="45" t="n">
        <v>7.54880794989208</v>
      </c>
      <c r="N371" s="45" t="n">
        <v>9.58266559386311</v>
      </c>
      <c r="O371" s="45" t="n">
        <v>7.97499478243691</v>
      </c>
      <c r="P371" s="45" t="n">
        <v>29202.8363875</v>
      </c>
      <c r="Q371" s="45" t="n">
        <v>3.23455175706341</v>
      </c>
      <c r="R371" s="45" t="n">
        <v>47.3837463424856</v>
      </c>
      <c r="S371" s="45" t="n">
        <v>1.96403744276228</v>
      </c>
    </row>
    <row r="372">
      <c r="A372" s="45" t="s">
        <v>220</v>
      </c>
      <c r="B372" s="45" t="s">
        <v>221</v>
      </c>
      <c r="C372" s="45" t="s">
        <v>18</v>
      </c>
      <c r="D372" s="45" t="n">
        <v>350.1869962</v>
      </c>
      <c r="E372" s="45" t="n">
        <v>60.2254587033234</v>
      </c>
      <c r="F372" s="45" t="n">
        <v>24.5033430963094</v>
      </c>
      <c r="G372" s="45" t="n">
        <v>16.5064503213075</v>
      </c>
      <c r="H372" s="45" t="n">
        <v>324.2849886</v>
      </c>
      <c r="I372" s="45" t="n">
        <v>47.7345640892151</v>
      </c>
      <c r="J372" s="45" t="n">
        <v>22.6909234862347</v>
      </c>
      <c r="K372" s="45" t="n">
        <v>29.1673334133611</v>
      </c>
      <c r="L372" s="45" t="n">
        <v>84.4408312</v>
      </c>
      <c r="M372" s="45" t="n">
        <v>76.0413910037426</v>
      </c>
      <c r="N372" s="45" t="n">
        <v>5.90850797055138</v>
      </c>
      <c r="O372" s="45" t="n">
        <v>60.7895481012101</v>
      </c>
      <c r="P372" s="45" t="n">
        <v>670.2268521</v>
      </c>
      <c r="Q372" s="45" t="n">
        <v>54.3071140245154</v>
      </c>
      <c r="R372" s="45" t="n">
        <v>46.8972254469045</v>
      </c>
      <c r="S372" s="45" t="n">
        <v>8.6996904342926</v>
      </c>
    </row>
    <row r="373">
      <c r="A373" s="45" t="s">
        <v>222</v>
      </c>
      <c r="B373" s="45" t="s">
        <v>223</v>
      </c>
      <c r="C373" s="45" t="s">
        <v>17</v>
      </c>
      <c r="D373" s="45" t="n">
        <v>6492.0406836</v>
      </c>
      <c r="E373" s="45" t="n">
        <v>6.49978814562364</v>
      </c>
      <c r="F373" s="45" t="n">
        <v>25.0925875749898</v>
      </c>
      <c r="G373" s="45" t="n">
        <v>3.64434150789066</v>
      </c>
      <c r="H373" s="45" t="n">
        <v>4752.0192768</v>
      </c>
      <c r="I373" s="45" t="n">
        <v>8.19429439839505</v>
      </c>
      <c r="J373" s="45" t="n">
        <v>18.3671769282601</v>
      </c>
      <c r="K373" s="45" t="n">
        <v>5.14741548058322</v>
      </c>
      <c r="L373" s="45" t="n">
        <v>2325.7629426</v>
      </c>
      <c r="M373" s="45" t="n">
        <v>9.88544791207006</v>
      </c>
      <c r="N373" s="45" t="n">
        <v>8.98937840350912</v>
      </c>
      <c r="O373" s="45" t="n">
        <v>8.81452503715703</v>
      </c>
      <c r="P373" s="45" t="n">
        <v>12302.5215262</v>
      </c>
      <c r="Q373" s="45" t="n">
        <v>5.85993360905445</v>
      </c>
      <c r="R373" s="45" t="n">
        <v>47.550857093241</v>
      </c>
      <c r="S373" s="45" t="n">
        <v>1.76412284300557</v>
      </c>
    </row>
    <row r="374">
      <c r="A374" s="45" t="s">
        <v>222</v>
      </c>
      <c r="B374" s="45" t="s">
        <v>223</v>
      </c>
      <c r="C374" s="45" t="s">
        <v>18</v>
      </c>
      <c r="D374" s="45" t="n">
        <v>969.8444584</v>
      </c>
      <c r="E374" s="45" t="n">
        <v>31.7112528297573</v>
      </c>
      <c r="F374" s="45" t="n">
        <v>24.1515847788302</v>
      </c>
      <c r="G374" s="45" t="n">
        <v>7.92571240461235</v>
      </c>
      <c r="H374" s="45" t="n">
        <v>608.796711</v>
      </c>
      <c r="I374" s="45" t="n">
        <v>31.5214944679592</v>
      </c>
      <c r="J374" s="45" t="n">
        <v>15.160580907011</v>
      </c>
      <c r="K374" s="45" t="n">
        <v>11.4732626665202</v>
      </c>
      <c r="L374" s="45" t="n">
        <v>274.3224678</v>
      </c>
      <c r="M374" s="45" t="n">
        <v>36.228149693992</v>
      </c>
      <c r="N374" s="45" t="n">
        <v>6.83132463193091</v>
      </c>
      <c r="O374" s="45" t="n">
        <v>17.5059303037849</v>
      </c>
      <c r="P374" s="45" t="n">
        <v>2162.6919286</v>
      </c>
      <c r="Q374" s="45" t="n">
        <v>28.6048393204512</v>
      </c>
      <c r="R374" s="45" t="n">
        <v>53.8565096822279</v>
      </c>
      <c r="S374" s="45" t="n">
        <v>3.42782749982769</v>
      </c>
    </row>
    <row r="375">
      <c r="A375" s="45" t="s">
        <v>228</v>
      </c>
      <c r="B375" s="45" t="s">
        <v>229</v>
      </c>
      <c r="C375" s="45" t="s">
        <v>16</v>
      </c>
      <c r="D375" s="45" t="n">
        <v>149.4678869</v>
      </c>
      <c r="E375" s="45" t="n">
        <v>78.0713531861383</v>
      </c>
      <c r="F375" s="45" t="n">
        <v>44.5935277211354</v>
      </c>
      <c r="G375" s="45" t="n">
        <v>31.8251379100646</v>
      </c>
      <c r="H375" s="45" t="n">
        <v>27.5970822</v>
      </c>
      <c r="I375" s="45" t="n">
        <v>100</v>
      </c>
      <c r="J375" s="45" t="n">
        <v>8.23354953115453</v>
      </c>
      <c r="K375" s="45" t="n">
        <v>59.4865232952845</v>
      </c>
      <c r="L375" s="45" t="n">
        <v>39.0795581</v>
      </c>
      <c r="M375" s="45" t="n">
        <v>99.9999999999997</v>
      </c>
      <c r="N375" s="45" t="n">
        <v>11.6593295965173</v>
      </c>
      <c r="O375" s="45" t="n">
        <v>93.8783013816459</v>
      </c>
      <c r="P375" s="45" t="n">
        <v>119.0339046</v>
      </c>
      <c r="Q375" s="45" t="n">
        <v>60.0437687145684</v>
      </c>
      <c r="R375" s="45" t="n">
        <v>35.5135931511927</v>
      </c>
      <c r="S375" s="45" t="n">
        <v>50.638098042972</v>
      </c>
    </row>
    <row r="376">
      <c r="A376" s="45" t="s">
        <v>228</v>
      </c>
      <c r="B376" s="45" t="s">
        <v>229</v>
      </c>
      <c r="C376" s="45" t="s">
        <v>17</v>
      </c>
      <c r="D376" s="45" t="n">
        <v>15723.5698843</v>
      </c>
      <c r="E376" s="45" t="n">
        <v>5.71545117662425</v>
      </c>
      <c r="F376" s="45" t="n">
        <v>25.7072495032517</v>
      </c>
      <c r="G376" s="45" t="n">
        <v>3.8969823252405</v>
      </c>
      <c r="H376" s="45" t="n">
        <v>11671.8675436</v>
      </c>
      <c r="I376" s="45" t="n">
        <v>6.98133339595059</v>
      </c>
      <c r="J376" s="45" t="n">
        <v>19.0829190393864</v>
      </c>
      <c r="K376" s="45" t="n">
        <v>5.02297958731899</v>
      </c>
      <c r="L376" s="45" t="n">
        <v>8247.1134033</v>
      </c>
      <c r="M376" s="45" t="n">
        <v>6.44902212066478</v>
      </c>
      <c r="N376" s="45" t="n">
        <v>13.4836174927385</v>
      </c>
      <c r="O376" s="45" t="n">
        <v>6.5316297592686</v>
      </c>
      <c r="P376" s="45" t="n">
        <v>25521.4017041</v>
      </c>
      <c r="Q376" s="45" t="n">
        <v>3.6663525638673</v>
      </c>
      <c r="R376" s="45" t="n">
        <v>41.7262139646234</v>
      </c>
      <c r="S376" s="45" t="n">
        <v>2.19042129245914</v>
      </c>
    </row>
    <row r="377">
      <c r="A377" s="45" t="s">
        <v>228</v>
      </c>
      <c r="B377" s="45" t="s">
        <v>229</v>
      </c>
      <c r="C377" s="45" t="s">
        <v>18</v>
      </c>
      <c r="D377" s="45" t="n">
        <v>278.341431</v>
      </c>
      <c r="E377" s="45" t="n">
        <v>66.5959936118324</v>
      </c>
      <c r="F377" s="45" t="n">
        <v>26.9483759865064</v>
      </c>
      <c r="G377" s="45" t="n">
        <v>37.4419650516945</v>
      </c>
      <c r="H377" s="45" t="n">
        <v>73.5912793</v>
      </c>
      <c r="I377" s="45" t="n">
        <v>80.7574588889443</v>
      </c>
      <c r="J377" s="45" t="n">
        <v>7.12493809052955</v>
      </c>
      <c r="K377" s="45" t="n">
        <v>53.2482056940938</v>
      </c>
      <c r="L377" s="45" t="n">
        <v>226.8062316</v>
      </c>
      <c r="M377" s="45" t="n">
        <v>47.7240422067341</v>
      </c>
      <c r="N377" s="45" t="n">
        <v>21.958856729595</v>
      </c>
      <c r="O377" s="45" t="n">
        <v>46.9724398376508</v>
      </c>
      <c r="P377" s="45" t="n">
        <v>454.1300931</v>
      </c>
      <c r="Q377" s="45" t="n">
        <v>40.593380536557</v>
      </c>
      <c r="R377" s="45" t="n">
        <v>43.9678291933691</v>
      </c>
      <c r="S377" s="45" t="n">
        <v>15.9815617402813</v>
      </c>
    </row>
    <row r="378">
      <c r="A378" s="45" t="s">
        <v>240</v>
      </c>
      <c r="B378" s="45" t="s">
        <v>241</v>
      </c>
      <c r="C378" s="45" t="s">
        <v>16</v>
      </c>
      <c r="D378" s="45" t="n">
        <v>8116.8177916</v>
      </c>
      <c r="E378" s="45" t="n">
        <v>20.5266127774874</v>
      </c>
      <c r="F378" s="45" t="n">
        <v>27.0031634526514</v>
      </c>
      <c r="G378" s="45" t="n">
        <v>6.56009562868685</v>
      </c>
      <c r="H378" s="45" t="n">
        <v>7187.0319486</v>
      </c>
      <c r="I378" s="45" t="n">
        <v>19.6472454493313</v>
      </c>
      <c r="J378" s="45" t="n">
        <v>23.9099365576885</v>
      </c>
      <c r="K378" s="45" t="n">
        <v>4.79631745505529</v>
      </c>
      <c r="L378" s="45" t="n">
        <v>2352.3300792</v>
      </c>
      <c r="M378" s="45" t="n">
        <v>23.7283251225703</v>
      </c>
      <c r="N378" s="45" t="n">
        <v>7.82577054876882</v>
      </c>
      <c r="O378" s="45" t="n">
        <v>16.4309744828618</v>
      </c>
      <c r="P378" s="45" t="n">
        <v>12402.5864649</v>
      </c>
      <c r="Q378" s="45" t="n">
        <v>18.2895819570381</v>
      </c>
      <c r="R378" s="45" t="n">
        <v>41.2611294408912</v>
      </c>
      <c r="S378" s="45" t="n">
        <v>4.00604707766602</v>
      </c>
    </row>
    <row r="379">
      <c r="A379" s="45" t="s">
        <v>240</v>
      </c>
      <c r="B379" s="45" t="s">
        <v>241</v>
      </c>
      <c r="C379" s="45" t="s">
        <v>17</v>
      </c>
      <c r="D379" s="45" t="n">
        <v>22149.2533262</v>
      </c>
      <c r="E379" s="45" t="n">
        <v>7.36810423810912</v>
      </c>
      <c r="F379" s="45" t="n">
        <v>27.7485317218383</v>
      </c>
      <c r="G379" s="45" t="n">
        <v>4.34225236758123</v>
      </c>
      <c r="H379" s="45" t="n">
        <v>16528.3348544</v>
      </c>
      <c r="I379" s="45" t="n">
        <v>7.94027828917738</v>
      </c>
      <c r="J379" s="45" t="n">
        <v>20.7066584711445</v>
      </c>
      <c r="K379" s="45" t="n">
        <v>5.1687501766019</v>
      </c>
      <c r="L379" s="45" t="n">
        <v>5901.7441055</v>
      </c>
      <c r="M379" s="45" t="n">
        <v>13.6027048854229</v>
      </c>
      <c r="N379" s="45" t="n">
        <v>7.39369093457992</v>
      </c>
      <c r="O379" s="45" t="n">
        <v>11.690004525381</v>
      </c>
      <c r="P379" s="45" t="n">
        <v>35242.0202389</v>
      </c>
      <c r="Q379" s="45" t="n">
        <v>6.43985011513224</v>
      </c>
      <c r="R379" s="45" t="n">
        <v>44.1511188724373</v>
      </c>
      <c r="S379" s="45" t="n">
        <v>2.19759046147103</v>
      </c>
    </row>
    <row r="380">
      <c r="A380" s="45" t="s">
        <v>240</v>
      </c>
      <c r="B380" s="45" t="s">
        <v>241</v>
      </c>
      <c r="C380" s="45" t="s">
        <v>18</v>
      </c>
      <c r="D380" s="45" t="n">
        <v>98.7292962</v>
      </c>
      <c r="E380" s="45" t="n">
        <v>100</v>
      </c>
      <c r="F380" s="45" t="n">
        <v>28.6270455626886</v>
      </c>
      <c r="G380" s="45" t="n">
        <v>21.9216999561013</v>
      </c>
      <c r="H380" s="45" t="n">
        <v>49.3646481</v>
      </c>
      <c r="I380" s="45" t="n">
        <v>100</v>
      </c>
      <c r="J380" s="45" t="n">
        <v>14.3135227813443</v>
      </c>
      <c r="K380" s="45" t="n">
        <v>21.9216999561013</v>
      </c>
      <c r="L380" s="45" t="n">
        <v>94.306424</v>
      </c>
      <c r="M380" s="45" t="n">
        <v>100</v>
      </c>
      <c r="N380" s="45" t="n">
        <v>27.3446119906832</v>
      </c>
      <c r="O380" s="45" t="n">
        <v>21.9216999561013</v>
      </c>
      <c r="P380" s="45" t="n">
        <v>102.4808245</v>
      </c>
      <c r="Q380" s="45" t="n">
        <v>70.2983098030405</v>
      </c>
      <c r="R380" s="45" t="n">
        <v>29.7148196652839</v>
      </c>
      <c r="S380" s="45" t="n">
        <v>51.8519261437152</v>
      </c>
    </row>
    <row r="381">
      <c r="A381" s="45" t="s">
        <v>250</v>
      </c>
      <c r="B381" s="45" t="s">
        <v>251</v>
      </c>
      <c r="C381" s="45" t="s">
        <v>16</v>
      </c>
      <c r="D381" s="45" t="n">
        <v>937.2869068</v>
      </c>
      <c r="E381" s="45" t="n">
        <v>36.5672417300863</v>
      </c>
      <c r="F381" s="45" t="n">
        <v>23.0632748042023</v>
      </c>
      <c r="G381" s="45" t="n">
        <v>16.8856676874798</v>
      </c>
      <c r="H381" s="45" t="n">
        <v>994.6768316</v>
      </c>
      <c r="I381" s="45" t="n">
        <v>34.0065118745375</v>
      </c>
      <c r="J381" s="45" t="n">
        <v>24.4754353679018</v>
      </c>
      <c r="K381" s="45" t="n">
        <v>11.5567447164757</v>
      </c>
      <c r="L381" s="45" t="n">
        <v>561.744752</v>
      </c>
      <c r="M381" s="45" t="n">
        <v>31.2783199537126</v>
      </c>
      <c r="N381" s="45" t="n">
        <v>13.8225270098209</v>
      </c>
      <c r="O381" s="45" t="n">
        <v>20.0917777441025</v>
      </c>
      <c r="P381" s="45" t="n">
        <v>1570.2716458</v>
      </c>
      <c r="Q381" s="45" t="n">
        <v>28.254250247201</v>
      </c>
      <c r="R381" s="45" t="n">
        <v>38.638762818075</v>
      </c>
      <c r="S381" s="45" t="n">
        <v>9.12112050716242</v>
      </c>
    </row>
    <row r="382">
      <c r="A382" s="45" t="s">
        <v>250</v>
      </c>
      <c r="B382" s="45" t="s">
        <v>251</v>
      </c>
      <c r="C382" s="45" t="s">
        <v>17</v>
      </c>
      <c r="D382" s="45" t="n">
        <v>10619.3663063</v>
      </c>
      <c r="E382" s="45" t="n">
        <v>7.50518785495371</v>
      </c>
      <c r="F382" s="45" t="n">
        <v>27.0614445060337</v>
      </c>
      <c r="G382" s="45" t="n">
        <v>4.0656724482585</v>
      </c>
      <c r="H382" s="45" t="n">
        <v>8093.7254518</v>
      </c>
      <c r="I382" s="45" t="n">
        <v>7.45474394637384</v>
      </c>
      <c r="J382" s="45" t="n">
        <v>20.6253269586358</v>
      </c>
      <c r="K382" s="45" t="n">
        <v>4.36203770065084</v>
      </c>
      <c r="L382" s="45" t="n">
        <v>4982.238053</v>
      </c>
      <c r="M382" s="45" t="n">
        <v>8.14427701526521</v>
      </c>
      <c r="N382" s="45" t="n">
        <v>12.6962904092613</v>
      </c>
      <c r="O382" s="45" t="n">
        <v>7.82559071204443</v>
      </c>
      <c r="P382" s="45" t="n">
        <v>15546.3533294</v>
      </c>
      <c r="Q382" s="45" t="n">
        <v>5.34751180257231</v>
      </c>
      <c r="R382" s="45" t="n">
        <v>39.6169381260692</v>
      </c>
      <c r="S382" s="45" t="n">
        <v>2.71358771897107</v>
      </c>
    </row>
    <row r="383">
      <c r="A383" s="45" t="s">
        <v>250</v>
      </c>
      <c r="B383" s="45" t="s">
        <v>251</v>
      </c>
      <c r="C383" s="45" t="s">
        <v>18</v>
      </c>
      <c r="D383" s="45"/>
      <c r="E383" s="45"/>
      <c r="F383" s="45"/>
      <c r="G383" s="45"/>
      <c r="H383" s="45" t="n">
        <v>29.5488773</v>
      </c>
      <c r="I383" s="45" t="n">
        <v>99.9999999999998</v>
      </c>
      <c r="J383" s="45" t="n">
        <v>21.2037743009886</v>
      </c>
      <c r="K383" s="45" t="n">
        <v>21.6173860537158</v>
      </c>
      <c r="L383" s="45" t="n">
        <v>40.129466</v>
      </c>
      <c r="M383" s="45" t="n">
        <v>77.8803410346324</v>
      </c>
      <c r="N383" s="45" t="n">
        <v>28.7962256990114</v>
      </c>
      <c r="O383" s="45" t="n">
        <v>15.9177171220763</v>
      </c>
      <c r="P383" s="45" t="n">
        <v>69.6783433</v>
      </c>
      <c r="Q383" s="45" t="n">
        <v>85.9641654787824</v>
      </c>
      <c r="R383" s="45" t="n">
        <v>50</v>
      </c>
      <c r="S383" s="45" t="n">
        <v>0</v>
      </c>
    </row>
    <row r="384">
      <c r="A384" s="45" t="s">
        <v>250</v>
      </c>
      <c r="B384" s="45" t="s">
        <v>251</v>
      </c>
      <c r="C384" s="45" t="s">
        <v>22</v>
      </c>
      <c r="D384" s="45" t="n">
        <v>438.3402179</v>
      </c>
      <c r="E384" s="45" t="n">
        <v>50.805384158535</v>
      </c>
      <c r="F384" s="45" t="n">
        <v>23.6050043538807</v>
      </c>
      <c r="G384" s="45" t="n">
        <v>15.0956883186244</v>
      </c>
      <c r="H384" s="45" t="n">
        <v>643.0115825</v>
      </c>
      <c r="I384" s="45" t="n">
        <v>60.278650489389</v>
      </c>
      <c r="J384" s="45" t="n">
        <v>34.6267364587816</v>
      </c>
      <c r="K384" s="45" t="n">
        <v>17.9696757875973</v>
      </c>
      <c r="L384" s="45" t="n">
        <v>18.4992455</v>
      </c>
      <c r="M384" s="45" t="n">
        <v>99.9999999999999</v>
      </c>
      <c r="N384" s="45" t="n">
        <v>0.996200560065031</v>
      </c>
      <c r="O384" s="45" t="n">
        <v>84.7381350671216</v>
      </c>
      <c r="P384" s="45" t="n">
        <v>757.1289882</v>
      </c>
      <c r="Q384" s="45" t="n">
        <v>49.3976440553865</v>
      </c>
      <c r="R384" s="45" t="n">
        <v>40.7720586272727</v>
      </c>
      <c r="S384" s="45" t="n">
        <v>13.984945972001</v>
      </c>
    </row>
    <row r="385">
      <c r="A385" s="45" t="s">
        <v>252</v>
      </c>
      <c r="B385" s="45" t="s">
        <v>253</v>
      </c>
      <c r="C385" s="45" t="s">
        <v>16</v>
      </c>
      <c r="D385" s="45" t="n">
        <v>81.6507301</v>
      </c>
      <c r="E385" s="45" t="n">
        <v>71.207968685355</v>
      </c>
      <c r="F385" s="45" t="n">
        <v>50.3967609545134</v>
      </c>
      <c r="G385" s="45" t="n">
        <v>43.5347670630497</v>
      </c>
      <c r="H385" s="45" t="n">
        <v>13.993524</v>
      </c>
      <c r="I385" s="45" t="n">
        <v>100</v>
      </c>
      <c r="J385" s="45" t="n">
        <v>8.6371338391651</v>
      </c>
      <c r="K385" s="45" t="n">
        <v>70.5002074367598</v>
      </c>
      <c r="L385" s="45" t="n">
        <v>26.1890255</v>
      </c>
      <c r="M385" s="45" t="n">
        <v>70.4423913867326</v>
      </c>
      <c r="N385" s="45" t="n">
        <v>16.1644856835782</v>
      </c>
      <c r="O385" s="45" t="n">
        <v>43.3013398359851</v>
      </c>
      <c r="P385" s="45" t="n">
        <v>40.1825495</v>
      </c>
      <c r="Q385" s="45" t="n">
        <v>75.6308874857387</v>
      </c>
      <c r="R385" s="45" t="n">
        <v>24.8016195227433</v>
      </c>
      <c r="S385" s="45" t="n">
        <v>44.2312093142751</v>
      </c>
    </row>
    <row r="386">
      <c r="A386" s="45" t="s">
        <v>252</v>
      </c>
      <c r="B386" s="45" t="s">
        <v>253</v>
      </c>
      <c r="C386" s="45" t="s">
        <v>18</v>
      </c>
      <c r="D386" s="45" t="n">
        <v>8566.0466772</v>
      </c>
      <c r="E386" s="45" t="n">
        <v>7.36287179625695</v>
      </c>
      <c r="F386" s="45" t="n">
        <v>22.7242944321797</v>
      </c>
      <c r="G386" s="45" t="n">
        <v>4.91479668367096</v>
      </c>
      <c r="H386" s="45" t="n">
        <v>5103.62962</v>
      </c>
      <c r="I386" s="45" t="n">
        <v>10.3283031988888</v>
      </c>
      <c r="J386" s="45" t="n">
        <v>13.5390789389888</v>
      </c>
      <c r="K386" s="45" t="n">
        <v>7.68508745139652</v>
      </c>
      <c r="L386" s="45" t="n">
        <v>6935.627814</v>
      </c>
      <c r="M386" s="45" t="n">
        <v>7.45163327766754</v>
      </c>
      <c r="N386" s="45" t="n">
        <v>18.3990648728135</v>
      </c>
      <c r="O386" s="45" t="n">
        <v>6.4524035152529</v>
      </c>
      <c r="P386" s="45" t="n">
        <v>17090.2410806</v>
      </c>
      <c r="Q386" s="45" t="n">
        <v>4.95754660992565</v>
      </c>
      <c r="R386" s="45" t="n">
        <v>45.337561756018</v>
      </c>
      <c r="S386" s="45" t="n">
        <v>2.42918676231809</v>
      </c>
    </row>
    <row r="387">
      <c r="A387" s="45" t="s">
        <v>252</v>
      </c>
      <c r="B387" s="45" t="s">
        <v>253</v>
      </c>
      <c r="C387" s="45" t="s">
        <v>19</v>
      </c>
      <c r="D387" s="45" t="n">
        <v>1075.0253366</v>
      </c>
      <c r="E387" s="45" t="n">
        <v>27.5566431507402</v>
      </c>
      <c r="F387" s="45" t="n">
        <v>19.6623197912549</v>
      </c>
      <c r="G387" s="45" t="n">
        <v>13.3780311229784</v>
      </c>
      <c r="H387" s="45" t="n">
        <v>506.9907218</v>
      </c>
      <c r="I387" s="45" t="n">
        <v>33.3222762472948</v>
      </c>
      <c r="J387" s="45" t="n">
        <v>9.27291047368115</v>
      </c>
      <c r="K387" s="45" t="n">
        <v>21.9917394436076</v>
      </c>
      <c r="L387" s="45" t="n">
        <v>1226.1055729</v>
      </c>
      <c r="M387" s="45" t="n">
        <v>32.9884721759246</v>
      </c>
      <c r="N387" s="45" t="n">
        <v>22.425592264129</v>
      </c>
      <c r="O387" s="45" t="n">
        <v>16.0575375340327</v>
      </c>
      <c r="P387" s="45" t="n">
        <v>2659.3173485</v>
      </c>
      <c r="Q387" s="45" t="n">
        <v>25.0390822806432</v>
      </c>
      <c r="R387" s="45" t="n">
        <v>48.639177470935</v>
      </c>
      <c r="S387" s="45" t="n">
        <v>4.97776772813616</v>
      </c>
    </row>
    <row r="388">
      <c r="A388" s="45" t="s">
        <v>266</v>
      </c>
      <c r="B388" s="45" t="s">
        <v>267</v>
      </c>
      <c r="C388" s="45" t="s">
        <v>18</v>
      </c>
      <c r="D388" s="45" t="n">
        <v>862.3609025</v>
      </c>
      <c r="E388" s="45" t="n">
        <v>34.326986320995</v>
      </c>
      <c r="F388" s="45" t="n">
        <v>16.3070177841284</v>
      </c>
      <c r="G388" s="45" t="n">
        <v>22.2588342683469</v>
      </c>
      <c r="H388" s="45" t="n">
        <v>758.8169469</v>
      </c>
      <c r="I388" s="45" t="n">
        <v>26.5927068042109</v>
      </c>
      <c r="J388" s="45" t="n">
        <v>14.349028825546</v>
      </c>
      <c r="K388" s="45" t="n">
        <v>16.001510259567</v>
      </c>
      <c r="L388" s="45" t="n">
        <v>719.2465327</v>
      </c>
      <c r="M388" s="45" t="n">
        <v>25.1347726247239</v>
      </c>
      <c r="N388" s="45" t="n">
        <v>13.6007627037702</v>
      </c>
      <c r="O388" s="45" t="n">
        <v>15.2332087770353</v>
      </c>
      <c r="P388" s="45" t="n">
        <v>2947.8564913</v>
      </c>
      <c r="Q388" s="45" t="n">
        <v>21.967341781125</v>
      </c>
      <c r="R388" s="45" t="n">
        <v>55.7431906865554</v>
      </c>
      <c r="S388" s="45" t="n">
        <v>5.52866783967059</v>
      </c>
    </row>
    <row r="389">
      <c r="A389" s="45" t="s">
        <v>266</v>
      </c>
      <c r="B389" s="45" t="s">
        <v>267</v>
      </c>
      <c r="C389" s="45" t="s">
        <v>19</v>
      </c>
      <c r="D389" s="45" t="n">
        <v>8992.5951584</v>
      </c>
      <c r="E389" s="45" t="n">
        <v>6.14293818640987</v>
      </c>
      <c r="F389" s="45" t="n">
        <v>19.7198599738064</v>
      </c>
      <c r="G389" s="45" t="n">
        <v>4.79248272622869</v>
      </c>
      <c r="H389" s="45" t="n">
        <v>6860.8040287</v>
      </c>
      <c r="I389" s="45" t="n">
        <v>7.61833382277194</v>
      </c>
      <c r="J389" s="45" t="n">
        <v>15.0450556675302</v>
      </c>
      <c r="K389" s="45" t="n">
        <v>5.82238011287291</v>
      </c>
      <c r="L389" s="45" t="n">
        <v>5666.167363</v>
      </c>
      <c r="M389" s="45" t="n">
        <v>7.85795242693779</v>
      </c>
      <c r="N389" s="45" t="n">
        <v>12.4253371822414</v>
      </c>
      <c r="O389" s="45" t="n">
        <v>7.86728061277534</v>
      </c>
      <c r="P389" s="45" t="n">
        <v>24082.1525815</v>
      </c>
      <c r="Q389" s="45" t="n">
        <v>3.88899184302523</v>
      </c>
      <c r="R389" s="45" t="n">
        <v>52.809747176422</v>
      </c>
      <c r="S389" s="45" t="n">
        <v>1.65904616566252</v>
      </c>
    </row>
    <row r="390">
      <c r="A390" s="45" t="s">
        <v>272</v>
      </c>
      <c r="B390" s="45" t="s">
        <v>273</v>
      </c>
      <c r="C390" s="45" t="s">
        <v>17</v>
      </c>
      <c r="D390" s="45" t="n">
        <v>13985.7909951</v>
      </c>
      <c r="E390" s="45" t="n">
        <v>22.1007327552724</v>
      </c>
      <c r="F390" s="45" t="n">
        <v>27.3068340116513</v>
      </c>
      <c r="G390" s="45" t="n">
        <v>7.06864694925151</v>
      </c>
      <c r="H390" s="45" t="n">
        <v>9892.8681203</v>
      </c>
      <c r="I390" s="45" t="n">
        <v>20.9902302211531</v>
      </c>
      <c r="J390" s="45" t="n">
        <v>19.3155258615573</v>
      </c>
      <c r="K390" s="45" t="n">
        <v>8.36321670453295</v>
      </c>
      <c r="L390" s="45" t="n">
        <v>5506.0355797</v>
      </c>
      <c r="M390" s="45" t="n">
        <v>23.3349504912269</v>
      </c>
      <c r="N390" s="45" t="n">
        <v>10.7503679763119</v>
      </c>
      <c r="O390" s="45" t="n">
        <v>11.6860981793178</v>
      </c>
      <c r="P390" s="45" t="n">
        <v>21832.4877477</v>
      </c>
      <c r="Q390" s="45" t="n">
        <v>20.1299490913483</v>
      </c>
      <c r="R390" s="45" t="n">
        <v>42.6272721504796</v>
      </c>
      <c r="S390" s="45" t="n">
        <v>3.99026972456742</v>
      </c>
    </row>
    <row r="391">
      <c r="A391" s="45" t="s">
        <v>272</v>
      </c>
      <c r="B391" s="45" t="s">
        <v>273</v>
      </c>
      <c r="C391" s="45" t="s">
        <v>18</v>
      </c>
      <c r="D391" s="45" t="n">
        <v>25157.0674228</v>
      </c>
      <c r="E391" s="45" t="n">
        <v>9.63083822746878</v>
      </c>
      <c r="F391" s="45" t="n">
        <v>22.1911079916608</v>
      </c>
      <c r="G391" s="45" t="n">
        <v>5.47019545798961</v>
      </c>
      <c r="H391" s="45" t="n">
        <v>14972.7444885</v>
      </c>
      <c r="I391" s="45" t="n">
        <v>9.34256528651146</v>
      </c>
      <c r="J391" s="45" t="n">
        <v>13.2074929200499</v>
      </c>
      <c r="K391" s="45" t="n">
        <v>5.69912065628339</v>
      </c>
      <c r="L391" s="45" t="n">
        <v>18279.2513768</v>
      </c>
      <c r="M391" s="45" t="n">
        <v>10.2752939702009</v>
      </c>
      <c r="N391" s="45" t="n">
        <v>16.1241703769356</v>
      </c>
      <c r="O391" s="45" t="n">
        <v>7.29779171933965</v>
      </c>
      <c r="P391" s="45" t="n">
        <v>54956.4677717</v>
      </c>
      <c r="Q391" s="45" t="n">
        <v>7.95027646490092</v>
      </c>
      <c r="R391" s="45" t="n">
        <v>48.4772287113537</v>
      </c>
      <c r="S391" s="45" t="n">
        <v>2.60464395514204</v>
      </c>
    </row>
    <row r="392">
      <c r="A392" s="45" t="s">
        <v>272</v>
      </c>
      <c r="B392" s="45" t="s">
        <v>273</v>
      </c>
      <c r="C392" s="45" t="s">
        <v>19</v>
      </c>
      <c r="D392" s="45" t="n">
        <v>3238.6218486</v>
      </c>
      <c r="E392" s="45" t="n">
        <v>39.4020620915408</v>
      </c>
      <c r="F392" s="45" t="n">
        <v>18.703830574946</v>
      </c>
      <c r="G392" s="45" t="n">
        <v>13.335524094545</v>
      </c>
      <c r="H392" s="45" t="n">
        <v>2902.2870547</v>
      </c>
      <c r="I392" s="45" t="n">
        <v>41.1337149714988</v>
      </c>
      <c r="J392" s="45" t="n">
        <v>16.7614151601039</v>
      </c>
      <c r="K392" s="45" t="n">
        <v>13.7063525600078</v>
      </c>
      <c r="L392" s="45" t="n">
        <v>1739.3775059</v>
      </c>
      <c r="M392" s="45" t="n">
        <v>35.5754824763263</v>
      </c>
      <c r="N392" s="45" t="n">
        <v>10.0453290618938</v>
      </c>
      <c r="O392" s="45" t="n">
        <v>21.6500789416654</v>
      </c>
      <c r="P392" s="45" t="n">
        <v>9435.0000805</v>
      </c>
      <c r="Q392" s="45" t="n">
        <v>32.5340206185612</v>
      </c>
      <c r="R392" s="45" t="n">
        <v>54.4894252030563</v>
      </c>
      <c r="S392" s="45" t="n">
        <v>5.86739830152772</v>
      </c>
    </row>
    <row r="393">
      <c r="A393" s="45" t="s">
        <v>280</v>
      </c>
      <c r="B393" s="45" t="s">
        <v>281</v>
      </c>
      <c r="C393" s="45" t="s">
        <v>17</v>
      </c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 t="n">
        <v>81.2226292</v>
      </c>
      <c r="Q393" s="45" t="n">
        <v>70.9071193205812</v>
      </c>
      <c r="R393" s="45" t="n">
        <v>100</v>
      </c>
      <c r="S393" s="45" t="n">
        <v>0</v>
      </c>
    </row>
    <row r="394">
      <c r="A394" s="45" t="s">
        <v>280</v>
      </c>
      <c r="B394" s="45" t="s">
        <v>281</v>
      </c>
      <c r="C394" s="45" t="s">
        <v>18</v>
      </c>
      <c r="D394" s="45" t="n">
        <v>9935.2339729</v>
      </c>
      <c r="E394" s="45" t="n">
        <v>10.7091481686349</v>
      </c>
      <c r="F394" s="45" t="n">
        <v>19.6683584438437</v>
      </c>
      <c r="G394" s="45" t="n">
        <v>5.32563322039163</v>
      </c>
      <c r="H394" s="45" t="n">
        <v>8569.2878973</v>
      </c>
      <c r="I394" s="45" t="n">
        <v>13.2505078270597</v>
      </c>
      <c r="J394" s="45" t="n">
        <v>16.9642533263252</v>
      </c>
      <c r="K394" s="45" t="n">
        <v>8.16790913347982</v>
      </c>
      <c r="L394" s="45" t="n">
        <v>8245.5837738</v>
      </c>
      <c r="M394" s="45" t="n">
        <v>12.1412474266132</v>
      </c>
      <c r="N394" s="45" t="n">
        <v>16.3234300957788</v>
      </c>
      <c r="O394" s="45" t="n">
        <v>9.60448487072581</v>
      </c>
      <c r="P394" s="45" t="n">
        <v>23763.687875</v>
      </c>
      <c r="Q394" s="45" t="n">
        <v>8.88044771624624</v>
      </c>
      <c r="R394" s="45" t="n">
        <v>47.0439581340523</v>
      </c>
      <c r="S394" s="45" t="n">
        <v>3.6698852413663</v>
      </c>
    </row>
    <row r="395">
      <c r="A395" s="45" t="s">
        <v>280</v>
      </c>
      <c r="B395" s="45" t="s">
        <v>281</v>
      </c>
      <c r="C395" s="45" t="s">
        <v>19</v>
      </c>
      <c r="D395" s="45" t="n">
        <v>5541.1558975</v>
      </c>
      <c r="E395" s="45" t="n">
        <v>18.5736338188046</v>
      </c>
      <c r="F395" s="45" t="n">
        <v>23.4338140951372</v>
      </c>
      <c r="G395" s="45" t="n">
        <v>8.57621677027613</v>
      </c>
      <c r="H395" s="45" t="n">
        <v>2155.3066611</v>
      </c>
      <c r="I395" s="45" t="n">
        <v>17.4577547462145</v>
      </c>
      <c r="J395" s="45" t="n">
        <v>9.11489525804816</v>
      </c>
      <c r="K395" s="45" t="n">
        <v>10.2569368664228</v>
      </c>
      <c r="L395" s="45" t="n">
        <v>4506.9815529</v>
      </c>
      <c r="M395" s="45" t="n">
        <v>15.6463128260531</v>
      </c>
      <c r="N395" s="45" t="n">
        <v>19.0602411833463</v>
      </c>
      <c r="O395" s="45" t="n">
        <v>8.3380447164212</v>
      </c>
      <c r="P395" s="45" t="n">
        <v>11442.5397433</v>
      </c>
      <c r="Q395" s="45" t="n">
        <v>14.1421815846808</v>
      </c>
      <c r="R395" s="45" t="n">
        <v>48.3910494634683</v>
      </c>
      <c r="S395" s="45" t="n">
        <v>3.51245813933576</v>
      </c>
    </row>
    <row r="396">
      <c r="A396" s="45" t="s">
        <v>282</v>
      </c>
      <c r="B396" s="45" t="s">
        <v>283</v>
      </c>
      <c r="C396" s="45" t="s">
        <v>18</v>
      </c>
      <c r="D396" s="45"/>
      <c r="E396" s="45"/>
      <c r="F396" s="45"/>
      <c r="G396" s="45"/>
      <c r="H396" s="45" t="n">
        <v>42.742651</v>
      </c>
      <c r="I396" s="45" t="n">
        <v>100</v>
      </c>
      <c r="J396" s="45" t="n">
        <v>24.0731813973799</v>
      </c>
      <c r="K396" s="45" t="n">
        <v>64.8163413571505</v>
      </c>
      <c r="L396" s="45" t="n">
        <v>19.7419818</v>
      </c>
      <c r="M396" s="45" t="n">
        <v>100</v>
      </c>
      <c r="N396" s="45" t="n">
        <v>11.1189244910236</v>
      </c>
      <c r="O396" s="45" t="n">
        <v>84.8537457265425</v>
      </c>
      <c r="P396" s="45" t="n">
        <v>115.0683474</v>
      </c>
      <c r="Q396" s="45" t="n">
        <v>57.2689586487378</v>
      </c>
      <c r="R396" s="45" t="n">
        <v>64.8078941115966</v>
      </c>
      <c r="S396" s="45" t="n">
        <v>15.0305092667337</v>
      </c>
    </row>
    <row r="397">
      <c r="A397" s="45" t="s">
        <v>282</v>
      </c>
      <c r="B397" s="45" t="s">
        <v>283</v>
      </c>
      <c r="C397" s="45" t="s">
        <v>19</v>
      </c>
      <c r="D397" s="45" t="n">
        <v>6006.5457358</v>
      </c>
      <c r="E397" s="45" t="n">
        <v>8.93386673418618</v>
      </c>
      <c r="F397" s="45" t="n">
        <v>18.232669989569</v>
      </c>
      <c r="G397" s="45" t="n">
        <v>5.10963599351967</v>
      </c>
      <c r="H397" s="45" t="n">
        <v>3321.1551376</v>
      </c>
      <c r="I397" s="45" t="n">
        <v>12.3083149631429</v>
      </c>
      <c r="J397" s="45" t="n">
        <v>10.0812560615519</v>
      </c>
      <c r="K397" s="45" t="n">
        <v>9.16877995727852</v>
      </c>
      <c r="L397" s="45" t="n">
        <v>8315.0132134</v>
      </c>
      <c r="M397" s="45" t="n">
        <v>7.27668295189819</v>
      </c>
      <c r="N397" s="45" t="n">
        <v>25.2399463097797</v>
      </c>
      <c r="O397" s="45" t="n">
        <v>4.69881330064104</v>
      </c>
      <c r="P397" s="45" t="n">
        <v>15301.1484371</v>
      </c>
      <c r="Q397" s="45" t="n">
        <v>6.88235934958089</v>
      </c>
      <c r="R397" s="45" t="n">
        <v>46.4461276390993</v>
      </c>
      <c r="S397" s="45" t="n">
        <v>2.0605764632122</v>
      </c>
    </row>
    <row r="398">
      <c r="A398" s="45" t="s">
        <v>282</v>
      </c>
      <c r="B398" s="45" t="s">
        <v>283</v>
      </c>
      <c r="C398" s="45" t="s">
        <v>20</v>
      </c>
      <c r="D398" s="45" t="n">
        <v>1805.329906</v>
      </c>
      <c r="E398" s="45" t="n">
        <v>26.3421874706469</v>
      </c>
      <c r="F398" s="45" t="n">
        <v>15.2469661152635</v>
      </c>
      <c r="G398" s="45" t="n">
        <v>12.9815296604121</v>
      </c>
      <c r="H398" s="45" t="n">
        <v>1514.4970996</v>
      </c>
      <c r="I398" s="45" t="n">
        <v>23.328047826668</v>
      </c>
      <c r="J398" s="45" t="n">
        <v>12.7907292082858</v>
      </c>
      <c r="K398" s="45" t="n">
        <v>10.6865057615971</v>
      </c>
      <c r="L398" s="45" t="n">
        <v>2662.7675991</v>
      </c>
      <c r="M398" s="45" t="n">
        <v>20.2078020899742</v>
      </c>
      <c r="N398" s="45" t="n">
        <v>22.4884810368278</v>
      </c>
      <c r="O398" s="45" t="n">
        <v>7.34691584835279</v>
      </c>
      <c r="P398" s="45" t="n">
        <v>5857.9898916</v>
      </c>
      <c r="Q398" s="45" t="n">
        <v>19.3318446641305</v>
      </c>
      <c r="R398" s="45" t="n">
        <v>49.473823639623</v>
      </c>
      <c r="S398" s="45" t="n">
        <v>2.84579902345581</v>
      </c>
    </row>
    <row r="399">
      <c r="A399" s="45" t="s">
        <v>284</v>
      </c>
      <c r="B399" s="45" t="s">
        <v>285</v>
      </c>
      <c r="C399" s="45" t="s">
        <v>16</v>
      </c>
      <c r="D399" s="45" t="n">
        <v>1104.6762554</v>
      </c>
      <c r="E399" s="45" t="n">
        <v>34.922602359017</v>
      </c>
      <c r="F399" s="45" t="n">
        <v>42.2758185222196</v>
      </c>
      <c r="G399" s="45" t="n">
        <v>4.74045030904535</v>
      </c>
      <c r="H399" s="45" t="n">
        <v>436.6407214</v>
      </c>
      <c r="I399" s="45" t="n">
        <v>35.6070487155232</v>
      </c>
      <c r="J399" s="45" t="n">
        <v>16.7101843703822</v>
      </c>
      <c r="K399" s="45" t="n">
        <v>12.55817712978</v>
      </c>
      <c r="L399" s="45" t="n">
        <v>210.341863</v>
      </c>
      <c r="M399" s="45" t="n">
        <v>48.8568612317158</v>
      </c>
      <c r="N399" s="45" t="n">
        <v>8.04975610215653</v>
      </c>
      <c r="O399" s="45" t="n">
        <v>37.3702768375414</v>
      </c>
      <c r="P399" s="45" t="n">
        <v>861.3627267</v>
      </c>
      <c r="Q399" s="45" t="n">
        <v>34.6552393979748</v>
      </c>
      <c r="R399" s="45" t="n">
        <v>32.9642410052416</v>
      </c>
      <c r="S399" s="45" t="n">
        <v>5.172276976648</v>
      </c>
    </row>
    <row r="400">
      <c r="A400" s="45" t="s">
        <v>284</v>
      </c>
      <c r="B400" s="45" t="s">
        <v>285</v>
      </c>
      <c r="C400" s="45" t="s">
        <v>17</v>
      </c>
      <c r="D400" s="45" t="n">
        <v>168.4122609</v>
      </c>
      <c r="E400" s="45" t="n">
        <v>60.4940928702102</v>
      </c>
      <c r="F400" s="45" t="n">
        <v>20.0093476129533</v>
      </c>
      <c r="G400" s="45" t="n">
        <v>17.1671299365719</v>
      </c>
      <c r="H400" s="45" t="n">
        <v>128.4453376</v>
      </c>
      <c r="I400" s="45" t="n">
        <v>61.8981114686549</v>
      </c>
      <c r="J400" s="45" t="n">
        <v>15.2608093708072</v>
      </c>
      <c r="K400" s="45" t="n">
        <v>5.2948036771076</v>
      </c>
      <c r="L400" s="45" t="n">
        <v>147.3364887</v>
      </c>
      <c r="M400" s="45" t="n">
        <v>67.1692755025081</v>
      </c>
      <c r="N400" s="45" t="n">
        <v>17.5052992146504</v>
      </c>
      <c r="O400" s="45" t="n">
        <v>18.505572354318</v>
      </c>
      <c r="P400" s="45" t="n">
        <v>397.473838</v>
      </c>
      <c r="Q400" s="45" t="n">
        <v>60.2092897606591</v>
      </c>
      <c r="R400" s="45" t="n">
        <v>47.2245438015891</v>
      </c>
      <c r="S400" s="45" t="n">
        <v>10.9405931157588</v>
      </c>
    </row>
    <row r="401">
      <c r="A401" s="45" t="s">
        <v>284</v>
      </c>
      <c r="B401" s="45" t="s">
        <v>285</v>
      </c>
      <c r="C401" s="45" t="s">
        <v>18</v>
      </c>
      <c r="D401" s="45" t="n">
        <v>3785.393051</v>
      </c>
      <c r="E401" s="45" t="n">
        <v>8.09101952602103</v>
      </c>
      <c r="F401" s="45" t="n">
        <v>25.0219153682037</v>
      </c>
      <c r="G401" s="45" t="n">
        <v>4.81071322810586</v>
      </c>
      <c r="H401" s="45" t="n">
        <v>1492.3381128</v>
      </c>
      <c r="I401" s="45" t="n">
        <v>8.63241733145935</v>
      </c>
      <c r="J401" s="45" t="n">
        <v>9.86453915250939</v>
      </c>
      <c r="K401" s="45" t="n">
        <v>7.716124380097</v>
      </c>
      <c r="L401" s="45" t="n">
        <v>3156.0491628</v>
      </c>
      <c r="M401" s="45" t="n">
        <v>9.35174555968888</v>
      </c>
      <c r="N401" s="45" t="n">
        <v>20.8618745756428</v>
      </c>
      <c r="O401" s="45" t="n">
        <v>7.19957048001754</v>
      </c>
      <c r="P401" s="45" t="n">
        <v>6694.5301776</v>
      </c>
      <c r="Q401" s="45" t="n">
        <v>7.21203527466341</v>
      </c>
      <c r="R401" s="45" t="n">
        <v>44.2516709036441</v>
      </c>
      <c r="S401" s="45" t="n">
        <v>3.11046451408539</v>
      </c>
    </row>
    <row r="402">
      <c r="A402" s="45" t="s">
        <v>290</v>
      </c>
      <c r="B402" s="45" t="s">
        <v>291</v>
      </c>
      <c r="C402" s="45" t="s">
        <v>16</v>
      </c>
      <c r="D402" s="45" t="n">
        <v>7558.7058621</v>
      </c>
      <c r="E402" s="45" t="n">
        <v>14.8194900202182</v>
      </c>
      <c r="F402" s="45" t="n">
        <v>28.2659764606043</v>
      </c>
      <c r="G402" s="45" t="n">
        <v>4.80794677211545</v>
      </c>
      <c r="H402" s="45" t="n">
        <v>6510.6965678</v>
      </c>
      <c r="I402" s="45" t="n">
        <v>15.7654675340765</v>
      </c>
      <c r="J402" s="45" t="n">
        <v>24.3469185446573</v>
      </c>
      <c r="K402" s="45" t="n">
        <v>6.69975115216529</v>
      </c>
      <c r="L402" s="45" t="n">
        <v>2486.3621961</v>
      </c>
      <c r="M402" s="45" t="n">
        <v>16.9993767686154</v>
      </c>
      <c r="N402" s="45" t="n">
        <v>9.29781586817478</v>
      </c>
      <c r="O402" s="45" t="n">
        <v>10.0508014060155</v>
      </c>
      <c r="P402" s="45" t="n">
        <v>10185.5930364</v>
      </c>
      <c r="Q402" s="45" t="n">
        <v>13.5772792147754</v>
      </c>
      <c r="R402" s="45" t="n">
        <v>38.0892891265636</v>
      </c>
      <c r="S402" s="45" t="n">
        <v>3.16761718730799</v>
      </c>
    </row>
    <row r="403">
      <c r="A403" s="45" t="s">
        <v>290</v>
      </c>
      <c r="B403" s="45" t="s">
        <v>291</v>
      </c>
      <c r="C403" s="45" t="s">
        <v>17</v>
      </c>
      <c r="D403" s="45" t="n">
        <v>7681.5916387</v>
      </c>
      <c r="E403" s="45" t="n">
        <v>10.9579227376669</v>
      </c>
      <c r="F403" s="45" t="n">
        <v>25.8304983873232</v>
      </c>
      <c r="G403" s="45" t="n">
        <v>4.59444335779072</v>
      </c>
      <c r="H403" s="45" t="n">
        <v>6487.7833163</v>
      </c>
      <c r="I403" s="45" t="n">
        <v>12.4002868761668</v>
      </c>
      <c r="J403" s="45" t="n">
        <v>21.8161397235313</v>
      </c>
      <c r="K403" s="45" t="n">
        <v>5.88442385237869</v>
      </c>
      <c r="L403" s="45" t="n">
        <v>2381.9760472</v>
      </c>
      <c r="M403" s="45" t="n">
        <v>15.1988048404585</v>
      </c>
      <c r="N403" s="45" t="n">
        <v>8.00974997627636</v>
      </c>
      <c r="O403" s="45" t="n">
        <v>12.6754017216306</v>
      </c>
      <c r="P403" s="45" t="n">
        <v>13187.1059316</v>
      </c>
      <c r="Q403" s="45" t="n">
        <v>10.2718613623796</v>
      </c>
      <c r="R403" s="45" t="n">
        <v>44.3436119128692</v>
      </c>
      <c r="S403" s="45" t="n">
        <v>2.79238244958081</v>
      </c>
    </row>
    <row r="404">
      <c r="A404" s="45" t="s">
        <v>290</v>
      </c>
      <c r="B404" s="45" t="s">
        <v>291</v>
      </c>
      <c r="C404" s="45" t="s">
        <v>18</v>
      </c>
      <c r="D404" s="45" t="n">
        <v>77.641915</v>
      </c>
      <c r="E404" s="45" t="n">
        <v>71.057659989871</v>
      </c>
      <c r="F404" s="45" t="n">
        <v>35.1244131854649</v>
      </c>
      <c r="G404" s="45" t="n">
        <v>24.4233403331514</v>
      </c>
      <c r="H404" s="45" t="n">
        <v>32.8822304</v>
      </c>
      <c r="I404" s="45" t="n">
        <v>100</v>
      </c>
      <c r="J404" s="45" t="n">
        <v>14.8755868145351</v>
      </c>
      <c r="K404" s="45" t="n">
        <v>57.6686827838362</v>
      </c>
      <c r="L404" s="45"/>
      <c r="M404" s="45"/>
      <c r="N404" s="45"/>
      <c r="O404" s="45"/>
      <c r="P404" s="45" t="n">
        <v>110.5241454</v>
      </c>
      <c r="Q404" s="45" t="n">
        <v>71.5098101368777</v>
      </c>
      <c r="R404" s="45" t="n">
        <v>50</v>
      </c>
      <c r="S404" s="45" t="n">
        <v>0</v>
      </c>
    </row>
    <row r="405">
      <c r="A405" s="45" t="s">
        <v>290</v>
      </c>
      <c r="B405" s="45" t="s">
        <v>291</v>
      </c>
      <c r="C405" s="45" t="s">
        <v>22</v>
      </c>
      <c r="D405" s="45" t="n">
        <v>117.7910554</v>
      </c>
      <c r="E405" s="45" t="n">
        <v>83.9176702706397</v>
      </c>
      <c r="F405" s="45" t="n">
        <v>15.9147612398482</v>
      </c>
      <c r="G405" s="45" t="n">
        <v>11.0364163108979</v>
      </c>
      <c r="H405" s="45" t="n">
        <v>152.7251909</v>
      </c>
      <c r="I405" s="45" t="n">
        <v>87.9869661197215</v>
      </c>
      <c r="J405" s="45" t="n">
        <v>20.6347157704789</v>
      </c>
      <c r="K405" s="45" t="n">
        <v>22.1629204260708</v>
      </c>
      <c r="L405" s="45" t="n">
        <v>142.7284506</v>
      </c>
      <c r="M405" s="45" t="n">
        <v>72.6215682079244</v>
      </c>
      <c r="N405" s="45" t="n">
        <v>19.2840551917872</v>
      </c>
      <c r="O405" s="45" t="n">
        <v>24.2863279533861</v>
      </c>
      <c r="P405" s="45" t="n">
        <v>326.8924225</v>
      </c>
      <c r="Q405" s="45" t="n">
        <v>73.6988932725899</v>
      </c>
      <c r="R405" s="45" t="n">
        <v>44.1664677978857</v>
      </c>
      <c r="S405" s="45" t="n">
        <v>5.399367726567</v>
      </c>
    </row>
    <row r="406">
      <c r="A406" s="45" t="s">
        <v>296</v>
      </c>
      <c r="B406" s="45" t="s">
        <v>297</v>
      </c>
      <c r="C406" s="45" t="s">
        <v>16</v>
      </c>
      <c r="D406" s="45" t="n">
        <v>14168.928465</v>
      </c>
      <c r="E406" s="45" t="n">
        <v>6.30348764974227</v>
      </c>
      <c r="F406" s="45" t="n">
        <v>27.7802535149992</v>
      </c>
      <c r="G406" s="45" t="n">
        <v>3.21361218025667</v>
      </c>
      <c r="H406" s="45" t="n">
        <v>12660.45232</v>
      </c>
      <c r="I406" s="45" t="n">
        <v>7.41022623350906</v>
      </c>
      <c r="J406" s="45" t="n">
        <v>24.8226657317773</v>
      </c>
      <c r="K406" s="45" t="n">
        <v>4.46446467496174</v>
      </c>
      <c r="L406" s="45" t="n">
        <v>4638.6989315</v>
      </c>
      <c r="M406" s="45" t="n">
        <v>9.92261932682738</v>
      </c>
      <c r="N406" s="45" t="n">
        <v>9.09484670030946</v>
      </c>
      <c r="O406" s="45" t="n">
        <v>9.01694300688137</v>
      </c>
      <c r="P406" s="45" t="n">
        <v>19535.5169834</v>
      </c>
      <c r="Q406" s="45" t="n">
        <v>5.56947216304999</v>
      </c>
      <c r="R406" s="45" t="n">
        <v>38.302234052914</v>
      </c>
      <c r="S406" s="45" t="n">
        <v>2.64716849657946</v>
      </c>
    </row>
    <row r="407">
      <c r="A407" s="45" t="s">
        <v>296</v>
      </c>
      <c r="B407" s="45" t="s">
        <v>297</v>
      </c>
      <c r="C407" s="45" t="s">
        <v>17</v>
      </c>
      <c r="D407" s="45" t="n">
        <v>1407.2927448</v>
      </c>
      <c r="E407" s="45" t="n">
        <v>30.7372905368815</v>
      </c>
      <c r="F407" s="45" t="n">
        <v>24.1095866715441</v>
      </c>
      <c r="G407" s="45" t="n">
        <v>15.4042702150594</v>
      </c>
      <c r="H407" s="45" t="n">
        <v>1347.089992</v>
      </c>
      <c r="I407" s="45" t="n">
        <v>31.6142200688284</v>
      </c>
      <c r="J407" s="45" t="n">
        <v>23.0781996400538</v>
      </c>
      <c r="K407" s="45" t="n">
        <v>14.6267844012238</v>
      </c>
      <c r="L407" s="45" t="n">
        <v>470.0841417</v>
      </c>
      <c r="M407" s="45" t="n">
        <v>33.7252849341335</v>
      </c>
      <c r="N407" s="45" t="n">
        <v>8.05343053114741</v>
      </c>
      <c r="O407" s="45" t="n">
        <v>23.7259636243205</v>
      </c>
      <c r="P407" s="45" t="n">
        <v>2612.6001935</v>
      </c>
      <c r="Q407" s="45" t="n">
        <v>27.3740869830332</v>
      </c>
      <c r="R407" s="45" t="n">
        <v>44.7587831572548</v>
      </c>
      <c r="S407" s="45" t="n">
        <v>6.61903655927734</v>
      </c>
    </row>
    <row r="408">
      <c r="A408" s="45" t="s">
        <v>296</v>
      </c>
      <c r="B408" s="45" t="s">
        <v>297</v>
      </c>
      <c r="C408" s="45" t="s">
        <v>22</v>
      </c>
      <c r="D408" s="45" t="n">
        <v>1059.6751244</v>
      </c>
      <c r="E408" s="45" t="n">
        <v>42.7070580372349</v>
      </c>
      <c r="F408" s="45" t="n">
        <v>36.3358351210866</v>
      </c>
      <c r="G408" s="45" t="n">
        <v>9.29538464768683</v>
      </c>
      <c r="H408" s="45" t="n">
        <v>712.2293059</v>
      </c>
      <c r="I408" s="45" t="n">
        <v>44.9059522827718</v>
      </c>
      <c r="J408" s="45" t="n">
        <v>24.4220573189746</v>
      </c>
      <c r="K408" s="45" t="n">
        <v>13.5506337618338</v>
      </c>
      <c r="L408" s="45" t="n">
        <v>258.4947361</v>
      </c>
      <c r="M408" s="45" t="n">
        <v>68.4556317470187</v>
      </c>
      <c r="N408" s="45" t="n">
        <v>8.8636808530507</v>
      </c>
      <c r="O408" s="45" t="n">
        <v>53.8917951437235</v>
      </c>
      <c r="P408" s="45" t="n">
        <v>885.9370644</v>
      </c>
      <c r="Q408" s="45" t="n">
        <v>43.8003793889474</v>
      </c>
      <c r="R408" s="45" t="n">
        <v>30.3784267068881</v>
      </c>
      <c r="S408" s="45" t="n">
        <v>12.2986234025534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L416" s="7" t="str">
        <f>=HYPERLINK("#'Indice'!A1", "Ir al índice")</f>
      </c>
    </row>
    <row r="417">
      <c r="A417" s="4" t="s">
        <v>378</v>
      </c>
    </row>
    <row r="418">
      <c r="A418" s="5" t="s">
        <v>31</v>
      </c>
      <c r="B418" s="5" t="s">
        <v>76</v>
      </c>
      <c r="C418" s="5" t="s">
        <v>11</v>
      </c>
      <c r="D418" s="5" t="s">
        <v>365</v>
      </c>
      <c r="E418" s="5" t="s">
        <v>366</v>
      </c>
      <c r="F418" s="5" t="s">
        <v>367</v>
      </c>
      <c r="G418" s="5" t="s">
        <v>368</v>
      </c>
      <c r="H418" s="5" t="s">
        <v>369</v>
      </c>
      <c r="I418" s="5" t="s">
        <v>370</v>
      </c>
      <c r="J418" s="5" t="s">
        <v>371</v>
      </c>
      <c r="K418" s="5" t="s">
        <v>372</v>
      </c>
      <c r="L418" s="5" t="s">
        <v>348</v>
      </c>
      <c r="M418" s="5" t="s">
        <v>349</v>
      </c>
      <c r="N418" s="5" t="s">
        <v>350</v>
      </c>
      <c r="O418" s="5" t="s">
        <v>351</v>
      </c>
      <c r="P418" s="5" t="s">
        <v>352</v>
      </c>
      <c r="Q418" s="5" t="s">
        <v>353</v>
      </c>
      <c r="R418" s="5" t="s">
        <v>354</v>
      </c>
      <c r="S418" s="5" t="s">
        <v>355</v>
      </c>
    </row>
    <row r="419">
      <c r="A419" s="46" t="s">
        <v>97</v>
      </c>
      <c r="B419" s="46" t="s">
        <v>98</v>
      </c>
      <c r="C419" s="46" t="s">
        <v>16</v>
      </c>
      <c r="D419" s="46" t="n">
        <v>44.1201351</v>
      </c>
      <c r="E419" s="46"/>
      <c r="F419" s="46" t="n">
        <v>25.9924192068994</v>
      </c>
      <c r="G419" s="46"/>
      <c r="H419" s="46" t="n">
        <v>45.2938262</v>
      </c>
      <c r="I419" s="46"/>
      <c r="J419" s="46" t="n">
        <v>26.6838738232885</v>
      </c>
      <c r="K419" s="46"/>
      <c r="L419" s="46" t="n">
        <v>73.0393294</v>
      </c>
      <c r="M419" s="46"/>
      <c r="N419" s="46" t="n">
        <v>43.0295343396537</v>
      </c>
      <c r="O419" s="46"/>
      <c r="P419" s="46" t="n">
        <v>7.2890282</v>
      </c>
      <c r="Q419" s="46"/>
      <c r="R419" s="46" t="n">
        <v>4.29417263015841</v>
      </c>
      <c r="S419" s="46"/>
    </row>
    <row r="420">
      <c r="A420" s="46" t="s">
        <v>97</v>
      </c>
      <c r="B420" s="46" t="s">
        <v>98</v>
      </c>
      <c r="C420" s="46" t="s">
        <v>17</v>
      </c>
      <c r="D420" s="46" t="n">
        <v>530.3609923</v>
      </c>
      <c r="E420" s="46"/>
      <c r="F420" s="46" t="n">
        <v>26.7290739458144</v>
      </c>
      <c r="G420" s="46"/>
      <c r="H420" s="46" t="n">
        <v>567.4577716</v>
      </c>
      <c r="I420" s="46"/>
      <c r="J420" s="46" t="n">
        <v>28.5986732780752</v>
      </c>
      <c r="K420" s="46"/>
      <c r="L420" s="46" t="n">
        <v>743.4355888</v>
      </c>
      <c r="M420" s="46"/>
      <c r="N420" s="46" t="n">
        <v>37.4675836184894</v>
      </c>
      <c r="O420" s="46"/>
      <c r="P420" s="46" t="n">
        <v>142.9557751</v>
      </c>
      <c r="Q420" s="46"/>
      <c r="R420" s="46" t="n">
        <v>7.20466915762106</v>
      </c>
      <c r="S420" s="46"/>
    </row>
    <row r="421">
      <c r="A421" s="46" t="s">
        <v>97</v>
      </c>
      <c r="B421" s="46" t="s">
        <v>98</v>
      </c>
      <c r="C421" s="46" t="s">
        <v>18</v>
      </c>
      <c r="D421" s="46" t="n">
        <v>21.2114622</v>
      </c>
      <c r="E421" s="46"/>
      <c r="F421" s="46" t="n">
        <v>23.5593594304549</v>
      </c>
      <c r="G421" s="46"/>
      <c r="H421" s="46" t="n">
        <v>25.2710809</v>
      </c>
      <c r="I421" s="46"/>
      <c r="J421" s="46" t="n">
        <v>28.0683374161354</v>
      </c>
      <c r="K421" s="46"/>
      <c r="L421" s="46" t="n">
        <v>39.2188562</v>
      </c>
      <c r="M421" s="46"/>
      <c r="N421" s="46" t="n">
        <v>43.559992279416</v>
      </c>
      <c r="O421" s="46"/>
      <c r="P421" s="46" t="n">
        <v>4.3327218</v>
      </c>
      <c r="Q421" s="46"/>
      <c r="R421" s="46" t="n">
        <v>4.81231087399375</v>
      </c>
      <c r="S421" s="46"/>
    </row>
    <row r="422">
      <c r="A422" s="46" t="s">
        <v>97</v>
      </c>
      <c r="B422" s="46" t="s">
        <v>98</v>
      </c>
      <c r="C422" s="46" t="s">
        <v>19</v>
      </c>
      <c r="D422" s="46" t="n">
        <v>25.4772001</v>
      </c>
      <c r="E422" s="46"/>
      <c r="F422" s="46" t="n">
        <v>27.8963245647586</v>
      </c>
      <c r="G422" s="46"/>
      <c r="H422" s="46" t="n">
        <v>19.592427</v>
      </c>
      <c r="I422" s="46"/>
      <c r="J422" s="46" t="n">
        <v>21.4527774032493</v>
      </c>
      <c r="K422" s="46"/>
      <c r="L422" s="46" t="n">
        <v>41.6738724</v>
      </c>
      <c r="M422" s="46"/>
      <c r="N422" s="46" t="n">
        <v>45.6309117869171</v>
      </c>
      <c r="O422" s="46"/>
      <c r="P422" s="46" t="n">
        <v>4.5846611</v>
      </c>
      <c r="Q422" s="46"/>
      <c r="R422" s="46" t="n">
        <v>5.01998624507499</v>
      </c>
      <c r="S422" s="46"/>
    </row>
    <row r="423">
      <c r="A423" s="46" t="s">
        <v>97</v>
      </c>
      <c r="B423" s="46" t="s">
        <v>98</v>
      </c>
      <c r="C423" s="46" t="s">
        <v>20</v>
      </c>
      <c r="D423" s="46" t="n">
        <v>104.5286938</v>
      </c>
      <c r="E423" s="46"/>
      <c r="F423" s="46" t="n">
        <v>21.5140557294521</v>
      </c>
      <c r="G423" s="46"/>
      <c r="H423" s="46" t="n">
        <v>94.8613433</v>
      </c>
      <c r="I423" s="46"/>
      <c r="J423" s="46" t="n">
        <v>19.52432535158</v>
      </c>
      <c r="K423" s="46"/>
      <c r="L423" s="46" t="n">
        <v>213.3982144</v>
      </c>
      <c r="M423" s="46"/>
      <c r="N423" s="46" t="n">
        <v>43.9215387685938</v>
      </c>
      <c r="O423" s="46"/>
      <c r="P423" s="46" t="n">
        <v>73.0740848</v>
      </c>
      <c r="Q423" s="46"/>
      <c r="R423" s="46" t="n">
        <v>15.0400801503741</v>
      </c>
      <c r="S423" s="46"/>
    </row>
    <row r="424">
      <c r="A424" s="46" t="s">
        <v>97</v>
      </c>
      <c r="B424" s="46" t="s">
        <v>98</v>
      </c>
      <c r="C424" s="46" t="s">
        <v>21</v>
      </c>
      <c r="D424" s="46" t="n">
        <v>191.828634</v>
      </c>
      <c r="E424" s="46"/>
      <c r="F424" s="46" t="n">
        <v>17.9560100245017</v>
      </c>
      <c r="G424" s="46"/>
      <c r="H424" s="46" t="n">
        <v>230.2052257</v>
      </c>
      <c r="I424" s="46"/>
      <c r="J424" s="46" t="n">
        <v>21.5482290321782</v>
      </c>
      <c r="K424" s="46"/>
      <c r="L424" s="46" t="n">
        <v>410.799971</v>
      </c>
      <c r="M424" s="46"/>
      <c r="N424" s="46" t="n">
        <v>38.4526973034746</v>
      </c>
      <c r="O424" s="46"/>
      <c r="P424" s="46" t="n">
        <v>235.49167</v>
      </c>
      <c r="Q424" s="46"/>
      <c r="R424" s="46" t="n">
        <v>22.0430636398456</v>
      </c>
      <c r="S424" s="46"/>
    </row>
    <row r="425">
      <c r="A425" s="46" t="s">
        <v>97</v>
      </c>
      <c r="B425" s="46" t="s">
        <v>98</v>
      </c>
      <c r="C425" s="46" t="s">
        <v>22</v>
      </c>
      <c r="D425" s="46" t="n">
        <v>5.7093835</v>
      </c>
      <c r="E425" s="46"/>
      <c r="F425" s="46" t="n">
        <v>12.0204042435691</v>
      </c>
      <c r="G425" s="46"/>
      <c r="H425" s="46" t="n">
        <v>17.2346415</v>
      </c>
      <c r="I425" s="46"/>
      <c r="J425" s="46" t="n">
        <v>36.2854164242062</v>
      </c>
      <c r="K425" s="46"/>
      <c r="L425" s="46" t="n">
        <v>24.5534084</v>
      </c>
      <c r="M425" s="46"/>
      <c r="N425" s="46" t="n">
        <v>51.6941793322247</v>
      </c>
      <c r="O425" s="46"/>
      <c r="P425" s="46"/>
      <c r="Q425" s="46"/>
      <c r="R425" s="46"/>
      <c r="S425" s="46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L433" s="7" t="str">
        <f>=HYPERLINK("#'Indice'!A1", "Ir al índice")</f>
      </c>
    </row>
    <row r="434">
      <c r="A434" s="14" t="s">
        <v>379</v>
      </c>
    </row>
    <row r="435">
      <c r="A435" s="5" t="s">
        <v>31</v>
      </c>
      <c r="B435" s="5" t="s">
        <v>10</v>
      </c>
      <c r="C435" s="5" t="s">
        <v>11</v>
      </c>
      <c r="D435" s="5" t="s">
        <v>365</v>
      </c>
      <c r="E435" s="5" t="s">
        <v>366</v>
      </c>
      <c r="F435" s="5" t="s">
        <v>367</v>
      </c>
      <c r="G435" s="5" t="s">
        <v>368</v>
      </c>
      <c r="H435" s="5" t="s">
        <v>369</v>
      </c>
      <c r="I435" s="5" t="s">
        <v>370</v>
      </c>
      <c r="J435" s="5" t="s">
        <v>371</v>
      </c>
      <c r="K435" s="5" t="s">
        <v>372</v>
      </c>
      <c r="L435" s="5" t="s">
        <v>348</v>
      </c>
      <c r="M435" s="5" t="s">
        <v>349</v>
      </c>
      <c r="N435" s="5" t="s">
        <v>350</v>
      </c>
      <c r="O435" s="5" t="s">
        <v>351</v>
      </c>
      <c r="P435" s="5" t="s">
        <v>352</v>
      </c>
      <c r="Q435" s="5" t="s">
        <v>353</v>
      </c>
      <c r="R435" s="5" t="s">
        <v>354</v>
      </c>
      <c r="S435" s="5" t="s">
        <v>355</v>
      </c>
    </row>
    <row r="436">
      <c r="A436" s="47" t="s">
        <v>14</v>
      </c>
      <c r="B436" s="47" t="s">
        <v>15</v>
      </c>
      <c r="C436" s="47" t="s">
        <v>16</v>
      </c>
      <c r="D436" s="47" t="n">
        <v>44.1201351</v>
      </c>
      <c r="E436" s="47"/>
      <c r="F436" s="47" t="n">
        <v>25.9924192068994</v>
      </c>
      <c r="G436" s="47"/>
      <c r="H436" s="47" t="n">
        <v>45.2938262</v>
      </c>
      <c r="I436" s="47"/>
      <c r="J436" s="47" t="n">
        <v>26.6838738232885</v>
      </c>
      <c r="K436" s="47"/>
      <c r="L436" s="47" t="n">
        <v>73.0393294</v>
      </c>
      <c r="M436" s="47"/>
      <c r="N436" s="47" t="n">
        <v>43.0295343396537</v>
      </c>
      <c r="O436" s="47"/>
      <c r="P436" s="47" t="n">
        <v>7.2890282</v>
      </c>
      <c r="Q436" s="47"/>
      <c r="R436" s="47" t="n">
        <v>4.29417263015841</v>
      </c>
      <c r="S436" s="47"/>
    </row>
    <row r="437">
      <c r="A437" s="47" t="s">
        <v>14</v>
      </c>
      <c r="B437" s="47" t="s">
        <v>15</v>
      </c>
      <c r="C437" s="47" t="s">
        <v>17</v>
      </c>
      <c r="D437" s="47" t="n">
        <v>530.3609923</v>
      </c>
      <c r="E437" s="47"/>
      <c r="F437" s="47" t="n">
        <v>26.7290739458144</v>
      </c>
      <c r="G437" s="47"/>
      <c r="H437" s="47" t="n">
        <v>567.4577716</v>
      </c>
      <c r="I437" s="47"/>
      <c r="J437" s="47" t="n">
        <v>28.5986732780752</v>
      </c>
      <c r="K437" s="47"/>
      <c r="L437" s="47" t="n">
        <v>743.4355888</v>
      </c>
      <c r="M437" s="47"/>
      <c r="N437" s="47" t="n">
        <v>37.4675836184894</v>
      </c>
      <c r="O437" s="47"/>
      <c r="P437" s="47" t="n">
        <v>142.9557751</v>
      </c>
      <c r="Q437" s="47"/>
      <c r="R437" s="47" t="n">
        <v>7.20466915762106</v>
      </c>
      <c r="S437" s="47"/>
    </row>
    <row r="438">
      <c r="A438" s="47" t="s">
        <v>14</v>
      </c>
      <c r="B438" s="47" t="s">
        <v>15</v>
      </c>
      <c r="C438" s="47" t="s">
        <v>18</v>
      </c>
      <c r="D438" s="47" t="n">
        <v>21.2114622</v>
      </c>
      <c r="E438" s="47"/>
      <c r="F438" s="47" t="n">
        <v>23.5593594304549</v>
      </c>
      <c r="G438" s="47"/>
      <c r="H438" s="47" t="n">
        <v>25.2710809</v>
      </c>
      <c r="I438" s="47"/>
      <c r="J438" s="47" t="n">
        <v>28.0683374161354</v>
      </c>
      <c r="K438" s="47"/>
      <c r="L438" s="47" t="n">
        <v>39.2188562</v>
      </c>
      <c r="M438" s="47"/>
      <c r="N438" s="47" t="n">
        <v>43.559992279416</v>
      </c>
      <c r="O438" s="47"/>
      <c r="P438" s="47" t="n">
        <v>4.3327218</v>
      </c>
      <c r="Q438" s="47"/>
      <c r="R438" s="47" t="n">
        <v>4.81231087399375</v>
      </c>
      <c r="S438" s="47"/>
    </row>
    <row r="439">
      <c r="A439" s="47" t="s">
        <v>14</v>
      </c>
      <c r="B439" s="47" t="s">
        <v>15</v>
      </c>
      <c r="C439" s="47" t="s">
        <v>19</v>
      </c>
      <c r="D439" s="47" t="n">
        <v>25.4772001</v>
      </c>
      <c r="E439" s="47"/>
      <c r="F439" s="47" t="n">
        <v>27.8963245647586</v>
      </c>
      <c r="G439" s="47"/>
      <c r="H439" s="47" t="n">
        <v>19.592427</v>
      </c>
      <c r="I439" s="47"/>
      <c r="J439" s="47" t="n">
        <v>21.4527774032493</v>
      </c>
      <c r="K439" s="47"/>
      <c r="L439" s="47" t="n">
        <v>41.6738724</v>
      </c>
      <c r="M439" s="47"/>
      <c r="N439" s="47" t="n">
        <v>45.6309117869171</v>
      </c>
      <c r="O439" s="47"/>
      <c r="P439" s="47" t="n">
        <v>4.5846611</v>
      </c>
      <c r="Q439" s="47"/>
      <c r="R439" s="47" t="n">
        <v>5.01998624507499</v>
      </c>
      <c r="S439" s="47"/>
    </row>
    <row r="440">
      <c r="A440" s="47" t="s">
        <v>14</v>
      </c>
      <c r="B440" s="47" t="s">
        <v>15</v>
      </c>
      <c r="C440" s="47" t="s">
        <v>20</v>
      </c>
      <c r="D440" s="47" t="n">
        <v>104.5286938</v>
      </c>
      <c r="E440" s="47"/>
      <c r="F440" s="47" t="n">
        <v>21.5140557294521</v>
      </c>
      <c r="G440" s="47"/>
      <c r="H440" s="47" t="n">
        <v>94.8613433</v>
      </c>
      <c r="I440" s="47"/>
      <c r="J440" s="47" t="n">
        <v>19.52432535158</v>
      </c>
      <c r="K440" s="47"/>
      <c r="L440" s="47" t="n">
        <v>213.3982144</v>
      </c>
      <c r="M440" s="47"/>
      <c r="N440" s="47" t="n">
        <v>43.9215387685938</v>
      </c>
      <c r="O440" s="47"/>
      <c r="P440" s="47" t="n">
        <v>73.0740848</v>
      </c>
      <c r="Q440" s="47"/>
      <c r="R440" s="47" t="n">
        <v>15.0400801503741</v>
      </c>
      <c r="S440" s="47"/>
    </row>
    <row r="441">
      <c r="A441" s="47" t="s">
        <v>14</v>
      </c>
      <c r="B441" s="47" t="s">
        <v>15</v>
      </c>
      <c r="C441" s="47" t="s">
        <v>21</v>
      </c>
      <c r="D441" s="47" t="n">
        <v>191.828634</v>
      </c>
      <c r="E441" s="47"/>
      <c r="F441" s="47" t="n">
        <v>17.9560100245017</v>
      </c>
      <c r="G441" s="47"/>
      <c r="H441" s="47" t="n">
        <v>230.2052257</v>
      </c>
      <c r="I441" s="47"/>
      <c r="J441" s="47" t="n">
        <v>21.5482290321782</v>
      </c>
      <c r="K441" s="47"/>
      <c r="L441" s="47" t="n">
        <v>410.799971</v>
      </c>
      <c r="M441" s="47"/>
      <c r="N441" s="47" t="n">
        <v>38.4526973034746</v>
      </c>
      <c r="O441" s="47"/>
      <c r="P441" s="47" t="n">
        <v>235.49167</v>
      </c>
      <c r="Q441" s="47"/>
      <c r="R441" s="47" t="n">
        <v>22.0430636398456</v>
      </c>
      <c r="S441" s="47"/>
    </row>
    <row r="442">
      <c r="A442" s="47" t="s">
        <v>14</v>
      </c>
      <c r="B442" s="47" t="s">
        <v>15</v>
      </c>
      <c r="C442" s="47" t="s">
        <v>22</v>
      </c>
      <c r="D442" s="47" t="n">
        <v>5.7093835</v>
      </c>
      <c r="E442" s="47"/>
      <c r="F442" s="47" t="n">
        <v>12.0204042435691</v>
      </c>
      <c r="G442" s="47"/>
      <c r="H442" s="47" t="n">
        <v>17.2346415</v>
      </c>
      <c r="I442" s="47"/>
      <c r="J442" s="47" t="n">
        <v>36.2854164242062</v>
      </c>
      <c r="K442" s="47"/>
      <c r="L442" s="47" t="n">
        <v>24.5534084</v>
      </c>
      <c r="M442" s="47"/>
      <c r="N442" s="47" t="n">
        <v>51.6941793322247</v>
      </c>
      <c r="O442" s="47"/>
      <c r="P442" s="47"/>
      <c r="Q442" s="47"/>
      <c r="R442" s="47"/>
      <c r="S442" s="47"/>
    </row>
    <row r="443">
      <c r="A443" s="47" t="s">
        <v>32</v>
      </c>
      <c r="B443" s="47" t="s">
        <v>33</v>
      </c>
      <c r="C443" s="47" t="s">
        <v>16</v>
      </c>
      <c r="D443" s="47" t="n">
        <v>469.6693093</v>
      </c>
      <c r="E443" s="47" t="n">
        <v>32.5961349791174</v>
      </c>
      <c r="F443" s="47" t="n">
        <v>18.8240631022836</v>
      </c>
      <c r="G443" s="47" t="n">
        <v>14.5591489582857</v>
      </c>
      <c r="H443" s="47" t="n">
        <v>689.5447583</v>
      </c>
      <c r="I443" s="47" t="n">
        <v>31.2469658332094</v>
      </c>
      <c r="J443" s="47" t="n">
        <v>27.6365386987574</v>
      </c>
      <c r="K443" s="47" t="n">
        <v>12.0437491624172</v>
      </c>
      <c r="L443" s="47" t="n">
        <v>951.4735855</v>
      </c>
      <c r="M443" s="47" t="n">
        <v>29.0881309674161</v>
      </c>
      <c r="N443" s="47" t="n">
        <v>38.1344883707692</v>
      </c>
      <c r="O443" s="47" t="n">
        <v>7.65062185480036</v>
      </c>
      <c r="P443" s="47" t="n">
        <v>384.3598122</v>
      </c>
      <c r="Q443" s="47" t="n">
        <v>34.8950839818128</v>
      </c>
      <c r="R443" s="47" t="n">
        <v>15.4049098281898</v>
      </c>
      <c r="S443" s="47" t="n">
        <v>17.9509490874289</v>
      </c>
    </row>
    <row r="444">
      <c r="A444" s="47" t="s">
        <v>32</v>
      </c>
      <c r="B444" s="47" t="s">
        <v>33</v>
      </c>
      <c r="C444" s="47" t="s">
        <v>17</v>
      </c>
      <c r="D444" s="47" t="n">
        <v>3832.2292054</v>
      </c>
      <c r="E444" s="47" t="n">
        <v>10.7700092754493</v>
      </c>
      <c r="F444" s="47" t="n">
        <v>25.7903936326061</v>
      </c>
      <c r="G444" s="47" t="n">
        <v>5.49023288228157</v>
      </c>
      <c r="H444" s="47" t="n">
        <v>3839.580767</v>
      </c>
      <c r="I444" s="47" t="n">
        <v>9.46124535192914</v>
      </c>
      <c r="J444" s="47" t="n">
        <v>25.8398686658873</v>
      </c>
      <c r="K444" s="47" t="n">
        <v>4.59188828165411</v>
      </c>
      <c r="L444" s="47" t="n">
        <v>5581.3771907</v>
      </c>
      <c r="M444" s="47" t="n">
        <v>8.21371948256671</v>
      </c>
      <c r="N444" s="47" t="n">
        <v>37.5619272869608</v>
      </c>
      <c r="O444" s="47" t="n">
        <v>3.21095990728008</v>
      </c>
      <c r="P444" s="47" t="n">
        <v>1605.9470556</v>
      </c>
      <c r="Q444" s="47" t="n">
        <v>11.3925188681625</v>
      </c>
      <c r="R444" s="47" t="n">
        <v>10.8078104145458</v>
      </c>
      <c r="S444" s="47" t="n">
        <v>8.77784411043069</v>
      </c>
    </row>
    <row r="445">
      <c r="A445" s="47" t="s">
        <v>32</v>
      </c>
      <c r="B445" s="47" t="s">
        <v>33</v>
      </c>
      <c r="C445" s="47" t="s">
        <v>18</v>
      </c>
      <c r="D445" s="47" t="n">
        <v>872.0714784</v>
      </c>
      <c r="E445" s="47" t="n">
        <v>23.1150277399706</v>
      </c>
      <c r="F445" s="47" t="n">
        <v>17.435364899841</v>
      </c>
      <c r="G445" s="47" t="n">
        <v>11.0580780161409</v>
      </c>
      <c r="H445" s="47" t="n">
        <v>1255.4180717</v>
      </c>
      <c r="I445" s="47" t="n">
        <v>20.9204038073587</v>
      </c>
      <c r="J445" s="47" t="n">
        <v>25.0996308491864</v>
      </c>
      <c r="K445" s="47" t="n">
        <v>8.6027594558172</v>
      </c>
      <c r="L445" s="47" t="n">
        <v>2182.9360124</v>
      </c>
      <c r="M445" s="47" t="n">
        <v>18.1935317919205</v>
      </c>
      <c r="N445" s="47" t="n">
        <v>43.6435394023291</v>
      </c>
      <c r="O445" s="47" t="n">
        <v>5.08790886679904</v>
      </c>
      <c r="P445" s="47" t="n">
        <v>691.3136234</v>
      </c>
      <c r="Q445" s="47" t="n">
        <v>21.3243778461773</v>
      </c>
      <c r="R445" s="47" t="n">
        <v>13.8214648486436</v>
      </c>
      <c r="S445" s="47" t="n">
        <v>13.8501371111955</v>
      </c>
    </row>
    <row r="446">
      <c r="A446" s="47" t="s">
        <v>32</v>
      </c>
      <c r="B446" s="47" t="s">
        <v>33</v>
      </c>
      <c r="C446" s="47" t="s">
        <v>19</v>
      </c>
      <c r="D446" s="47" t="n">
        <v>298.5595261</v>
      </c>
      <c r="E446" s="47" t="n">
        <v>39.4508300165619</v>
      </c>
      <c r="F446" s="47" t="n">
        <v>19.823200583764</v>
      </c>
      <c r="G446" s="47" t="n">
        <v>17.3435159910831</v>
      </c>
      <c r="H446" s="47" t="n">
        <v>395.1086023</v>
      </c>
      <c r="I446" s="47" t="n">
        <v>39.0636468448813</v>
      </c>
      <c r="J446" s="47" t="n">
        <v>26.2336867226275</v>
      </c>
      <c r="K446" s="47" t="n">
        <v>11.9085608193317</v>
      </c>
      <c r="L446" s="47" t="n">
        <v>630.8672612</v>
      </c>
      <c r="M446" s="47" t="n">
        <v>32.609157004872</v>
      </c>
      <c r="N446" s="47" t="n">
        <v>41.8871520324852</v>
      </c>
      <c r="O446" s="47" t="n">
        <v>9.01988820375402</v>
      </c>
      <c r="P446" s="47" t="n">
        <v>181.5762236</v>
      </c>
      <c r="Q446" s="47" t="n">
        <v>32.0501736130966</v>
      </c>
      <c r="R446" s="47" t="n">
        <v>12.0559606611232</v>
      </c>
      <c r="S446" s="47" t="n">
        <v>29.6427842125926</v>
      </c>
    </row>
    <row r="447">
      <c r="A447" s="47" t="s">
        <v>32</v>
      </c>
      <c r="B447" s="47" t="s">
        <v>33</v>
      </c>
      <c r="C447" s="47" t="s">
        <v>20</v>
      </c>
      <c r="D447" s="47" t="n">
        <v>206.5305939</v>
      </c>
      <c r="E447" s="47" t="n">
        <v>53.8805529216112</v>
      </c>
      <c r="F447" s="47" t="n">
        <v>21.7325087898627</v>
      </c>
      <c r="G447" s="47" t="n">
        <v>15.237364795631</v>
      </c>
      <c r="H447" s="47" t="n">
        <v>140.1775751</v>
      </c>
      <c r="I447" s="47" t="n">
        <v>57.1689916499765</v>
      </c>
      <c r="J447" s="47" t="n">
        <v>14.7504073148477</v>
      </c>
      <c r="K447" s="47" t="n">
        <v>25.1886652278304</v>
      </c>
      <c r="L447" s="47" t="n">
        <v>456.8688229</v>
      </c>
      <c r="M447" s="47" t="n">
        <v>53.0500049927788</v>
      </c>
      <c r="N447" s="47" t="n">
        <v>48.0747453536882</v>
      </c>
      <c r="O447" s="47" t="n">
        <v>10.0252289354532</v>
      </c>
      <c r="P447" s="47" t="n">
        <v>146.7532065</v>
      </c>
      <c r="Q447" s="47" t="n">
        <v>39.2696629180758</v>
      </c>
      <c r="R447" s="47" t="n">
        <v>15.4423385416014</v>
      </c>
      <c r="S447" s="47" t="n">
        <v>33.1023528027097</v>
      </c>
    </row>
    <row r="448">
      <c r="A448" s="47" t="s">
        <v>32</v>
      </c>
      <c r="B448" s="47" t="s">
        <v>33</v>
      </c>
      <c r="C448" s="47" t="s">
        <v>21</v>
      </c>
      <c r="D448" s="47" t="n">
        <v>83.5579539</v>
      </c>
      <c r="E448" s="47" t="n">
        <v>61.739616866142</v>
      </c>
      <c r="F448" s="47" t="n">
        <v>20.8665758531348</v>
      </c>
      <c r="G448" s="47" t="n">
        <v>24.4788326973678</v>
      </c>
      <c r="H448" s="47" t="n">
        <v>63.902061</v>
      </c>
      <c r="I448" s="47" t="n">
        <v>61.0297760374926</v>
      </c>
      <c r="J448" s="47" t="n">
        <v>15.9579925164748</v>
      </c>
      <c r="K448" s="47" t="n">
        <v>32.5632228530606</v>
      </c>
      <c r="L448" s="47" t="n">
        <v>141.268821</v>
      </c>
      <c r="M448" s="47" t="n">
        <v>50.8565327813577</v>
      </c>
      <c r="N448" s="47" t="n">
        <v>35.2784675963616</v>
      </c>
      <c r="O448" s="47" t="n">
        <v>26.5815487298281</v>
      </c>
      <c r="P448" s="47" t="n">
        <v>111.7103856</v>
      </c>
      <c r="Q448" s="47" t="n">
        <v>56.9651804816061</v>
      </c>
      <c r="R448" s="47" t="n">
        <v>27.8969640340288</v>
      </c>
      <c r="S448" s="47" t="n">
        <v>37.4097736085592</v>
      </c>
    </row>
    <row r="449">
      <c r="A449" s="47" t="s">
        <v>32</v>
      </c>
      <c r="B449" s="47" t="s">
        <v>33</v>
      </c>
      <c r="C449" s="47" t="s">
        <v>22</v>
      </c>
      <c r="D449" s="47" t="n">
        <v>26.7505526</v>
      </c>
      <c r="E449" s="47" t="n">
        <v>70.3064721798442</v>
      </c>
      <c r="F449" s="47" t="n">
        <v>18.2974696178367</v>
      </c>
      <c r="G449" s="47" t="n">
        <v>48.4452478504266</v>
      </c>
      <c r="H449" s="47" t="n">
        <v>43.7369366</v>
      </c>
      <c r="I449" s="47" t="n">
        <v>57.3792366546428</v>
      </c>
      <c r="J449" s="47" t="n">
        <v>29.9162144641359</v>
      </c>
      <c r="K449" s="47" t="n">
        <v>12.5597027073489</v>
      </c>
      <c r="L449" s="47" t="n">
        <v>59.3525433</v>
      </c>
      <c r="M449" s="47" t="n">
        <v>53.2335741895029</v>
      </c>
      <c r="N449" s="47" t="n">
        <v>40.5973429413598</v>
      </c>
      <c r="O449" s="47" t="n">
        <v>10.47680335562</v>
      </c>
      <c r="P449" s="47" t="n">
        <v>16.3580657</v>
      </c>
      <c r="Q449" s="47" t="n">
        <v>70.2779101753412</v>
      </c>
      <c r="R449" s="47" t="n">
        <v>11.1889729766676</v>
      </c>
      <c r="S449" s="47" t="n">
        <v>57.0577083468713</v>
      </c>
    </row>
    <row r="450">
      <c r="A450" s="47" t="s">
        <v>34</v>
      </c>
      <c r="B450" s="47" t="s">
        <v>35</v>
      </c>
      <c r="C450" s="47" t="s">
        <v>16</v>
      </c>
      <c r="D450" s="47" t="n">
        <v>884.3686306</v>
      </c>
      <c r="E450" s="47" t="n">
        <v>21.9043550851787</v>
      </c>
      <c r="F450" s="47" t="n">
        <v>26.9836819993531</v>
      </c>
      <c r="G450" s="47" t="n">
        <v>7.71534598244313</v>
      </c>
      <c r="H450" s="47" t="n">
        <v>1003.6473222</v>
      </c>
      <c r="I450" s="47" t="n">
        <v>22.9618331686884</v>
      </c>
      <c r="J450" s="47" t="n">
        <v>30.6230900154987</v>
      </c>
      <c r="K450" s="47" t="n">
        <v>7.03040624694756</v>
      </c>
      <c r="L450" s="47" t="n">
        <v>1165.2508821</v>
      </c>
      <c r="M450" s="47" t="n">
        <v>20.4464829518251</v>
      </c>
      <c r="N450" s="47" t="n">
        <v>35.5539061021644</v>
      </c>
      <c r="O450" s="47" t="n">
        <v>5.09144760261883</v>
      </c>
      <c r="P450" s="47" t="n">
        <v>224.1533134</v>
      </c>
      <c r="Q450" s="47" t="n">
        <v>26.5996749584236</v>
      </c>
      <c r="R450" s="47" t="n">
        <v>6.83932188298374</v>
      </c>
      <c r="S450" s="47" t="n">
        <v>19.4596497582009</v>
      </c>
    </row>
    <row r="451">
      <c r="A451" s="47" t="s">
        <v>34</v>
      </c>
      <c r="B451" s="47" t="s">
        <v>35</v>
      </c>
      <c r="C451" s="47" t="s">
        <v>17</v>
      </c>
      <c r="D451" s="47" t="n">
        <v>1639.4533532</v>
      </c>
      <c r="E451" s="47" t="n">
        <v>13.1726690008175</v>
      </c>
      <c r="F451" s="47" t="n">
        <v>22.8116350650645</v>
      </c>
      <c r="G451" s="47" t="n">
        <v>7.72107371589605</v>
      </c>
      <c r="H451" s="47" t="n">
        <v>1733.4738378</v>
      </c>
      <c r="I451" s="47" t="n">
        <v>11.7403685991825</v>
      </c>
      <c r="J451" s="47" t="n">
        <v>24.1198522089982</v>
      </c>
      <c r="K451" s="47" t="n">
        <v>7.17067540440472</v>
      </c>
      <c r="L451" s="47" t="n">
        <v>2920.7784928</v>
      </c>
      <c r="M451" s="47" t="n">
        <v>7.82420086096415</v>
      </c>
      <c r="N451" s="47" t="n">
        <v>40.6402127596946</v>
      </c>
      <c r="O451" s="47" t="n">
        <v>3.93771704994749</v>
      </c>
      <c r="P451" s="47" t="n">
        <v>893.2116438</v>
      </c>
      <c r="Q451" s="47" t="n">
        <v>14.0962843931515</v>
      </c>
      <c r="R451" s="47" t="n">
        <v>12.4282999662427</v>
      </c>
      <c r="S451" s="47" t="n">
        <v>11.7965652157691</v>
      </c>
    </row>
    <row r="452">
      <c r="A452" s="47" t="s">
        <v>34</v>
      </c>
      <c r="B452" s="47" t="s">
        <v>35</v>
      </c>
      <c r="C452" s="47" t="s">
        <v>18</v>
      </c>
      <c r="D452" s="47" t="n">
        <v>226.7903403</v>
      </c>
      <c r="E452" s="47" t="n">
        <v>29.5964120731342</v>
      </c>
      <c r="F452" s="47" t="n">
        <v>18.6267112504228</v>
      </c>
      <c r="G452" s="47" t="n">
        <v>19.4921198231833</v>
      </c>
      <c r="H452" s="47" t="n">
        <v>285.9519946</v>
      </c>
      <c r="I452" s="47" t="n">
        <v>28.2824075309003</v>
      </c>
      <c r="J452" s="47" t="n">
        <v>23.4857676382995</v>
      </c>
      <c r="K452" s="47" t="n">
        <v>14.2393773846879</v>
      </c>
      <c r="L452" s="47" t="n">
        <v>489.3539856</v>
      </c>
      <c r="M452" s="47" t="n">
        <v>22.1280547433268</v>
      </c>
      <c r="N452" s="47" t="n">
        <v>40.1915503850707</v>
      </c>
      <c r="O452" s="47" t="n">
        <v>8.3352868778253</v>
      </c>
      <c r="P452" s="47" t="n">
        <v>215.4580682</v>
      </c>
      <c r="Q452" s="47" t="n">
        <v>35.4577230010586</v>
      </c>
      <c r="R452" s="47" t="n">
        <v>17.695970726207</v>
      </c>
      <c r="S452" s="47" t="n">
        <v>28.267768767755</v>
      </c>
    </row>
    <row r="453">
      <c r="A453" s="47" t="s">
        <v>34</v>
      </c>
      <c r="B453" s="47" t="s">
        <v>35</v>
      </c>
      <c r="C453" s="47" t="s">
        <v>19</v>
      </c>
      <c r="D453" s="47" t="n">
        <v>32.5083223</v>
      </c>
      <c r="E453" s="47" t="n">
        <v>64.2718789492715</v>
      </c>
      <c r="F453" s="47" t="n">
        <v>14.8650934240573</v>
      </c>
      <c r="G453" s="47" t="n">
        <v>32.9795545113734</v>
      </c>
      <c r="H453" s="47" t="n">
        <v>41.6727893</v>
      </c>
      <c r="I453" s="47" t="n">
        <v>57.0498324600544</v>
      </c>
      <c r="J453" s="47" t="n">
        <v>19.0557328818398</v>
      </c>
      <c r="K453" s="47" t="n">
        <v>32.9703683570392</v>
      </c>
      <c r="L453" s="47" t="n">
        <v>101.3848537</v>
      </c>
      <c r="M453" s="47" t="n">
        <v>46.1765204962324</v>
      </c>
      <c r="N453" s="47" t="n">
        <v>46.360292239224</v>
      </c>
      <c r="O453" s="47" t="n">
        <v>18.5405560893719</v>
      </c>
      <c r="P453" s="47" t="n">
        <v>43.1230222</v>
      </c>
      <c r="Q453" s="47" t="n">
        <v>55.8719601538719</v>
      </c>
      <c r="R453" s="47" t="n">
        <v>19.7188814548789</v>
      </c>
      <c r="S453" s="47" t="n">
        <v>47.0568855604617</v>
      </c>
    </row>
    <row r="454">
      <c r="A454" s="47" t="s">
        <v>34</v>
      </c>
      <c r="B454" s="47" t="s">
        <v>35</v>
      </c>
      <c r="C454" s="47" t="s">
        <v>20</v>
      </c>
      <c r="D454" s="47" t="n">
        <v>47.1999182</v>
      </c>
      <c r="E454" s="47" t="n">
        <v>84.0116857397617</v>
      </c>
      <c r="F454" s="47" t="n">
        <v>16.5187719262776</v>
      </c>
      <c r="G454" s="47" t="n">
        <v>66.9825263077619</v>
      </c>
      <c r="H454" s="47" t="n">
        <v>73.5082034</v>
      </c>
      <c r="I454" s="47" t="n">
        <v>72.2346167688167</v>
      </c>
      <c r="J454" s="47" t="n">
        <v>25.7260032004679</v>
      </c>
      <c r="K454" s="47" t="n">
        <v>35.4173537101754</v>
      </c>
      <c r="L454" s="47" t="n">
        <v>138.6469957</v>
      </c>
      <c r="M454" s="47" t="n">
        <v>58.3166062052778</v>
      </c>
      <c r="N454" s="47" t="n">
        <v>48.5229251993045</v>
      </c>
      <c r="O454" s="47" t="n">
        <v>6.12799799055721</v>
      </c>
      <c r="P454" s="47" t="n">
        <v>26.3799144</v>
      </c>
      <c r="Q454" s="47" t="n">
        <v>71.7844075988128</v>
      </c>
      <c r="R454" s="47" t="n">
        <v>9.23229967394999</v>
      </c>
      <c r="S454" s="47" t="n">
        <v>52.969643860138</v>
      </c>
    </row>
    <row r="455">
      <c r="A455" s="47" t="s">
        <v>34</v>
      </c>
      <c r="B455" s="47" t="s">
        <v>35</v>
      </c>
      <c r="C455" s="47" t="s">
        <v>22</v>
      </c>
      <c r="D455" s="47" t="n">
        <v>76.8968655</v>
      </c>
      <c r="E455" s="47" t="n">
        <v>52.6006326969166</v>
      </c>
      <c r="F455" s="47" t="n">
        <v>17.3314440730284</v>
      </c>
      <c r="G455" s="47" t="n">
        <v>24.9495024222359</v>
      </c>
      <c r="H455" s="47" t="n">
        <v>167.2627195</v>
      </c>
      <c r="I455" s="47" t="n">
        <v>41.0738614339354</v>
      </c>
      <c r="J455" s="47" t="n">
        <v>37.6986038334279</v>
      </c>
      <c r="K455" s="47" t="n">
        <v>13.5562969917444</v>
      </c>
      <c r="L455" s="47" t="n">
        <v>142.2640002</v>
      </c>
      <c r="M455" s="47" t="n">
        <v>33.7118338796749</v>
      </c>
      <c r="N455" s="47" t="n">
        <v>32.0642531661008</v>
      </c>
      <c r="O455" s="47" t="n">
        <v>7.83398497501038</v>
      </c>
      <c r="P455" s="47" t="n">
        <v>57.260537</v>
      </c>
      <c r="Q455" s="47" t="n">
        <v>44.8975133997801</v>
      </c>
      <c r="R455" s="47" t="n">
        <v>12.9056989274429</v>
      </c>
      <c r="S455" s="47" t="n">
        <v>44.6475131649346</v>
      </c>
    </row>
    <row r="456">
      <c r="A456" s="47" t="s">
        <v>36</v>
      </c>
      <c r="B456" s="47" t="s">
        <v>37</v>
      </c>
      <c r="C456" s="47" t="s">
        <v>16</v>
      </c>
      <c r="D456" s="47" t="n">
        <v>176.541612</v>
      </c>
      <c r="E456" s="47" t="n">
        <v>11.1913604322027</v>
      </c>
      <c r="F456" s="47" t="n">
        <v>21.8793828892006</v>
      </c>
      <c r="G456" s="47" t="n">
        <v>7.34070199874487</v>
      </c>
      <c r="H456" s="47" t="n">
        <v>212.755276</v>
      </c>
      <c r="I456" s="47" t="n">
        <v>9.53419425634386</v>
      </c>
      <c r="J456" s="47" t="n">
        <v>26.367461430575</v>
      </c>
      <c r="K456" s="47" t="n">
        <v>5.97523658140037</v>
      </c>
      <c r="L456" s="47" t="n">
        <v>336.108069</v>
      </c>
      <c r="M456" s="47" t="n">
        <v>7.59929005002183</v>
      </c>
      <c r="N456" s="47" t="n">
        <v>41.6549789621318</v>
      </c>
      <c r="O456" s="47" t="n">
        <v>3.74853812262206</v>
      </c>
      <c r="P456" s="47" t="n">
        <v>81.480744</v>
      </c>
      <c r="Q456" s="47" t="n">
        <v>16.3794699864506</v>
      </c>
      <c r="R456" s="47" t="n">
        <v>10.0981767180926</v>
      </c>
      <c r="S456" s="47" t="n">
        <v>15.5695646817989</v>
      </c>
    </row>
    <row r="457">
      <c r="A457" s="47" t="s">
        <v>36</v>
      </c>
      <c r="B457" s="47" t="s">
        <v>37</v>
      </c>
      <c r="C457" s="47" t="s">
        <v>17</v>
      </c>
      <c r="D457" s="47" t="n">
        <v>177.673289</v>
      </c>
      <c r="E457" s="47" t="n">
        <v>12.6986627141434</v>
      </c>
      <c r="F457" s="47" t="n">
        <v>21.0455764075067</v>
      </c>
      <c r="G457" s="47" t="n">
        <v>6.05569152360827</v>
      </c>
      <c r="H457" s="47" t="n">
        <v>227.467077</v>
      </c>
      <c r="I457" s="47" t="n">
        <v>11.8353597621487</v>
      </c>
      <c r="J457" s="47" t="n">
        <v>26.9436997319035</v>
      </c>
      <c r="K457" s="47" t="n">
        <v>6.40757742004341</v>
      </c>
      <c r="L457" s="47" t="n">
        <v>349.688193</v>
      </c>
      <c r="M457" s="47" t="n">
        <v>10.3089546884477</v>
      </c>
      <c r="N457" s="47" t="n">
        <v>41.4209115281501</v>
      </c>
      <c r="O457" s="47" t="n">
        <v>3.58778031625321</v>
      </c>
      <c r="P457" s="47" t="n">
        <v>89.402483</v>
      </c>
      <c r="Q457" s="47" t="n">
        <v>15.4803450594536</v>
      </c>
      <c r="R457" s="47" t="n">
        <v>10.5898123324397</v>
      </c>
      <c r="S457" s="47" t="n">
        <v>11.7057610847042</v>
      </c>
    </row>
    <row r="458">
      <c r="A458" s="47" t="s">
        <v>36</v>
      </c>
      <c r="B458" s="47" t="s">
        <v>37</v>
      </c>
      <c r="C458" s="47" t="s">
        <v>18</v>
      </c>
      <c r="D458" s="47" t="n">
        <v>4.526708</v>
      </c>
      <c r="E458" s="47" t="n">
        <v>99.9999999999998</v>
      </c>
      <c r="F458" s="47" t="n">
        <v>20</v>
      </c>
      <c r="G458" s="47" t="n">
        <v>69.6060342211794</v>
      </c>
      <c r="H458" s="47" t="n">
        <v>7.921739</v>
      </c>
      <c r="I458" s="47" t="n">
        <v>54.0596797954986</v>
      </c>
      <c r="J458" s="47" t="n">
        <v>35</v>
      </c>
      <c r="K458" s="47" t="n">
        <v>23.1521145505819</v>
      </c>
      <c r="L458" s="47" t="n">
        <v>6.790062</v>
      </c>
      <c r="M458" s="47" t="n">
        <v>56.5685424949238</v>
      </c>
      <c r="N458" s="47" t="n">
        <v>30</v>
      </c>
      <c r="O458" s="47" t="n">
        <v>20.6155281280883</v>
      </c>
      <c r="P458" s="47" t="n">
        <v>3.395031</v>
      </c>
      <c r="Q458" s="47" t="n">
        <v>56.5685424949238</v>
      </c>
      <c r="R458" s="47" t="n">
        <v>15</v>
      </c>
      <c r="S458" s="47" t="n">
        <v>61.8465843842649</v>
      </c>
    </row>
    <row r="459">
      <c r="A459" s="47" t="s">
        <v>36</v>
      </c>
      <c r="B459" s="47" t="s">
        <v>37</v>
      </c>
      <c r="C459" s="47" t="s">
        <v>22</v>
      </c>
      <c r="D459" s="47" t="n">
        <v>40.740372</v>
      </c>
      <c r="E459" s="47" t="n">
        <v>26.994512473903</v>
      </c>
      <c r="F459" s="47" t="n">
        <v>27.4809160305344</v>
      </c>
      <c r="G459" s="47" t="n">
        <v>17.9365234580127</v>
      </c>
      <c r="H459" s="47" t="n">
        <v>41.872049</v>
      </c>
      <c r="I459" s="47" t="n">
        <v>28.1236963012509</v>
      </c>
      <c r="J459" s="47" t="n">
        <v>28.2442748091603</v>
      </c>
      <c r="K459" s="47" t="n">
        <v>15.9505577627425</v>
      </c>
      <c r="L459" s="47" t="n">
        <v>58.847204</v>
      </c>
      <c r="M459" s="47" t="n">
        <v>22.3970359408318</v>
      </c>
      <c r="N459" s="47" t="n">
        <v>39.6946564885496</v>
      </c>
      <c r="O459" s="47" t="n">
        <v>7.37428686342152</v>
      </c>
      <c r="P459" s="47" t="n">
        <v>6.790062</v>
      </c>
      <c r="Q459" s="47" t="n">
        <v>45.4606056566195</v>
      </c>
      <c r="R459" s="47" t="n">
        <v>4.58015267175573</v>
      </c>
      <c r="S459" s="47" t="n">
        <v>36.8358908475756</v>
      </c>
    </row>
    <row r="460">
      <c r="A460" s="47" t="s">
        <v>42</v>
      </c>
      <c r="B460" s="47" t="s">
        <v>43</v>
      </c>
      <c r="C460" s="47" t="s">
        <v>16</v>
      </c>
      <c r="D460" s="47" t="n">
        <v>441.8352855</v>
      </c>
      <c r="E460" s="47" t="n">
        <v>24.308091438963</v>
      </c>
      <c r="F460" s="47" t="n">
        <v>29.1904343519991</v>
      </c>
      <c r="G460" s="47" t="n">
        <v>8.83604464083174</v>
      </c>
      <c r="H460" s="47" t="n">
        <v>398.5181694</v>
      </c>
      <c r="I460" s="47" t="n">
        <v>21.0619635190548</v>
      </c>
      <c r="J460" s="47" t="n">
        <v>26.3286316048417</v>
      </c>
      <c r="K460" s="47" t="n">
        <v>7.17317584154733</v>
      </c>
      <c r="L460" s="47" t="n">
        <v>542.6279152</v>
      </c>
      <c r="M460" s="47" t="n">
        <v>19.4196708446775</v>
      </c>
      <c r="N460" s="47" t="n">
        <v>35.8494331621409</v>
      </c>
      <c r="O460" s="47" t="n">
        <v>6.6947991174831</v>
      </c>
      <c r="P460" s="47" t="n">
        <v>130.6490205</v>
      </c>
      <c r="Q460" s="47" t="n">
        <v>22.3440090849583</v>
      </c>
      <c r="R460" s="47" t="n">
        <v>8.63150088101832</v>
      </c>
      <c r="S460" s="47" t="n">
        <v>14.6243780905213</v>
      </c>
    </row>
    <row r="461">
      <c r="A461" s="47" t="s">
        <v>42</v>
      </c>
      <c r="B461" s="47" t="s">
        <v>43</v>
      </c>
      <c r="C461" s="47" t="s">
        <v>17</v>
      </c>
      <c r="D461" s="47" t="n">
        <v>710.0666138</v>
      </c>
      <c r="E461" s="47" t="n">
        <v>12.675989408025</v>
      </c>
      <c r="F461" s="47" t="n">
        <v>24.844822205675</v>
      </c>
      <c r="G461" s="47" t="n">
        <v>4.72754372655304</v>
      </c>
      <c r="H461" s="47" t="n">
        <v>682.0086092</v>
      </c>
      <c r="I461" s="47" t="n">
        <v>12.0590544940115</v>
      </c>
      <c r="J461" s="47" t="n">
        <v>23.8630887708322</v>
      </c>
      <c r="K461" s="47" t="n">
        <v>4.6232893065515</v>
      </c>
      <c r="L461" s="47" t="n">
        <v>1127.154061</v>
      </c>
      <c r="M461" s="47" t="n">
        <v>10.9436111453447</v>
      </c>
      <c r="N461" s="47" t="n">
        <v>39.4384719682613</v>
      </c>
      <c r="O461" s="47" t="n">
        <v>3.70404020347138</v>
      </c>
      <c r="P461" s="47" t="n">
        <v>338.7771365</v>
      </c>
      <c r="Q461" s="47" t="n">
        <v>13.7665242541788</v>
      </c>
      <c r="R461" s="47" t="n">
        <v>11.8536170552315</v>
      </c>
      <c r="S461" s="47" t="n">
        <v>11.3702890687086</v>
      </c>
    </row>
    <row r="462">
      <c r="A462" s="47" t="s">
        <v>42</v>
      </c>
      <c r="B462" s="47" t="s">
        <v>43</v>
      </c>
      <c r="C462" s="47" t="s">
        <v>22</v>
      </c>
      <c r="D462" s="47" t="n">
        <v>28.3408622</v>
      </c>
      <c r="E462" s="47" t="n">
        <v>83.0891903713178</v>
      </c>
      <c r="F462" s="47" t="n">
        <v>17.672922599894</v>
      </c>
      <c r="G462" s="47" t="n">
        <v>34.3595276766934</v>
      </c>
      <c r="H462" s="47" t="n">
        <v>39.5342864</v>
      </c>
      <c r="I462" s="47" t="n">
        <v>62.9560031931367</v>
      </c>
      <c r="J462" s="47" t="n">
        <v>24.6529685179882</v>
      </c>
      <c r="K462" s="47" t="n">
        <v>12.8641188829132</v>
      </c>
      <c r="L462" s="47" t="n">
        <v>71.0768872</v>
      </c>
      <c r="M462" s="47" t="n">
        <v>50.8590067482077</v>
      </c>
      <c r="N462" s="47" t="n">
        <v>44.3224457062211</v>
      </c>
      <c r="O462" s="47" t="n">
        <v>18.7574028070034</v>
      </c>
      <c r="P462" s="47" t="n">
        <v>21.4111528</v>
      </c>
      <c r="Q462" s="47" t="n">
        <v>62.4287898370231</v>
      </c>
      <c r="R462" s="47" t="n">
        <v>13.3516631758967</v>
      </c>
      <c r="S462" s="47" t="n">
        <v>21.6258222181914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380</v>
      </c>
    </row>
    <row r="9">
      <c r="A9" t="s">
        <v>3</v>
      </c>
    </row>
    <row r="10">
      <c r="A10" t="s">
        <v>4</v>
      </c>
    </row>
    <row r="11">
      <c r="A11" t="s">
        <v>381</v>
      </c>
    </row>
    <row r="12">
      <c r="A12" s="3" t="s">
        <v>6</v>
      </c>
    </row>
    <row r="13">
      <c r="A13" s="3" t="s">
        <v>330</v>
      </c>
    </row>
    <row r="15">
      <c r="A15" s="4" t="s">
        <v>382</v>
      </c>
    </row>
    <row r="16">
      <c r="A16" s="5" t="s">
        <v>9</v>
      </c>
      <c r="B16" s="5" t="s">
        <v>10</v>
      </c>
      <c r="C16" s="5" t="s">
        <v>11</v>
      </c>
      <c r="D16" s="5" t="s">
        <v>383</v>
      </c>
      <c r="E16" s="5" t="s">
        <v>384</v>
      </c>
      <c r="F16" s="5" t="s">
        <v>385</v>
      </c>
      <c r="G16" s="5" t="s">
        <v>386</v>
      </c>
      <c r="H16" s="5" t="s">
        <v>387</v>
      </c>
      <c r="I16" s="5" t="s">
        <v>388</v>
      </c>
      <c r="J16" s="5" t="s">
        <v>389</v>
      </c>
      <c r="K16" s="5" t="s">
        <v>390</v>
      </c>
      <c r="L16" s="5" t="s">
        <v>391</v>
      </c>
      <c r="M16" s="5" t="s">
        <v>392</v>
      </c>
      <c r="N16" s="5" t="s">
        <v>393</v>
      </c>
      <c r="O16" s="5" t="s">
        <v>394</v>
      </c>
      <c r="P16" s="5" t="s">
        <v>395</v>
      </c>
      <c r="Q16" s="5" t="s">
        <v>396</v>
      </c>
      <c r="R16" s="5" t="s">
        <v>397</v>
      </c>
      <c r="S16" s="5" t="s">
        <v>398</v>
      </c>
      <c r="T16" s="5" t="s">
        <v>399</v>
      </c>
      <c r="U16" s="5" t="s">
        <v>400</v>
      </c>
      <c r="V16" s="5" t="s">
        <v>401</v>
      </c>
      <c r="W16" s="5" t="s">
        <v>402</v>
      </c>
      <c r="X16" s="5" t="s">
        <v>403</v>
      </c>
      <c r="Y16" s="5" t="s">
        <v>404</v>
      </c>
      <c r="Z16" s="5" t="s">
        <v>405</v>
      </c>
      <c r="AA16" s="5" t="s">
        <v>406</v>
      </c>
      <c r="AB16" s="5" t="s">
        <v>407</v>
      </c>
      <c r="AC16" s="5" t="s">
        <v>408</v>
      </c>
      <c r="AD16" s="5" t="s">
        <v>409</v>
      </c>
      <c r="AE16" s="5" t="s">
        <v>410</v>
      </c>
      <c r="AF16" s="5" t="s">
        <v>411</v>
      </c>
      <c r="AG16" s="5" t="s">
        <v>412</v>
      </c>
      <c r="AH16" s="5" t="s">
        <v>413</v>
      </c>
      <c r="AI16" s="5" t="s">
        <v>414</v>
      </c>
      <c r="AJ16" s="5" t="s">
        <v>415</v>
      </c>
      <c r="AK16" s="5" t="s">
        <v>416</v>
      </c>
      <c r="AL16" s="5" t="s">
        <v>417</v>
      </c>
      <c r="AM16" s="5" t="s">
        <v>418</v>
      </c>
      <c r="AN16" s="5" t="s">
        <v>419</v>
      </c>
      <c r="AO16" s="5" t="s">
        <v>420</v>
      </c>
      <c r="AP16" s="5" t="s">
        <v>421</v>
      </c>
      <c r="AQ16" s="5" t="s">
        <v>422</v>
      </c>
      <c r="AR16" s="5" t="s">
        <v>423</v>
      </c>
      <c r="AS16" s="5" t="s">
        <v>424</v>
      </c>
      <c r="AT16" s="5" t="s">
        <v>425</v>
      </c>
      <c r="AU16" s="5" t="s">
        <v>426</v>
      </c>
      <c r="AV16" s="5" t="s">
        <v>427</v>
      </c>
      <c r="AW16" s="5" t="s">
        <v>428</v>
      </c>
      <c r="AX16" s="5" t="s">
        <v>429</v>
      </c>
      <c r="AY16" s="5" t="s">
        <v>430</v>
      </c>
      <c r="AZ16" s="5" t="s">
        <v>431</v>
      </c>
      <c r="BA16" s="5" t="s">
        <v>432</v>
      </c>
      <c r="BB16" s="5" t="s">
        <v>433</v>
      </c>
      <c r="BC16" s="5" t="s">
        <v>434</v>
      </c>
      <c r="BD16" s="5" t="s">
        <v>435</v>
      </c>
      <c r="BE16" s="5" t="s">
        <v>436</v>
      </c>
      <c r="BF16" s="5" t="s">
        <v>437</v>
      </c>
      <c r="BG16" s="5" t="s">
        <v>438</v>
      </c>
      <c r="BH16" s="5" t="s">
        <v>439</v>
      </c>
      <c r="BI16" s="5" t="s">
        <v>440</v>
      </c>
      <c r="BJ16" s="5" t="s">
        <v>441</v>
      </c>
      <c r="BK16" s="5" t="s">
        <v>442</v>
      </c>
    </row>
    <row r="17">
      <c r="A17" s="48" t="s">
        <v>14</v>
      </c>
      <c r="B17" s="48" t="s">
        <v>15</v>
      </c>
      <c r="C17" s="48" t="s">
        <v>16</v>
      </c>
      <c r="D17" s="48" t="n">
        <v>32429.611317</v>
      </c>
      <c r="E17" s="48" t="n">
        <v>5.78536137630681</v>
      </c>
      <c r="F17" s="48" t="n">
        <v>7.61646052435728</v>
      </c>
      <c r="G17" s="48" t="n">
        <v>3.8258702810448</v>
      </c>
      <c r="H17" s="48" t="n">
        <v>37255.1712526</v>
      </c>
      <c r="I17" s="48" t="n">
        <v>5.39699791782332</v>
      </c>
      <c r="J17" s="48" t="n">
        <v>8.74979778203051</v>
      </c>
      <c r="K17" s="48" t="n">
        <v>3.41434510670041</v>
      </c>
      <c r="L17" s="48" t="n">
        <v>38808.3459631</v>
      </c>
      <c r="M17" s="48" t="n">
        <v>5.94898006871595</v>
      </c>
      <c r="N17" s="48" t="n">
        <v>9.1145784065751</v>
      </c>
      <c r="O17" s="48" t="n">
        <v>3.75379915540885</v>
      </c>
      <c r="P17" s="48" t="n">
        <v>36785.1239274</v>
      </c>
      <c r="Q17" s="48" t="n">
        <v>5.37141010712932</v>
      </c>
      <c r="R17" s="48" t="n">
        <v>8.63940185831838</v>
      </c>
      <c r="S17" s="48" t="n">
        <v>3.3910606322925</v>
      </c>
      <c r="T17" s="48" t="n">
        <v>41845.2671743</v>
      </c>
      <c r="U17" s="48" t="n">
        <v>5.28207907383699</v>
      </c>
      <c r="V17" s="48" t="n">
        <v>9.82783365637091</v>
      </c>
      <c r="W17" s="48" t="n">
        <v>3.40319396221875</v>
      </c>
      <c r="X17" s="48" t="n">
        <v>42703.4382251</v>
      </c>
      <c r="Y17" s="48" t="n">
        <v>5.57084288920425</v>
      </c>
      <c r="Z17" s="48" t="n">
        <v>10.0293848210664</v>
      </c>
      <c r="AA17" s="48" t="n">
        <v>3.72418675066121</v>
      </c>
      <c r="AB17" s="48" t="n">
        <v>33666.3154585</v>
      </c>
      <c r="AC17" s="48" t="n">
        <v>5.61242026502819</v>
      </c>
      <c r="AD17" s="48" t="n">
        <v>7.90691446109954</v>
      </c>
      <c r="AE17" s="48" t="n">
        <v>4.03588157528848</v>
      </c>
      <c r="AF17" s="48" t="n">
        <v>31508.8465877</v>
      </c>
      <c r="AG17" s="48" t="n">
        <v>6.25501428359016</v>
      </c>
      <c r="AH17" s="48" t="n">
        <v>7.40020852724322</v>
      </c>
      <c r="AI17" s="48" t="n">
        <v>4.4092140547469</v>
      </c>
      <c r="AJ17" s="48" t="n">
        <v>27583.7024525</v>
      </c>
      <c r="AK17" s="48" t="n">
        <v>6.02740145152215</v>
      </c>
      <c r="AL17" s="48" t="n">
        <v>6.47834409088189</v>
      </c>
      <c r="AM17" s="48" t="n">
        <v>4.59349691703319</v>
      </c>
      <c r="AN17" s="48" t="n">
        <v>22564.9743371</v>
      </c>
      <c r="AO17" s="48" t="n">
        <v>5.9876638639522</v>
      </c>
      <c r="AP17" s="48" t="n">
        <v>5.29963910426406</v>
      </c>
      <c r="AQ17" s="48" t="n">
        <v>4.51901967210304</v>
      </c>
      <c r="AR17" s="48" t="n">
        <v>21965.0171381</v>
      </c>
      <c r="AS17" s="48" t="n">
        <v>6.63740562532375</v>
      </c>
      <c r="AT17" s="48" t="n">
        <v>5.15873237930149</v>
      </c>
      <c r="AU17" s="48" t="n">
        <v>5.38105529996612</v>
      </c>
      <c r="AV17" s="48" t="n">
        <v>16553.7308459</v>
      </c>
      <c r="AW17" s="48" t="n">
        <v>6.68886011425918</v>
      </c>
      <c r="AX17" s="48" t="n">
        <v>3.88783067074688</v>
      </c>
      <c r="AY17" s="48" t="n">
        <v>5.64198414032887</v>
      </c>
      <c r="AZ17" s="48" t="n">
        <v>14603.7595488</v>
      </c>
      <c r="BA17" s="48" t="n">
        <v>7.07669337707511</v>
      </c>
      <c r="BB17" s="48" t="n">
        <v>3.42985788584932</v>
      </c>
      <c r="BC17" s="48" t="n">
        <v>6.03265942269333</v>
      </c>
      <c r="BD17" s="48" t="n">
        <v>11027.3951899</v>
      </c>
      <c r="BE17" s="48" t="n">
        <v>7.27379908849882</v>
      </c>
      <c r="BF17" s="48" t="n">
        <v>2.58990831957126</v>
      </c>
      <c r="BG17" s="48" t="n">
        <v>6.61680540131757</v>
      </c>
      <c r="BH17" s="48" t="n">
        <v>16482.5264425</v>
      </c>
      <c r="BI17" s="48" t="n">
        <v>7.21580588562779</v>
      </c>
      <c r="BJ17" s="48" t="n">
        <v>3.8711075123237</v>
      </c>
      <c r="BK17" s="48" t="n">
        <v>6.13782515784664</v>
      </c>
    </row>
    <row r="18">
      <c r="A18" s="48" t="s">
        <v>14</v>
      </c>
      <c r="B18" s="48" t="s">
        <v>15</v>
      </c>
      <c r="C18" s="48" t="s">
        <v>17</v>
      </c>
      <c r="D18" s="48" t="n">
        <v>83384.738141</v>
      </c>
      <c r="E18" s="48" t="n">
        <v>3.81196271488098</v>
      </c>
      <c r="F18" s="48" t="n">
        <v>5.91331991513818</v>
      </c>
      <c r="G18" s="48" t="n">
        <v>2.83137463476353</v>
      </c>
      <c r="H18" s="48" t="n">
        <v>103695.9542136</v>
      </c>
      <c r="I18" s="48" t="n">
        <v>3.20335388837039</v>
      </c>
      <c r="J18" s="48" t="n">
        <v>7.35371202022203</v>
      </c>
      <c r="K18" s="48" t="n">
        <v>2.21370674806894</v>
      </c>
      <c r="L18" s="48" t="n">
        <v>111454.9795824</v>
      </c>
      <c r="M18" s="48" t="n">
        <v>3.21800587737189</v>
      </c>
      <c r="N18" s="48" t="n">
        <v>7.90395179141137</v>
      </c>
      <c r="O18" s="48" t="n">
        <v>2.13637250792998</v>
      </c>
      <c r="P18" s="48" t="n">
        <v>110981.1546811</v>
      </c>
      <c r="Q18" s="48" t="n">
        <v>3.23877678525128</v>
      </c>
      <c r="R18" s="48" t="n">
        <v>7.87034998024531</v>
      </c>
      <c r="S18" s="48" t="n">
        <v>2.31409355169461</v>
      </c>
      <c r="T18" s="48" t="n">
        <v>127751.4711964</v>
      </c>
      <c r="U18" s="48" t="n">
        <v>3.27098583828605</v>
      </c>
      <c r="V18" s="48" t="n">
        <v>9.05963532003261</v>
      </c>
      <c r="W18" s="48" t="n">
        <v>2.20668516768776</v>
      </c>
      <c r="X18" s="48" t="n">
        <v>132591.5468114</v>
      </c>
      <c r="Y18" s="48" t="n">
        <v>3.10704449939749</v>
      </c>
      <c r="Z18" s="48" t="n">
        <v>9.40287457655648</v>
      </c>
      <c r="AA18" s="48" t="n">
        <v>2.15577832250796</v>
      </c>
      <c r="AB18" s="48" t="n">
        <v>115449.0387863</v>
      </c>
      <c r="AC18" s="48" t="n">
        <v>3.21592771491122</v>
      </c>
      <c r="AD18" s="48" t="n">
        <v>8.18719486873238</v>
      </c>
      <c r="AE18" s="48" t="n">
        <v>2.30141169295508</v>
      </c>
      <c r="AF18" s="48" t="n">
        <v>111170.3114728</v>
      </c>
      <c r="AG18" s="48" t="n">
        <v>3.23839568715486</v>
      </c>
      <c r="AH18" s="48" t="n">
        <v>7.88376424103668</v>
      </c>
      <c r="AI18" s="48" t="n">
        <v>2.43487867704239</v>
      </c>
      <c r="AJ18" s="48" t="n">
        <v>102880.0809193</v>
      </c>
      <c r="AK18" s="48" t="n">
        <v>3.1861744168444</v>
      </c>
      <c r="AL18" s="48" t="n">
        <v>7.29585347311889</v>
      </c>
      <c r="AM18" s="48" t="n">
        <v>2.31075264960038</v>
      </c>
      <c r="AN18" s="48" t="n">
        <v>89259.8745163</v>
      </c>
      <c r="AO18" s="48" t="n">
        <v>3.52810843559933</v>
      </c>
      <c r="AP18" s="48" t="n">
        <v>6.3299616376734</v>
      </c>
      <c r="AQ18" s="48" t="n">
        <v>2.7726211424216</v>
      </c>
      <c r="AR18" s="48" t="n">
        <v>84099.9681937</v>
      </c>
      <c r="AS18" s="48" t="n">
        <v>3.20795266881958</v>
      </c>
      <c r="AT18" s="48" t="n">
        <v>5.96404123667528</v>
      </c>
      <c r="AU18" s="48" t="n">
        <v>2.60573739828231</v>
      </c>
      <c r="AV18" s="48" t="n">
        <v>68970.3146835</v>
      </c>
      <c r="AW18" s="48" t="n">
        <v>3.52252301161839</v>
      </c>
      <c r="AX18" s="48" t="n">
        <v>4.89110530852351</v>
      </c>
      <c r="AY18" s="48" t="n">
        <v>2.93517374462179</v>
      </c>
      <c r="AZ18" s="48" t="n">
        <v>56427.5587836</v>
      </c>
      <c r="BA18" s="48" t="n">
        <v>3.76140153528156</v>
      </c>
      <c r="BB18" s="48" t="n">
        <v>4.00162205406778</v>
      </c>
      <c r="BC18" s="48" t="n">
        <v>3.25338042300027</v>
      </c>
      <c r="BD18" s="48" t="n">
        <v>44360.9532341</v>
      </c>
      <c r="BE18" s="48" t="n">
        <v>4.13001992034492</v>
      </c>
      <c r="BF18" s="48" t="n">
        <v>3.14590552254472</v>
      </c>
      <c r="BG18" s="48" t="n">
        <v>3.74146368362957</v>
      </c>
      <c r="BH18" s="48" t="n">
        <v>67639.2028105</v>
      </c>
      <c r="BI18" s="48" t="n">
        <v>3.54406921130863</v>
      </c>
      <c r="BJ18" s="48" t="n">
        <v>4.7967080540214</v>
      </c>
      <c r="BK18" s="48" t="n">
        <v>2.98393325757982</v>
      </c>
    </row>
    <row r="19">
      <c r="A19" s="48" t="s">
        <v>14</v>
      </c>
      <c r="B19" s="48" t="s">
        <v>15</v>
      </c>
      <c r="C19" s="48" t="s">
        <v>18</v>
      </c>
      <c r="D19" s="48" t="n">
        <v>53836.4606868</v>
      </c>
      <c r="E19" s="48" t="n">
        <v>4.30078420475443</v>
      </c>
      <c r="F19" s="48" t="n">
        <v>4.14379412736536</v>
      </c>
      <c r="G19" s="48" t="n">
        <v>3.6909325784405</v>
      </c>
      <c r="H19" s="48" t="n">
        <v>72022.7755425</v>
      </c>
      <c r="I19" s="48" t="n">
        <v>3.65396162997642</v>
      </c>
      <c r="J19" s="48" t="n">
        <v>5.54359537239676</v>
      </c>
      <c r="K19" s="48" t="n">
        <v>2.96009760131394</v>
      </c>
      <c r="L19" s="48" t="n">
        <v>80850.3984042</v>
      </c>
      <c r="M19" s="48" t="n">
        <v>3.4749934419241</v>
      </c>
      <c r="N19" s="48" t="n">
        <v>6.22305779073285</v>
      </c>
      <c r="O19" s="48" t="n">
        <v>2.68002411082657</v>
      </c>
      <c r="P19" s="48" t="n">
        <v>81367.383208</v>
      </c>
      <c r="Q19" s="48" t="n">
        <v>3.43205631487187</v>
      </c>
      <c r="R19" s="48" t="n">
        <v>6.26285012787006</v>
      </c>
      <c r="S19" s="48" t="n">
        <v>2.68011341091825</v>
      </c>
      <c r="T19" s="48" t="n">
        <v>101682.2075082</v>
      </c>
      <c r="U19" s="48" t="n">
        <v>2.96982786587189</v>
      </c>
      <c r="V19" s="48" t="n">
        <v>7.82648281396653</v>
      </c>
      <c r="W19" s="48" t="n">
        <v>2.37218308042831</v>
      </c>
      <c r="X19" s="48" t="n">
        <v>112593.5005341</v>
      </c>
      <c r="Y19" s="48" t="n">
        <v>3.11424384948332</v>
      </c>
      <c r="Z19" s="48" t="n">
        <v>8.66632539250685</v>
      </c>
      <c r="AA19" s="48" t="n">
        <v>2.38130197588117</v>
      </c>
      <c r="AB19" s="48" t="n">
        <v>111134.8594486</v>
      </c>
      <c r="AC19" s="48" t="n">
        <v>3.12832548960468</v>
      </c>
      <c r="AD19" s="48" t="n">
        <v>8.55405374078754</v>
      </c>
      <c r="AE19" s="48" t="n">
        <v>2.57133112189316</v>
      </c>
      <c r="AF19" s="48" t="n">
        <v>108444.7885535</v>
      </c>
      <c r="AG19" s="48" t="n">
        <v>3.24747049874941</v>
      </c>
      <c r="AH19" s="48" t="n">
        <v>8.34699889663348</v>
      </c>
      <c r="AI19" s="48" t="n">
        <v>2.50523687723932</v>
      </c>
      <c r="AJ19" s="48" t="n">
        <v>101038.3517404</v>
      </c>
      <c r="AK19" s="48" t="n">
        <v>3.123845488174</v>
      </c>
      <c r="AL19" s="48" t="n">
        <v>7.77692521461018</v>
      </c>
      <c r="AM19" s="48" t="n">
        <v>2.45939749872347</v>
      </c>
      <c r="AN19" s="48" t="n">
        <v>88201.2927747</v>
      </c>
      <c r="AO19" s="48" t="n">
        <v>3.34828856274541</v>
      </c>
      <c r="AP19" s="48" t="n">
        <v>6.78885636914551</v>
      </c>
      <c r="AQ19" s="48" t="n">
        <v>2.75091432438858</v>
      </c>
      <c r="AR19" s="48" t="n">
        <v>91919.6290082</v>
      </c>
      <c r="AS19" s="48" t="n">
        <v>3.07181544910225</v>
      </c>
      <c r="AT19" s="48" t="n">
        <v>7.07505682978844</v>
      </c>
      <c r="AU19" s="48" t="n">
        <v>2.60177434276702</v>
      </c>
      <c r="AV19" s="48" t="n">
        <v>80352.6595631</v>
      </c>
      <c r="AW19" s="48" t="n">
        <v>3.1428043403799</v>
      </c>
      <c r="AX19" s="48" t="n">
        <v>6.18474681596965</v>
      </c>
      <c r="AY19" s="48" t="n">
        <v>2.69024620132487</v>
      </c>
      <c r="AZ19" s="48" t="n">
        <v>64884.7481546</v>
      </c>
      <c r="BA19" s="48" t="n">
        <v>3.41046212050472</v>
      </c>
      <c r="BB19" s="48" t="n">
        <v>4.99418117254753</v>
      </c>
      <c r="BC19" s="48" t="n">
        <v>3.04000274142527</v>
      </c>
      <c r="BD19" s="48" t="n">
        <v>52921.0072532</v>
      </c>
      <c r="BE19" s="48" t="n">
        <v>3.82696959187081</v>
      </c>
      <c r="BF19" s="48" t="n">
        <v>4.07333164685244</v>
      </c>
      <c r="BG19" s="48" t="n">
        <v>3.54901997842772</v>
      </c>
      <c r="BH19" s="48" t="n">
        <v>97956.8729082</v>
      </c>
      <c r="BI19" s="48" t="n">
        <v>3.02081317826415</v>
      </c>
      <c r="BJ19" s="48" t="n">
        <v>7.53974368882682</v>
      </c>
      <c r="BK19" s="48" t="n">
        <v>2.62714619417014</v>
      </c>
    </row>
    <row r="20">
      <c r="A20" s="48" t="s">
        <v>14</v>
      </c>
      <c r="B20" s="48" t="s">
        <v>15</v>
      </c>
      <c r="C20" s="48" t="s">
        <v>19</v>
      </c>
      <c r="D20" s="48" t="n">
        <v>7031.3246422</v>
      </c>
      <c r="E20" s="48" t="n">
        <v>10.01823462707</v>
      </c>
      <c r="F20" s="48" t="n">
        <v>3.67083185741564</v>
      </c>
      <c r="G20" s="48" t="n">
        <v>7.68790207550694</v>
      </c>
      <c r="H20" s="48" t="n">
        <v>9476.9176071</v>
      </c>
      <c r="I20" s="48" t="n">
        <v>9.88360607768032</v>
      </c>
      <c r="J20" s="48" t="n">
        <v>4.9475984729047</v>
      </c>
      <c r="K20" s="48" t="n">
        <v>6.73483304896492</v>
      </c>
      <c r="L20" s="48" t="n">
        <v>11575.565547</v>
      </c>
      <c r="M20" s="48" t="n">
        <v>9.54903614151977</v>
      </c>
      <c r="N20" s="48" t="n">
        <v>6.04323608136452</v>
      </c>
      <c r="O20" s="48" t="n">
        <v>6.262830833946</v>
      </c>
      <c r="P20" s="48" t="n">
        <v>12276.7183174</v>
      </c>
      <c r="Q20" s="48" t="n">
        <v>8.91720573429581</v>
      </c>
      <c r="R20" s="48" t="n">
        <v>6.40928573167539</v>
      </c>
      <c r="S20" s="48" t="n">
        <v>6.03933931887938</v>
      </c>
      <c r="T20" s="48" t="n">
        <v>12500.3769146</v>
      </c>
      <c r="U20" s="48" t="n">
        <v>7.44141098774729</v>
      </c>
      <c r="V20" s="48" t="n">
        <v>6.52605080021727</v>
      </c>
      <c r="W20" s="48" t="n">
        <v>5.47109550621666</v>
      </c>
      <c r="X20" s="48" t="n">
        <v>13148.0220251</v>
      </c>
      <c r="Y20" s="48" t="n">
        <v>7.80360179038003</v>
      </c>
      <c r="Z20" s="48" t="n">
        <v>6.86416579630981</v>
      </c>
      <c r="AA20" s="48" t="n">
        <v>5.39390442429287</v>
      </c>
      <c r="AB20" s="48" t="n">
        <v>15540.1526784</v>
      </c>
      <c r="AC20" s="48" t="n">
        <v>7.31663973165053</v>
      </c>
      <c r="AD20" s="48" t="n">
        <v>8.11302143249143</v>
      </c>
      <c r="AE20" s="48" t="n">
        <v>5.22890361097233</v>
      </c>
      <c r="AF20" s="48" t="n">
        <v>17392.9609752</v>
      </c>
      <c r="AG20" s="48" t="n">
        <v>7.92297684810381</v>
      </c>
      <c r="AH20" s="48" t="n">
        <v>9.08031395099608</v>
      </c>
      <c r="AI20" s="48" t="n">
        <v>5.37801806576101</v>
      </c>
      <c r="AJ20" s="48" t="n">
        <v>18089.9565861</v>
      </c>
      <c r="AK20" s="48" t="n">
        <v>8.1448115501904</v>
      </c>
      <c r="AL20" s="48" t="n">
        <v>9.44419328002249</v>
      </c>
      <c r="AM20" s="48" t="n">
        <v>4.98900677520701</v>
      </c>
      <c r="AN20" s="48" t="n">
        <v>15821.8692083</v>
      </c>
      <c r="AO20" s="48" t="n">
        <v>6.93916087315561</v>
      </c>
      <c r="AP20" s="48" t="n">
        <v>8.26009670853698</v>
      </c>
      <c r="AQ20" s="48" t="n">
        <v>5.08086711936978</v>
      </c>
      <c r="AR20" s="48" t="n">
        <v>14531.9488359</v>
      </c>
      <c r="AS20" s="48" t="n">
        <v>8.5551111301149</v>
      </c>
      <c r="AT20" s="48" t="n">
        <v>7.58667014419991</v>
      </c>
      <c r="AU20" s="48" t="n">
        <v>6.02398929827538</v>
      </c>
      <c r="AV20" s="48" t="n">
        <v>12092.3380869</v>
      </c>
      <c r="AW20" s="48" t="n">
        <v>7.34274179833749</v>
      </c>
      <c r="AX20" s="48" t="n">
        <v>6.31302665412763</v>
      </c>
      <c r="AY20" s="48" t="n">
        <v>5.92018969994027</v>
      </c>
      <c r="AZ20" s="48" t="n">
        <v>10253.4698818</v>
      </c>
      <c r="BA20" s="48" t="n">
        <v>7.96150009778287</v>
      </c>
      <c r="BB20" s="48" t="n">
        <v>5.35301181590537</v>
      </c>
      <c r="BC20" s="48" t="n">
        <v>6.16870009543937</v>
      </c>
      <c r="BD20" s="48" t="n">
        <v>8234.1534638</v>
      </c>
      <c r="BE20" s="48" t="n">
        <v>9.74877147726898</v>
      </c>
      <c r="BF20" s="48" t="n">
        <v>4.29879068196587</v>
      </c>
      <c r="BG20" s="48" t="n">
        <v>8.1789080857503</v>
      </c>
      <c r="BH20" s="48" t="n">
        <v>13580.0359705</v>
      </c>
      <c r="BI20" s="48" t="n">
        <v>7.13872918987873</v>
      </c>
      <c r="BJ20" s="48" t="n">
        <v>7.08970659186693</v>
      </c>
      <c r="BK20" s="48" t="n">
        <v>6.31866235609863</v>
      </c>
    </row>
    <row r="21">
      <c r="A21" s="48" t="s">
        <v>14</v>
      </c>
      <c r="B21" s="48" t="s">
        <v>15</v>
      </c>
      <c r="C21" s="48" t="s">
        <v>20</v>
      </c>
      <c r="D21" s="48" t="n">
        <v>1002.9572387</v>
      </c>
      <c r="E21" s="48" t="n">
        <v>20.2155429485708</v>
      </c>
      <c r="F21" s="48" t="n">
        <v>2.99412256727597</v>
      </c>
      <c r="G21" s="48" t="n">
        <v>17.12905364092</v>
      </c>
      <c r="H21" s="48" t="n">
        <v>1700.2523506</v>
      </c>
      <c r="I21" s="48" t="n">
        <v>19.5095424398348</v>
      </c>
      <c r="J21" s="48" t="n">
        <v>5.07575371766992</v>
      </c>
      <c r="K21" s="48" t="n">
        <v>15.1894316959322</v>
      </c>
      <c r="L21" s="48" t="n">
        <v>2309.5767281</v>
      </c>
      <c r="M21" s="48" t="n">
        <v>20.2440732995824</v>
      </c>
      <c r="N21" s="48" t="n">
        <v>6.8947663326333</v>
      </c>
      <c r="O21" s="48" t="n">
        <v>14.0127455926999</v>
      </c>
      <c r="P21" s="48" t="n">
        <v>1973.9847519</v>
      </c>
      <c r="Q21" s="48" t="n">
        <v>17.3665631466385</v>
      </c>
      <c r="R21" s="48" t="n">
        <v>5.8929255057606</v>
      </c>
      <c r="S21" s="48" t="n">
        <v>11.8604596859356</v>
      </c>
      <c r="T21" s="48" t="n">
        <v>2173.1793508</v>
      </c>
      <c r="U21" s="48" t="n">
        <v>15.8737869600981</v>
      </c>
      <c r="V21" s="48" t="n">
        <v>6.48758001428085</v>
      </c>
      <c r="W21" s="48" t="n">
        <v>9.28163724606715</v>
      </c>
      <c r="X21" s="48" t="n">
        <v>1737.4738558</v>
      </c>
      <c r="Y21" s="48" t="n">
        <v>17.2670217347513</v>
      </c>
      <c r="Z21" s="48" t="n">
        <v>5.18687086644463</v>
      </c>
      <c r="AA21" s="48" t="n">
        <v>12.0691096087616</v>
      </c>
      <c r="AB21" s="48" t="n">
        <v>1972.0364578</v>
      </c>
      <c r="AC21" s="48" t="n">
        <v>15.9980806143302</v>
      </c>
      <c r="AD21" s="48" t="n">
        <v>5.88710927441253</v>
      </c>
      <c r="AE21" s="48" t="n">
        <v>13.0821109297478</v>
      </c>
      <c r="AF21" s="48" t="n">
        <v>2949.8245034</v>
      </c>
      <c r="AG21" s="48" t="n">
        <v>14.2025942387814</v>
      </c>
      <c r="AH21" s="48" t="n">
        <v>8.8060943920017</v>
      </c>
      <c r="AI21" s="48" t="n">
        <v>8.81234289284531</v>
      </c>
      <c r="AJ21" s="48" t="n">
        <v>2563.8326009</v>
      </c>
      <c r="AK21" s="48" t="n">
        <v>15.678073269725</v>
      </c>
      <c r="AL21" s="48" t="n">
        <v>7.65379495044323</v>
      </c>
      <c r="AM21" s="48" t="n">
        <v>10.6515946089127</v>
      </c>
      <c r="AN21" s="48" t="n">
        <v>2940.6974706</v>
      </c>
      <c r="AO21" s="48" t="n">
        <v>15.5983052382519</v>
      </c>
      <c r="AP21" s="48" t="n">
        <v>8.77884751264903</v>
      </c>
      <c r="AQ21" s="48" t="n">
        <v>9.00812072321976</v>
      </c>
      <c r="AR21" s="48" t="n">
        <v>2509.902479</v>
      </c>
      <c r="AS21" s="48" t="n">
        <v>16.1016794269338</v>
      </c>
      <c r="AT21" s="48" t="n">
        <v>7.49279766281606</v>
      </c>
      <c r="AU21" s="48" t="n">
        <v>11.0386897625206</v>
      </c>
      <c r="AV21" s="48" t="n">
        <v>2663.5589951</v>
      </c>
      <c r="AW21" s="48" t="n">
        <v>14.4118201072987</v>
      </c>
      <c r="AX21" s="48" t="n">
        <v>7.95150759052977</v>
      </c>
      <c r="AY21" s="48" t="n">
        <v>9.74286425578256</v>
      </c>
      <c r="AZ21" s="48" t="n">
        <v>2071.7697322</v>
      </c>
      <c r="BA21" s="48" t="n">
        <v>14.6971222875421</v>
      </c>
      <c r="BB21" s="48" t="n">
        <v>6.18484245392118</v>
      </c>
      <c r="BC21" s="48" t="n">
        <v>10.4559284244369</v>
      </c>
      <c r="BD21" s="48" t="n">
        <v>2009.2585389</v>
      </c>
      <c r="BE21" s="48" t="n">
        <v>14.0047715496047</v>
      </c>
      <c r="BF21" s="48" t="n">
        <v>5.99822814241825</v>
      </c>
      <c r="BG21" s="48" t="n">
        <v>8.79112819607353</v>
      </c>
      <c r="BH21" s="48" t="n">
        <v>2919.2294046</v>
      </c>
      <c r="BI21" s="48" t="n">
        <v>14.2264855779646</v>
      </c>
      <c r="BJ21" s="48" t="n">
        <v>8.71475901674298</v>
      </c>
      <c r="BK21" s="48" t="n">
        <v>10.1459956102066</v>
      </c>
    </row>
    <row r="22">
      <c r="A22" s="48" t="s">
        <v>14</v>
      </c>
      <c r="B22" s="48" t="s">
        <v>15</v>
      </c>
      <c r="C22" s="48" t="s">
        <v>21</v>
      </c>
      <c r="D22" s="48" t="n">
        <v>61.9528287</v>
      </c>
      <c r="E22" s="48" t="n">
        <v>29.4632264511286</v>
      </c>
      <c r="F22" s="48" t="n">
        <v>1.43473071065537</v>
      </c>
      <c r="G22" s="48" t="n">
        <v>42.5696444339047</v>
      </c>
      <c r="H22" s="48" t="n">
        <v>373.3473242</v>
      </c>
      <c r="I22" s="48" t="n">
        <v>47.0914345747531</v>
      </c>
      <c r="J22" s="48" t="n">
        <v>8.64614066880767</v>
      </c>
      <c r="K22" s="48" t="n">
        <v>28.8562285004648</v>
      </c>
      <c r="L22" s="48" t="n">
        <v>305.6074981</v>
      </c>
      <c r="M22" s="48" t="n">
        <v>45.410719526329</v>
      </c>
      <c r="N22" s="48" t="n">
        <v>7.07739214062103</v>
      </c>
      <c r="O22" s="48" t="n">
        <v>26.1845256594053</v>
      </c>
      <c r="P22" s="48" t="n">
        <v>377.1064133</v>
      </c>
      <c r="Q22" s="48" t="n">
        <v>44.3025356251245</v>
      </c>
      <c r="R22" s="48" t="n">
        <v>8.73319529874194</v>
      </c>
      <c r="S22" s="48" t="n">
        <v>23.1129232351354</v>
      </c>
      <c r="T22" s="48" t="n">
        <v>328.0275699</v>
      </c>
      <c r="U22" s="48" t="n">
        <v>50.7802278288507</v>
      </c>
      <c r="V22" s="48" t="n">
        <v>7.5966059718784</v>
      </c>
      <c r="W22" s="48" t="n">
        <v>35.2915027279025</v>
      </c>
      <c r="X22" s="48" t="n">
        <v>165.7850068</v>
      </c>
      <c r="Y22" s="48" t="n">
        <v>36.8109126298543</v>
      </c>
      <c r="Z22" s="48" t="n">
        <v>3.83932171642985</v>
      </c>
      <c r="AA22" s="48" t="n">
        <v>32.4983957518471</v>
      </c>
      <c r="AB22" s="48" t="n">
        <v>205.700951</v>
      </c>
      <c r="AC22" s="48" t="n">
        <v>47.7117949856732</v>
      </c>
      <c r="AD22" s="48" t="n">
        <v>4.76371261496111</v>
      </c>
      <c r="AE22" s="48" t="n">
        <v>36.2696433689555</v>
      </c>
      <c r="AF22" s="48" t="n">
        <v>280.1351688</v>
      </c>
      <c r="AG22" s="48" t="n">
        <v>47.3810492064491</v>
      </c>
      <c r="AH22" s="48" t="n">
        <v>6.48749279485256</v>
      </c>
      <c r="AI22" s="48" t="n">
        <v>32.712174210535</v>
      </c>
      <c r="AJ22" s="48" t="n">
        <v>589.7648171</v>
      </c>
      <c r="AK22" s="48" t="n">
        <v>40.5051567668349</v>
      </c>
      <c r="AL22" s="48" t="n">
        <v>13.6580316494477</v>
      </c>
      <c r="AM22" s="48" t="n">
        <v>12.7754554990819</v>
      </c>
      <c r="AN22" s="48" t="n">
        <v>492.4823206</v>
      </c>
      <c r="AO22" s="48" t="n">
        <v>46.6865850395533</v>
      </c>
      <c r="AP22" s="48" t="n">
        <v>11.4051210355733</v>
      </c>
      <c r="AQ22" s="48" t="n">
        <v>21.9706393137922</v>
      </c>
      <c r="AR22" s="48" t="n">
        <v>259.5965125</v>
      </c>
      <c r="AS22" s="48" t="n">
        <v>44.2935815146612</v>
      </c>
      <c r="AT22" s="48" t="n">
        <v>6.01184960684095</v>
      </c>
      <c r="AU22" s="48" t="n">
        <v>35.1581850831774</v>
      </c>
      <c r="AV22" s="48" t="n">
        <v>234.4953579</v>
      </c>
      <c r="AW22" s="48" t="n">
        <v>32.8004047905772</v>
      </c>
      <c r="AX22" s="48" t="n">
        <v>5.43054608715956</v>
      </c>
      <c r="AY22" s="48" t="n">
        <v>22.3030981327626</v>
      </c>
      <c r="AZ22" s="48" t="n">
        <v>165.7277676</v>
      </c>
      <c r="BA22" s="48" t="n">
        <v>31.9600496029556</v>
      </c>
      <c r="BB22" s="48" t="n">
        <v>3.83799614599479</v>
      </c>
      <c r="BC22" s="48" t="n">
        <v>27.3548227845074</v>
      </c>
      <c r="BD22" s="48" t="n">
        <v>155.7093538</v>
      </c>
      <c r="BE22" s="48" t="n">
        <v>38.2694184005808</v>
      </c>
      <c r="BF22" s="48" t="n">
        <v>3.6059853362783</v>
      </c>
      <c r="BG22" s="48" t="n">
        <v>25.0645458684893</v>
      </c>
      <c r="BH22" s="48" t="n">
        <v>322.6417251</v>
      </c>
      <c r="BI22" s="48" t="n">
        <v>34.287067755063</v>
      </c>
      <c r="BJ22" s="48" t="n">
        <v>7.47187822175739</v>
      </c>
      <c r="BK22" s="48" t="n">
        <v>17.6640206056527</v>
      </c>
    </row>
    <row r="23">
      <c r="A23" s="48" t="s">
        <v>14</v>
      </c>
      <c r="B23" s="48" t="s">
        <v>15</v>
      </c>
      <c r="C23" s="48" t="s">
        <v>22</v>
      </c>
      <c r="D23" s="48" t="n">
        <v>1337.6325987</v>
      </c>
      <c r="E23" s="48" t="n">
        <v>41.5240533860238</v>
      </c>
      <c r="F23" s="48" t="n">
        <v>11.658691702198</v>
      </c>
      <c r="G23" s="48" t="n">
        <v>28.0782760270922</v>
      </c>
      <c r="H23" s="48" t="n">
        <v>1193.6993778</v>
      </c>
      <c r="I23" s="48" t="n">
        <v>29.8091857596528</v>
      </c>
      <c r="J23" s="48" t="n">
        <v>10.4041820185911</v>
      </c>
      <c r="K23" s="48" t="n">
        <v>13.8570222543853</v>
      </c>
      <c r="L23" s="48" t="n">
        <v>924.7311616</v>
      </c>
      <c r="M23" s="48" t="n">
        <v>36.1360285903773</v>
      </c>
      <c r="N23" s="48" t="n">
        <v>8.05987797470523</v>
      </c>
      <c r="O23" s="48" t="n">
        <v>31.4769045578946</v>
      </c>
      <c r="P23" s="48" t="n">
        <v>1051.9430416</v>
      </c>
      <c r="Q23" s="48" t="n">
        <v>29.7031051004393</v>
      </c>
      <c r="R23" s="48" t="n">
        <v>9.16864587645822</v>
      </c>
      <c r="S23" s="48" t="n">
        <v>18.432010453752</v>
      </c>
      <c r="T23" s="48" t="n">
        <v>742.3533305</v>
      </c>
      <c r="U23" s="48" t="n">
        <v>35.7671970739541</v>
      </c>
      <c r="V23" s="48" t="n">
        <v>6.47028834585131</v>
      </c>
      <c r="W23" s="48" t="n">
        <v>22.9451372963461</v>
      </c>
      <c r="X23" s="48" t="n">
        <v>930.9562242</v>
      </c>
      <c r="Y23" s="48" t="n">
        <v>38.7888708522657</v>
      </c>
      <c r="Z23" s="48" t="n">
        <v>8.11413508966401</v>
      </c>
      <c r="AA23" s="48" t="n">
        <v>31.7387638283927</v>
      </c>
      <c r="AB23" s="48" t="n">
        <v>1468.2407106</v>
      </c>
      <c r="AC23" s="48" t="n">
        <v>29.0228073048642</v>
      </c>
      <c r="AD23" s="48" t="n">
        <v>12.7970608716756</v>
      </c>
      <c r="AE23" s="48" t="n">
        <v>16.4738541928348</v>
      </c>
      <c r="AF23" s="48" t="n">
        <v>539.6180385</v>
      </c>
      <c r="AG23" s="48" t="n">
        <v>34.6915464338776</v>
      </c>
      <c r="AH23" s="48" t="n">
        <v>4.70326482318879</v>
      </c>
      <c r="AI23" s="48" t="n">
        <v>34.6475435913275</v>
      </c>
      <c r="AJ23" s="48" t="n">
        <v>762.2784527</v>
      </c>
      <c r="AK23" s="48" t="n">
        <v>34.6643505545482</v>
      </c>
      <c r="AL23" s="48" t="n">
        <v>6.64395401240592</v>
      </c>
      <c r="AM23" s="48" t="n">
        <v>26.3218794376198</v>
      </c>
      <c r="AN23" s="48" t="n">
        <v>546.9360785</v>
      </c>
      <c r="AO23" s="48" t="n">
        <v>36.5266080364853</v>
      </c>
      <c r="AP23" s="48" t="n">
        <v>4.76704823599382</v>
      </c>
      <c r="AQ23" s="48" t="n">
        <v>28.5354363113533</v>
      </c>
      <c r="AR23" s="48" t="n">
        <v>523.5304167</v>
      </c>
      <c r="AS23" s="48" t="n">
        <v>50.4732037706941</v>
      </c>
      <c r="AT23" s="48" t="n">
        <v>4.56304648298832</v>
      </c>
      <c r="AU23" s="48" t="n">
        <v>50.0075364995289</v>
      </c>
      <c r="AV23" s="48" t="n">
        <v>381.3243097</v>
      </c>
      <c r="AW23" s="48" t="n">
        <v>46.593903181192</v>
      </c>
      <c r="AX23" s="48" t="n">
        <v>3.32359017690391</v>
      </c>
      <c r="AY23" s="48" t="n">
        <v>36.0390856119415</v>
      </c>
      <c r="AZ23" s="48" t="n">
        <v>552.9944136</v>
      </c>
      <c r="BA23" s="48" t="n">
        <v>41.6995994482391</v>
      </c>
      <c r="BB23" s="48" t="n">
        <v>4.81985216827549</v>
      </c>
      <c r="BC23" s="48" t="n">
        <v>38.1254811107187</v>
      </c>
      <c r="BD23" s="48" t="n">
        <v>39.9161047</v>
      </c>
      <c r="BE23" s="48" t="n">
        <v>70.568511904331</v>
      </c>
      <c r="BF23" s="48" t="n">
        <v>0.347905365869697</v>
      </c>
      <c r="BG23" s="48" t="n">
        <v>70.1110143808526</v>
      </c>
      <c r="BH23" s="48" t="n">
        <v>477.1107764</v>
      </c>
      <c r="BI23" s="48" t="n">
        <v>44.9941701873927</v>
      </c>
      <c r="BJ23" s="48" t="n">
        <v>4.15845685523059</v>
      </c>
      <c r="BK23" s="48" t="n">
        <v>34.6066320401277</v>
      </c>
    </row>
    <row r="24">
      <c r="A24" s="48" t="s">
        <v>14</v>
      </c>
      <c r="B24" s="48" t="s">
        <v>23</v>
      </c>
      <c r="C24" s="48" t="s">
        <v>16</v>
      </c>
      <c r="D24" s="48" t="n">
        <v>8.4311014</v>
      </c>
      <c r="E24" s="48"/>
      <c r="F24" s="48" t="n">
        <v>4.9670002475735</v>
      </c>
      <c r="G24" s="48"/>
      <c r="H24" s="48" t="n">
        <v>8.4311014</v>
      </c>
      <c r="I24" s="48"/>
      <c r="J24" s="48" t="n">
        <v>4.9670002475735</v>
      </c>
      <c r="K24" s="48"/>
      <c r="L24" s="48" t="n">
        <v>31.7017379</v>
      </c>
      <c r="M24" s="48"/>
      <c r="N24" s="48" t="n">
        <v>18.6763902516711</v>
      </c>
      <c r="O24" s="48"/>
      <c r="P24" s="48" t="n">
        <v>13.6758049</v>
      </c>
      <c r="Q24" s="48"/>
      <c r="R24" s="48" t="n">
        <v>8.05680338799707</v>
      </c>
      <c r="S24" s="48"/>
      <c r="T24" s="48" t="n">
        <v>24.6770189</v>
      </c>
      <c r="U24" s="48"/>
      <c r="V24" s="48" t="n">
        <v>14.5379296453102</v>
      </c>
      <c r="W24" s="48"/>
      <c r="X24" s="48" t="n">
        <v>4.7966024</v>
      </c>
      <c r="Y24" s="48"/>
      <c r="Z24" s="48" t="n">
        <v>2.8258141111091</v>
      </c>
      <c r="AA24" s="48"/>
      <c r="AB24" s="48" t="n">
        <v>14.9030616</v>
      </c>
      <c r="AC24" s="48"/>
      <c r="AD24" s="48" t="n">
        <v>8.77981501406247</v>
      </c>
      <c r="AE24" s="48"/>
      <c r="AF24" s="48" t="n">
        <v>14.353355</v>
      </c>
      <c r="AG24" s="48"/>
      <c r="AH24" s="48" t="n">
        <v>8.45596731151998</v>
      </c>
      <c r="AI24" s="48"/>
      <c r="AJ24" s="48" t="n">
        <v>4.9797187</v>
      </c>
      <c r="AK24" s="48"/>
      <c r="AL24" s="48" t="n">
        <v>2.9336931015616</v>
      </c>
      <c r="AM24" s="48"/>
      <c r="AN24" s="48" t="n">
        <v>9.7295531</v>
      </c>
      <c r="AO24" s="48"/>
      <c r="AP24" s="48" t="n">
        <v>5.73195486137547</v>
      </c>
      <c r="AQ24" s="48"/>
      <c r="AR24" s="48" t="n">
        <v>19.3286605</v>
      </c>
      <c r="AS24" s="48"/>
      <c r="AT24" s="48" t="n">
        <v>11.3870604721661</v>
      </c>
      <c r="AU24" s="48"/>
      <c r="AV24" s="48" t="n">
        <v>7.4455749</v>
      </c>
      <c r="AW24" s="48"/>
      <c r="AX24" s="48" t="n">
        <v>4.3863987179216</v>
      </c>
      <c r="AY24" s="48"/>
      <c r="AZ24" s="48" t="n">
        <v>1.7873625</v>
      </c>
      <c r="BA24" s="48"/>
      <c r="BB24" s="48" t="n">
        <v>1.05298579139418</v>
      </c>
      <c r="BC24" s="48"/>
      <c r="BD24" s="48"/>
      <c r="BE24" s="48"/>
      <c r="BF24" s="48"/>
      <c r="BG24" s="48"/>
      <c r="BH24" s="48" t="n">
        <v>5.5016657</v>
      </c>
      <c r="BI24" s="48"/>
      <c r="BJ24" s="48" t="n">
        <v>3.24118683876422</v>
      </c>
      <c r="BK24" s="48"/>
    </row>
    <row r="25">
      <c r="A25" s="48" t="s">
        <v>14</v>
      </c>
      <c r="B25" s="48" t="s">
        <v>23</v>
      </c>
      <c r="C25" s="48" t="s">
        <v>17</v>
      </c>
      <c r="D25" s="48" t="n">
        <v>196.0572054</v>
      </c>
      <c r="E25" s="48"/>
      <c r="F25" s="48" t="n">
        <v>9.88086910015821</v>
      </c>
      <c r="G25" s="48"/>
      <c r="H25" s="48" t="n">
        <v>175.2708708</v>
      </c>
      <c r="I25" s="48"/>
      <c r="J25" s="48" t="n">
        <v>8.83328173484994</v>
      </c>
      <c r="K25" s="48"/>
      <c r="L25" s="48" t="n">
        <v>188.7445212</v>
      </c>
      <c r="M25" s="48"/>
      <c r="N25" s="48" t="n">
        <v>9.51232526009083</v>
      </c>
      <c r="O25" s="48"/>
      <c r="P25" s="48" t="n">
        <v>181.1693258</v>
      </c>
      <c r="Q25" s="48"/>
      <c r="R25" s="48" t="n">
        <v>9.13055140993924</v>
      </c>
      <c r="S25" s="48"/>
      <c r="T25" s="48" t="n">
        <v>227.4424818</v>
      </c>
      <c r="U25" s="48"/>
      <c r="V25" s="48" t="n">
        <v>11.4626207483467</v>
      </c>
      <c r="W25" s="48"/>
      <c r="X25" s="48" t="n">
        <v>151.7369452</v>
      </c>
      <c r="Y25" s="48"/>
      <c r="Z25" s="48" t="n">
        <v>7.64722158576213</v>
      </c>
      <c r="AA25" s="48"/>
      <c r="AB25" s="48" t="n">
        <v>155.6020991</v>
      </c>
      <c r="AC25" s="48"/>
      <c r="AD25" s="48" t="n">
        <v>7.84201717952747</v>
      </c>
      <c r="AE25" s="48"/>
      <c r="AF25" s="48" t="n">
        <v>140.1805021</v>
      </c>
      <c r="AG25" s="48"/>
      <c r="AH25" s="48" t="n">
        <v>7.06480125950298</v>
      </c>
      <c r="AI25" s="48"/>
      <c r="AJ25" s="48" t="n">
        <v>120.6980062</v>
      </c>
      <c r="AK25" s="48"/>
      <c r="AL25" s="48" t="n">
        <v>6.0829246111058</v>
      </c>
      <c r="AM25" s="48"/>
      <c r="AN25" s="48" t="n">
        <v>110.7862962</v>
      </c>
      <c r="AO25" s="48"/>
      <c r="AP25" s="48" t="n">
        <v>5.58339535958496</v>
      </c>
      <c r="AQ25" s="48"/>
      <c r="AR25" s="48" t="n">
        <v>100.2775504</v>
      </c>
      <c r="AS25" s="48"/>
      <c r="AT25" s="48" t="n">
        <v>5.05377676462034</v>
      </c>
      <c r="AU25" s="48"/>
      <c r="AV25" s="48" t="n">
        <v>93.2885485</v>
      </c>
      <c r="AW25" s="48"/>
      <c r="AX25" s="48" t="n">
        <v>4.70154582889031</v>
      </c>
      <c r="AY25" s="48"/>
      <c r="AZ25" s="48" t="n">
        <v>64.5382506</v>
      </c>
      <c r="BA25" s="48"/>
      <c r="BB25" s="48" t="n">
        <v>3.25259153230696</v>
      </c>
      <c r="BC25" s="48"/>
      <c r="BD25" s="48" t="n">
        <v>28.8250364</v>
      </c>
      <c r="BE25" s="48"/>
      <c r="BF25" s="48" t="n">
        <v>1.45272095914357</v>
      </c>
      <c r="BG25" s="48"/>
      <c r="BH25" s="48" t="n">
        <v>49.5924881</v>
      </c>
      <c r="BI25" s="48"/>
      <c r="BJ25" s="48" t="n">
        <v>2.49935666617053</v>
      </c>
      <c r="BK25" s="48"/>
    </row>
    <row r="26">
      <c r="A26" s="48" t="s">
        <v>14</v>
      </c>
      <c r="B26" s="48" t="s">
        <v>23</v>
      </c>
      <c r="C26" s="48" t="s">
        <v>18</v>
      </c>
      <c r="D26" s="48" t="n">
        <v>11.027749</v>
      </c>
      <c r="E26" s="48"/>
      <c r="F26" s="48" t="n">
        <v>12.2484107861192</v>
      </c>
      <c r="G26" s="48"/>
      <c r="H26" s="48" t="n">
        <v>7.4515308</v>
      </c>
      <c r="I26" s="48"/>
      <c r="J26" s="48" t="n">
        <v>8.27634091271204</v>
      </c>
      <c r="K26" s="48"/>
      <c r="L26" s="48" t="n">
        <v>2.7321824</v>
      </c>
      <c r="M26" s="48"/>
      <c r="N26" s="48" t="n">
        <v>3.03460773162365</v>
      </c>
      <c r="O26" s="48"/>
      <c r="P26" s="48" t="n">
        <v>3.4705012</v>
      </c>
      <c r="Q26" s="48"/>
      <c r="R26" s="48" t="n">
        <v>3.85465105628715</v>
      </c>
      <c r="S26" s="48"/>
      <c r="T26" s="48" t="n">
        <v>8.1278536</v>
      </c>
      <c r="U26" s="48"/>
      <c r="V26" s="48" t="n">
        <v>9.02752589873396</v>
      </c>
      <c r="W26" s="48"/>
      <c r="X26" s="48" t="n">
        <v>13.6727261</v>
      </c>
      <c r="Y26" s="48"/>
      <c r="Z26" s="48" t="n">
        <v>15.1861604611143</v>
      </c>
      <c r="AA26" s="48"/>
      <c r="AB26" s="48" t="n">
        <v>3.5233597</v>
      </c>
      <c r="AC26" s="48"/>
      <c r="AD26" s="48" t="n">
        <v>3.91336046484714</v>
      </c>
      <c r="AE26" s="48"/>
      <c r="AF26" s="48" t="n">
        <v>17.0504223</v>
      </c>
      <c r="AG26" s="48"/>
      <c r="AH26" s="48" t="n">
        <v>18.9377339298534</v>
      </c>
      <c r="AI26" s="48"/>
      <c r="AJ26" s="48" t="n">
        <v>6.9938609</v>
      </c>
      <c r="AK26" s="48"/>
      <c r="AL26" s="48" t="n">
        <v>7.76801152113429</v>
      </c>
      <c r="AM26" s="48"/>
      <c r="AN26" s="48" t="n">
        <v>6.2211953</v>
      </c>
      <c r="AO26" s="48"/>
      <c r="AP26" s="48" t="n">
        <v>6.9098195484023</v>
      </c>
      <c r="AQ26" s="48"/>
      <c r="AR26" s="48"/>
      <c r="AS26" s="48"/>
      <c r="AT26" s="48"/>
      <c r="AU26" s="48"/>
      <c r="AV26" s="48" t="n">
        <v>5.430018</v>
      </c>
      <c r="AW26" s="48"/>
      <c r="AX26" s="48" t="n">
        <v>6.03106681517881</v>
      </c>
      <c r="AY26" s="48"/>
      <c r="AZ26" s="48"/>
      <c r="BA26" s="48"/>
      <c r="BB26" s="48"/>
      <c r="BC26" s="48"/>
      <c r="BD26" s="48"/>
      <c r="BE26" s="48"/>
      <c r="BF26" s="48"/>
      <c r="BG26" s="48"/>
      <c r="BH26" s="48" t="n">
        <v>4.3327218</v>
      </c>
      <c r="BI26" s="48"/>
      <c r="BJ26" s="48" t="n">
        <v>4.81231087399375</v>
      </c>
      <c r="BK26" s="48"/>
    </row>
    <row r="27">
      <c r="A27" s="48" t="s">
        <v>14</v>
      </c>
      <c r="B27" s="48" t="s">
        <v>23</v>
      </c>
      <c r="C27" s="48" t="s">
        <v>19</v>
      </c>
      <c r="D27" s="48" t="n">
        <v>3.9810296</v>
      </c>
      <c r="E27" s="48"/>
      <c r="F27" s="48" t="n">
        <v>4.35903841032795</v>
      </c>
      <c r="G27" s="48"/>
      <c r="H27" s="48" t="n">
        <v>18.7505825</v>
      </c>
      <c r="I27" s="48"/>
      <c r="J27" s="48" t="n">
        <v>20.5309976428015</v>
      </c>
      <c r="K27" s="48"/>
      <c r="L27" s="48" t="n">
        <v>2.745588</v>
      </c>
      <c r="M27" s="48"/>
      <c r="N27" s="48" t="n">
        <v>3.00628851162913</v>
      </c>
      <c r="O27" s="48"/>
      <c r="P27" s="48" t="n">
        <v>7.6106834</v>
      </c>
      <c r="Q27" s="48"/>
      <c r="R27" s="48" t="n">
        <v>8.33333700142429</v>
      </c>
      <c r="S27" s="48"/>
      <c r="T27" s="48" t="n">
        <v>9.5509323</v>
      </c>
      <c r="U27" s="48"/>
      <c r="V27" s="48" t="n">
        <v>10.4578174324908</v>
      </c>
      <c r="W27" s="48"/>
      <c r="X27" s="48" t="n">
        <v>10.3928705</v>
      </c>
      <c r="Y27" s="48"/>
      <c r="Z27" s="48" t="n">
        <v>11.3796997899901</v>
      </c>
      <c r="AA27" s="48"/>
      <c r="AB27" s="48" t="n">
        <v>8.8399898</v>
      </c>
      <c r="AC27" s="48"/>
      <c r="AD27" s="48" t="n">
        <v>9.67936914739527</v>
      </c>
      <c r="AE27" s="48"/>
      <c r="AF27" s="48"/>
      <c r="AG27" s="48"/>
      <c r="AH27" s="48"/>
      <c r="AI27" s="48"/>
      <c r="AJ27" s="48" t="n">
        <v>10.1997937</v>
      </c>
      <c r="AK27" s="48"/>
      <c r="AL27" s="48" t="n">
        <v>11.1682898604223</v>
      </c>
      <c r="AM27" s="48"/>
      <c r="AN27" s="48" t="n">
        <v>8.977027</v>
      </c>
      <c r="AO27" s="48"/>
      <c r="AP27" s="48" t="n">
        <v>9.82941837547531</v>
      </c>
      <c r="AQ27" s="48"/>
      <c r="AR27" s="48"/>
      <c r="AS27" s="48"/>
      <c r="AT27" s="48"/>
      <c r="AU27" s="48"/>
      <c r="AV27" s="48" t="n">
        <v>5.6950027</v>
      </c>
      <c r="AW27" s="48"/>
      <c r="AX27" s="48" t="n">
        <v>6.23575758296834</v>
      </c>
      <c r="AY27" s="48"/>
      <c r="AZ27" s="48" t="n">
        <v>4.5846611</v>
      </c>
      <c r="BA27" s="48"/>
      <c r="BB27" s="48" t="n">
        <v>5.01998624507499</v>
      </c>
      <c r="BC27" s="48"/>
      <c r="BD27" s="48"/>
      <c r="BE27" s="48"/>
      <c r="BF27" s="48"/>
      <c r="BG27" s="48"/>
      <c r="BH27" s="48"/>
      <c r="BI27" s="48"/>
      <c r="BJ27" s="48"/>
      <c r="BK27" s="48"/>
    </row>
    <row r="28">
      <c r="A28" s="48" t="s">
        <v>14</v>
      </c>
      <c r="B28" s="48" t="s">
        <v>23</v>
      </c>
      <c r="C28" s="48" t="s">
        <v>20</v>
      </c>
      <c r="D28" s="48" t="n">
        <v>26.1404391</v>
      </c>
      <c r="E28" s="48"/>
      <c r="F28" s="48" t="n">
        <v>5.38021516528076</v>
      </c>
      <c r="G28" s="48"/>
      <c r="H28" s="48" t="n">
        <v>52.1466654</v>
      </c>
      <c r="I28" s="48"/>
      <c r="J28" s="48" t="n">
        <v>10.7328067034613</v>
      </c>
      <c r="K28" s="48"/>
      <c r="L28" s="48" t="n">
        <v>32.4271545</v>
      </c>
      <c r="M28" s="48"/>
      <c r="N28" s="48" t="n">
        <v>6.67414452145917</v>
      </c>
      <c r="O28" s="48"/>
      <c r="P28" s="48" t="n">
        <v>27.3583473</v>
      </c>
      <c r="Q28" s="48"/>
      <c r="R28" s="48" t="n">
        <v>5.63088456461613</v>
      </c>
      <c r="S28" s="48"/>
      <c r="T28" s="48" t="n">
        <v>37.6158702</v>
      </c>
      <c r="U28" s="48"/>
      <c r="V28" s="48" t="n">
        <v>7.74208399985418</v>
      </c>
      <c r="W28" s="48"/>
      <c r="X28" s="48" t="n">
        <v>27.0479326</v>
      </c>
      <c r="Y28" s="48"/>
      <c r="Z28" s="48" t="n">
        <v>5.56699512993306</v>
      </c>
      <c r="AA28" s="48"/>
      <c r="AB28" s="48" t="n">
        <v>14.511856</v>
      </c>
      <c r="AC28" s="48"/>
      <c r="AD28" s="48" t="n">
        <v>2.98682464471573</v>
      </c>
      <c r="AE28" s="48"/>
      <c r="AF28" s="48" t="n">
        <v>71.2021176</v>
      </c>
      <c r="AG28" s="48"/>
      <c r="AH28" s="48" t="n">
        <v>14.6547925781256</v>
      </c>
      <c r="AI28" s="48"/>
      <c r="AJ28" s="48" t="n">
        <v>24.9061091</v>
      </c>
      <c r="AK28" s="48"/>
      <c r="AL28" s="48" t="n">
        <v>5.12616583735799</v>
      </c>
      <c r="AM28" s="48"/>
      <c r="AN28" s="48" t="n">
        <v>38.5028639</v>
      </c>
      <c r="AO28" s="48"/>
      <c r="AP28" s="48" t="n">
        <v>7.92464470352072</v>
      </c>
      <c r="AQ28" s="48"/>
      <c r="AR28" s="48" t="n">
        <v>37.571999</v>
      </c>
      <c r="AS28" s="48"/>
      <c r="AT28" s="48" t="n">
        <v>7.73305444627032</v>
      </c>
      <c r="AU28" s="48"/>
      <c r="AV28" s="48" t="n">
        <v>23.3568968</v>
      </c>
      <c r="AW28" s="48"/>
      <c r="AX28" s="48" t="n">
        <v>4.807307555031</v>
      </c>
      <c r="AY28" s="48"/>
      <c r="AZ28" s="48" t="n">
        <v>32.7594707</v>
      </c>
      <c r="BA28" s="48"/>
      <c r="BB28" s="48" t="n">
        <v>6.74254171448523</v>
      </c>
      <c r="BC28" s="48"/>
      <c r="BD28" s="48" t="n">
        <v>24.5029051</v>
      </c>
      <c r="BE28" s="48"/>
      <c r="BF28" s="48" t="n">
        <v>5.04317854448188</v>
      </c>
      <c r="BG28" s="48"/>
      <c r="BH28" s="48" t="n">
        <v>15.811709</v>
      </c>
      <c r="BI28" s="48"/>
      <c r="BJ28" s="48" t="n">
        <v>3.25435989140696</v>
      </c>
      <c r="BK28" s="48"/>
    </row>
    <row r="29">
      <c r="A29" s="48" t="s">
        <v>14</v>
      </c>
      <c r="B29" s="48" t="s">
        <v>23</v>
      </c>
      <c r="C29" s="48" t="s">
        <v>21</v>
      </c>
      <c r="D29" s="48" t="n">
        <v>61.9528287</v>
      </c>
      <c r="E29" s="48"/>
      <c r="F29" s="48" t="n">
        <v>5.79905924359257</v>
      </c>
      <c r="G29" s="48"/>
      <c r="H29" s="48" t="n">
        <v>70.0011</v>
      </c>
      <c r="I29" s="48"/>
      <c r="J29" s="48" t="n">
        <v>6.55241309452345</v>
      </c>
      <c r="K29" s="48"/>
      <c r="L29" s="48" t="n">
        <v>70.2972267</v>
      </c>
      <c r="M29" s="48"/>
      <c r="N29" s="48" t="n">
        <v>6.58013186561016</v>
      </c>
      <c r="O29" s="48"/>
      <c r="P29" s="48" t="n">
        <v>82.2130891</v>
      </c>
      <c r="Q29" s="48"/>
      <c r="R29" s="48" t="n">
        <v>7.69550937856781</v>
      </c>
      <c r="S29" s="48"/>
      <c r="T29" s="48" t="n">
        <v>71.6348999</v>
      </c>
      <c r="U29" s="48"/>
      <c r="V29" s="48" t="n">
        <v>6.70534400358904</v>
      </c>
      <c r="W29" s="48"/>
      <c r="X29" s="48" t="n">
        <v>70.2141687</v>
      </c>
      <c r="Y29" s="48"/>
      <c r="Z29" s="48" t="n">
        <v>6.57235726882804</v>
      </c>
      <c r="AA29" s="48"/>
      <c r="AB29" s="48" t="n">
        <v>50.4574636</v>
      </c>
      <c r="AC29" s="48"/>
      <c r="AD29" s="48" t="n">
        <v>4.72304214089608</v>
      </c>
      <c r="AE29" s="48"/>
      <c r="AF29" s="48" t="n">
        <v>64.1709378</v>
      </c>
      <c r="AG29" s="48"/>
      <c r="AH29" s="48" t="n">
        <v>6.00668408251541</v>
      </c>
      <c r="AI29" s="48"/>
      <c r="AJ29" s="48" t="n">
        <v>77.5500043</v>
      </c>
      <c r="AK29" s="48"/>
      <c r="AL29" s="48" t="n">
        <v>7.259023981847</v>
      </c>
      <c r="AM29" s="48"/>
      <c r="AN29" s="48" t="n">
        <v>53.7234133</v>
      </c>
      <c r="AO29" s="48"/>
      <c r="AP29" s="48" t="n">
        <v>5.02874950235661</v>
      </c>
      <c r="AQ29" s="48"/>
      <c r="AR29" s="48" t="n">
        <v>86.0225876</v>
      </c>
      <c r="AS29" s="48"/>
      <c r="AT29" s="48" t="n">
        <v>8.05209531585976</v>
      </c>
      <c r="AU29" s="48"/>
      <c r="AV29" s="48" t="n">
        <v>74.596111</v>
      </c>
      <c r="AW29" s="48"/>
      <c r="AX29" s="48" t="n">
        <v>6.98252648196849</v>
      </c>
      <c r="AY29" s="48"/>
      <c r="AZ29" s="48" t="n">
        <v>88.0196113</v>
      </c>
      <c r="BA29" s="48"/>
      <c r="BB29" s="48" t="n">
        <v>8.23902558184063</v>
      </c>
      <c r="BC29" s="48"/>
      <c r="BD29" s="48" t="n">
        <v>45.1084631</v>
      </c>
      <c r="BE29" s="48"/>
      <c r="BF29" s="48" t="n">
        <v>4.22235199575818</v>
      </c>
      <c r="BG29" s="48"/>
      <c r="BH29" s="48" t="n">
        <v>102.3635956</v>
      </c>
      <c r="BI29" s="48"/>
      <c r="BJ29" s="48" t="n">
        <v>9.58168606224678</v>
      </c>
      <c r="BK29" s="48"/>
    </row>
    <row r="30">
      <c r="A30" s="48" t="s">
        <v>14</v>
      </c>
      <c r="B30" s="48" t="s">
        <v>23</v>
      </c>
      <c r="C30" s="48" t="s">
        <v>22</v>
      </c>
      <c r="D30" s="48"/>
      <c r="E30" s="48"/>
      <c r="F30" s="48"/>
      <c r="G30" s="48"/>
      <c r="H30" s="48"/>
      <c r="I30" s="48"/>
      <c r="J30" s="48"/>
      <c r="K30" s="48"/>
      <c r="L30" s="48" t="n">
        <v>5.7093835</v>
      </c>
      <c r="M30" s="48"/>
      <c r="N30" s="48" t="n">
        <v>12.0204042435691</v>
      </c>
      <c r="O30" s="48"/>
      <c r="P30" s="48" t="n">
        <v>14.4531921</v>
      </c>
      <c r="Q30" s="48"/>
      <c r="R30" s="48" t="n">
        <v>30.4294170556172</v>
      </c>
      <c r="S30" s="48"/>
      <c r="T30" s="48"/>
      <c r="U30" s="48"/>
      <c r="V30" s="48"/>
      <c r="W30" s="48"/>
      <c r="X30" s="48" t="n">
        <v>2.7814494</v>
      </c>
      <c r="Y30" s="48"/>
      <c r="Z30" s="48" t="n">
        <v>5.85599936858904</v>
      </c>
      <c r="AA30" s="48"/>
      <c r="AB30" s="48" t="n">
        <v>2.6807172</v>
      </c>
      <c r="AC30" s="48"/>
      <c r="AD30" s="48" t="n">
        <v>5.64392011969219</v>
      </c>
      <c r="AE30" s="48"/>
      <c r="AF30" s="48" t="n">
        <v>11.7034005</v>
      </c>
      <c r="AG30" s="48"/>
      <c r="AH30" s="48" t="n">
        <v>24.6400692884597</v>
      </c>
      <c r="AI30" s="48"/>
      <c r="AJ30" s="48" t="n">
        <v>5.7093835</v>
      </c>
      <c r="AK30" s="48"/>
      <c r="AL30" s="48" t="n">
        <v>12.0204042435691</v>
      </c>
      <c r="AM30" s="48"/>
      <c r="AN30" s="48"/>
      <c r="AO30" s="48"/>
      <c r="AP30" s="48"/>
      <c r="AQ30" s="48"/>
      <c r="AR30" s="48"/>
      <c r="AS30" s="48"/>
      <c r="AT30" s="48"/>
      <c r="AU30" s="48"/>
      <c r="AV30" s="48" t="n">
        <v>4.4599072</v>
      </c>
      <c r="AW30" s="48"/>
      <c r="AX30" s="48" t="n">
        <v>9.38978568050374</v>
      </c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</row>
    <row r="31">
      <c r="A31" s="48" t="s">
        <v>14</v>
      </c>
      <c r="B31" s="48" t="s">
        <v>24</v>
      </c>
      <c r="C31" s="48" t="s">
        <v>16</v>
      </c>
      <c r="D31" s="48" t="n">
        <v>32421.1802156</v>
      </c>
      <c r="E31" s="48" t="n">
        <v>5.78683849084967</v>
      </c>
      <c r="F31" s="48" t="n">
        <v>7.61751717680982</v>
      </c>
      <c r="G31" s="48" t="n">
        <v>3.82678981463984</v>
      </c>
      <c r="H31" s="48" t="n">
        <v>37246.7401512</v>
      </c>
      <c r="I31" s="48" t="n">
        <v>5.39819734647064</v>
      </c>
      <c r="J31" s="48" t="n">
        <v>8.75130642978313</v>
      </c>
      <c r="K31" s="48" t="n">
        <v>3.41505475851078</v>
      </c>
      <c r="L31" s="48" t="n">
        <v>38776.6442252</v>
      </c>
      <c r="M31" s="48" t="n">
        <v>5.95328231022323</v>
      </c>
      <c r="N31" s="48" t="n">
        <v>9.11076498388471</v>
      </c>
      <c r="O31" s="48" t="n">
        <v>3.75670159960442</v>
      </c>
      <c r="P31" s="48" t="n">
        <v>36771.4481225</v>
      </c>
      <c r="Q31" s="48" t="n">
        <v>5.37331750374012</v>
      </c>
      <c r="R31" s="48" t="n">
        <v>8.63963420907597</v>
      </c>
      <c r="S31" s="48" t="n">
        <v>3.3923115362865</v>
      </c>
      <c r="T31" s="48" t="n">
        <v>41820.5901554</v>
      </c>
      <c r="U31" s="48" t="n">
        <v>5.28507974367171</v>
      </c>
      <c r="V31" s="48" t="n">
        <v>9.82595518530193</v>
      </c>
      <c r="W31" s="48" t="n">
        <v>3.4051166540508</v>
      </c>
      <c r="X31" s="48" t="n">
        <v>42698.6416227</v>
      </c>
      <c r="Y31" s="48" t="n">
        <v>5.57146340113785</v>
      </c>
      <c r="Z31" s="48" t="n">
        <v>10.0322577347403</v>
      </c>
      <c r="AA31" s="48" t="n">
        <v>3.72452922027438</v>
      </c>
      <c r="AB31" s="48" t="n">
        <v>33651.4123969</v>
      </c>
      <c r="AC31" s="48" t="n">
        <v>5.61482387254304</v>
      </c>
      <c r="AD31" s="48" t="n">
        <v>7.90656633264554</v>
      </c>
      <c r="AE31" s="48" t="n">
        <v>4.0375984039111</v>
      </c>
      <c r="AF31" s="48" t="n">
        <v>31494.4932327</v>
      </c>
      <c r="AG31" s="48" t="n">
        <v>6.25769900086275</v>
      </c>
      <c r="AH31" s="48" t="n">
        <v>7.39978747163486</v>
      </c>
      <c r="AI31" s="48" t="n">
        <v>4.41119367195822</v>
      </c>
      <c r="AJ31" s="48" t="n">
        <v>27578.7227338</v>
      </c>
      <c r="AK31" s="48" t="n">
        <v>6.02846274090823</v>
      </c>
      <c r="AL31" s="48" t="n">
        <v>6.47975776150532</v>
      </c>
      <c r="AM31" s="48" t="n">
        <v>4.59435088730692</v>
      </c>
      <c r="AN31" s="48" t="n">
        <v>22555.244784</v>
      </c>
      <c r="AO31" s="48" t="n">
        <v>5.99019628781096</v>
      </c>
      <c r="AP31" s="48" t="n">
        <v>5.2994666889578</v>
      </c>
      <c r="AQ31" s="48" t="n">
        <v>4.52094090317796</v>
      </c>
      <c r="AR31" s="48" t="n">
        <v>21945.6884776</v>
      </c>
      <c r="AS31" s="48" t="n">
        <v>6.64277945325203</v>
      </c>
      <c r="AT31" s="48" t="n">
        <v>5.15624840993906</v>
      </c>
      <c r="AU31" s="48" t="n">
        <v>5.38545799096616</v>
      </c>
      <c r="AV31" s="48" t="n">
        <v>16546.285271</v>
      </c>
      <c r="AW31" s="48" t="n">
        <v>6.69179862388062</v>
      </c>
      <c r="AX31" s="48" t="n">
        <v>3.88763183283472</v>
      </c>
      <c r="AY31" s="48" t="n">
        <v>5.64437354702974</v>
      </c>
      <c r="AZ31" s="48" t="n">
        <v>14601.9721863</v>
      </c>
      <c r="BA31" s="48" t="n">
        <v>7.07754901869519</v>
      </c>
      <c r="BB31" s="48" t="n">
        <v>3.43080582522776</v>
      </c>
      <c r="BC31" s="48" t="n">
        <v>6.03340105497975</v>
      </c>
      <c r="BD31" s="48" t="n">
        <v>11027.3951899</v>
      </c>
      <c r="BE31" s="48" t="n">
        <v>7.27379908849882</v>
      </c>
      <c r="BF31" s="48" t="n">
        <v>2.59094122163124</v>
      </c>
      <c r="BG31" s="48" t="n">
        <v>6.61698111230864</v>
      </c>
      <c r="BH31" s="48" t="n">
        <v>16477.0247768</v>
      </c>
      <c r="BI31" s="48" t="n">
        <v>7.21813800983916</v>
      </c>
      <c r="BJ31" s="48" t="n">
        <v>3.87135873602781</v>
      </c>
      <c r="BK31" s="48" t="n">
        <v>6.13975071354533</v>
      </c>
    </row>
    <row r="32">
      <c r="A32" s="48" t="s">
        <v>14</v>
      </c>
      <c r="B32" s="48" t="s">
        <v>24</v>
      </c>
      <c r="C32" s="48" t="s">
        <v>17</v>
      </c>
      <c r="D32" s="48" t="n">
        <v>83188.6809356</v>
      </c>
      <c r="E32" s="48" t="n">
        <v>3.81797677493232</v>
      </c>
      <c r="F32" s="48" t="n">
        <v>5.9077292133915</v>
      </c>
      <c r="G32" s="48" t="n">
        <v>2.83732077054871</v>
      </c>
      <c r="H32" s="48" t="n">
        <v>103520.6833428</v>
      </c>
      <c r="I32" s="48" t="n">
        <v>3.20719683697021</v>
      </c>
      <c r="J32" s="48" t="n">
        <v>7.35162714802457</v>
      </c>
      <c r="K32" s="48" t="n">
        <v>2.21733942154418</v>
      </c>
      <c r="L32" s="48" t="n">
        <v>111266.2350612</v>
      </c>
      <c r="M32" s="48" t="n">
        <v>3.22210516246914</v>
      </c>
      <c r="N32" s="48" t="n">
        <v>7.90168542092891</v>
      </c>
      <c r="O32" s="48" t="n">
        <v>2.13996792880213</v>
      </c>
      <c r="P32" s="48" t="n">
        <v>110799.9853553</v>
      </c>
      <c r="Q32" s="48" t="n">
        <v>3.24283188163416</v>
      </c>
      <c r="R32" s="48" t="n">
        <v>7.8685742214568</v>
      </c>
      <c r="S32" s="48" t="n">
        <v>2.31781805593663</v>
      </c>
      <c r="T32" s="48" t="n">
        <v>127524.0287146</v>
      </c>
      <c r="U32" s="48" t="n">
        <v>3.27561540929816</v>
      </c>
      <c r="V32" s="48" t="n">
        <v>9.05624925619198</v>
      </c>
      <c r="W32" s="48" t="n">
        <v>2.21060083934294</v>
      </c>
      <c r="X32" s="48" t="n">
        <v>132439.8098662</v>
      </c>
      <c r="Y32" s="48" t="n">
        <v>3.1097987634965</v>
      </c>
      <c r="Z32" s="48" t="n">
        <v>9.40534847966</v>
      </c>
      <c r="AA32" s="48" t="n">
        <v>2.15821298031477</v>
      </c>
      <c r="AB32" s="48" t="n">
        <v>115293.4366872</v>
      </c>
      <c r="AC32" s="48" t="n">
        <v>3.21957536406657</v>
      </c>
      <c r="AD32" s="48" t="n">
        <v>8.18768126106678</v>
      </c>
      <c r="AE32" s="48" t="n">
        <v>2.30442871097288</v>
      </c>
      <c r="AF32" s="48" t="n">
        <v>111030.1309707</v>
      </c>
      <c r="AG32" s="48" t="n">
        <v>3.24174979468671</v>
      </c>
      <c r="AH32" s="48" t="n">
        <v>7.88491824759282</v>
      </c>
      <c r="AI32" s="48" t="n">
        <v>2.43792606876413</v>
      </c>
      <c r="AJ32" s="48" t="n">
        <v>102759.3829131</v>
      </c>
      <c r="AK32" s="48" t="n">
        <v>3.18938191347315</v>
      </c>
      <c r="AL32" s="48" t="n">
        <v>7.29756261979641</v>
      </c>
      <c r="AM32" s="48" t="n">
        <v>2.31322032657172</v>
      </c>
      <c r="AN32" s="48" t="n">
        <v>89149.0882201</v>
      </c>
      <c r="AO32" s="48" t="n">
        <v>3.5317202695772</v>
      </c>
      <c r="AP32" s="48" t="n">
        <v>6.33101362952032</v>
      </c>
      <c r="AQ32" s="48" t="n">
        <v>2.77604046947479</v>
      </c>
      <c r="AR32" s="48" t="n">
        <v>83999.6906433</v>
      </c>
      <c r="AS32" s="48" t="n">
        <v>3.21123629191002</v>
      </c>
      <c r="AT32" s="48" t="n">
        <v>5.96532389681042</v>
      </c>
      <c r="AU32" s="48" t="n">
        <v>2.60881306422797</v>
      </c>
      <c r="AV32" s="48" t="n">
        <v>68877.026135</v>
      </c>
      <c r="AW32" s="48" t="n">
        <v>3.52648741898073</v>
      </c>
      <c r="AX32" s="48" t="n">
        <v>4.89137241813311</v>
      </c>
      <c r="AY32" s="48" t="n">
        <v>2.93910514580155</v>
      </c>
      <c r="AZ32" s="48" t="n">
        <v>56363.020533</v>
      </c>
      <c r="BA32" s="48" t="n">
        <v>3.76518527529569</v>
      </c>
      <c r="BB32" s="48" t="n">
        <v>4.00267751829797</v>
      </c>
      <c r="BC32" s="48" t="n">
        <v>3.25711396034883</v>
      </c>
      <c r="BD32" s="48" t="n">
        <v>44332.1281977</v>
      </c>
      <c r="BE32" s="48" t="n">
        <v>4.13248591677473</v>
      </c>
      <c r="BF32" s="48" t="n">
        <v>3.14829140094335</v>
      </c>
      <c r="BG32" s="48" t="n">
        <v>3.74382739528503</v>
      </c>
      <c r="BH32" s="48" t="n">
        <v>67589.6103224</v>
      </c>
      <c r="BI32" s="48" t="n">
        <v>3.54640868676172</v>
      </c>
      <c r="BJ32" s="48" t="n">
        <v>4.79994526818507</v>
      </c>
      <c r="BK32" s="48" t="n">
        <v>2.98602852417567</v>
      </c>
    </row>
    <row r="33">
      <c r="A33" s="48" t="s">
        <v>14</v>
      </c>
      <c r="B33" s="48" t="s">
        <v>24</v>
      </c>
      <c r="C33" s="48" t="s">
        <v>18</v>
      </c>
      <c r="D33" s="48" t="n">
        <v>53825.4329378</v>
      </c>
      <c r="E33" s="48" t="n">
        <v>4.30164056915696</v>
      </c>
      <c r="F33" s="48" t="n">
        <v>4.14323244424272</v>
      </c>
      <c r="G33" s="48" t="n">
        <v>3.69169034266616</v>
      </c>
      <c r="H33" s="48" t="n">
        <v>72015.3240117</v>
      </c>
      <c r="I33" s="48" t="n">
        <v>3.65433283793565</v>
      </c>
      <c r="J33" s="48" t="n">
        <v>5.5434059819403</v>
      </c>
      <c r="K33" s="48" t="n">
        <v>2.96040568450948</v>
      </c>
      <c r="L33" s="48" t="n">
        <v>80847.6662218</v>
      </c>
      <c r="M33" s="48" t="n">
        <v>3.47510923337333</v>
      </c>
      <c r="N33" s="48" t="n">
        <v>6.22327876337856</v>
      </c>
      <c r="O33" s="48" t="n">
        <v>2.68010433237103</v>
      </c>
      <c r="P33" s="48" t="n">
        <v>81363.9127068</v>
      </c>
      <c r="Q33" s="48" t="n">
        <v>3.43220005556717</v>
      </c>
      <c r="R33" s="48" t="n">
        <v>6.26301702592723</v>
      </c>
      <c r="S33" s="48" t="n">
        <v>2.68022052974932</v>
      </c>
      <c r="T33" s="48" t="n">
        <v>101674.0796546</v>
      </c>
      <c r="U33" s="48" t="n">
        <v>2.97005963812498</v>
      </c>
      <c r="V33" s="48" t="n">
        <v>7.82639957676251</v>
      </c>
      <c r="W33" s="48" t="n">
        <v>2.37236661571868</v>
      </c>
      <c r="X33" s="48" t="n">
        <v>112579.827808</v>
      </c>
      <c r="Y33" s="48" t="n">
        <v>3.11461722132892</v>
      </c>
      <c r="Z33" s="48" t="n">
        <v>8.66587354123805</v>
      </c>
      <c r="AA33" s="48" t="n">
        <v>2.38159515847386</v>
      </c>
      <c r="AB33" s="48" t="n">
        <v>111131.3360889</v>
      </c>
      <c r="AC33" s="48" t="n">
        <v>3.12842306497781</v>
      </c>
      <c r="AD33" s="48" t="n">
        <v>8.55437535983508</v>
      </c>
      <c r="AE33" s="48" t="n">
        <v>2.571412968073</v>
      </c>
      <c r="AF33" s="48" t="n">
        <v>108427.7381312</v>
      </c>
      <c r="AG33" s="48" t="n">
        <v>3.24796743402088</v>
      </c>
      <c r="AH33" s="48" t="n">
        <v>8.3462649153269</v>
      </c>
      <c r="AI33" s="48" t="n">
        <v>2.50563323081885</v>
      </c>
      <c r="AJ33" s="48" t="n">
        <v>101031.3578795</v>
      </c>
      <c r="AK33" s="48" t="n">
        <v>3.12405815592393</v>
      </c>
      <c r="AL33" s="48" t="n">
        <v>7.77692583236564</v>
      </c>
      <c r="AM33" s="48" t="n">
        <v>2.4595659103277</v>
      </c>
      <c r="AN33" s="48" t="n">
        <v>88195.0715794</v>
      </c>
      <c r="AO33" s="48" t="n">
        <v>3.34852121078985</v>
      </c>
      <c r="AP33" s="48" t="n">
        <v>6.78884798590185</v>
      </c>
      <c r="AQ33" s="48" t="n">
        <v>2.75110486364044</v>
      </c>
      <c r="AR33" s="48" t="n">
        <v>91919.6290082</v>
      </c>
      <c r="AS33" s="48" t="n">
        <v>3.07181544910225</v>
      </c>
      <c r="AT33" s="48" t="n">
        <v>7.07554716019892</v>
      </c>
      <c r="AU33" s="48" t="n">
        <v>2.60178399698291</v>
      </c>
      <c r="AV33" s="48" t="n">
        <v>80347.2295451</v>
      </c>
      <c r="AW33" s="48" t="n">
        <v>3.14301334618344</v>
      </c>
      <c r="AX33" s="48" t="n">
        <v>6.18475746662302</v>
      </c>
      <c r="AY33" s="48" t="n">
        <v>2.69042594333305</v>
      </c>
      <c r="AZ33" s="48" t="n">
        <v>64884.7481546</v>
      </c>
      <c r="BA33" s="48" t="n">
        <v>3.41046212050472</v>
      </c>
      <c r="BB33" s="48" t="n">
        <v>4.99452728975382</v>
      </c>
      <c r="BC33" s="48" t="n">
        <v>3.04001416348991</v>
      </c>
      <c r="BD33" s="48" t="n">
        <v>52921.0072532</v>
      </c>
      <c r="BE33" s="48" t="n">
        <v>3.82696959187081</v>
      </c>
      <c r="BF33" s="48" t="n">
        <v>4.07361394541575</v>
      </c>
      <c r="BG33" s="48" t="n">
        <v>3.54903307692408</v>
      </c>
      <c r="BH33" s="48" t="n">
        <v>97952.5401864</v>
      </c>
      <c r="BI33" s="48" t="n">
        <v>3.02094355919321</v>
      </c>
      <c r="BJ33" s="48" t="n">
        <v>7.53993271108966</v>
      </c>
      <c r="BK33" s="48" t="n">
        <v>2.6272652733052</v>
      </c>
    </row>
    <row r="34">
      <c r="A34" s="48" t="s">
        <v>14</v>
      </c>
      <c r="B34" s="48" t="s">
        <v>24</v>
      </c>
      <c r="C34" s="48" t="s">
        <v>19</v>
      </c>
      <c r="D34" s="48" t="n">
        <v>7027.3436126</v>
      </c>
      <c r="E34" s="48" t="n">
        <v>10.0237499303894</v>
      </c>
      <c r="F34" s="48" t="n">
        <v>3.67050356717274</v>
      </c>
      <c r="G34" s="48" t="n">
        <v>7.69210355613089</v>
      </c>
      <c r="H34" s="48" t="n">
        <v>9458.1670246</v>
      </c>
      <c r="I34" s="48" t="n">
        <v>9.90238951850949</v>
      </c>
      <c r="J34" s="48" t="n">
        <v>4.94016483560926</v>
      </c>
      <c r="K34" s="48" t="n">
        <v>6.74966480041062</v>
      </c>
      <c r="L34" s="48" t="n">
        <v>11572.819959</v>
      </c>
      <c r="M34" s="48" t="n">
        <v>9.55127213332595</v>
      </c>
      <c r="N34" s="48" t="n">
        <v>6.04468477471265</v>
      </c>
      <c r="O34" s="48" t="n">
        <v>6.26384851250943</v>
      </c>
      <c r="P34" s="48" t="n">
        <v>12269.107634</v>
      </c>
      <c r="Q34" s="48" t="n">
        <v>8.92252156564574</v>
      </c>
      <c r="R34" s="48" t="n">
        <v>6.40836791527852</v>
      </c>
      <c r="S34" s="48" t="n">
        <v>6.04308031535617</v>
      </c>
      <c r="T34" s="48" t="n">
        <v>12490.8259823</v>
      </c>
      <c r="U34" s="48" t="n">
        <v>7.44683860671251</v>
      </c>
      <c r="V34" s="48" t="n">
        <v>6.52417525774056</v>
      </c>
      <c r="W34" s="48" t="n">
        <v>5.4749474476759</v>
      </c>
      <c r="X34" s="48" t="n">
        <v>13137.6291546</v>
      </c>
      <c r="Y34" s="48" t="n">
        <v>7.80952753541384</v>
      </c>
      <c r="Z34" s="48" t="n">
        <v>6.86201178346972</v>
      </c>
      <c r="AA34" s="48" t="n">
        <v>5.39788881208105</v>
      </c>
      <c r="AB34" s="48" t="n">
        <v>15531.3126886</v>
      </c>
      <c r="AC34" s="48" t="n">
        <v>7.32073928702721</v>
      </c>
      <c r="AD34" s="48" t="n">
        <v>8.11227424885939</v>
      </c>
      <c r="AE34" s="48" t="n">
        <v>5.23168557386364</v>
      </c>
      <c r="AF34" s="48" t="n">
        <v>17392.9609752</v>
      </c>
      <c r="AG34" s="48" t="n">
        <v>7.92297684810381</v>
      </c>
      <c r="AH34" s="48" t="n">
        <v>9.08464546812558</v>
      </c>
      <c r="AI34" s="48" t="n">
        <v>5.3778855814976</v>
      </c>
      <c r="AJ34" s="48" t="n">
        <v>18079.7567924</v>
      </c>
      <c r="AK34" s="48" t="n">
        <v>8.14929211272008</v>
      </c>
      <c r="AL34" s="48" t="n">
        <v>9.44337084657897</v>
      </c>
      <c r="AM34" s="48" t="n">
        <v>4.99185068313165</v>
      </c>
      <c r="AN34" s="48" t="n">
        <v>15812.8921813</v>
      </c>
      <c r="AO34" s="48" t="n">
        <v>6.9429720779618</v>
      </c>
      <c r="AP34" s="48" t="n">
        <v>8.25934810626191</v>
      </c>
      <c r="AQ34" s="48" t="n">
        <v>5.08360153448892</v>
      </c>
      <c r="AR34" s="48" t="n">
        <v>14531.9488359</v>
      </c>
      <c r="AS34" s="48" t="n">
        <v>8.5551111301149</v>
      </c>
      <c r="AT34" s="48" t="n">
        <v>7.59028915912196</v>
      </c>
      <c r="AU34" s="48" t="n">
        <v>6.02375021753082</v>
      </c>
      <c r="AV34" s="48" t="n">
        <v>12086.6430842</v>
      </c>
      <c r="AW34" s="48" t="n">
        <v>7.34612093807557</v>
      </c>
      <c r="AX34" s="48" t="n">
        <v>6.31306351323923</v>
      </c>
      <c r="AY34" s="48" t="n">
        <v>5.92295654028078</v>
      </c>
      <c r="AZ34" s="48" t="n">
        <v>10248.8852207</v>
      </c>
      <c r="BA34" s="48" t="n">
        <v>7.96500029691553</v>
      </c>
      <c r="BB34" s="48" t="n">
        <v>5.35317067670825</v>
      </c>
      <c r="BC34" s="48" t="n">
        <v>6.17135266797387</v>
      </c>
      <c r="BD34" s="48" t="n">
        <v>8234.1534638</v>
      </c>
      <c r="BE34" s="48" t="n">
        <v>9.74877147726898</v>
      </c>
      <c r="BF34" s="48" t="n">
        <v>4.30084130329632</v>
      </c>
      <c r="BG34" s="48" t="n">
        <v>8.17898738271099</v>
      </c>
      <c r="BH34" s="48" t="n">
        <v>13580.0359705</v>
      </c>
      <c r="BI34" s="48" t="n">
        <v>7.13872918987873</v>
      </c>
      <c r="BJ34" s="48" t="n">
        <v>7.09308854382493</v>
      </c>
      <c r="BK34" s="48" t="n">
        <v>6.31941073448117</v>
      </c>
    </row>
    <row r="35">
      <c r="A35" s="48" t="s">
        <v>14</v>
      </c>
      <c r="B35" s="48" t="s">
        <v>24</v>
      </c>
      <c r="C35" s="48" t="s">
        <v>20</v>
      </c>
      <c r="D35" s="48" t="n">
        <v>976.8167996</v>
      </c>
      <c r="E35" s="48" t="n">
        <v>20.7079335328127</v>
      </c>
      <c r="F35" s="48" t="n">
        <v>2.95900430607409</v>
      </c>
      <c r="G35" s="48" t="n">
        <v>17.5577781176973</v>
      </c>
      <c r="H35" s="48" t="n">
        <v>1648.1056852</v>
      </c>
      <c r="I35" s="48" t="n">
        <v>20.0473837580142</v>
      </c>
      <c r="J35" s="48" t="n">
        <v>4.99249380371938</v>
      </c>
      <c r="K35" s="48" t="n">
        <v>15.6299247205735</v>
      </c>
      <c r="L35" s="48" t="n">
        <v>2277.1495736</v>
      </c>
      <c r="M35" s="48" t="n">
        <v>20.5228661816962</v>
      </c>
      <c r="N35" s="48" t="n">
        <v>6.89801342136662</v>
      </c>
      <c r="O35" s="48" t="n">
        <v>14.2008093669383</v>
      </c>
      <c r="P35" s="48" t="n">
        <v>1946.6264046</v>
      </c>
      <c r="Q35" s="48" t="n">
        <v>17.5946452947611</v>
      </c>
      <c r="R35" s="48" t="n">
        <v>5.89678219691517</v>
      </c>
      <c r="S35" s="48" t="n">
        <v>12.021724671679</v>
      </c>
      <c r="T35" s="48" t="n">
        <v>2135.5634806</v>
      </c>
      <c r="U35" s="48" t="n">
        <v>16.1317671926997</v>
      </c>
      <c r="V35" s="48" t="n">
        <v>6.46911635587925</v>
      </c>
      <c r="W35" s="48" t="n">
        <v>9.43444317669965</v>
      </c>
      <c r="X35" s="48" t="n">
        <v>1710.4259232</v>
      </c>
      <c r="Y35" s="48" t="n">
        <v>17.5276702434348</v>
      </c>
      <c r="Z35" s="48" t="n">
        <v>5.1812762373068</v>
      </c>
      <c r="AA35" s="48" t="n">
        <v>12.2538122967499</v>
      </c>
      <c r="AB35" s="48" t="n">
        <v>1957.5246018</v>
      </c>
      <c r="AC35" s="48" t="n">
        <v>16.1131882506499</v>
      </c>
      <c r="AD35" s="48" t="n">
        <v>5.92979536013723</v>
      </c>
      <c r="AE35" s="48" t="n">
        <v>13.1876877891725</v>
      </c>
      <c r="AF35" s="48" t="n">
        <v>2878.6223858</v>
      </c>
      <c r="AG35" s="48" t="n">
        <v>14.5257865318394</v>
      </c>
      <c r="AH35" s="48" t="n">
        <v>8.7200138640444</v>
      </c>
      <c r="AI35" s="48" t="n">
        <v>9.00485772786078</v>
      </c>
      <c r="AJ35" s="48" t="n">
        <v>2538.9264918</v>
      </c>
      <c r="AK35" s="48" t="n">
        <v>15.8071701286241</v>
      </c>
      <c r="AL35" s="48" t="n">
        <v>7.69099633126518</v>
      </c>
      <c r="AM35" s="48" t="n">
        <v>10.7436033562293</v>
      </c>
      <c r="AN35" s="48" t="n">
        <v>2902.1946067</v>
      </c>
      <c r="AO35" s="48" t="n">
        <v>15.7981263936597</v>
      </c>
      <c r="AP35" s="48" t="n">
        <v>8.79141958021901</v>
      </c>
      <c r="AQ35" s="48" t="n">
        <v>9.11587434707668</v>
      </c>
      <c r="AR35" s="48" t="n">
        <v>2472.33048</v>
      </c>
      <c r="AS35" s="48" t="n">
        <v>16.3335197658517</v>
      </c>
      <c r="AT35" s="48" t="n">
        <v>7.48926158861512</v>
      </c>
      <c r="AU35" s="48" t="n">
        <v>11.1999835224444</v>
      </c>
      <c r="AV35" s="48" t="n">
        <v>2640.2020983</v>
      </c>
      <c r="AW35" s="48" t="n">
        <v>14.5310371119373</v>
      </c>
      <c r="AX35" s="48" t="n">
        <v>7.99778359767632</v>
      </c>
      <c r="AY35" s="48" t="n">
        <v>9.83109370007416</v>
      </c>
      <c r="AZ35" s="48" t="n">
        <v>2039.0102615</v>
      </c>
      <c r="BA35" s="48" t="n">
        <v>14.9186055878495</v>
      </c>
      <c r="BB35" s="48" t="n">
        <v>6.17663429455597</v>
      </c>
      <c r="BC35" s="48" t="n">
        <v>10.6117336503439</v>
      </c>
      <c r="BD35" s="48" t="n">
        <v>1984.7556338</v>
      </c>
      <c r="BE35" s="48" t="n">
        <v>14.1580089445887</v>
      </c>
      <c r="BF35" s="48" t="n">
        <v>6.01228446247437</v>
      </c>
      <c r="BG35" s="48" t="n">
        <v>8.89450395017506</v>
      </c>
      <c r="BH35" s="48" t="n">
        <v>2903.4176956</v>
      </c>
      <c r="BI35" s="48" t="n">
        <v>14.2999202348186</v>
      </c>
      <c r="BJ35" s="48" t="n">
        <v>8.79512459975112</v>
      </c>
      <c r="BK35" s="48" t="n">
        <v>10.2062851464276</v>
      </c>
    </row>
    <row r="36">
      <c r="A36" s="48" t="s">
        <v>14</v>
      </c>
      <c r="B36" s="48" t="s">
        <v>24</v>
      </c>
      <c r="C36" s="48" t="s">
        <v>21</v>
      </c>
      <c r="D36" s="48"/>
      <c r="E36" s="48"/>
      <c r="F36" s="48"/>
      <c r="G36" s="48"/>
      <c r="H36" s="48" t="n">
        <v>303.3462242</v>
      </c>
      <c r="I36" s="48" t="n">
        <v>57.6520674394468</v>
      </c>
      <c r="J36" s="48" t="n">
        <v>9.33443331861648</v>
      </c>
      <c r="K36" s="48" t="n">
        <v>35.0131069367583</v>
      </c>
      <c r="L36" s="48" t="n">
        <v>235.3102714</v>
      </c>
      <c r="M36" s="48" t="n">
        <v>58.1187976278703</v>
      </c>
      <c r="N36" s="48" t="n">
        <v>7.24086163709977</v>
      </c>
      <c r="O36" s="48" t="n">
        <v>33.4952952627063</v>
      </c>
      <c r="P36" s="48" t="n">
        <v>294.8933242</v>
      </c>
      <c r="Q36" s="48" t="n">
        <v>55.4113308501635</v>
      </c>
      <c r="R36" s="48" t="n">
        <v>9.074324488823</v>
      </c>
      <c r="S36" s="48" t="n">
        <v>28.3506794103086</v>
      </c>
      <c r="T36" s="48" t="n">
        <v>256.39267</v>
      </c>
      <c r="U36" s="48" t="n">
        <v>64.3899855204745</v>
      </c>
      <c r="V36" s="48" t="n">
        <v>7.88959970676648</v>
      </c>
      <c r="W36" s="48" t="n">
        <v>44.6101954556116</v>
      </c>
      <c r="X36" s="48" t="n">
        <v>95.5708381</v>
      </c>
      <c r="Y36" s="48" t="n">
        <v>61.3708013131584</v>
      </c>
      <c r="Z36" s="48" t="n">
        <v>2.94086276432625</v>
      </c>
      <c r="AA36" s="48" t="n">
        <v>51.0183920028824</v>
      </c>
      <c r="AB36" s="48" t="n">
        <v>155.2434874</v>
      </c>
      <c r="AC36" s="48" t="n">
        <v>62.637981569421</v>
      </c>
      <c r="AD36" s="48" t="n">
        <v>4.77708263917391</v>
      </c>
      <c r="AE36" s="48" t="n">
        <v>47.4521658043551</v>
      </c>
      <c r="AF36" s="48" t="n">
        <v>215.964231</v>
      </c>
      <c r="AG36" s="48" t="n">
        <v>60.4226582820049</v>
      </c>
      <c r="AH36" s="48" t="n">
        <v>6.6455539995338</v>
      </c>
      <c r="AI36" s="48" t="n">
        <v>41.7468327614153</v>
      </c>
      <c r="AJ36" s="48" t="n">
        <v>512.2148128</v>
      </c>
      <c r="AK36" s="48" t="n">
        <v>46.3909279914349</v>
      </c>
      <c r="AL36" s="48" t="n">
        <v>15.7616434076229</v>
      </c>
      <c r="AM36" s="48" t="n">
        <v>12.6317827174944</v>
      </c>
      <c r="AN36" s="48" t="n">
        <v>438.7589073</v>
      </c>
      <c r="AO36" s="48" t="n">
        <v>52.2594454341807</v>
      </c>
      <c r="AP36" s="48" t="n">
        <v>13.5012913839357</v>
      </c>
      <c r="AQ36" s="48" t="n">
        <v>22.2043172845742</v>
      </c>
      <c r="AR36" s="48" t="n">
        <v>173.5739249</v>
      </c>
      <c r="AS36" s="48" t="n">
        <v>63.6234362101526</v>
      </c>
      <c r="AT36" s="48" t="n">
        <v>5.34113860194735</v>
      </c>
      <c r="AU36" s="48" t="n">
        <v>50.2461225934208</v>
      </c>
      <c r="AV36" s="48" t="n">
        <v>159.8992469</v>
      </c>
      <c r="AW36" s="48" t="n">
        <v>46.1950005633593</v>
      </c>
      <c r="AX36" s="48" t="n">
        <v>4.9203475725512</v>
      </c>
      <c r="AY36" s="48" t="n">
        <v>30.2637187010725</v>
      </c>
      <c r="AZ36" s="48" t="n">
        <v>77.7081563</v>
      </c>
      <c r="BA36" s="48" t="n">
        <v>57.7168809651337</v>
      </c>
      <c r="BB36" s="48" t="n">
        <v>2.39120036917531</v>
      </c>
      <c r="BC36" s="48" t="n">
        <v>41.4182027728129</v>
      </c>
      <c r="BD36" s="48" t="n">
        <v>110.6008907</v>
      </c>
      <c r="BE36" s="48" t="n">
        <v>52.1146619934917</v>
      </c>
      <c r="BF36" s="48" t="n">
        <v>3.40336077016099</v>
      </c>
      <c r="BG36" s="48" t="n">
        <v>33.2316142542991</v>
      </c>
      <c r="BH36" s="48" t="n">
        <v>220.2781295</v>
      </c>
      <c r="BI36" s="48" t="n">
        <v>47.9300310735491</v>
      </c>
      <c r="BJ36" s="48" t="n">
        <v>6.7782993402669</v>
      </c>
      <c r="BK36" s="48" t="n">
        <v>23.6542954923103</v>
      </c>
    </row>
    <row r="37">
      <c r="A37" s="48" t="s">
        <v>14</v>
      </c>
      <c r="B37" s="48" t="s">
        <v>24</v>
      </c>
      <c r="C37" s="48" t="s">
        <v>22</v>
      </c>
      <c r="D37" s="48" t="n">
        <v>1337.6325987</v>
      </c>
      <c r="E37" s="48" t="n">
        <v>41.5240533860238</v>
      </c>
      <c r="F37" s="48" t="n">
        <v>11.7071574116301</v>
      </c>
      <c r="G37" s="48" t="n">
        <v>28.0492297076249</v>
      </c>
      <c r="H37" s="48" t="n">
        <v>1193.6993778</v>
      </c>
      <c r="I37" s="48" t="n">
        <v>29.8091857596528</v>
      </c>
      <c r="J37" s="48" t="n">
        <v>10.4474326744512</v>
      </c>
      <c r="K37" s="48" t="n">
        <v>13.8340700779804</v>
      </c>
      <c r="L37" s="48" t="n">
        <v>919.0217781</v>
      </c>
      <c r="M37" s="48" t="n">
        <v>36.3552145200231</v>
      </c>
      <c r="N37" s="48" t="n">
        <v>8.04341388763201</v>
      </c>
      <c r="O37" s="48" t="n">
        <v>31.6610761125705</v>
      </c>
      <c r="P37" s="48" t="n">
        <v>1037.4898495</v>
      </c>
      <c r="Q37" s="48" t="n">
        <v>30.0953516534301</v>
      </c>
      <c r="R37" s="48" t="n">
        <v>9.08026388775905</v>
      </c>
      <c r="S37" s="48" t="n">
        <v>18.6622988014804</v>
      </c>
      <c r="T37" s="48" t="n">
        <v>742.3533305</v>
      </c>
      <c r="U37" s="48" t="n">
        <v>35.7671970739541</v>
      </c>
      <c r="V37" s="48" t="n">
        <v>6.49718562754653</v>
      </c>
      <c r="W37" s="48" t="n">
        <v>22.9261848504472</v>
      </c>
      <c r="X37" s="48" t="n">
        <v>928.1747748</v>
      </c>
      <c r="Y37" s="48" t="n">
        <v>38.9039548378721</v>
      </c>
      <c r="Z37" s="48" t="n">
        <v>8.12352226212824</v>
      </c>
      <c r="AA37" s="48" t="n">
        <v>31.8342791310087</v>
      </c>
      <c r="AB37" s="48" t="n">
        <v>1465.5599934</v>
      </c>
      <c r="AC37" s="48" t="n">
        <v>29.0753187827692</v>
      </c>
      <c r="AD37" s="48" t="n">
        <v>12.8267968017497</v>
      </c>
      <c r="AE37" s="48" t="n">
        <v>16.5019067092013</v>
      </c>
      <c r="AF37" s="48" t="n">
        <v>527.914638</v>
      </c>
      <c r="AG37" s="48" t="n">
        <v>35.4282516497178</v>
      </c>
      <c r="AH37" s="48" t="n">
        <v>4.62038662408214</v>
      </c>
      <c r="AI37" s="48" t="n">
        <v>35.2513192396777</v>
      </c>
      <c r="AJ37" s="48" t="n">
        <v>756.5690692</v>
      </c>
      <c r="AK37" s="48" t="n">
        <v>34.9177884154286</v>
      </c>
      <c r="AL37" s="48" t="n">
        <v>6.62160386529376</v>
      </c>
      <c r="AM37" s="48" t="n">
        <v>26.5107998812013</v>
      </c>
      <c r="AN37" s="48" t="n">
        <v>546.9360785</v>
      </c>
      <c r="AO37" s="48" t="n">
        <v>36.5266080364853</v>
      </c>
      <c r="AP37" s="48" t="n">
        <v>4.78686507141205</v>
      </c>
      <c r="AQ37" s="48" t="n">
        <v>28.5371668275666</v>
      </c>
      <c r="AR37" s="48" t="n">
        <v>523.5304167</v>
      </c>
      <c r="AS37" s="48" t="n">
        <v>50.4732037706941</v>
      </c>
      <c r="AT37" s="48" t="n">
        <v>4.58201527387999</v>
      </c>
      <c r="AU37" s="48" t="n">
        <v>50.0281850598183</v>
      </c>
      <c r="AV37" s="48" t="n">
        <v>376.8644025</v>
      </c>
      <c r="AW37" s="48" t="n">
        <v>47.1383751460961</v>
      </c>
      <c r="AX37" s="48" t="n">
        <v>3.29837272745543</v>
      </c>
      <c r="AY37" s="48" t="n">
        <v>36.4895097101254</v>
      </c>
      <c r="AZ37" s="48" t="n">
        <v>552.9944136</v>
      </c>
      <c r="BA37" s="48" t="n">
        <v>41.6995994482391</v>
      </c>
      <c r="BB37" s="48" t="n">
        <v>4.83988851203172</v>
      </c>
      <c r="BC37" s="48" t="n">
        <v>38.1395646452747</v>
      </c>
      <c r="BD37" s="48" t="n">
        <v>39.9161047</v>
      </c>
      <c r="BE37" s="48" t="n">
        <v>70.568511904331</v>
      </c>
      <c r="BF37" s="48" t="n">
        <v>0.349351624232367</v>
      </c>
      <c r="BG37" s="48" t="n">
        <v>70.1252229379137</v>
      </c>
      <c r="BH37" s="48" t="n">
        <v>477.1107764</v>
      </c>
      <c r="BI37" s="48" t="n">
        <v>44.9941701873927</v>
      </c>
      <c r="BJ37" s="48" t="n">
        <v>4.17574374871568</v>
      </c>
      <c r="BK37" s="48" t="n">
        <v>34.5896199172777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L45" s="7" t="str">
        <f>=HYPERLINK("#'Indice'!A1", "Ir al índice")</f>
      </c>
    </row>
    <row r="46">
      <c r="A46" s="4" t="s">
        <v>443</v>
      </c>
    </row>
    <row r="47">
      <c r="A47" s="5" t="s">
        <v>31</v>
      </c>
      <c r="B47" s="5" t="s">
        <v>10</v>
      </c>
      <c r="C47" s="5" t="s">
        <v>11</v>
      </c>
      <c r="D47" s="5" t="s">
        <v>383</v>
      </c>
      <c r="E47" s="5" t="s">
        <v>384</v>
      </c>
      <c r="F47" s="5" t="s">
        <v>385</v>
      </c>
      <c r="G47" s="5" t="s">
        <v>386</v>
      </c>
      <c r="H47" s="5" t="s">
        <v>387</v>
      </c>
      <c r="I47" s="5" t="s">
        <v>388</v>
      </c>
      <c r="J47" s="5" t="s">
        <v>389</v>
      </c>
      <c r="K47" s="5" t="s">
        <v>390</v>
      </c>
      <c r="L47" s="5" t="s">
        <v>391</v>
      </c>
      <c r="M47" s="5" t="s">
        <v>392</v>
      </c>
      <c r="N47" s="5" t="s">
        <v>393</v>
      </c>
      <c r="O47" s="5" t="s">
        <v>394</v>
      </c>
      <c r="P47" s="5" t="s">
        <v>395</v>
      </c>
      <c r="Q47" s="5" t="s">
        <v>396</v>
      </c>
      <c r="R47" s="5" t="s">
        <v>397</v>
      </c>
      <c r="S47" s="5" t="s">
        <v>398</v>
      </c>
      <c r="T47" s="5" t="s">
        <v>399</v>
      </c>
      <c r="U47" s="5" t="s">
        <v>400</v>
      </c>
      <c r="V47" s="5" t="s">
        <v>401</v>
      </c>
      <c r="W47" s="5" t="s">
        <v>402</v>
      </c>
      <c r="X47" s="5" t="s">
        <v>403</v>
      </c>
      <c r="Y47" s="5" t="s">
        <v>404</v>
      </c>
      <c r="Z47" s="5" t="s">
        <v>405</v>
      </c>
      <c r="AA47" s="5" t="s">
        <v>406</v>
      </c>
      <c r="AB47" s="5" t="s">
        <v>407</v>
      </c>
      <c r="AC47" s="5" t="s">
        <v>408</v>
      </c>
      <c r="AD47" s="5" t="s">
        <v>409</v>
      </c>
      <c r="AE47" s="5" t="s">
        <v>410</v>
      </c>
      <c r="AF47" s="5" t="s">
        <v>411</v>
      </c>
      <c r="AG47" s="5" t="s">
        <v>412</v>
      </c>
      <c r="AH47" s="5" t="s">
        <v>413</v>
      </c>
      <c r="AI47" s="5" t="s">
        <v>414</v>
      </c>
      <c r="AJ47" s="5" t="s">
        <v>415</v>
      </c>
      <c r="AK47" s="5" t="s">
        <v>416</v>
      </c>
      <c r="AL47" s="5" t="s">
        <v>417</v>
      </c>
      <c r="AM47" s="5" t="s">
        <v>418</v>
      </c>
      <c r="AN47" s="5" t="s">
        <v>419</v>
      </c>
      <c r="AO47" s="5" t="s">
        <v>420</v>
      </c>
      <c r="AP47" s="5" t="s">
        <v>421</v>
      </c>
      <c r="AQ47" s="5" t="s">
        <v>422</v>
      </c>
      <c r="AR47" s="5" t="s">
        <v>423</v>
      </c>
      <c r="AS47" s="5" t="s">
        <v>424</v>
      </c>
      <c r="AT47" s="5" t="s">
        <v>425</v>
      </c>
      <c r="AU47" s="5" t="s">
        <v>426</v>
      </c>
      <c r="AV47" s="5" t="s">
        <v>427</v>
      </c>
      <c r="AW47" s="5" t="s">
        <v>428</v>
      </c>
      <c r="AX47" s="5" t="s">
        <v>429</v>
      </c>
      <c r="AY47" s="5" t="s">
        <v>430</v>
      </c>
      <c r="AZ47" s="5" t="s">
        <v>431</v>
      </c>
      <c r="BA47" s="5" t="s">
        <v>432</v>
      </c>
      <c r="BB47" s="5" t="s">
        <v>433</v>
      </c>
      <c r="BC47" s="5" t="s">
        <v>434</v>
      </c>
      <c r="BD47" s="5" t="s">
        <v>435</v>
      </c>
      <c r="BE47" s="5" t="s">
        <v>436</v>
      </c>
      <c r="BF47" s="5" t="s">
        <v>437</v>
      </c>
      <c r="BG47" s="5" t="s">
        <v>438</v>
      </c>
      <c r="BH47" s="5" t="s">
        <v>439</v>
      </c>
      <c r="BI47" s="5" t="s">
        <v>440</v>
      </c>
      <c r="BJ47" s="5" t="s">
        <v>441</v>
      </c>
      <c r="BK47" s="5" t="s">
        <v>442</v>
      </c>
    </row>
    <row r="48">
      <c r="A48" s="49" t="s">
        <v>14</v>
      </c>
      <c r="B48" s="49" t="s">
        <v>15</v>
      </c>
      <c r="C48" s="49" t="s">
        <v>16</v>
      </c>
      <c r="D48" s="49" t="n">
        <v>32429.611317</v>
      </c>
      <c r="E48" s="49" t="n">
        <v>5.78536137630681</v>
      </c>
      <c r="F48" s="49" t="n">
        <v>7.61646052435728</v>
      </c>
      <c r="G48" s="49" t="n">
        <v>3.8258702810448</v>
      </c>
      <c r="H48" s="49" t="n">
        <v>37255.1712526</v>
      </c>
      <c r="I48" s="49" t="n">
        <v>5.39699791782332</v>
      </c>
      <c r="J48" s="49" t="n">
        <v>8.74979778203051</v>
      </c>
      <c r="K48" s="49" t="n">
        <v>3.41434510670041</v>
      </c>
      <c r="L48" s="49" t="n">
        <v>38808.3459631</v>
      </c>
      <c r="M48" s="49" t="n">
        <v>5.94898006871595</v>
      </c>
      <c r="N48" s="49" t="n">
        <v>9.1145784065751</v>
      </c>
      <c r="O48" s="49" t="n">
        <v>3.75379915540885</v>
      </c>
      <c r="P48" s="49" t="n">
        <v>36785.1239274</v>
      </c>
      <c r="Q48" s="49" t="n">
        <v>5.37141010712932</v>
      </c>
      <c r="R48" s="49" t="n">
        <v>8.63940185831838</v>
      </c>
      <c r="S48" s="49" t="n">
        <v>3.3910606322925</v>
      </c>
      <c r="T48" s="49" t="n">
        <v>41845.2671743</v>
      </c>
      <c r="U48" s="49" t="n">
        <v>5.28207907383699</v>
      </c>
      <c r="V48" s="49" t="n">
        <v>9.82783365637091</v>
      </c>
      <c r="W48" s="49" t="n">
        <v>3.40319396221875</v>
      </c>
      <c r="X48" s="49" t="n">
        <v>42703.4382251</v>
      </c>
      <c r="Y48" s="49" t="n">
        <v>5.57084288920425</v>
      </c>
      <c r="Z48" s="49" t="n">
        <v>10.0293848210664</v>
      </c>
      <c r="AA48" s="49" t="n">
        <v>3.72418675066121</v>
      </c>
      <c r="AB48" s="49" t="n">
        <v>33666.3154585</v>
      </c>
      <c r="AC48" s="49" t="n">
        <v>5.61242026502819</v>
      </c>
      <c r="AD48" s="49" t="n">
        <v>7.90691446109954</v>
      </c>
      <c r="AE48" s="49" t="n">
        <v>4.03588157528848</v>
      </c>
      <c r="AF48" s="49" t="n">
        <v>31508.8465877</v>
      </c>
      <c r="AG48" s="49" t="n">
        <v>6.25501428359016</v>
      </c>
      <c r="AH48" s="49" t="n">
        <v>7.40020852724322</v>
      </c>
      <c r="AI48" s="49" t="n">
        <v>4.4092140547469</v>
      </c>
      <c r="AJ48" s="49" t="n">
        <v>27583.7024525</v>
      </c>
      <c r="AK48" s="49" t="n">
        <v>6.02740145152215</v>
      </c>
      <c r="AL48" s="49" t="n">
        <v>6.47834409088189</v>
      </c>
      <c r="AM48" s="49" t="n">
        <v>4.59349691703319</v>
      </c>
      <c r="AN48" s="49" t="n">
        <v>22564.9743371</v>
      </c>
      <c r="AO48" s="49" t="n">
        <v>5.9876638639522</v>
      </c>
      <c r="AP48" s="49" t="n">
        <v>5.29963910426406</v>
      </c>
      <c r="AQ48" s="49" t="n">
        <v>4.51901967210304</v>
      </c>
      <c r="AR48" s="49" t="n">
        <v>21965.0171381</v>
      </c>
      <c r="AS48" s="49" t="n">
        <v>6.63740562532375</v>
      </c>
      <c r="AT48" s="49" t="n">
        <v>5.15873237930149</v>
      </c>
      <c r="AU48" s="49" t="n">
        <v>5.38105529996612</v>
      </c>
      <c r="AV48" s="49" t="n">
        <v>16553.7308459</v>
      </c>
      <c r="AW48" s="49" t="n">
        <v>6.68886011425918</v>
      </c>
      <c r="AX48" s="49" t="n">
        <v>3.88783067074688</v>
      </c>
      <c r="AY48" s="49" t="n">
        <v>5.64198414032887</v>
      </c>
      <c r="AZ48" s="49" t="n">
        <v>14603.7595488</v>
      </c>
      <c r="BA48" s="49" t="n">
        <v>7.07669337707511</v>
      </c>
      <c r="BB48" s="49" t="n">
        <v>3.42985788584932</v>
      </c>
      <c r="BC48" s="49" t="n">
        <v>6.03265942269333</v>
      </c>
      <c r="BD48" s="49" t="n">
        <v>11027.3951899</v>
      </c>
      <c r="BE48" s="49" t="n">
        <v>7.27379908849882</v>
      </c>
      <c r="BF48" s="49" t="n">
        <v>2.58990831957126</v>
      </c>
      <c r="BG48" s="49" t="n">
        <v>6.61680540131757</v>
      </c>
      <c r="BH48" s="49" t="n">
        <v>16482.5264425</v>
      </c>
      <c r="BI48" s="49" t="n">
        <v>7.21580588562779</v>
      </c>
      <c r="BJ48" s="49" t="n">
        <v>3.8711075123237</v>
      </c>
      <c r="BK48" s="49" t="n">
        <v>6.13782515784664</v>
      </c>
    </row>
    <row r="49">
      <c r="A49" s="49" t="s">
        <v>14</v>
      </c>
      <c r="B49" s="49" t="s">
        <v>15</v>
      </c>
      <c r="C49" s="49" t="s">
        <v>17</v>
      </c>
      <c r="D49" s="49" t="n">
        <v>83384.738141</v>
      </c>
      <c r="E49" s="49" t="n">
        <v>3.81196271488098</v>
      </c>
      <c r="F49" s="49" t="n">
        <v>5.91331991513818</v>
      </c>
      <c r="G49" s="49" t="n">
        <v>2.83137463476353</v>
      </c>
      <c r="H49" s="49" t="n">
        <v>103695.9542136</v>
      </c>
      <c r="I49" s="49" t="n">
        <v>3.20335388837039</v>
      </c>
      <c r="J49" s="49" t="n">
        <v>7.35371202022203</v>
      </c>
      <c r="K49" s="49" t="n">
        <v>2.21370674806894</v>
      </c>
      <c r="L49" s="49" t="n">
        <v>111454.9795824</v>
      </c>
      <c r="M49" s="49" t="n">
        <v>3.21800587737189</v>
      </c>
      <c r="N49" s="49" t="n">
        <v>7.90395179141137</v>
      </c>
      <c r="O49" s="49" t="n">
        <v>2.13637250792998</v>
      </c>
      <c r="P49" s="49" t="n">
        <v>110981.1546811</v>
      </c>
      <c r="Q49" s="49" t="n">
        <v>3.23877678525128</v>
      </c>
      <c r="R49" s="49" t="n">
        <v>7.87034998024531</v>
      </c>
      <c r="S49" s="49" t="n">
        <v>2.31409355169461</v>
      </c>
      <c r="T49" s="49" t="n">
        <v>127751.4711964</v>
      </c>
      <c r="U49" s="49" t="n">
        <v>3.27098583828605</v>
      </c>
      <c r="V49" s="49" t="n">
        <v>9.05963532003261</v>
      </c>
      <c r="W49" s="49" t="n">
        <v>2.20668516768776</v>
      </c>
      <c r="X49" s="49" t="n">
        <v>132591.5468114</v>
      </c>
      <c r="Y49" s="49" t="n">
        <v>3.10704449939749</v>
      </c>
      <c r="Z49" s="49" t="n">
        <v>9.40287457655648</v>
      </c>
      <c r="AA49" s="49" t="n">
        <v>2.15577832250796</v>
      </c>
      <c r="AB49" s="49" t="n">
        <v>115449.0387863</v>
      </c>
      <c r="AC49" s="49" t="n">
        <v>3.21592771491122</v>
      </c>
      <c r="AD49" s="49" t="n">
        <v>8.18719486873238</v>
      </c>
      <c r="AE49" s="49" t="n">
        <v>2.30141169295508</v>
      </c>
      <c r="AF49" s="49" t="n">
        <v>111170.3114728</v>
      </c>
      <c r="AG49" s="49" t="n">
        <v>3.23839568715486</v>
      </c>
      <c r="AH49" s="49" t="n">
        <v>7.88376424103668</v>
      </c>
      <c r="AI49" s="49" t="n">
        <v>2.43487867704239</v>
      </c>
      <c r="AJ49" s="49" t="n">
        <v>102880.0809193</v>
      </c>
      <c r="AK49" s="49" t="n">
        <v>3.1861744168444</v>
      </c>
      <c r="AL49" s="49" t="n">
        <v>7.29585347311889</v>
      </c>
      <c r="AM49" s="49" t="n">
        <v>2.31075264960038</v>
      </c>
      <c r="AN49" s="49" t="n">
        <v>89259.8745163</v>
      </c>
      <c r="AO49" s="49" t="n">
        <v>3.52810843559933</v>
      </c>
      <c r="AP49" s="49" t="n">
        <v>6.3299616376734</v>
      </c>
      <c r="AQ49" s="49" t="n">
        <v>2.7726211424216</v>
      </c>
      <c r="AR49" s="49" t="n">
        <v>84099.9681937</v>
      </c>
      <c r="AS49" s="49" t="n">
        <v>3.20795266881958</v>
      </c>
      <c r="AT49" s="49" t="n">
        <v>5.96404123667528</v>
      </c>
      <c r="AU49" s="49" t="n">
        <v>2.60573739828231</v>
      </c>
      <c r="AV49" s="49" t="n">
        <v>68970.3146835</v>
      </c>
      <c r="AW49" s="49" t="n">
        <v>3.52252301161839</v>
      </c>
      <c r="AX49" s="49" t="n">
        <v>4.89110530852351</v>
      </c>
      <c r="AY49" s="49" t="n">
        <v>2.93517374462179</v>
      </c>
      <c r="AZ49" s="49" t="n">
        <v>56427.5587836</v>
      </c>
      <c r="BA49" s="49" t="n">
        <v>3.76140153528156</v>
      </c>
      <c r="BB49" s="49" t="n">
        <v>4.00162205406778</v>
      </c>
      <c r="BC49" s="49" t="n">
        <v>3.25338042300027</v>
      </c>
      <c r="BD49" s="49" t="n">
        <v>44360.9532341</v>
      </c>
      <c r="BE49" s="49" t="n">
        <v>4.13001992034492</v>
      </c>
      <c r="BF49" s="49" t="n">
        <v>3.14590552254472</v>
      </c>
      <c r="BG49" s="49" t="n">
        <v>3.74146368362957</v>
      </c>
      <c r="BH49" s="49" t="n">
        <v>67639.2028105</v>
      </c>
      <c r="BI49" s="49" t="n">
        <v>3.54406921130863</v>
      </c>
      <c r="BJ49" s="49" t="n">
        <v>4.7967080540214</v>
      </c>
      <c r="BK49" s="49" t="n">
        <v>2.98393325757982</v>
      </c>
    </row>
    <row r="50">
      <c r="A50" s="49" t="s">
        <v>14</v>
      </c>
      <c r="B50" s="49" t="s">
        <v>15</v>
      </c>
      <c r="C50" s="49" t="s">
        <v>18</v>
      </c>
      <c r="D50" s="49" t="n">
        <v>53836.4606868</v>
      </c>
      <c r="E50" s="49" t="n">
        <v>4.30078420475443</v>
      </c>
      <c r="F50" s="49" t="n">
        <v>4.14379412736536</v>
      </c>
      <c r="G50" s="49" t="n">
        <v>3.6909325784405</v>
      </c>
      <c r="H50" s="49" t="n">
        <v>72022.7755425</v>
      </c>
      <c r="I50" s="49" t="n">
        <v>3.65396162997642</v>
      </c>
      <c r="J50" s="49" t="n">
        <v>5.54359537239676</v>
      </c>
      <c r="K50" s="49" t="n">
        <v>2.96009760131394</v>
      </c>
      <c r="L50" s="49" t="n">
        <v>80850.3984042</v>
      </c>
      <c r="M50" s="49" t="n">
        <v>3.4749934419241</v>
      </c>
      <c r="N50" s="49" t="n">
        <v>6.22305779073285</v>
      </c>
      <c r="O50" s="49" t="n">
        <v>2.68002411082657</v>
      </c>
      <c r="P50" s="49" t="n">
        <v>81367.383208</v>
      </c>
      <c r="Q50" s="49" t="n">
        <v>3.43205631487187</v>
      </c>
      <c r="R50" s="49" t="n">
        <v>6.26285012787006</v>
      </c>
      <c r="S50" s="49" t="n">
        <v>2.68011341091825</v>
      </c>
      <c r="T50" s="49" t="n">
        <v>101682.2075082</v>
      </c>
      <c r="U50" s="49" t="n">
        <v>2.96982786587189</v>
      </c>
      <c r="V50" s="49" t="n">
        <v>7.82648281396653</v>
      </c>
      <c r="W50" s="49" t="n">
        <v>2.37218308042831</v>
      </c>
      <c r="X50" s="49" t="n">
        <v>112593.5005341</v>
      </c>
      <c r="Y50" s="49" t="n">
        <v>3.11424384948332</v>
      </c>
      <c r="Z50" s="49" t="n">
        <v>8.66632539250685</v>
      </c>
      <c r="AA50" s="49" t="n">
        <v>2.38130197588117</v>
      </c>
      <c r="AB50" s="49" t="n">
        <v>111134.8594486</v>
      </c>
      <c r="AC50" s="49" t="n">
        <v>3.12832548960468</v>
      </c>
      <c r="AD50" s="49" t="n">
        <v>8.55405374078754</v>
      </c>
      <c r="AE50" s="49" t="n">
        <v>2.57133112189316</v>
      </c>
      <c r="AF50" s="49" t="n">
        <v>108444.7885535</v>
      </c>
      <c r="AG50" s="49" t="n">
        <v>3.24747049874941</v>
      </c>
      <c r="AH50" s="49" t="n">
        <v>8.34699889663348</v>
      </c>
      <c r="AI50" s="49" t="n">
        <v>2.50523687723932</v>
      </c>
      <c r="AJ50" s="49" t="n">
        <v>101038.3517404</v>
      </c>
      <c r="AK50" s="49" t="n">
        <v>3.123845488174</v>
      </c>
      <c r="AL50" s="49" t="n">
        <v>7.77692521461018</v>
      </c>
      <c r="AM50" s="49" t="n">
        <v>2.45939749872347</v>
      </c>
      <c r="AN50" s="49" t="n">
        <v>88201.2927747</v>
      </c>
      <c r="AO50" s="49" t="n">
        <v>3.34828856274541</v>
      </c>
      <c r="AP50" s="49" t="n">
        <v>6.78885636914551</v>
      </c>
      <c r="AQ50" s="49" t="n">
        <v>2.75091432438858</v>
      </c>
      <c r="AR50" s="49" t="n">
        <v>91919.6290082</v>
      </c>
      <c r="AS50" s="49" t="n">
        <v>3.07181544910225</v>
      </c>
      <c r="AT50" s="49" t="n">
        <v>7.07505682978844</v>
      </c>
      <c r="AU50" s="49" t="n">
        <v>2.60177434276702</v>
      </c>
      <c r="AV50" s="49" t="n">
        <v>80352.6595631</v>
      </c>
      <c r="AW50" s="49" t="n">
        <v>3.1428043403799</v>
      </c>
      <c r="AX50" s="49" t="n">
        <v>6.18474681596965</v>
      </c>
      <c r="AY50" s="49" t="n">
        <v>2.69024620132487</v>
      </c>
      <c r="AZ50" s="49" t="n">
        <v>64884.7481546</v>
      </c>
      <c r="BA50" s="49" t="n">
        <v>3.41046212050472</v>
      </c>
      <c r="BB50" s="49" t="n">
        <v>4.99418117254753</v>
      </c>
      <c r="BC50" s="49" t="n">
        <v>3.04000274142527</v>
      </c>
      <c r="BD50" s="49" t="n">
        <v>52921.0072532</v>
      </c>
      <c r="BE50" s="49" t="n">
        <v>3.82696959187081</v>
      </c>
      <c r="BF50" s="49" t="n">
        <v>4.07333164685244</v>
      </c>
      <c r="BG50" s="49" t="n">
        <v>3.54901997842772</v>
      </c>
      <c r="BH50" s="49" t="n">
        <v>97956.8729082</v>
      </c>
      <c r="BI50" s="49" t="n">
        <v>3.02081317826415</v>
      </c>
      <c r="BJ50" s="49" t="n">
        <v>7.53974368882682</v>
      </c>
      <c r="BK50" s="49" t="n">
        <v>2.62714619417014</v>
      </c>
    </row>
    <row r="51">
      <c r="A51" s="49" t="s">
        <v>14</v>
      </c>
      <c r="B51" s="49" t="s">
        <v>15</v>
      </c>
      <c r="C51" s="49" t="s">
        <v>19</v>
      </c>
      <c r="D51" s="49" t="n">
        <v>7031.3246422</v>
      </c>
      <c r="E51" s="49" t="n">
        <v>10.01823462707</v>
      </c>
      <c r="F51" s="49" t="n">
        <v>3.67083185741564</v>
      </c>
      <c r="G51" s="49" t="n">
        <v>7.68790207550694</v>
      </c>
      <c r="H51" s="49" t="n">
        <v>9476.9176071</v>
      </c>
      <c r="I51" s="49" t="n">
        <v>9.88360607768032</v>
      </c>
      <c r="J51" s="49" t="n">
        <v>4.9475984729047</v>
      </c>
      <c r="K51" s="49" t="n">
        <v>6.73483304896492</v>
      </c>
      <c r="L51" s="49" t="n">
        <v>11575.565547</v>
      </c>
      <c r="M51" s="49" t="n">
        <v>9.54903614151977</v>
      </c>
      <c r="N51" s="49" t="n">
        <v>6.04323608136452</v>
      </c>
      <c r="O51" s="49" t="n">
        <v>6.262830833946</v>
      </c>
      <c r="P51" s="49" t="n">
        <v>12276.7183174</v>
      </c>
      <c r="Q51" s="49" t="n">
        <v>8.91720573429581</v>
      </c>
      <c r="R51" s="49" t="n">
        <v>6.40928573167539</v>
      </c>
      <c r="S51" s="49" t="n">
        <v>6.03933931887938</v>
      </c>
      <c r="T51" s="49" t="n">
        <v>12500.3769146</v>
      </c>
      <c r="U51" s="49" t="n">
        <v>7.44141098774729</v>
      </c>
      <c r="V51" s="49" t="n">
        <v>6.52605080021727</v>
      </c>
      <c r="W51" s="49" t="n">
        <v>5.47109550621666</v>
      </c>
      <c r="X51" s="49" t="n">
        <v>13148.0220251</v>
      </c>
      <c r="Y51" s="49" t="n">
        <v>7.80360179038003</v>
      </c>
      <c r="Z51" s="49" t="n">
        <v>6.86416579630981</v>
      </c>
      <c r="AA51" s="49" t="n">
        <v>5.39390442429287</v>
      </c>
      <c r="AB51" s="49" t="n">
        <v>15540.1526784</v>
      </c>
      <c r="AC51" s="49" t="n">
        <v>7.31663973165053</v>
      </c>
      <c r="AD51" s="49" t="n">
        <v>8.11302143249143</v>
      </c>
      <c r="AE51" s="49" t="n">
        <v>5.22890361097233</v>
      </c>
      <c r="AF51" s="49" t="n">
        <v>17392.9609752</v>
      </c>
      <c r="AG51" s="49" t="n">
        <v>7.92297684810381</v>
      </c>
      <c r="AH51" s="49" t="n">
        <v>9.08031395099608</v>
      </c>
      <c r="AI51" s="49" t="n">
        <v>5.37801806576101</v>
      </c>
      <c r="AJ51" s="49" t="n">
        <v>18089.9565861</v>
      </c>
      <c r="AK51" s="49" t="n">
        <v>8.1448115501904</v>
      </c>
      <c r="AL51" s="49" t="n">
        <v>9.44419328002249</v>
      </c>
      <c r="AM51" s="49" t="n">
        <v>4.98900677520701</v>
      </c>
      <c r="AN51" s="49" t="n">
        <v>15821.8692083</v>
      </c>
      <c r="AO51" s="49" t="n">
        <v>6.93916087315561</v>
      </c>
      <c r="AP51" s="49" t="n">
        <v>8.26009670853698</v>
      </c>
      <c r="AQ51" s="49" t="n">
        <v>5.08086711936978</v>
      </c>
      <c r="AR51" s="49" t="n">
        <v>14531.9488359</v>
      </c>
      <c r="AS51" s="49" t="n">
        <v>8.5551111301149</v>
      </c>
      <c r="AT51" s="49" t="n">
        <v>7.58667014419991</v>
      </c>
      <c r="AU51" s="49" t="n">
        <v>6.02398929827538</v>
      </c>
      <c r="AV51" s="49" t="n">
        <v>12092.3380869</v>
      </c>
      <c r="AW51" s="49" t="n">
        <v>7.34274179833749</v>
      </c>
      <c r="AX51" s="49" t="n">
        <v>6.31302665412763</v>
      </c>
      <c r="AY51" s="49" t="n">
        <v>5.92018969994027</v>
      </c>
      <c r="AZ51" s="49" t="n">
        <v>10253.4698818</v>
      </c>
      <c r="BA51" s="49" t="n">
        <v>7.96150009778287</v>
      </c>
      <c r="BB51" s="49" t="n">
        <v>5.35301181590537</v>
      </c>
      <c r="BC51" s="49" t="n">
        <v>6.16870009543937</v>
      </c>
      <c r="BD51" s="49" t="n">
        <v>8234.1534638</v>
      </c>
      <c r="BE51" s="49" t="n">
        <v>9.74877147726898</v>
      </c>
      <c r="BF51" s="49" t="n">
        <v>4.29879068196587</v>
      </c>
      <c r="BG51" s="49" t="n">
        <v>8.1789080857503</v>
      </c>
      <c r="BH51" s="49" t="n">
        <v>13580.0359705</v>
      </c>
      <c r="BI51" s="49" t="n">
        <v>7.13872918987873</v>
      </c>
      <c r="BJ51" s="49" t="n">
        <v>7.08970659186693</v>
      </c>
      <c r="BK51" s="49" t="n">
        <v>6.31866235609863</v>
      </c>
    </row>
    <row r="52">
      <c r="A52" s="49" t="s">
        <v>14</v>
      </c>
      <c r="B52" s="49" t="s">
        <v>15</v>
      </c>
      <c r="C52" s="49" t="s">
        <v>20</v>
      </c>
      <c r="D52" s="49" t="n">
        <v>1002.9572387</v>
      </c>
      <c r="E52" s="49" t="n">
        <v>20.2155429485708</v>
      </c>
      <c r="F52" s="49" t="n">
        <v>2.99412256727597</v>
      </c>
      <c r="G52" s="49" t="n">
        <v>17.12905364092</v>
      </c>
      <c r="H52" s="49" t="n">
        <v>1700.2523506</v>
      </c>
      <c r="I52" s="49" t="n">
        <v>19.5095424398348</v>
      </c>
      <c r="J52" s="49" t="n">
        <v>5.07575371766992</v>
      </c>
      <c r="K52" s="49" t="n">
        <v>15.1894316959322</v>
      </c>
      <c r="L52" s="49" t="n">
        <v>2309.5767281</v>
      </c>
      <c r="M52" s="49" t="n">
        <v>20.2440732995824</v>
      </c>
      <c r="N52" s="49" t="n">
        <v>6.8947663326333</v>
      </c>
      <c r="O52" s="49" t="n">
        <v>14.0127455926999</v>
      </c>
      <c r="P52" s="49" t="n">
        <v>1973.9847519</v>
      </c>
      <c r="Q52" s="49" t="n">
        <v>17.3665631466385</v>
      </c>
      <c r="R52" s="49" t="n">
        <v>5.8929255057606</v>
      </c>
      <c r="S52" s="49" t="n">
        <v>11.8604596859356</v>
      </c>
      <c r="T52" s="49" t="n">
        <v>2173.1793508</v>
      </c>
      <c r="U52" s="49" t="n">
        <v>15.8737869600981</v>
      </c>
      <c r="V52" s="49" t="n">
        <v>6.48758001428085</v>
      </c>
      <c r="W52" s="49" t="n">
        <v>9.28163724606715</v>
      </c>
      <c r="X52" s="49" t="n">
        <v>1737.4738558</v>
      </c>
      <c r="Y52" s="49" t="n">
        <v>17.2670217347513</v>
      </c>
      <c r="Z52" s="49" t="n">
        <v>5.18687086644463</v>
      </c>
      <c r="AA52" s="49" t="n">
        <v>12.0691096087616</v>
      </c>
      <c r="AB52" s="49" t="n">
        <v>1972.0364578</v>
      </c>
      <c r="AC52" s="49" t="n">
        <v>15.9980806143302</v>
      </c>
      <c r="AD52" s="49" t="n">
        <v>5.88710927441253</v>
      </c>
      <c r="AE52" s="49" t="n">
        <v>13.0821109297478</v>
      </c>
      <c r="AF52" s="49" t="n">
        <v>2949.8245034</v>
      </c>
      <c r="AG52" s="49" t="n">
        <v>14.2025942387814</v>
      </c>
      <c r="AH52" s="49" t="n">
        <v>8.8060943920017</v>
      </c>
      <c r="AI52" s="49" t="n">
        <v>8.81234289284531</v>
      </c>
      <c r="AJ52" s="49" t="n">
        <v>2563.8326009</v>
      </c>
      <c r="AK52" s="49" t="n">
        <v>15.678073269725</v>
      </c>
      <c r="AL52" s="49" t="n">
        <v>7.65379495044323</v>
      </c>
      <c r="AM52" s="49" t="n">
        <v>10.6515946089127</v>
      </c>
      <c r="AN52" s="49" t="n">
        <v>2940.6974706</v>
      </c>
      <c r="AO52" s="49" t="n">
        <v>15.5983052382519</v>
      </c>
      <c r="AP52" s="49" t="n">
        <v>8.77884751264903</v>
      </c>
      <c r="AQ52" s="49" t="n">
        <v>9.00812072321976</v>
      </c>
      <c r="AR52" s="49" t="n">
        <v>2509.902479</v>
      </c>
      <c r="AS52" s="49" t="n">
        <v>16.1016794269338</v>
      </c>
      <c r="AT52" s="49" t="n">
        <v>7.49279766281606</v>
      </c>
      <c r="AU52" s="49" t="n">
        <v>11.0386897625206</v>
      </c>
      <c r="AV52" s="49" t="n">
        <v>2663.5589951</v>
      </c>
      <c r="AW52" s="49" t="n">
        <v>14.4118201072987</v>
      </c>
      <c r="AX52" s="49" t="n">
        <v>7.95150759052977</v>
      </c>
      <c r="AY52" s="49" t="n">
        <v>9.74286425578256</v>
      </c>
      <c r="AZ52" s="49" t="n">
        <v>2071.7697322</v>
      </c>
      <c r="BA52" s="49" t="n">
        <v>14.6971222875421</v>
      </c>
      <c r="BB52" s="49" t="n">
        <v>6.18484245392118</v>
      </c>
      <c r="BC52" s="49" t="n">
        <v>10.4559284244369</v>
      </c>
      <c r="BD52" s="49" t="n">
        <v>2009.2585389</v>
      </c>
      <c r="BE52" s="49" t="n">
        <v>14.0047715496047</v>
      </c>
      <c r="BF52" s="49" t="n">
        <v>5.99822814241825</v>
      </c>
      <c r="BG52" s="49" t="n">
        <v>8.79112819607353</v>
      </c>
      <c r="BH52" s="49" t="n">
        <v>2919.2294046</v>
      </c>
      <c r="BI52" s="49" t="n">
        <v>14.2264855779646</v>
      </c>
      <c r="BJ52" s="49" t="n">
        <v>8.71475901674298</v>
      </c>
      <c r="BK52" s="49" t="n">
        <v>10.1459956102066</v>
      </c>
    </row>
    <row r="53">
      <c r="A53" s="49" t="s">
        <v>14</v>
      </c>
      <c r="B53" s="49" t="s">
        <v>15</v>
      </c>
      <c r="C53" s="49" t="s">
        <v>21</v>
      </c>
      <c r="D53" s="49" t="n">
        <v>61.9528287</v>
      </c>
      <c r="E53" s="49" t="n">
        <v>29.4632264511286</v>
      </c>
      <c r="F53" s="49" t="n">
        <v>1.43473071065537</v>
      </c>
      <c r="G53" s="49" t="n">
        <v>42.5696444339047</v>
      </c>
      <c r="H53" s="49" t="n">
        <v>373.3473242</v>
      </c>
      <c r="I53" s="49" t="n">
        <v>47.0914345747531</v>
      </c>
      <c r="J53" s="49" t="n">
        <v>8.64614066880767</v>
      </c>
      <c r="K53" s="49" t="n">
        <v>28.8562285004648</v>
      </c>
      <c r="L53" s="49" t="n">
        <v>305.6074981</v>
      </c>
      <c r="M53" s="49" t="n">
        <v>45.410719526329</v>
      </c>
      <c r="N53" s="49" t="n">
        <v>7.07739214062103</v>
      </c>
      <c r="O53" s="49" t="n">
        <v>26.1845256594053</v>
      </c>
      <c r="P53" s="49" t="n">
        <v>377.1064133</v>
      </c>
      <c r="Q53" s="49" t="n">
        <v>44.3025356251245</v>
      </c>
      <c r="R53" s="49" t="n">
        <v>8.73319529874194</v>
      </c>
      <c r="S53" s="49" t="n">
        <v>23.1129232351354</v>
      </c>
      <c r="T53" s="49" t="n">
        <v>328.0275699</v>
      </c>
      <c r="U53" s="49" t="n">
        <v>50.7802278288507</v>
      </c>
      <c r="V53" s="49" t="n">
        <v>7.5966059718784</v>
      </c>
      <c r="W53" s="49" t="n">
        <v>35.2915027279025</v>
      </c>
      <c r="X53" s="49" t="n">
        <v>165.7850068</v>
      </c>
      <c r="Y53" s="49" t="n">
        <v>36.8109126298543</v>
      </c>
      <c r="Z53" s="49" t="n">
        <v>3.83932171642985</v>
      </c>
      <c r="AA53" s="49" t="n">
        <v>32.4983957518471</v>
      </c>
      <c r="AB53" s="49" t="n">
        <v>205.700951</v>
      </c>
      <c r="AC53" s="49" t="n">
        <v>47.7117949856732</v>
      </c>
      <c r="AD53" s="49" t="n">
        <v>4.76371261496111</v>
      </c>
      <c r="AE53" s="49" t="n">
        <v>36.2696433689555</v>
      </c>
      <c r="AF53" s="49" t="n">
        <v>280.1351688</v>
      </c>
      <c r="AG53" s="49" t="n">
        <v>47.3810492064491</v>
      </c>
      <c r="AH53" s="49" t="n">
        <v>6.48749279485256</v>
      </c>
      <c r="AI53" s="49" t="n">
        <v>32.712174210535</v>
      </c>
      <c r="AJ53" s="49" t="n">
        <v>589.7648171</v>
      </c>
      <c r="AK53" s="49" t="n">
        <v>40.5051567668349</v>
      </c>
      <c r="AL53" s="49" t="n">
        <v>13.6580316494477</v>
      </c>
      <c r="AM53" s="49" t="n">
        <v>12.7754554990819</v>
      </c>
      <c r="AN53" s="49" t="n">
        <v>492.4823206</v>
      </c>
      <c r="AO53" s="49" t="n">
        <v>46.6865850395533</v>
      </c>
      <c r="AP53" s="49" t="n">
        <v>11.4051210355733</v>
      </c>
      <c r="AQ53" s="49" t="n">
        <v>21.9706393137922</v>
      </c>
      <c r="AR53" s="49" t="n">
        <v>259.5965125</v>
      </c>
      <c r="AS53" s="49" t="n">
        <v>44.2935815146612</v>
      </c>
      <c r="AT53" s="49" t="n">
        <v>6.01184960684095</v>
      </c>
      <c r="AU53" s="49" t="n">
        <v>35.1581850831774</v>
      </c>
      <c r="AV53" s="49" t="n">
        <v>234.4953579</v>
      </c>
      <c r="AW53" s="49" t="n">
        <v>32.8004047905772</v>
      </c>
      <c r="AX53" s="49" t="n">
        <v>5.43054608715956</v>
      </c>
      <c r="AY53" s="49" t="n">
        <v>22.3030981327626</v>
      </c>
      <c r="AZ53" s="49" t="n">
        <v>165.7277676</v>
      </c>
      <c r="BA53" s="49" t="n">
        <v>31.9600496029556</v>
      </c>
      <c r="BB53" s="49" t="n">
        <v>3.83799614599479</v>
      </c>
      <c r="BC53" s="49" t="n">
        <v>27.3548227845074</v>
      </c>
      <c r="BD53" s="49" t="n">
        <v>155.7093538</v>
      </c>
      <c r="BE53" s="49" t="n">
        <v>38.2694184005808</v>
      </c>
      <c r="BF53" s="49" t="n">
        <v>3.6059853362783</v>
      </c>
      <c r="BG53" s="49" t="n">
        <v>25.0645458684893</v>
      </c>
      <c r="BH53" s="49" t="n">
        <v>322.6417251</v>
      </c>
      <c r="BI53" s="49" t="n">
        <v>34.287067755063</v>
      </c>
      <c r="BJ53" s="49" t="n">
        <v>7.47187822175739</v>
      </c>
      <c r="BK53" s="49" t="n">
        <v>17.6640206056527</v>
      </c>
    </row>
    <row r="54">
      <c r="A54" s="49" t="s">
        <v>14</v>
      </c>
      <c r="B54" s="49" t="s">
        <v>15</v>
      </c>
      <c r="C54" s="49" t="s">
        <v>22</v>
      </c>
      <c r="D54" s="49" t="n">
        <v>1337.6325987</v>
      </c>
      <c r="E54" s="49" t="n">
        <v>41.5240533860238</v>
      </c>
      <c r="F54" s="49" t="n">
        <v>11.658691702198</v>
      </c>
      <c r="G54" s="49" t="n">
        <v>28.0782760270922</v>
      </c>
      <c r="H54" s="49" t="n">
        <v>1193.6993778</v>
      </c>
      <c r="I54" s="49" t="n">
        <v>29.8091857596528</v>
      </c>
      <c r="J54" s="49" t="n">
        <v>10.4041820185911</v>
      </c>
      <c r="K54" s="49" t="n">
        <v>13.8570222543853</v>
      </c>
      <c r="L54" s="49" t="n">
        <v>924.7311616</v>
      </c>
      <c r="M54" s="49" t="n">
        <v>36.1360285903773</v>
      </c>
      <c r="N54" s="49" t="n">
        <v>8.05987797470523</v>
      </c>
      <c r="O54" s="49" t="n">
        <v>31.4769045578946</v>
      </c>
      <c r="P54" s="49" t="n">
        <v>1051.9430416</v>
      </c>
      <c r="Q54" s="49" t="n">
        <v>29.7031051004393</v>
      </c>
      <c r="R54" s="49" t="n">
        <v>9.16864587645822</v>
      </c>
      <c r="S54" s="49" t="n">
        <v>18.432010453752</v>
      </c>
      <c r="T54" s="49" t="n">
        <v>742.3533305</v>
      </c>
      <c r="U54" s="49" t="n">
        <v>35.7671970739541</v>
      </c>
      <c r="V54" s="49" t="n">
        <v>6.47028834585131</v>
      </c>
      <c r="W54" s="49" t="n">
        <v>22.9451372963461</v>
      </c>
      <c r="X54" s="49" t="n">
        <v>930.9562242</v>
      </c>
      <c r="Y54" s="49" t="n">
        <v>38.7888708522657</v>
      </c>
      <c r="Z54" s="49" t="n">
        <v>8.11413508966401</v>
      </c>
      <c r="AA54" s="49" t="n">
        <v>31.7387638283927</v>
      </c>
      <c r="AB54" s="49" t="n">
        <v>1468.2407106</v>
      </c>
      <c r="AC54" s="49" t="n">
        <v>29.0228073048642</v>
      </c>
      <c r="AD54" s="49" t="n">
        <v>12.7970608716756</v>
      </c>
      <c r="AE54" s="49" t="n">
        <v>16.4738541928348</v>
      </c>
      <c r="AF54" s="49" t="n">
        <v>539.6180385</v>
      </c>
      <c r="AG54" s="49" t="n">
        <v>34.6915464338776</v>
      </c>
      <c r="AH54" s="49" t="n">
        <v>4.70326482318879</v>
      </c>
      <c r="AI54" s="49" t="n">
        <v>34.6475435913275</v>
      </c>
      <c r="AJ54" s="49" t="n">
        <v>762.2784527</v>
      </c>
      <c r="AK54" s="49" t="n">
        <v>34.6643505545482</v>
      </c>
      <c r="AL54" s="49" t="n">
        <v>6.64395401240592</v>
      </c>
      <c r="AM54" s="49" t="n">
        <v>26.3218794376198</v>
      </c>
      <c r="AN54" s="49" t="n">
        <v>546.9360785</v>
      </c>
      <c r="AO54" s="49" t="n">
        <v>36.5266080364853</v>
      </c>
      <c r="AP54" s="49" t="n">
        <v>4.76704823599382</v>
      </c>
      <c r="AQ54" s="49" t="n">
        <v>28.5354363113533</v>
      </c>
      <c r="AR54" s="49" t="n">
        <v>523.5304167</v>
      </c>
      <c r="AS54" s="49" t="n">
        <v>50.4732037706941</v>
      </c>
      <c r="AT54" s="49" t="n">
        <v>4.56304648298832</v>
      </c>
      <c r="AU54" s="49" t="n">
        <v>50.0075364995289</v>
      </c>
      <c r="AV54" s="49" t="n">
        <v>381.3243097</v>
      </c>
      <c r="AW54" s="49" t="n">
        <v>46.593903181192</v>
      </c>
      <c r="AX54" s="49" t="n">
        <v>3.32359017690391</v>
      </c>
      <c r="AY54" s="49" t="n">
        <v>36.0390856119415</v>
      </c>
      <c r="AZ54" s="49" t="n">
        <v>552.9944136</v>
      </c>
      <c r="BA54" s="49" t="n">
        <v>41.6995994482391</v>
      </c>
      <c r="BB54" s="49" t="n">
        <v>4.81985216827549</v>
      </c>
      <c r="BC54" s="49" t="n">
        <v>38.1254811107187</v>
      </c>
      <c r="BD54" s="49" t="n">
        <v>39.9161047</v>
      </c>
      <c r="BE54" s="49" t="n">
        <v>70.568511904331</v>
      </c>
      <c r="BF54" s="49" t="n">
        <v>0.347905365869697</v>
      </c>
      <c r="BG54" s="49" t="n">
        <v>70.1110143808526</v>
      </c>
      <c r="BH54" s="49" t="n">
        <v>477.1107764</v>
      </c>
      <c r="BI54" s="49" t="n">
        <v>44.9941701873927</v>
      </c>
      <c r="BJ54" s="49" t="n">
        <v>4.15845685523059</v>
      </c>
      <c r="BK54" s="49" t="n">
        <v>34.6066320401277</v>
      </c>
    </row>
    <row r="55">
      <c r="A55" s="49" t="s">
        <v>32</v>
      </c>
      <c r="B55" s="49" t="s">
        <v>33</v>
      </c>
      <c r="C55" s="49" t="s">
        <v>16</v>
      </c>
      <c r="D55" s="49" t="n">
        <v>94.6889297</v>
      </c>
      <c r="E55" s="49" t="n">
        <v>42.5950451279833</v>
      </c>
      <c r="F55" s="49" t="n">
        <v>2.03722559641246</v>
      </c>
      <c r="G55" s="49" t="n">
        <v>49.6839107901335</v>
      </c>
      <c r="H55" s="49" t="n">
        <v>667.4909297</v>
      </c>
      <c r="I55" s="49" t="n">
        <v>51.3024580740525</v>
      </c>
      <c r="J55" s="49" t="n">
        <v>14.3610199383001</v>
      </c>
      <c r="K55" s="49" t="n">
        <v>21.9406273945853</v>
      </c>
      <c r="L55" s="49" t="n">
        <v>178.8217095</v>
      </c>
      <c r="M55" s="49" t="n">
        <v>52.1444858366849</v>
      </c>
      <c r="N55" s="49" t="n">
        <v>3.84733637756636</v>
      </c>
      <c r="O55" s="49" t="n">
        <v>53.3833686013601</v>
      </c>
      <c r="P55" s="49" t="n">
        <v>386.0189133</v>
      </c>
      <c r="Q55" s="49" t="n">
        <v>35.2289077918821</v>
      </c>
      <c r="R55" s="49" t="n">
        <v>8.30516949938747</v>
      </c>
      <c r="S55" s="49" t="n">
        <v>20.4332133987585</v>
      </c>
      <c r="T55" s="49" t="n">
        <v>349.8367299</v>
      </c>
      <c r="U55" s="49" t="n">
        <v>37.9831205544516</v>
      </c>
      <c r="V55" s="49" t="n">
        <v>7.52671239368242</v>
      </c>
      <c r="W55" s="49" t="n">
        <v>20.8145319720497</v>
      </c>
      <c r="X55" s="49" t="n">
        <v>552.4837128</v>
      </c>
      <c r="Y55" s="49" t="n">
        <v>51.8701960425116</v>
      </c>
      <c r="Z55" s="49" t="n">
        <v>11.886647836058</v>
      </c>
      <c r="AA55" s="49" t="n">
        <v>22.9781287010623</v>
      </c>
      <c r="AB55" s="49" t="n">
        <v>419.4498322</v>
      </c>
      <c r="AC55" s="49" t="n">
        <v>48.9159275904797</v>
      </c>
      <c r="AD55" s="49" t="n">
        <v>9.02443334480686</v>
      </c>
      <c r="AE55" s="49" t="n">
        <v>23.0572467502674</v>
      </c>
      <c r="AF55" s="49" t="n">
        <v>306.2604227</v>
      </c>
      <c r="AG55" s="49" t="n">
        <v>35.1527704206124</v>
      </c>
      <c r="AH55" s="49" t="n">
        <v>6.58917123965064</v>
      </c>
      <c r="AI55" s="49" t="n">
        <v>38.9932059585146</v>
      </c>
      <c r="AJ55" s="49" t="n">
        <v>221.9135358</v>
      </c>
      <c r="AK55" s="49" t="n">
        <v>44.2596987293556</v>
      </c>
      <c r="AL55" s="49" t="n">
        <v>4.77445395944901</v>
      </c>
      <c r="AM55" s="49" t="n">
        <v>19.3285496814957</v>
      </c>
      <c r="AN55" s="49" t="n">
        <v>556.455734</v>
      </c>
      <c r="AO55" s="49" t="n">
        <v>56.3125956115073</v>
      </c>
      <c r="AP55" s="49" t="n">
        <v>11.9721055900296</v>
      </c>
      <c r="AQ55" s="49" t="n">
        <v>29.0463806063691</v>
      </c>
      <c r="AR55" s="49" t="n">
        <v>255.1692711</v>
      </c>
      <c r="AS55" s="49" t="n">
        <v>45.3795117826037</v>
      </c>
      <c r="AT55" s="49" t="n">
        <v>5.48994874215831</v>
      </c>
      <c r="AU55" s="49" t="n">
        <v>22.4725460111366</v>
      </c>
      <c r="AV55" s="49" t="n">
        <v>130.1709447</v>
      </c>
      <c r="AW55" s="49" t="n">
        <v>40.5645444119726</v>
      </c>
      <c r="AX55" s="49" t="n">
        <v>2.8006186287269</v>
      </c>
      <c r="AY55" s="49" t="n">
        <v>45.852090935212</v>
      </c>
      <c r="AZ55" s="49" t="n">
        <v>168.8000859</v>
      </c>
      <c r="BA55" s="49" t="n">
        <v>33.5263478405096</v>
      </c>
      <c r="BB55" s="49" t="n">
        <v>3.63172185768304</v>
      </c>
      <c r="BC55" s="49" t="n">
        <v>39.093839876563</v>
      </c>
      <c r="BD55" s="49" t="n">
        <v>167.8878262</v>
      </c>
      <c r="BE55" s="49" t="n">
        <v>40.2093402467238</v>
      </c>
      <c r="BF55" s="49" t="n">
        <v>3.61209465503851</v>
      </c>
      <c r="BG55" s="49" t="n">
        <v>46.5939229998604</v>
      </c>
      <c r="BH55" s="49" t="n">
        <v>192.4868238</v>
      </c>
      <c r="BI55" s="49" t="n">
        <v>41.4369891719172</v>
      </c>
      <c r="BJ55" s="49" t="n">
        <v>4.14134034105041</v>
      </c>
      <c r="BK55" s="49" t="n">
        <v>44.1082650636035</v>
      </c>
    </row>
    <row r="56">
      <c r="A56" s="49" t="s">
        <v>32</v>
      </c>
      <c r="B56" s="49" t="s">
        <v>33</v>
      </c>
      <c r="C56" s="49" t="s">
        <v>17</v>
      </c>
      <c r="D56" s="49" t="n">
        <v>4502.5793402</v>
      </c>
      <c r="E56" s="49" t="n">
        <v>11.2858927746071</v>
      </c>
      <c r="F56" s="49" t="n">
        <v>5.50679128183977</v>
      </c>
      <c r="G56" s="49" t="n">
        <v>9.703523596869</v>
      </c>
      <c r="H56" s="49" t="n">
        <v>5567.1438305</v>
      </c>
      <c r="I56" s="49" t="n">
        <v>10.9534674285392</v>
      </c>
      <c r="J56" s="49" t="n">
        <v>6.80878598558659</v>
      </c>
      <c r="K56" s="49" t="n">
        <v>7.68507203601393</v>
      </c>
      <c r="L56" s="49" t="n">
        <v>6554.0919836</v>
      </c>
      <c r="M56" s="49" t="n">
        <v>13.0664441252272</v>
      </c>
      <c r="N56" s="49" t="n">
        <v>8.01585355163586</v>
      </c>
      <c r="O56" s="49" t="n">
        <v>8.27872988326</v>
      </c>
      <c r="P56" s="49" t="n">
        <v>6583.3445158</v>
      </c>
      <c r="Q56" s="49" t="n">
        <v>12.2861129343338</v>
      </c>
      <c r="R56" s="49" t="n">
        <v>8.05163028695121</v>
      </c>
      <c r="S56" s="49" t="n">
        <v>7.44927503410234</v>
      </c>
      <c r="T56" s="49" t="n">
        <v>7149.9163176</v>
      </c>
      <c r="U56" s="49" t="n">
        <v>12.166964830917</v>
      </c>
      <c r="V56" s="49" t="n">
        <v>8.74456480802283</v>
      </c>
      <c r="W56" s="49" t="n">
        <v>8.06990127179198</v>
      </c>
      <c r="X56" s="49" t="n">
        <v>7849.7244</v>
      </c>
      <c r="Y56" s="49" t="n">
        <v>11.9290706149151</v>
      </c>
      <c r="Z56" s="49" t="n">
        <v>9.6004513468151</v>
      </c>
      <c r="AA56" s="49" t="n">
        <v>8.22272933053648</v>
      </c>
      <c r="AB56" s="49" t="n">
        <v>6769.2594594</v>
      </c>
      <c r="AC56" s="49" t="n">
        <v>12.2011971621391</v>
      </c>
      <c r="AD56" s="49" t="n">
        <v>8.27900990943549</v>
      </c>
      <c r="AE56" s="49" t="n">
        <v>9.03311210726936</v>
      </c>
      <c r="AF56" s="49" t="n">
        <v>7094.5934978</v>
      </c>
      <c r="AG56" s="49" t="n">
        <v>12.8906748016618</v>
      </c>
      <c r="AH56" s="49" t="n">
        <v>8.67690331918655</v>
      </c>
      <c r="AI56" s="49" t="n">
        <v>9.94505996721007</v>
      </c>
      <c r="AJ56" s="49" t="n">
        <v>4850.4690098</v>
      </c>
      <c r="AK56" s="49" t="n">
        <v>15.9692847073563</v>
      </c>
      <c r="AL56" s="49" t="n">
        <v>5.9322709135902</v>
      </c>
      <c r="AM56" s="49" t="n">
        <v>12.3969553865461</v>
      </c>
      <c r="AN56" s="49" t="n">
        <v>5428.9823679</v>
      </c>
      <c r="AO56" s="49" t="n">
        <v>15.8286998423319</v>
      </c>
      <c r="AP56" s="49" t="n">
        <v>6.63981032069622</v>
      </c>
      <c r="AQ56" s="49" t="n">
        <v>11.9671454635945</v>
      </c>
      <c r="AR56" s="49" t="n">
        <v>5518.3381757</v>
      </c>
      <c r="AS56" s="49" t="n">
        <v>14.5663247883613</v>
      </c>
      <c r="AT56" s="49" t="n">
        <v>6.74909518747948</v>
      </c>
      <c r="AU56" s="49" t="n">
        <v>10.7641708634459</v>
      </c>
      <c r="AV56" s="49" t="n">
        <v>3656.4471094</v>
      </c>
      <c r="AW56" s="49" t="n">
        <v>13.1450102390738</v>
      </c>
      <c r="AX56" s="49" t="n">
        <v>4.47194586551311</v>
      </c>
      <c r="AY56" s="49" t="n">
        <v>12.0201194349897</v>
      </c>
      <c r="AZ56" s="49" t="n">
        <v>3539.8706248</v>
      </c>
      <c r="BA56" s="49" t="n">
        <v>13.8387223075325</v>
      </c>
      <c r="BB56" s="49" t="n">
        <v>4.32936928427861</v>
      </c>
      <c r="BC56" s="49" t="n">
        <v>12.2198061663244</v>
      </c>
      <c r="BD56" s="49" t="n">
        <v>2638.3092524</v>
      </c>
      <c r="BE56" s="49" t="n">
        <v>14.8636548054805</v>
      </c>
      <c r="BF56" s="49" t="n">
        <v>3.22673234432515</v>
      </c>
      <c r="BG56" s="49" t="n">
        <v>13.0595233746344</v>
      </c>
      <c r="BH56" s="49" t="n">
        <v>4061.0484511</v>
      </c>
      <c r="BI56" s="49" t="n">
        <v>14.5759440955409</v>
      </c>
      <c r="BJ56" s="49" t="n">
        <v>4.96678559464385</v>
      </c>
      <c r="BK56" s="49" t="n">
        <v>12.0428131228274</v>
      </c>
    </row>
    <row r="57">
      <c r="A57" s="49" t="s">
        <v>32</v>
      </c>
      <c r="B57" s="49" t="s">
        <v>33</v>
      </c>
      <c r="C57" s="49" t="s">
        <v>18</v>
      </c>
      <c r="D57" s="49" t="n">
        <v>1966.656991</v>
      </c>
      <c r="E57" s="49" t="n">
        <v>23.7112995183657</v>
      </c>
      <c r="F57" s="49" t="n">
        <v>4.05165375594033</v>
      </c>
      <c r="G57" s="49" t="n">
        <v>20.9770957004529</v>
      </c>
      <c r="H57" s="49" t="n">
        <v>3282.913227</v>
      </c>
      <c r="I57" s="49" t="n">
        <v>19.6151208798442</v>
      </c>
      <c r="J57" s="49" t="n">
        <v>6.76336939663148</v>
      </c>
      <c r="K57" s="49" t="n">
        <v>15.2658306114005</v>
      </c>
      <c r="L57" s="49" t="n">
        <v>3446.2321634</v>
      </c>
      <c r="M57" s="49" t="n">
        <v>16.7960567843499</v>
      </c>
      <c r="N57" s="49" t="n">
        <v>7.099834669991</v>
      </c>
      <c r="O57" s="49" t="n">
        <v>11.8775878644382</v>
      </c>
      <c r="P57" s="49" t="n">
        <v>4143.0209434</v>
      </c>
      <c r="Q57" s="49" t="n">
        <v>16.5791809399917</v>
      </c>
      <c r="R57" s="49" t="n">
        <v>8.53534014476552</v>
      </c>
      <c r="S57" s="49" t="n">
        <v>10.4289695122949</v>
      </c>
      <c r="T57" s="49" t="n">
        <v>4224.7485279</v>
      </c>
      <c r="U57" s="49" t="n">
        <v>15.8993379550306</v>
      </c>
      <c r="V57" s="49" t="n">
        <v>8.70371311281166</v>
      </c>
      <c r="W57" s="49" t="n">
        <v>11.3635302054765</v>
      </c>
      <c r="X57" s="49" t="n">
        <v>3504.9090945</v>
      </c>
      <c r="Y57" s="49" t="n">
        <v>17.425180537477</v>
      </c>
      <c r="Z57" s="49" t="n">
        <v>7.22071930283055</v>
      </c>
      <c r="AA57" s="49" t="n">
        <v>11.9013773794424</v>
      </c>
      <c r="AB57" s="49" t="n">
        <v>3196.3865204</v>
      </c>
      <c r="AC57" s="49" t="n">
        <v>17.149078352149</v>
      </c>
      <c r="AD57" s="49" t="n">
        <v>6.5851094065115</v>
      </c>
      <c r="AE57" s="49" t="n">
        <v>14.5328162532522</v>
      </c>
      <c r="AF57" s="49" t="n">
        <v>4063.6189095</v>
      </c>
      <c r="AG57" s="49" t="n">
        <v>17.2046041388065</v>
      </c>
      <c r="AH57" s="49" t="n">
        <v>8.37175821342087</v>
      </c>
      <c r="AI57" s="49" t="n">
        <v>12.0131584037974</v>
      </c>
      <c r="AJ57" s="49" t="n">
        <v>3788.1761154</v>
      </c>
      <c r="AK57" s="49" t="n">
        <v>16.4009191897022</v>
      </c>
      <c r="AL57" s="49" t="n">
        <v>7.80429838876965</v>
      </c>
      <c r="AM57" s="49" t="n">
        <v>10.196886436103</v>
      </c>
      <c r="AN57" s="49" t="n">
        <v>3151.4118403</v>
      </c>
      <c r="AO57" s="49" t="n">
        <v>16.5210668189981</v>
      </c>
      <c r="AP57" s="49" t="n">
        <v>6.49245378207711</v>
      </c>
      <c r="AQ57" s="49" t="n">
        <v>10.3244395599409</v>
      </c>
      <c r="AR57" s="49" t="n">
        <v>3005.480139</v>
      </c>
      <c r="AS57" s="49" t="n">
        <v>17.8710693179681</v>
      </c>
      <c r="AT57" s="49" t="n">
        <v>6.19180922210111</v>
      </c>
      <c r="AU57" s="49" t="n">
        <v>14.0693043756478</v>
      </c>
      <c r="AV57" s="49" t="n">
        <v>2862.0194906</v>
      </c>
      <c r="AW57" s="49" t="n">
        <v>17.3229239039238</v>
      </c>
      <c r="AX57" s="49" t="n">
        <v>5.89625545874559</v>
      </c>
      <c r="AY57" s="49" t="n">
        <v>11.6472263249728</v>
      </c>
      <c r="AZ57" s="49" t="n">
        <v>2087.2534819</v>
      </c>
      <c r="BA57" s="49" t="n">
        <v>19.5493854784281</v>
      </c>
      <c r="BB57" s="49" t="n">
        <v>4.3001033979187</v>
      </c>
      <c r="BC57" s="49" t="n">
        <v>14.1991811771262</v>
      </c>
      <c r="BD57" s="49" t="n">
        <v>2176.2260624</v>
      </c>
      <c r="BE57" s="49" t="n">
        <v>20.4670104096522</v>
      </c>
      <c r="BF57" s="49" t="n">
        <v>4.48340231156161</v>
      </c>
      <c r="BG57" s="49" t="n">
        <v>13.8771123366975</v>
      </c>
      <c r="BH57" s="49" t="n">
        <v>3640.5579573</v>
      </c>
      <c r="BI57" s="49" t="n">
        <v>17.6512072280705</v>
      </c>
      <c r="BJ57" s="49" t="n">
        <v>7.50017943592331</v>
      </c>
      <c r="BK57" s="49" t="n">
        <v>14.3977664682527</v>
      </c>
    </row>
    <row r="58">
      <c r="A58" s="49" t="s">
        <v>32</v>
      </c>
      <c r="B58" s="49" t="s">
        <v>33</v>
      </c>
      <c r="C58" s="49" t="s">
        <v>19</v>
      </c>
      <c r="D58" s="49" t="n">
        <v>879.7484642</v>
      </c>
      <c r="E58" s="49" t="n">
        <v>39.2529184077845</v>
      </c>
      <c r="F58" s="49" t="n">
        <v>4.62389956644653</v>
      </c>
      <c r="G58" s="49" t="n">
        <v>30.5801708960553</v>
      </c>
      <c r="H58" s="49" t="n">
        <v>1226.6547283</v>
      </c>
      <c r="I58" s="49" t="n">
        <v>35.7821249263249</v>
      </c>
      <c r="J58" s="49" t="n">
        <v>6.44721587723797</v>
      </c>
      <c r="K58" s="49" t="n">
        <v>24.165038394083</v>
      </c>
      <c r="L58" s="49" t="n">
        <v>1253.0849689</v>
      </c>
      <c r="M58" s="49" t="n">
        <v>33.7025311442701</v>
      </c>
      <c r="N58" s="49" t="n">
        <v>6.58613146848319</v>
      </c>
      <c r="O58" s="49" t="n">
        <v>19.6880634770746</v>
      </c>
      <c r="P58" s="49" t="n">
        <v>1157.6606374</v>
      </c>
      <c r="Q58" s="49" t="n">
        <v>34.4758238016104</v>
      </c>
      <c r="R58" s="49" t="n">
        <v>6.08458751244737</v>
      </c>
      <c r="S58" s="49" t="n">
        <v>23.9936932717408</v>
      </c>
      <c r="T58" s="49" t="n">
        <v>1477.2546566</v>
      </c>
      <c r="U58" s="49" t="n">
        <v>28.2983218029586</v>
      </c>
      <c r="V58" s="49" t="n">
        <v>7.76435247590383</v>
      </c>
      <c r="W58" s="49" t="n">
        <v>16.4301262981193</v>
      </c>
      <c r="X58" s="49" t="n">
        <v>782.7625123</v>
      </c>
      <c r="Y58" s="49" t="n">
        <v>30.9223415090043</v>
      </c>
      <c r="Z58" s="49" t="n">
        <v>4.11414783718422</v>
      </c>
      <c r="AA58" s="49" t="n">
        <v>17.7464179801625</v>
      </c>
      <c r="AB58" s="49" t="n">
        <v>1106.9465852</v>
      </c>
      <c r="AC58" s="49" t="n">
        <v>33.6795869319873</v>
      </c>
      <c r="AD58" s="49" t="n">
        <v>5.81803781838958</v>
      </c>
      <c r="AE58" s="49" t="n">
        <v>27.6727023948515</v>
      </c>
      <c r="AF58" s="49" t="n">
        <v>1007.9296085</v>
      </c>
      <c r="AG58" s="49" t="n">
        <v>33.4623124221639</v>
      </c>
      <c r="AH58" s="49" t="n">
        <v>5.29761115751405</v>
      </c>
      <c r="AI58" s="49" t="n">
        <v>24.3296607486536</v>
      </c>
      <c r="AJ58" s="49" t="n">
        <v>1798.505736</v>
      </c>
      <c r="AK58" s="49" t="n">
        <v>36.7576463256821</v>
      </c>
      <c r="AL58" s="49" t="n">
        <v>9.45282683784422</v>
      </c>
      <c r="AM58" s="49" t="n">
        <v>23.7924317790492</v>
      </c>
      <c r="AN58" s="49" t="n">
        <v>1279.0718442</v>
      </c>
      <c r="AO58" s="49" t="n">
        <v>33.2320623563869</v>
      </c>
      <c r="AP58" s="49" t="n">
        <v>6.72271676112389</v>
      </c>
      <c r="AQ58" s="49" t="n">
        <v>21.9898445336268</v>
      </c>
      <c r="AR58" s="49" t="n">
        <v>2143.3730121</v>
      </c>
      <c r="AS58" s="49" t="n">
        <v>31.2044507466936</v>
      </c>
      <c r="AT58" s="49" t="n">
        <v>11.2654263629715</v>
      </c>
      <c r="AU58" s="49" t="n">
        <v>19.7347891991398</v>
      </c>
      <c r="AV58" s="49" t="n">
        <v>1478.357226</v>
      </c>
      <c r="AW58" s="49" t="n">
        <v>27.2898589804373</v>
      </c>
      <c r="AX58" s="49" t="n">
        <v>7.77014750752718</v>
      </c>
      <c r="AY58" s="49" t="n">
        <v>14.1785505166643</v>
      </c>
      <c r="AZ58" s="49" t="n">
        <v>898.48396</v>
      </c>
      <c r="BA58" s="49" t="n">
        <v>34.1190493484701</v>
      </c>
      <c r="BB58" s="49" t="n">
        <v>4.72237208948249</v>
      </c>
      <c r="BC58" s="49" t="n">
        <v>27.0472297431335</v>
      </c>
      <c r="BD58" s="49" t="n">
        <v>878.0074889</v>
      </c>
      <c r="BE58" s="49" t="n">
        <v>36.0373129887281</v>
      </c>
      <c r="BF58" s="49" t="n">
        <v>4.61474911576381</v>
      </c>
      <c r="BG58" s="49" t="n">
        <v>26.337279015908</v>
      </c>
      <c r="BH58" s="49" t="n">
        <v>1658.2739002</v>
      </c>
      <c r="BI58" s="49" t="n">
        <v>31.3361215699312</v>
      </c>
      <c r="BJ58" s="49" t="n">
        <v>8.71577761168017</v>
      </c>
      <c r="BK58" s="49" t="n">
        <v>24.6301144645785</v>
      </c>
    </row>
    <row r="59">
      <c r="A59" s="49" t="s">
        <v>32</v>
      </c>
      <c r="B59" s="49" t="s">
        <v>33</v>
      </c>
      <c r="C59" s="49" t="s">
        <v>20</v>
      </c>
      <c r="D59" s="49" t="n">
        <v>162.7262205</v>
      </c>
      <c r="E59" s="49" t="n">
        <v>61.841022215457</v>
      </c>
      <c r="F59" s="49" t="n">
        <v>5.86489106052979</v>
      </c>
      <c r="G59" s="49" t="n">
        <v>45.3257767454236</v>
      </c>
      <c r="H59" s="49" t="n">
        <v>190.3049521</v>
      </c>
      <c r="I59" s="49" t="n">
        <v>56.0761646149607</v>
      </c>
      <c r="J59" s="49" t="n">
        <v>6.85886889596775</v>
      </c>
      <c r="K59" s="49" t="n">
        <v>41.2033340956453</v>
      </c>
      <c r="L59" s="49" t="n">
        <v>305.5530541</v>
      </c>
      <c r="M59" s="49" t="n">
        <v>55.4680966107137</v>
      </c>
      <c r="N59" s="49" t="n">
        <v>11.0125791037386</v>
      </c>
      <c r="O59" s="49" t="n">
        <v>48.8393203066378</v>
      </c>
      <c r="P59" s="49" t="n">
        <v>120.3545309</v>
      </c>
      <c r="Q59" s="49" t="n">
        <v>62.052913232924</v>
      </c>
      <c r="R59" s="49" t="n">
        <v>4.33775337619709</v>
      </c>
      <c r="S59" s="49" t="n">
        <v>47.7127728827608</v>
      </c>
      <c r="T59" s="49" t="n">
        <v>122.6873114</v>
      </c>
      <c r="U59" s="49" t="n">
        <v>74.7227652079264</v>
      </c>
      <c r="V59" s="49" t="n">
        <v>4.42183019835021</v>
      </c>
      <c r="W59" s="49" t="n">
        <v>60.9703719919302</v>
      </c>
      <c r="X59" s="49" t="n">
        <v>268.4029465</v>
      </c>
      <c r="Y59" s="49" t="n">
        <v>52.7284180077599</v>
      </c>
      <c r="Z59" s="49" t="n">
        <v>9.67363487402883</v>
      </c>
      <c r="AA59" s="49" t="n">
        <v>35.4323783653788</v>
      </c>
      <c r="AB59" s="49" t="n">
        <v>291.3442601</v>
      </c>
      <c r="AC59" s="49" t="n">
        <v>52.7494340450539</v>
      </c>
      <c r="AD59" s="49" t="n">
        <v>10.5004733800547</v>
      </c>
      <c r="AE59" s="49" t="n">
        <v>47.237775725111</v>
      </c>
      <c r="AF59" s="49" t="n">
        <v>192.3676265</v>
      </c>
      <c r="AG59" s="49" t="n">
        <v>55.2384140802406</v>
      </c>
      <c r="AH59" s="49" t="n">
        <v>6.93321069910294</v>
      </c>
      <c r="AI59" s="49" t="n">
        <v>39.8305318416177</v>
      </c>
      <c r="AJ59" s="49" t="n">
        <v>100.3712922</v>
      </c>
      <c r="AK59" s="49" t="n">
        <v>73.0989587046282</v>
      </c>
      <c r="AL59" s="49" t="n">
        <v>3.61752821732625</v>
      </c>
      <c r="AM59" s="49" t="n">
        <v>67.9277829172033</v>
      </c>
      <c r="AN59" s="49" t="n">
        <v>337.1449808</v>
      </c>
      <c r="AO59" s="49" t="n">
        <v>53.0908996592136</v>
      </c>
      <c r="AP59" s="49" t="n">
        <v>12.1511983620145</v>
      </c>
      <c r="AQ59" s="49" t="n">
        <v>42.1330257233737</v>
      </c>
      <c r="AR59" s="49" t="n">
        <v>183.7329729</v>
      </c>
      <c r="AS59" s="49" t="n">
        <v>48.251390636263</v>
      </c>
      <c r="AT59" s="49" t="n">
        <v>6.62200515058219</v>
      </c>
      <c r="AU59" s="49" t="n">
        <v>33.4592531282249</v>
      </c>
      <c r="AV59" s="49" t="n">
        <v>171.6691907</v>
      </c>
      <c r="AW59" s="49" t="n">
        <v>73.5664407157795</v>
      </c>
      <c r="AX59" s="49" t="n">
        <v>6.18720879039168</v>
      </c>
      <c r="AY59" s="49" t="n">
        <v>56.6633556660002</v>
      </c>
      <c r="AZ59" s="49" t="n">
        <v>91.1340563</v>
      </c>
      <c r="BA59" s="49" t="n">
        <v>50.3880282207624</v>
      </c>
      <c r="BB59" s="49" t="n">
        <v>3.28460472111616</v>
      </c>
      <c r="BC59" s="49" t="n">
        <v>41.640882799877</v>
      </c>
      <c r="BD59" s="49" t="n">
        <v>140.870402</v>
      </c>
      <c r="BE59" s="49" t="n">
        <v>58.5807321648487</v>
      </c>
      <c r="BF59" s="49" t="n">
        <v>5.07717538602231</v>
      </c>
      <c r="BG59" s="49" t="n">
        <v>39.509251273559</v>
      </c>
      <c r="BH59" s="49" t="n">
        <v>95.9183533</v>
      </c>
      <c r="BI59" s="49" t="n">
        <v>49.8078372201849</v>
      </c>
      <c r="BJ59" s="49" t="n">
        <v>3.457037784577</v>
      </c>
      <c r="BK59" s="49" t="n">
        <v>41.899037294381</v>
      </c>
    </row>
    <row r="60">
      <c r="A60" s="49" t="s">
        <v>32</v>
      </c>
      <c r="B60" s="49" t="s">
        <v>33</v>
      </c>
      <c r="C60" s="49" t="s">
        <v>21</v>
      </c>
      <c r="D60" s="49" t="n">
        <v>33.9741533</v>
      </c>
      <c r="E60" s="49" t="n">
        <v>57.6689308803621</v>
      </c>
      <c r="F60" s="49" t="n">
        <v>8.48422219300514</v>
      </c>
      <c r="G60" s="49" t="n">
        <v>20.9884088019718</v>
      </c>
      <c r="H60" s="49" t="n">
        <v>30.25249</v>
      </c>
      <c r="I60" s="49" t="n">
        <v>75.2068859196141</v>
      </c>
      <c r="J60" s="49" t="n">
        <v>7.55482689399845</v>
      </c>
      <c r="K60" s="49" t="n">
        <v>46.1807954565337</v>
      </c>
      <c r="L60" s="49" t="n">
        <v>19.3313106</v>
      </c>
      <c r="M60" s="49" t="n">
        <v>70.2505074698587</v>
      </c>
      <c r="N60" s="49" t="n">
        <v>4.82752676613122</v>
      </c>
      <c r="O60" s="49" t="n">
        <v>40.4186702485787</v>
      </c>
      <c r="P60" s="49" t="n">
        <v>9.9242161</v>
      </c>
      <c r="Q60" s="49" t="n">
        <v>100</v>
      </c>
      <c r="R60" s="49" t="n">
        <v>2.47833268250423</v>
      </c>
      <c r="S60" s="49" t="n">
        <v>77.998275200843</v>
      </c>
      <c r="T60" s="49" t="n">
        <v>11.495764</v>
      </c>
      <c r="U60" s="49" t="n">
        <v>99.9999999999998</v>
      </c>
      <c r="V60" s="49" t="n">
        <v>2.8707887196809</v>
      </c>
      <c r="W60" s="49" t="n">
        <v>85.7154358944016</v>
      </c>
      <c r="X60" s="49" t="n">
        <v>48.5490805</v>
      </c>
      <c r="Y60" s="49" t="n">
        <v>64.9961308337052</v>
      </c>
      <c r="Z60" s="49" t="n">
        <v>12.1239573681471</v>
      </c>
      <c r="AA60" s="49" t="n">
        <v>46.8041876017245</v>
      </c>
      <c r="AB60" s="49" t="n">
        <v>34.5914648</v>
      </c>
      <c r="AC60" s="49" t="n">
        <v>61.728917974926</v>
      </c>
      <c r="AD60" s="49" t="n">
        <v>8.63838079357569</v>
      </c>
      <c r="AE60" s="49" t="n">
        <v>35.8619772695453</v>
      </c>
      <c r="AF60" s="49" t="n">
        <v>18.9359033</v>
      </c>
      <c r="AG60" s="49" t="n">
        <v>70.2261792763142</v>
      </c>
      <c r="AH60" s="49" t="n">
        <v>4.72878336669127</v>
      </c>
      <c r="AI60" s="49" t="n">
        <v>61.5786280463451</v>
      </c>
      <c r="AJ60" s="49" t="n">
        <v>29.5801369</v>
      </c>
      <c r="AK60" s="49" t="n">
        <v>76.0335799943159</v>
      </c>
      <c r="AL60" s="49" t="n">
        <v>7.3869229865137</v>
      </c>
      <c r="AM60" s="49" t="n">
        <v>59.265117919687</v>
      </c>
      <c r="AN60" s="49" t="n">
        <v>17.4596943</v>
      </c>
      <c r="AO60" s="49" t="n">
        <v>70.89696637037</v>
      </c>
      <c r="AP60" s="49" t="n">
        <v>4.36013591141197</v>
      </c>
      <c r="AQ60" s="49" t="n">
        <v>59.7537484310916</v>
      </c>
      <c r="AR60" s="49" t="n">
        <v>11.495764</v>
      </c>
      <c r="AS60" s="49" t="n">
        <v>99.9999999999998</v>
      </c>
      <c r="AT60" s="49" t="n">
        <v>2.8707887196809</v>
      </c>
      <c r="AU60" s="49" t="n">
        <v>85.7154358944016</v>
      </c>
      <c r="AV60" s="49" t="n">
        <v>23.1388581</v>
      </c>
      <c r="AW60" s="49" t="n">
        <v>57.7970400987428</v>
      </c>
      <c r="AX60" s="49" t="n">
        <v>5.77836956463067</v>
      </c>
      <c r="AY60" s="49" t="n">
        <v>42.3602267197098</v>
      </c>
      <c r="AZ60" s="49" t="n">
        <v>45.5321124</v>
      </c>
      <c r="BA60" s="49" t="n">
        <v>87.5129668037551</v>
      </c>
      <c r="BB60" s="49" t="n">
        <v>11.3705426330223</v>
      </c>
      <c r="BC60" s="49" t="n">
        <v>76.0288684587461</v>
      </c>
      <c r="BD60" s="49" t="n">
        <v>28.8849902</v>
      </c>
      <c r="BE60" s="49" t="n">
        <v>60.3898319923079</v>
      </c>
      <c r="BF60" s="49" t="n">
        <v>7.21332692931529</v>
      </c>
      <c r="BG60" s="49" t="n">
        <v>48.111829772051</v>
      </c>
      <c r="BH60" s="49" t="n">
        <v>37.293283</v>
      </c>
      <c r="BI60" s="49" t="n">
        <v>57.7467709861327</v>
      </c>
      <c r="BJ60" s="49" t="n">
        <v>9.31309447169125</v>
      </c>
      <c r="BK60" s="49" t="n">
        <v>33.6351768479671</v>
      </c>
    </row>
    <row r="61">
      <c r="A61" s="49" t="s">
        <v>32</v>
      </c>
      <c r="B61" s="49" t="s">
        <v>33</v>
      </c>
      <c r="C61" s="49" t="s">
        <v>22</v>
      </c>
      <c r="D61" s="49" t="n">
        <v>26.7505526</v>
      </c>
      <c r="E61" s="49" t="n">
        <v>70.3064721798442</v>
      </c>
      <c r="F61" s="49" t="n">
        <v>18.2974696178367</v>
      </c>
      <c r="G61" s="49" t="n">
        <v>48.4452478504266</v>
      </c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 t="n">
        <v>43.7369366</v>
      </c>
      <c r="U61" s="49" t="n">
        <v>57.3792366546428</v>
      </c>
      <c r="V61" s="49" t="n">
        <v>29.9162144641359</v>
      </c>
      <c r="W61" s="49" t="n">
        <v>12.5597027073489</v>
      </c>
      <c r="X61" s="49"/>
      <c r="Y61" s="49"/>
      <c r="Z61" s="49"/>
      <c r="AA61" s="49"/>
      <c r="AB61" s="49"/>
      <c r="AC61" s="49"/>
      <c r="AD61" s="49"/>
      <c r="AE61" s="49"/>
      <c r="AF61" s="49" t="n">
        <v>35.2437446</v>
      </c>
      <c r="AG61" s="49" t="n">
        <v>58.1232116938289</v>
      </c>
      <c r="AH61" s="49" t="n">
        <v>24.1068420409863</v>
      </c>
      <c r="AI61" s="49" t="n">
        <v>21.1676547339625</v>
      </c>
      <c r="AJ61" s="49" t="n">
        <v>7.8648737</v>
      </c>
      <c r="AK61" s="49" t="n">
        <v>100</v>
      </c>
      <c r="AL61" s="49" t="n">
        <v>5.37960055351801</v>
      </c>
      <c r="AM61" s="49" t="n">
        <v>103.921500460914</v>
      </c>
      <c r="AN61" s="49" t="n">
        <v>16.243925</v>
      </c>
      <c r="AO61" s="49" t="n">
        <v>100</v>
      </c>
      <c r="AP61" s="49" t="n">
        <v>11.1109003468555</v>
      </c>
      <c r="AQ61" s="49" t="n">
        <v>77.5706939293495</v>
      </c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 t="n">
        <v>16.3580657</v>
      </c>
      <c r="BI61" s="49" t="n">
        <v>70.2779101753412</v>
      </c>
      <c r="BJ61" s="49" t="n">
        <v>11.1889729766676</v>
      </c>
      <c r="BK61" s="49" t="n">
        <v>57.0577083468713</v>
      </c>
    </row>
    <row r="62">
      <c r="A62" s="49" t="s">
        <v>34</v>
      </c>
      <c r="B62" s="49" t="s">
        <v>35</v>
      </c>
      <c r="C62" s="49" t="s">
        <v>16</v>
      </c>
      <c r="D62" s="49" t="n">
        <v>260.824729</v>
      </c>
      <c r="E62" s="49" t="n">
        <v>26.0852445151224</v>
      </c>
      <c r="F62" s="49" t="n">
        <v>7.95823291485194</v>
      </c>
      <c r="G62" s="49" t="n">
        <v>18.9922245131603</v>
      </c>
      <c r="H62" s="49" t="n">
        <v>324.0357589</v>
      </c>
      <c r="I62" s="49" t="n">
        <v>27.3580902810492</v>
      </c>
      <c r="J62" s="49" t="n">
        <v>9.88691544683636</v>
      </c>
      <c r="K62" s="49" t="n">
        <v>14.5200697101796</v>
      </c>
      <c r="L62" s="49" t="n">
        <v>367.5634445</v>
      </c>
      <c r="M62" s="49" t="n">
        <v>24.6317867136564</v>
      </c>
      <c r="N62" s="49" t="n">
        <v>11.215023642625</v>
      </c>
      <c r="O62" s="49" t="n">
        <v>11.8546485109423</v>
      </c>
      <c r="P62" s="49" t="n">
        <v>292.4178306</v>
      </c>
      <c r="Q62" s="49" t="n">
        <v>28.2182927018464</v>
      </c>
      <c r="R62" s="49" t="n">
        <v>8.92219542714648</v>
      </c>
      <c r="S62" s="49" t="n">
        <v>15.2875560677101</v>
      </c>
      <c r="T62" s="49" t="n">
        <v>362.4869107</v>
      </c>
      <c r="U62" s="49" t="n">
        <v>25.3125711516157</v>
      </c>
      <c r="V62" s="49" t="n">
        <v>11.0601294401642</v>
      </c>
      <c r="W62" s="49" t="n">
        <v>14.0689330755042</v>
      </c>
      <c r="X62" s="49" t="n">
        <v>319.8907624</v>
      </c>
      <c r="Y62" s="49" t="n">
        <v>27.3840204627623</v>
      </c>
      <c r="Z62" s="49" t="n">
        <v>9.76044412755342</v>
      </c>
      <c r="AA62" s="49" t="n">
        <v>20.1070822053319</v>
      </c>
      <c r="AB62" s="49" t="n">
        <v>196.8026515</v>
      </c>
      <c r="AC62" s="49" t="n">
        <v>23.7906106995132</v>
      </c>
      <c r="AD62" s="49" t="n">
        <v>6.00480385775628</v>
      </c>
      <c r="AE62" s="49" t="n">
        <v>19.4318379189097</v>
      </c>
      <c r="AF62" s="49" t="n">
        <v>182.7497168</v>
      </c>
      <c r="AG62" s="49" t="n">
        <v>31.0550157100486</v>
      </c>
      <c r="AH62" s="49" t="n">
        <v>5.57602347367006</v>
      </c>
      <c r="AI62" s="49" t="n">
        <v>22.0239977211882</v>
      </c>
      <c r="AJ62" s="49" t="n">
        <v>238.2433249</v>
      </c>
      <c r="AK62" s="49" t="n">
        <v>30.0044526955346</v>
      </c>
      <c r="AL62" s="49" t="n">
        <v>7.26923354711104</v>
      </c>
      <c r="AM62" s="49" t="n">
        <v>18.6862392730593</v>
      </c>
      <c r="AN62" s="49" t="n">
        <v>193.2381581</v>
      </c>
      <c r="AO62" s="49" t="n">
        <v>26.2456472476569</v>
      </c>
      <c r="AP62" s="49" t="n">
        <v>5.89604473507105</v>
      </c>
      <c r="AQ62" s="49" t="n">
        <v>18.5539827537377</v>
      </c>
      <c r="AR62" s="49" t="n">
        <v>195.5897672</v>
      </c>
      <c r="AS62" s="49" t="n">
        <v>23.4085199131007</v>
      </c>
      <c r="AT62" s="49" t="n">
        <v>5.9677965701606</v>
      </c>
      <c r="AU62" s="49" t="n">
        <v>13.2326820937887</v>
      </c>
      <c r="AV62" s="49" t="n">
        <v>119.4237803</v>
      </c>
      <c r="AW62" s="49" t="n">
        <v>32.6061521041771</v>
      </c>
      <c r="AX62" s="49" t="n">
        <v>3.64383493406987</v>
      </c>
      <c r="AY62" s="49" t="n">
        <v>25.6873030836169</v>
      </c>
      <c r="AZ62" s="49" t="n">
        <v>46.7515146</v>
      </c>
      <c r="BA62" s="49" t="n">
        <v>41.0733981507717</v>
      </c>
      <c r="BB62" s="49" t="n">
        <v>1.42647303319503</v>
      </c>
      <c r="BC62" s="49" t="n">
        <v>39.4291878281414</v>
      </c>
      <c r="BD62" s="49" t="n">
        <v>75.8890123</v>
      </c>
      <c r="BE62" s="49" t="n">
        <v>37.4244089527963</v>
      </c>
      <c r="BF62" s="49" t="n">
        <v>2.31551064148317</v>
      </c>
      <c r="BG62" s="49" t="n">
        <v>29.4699303465909</v>
      </c>
      <c r="BH62" s="49" t="n">
        <v>101.5127865</v>
      </c>
      <c r="BI62" s="49" t="n">
        <v>36.9715036548456</v>
      </c>
      <c r="BJ62" s="49" t="n">
        <v>3.09733820830554</v>
      </c>
      <c r="BK62" s="49" t="n">
        <v>33.1582703154473</v>
      </c>
    </row>
    <row r="63">
      <c r="A63" s="49" t="s">
        <v>34</v>
      </c>
      <c r="B63" s="49" t="s">
        <v>35</v>
      </c>
      <c r="C63" s="49" t="s">
        <v>17</v>
      </c>
      <c r="D63" s="49" t="n">
        <v>551.3100118</v>
      </c>
      <c r="E63" s="49" t="n">
        <v>15.7328031276738</v>
      </c>
      <c r="F63" s="49" t="n">
        <v>7.67102203447921</v>
      </c>
      <c r="G63" s="49" t="n">
        <v>12.081635879986</v>
      </c>
      <c r="H63" s="49" t="n">
        <v>534.3290829</v>
      </c>
      <c r="I63" s="49" t="n">
        <v>17.8404435032606</v>
      </c>
      <c r="J63" s="49" t="n">
        <v>7.43474647813201</v>
      </c>
      <c r="K63" s="49" t="n">
        <v>13.3800300311784</v>
      </c>
      <c r="L63" s="49" t="n">
        <v>709.7813264</v>
      </c>
      <c r="M63" s="49" t="n">
        <v>13.7845289564892</v>
      </c>
      <c r="N63" s="49" t="n">
        <v>9.87601907808538</v>
      </c>
      <c r="O63" s="49" t="n">
        <v>10.2210315400655</v>
      </c>
      <c r="P63" s="49" t="n">
        <v>596.4269827</v>
      </c>
      <c r="Q63" s="49" t="n">
        <v>14.3375702066011</v>
      </c>
      <c r="R63" s="49" t="n">
        <v>8.2987873035569</v>
      </c>
      <c r="S63" s="49" t="n">
        <v>10.4840694742793</v>
      </c>
      <c r="T63" s="49" t="n">
        <v>531.4581921</v>
      </c>
      <c r="U63" s="49" t="n">
        <v>16.5058909604077</v>
      </c>
      <c r="V63" s="49" t="n">
        <v>7.39480041128392</v>
      </c>
      <c r="W63" s="49" t="n">
        <v>13.801586717025</v>
      </c>
      <c r="X63" s="49" t="n">
        <v>562.2755223</v>
      </c>
      <c r="Y63" s="49" t="n">
        <v>16.817685713169</v>
      </c>
      <c r="Z63" s="49" t="n">
        <v>7.82359802777593</v>
      </c>
      <c r="AA63" s="49" t="n">
        <v>13.7910754201959</v>
      </c>
      <c r="AB63" s="49" t="n">
        <v>517.8111149</v>
      </c>
      <c r="AC63" s="49" t="n">
        <v>16.5773493614972</v>
      </c>
      <c r="AD63" s="49" t="n">
        <v>7.20491263912894</v>
      </c>
      <c r="AE63" s="49" t="n">
        <v>13.3822758974795</v>
      </c>
      <c r="AF63" s="49" t="n">
        <v>509.6757225</v>
      </c>
      <c r="AG63" s="49" t="n">
        <v>13.6409916495252</v>
      </c>
      <c r="AH63" s="49" t="n">
        <v>7.09171539434142</v>
      </c>
      <c r="AI63" s="49" t="n">
        <v>11.9585002798973</v>
      </c>
      <c r="AJ63" s="49" t="n">
        <v>502.8203715</v>
      </c>
      <c r="AK63" s="49" t="n">
        <v>13.9868698373462</v>
      </c>
      <c r="AL63" s="49" t="n">
        <v>6.99632886507562</v>
      </c>
      <c r="AM63" s="49" t="n">
        <v>11.8970062961742</v>
      </c>
      <c r="AN63" s="49" t="n">
        <v>524.578029</v>
      </c>
      <c r="AO63" s="49" t="n">
        <v>13.0361348153362</v>
      </c>
      <c r="AP63" s="49" t="n">
        <v>7.29906864220431</v>
      </c>
      <c r="AQ63" s="49" t="n">
        <v>11.3225501822081</v>
      </c>
      <c r="AR63" s="49" t="n">
        <v>424.2148883</v>
      </c>
      <c r="AS63" s="49" t="n">
        <v>14.5204036422808</v>
      </c>
      <c r="AT63" s="49" t="n">
        <v>5.90259869375264</v>
      </c>
      <c r="AU63" s="49" t="n">
        <v>14.0142735756551</v>
      </c>
      <c r="AV63" s="49" t="n">
        <v>329.0244394</v>
      </c>
      <c r="AW63" s="49" t="n">
        <v>14.6702227382704</v>
      </c>
      <c r="AX63" s="49" t="n">
        <v>4.57810246594105</v>
      </c>
      <c r="AY63" s="49" t="n">
        <v>14.7211581571109</v>
      </c>
      <c r="AZ63" s="49" t="n">
        <v>290.0875254</v>
      </c>
      <c r="BA63" s="49" t="n">
        <v>16.8282961975804</v>
      </c>
      <c r="BB63" s="49" t="n">
        <v>4.03632756823254</v>
      </c>
      <c r="BC63" s="49" t="n">
        <v>13.9094524958498</v>
      </c>
      <c r="BD63" s="49" t="n">
        <v>169.0492962</v>
      </c>
      <c r="BE63" s="49" t="n">
        <v>19.75729259896</v>
      </c>
      <c r="BF63" s="49" t="n">
        <v>2.35218089334071</v>
      </c>
      <c r="BG63" s="49" t="n">
        <v>18.2117331817786</v>
      </c>
      <c r="BH63" s="49" t="n">
        <v>434.0748222</v>
      </c>
      <c r="BI63" s="49" t="n">
        <v>15.4520922607528</v>
      </c>
      <c r="BJ63" s="49" t="n">
        <v>6.03979150466943</v>
      </c>
      <c r="BK63" s="49" t="n">
        <v>14.1084623523943</v>
      </c>
    </row>
    <row r="64">
      <c r="A64" s="49" t="s">
        <v>34</v>
      </c>
      <c r="B64" s="49" t="s">
        <v>35</v>
      </c>
      <c r="C64" s="49" t="s">
        <v>18</v>
      </c>
      <c r="D64" s="49" t="n">
        <v>75.7350279</v>
      </c>
      <c r="E64" s="49" t="n">
        <v>35.0787833323537</v>
      </c>
      <c r="F64" s="49" t="n">
        <v>6.22025829834701</v>
      </c>
      <c r="G64" s="49" t="n">
        <v>27.7314290445449</v>
      </c>
      <c r="H64" s="49" t="n">
        <v>102.9701278</v>
      </c>
      <c r="I64" s="49" t="n">
        <v>37.9576059422803</v>
      </c>
      <c r="J64" s="49" t="n">
        <v>8.4571275628962</v>
      </c>
      <c r="K64" s="49" t="n">
        <v>30.6598829208264</v>
      </c>
      <c r="L64" s="49" t="n">
        <v>48.0851846</v>
      </c>
      <c r="M64" s="49" t="n">
        <v>44.4839631047</v>
      </c>
      <c r="N64" s="49" t="n">
        <v>3.94932538917964</v>
      </c>
      <c r="O64" s="49" t="n">
        <v>37.929132925148</v>
      </c>
      <c r="P64" s="49" t="n">
        <v>80.2640665</v>
      </c>
      <c r="Q64" s="49" t="n">
        <v>38.180649988972</v>
      </c>
      <c r="R64" s="49" t="n">
        <v>6.59223663804449</v>
      </c>
      <c r="S64" s="49" t="n">
        <v>30.6768691166469</v>
      </c>
      <c r="T64" s="49" t="n">
        <v>115.9060826</v>
      </c>
      <c r="U64" s="49" t="n">
        <v>32.4837662213669</v>
      </c>
      <c r="V64" s="49" t="n">
        <v>9.51958152142629</v>
      </c>
      <c r="W64" s="49" t="n">
        <v>18.1717335098971</v>
      </c>
      <c r="X64" s="49" t="n">
        <v>104.9434251</v>
      </c>
      <c r="Y64" s="49" t="n">
        <v>33.1122384709607</v>
      </c>
      <c r="Z64" s="49" t="n">
        <v>8.61919812978947</v>
      </c>
      <c r="AA64" s="49" t="n">
        <v>22.3578839392721</v>
      </c>
      <c r="AB64" s="49" t="n">
        <v>55.7088199</v>
      </c>
      <c r="AC64" s="49" t="n">
        <v>38.5717801061159</v>
      </c>
      <c r="AD64" s="49" t="n">
        <v>4.57546869503555</v>
      </c>
      <c r="AE64" s="49" t="n">
        <v>36.4338881558671</v>
      </c>
      <c r="AF64" s="49" t="n">
        <v>97.325097</v>
      </c>
      <c r="AG64" s="49" t="n">
        <v>30.0818819371785</v>
      </c>
      <c r="AH64" s="49" t="n">
        <v>7.9934907141122</v>
      </c>
      <c r="AI64" s="49" t="n">
        <v>18.2182811029051</v>
      </c>
      <c r="AJ64" s="49" t="n">
        <v>83.4355671</v>
      </c>
      <c r="AK64" s="49" t="n">
        <v>29.6546270143795</v>
      </c>
      <c r="AL64" s="49" t="n">
        <v>6.85271786413462</v>
      </c>
      <c r="AM64" s="49" t="n">
        <v>21.6633011879329</v>
      </c>
      <c r="AN64" s="49" t="n">
        <v>64.6637841</v>
      </c>
      <c r="AO64" s="49" t="n">
        <v>39.5110929189878</v>
      </c>
      <c r="AP64" s="49" t="n">
        <v>5.31095651250885</v>
      </c>
      <c r="AQ64" s="49" t="n">
        <v>34.7795727746666</v>
      </c>
      <c r="AR64" s="49" t="n">
        <v>103.0275735</v>
      </c>
      <c r="AS64" s="49" t="n">
        <v>33.3612816760679</v>
      </c>
      <c r="AT64" s="49" t="n">
        <v>8.46184568477504</v>
      </c>
      <c r="AU64" s="49" t="n">
        <v>26.196263000885</v>
      </c>
      <c r="AV64" s="49" t="n">
        <v>70.0315644</v>
      </c>
      <c r="AW64" s="49" t="n">
        <v>34.0815336179243</v>
      </c>
      <c r="AX64" s="49" t="n">
        <v>5.7518222635437</v>
      </c>
      <c r="AY64" s="49" t="n">
        <v>28.9511560190597</v>
      </c>
      <c r="AZ64" s="49" t="n">
        <v>75.0786729</v>
      </c>
      <c r="BA64" s="49" t="n">
        <v>40.2623480619567</v>
      </c>
      <c r="BB64" s="49" t="n">
        <v>6.16635064493197</v>
      </c>
      <c r="BC64" s="49" t="n">
        <v>31.8765805977299</v>
      </c>
      <c r="BD64" s="49" t="n">
        <v>63.7803687</v>
      </c>
      <c r="BE64" s="49" t="n">
        <v>34.5533810512419</v>
      </c>
      <c r="BF64" s="49" t="n">
        <v>5.23839996733938</v>
      </c>
      <c r="BG64" s="49" t="n">
        <v>26.4808053535404</v>
      </c>
      <c r="BH64" s="49" t="n">
        <v>76.5990266</v>
      </c>
      <c r="BI64" s="49" t="n">
        <v>42.3630360799742</v>
      </c>
      <c r="BJ64" s="49" t="n">
        <v>6.2912201139356</v>
      </c>
      <c r="BK64" s="49" t="n">
        <v>38.8462409571649</v>
      </c>
    </row>
    <row r="65">
      <c r="A65" s="49" t="s">
        <v>34</v>
      </c>
      <c r="B65" s="49" t="s">
        <v>35</v>
      </c>
      <c r="C65" s="49" t="s">
        <v>19</v>
      </c>
      <c r="D65" s="49"/>
      <c r="E65" s="49"/>
      <c r="F65" s="49"/>
      <c r="G65" s="49"/>
      <c r="H65" s="49" t="n">
        <v>9.2921643</v>
      </c>
      <c r="I65" s="49" t="n">
        <v>100</v>
      </c>
      <c r="J65" s="49" t="n">
        <v>4.24903165277127</v>
      </c>
      <c r="K65" s="49" t="n">
        <v>78.0101853785895</v>
      </c>
      <c r="L65" s="49" t="n">
        <v>23.216158</v>
      </c>
      <c r="M65" s="49" t="n">
        <v>58.1178698012524</v>
      </c>
      <c r="N65" s="49" t="n">
        <v>10.616061771286</v>
      </c>
      <c r="O65" s="49" t="n">
        <v>26.1371831713946</v>
      </c>
      <c r="P65" s="49" t="n">
        <v>11.372803</v>
      </c>
      <c r="Q65" s="49" t="n">
        <v>70.1843709710661</v>
      </c>
      <c r="R65" s="49" t="n">
        <v>5.20044613586224</v>
      </c>
      <c r="S65" s="49" t="n">
        <v>62.8605962896314</v>
      </c>
      <c r="T65" s="49" t="n">
        <v>6.562257</v>
      </c>
      <c r="U65" s="49" t="n">
        <v>99.9999999999999</v>
      </c>
      <c r="V65" s="49" t="n">
        <v>3.00072585959547</v>
      </c>
      <c r="W65" s="49" t="n">
        <v>85.6140716502874</v>
      </c>
      <c r="X65" s="49" t="n">
        <v>29.1305082</v>
      </c>
      <c r="Y65" s="49" t="n">
        <v>60.2324466856723</v>
      </c>
      <c r="Z65" s="49" t="n">
        <v>13.3205190316225</v>
      </c>
      <c r="AA65" s="49" t="n">
        <v>31.8532995343865</v>
      </c>
      <c r="AB65" s="49" t="n">
        <v>29.6256811</v>
      </c>
      <c r="AC65" s="49" t="n">
        <v>56.0248114064952</v>
      </c>
      <c r="AD65" s="49" t="n">
        <v>13.5469469398865</v>
      </c>
      <c r="AE65" s="49" t="n">
        <v>34.3357179113663</v>
      </c>
      <c r="AF65" s="49" t="n">
        <v>3.3907462</v>
      </c>
      <c r="AG65" s="49" t="n">
        <v>99.9999999999999</v>
      </c>
      <c r="AH65" s="49" t="n">
        <v>1.55048785892797</v>
      </c>
      <c r="AI65" s="49" t="n">
        <v>106.196882647672</v>
      </c>
      <c r="AJ65" s="49" t="n">
        <v>21.9390011</v>
      </c>
      <c r="AK65" s="49" t="n">
        <v>80.510412679644</v>
      </c>
      <c r="AL65" s="49" t="n">
        <v>10.0320557293723</v>
      </c>
      <c r="AM65" s="49" t="n">
        <v>67.3619910873899</v>
      </c>
      <c r="AN65" s="49" t="n">
        <v>5.3927789</v>
      </c>
      <c r="AO65" s="49" t="n">
        <v>99.9999999999999</v>
      </c>
      <c r="AP65" s="49" t="n">
        <v>2.46595814524039</v>
      </c>
      <c r="AQ65" s="49" t="n">
        <v>85.6140716502875</v>
      </c>
      <c r="AR65" s="49" t="n">
        <v>13.5004859</v>
      </c>
      <c r="AS65" s="49" t="n">
        <v>75.0582077210442</v>
      </c>
      <c r="AT65" s="49" t="n">
        <v>6.173372538935</v>
      </c>
      <c r="AU65" s="49" t="n">
        <v>57.1547474563912</v>
      </c>
      <c r="AV65" s="49" t="n">
        <v>22.1433816</v>
      </c>
      <c r="AW65" s="49" t="n">
        <v>62.4513397811639</v>
      </c>
      <c r="AX65" s="49" t="n">
        <v>10.1255128816214</v>
      </c>
      <c r="AY65" s="49" t="n">
        <v>52.9891995740697</v>
      </c>
      <c r="AZ65" s="49" t="n">
        <v>20.6418116</v>
      </c>
      <c r="BA65" s="49" t="n">
        <v>100</v>
      </c>
      <c r="BB65" s="49" t="n">
        <v>9.43888937251584</v>
      </c>
      <c r="BC65" s="49" t="n">
        <v>101.506131537405</v>
      </c>
      <c r="BD65" s="49" t="n">
        <v>12.7264306</v>
      </c>
      <c r="BE65" s="49" t="n">
        <v>79.725943850838</v>
      </c>
      <c r="BF65" s="49" t="n">
        <v>5.81941996507712</v>
      </c>
      <c r="BG65" s="49" t="n">
        <v>52.2732638304959</v>
      </c>
      <c r="BH65" s="49" t="n">
        <v>9.75478</v>
      </c>
      <c r="BI65" s="49" t="n">
        <v>75.4167489438587</v>
      </c>
      <c r="BJ65" s="49" t="n">
        <v>4.46057211728597</v>
      </c>
      <c r="BK65" s="49" t="n">
        <v>75.9084874756547</v>
      </c>
    </row>
    <row r="66">
      <c r="A66" s="49" t="s">
        <v>34</v>
      </c>
      <c r="B66" s="49" t="s">
        <v>35</v>
      </c>
      <c r="C66" s="49" t="s">
        <v>20</v>
      </c>
      <c r="D66" s="49" t="n">
        <v>29.0484065</v>
      </c>
      <c r="E66" s="49" t="n">
        <v>100</v>
      </c>
      <c r="F66" s="49" t="n">
        <v>10.1662040972626</v>
      </c>
      <c r="G66" s="49" t="n">
        <v>89.9948135881138</v>
      </c>
      <c r="H66" s="49"/>
      <c r="I66" s="49"/>
      <c r="J66" s="49"/>
      <c r="K66" s="49"/>
      <c r="L66" s="49" t="n">
        <v>61.7346244</v>
      </c>
      <c r="M66" s="49" t="n">
        <v>60.7666981594967</v>
      </c>
      <c r="N66" s="49" t="n">
        <v>21.6055497405081</v>
      </c>
      <c r="O66" s="49" t="n">
        <v>26.0197029007296</v>
      </c>
      <c r="P66" s="49" t="n">
        <v>8.273832</v>
      </c>
      <c r="Q66" s="49" t="n">
        <v>99.9999999999998</v>
      </c>
      <c r="R66" s="49" t="n">
        <v>2.8956309454862</v>
      </c>
      <c r="S66" s="49" t="n">
        <v>65.3818463305018</v>
      </c>
      <c r="T66" s="49" t="n">
        <v>7.6094375</v>
      </c>
      <c r="U66" s="49" t="n">
        <v>100</v>
      </c>
      <c r="V66" s="49" t="n">
        <v>2.6631097540708</v>
      </c>
      <c r="W66" s="49" t="n">
        <v>65.3818463305018</v>
      </c>
      <c r="X66" s="49" t="n">
        <v>21.5403369</v>
      </c>
      <c r="Y66" s="49" t="n">
        <v>100</v>
      </c>
      <c r="Z66" s="49" t="n">
        <v>7.53857053223201</v>
      </c>
      <c r="AA66" s="49" t="n">
        <v>65.3818463305018</v>
      </c>
      <c r="AB66" s="49"/>
      <c r="AC66" s="49"/>
      <c r="AD66" s="49"/>
      <c r="AE66" s="49"/>
      <c r="AF66" s="49" t="n">
        <v>17.4757696</v>
      </c>
      <c r="AG66" s="49" t="n">
        <v>70.2117187925789</v>
      </c>
      <c r="AH66" s="49" t="n">
        <v>6.11607526596467</v>
      </c>
      <c r="AI66" s="49" t="n">
        <v>40.9223081145677</v>
      </c>
      <c r="AJ66" s="49" t="n">
        <v>35.9901591</v>
      </c>
      <c r="AK66" s="49" t="n">
        <v>58.2907422765525</v>
      </c>
      <c r="AL66" s="49" t="n">
        <v>12.5956411035336</v>
      </c>
      <c r="AM66" s="49" t="n">
        <v>7.45653077710426</v>
      </c>
      <c r="AN66" s="49" t="n">
        <v>62.3633513</v>
      </c>
      <c r="AO66" s="49" t="n">
        <v>57.111822613877</v>
      </c>
      <c r="AP66" s="49" t="n">
        <v>21.8255881783081</v>
      </c>
      <c r="AQ66" s="49" t="n">
        <v>11.5064676599161</v>
      </c>
      <c r="AR66" s="49"/>
      <c r="AS66" s="49"/>
      <c r="AT66" s="49"/>
      <c r="AU66" s="49"/>
      <c r="AV66" s="49" t="n">
        <v>15.3192</v>
      </c>
      <c r="AW66" s="49" t="n">
        <v>72.3455684751788</v>
      </c>
      <c r="AX66" s="49" t="n">
        <v>5.36133070868398</v>
      </c>
      <c r="AY66" s="49" t="n">
        <v>43.6068165037289</v>
      </c>
      <c r="AZ66" s="49" t="n">
        <v>16.0547424</v>
      </c>
      <c r="BA66" s="49" t="n">
        <v>72.9904426329454</v>
      </c>
      <c r="BB66" s="49" t="n">
        <v>5.61875185708984</v>
      </c>
      <c r="BC66" s="49" t="n">
        <v>71.7833776006429</v>
      </c>
      <c r="BD66" s="49"/>
      <c r="BE66" s="49"/>
      <c r="BF66" s="49"/>
      <c r="BG66" s="49"/>
      <c r="BH66" s="49" t="n">
        <v>10.325172</v>
      </c>
      <c r="BI66" s="49" t="n">
        <v>100</v>
      </c>
      <c r="BJ66" s="49" t="n">
        <v>3.61354781686015</v>
      </c>
      <c r="BK66" s="49" t="n">
        <v>65.3818463305018</v>
      </c>
    </row>
    <row r="67">
      <c r="A67" s="49" t="s">
        <v>34</v>
      </c>
      <c r="B67" s="49" t="s">
        <v>35</v>
      </c>
      <c r="C67" s="49" t="s">
        <v>22</v>
      </c>
      <c r="D67" s="49" t="n">
        <v>21.5046605</v>
      </c>
      <c r="E67" s="49" t="n">
        <v>73.156144988183</v>
      </c>
      <c r="F67" s="49" t="n">
        <v>4.84684022348366</v>
      </c>
      <c r="G67" s="49" t="n">
        <v>57.6135228324029</v>
      </c>
      <c r="H67" s="49" t="n">
        <v>31.4188228</v>
      </c>
      <c r="I67" s="49" t="n">
        <v>60.4780770507899</v>
      </c>
      <c r="J67" s="49" t="n">
        <v>7.08134937175807</v>
      </c>
      <c r="K67" s="49" t="n">
        <v>36.9024106439851</v>
      </c>
      <c r="L67" s="49" t="n">
        <v>30.150472</v>
      </c>
      <c r="M67" s="49" t="n">
        <v>49.2707333518477</v>
      </c>
      <c r="N67" s="49" t="n">
        <v>6.79548140025823</v>
      </c>
      <c r="O67" s="49" t="n">
        <v>27.5480353062862</v>
      </c>
      <c r="P67" s="49" t="n">
        <v>57.3205896</v>
      </c>
      <c r="Q67" s="49" t="n">
        <v>49.6025100383413</v>
      </c>
      <c r="R67" s="49" t="n">
        <v>12.9192339170888</v>
      </c>
      <c r="S67" s="49" t="n">
        <v>36.6650444433096</v>
      </c>
      <c r="T67" s="49" t="n">
        <v>41.9010161</v>
      </c>
      <c r="U67" s="49" t="n">
        <v>59.9223188779449</v>
      </c>
      <c r="V67" s="49" t="n">
        <v>9.44388451230451</v>
      </c>
      <c r="W67" s="49" t="n">
        <v>37.6300114695656</v>
      </c>
      <c r="X67" s="49" t="n">
        <v>67.5182006</v>
      </c>
      <c r="Y67" s="49" t="n">
        <v>48.3491547829149</v>
      </c>
      <c r="Z67" s="49" t="n">
        <v>15.2176283129566</v>
      </c>
      <c r="AA67" s="49" t="n">
        <v>31.641694234096</v>
      </c>
      <c r="AB67" s="49" t="n">
        <v>12.9264513</v>
      </c>
      <c r="AC67" s="49" t="n">
        <v>75.0299913741823</v>
      </c>
      <c r="AD67" s="49" t="n">
        <v>2.91343562981348</v>
      </c>
      <c r="AE67" s="49" t="n">
        <v>59.444210513092</v>
      </c>
      <c r="AF67" s="49" t="n">
        <v>14.0924627</v>
      </c>
      <c r="AG67" s="49" t="n">
        <v>71.4902407070751</v>
      </c>
      <c r="AH67" s="49" t="n">
        <v>3.17623777702992</v>
      </c>
      <c r="AI67" s="49" t="n">
        <v>62.4054823739665</v>
      </c>
      <c r="AJ67" s="49" t="n">
        <v>11.8712914</v>
      </c>
      <c r="AK67" s="49" t="n">
        <v>70.6044015115384</v>
      </c>
      <c r="AL67" s="49" t="n">
        <v>2.67561781141421</v>
      </c>
      <c r="AM67" s="49" t="n">
        <v>74.3899263718531</v>
      </c>
      <c r="AN67" s="49" t="n">
        <v>46.7952318</v>
      </c>
      <c r="AO67" s="49" t="n">
        <v>41.174067701686</v>
      </c>
      <c r="AP67" s="49" t="n">
        <v>10.5469701209876</v>
      </c>
      <c r="AQ67" s="49" t="n">
        <v>25.6483201385491</v>
      </c>
      <c r="AR67" s="49" t="n">
        <v>19.4532504</v>
      </c>
      <c r="AS67" s="49" t="n">
        <v>76.0611248018475</v>
      </c>
      <c r="AT67" s="49" t="n">
        <v>4.38448198315987</v>
      </c>
      <c r="AU67" s="49" t="n">
        <v>62.3171125883848</v>
      </c>
      <c r="AV67" s="49" t="n">
        <v>31.471136</v>
      </c>
      <c r="AW67" s="49" t="n">
        <v>58.4455910687161</v>
      </c>
      <c r="AX67" s="49" t="n">
        <v>7.0931400123022</v>
      </c>
      <c r="AY67" s="49" t="n">
        <v>48.1489941711094</v>
      </c>
      <c r="AZ67" s="49" t="n">
        <v>27.7958649</v>
      </c>
      <c r="BA67" s="49" t="n">
        <v>52.0819918926324</v>
      </c>
      <c r="BB67" s="49" t="n">
        <v>6.26478693043481</v>
      </c>
      <c r="BC67" s="49" t="n">
        <v>47.1480275760388</v>
      </c>
      <c r="BD67" s="49" t="n">
        <v>10.5336444</v>
      </c>
      <c r="BE67" s="49" t="n">
        <v>70.1559479259814</v>
      </c>
      <c r="BF67" s="49" t="n">
        <v>2.37413147618831</v>
      </c>
      <c r="BG67" s="49" t="n">
        <v>74.7511937970886</v>
      </c>
      <c r="BH67" s="49" t="n">
        <v>18.9310277</v>
      </c>
      <c r="BI67" s="49" t="n">
        <v>70.8687518744961</v>
      </c>
      <c r="BJ67" s="49" t="n">
        <v>4.26678052081982</v>
      </c>
      <c r="BK67" s="49" t="n">
        <v>72.8218169900777</v>
      </c>
    </row>
    <row r="68">
      <c r="A68" s="49" t="s">
        <v>36</v>
      </c>
      <c r="B68" s="49" t="s">
        <v>37</v>
      </c>
      <c r="C68" s="49" t="s">
        <v>16</v>
      </c>
      <c r="D68" s="49" t="n">
        <v>58.847204</v>
      </c>
      <c r="E68" s="49" t="n">
        <v>17.2606197479361</v>
      </c>
      <c r="F68" s="49" t="n">
        <v>7.29312762973352</v>
      </c>
      <c r="G68" s="49" t="n">
        <v>13.8198184782922</v>
      </c>
      <c r="H68" s="49" t="n">
        <v>56.58385</v>
      </c>
      <c r="I68" s="49" t="n">
        <v>14.1364776376578</v>
      </c>
      <c r="J68" s="49" t="n">
        <v>7.01262272089762</v>
      </c>
      <c r="K68" s="49" t="n">
        <v>13.1750833267826</v>
      </c>
      <c r="L68" s="49" t="n">
        <v>72.427328</v>
      </c>
      <c r="M68" s="49" t="n">
        <v>14.0867845869808</v>
      </c>
      <c r="N68" s="49" t="n">
        <v>8.97615708274895</v>
      </c>
      <c r="O68" s="49" t="n">
        <v>11.4579124125121</v>
      </c>
      <c r="P68" s="49" t="n">
        <v>63.373912</v>
      </c>
      <c r="Q68" s="49" t="n">
        <v>14.028942386716</v>
      </c>
      <c r="R68" s="49" t="n">
        <v>7.85413744740533</v>
      </c>
      <c r="S68" s="49" t="n">
        <v>13.158628994192</v>
      </c>
      <c r="T68" s="49" t="n">
        <v>74.690682</v>
      </c>
      <c r="U68" s="49" t="n">
        <v>15.4990446697508</v>
      </c>
      <c r="V68" s="49" t="n">
        <v>9.25666199158485</v>
      </c>
      <c r="W68" s="49" t="n">
        <v>12.290345211048</v>
      </c>
      <c r="X68" s="49" t="n">
        <v>73.559005</v>
      </c>
      <c r="Y68" s="49" t="n">
        <v>15.3938433862757</v>
      </c>
      <c r="Z68" s="49" t="n">
        <v>9.1164095371669</v>
      </c>
      <c r="AA68" s="49" t="n">
        <v>12.8632439947109</v>
      </c>
      <c r="AB68" s="49" t="n">
        <v>65.637266</v>
      </c>
      <c r="AC68" s="49" t="n">
        <v>12.0689655172414</v>
      </c>
      <c r="AD68" s="49" t="n">
        <v>8.13464235624123</v>
      </c>
      <c r="AE68" s="49" t="n">
        <v>11.9913129874577</v>
      </c>
      <c r="AF68" s="49" t="n">
        <v>48.662111</v>
      </c>
      <c r="AG68" s="49" t="n">
        <v>16.731261161493</v>
      </c>
      <c r="AH68" s="49" t="n">
        <v>6.03085553997195</v>
      </c>
      <c r="AI68" s="49" t="n">
        <v>14.6712424851763</v>
      </c>
      <c r="AJ68" s="49" t="n">
        <v>43.003726</v>
      </c>
      <c r="AK68" s="49" t="n">
        <v>20.5330623190854</v>
      </c>
      <c r="AL68" s="49" t="n">
        <v>5.32959326788219</v>
      </c>
      <c r="AM68" s="49" t="n">
        <v>17.2219225231685</v>
      </c>
      <c r="AN68" s="49" t="n">
        <v>62.242235</v>
      </c>
      <c r="AO68" s="49" t="n">
        <v>13.9467701169201</v>
      </c>
      <c r="AP68" s="49" t="n">
        <v>7.71388499298738</v>
      </c>
      <c r="AQ68" s="49" t="n">
        <v>12.8382957310434</v>
      </c>
      <c r="AR68" s="49" t="n">
        <v>56.58385</v>
      </c>
      <c r="AS68" s="49" t="n">
        <v>17.2557236880984</v>
      </c>
      <c r="AT68" s="49" t="n">
        <v>7.01262272089762</v>
      </c>
      <c r="AU68" s="49" t="n">
        <v>16.1085688493154</v>
      </c>
      <c r="AV68" s="49" t="n">
        <v>49.793788</v>
      </c>
      <c r="AW68" s="49" t="n">
        <v>15.5744015445562</v>
      </c>
      <c r="AX68" s="49" t="n">
        <v>6.1711079943899</v>
      </c>
      <c r="AY68" s="49" t="n">
        <v>15.3756588800341</v>
      </c>
      <c r="AZ68" s="49" t="n">
        <v>30.555279</v>
      </c>
      <c r="BA68" s="49" t="n">
        <v>17.8240139489125</v>
      </c>
      <c r="BB68" s="49" t="n">
        <v>3.78681626928471</v>
      </c>
      <c r="BC68" s="49" t="n">
        <v>16.386174231627</v>
      </c>
      <c r="BD68" s="49" t="n">
        <v>16.975155</v>
      </c>
      <c r="BE68" s="49" t="n">
        <v>32</v>
      </c>
      <c r="BF68" s="49" t="n">
        <v>2.10378681626928</v>
      </c>
      <c r="BG68" s="49" t="n">
        <v>32.2208070712924</v>
      </c>
      <c r="BH68" s="49" t="n">
        <v>33.95031</v>
      </c>
      <c r="BI68" s="49" t="n">
        <v>22.9201512502281</v>
      </c>
      <c r="BJ68" s="49" t="n">
        <v>4.20757363253857</v>
      </c>
      <c r="BK68" s="49" t="n">
        <v>22.3698761142537</v>
      </c>
    </row>
    <row r="69">
      <c r="A69" s="49" t="s">
        <v>36</v>
      </c>
      <c r="B69" s="49" t="s">
        <v>37</v>
      </c>
      <c r="C69" s="49" t="s">
        <v>17</v>
      </c>
      <c r="D69" s="49" t="n">
        <v>64.505589</v>
      </c>
      <c r="E69" s="49" t="n">
        <v>17.1140328396592</v>
      </c>
      <c r="F69" s="49" t="n">
        <v>7.64075067024129</v>
      </c>
      <c r="G69" s="49" t="n">
        <v>12.6551476757916</v>
      </c>
      <c r="H69" s="49" t="n">
        <v>58.847204</v>
      </c>
      <c r="I69" s="49" t="n">
        <v>17.4777965653873</v>
      </c>
      <c r="J69" s="49" t="n">
        <v>6.97050938337802</v>
      </c>
      <c r="K69" s="49" t="n">
        <v>12.3988091762904</v>
      </c>
      <c r="L69" s="49" t="n">
        <v>63.373912</v>
      </c>
      <c r="M69" s="49" t="n">
        <v>14.028942386716</v>
      </c>
      <c r="N69" s="49" t="n">
        <v>7.50670241286863</v>
      </c>
      <c r="O69" s="49" t="n">
        <v>11.7345052157662</v>
      </c>
      <c r="P69" s="49" t="n">
        <v>84.875775</v>
      </c>
      <c r="Q69" s="49" t="n">
        <v>18.8863266236008</v>
      </c>
      <c r="R69" s="49" t="n">
        <v>10.0536193029491</v>
      </c>
      <c r="S69" s="49" t="n">
        <v>14.0879937507573</v>
      </c>
      <c r="T69" s="49" t="n">
        <v>79.21739</v>
      </c>
      <c r="U69" s="49" t="n">
        <v>14.9884309126903</v>
      </c>
      <c r="V69" s="49" t="n">
        <v>9.38337801608579</v>
      </c>
      <c r="W69" s="49" t="n">
        <v>11.994127782005</v>
      </c>
      <c r="X69" s="49" t="n">
        <v>73.559005</v>
      </c>
      <c r="Y69" s="49" t="n">
        <v>15.0769230769231</v>
      </c>
      <c r="Z69" s="49" t="n">
        <v>8.71313672922252</v>
      </c>
      <c r="AA69" s="49" t="n">
        <v>11.5779420617419</v>
      </c>
      <c r="AB69" s="49" t="n">
        <v>62.242235</v>
      </c>
      <c r="AC69" s="49" t="n">
        <v>17.3900322926812</v>
      </c>
      <c r="AD69" s="49" t="n">
        <v>7.37265415549598</v>
      </c>
      <c r="AE69" s="49" t="n">
        <v>13.3751942187771</v>
      </c>
      <c r="AF69" s="49" t="n">
        <v>66.768943</v>
      </c>
      <c r="AG69" s="49" t="n">
        <v>18.653310497895</v>
      </c>
      <c r="AH69" s="49" t="n">
        <v>7.90884718498659</v>
      </c>
      <c r="AI69" s="49" t="n">
        <v>15.2805797625927</v>
      </c>
      <c r="AJ69" s="49" t="n">
        <v>48.662111</v>
      </c>
      <c r="AK69" s="49" t="n">
        <v>19.1885128788245</v>
      </c>
      <c r="AL69" s="49" t="n">
        <v>5.76407506702413</v>
      </c>
      <c r="AM69" s="49" t="n">
        <v>15.4646254796155</v>
      </c>
      <c r="AN69" s="49" t="n">
        <v>49.793788</v>
      </c>
      <c r="AO69" s="49" t="n">
        <v>17.4867127833376</v>
      </c>
      <c r="AP69" s="49" t="n">
        <v>5.89812332439678</v>
      </c>
      <c r="AQ69" s="49" t="n">
        <v>16.7878365214143</v>
      </c>
      <c r="AR69" s="49" t="n">
        <v>55.452173</v>
      </c>
      <c r="AS69" s="49" t="n">
        <v>15.6864317147556</v>
      </c>
      <c r="AT69" s="49" t="n">
        <v>6.56836461126005</v>
      </c>
      <c r="AU69" s="49" t="n">
        <v>14.2965548284471</v>
      </c>
      <c r="AV69" s="49" t="n">
        <v>47.530434</v>
      </c>
      <c r="AW69" s="49" t="n">
        <v>18.2201204473419</v>
      </c>
      <c r="AX69" s="49" t="n">
        <v>5.63002680965147</v>
      </c>
      <c r="AY69" s="49" t="n">
        <v>15.5542061621195</v>
      </c>
      <c r="AZ69" s="49" t="n">
        <v>38.477018</v>
      </c>
      <c r="BA69" s="49" t="n">
        <v>18.6295148495448</v>
      </c>
      <c r="BB69" s="49" t="n">
        <v>4.55764075067024</v>
      </c>
      <c r="BC69" s="49" t="n">
        <v>17.8966516764275</v>
      </c>
      <c r="BD69" s="49" t="n">
        <v>19.238509</v>
      </c>
      <c r="BE69" s="49" t="n">
        <v>32.1759866615938</v>
      </c>
      <c r="BF69" s="49" t="n">
        <v>2.27882037533512</v>
      </c>
      <c r="BG69" s="49" t="n">
        <v>28.472270851883</v>
      </c>
      <c r="BH69" s="49" t="n">
        <v>31.686956</v>
      </c>
      <c r="BI69" s="49" t="n">
        <v>19.2989372658661</v>
      </c>
      <c r="BJ69" s="49" t="n">
        <v>3.75335120643432</v>
      </c>
      <c r="BK69" s="49" t="n">
        <v>15.868466139701</v>
      </c>
    </row>
    <row r="70">
      <c r="A70" s="49" t="s">
        <v>36</v>
      </c>
      <c r="B70" s="49" t="s">
        <v>37</v>
      </c>
      <c r="C70" s="49" t="s">
        <v>18</v>
      </c>
      <c r="D70" s="49" t="n">
        <v>1.131677</v>
      </c>
      <c r="E70" s="49" t="n">
        <v>99.9999999999998</v>
      </c>
      <c r="F70" s="49" t="n">
        <v>5</v>
      </c>
      <c r="G70" s="49" t="n">
        <v>69.6060342211794</v>
      </c>
      <c r="H70" s="49" t="n">
        <v>1.131677</v>
      </c>
      <c r="I70" s="49" t="n">
        <v>99.9999999999998</v>
      </c>
      <c r="J70" s="49" t="n">
        <v>5</v>
      </c>
      <c r="K70" s="49" t="n">
        <v>69.6060342211794</v>
      </c>
      <c r="L70" s="49" t="n">
        <v>5.658385</v>
      </c>
      <c r="M70" s="49" t="n">
        <v>82.0731381147328</v>
      </c>
      <c r="N70" s="49" t="n">
        <v>25</v>
      </c>
      <c r="O70" s="49" t="n">
        <v>46.8294778958724</v>
      </c>
      <c r="P70" s="49" t="n">
        <v>1.131677</v>
      </c>
      <c r="Q70" s="49" t="n">
        <v>99.9999999999998</v>
      </c>
      <c r="R70" s="49" t="n">
        <v>5</v>
      </c>
      <c r="S70" s="49" t="n">
        <v>104.713895925994</v>
      </c>
      <c r="T70" s="49" t="n">
        <v>2.263354</v>
      </c>
      <c r="U70" s="49" t="n">
        <v>99.9999999999998</v>
      </c>
      <c r="V70" s="49" t="n">
        <v>10</v>
      </c>
      <c r="W70" s="49" t="n">
        <v>88.9100669215809</v>
      </c>
      <c r="X70" s="49" t="n">
        <v>1.131677</v>
      </c>
      <c r="Y70" s="49" t="n">
        <v>99.9999999999998</v>
      </c>
      <c r="Z70" s="49" t="n">
        <v>5</v>
      </c>
      <c r="AA70" s="49" t="n">
        <v>94.4722181384559</v>
      </c>
      <c r="AB70" s="49" t="n">
        <v>2.263354</v>
      </c>
      <c r="AC70" s="49" t="n">
        <v>99.9999999999998</v>
      </c>
      <c r="AD70" s="49" t="n">
        <v>10</v>
      </c>
      <c r="AE70" s="49" t="n">
        <v>69.6060342211794</v>
      </c>
      <c r="AF70" s="49" t="n">
        <v>1.131677</v>
      </c>
      <c r="AG70" s="49" t="n">
        <v>99.9999999999998</v>
      </c>
      <c r="AH70" s="49" t="n">
        <v>5</v>
      </c>
      <c r="AI70" s="49" t="n">
        <v>94.4722181384559</v>
      </c>
      <c r="AJ70" s="49" t="n">
        <v>1.131677</v>
      </c>
      <c r="AK70" s="49" t="n">
        <v>99.9999999999998</v>
      </c>
      <c r="AL70" s="49" t="n">
        <v>5</v>
      </c>
      <c r="AM70" s="49" t="n">
        <v>88.9100669215809</v>
      </c>
      <c r="AN70" s="49"/>
      <c r="AO70" s="49"/>
      <c r="AP70" s="49"/>
      <c r="AQ70" s="49"/>
      <c r="AR70" s="49" t="n">
        <v>1.131677</v>
      </c>
      <c r="AS70" s="49" t="n">
        <v>99.9999999999998</v>
      </c>
      <c r="AT70" s="49" t="n">
        <v>5</v>
      </c>
      <c r="AU70" s="49" t="n">
        <v>88.9100669215809</v>
      </c>
      <c r="AV70" s="49" t="n">
        <v>1.131677</v>
      </c>
      <c r="AW70" s="49" t="n">
        <v>99.9999999999998</v>
      </c>
      <c r="AX70" s="49" t="n">
        <v>5</v>
      </c>
      <c r="AY70" s="49" t="n">
        <v>94.4722181384559</v>
      </c>
      <c r="AZ70" s="49" t="n">
        <v>3.395031</v>
      </c>
      <c r="BA70" s="49" t="n">
        <v>56.5685424949238</v>
      </c>
      <c r="BB70" s="49" t="n">
        <v>15</v>
      </c>
      <c r="BC70" s="49" t="n">
        <v>61.8465843842649</v>
      </c>
      <c r="BD70" s="49"/>
      <c r="BE70" s="49"/>
      <c r="BF70" s="49"/>
      <c r="BG70" s="49"/>
      <c r="BH70" s="49"/>
      <c r="BI70" s="49"/>
      <c r="BJ70" s="49"/>
      <c r="BK70" s="49"/>
    </row>
    <row r="71">
      <c r="A71" s="49" t="s">
        <v>36</v>
      </c>
      <c r="B71" s="49" t="s">
        <v>37</v>
      </c>
      <c r="C71" s="49" t="s">
        <v>22</v>
      </c>
      <c r="D71" s="49" t="n">
        <v>15.843478</v>
      </c>
      <c r="E71" s="49" t="n">
        <v>39.6154989253202</v>
      </c>
      <c r="F71" s="49" t="n">
        <v>10.6870229007634</v>
      </c>
      <c r="G71" s="49" t="n">
        <v>31.7476557958457</v>
      </c>
      <c r="H71" s="49" t="n">
        <v>11.31677</v>
      </c>
      <c r="I71" s="49" t="n">
        <v>35.0428309358705</v>
      </c>
      <c r="J71" s="49" t="n">
        <v>7.63358778625954</v>
      </c>
      <c r="K71" s="49" t="n">
        <v>29.5159835869395</v>
      </c>
      <c r="L71" s="49" t="n">
        <v>14.711801</v>
      </c>
      <c r="M71" s="49" t="n">
        <v>30.7692307692308</v>
      </c>
      <c r="N71" s="49" t="n">
        <v>9.92366412213741</v>
      </c>
      <c r="O71" s="49" t="n">
        <v>26.5731781938619</v>
      </c>
      <c r="P71" s="49" t="n">
        <v>13.580124</v>
      </c>
      <c r="Q71" s="49" t="n">
        <v>43.8748219369606</v>
      </c>
      <c r="R71" s="49" t="n">
        <v>9.16030534351145</v>
      </c>
      <c r="S71" s="49" t="n">
        <v>38.2332456556336</v>
      </c>
      <c r="T71" s="49" t="n">
        <v>19.238509</v>
      </c>
      <c r="U71" s="49" t="n">
        <v>36.2994085189213</v>
      </c>
      <c r="V71" s="49" t="n">
        <v>12.9770992366412</v>
      </c>
      <c r="W71" s="49" t="n">
        <v>26.4185461857618</v>
      </c>
      <c r="X71" s="49" t="n">
        <v>11.31677</v>
      </c>
      <c r="Y71" s="49" t="n">
        <v>37.841775856849</v>
      </c>
      <c r="Z71" s="49" t="n">
        <v>7.63358778625954</v>
      </c>
      <c r="AA71" s="49" t="n">
        <v>30.8320147644089</v>
      </c>
      <c r="AB71" s="49" t="n">
        <v>12.448447</v>
      </c>
      <c r="AC71" s="49" t="n">
        <v>37.4386550581346</v>
      </c>
      <c r="AD71" s="49" t="n">
        <v>8.3969465648855</v>
      </c>
      <c r="AE71" s="49" t="n">
        <v>28.082155482753</v>
      </c>
      <c r="AF71" s="49" t="n">
        <v>12.448447</v>
      </c>
      <c r="AG71" s="49" t="n">
        <v>41.6994361497444</v>
      </c>
      <c r="AH71" s="49" t="n">
        <v>8.3969465648855</v>
      </c>
      <c r="AI71" s="49" t="n">
        <v>36.1916620384253</v>
      </c>
      <c r="AJ71" s="49" t="n">
        <v>2.263354</v>
      </c>
      <c r="AK71" s="49" t="n">
        <v>70.0000000000001</v>
      </c>
      <c r="AL71" s="49" t="n">
        <v>1.52671755725191</v>
      </c>
      <c r="AM71" s="49" t="n">
        <v>69.5634325612236</v>
      </c>
      <c r="AN71" s="49" t="n">
        <v>12.448447</v>
      </c>
      <c r="AO71" s="49" t="n">
        <v>29.9310502420988</v>
      </c>
      <c r="AP71" s="49" t="n">
        <v>8.3969465648855</v>
      </c>
      <c r="AQ71" s="49" t="n">
        <v>22.5683783441494</v>
      </c>
      <c r="AR71" s="49" t="n">
        <v>10.185093</v>
      </c>
      <c r="AS71" s="49" t="n">
        <v>41.0960933531264</v>
      </c>
      <c r="AT71" s="49" t="n">
        <v>6.87022900763359</v>
      </c>
      <c r="AU71" s="49" t="n">
        <v>35.8036877841518</v>
      </c>
      <c r="AV71" s="49" t="n">
        <v>5.658385</v>
      </c>
      <c r="AW71" s="49" t="n">
        <v>42.8952211790544</v>
      </c>
      <c r="AX71" s="49" t="n">
        <v>3.81679389312977</v>
      </c>
      <c r="AY71" s="49" t="n">
        <v>35.787575204432</v>
      </c>
      <c r="AZ71" s="49" t="n">
        <v>2.263354</v>
      </c>
      <c r="BA71" s="49" t="n">
        <v>70.0000000000001</v>
      </c>
      <c r="BB71" s="49" t="n">
        <v>1.52671755725191</v>
      </c>
      <c r="BC71" s="49" t="n">
        <v>69.0015112463492</v>
      </c>
      <c r="BD71" s="49"/>
      <c r="BE71" s="49"/>
      <c r="BF71" s="49"/>
      <c r="BG71" s="49"/>
      <c r="BH71" s="49" t="n">
        <v>4.526708</v>
      </c>
      <c r="BI71" s="49" t="n">
        <v>48.4767985741632</v>
      </c>
      <c r="BJ71" s="49" t="n">
        <v>3.05343511450382</v>
      </c>
      <c r="BK71" s="49" t="n">
        <v>36.8065212246652</v>
      </c>
    </row>
    <row r="72">
      <c r="A72" s="49" t="s">
        <v>40</v>
      </c>
      <c r="B72" s="49" t="s">
        <v>41</v>
      </c>
      <c r="C72" s="49" t="s">
        <v>16</v>
      </c>
      <c r="D72" s="49" t="n">
        <v>506.1550323</v>
      </c>
      <c r="E72" s="49" t="n">
        <v>53.3762356142261</v>
      </c>
      <c r="F72" s="49" t="n">
        <v>6.91395672314211</v>
      </c>
      <c r="G72" s="49" t="n">
        <v>39.6974197008832</v>
      </c>
      <c r="H72" s="49" t="n">
        <v>470.6584027</v>
      </c>
      <c r="I72" s="49" t="n">
        <v>59.6160481938943</v>
      </c>
      <c r="J72" s="49" t="n">
        <v>6.42908124979831</v>
      </c>
      <c r="K72" s="49" t="n">
        <v>44.1815047802544</v>
      </c>
      <c r="L72" s="49" t="n">
        <v>689.7744075</v>
      </c>
      <c r="M72" s="49" t="n">
        <v>43.9015112346013</v>
      </c>
      <c r="N72" s="49" t="n">
        <v>9.4221534862847</v>
      </c>
      <c r="O72" s="49" t="n">
        <v>13.0118237514736</v>
      </c>
      <c r="P72" s="49" t="n">
        <v>796.1487881</v>
      </c>
      <c r="Q72" s="49" t="n">
        <v>43.6308277386435</v>
      </c>
      <c r="R72" s="49" t="n">
        <v>10.8752020919213</v>
      </c>
      <c r="S72" s="49" t="n">
        <v>31.0773894274131</v>
      </c>
      <c r="T72" s="49" t="n">
        <v>712.4560756</v>
      </c>
      <c r="U72" s="49" t="n">
        <v>56.6598321290797</v>
      </c>
      <c r="V72" s="49" t="n">
        <v>9.73197964950483</v>
      </c>
      <c r="W72" s="49" t="n">
        <v>31.04164249398</v>
      </c>
      <c r="X72" s="49" t="n">
        <v>456.5870436</v>
      </c>
      <c r="Y72" s="49" t="n">
        <v>53.5431859844242</v>
      </c>
      <c r="Z72" s="49" t="n">
        <v>6.23686984885441</v>
      </c>
      <c r="AA72" s="49" t="n">
        <v>32.7122673696701</v>
      </c>
      <c r="AB72" s="49" t="n">
        <v>614.4041219</v>
      </c>
      <c r="AC72" s="49" t="n">
        <v>45.2414277037963</v>
      </c>
      <c r="AD72" s="49" t="n">
        <v>8.39261340548906</v>
      </c>
      <c r="AE72" s="49" t="n">
        <v>29.966911681807</v>
      </c>
      <c r="AF72" s="49" t="n">
        <v>1018.7510627</v>
      </c>
      <c r="AG72" s="49" t="n">
        <v>46.2380351095738</v>
      </c>
      <c r="AH72" s="49" t="n">
        <v>13.9158959403333</v>
      </c>
      <c r="AI72" s="49" t="n">
        <v>15.4440185909428</v>
      </c>
      <c r="AJ72" s="49" t="n">
        <v>360.1462374</v>
      </c>
      <c r="AK72" s="49" t="n">
        <v>52.3158379496309</v>
      </c>
      <c r="AL72" s="49" t="n">
        <v>4.9195114944747</v>
      </c>
      <c r="AM72" s="49" t="n">
        <v>29.4912894836273</v>
      </c>
      <c r="AN72" s="49" t="n">
        <v>326.7335679</v>
      </c>
      <c r="AO72" s="49" t="n">
        <v>60.4438317095371</v>
      </c>
      <c r="AP72" s="49" t="n">
        <v>4.46310241783684</v>
      </c>
      <c r="AQ72" s="49" t="n">
        <v>35.6863279268547</v>
      </c>
      <c r="AR72" s="49" t="n">
        <v>230.0715816</v>
      </c>
      <c r="AS72" s="49" t="n">
        <v>81.5732282339464</v>
      </c>
      <c r="AT72" s="49" t="n">
        <v>3.14272279617372</v>
      </c>
      <c r="AU72" s="49" t="n">
        <v>61.1644131362242</v>
      </c>
      <c r="AV72" s="49" t="n">
        <v>295.0834404</v>
      </c>
      <c r="AW72" s="49" t="n">
        <v>51.337036601056</v>
      </c>
      <c r="AX72" s="49" t="n">
        <v>4.03076924350769</v>
      </c>
      <c r="AY72" s="49" t="n">
        <v>34.269333497432</v>
      </c>
      <c r="AZ72" s="49" t="n">
        <v>421.3014237</v>
      </c>
      <c r="BA72" s="49" t="n">
        <v>60.0544849304541</v>
      </c>
      <c r="BB72" s="49" t="n">
        <v>5.75487671756169</v>
      </c>
      <c r="BC72" s="49" t="n">
        <v>38.5326695769444</v>
      </c>
      <c r="BD72" s="49" t="n">
        <v>122.3222179</v>
      </c>
      <c r="BE72" s="49" t="n">
        <v>72.8520923341509</v>
      </c>
      <c r="BF72" s="49" t="n">
        <v>1.67089225013986</v>
      </c>
      <c r="BG72" s="49" t="n">
        <v>76.2185930590725</v>
      </c>
      <c r="BH72" s="49" t="n">
        <v>300.1789499</v>
      </c>
      <c r="BI72" s="49" t="n">
        <v>45.326873607652</v>
      </c>
      <c r="BJ72" s="49" t="n">
        <v>4.10037268497754</v>
      </c>
      <c r="BK72" s="49" t="n">
        <v>40.6242088186429</v>
      </c>
    </row>
    <row r="73">
      <c r="A73" s="49" t="s">
        <v>40</v>
      </c>
      <c r="B73" s="49" t="s">
        <v>41</v>
      </c>
      <c r="C73" s="49" t="s">
        <v>17</v>
      </c>
      <c r="D73" s="49" t="n">
        <v>4768.0842369</v>
      </c>
      <c r="E73" s="49" t="n">
        <v>22.9444321433828</v>
      </c>
      <c r="F73" s="49" t="n">
        <v>7.41975231158119</v>
      </c>
      <c r="G73" s="49" t="n">
        <v>14.3990381675204</v>
      </c>
      <c r="H73" s="49" t="n">
        <v>5366.6535193</v>
      </c>
      <c r="I73" s="49" t="n">
        <v>20.4494656733051</v>
      </c>
      <c r="J73" s="49" t="n">
        <v>8.35120309895578</v>
      </c>
      <c r="K73" s="49" t="n">
        <v>11.6672101297353</v>
      </c>
      <c r="L73" s="49" t="n">
        <v>4837.9884595</v>
      </c>
      <c r="M73" s="49" t="n">
        <v>18.7697623738807</v>
      </c>
      <c r="N73" s="49" t="n">
        <v>7.52853227255831</v>
      </c>
      <c r="O73" s="49" t="n">
        <v>10.9910829999724</v>
      </c>
      <c r="P73" s="49" t="n">
        <v>5196.4986861</v>
      </c>
      <c r="Q73" s="49" t="n">
        <v>18.8500424100524</v>
      </c>
      <c r="R73" s="49" t="n">
        <v>8.08642029432495</v>
      </c>
      <c r="S73" s="49" t="n">
        <v>10.3011051528065</v>
      </c>
      <c r="T73" s="49" t="n">
        <v>6241.6212787</v>
      </c>
      <c r="U73" s="49" t="n">
        <v>19.5258395803632</v>
      </c>
      <c r="V73" s="49" t="n">
        <v>9.71276546505777</v>
      </c>
      <c r="W73" s="49" t="n">
        <v>10.3841493801768</v>
      </c>
      <c r="X73" s="49" t="n">
        <v>8284.4117954</v>
      </c>
      <c r="Y73" s="49" t="n">
        <v>17.2822294385532</v>
      </c>
      <c r="Z73" s="49" t="n">
        <v>12.8916102390367</v>
      </c>
      <c r="AA73" s="49" t="n">
        <v>8.57528097865157</v>
      </c>
      <c r="AB73" s="49" t="n">
        <v>5532.20553</v>
      </c>
      <c r="AC73" s="49" t="n">
        <v>20.6829198777873</v>
      </c>
      <c r="AD73" s="49" t="n">
        <v>8.60882331979249</v>
      </c>
      <c r="AE73" s="49" t="n">
        <v>14.233042822239</v>
      </c>
      <c r="AF73" s="49" t="n">
        <v>3918.9421642</v>
      </c>
      <c r="AG73" s="49" t="n">
        <v>18.4052974761365</v>
      </c>
      <c r="AH73" s="49" t="n">
        <v>6.09837803551074</v>
      </c>
      <c r="AI73" s="49" t="n">
        <v>12.2027560883372</v>
      </c>
      <c r="AJ73" s="49" t="n">
        <v>3637.2187674</v>
      </c>
      <c r="AK73" s="49" t="n">
        <v>19.4580816878117</v>
      </c>
      <c r="AL73" s="49" t="n">
        <v>5.65998019671913</v>
      </c>
      <c r="AM73" s="49" t="n">
        <v>12.1351907088673</v>
      </c>
      <c r="AN73" s="49" t="n">
        <v>4002.3145571</v>
      </c>
      <c r="AO73" s="49" t="n">
        <v>18.5986804662425</v>
      </c>
      <c r="AP73" s="49" t="n">
        <v>6.22811620166025</v>
      </c>
      <c r="AQ73" s="49" t="n">
        <v>14.4770377134403</v>
      </c>
      <c r="AR73" s="49" t="n">
        <v>3859.5695753</v>
      </c>
      <c r="AS73" s="49" t="n">
        <v>20.3242977778398</v>
      </c>
      <c r="AT73" s="49" t="n">
        <v>6.00598665107879</v>
      </c>
      <c r="AU73" s="49" t="n">
        <v>15.6752551240956</v>
      </c>
      <c r="AV73" s="49" t="n">
        <v>3490.6912211</v>
      </c>
      <c r="AW73" s="49" t="n">
        <v>18.3633783775569</v>
      </c>
      <c r="AX73" s="49" t="n">
        <v>5.43196448928762</v>
      </c>
      <c r="AY73" s="49" t="n">
        <v>12.6031150464877</v>
      </c>
      <c r="AZ73" s="49" t="n">
        <v>2313.2057034</v>
      </c>
      <c r="BA73" s="49" t="n">
        <v>22.260417681527</v>
      </c>
      <c r="BB73" s="49" t="n">
        <v>3.59964558346894</v>
      </c>
      <c r="BC73" s="49" t="n">
        <v>19.690626126835</v>
      </c>
      <c r="BD73" s="49" t="n">
        <v>1136.2264388</v>
      </c>
      <c r="BE73" s="49" t="n">
        <v>26.2787240630763</v>
      </c>
      <c r="BF73" s="49" t="n">
        <v>1.76811447258472</v>
      </c>
      <c r="BG73" s="49" t="n">
        <v>23.4158161444562</v>
      </c>
      <c r="BH73" s="49" t="n">
        <v>1676.4085861</v>
      </c>
      <c r="BI73" s="49" t="n">
        <v>23.2803119628503</v>
      </c>
      <c r="BJ73" s="49" t="n">
        <v>2.60870736838261</v>
      </c>
      <c r="BK73" s="49" t="n">
        <v>20.9459268188758</v>
      </c>
    </row>
    <row r="74">
      <c r="A74" s="49" t="s">
        <v>40</v>
      </c>
      <c r="B74" s="49" t="s">
        <v>41</v>
      </c>
      <c r="C74" s="49" t="s">
        <v>18</v>
      </c>
      <c r="D74" s="49" t="n">
        <v>3443.380218</v>
      </c>
      <c r="E74" s="49" t="n">
        <v>19.2713146806597</v>
      </c>
      <c r="F74" s="49" t="n">
        <v>4.58503091133653</v>
      </c>
      <c r="G74" s="49" t="n">
        <v>14.2054639701626</v>
      </c>
      <c r="H74" s="49" t="n">
        <v>6295.3523269</v>
      </c>
      <c r="I74" s="49" t="n">
        <v>16.3829373879263</v>
      </c>
      <c r="J74" s="49" t="n">
        <v>8.38257270158681</v>
      </c>
      <c r="K74" s="49" t="n">
        <v>10.0627540552893</v>
      </c>
      <c r="L74" s="49" t="n">
        <v>6371.5261444</v>
      </c>
      <c r="M74" s="49" t="n">
        <v>15.4037549564163</v>
      </c>
      <c r="N74" s="49" t="n">
        <v>8.48400190363841</v>
      </c>
      <c r="O74" s="49" t="n">
        <v>9.67001250418308</v>
      </c>
      <c r="P74" s="49" t="n">
        <v>6716.9542243</v>
      </c>
      <c r="Q74" s="49" t="n">
        <v>14.2424064670311</v>
      </c>
      <c r="R74" s="49" t="n">
        <v>8.9439564609963</v>
      </c>
      <c r="S74" s="49" t="n">
        <v>9.87226260915163</v>
      </c>
      <c r="T74" s="49" t="n">
        <v>5726.3960251</v>
      </c>
      <c r="U74" s="49" t="n">
        <v>17.9513289183987</v>
      </c>
      <c r="V74" s="49" t="n">
        <v>7.62497927135333</v>
      </c>
      <c r="W74" s="49" t="n">
        <v>13.6199919276153</v>
      </c>
      <c r="X74" s="49" t="n">
        <v>7358.7122574</v>
      </c>
      <c r="Y74" s="49" t="n">
        <v>15.4052530581232</v>
      </c>
      <c r="Z74" s="49" t="n">
        <v>9.79848899387793</v>
      </c>
      <c r="AA74" s="49" t="n">
        <v>12.343310317766</v>
      </c>
      <c r="AB74" s="49" t="n">
        <v>6593.5083235</v>
      </c>
      <c r="AC74" s="49" t="n">
        <v>16.3868642356003</v>
      </c>
      <c r="AD74" s="49" t="n">
        <v>8.77958214412968</v>
      </c>
      <c r="AE74" s="49" t="n">
        <v>12.3023894581798</v>
      </c>
      <c r="AF74" s="49" t="n">
        <v>7028.8088414</v>
      </c>
      <c r="AG74" s="49" t="n">
        <v>15.9525275196172</v>
      </c>
      <c r="AH74" s="49" t="n">
        <v>9.35920629363808</v>
      </c>
      <c r="AI74" s="49" t="n">
        <v>10.6368943260067</v>
      </c>
      <c r="AJ74" s="49" t="n">
        <v>7119.5939253</v>
      </c>
      <c r="AK74" s="49" t="n">
        <v>16.2171022106053</v>
      </c>
      <c r="AL74" s="49" t="n">
        <v>9.48009111890189</v>
      </c>
      <c r="AM74" s="49" t="n">
        <v>11.1908362764916</v>
      </c>
      <c r="AN74" s="49" t="n">
        <v>4195.424498</v>
      </c>
      <c r="AO74" s="49" t="n">
        <v>16.7113366187445</v>
      </c>
      <c r="AP74" s="49" t="n">
        <v>5.58641503164625</v>
      </c>
      <c r="AQ74" s="49" t="n">
        <v>11.9986797317606</v>
      </c>
      <c r="AR74" s="49" t="n">
        <v>4837.0196841</v>
      </c>
      <c r="AS74" s="49" t="n">
        <v>14.7555714755707</v>
      </c>
      <c r="AT74" s="49" t="n">
        <v>6.44073072570046</v>
      </c>
      <c r="AU74" s="49" t="n">
        <v>10.0213097259102</v>
      </c>
      <c r="AV74" s="49" t="n">
        <v>3470.9124262</v>
      </c>
      <c r="AW74" s="49" t="n">
        <v>15.1208659206107</v>
      </c>
      <c r="AX74" s="49" t="n">
        <v>4.6216914070304</v>
      </c>
      <c r="AY74" s="49" t="n">
        <v>11.0116332746826</v>
      </c>
      <c r="AZ74" s="49" t="n">
        <v>2032.2492131</v>
      </c>
      <c r="BA74" s="49" t="n">
        <v>19.2646996995473</v>
      </c>
      <c r="BB74" s="49" t="n">
        <v>2.70604024873411</v>
      </c>
      <c r="BC74" s="49" t="n">
        <v>16.4369861270845</v>
      </c>
      <c r="BD74" s="49" t="n">
        <v>1680.9286356</v>
      </c>
      <c r="BE74" s="49" t="n">
        <v>21.1352489744083</v>
      </c>
      <c r="BF74" s="49" t="n">
        <v>2.23823953965014</v>
      </c>
      <c r="BG74" s="49" t="n">
        <v>19.2031541379941</v>
      </c>
      <c r="BH74" s="49" t="n">
        <v>2229.7131572</v>
      </c>
      <c r="BI74" s="49" t="n">
        <v>24.149535685324</v>
      </c>
      <c r="BJ74" s="49" t="n">
        <v>2.96897324777968</v>
      </c>
      <c r="BK74" s="49" t="n">
        <v>21.5208599909759</v>
      </c>
    </row>
    <row r="75">
      <c r="A75" s="49" t="s">
        <v>40</v>
      </c>
      <c r="B75" s="49" t="s">
        <v>41</v>
      </c>
      <c r="C75" s="49" t="s">
        <v>19</v>
      </c>
      <c r="D75" s="49" t="n">
        <v>223.4141116</v>
      </c>
      <c r="E75" s="49" t="n">
        <v>59.0650250527602</v>
      </c>
      <c r="F75" s="49" t="n">
        <v>2.27562409944478</v>
      </c>
      <c r="G75" s="49" t="n">
        <v>48.5056641090309</v>
      </c>
      <c r="H75" s="49" t="n">
        <v>1160.1830523</v>
      </c>
      <c r="I75" s="49" t="n">
        <v>50.2735665905092</v>
      </c>
      <c r="J75" s="49" t="n">
        <v>11.8172504622635</v>
      </c>
      <c r="K75" s="49" t="n">
        <v>23.1253586069433</v>
      </c>
      <c r="L75" s="49" t="n">
        <v>1323.8300891</v>
      </c>
      <c r="M75" s="49" t="n">
        <v>41.5129597097647</v>
      </c>
      <c r="N75" s="49" t="n">
        <v>13.484106410072</v>
      </c>
      <c r="O75" s="49" t="n">
        <v>10.1727121285636</v>
      </c>
      <c r="P75" s="49" t="n">
        <v>648.6610105</v>
      </c>
      <c r="Q75" s="49" t="n">
        <v>49.9574899361462</v>
      </c>
      <c r="R75" s="49" t="n">
        <v>6.60705188805095</v>
      </c>
      <c r="S75" s="49" t="n">
        <v>32.1824260828528</v>
      </c>
      <c r="T75" s="49" t="n">
        <v>391.2639102</v>
      </c>
      <c r="U75" s="49" t="n">
        <v>60.4507081603676</v>
      </c>
      <c r="V75" s="49" t="n">
        <v>3.98528802374058</v>
      </c>
      <c r="W75" s="49" t="n">
        <v>47.0334243924566</v>
      </c>
      <c r="X75" s="49" t="n">
        <v>272.7601841</v>
      </c>
      <c r="Y75" s="49" t="n">
        <v>58.8481250343803</v>
      </c>
      <c r="Z75" s="49" t="n">
        <v>2.7782472819723</v>
      </c>
      <c r="AA75" s="49" t="n">
        <v>44.3721832278104</v>
      </c>
      <c r="AB75" s="49" t="n">
        <v>756.742851</v>
      </c>
      <c r="AC75" s="49" t="n">
        <v>52.4617972043991</v>
      </c>
      <c r="AD75" s="49" t="n">
        <v>7.70793866370147</v>
      </c>
      <c r="AE75" s="49" t="n">
        <v>37.1765235696262</v>
      </c>
      <c r="AF75" s="49" t="n">
        <v>1430.206262</v>
      </c>
      <c r="AG75" s="49" t="n">
        <v>48.3728427718473</v>
      </c>
      <c r="AH75" s="49" t="n">
        <v>14.5676198055523</v>
      </c>
      <c r="AI75" s="49" t="n">
        <v>28.3578936864914</v>
      </c>
      <c r="AJ75" s="49" t="n">
        <v>1053.5526923</v>
      </c>
      <c r="AK75" s="49" t="n">
        <v>56.5924143597878</v>
      </c>
      <c r="AL75" s="49" t="n">
        <v>10.7311479989468</v>
      </c>
      <c r="AM75" s="49" t="n">
        <v>32.7901864393942</v>
      </c>
      <c r="AN75" s="49" t="n">
        <v>992.0786994</v>
      </c>
      <c r="AO75" s="49" t="n">
        <v>41.4984074059066</v>
      </c>
      <c r="AP75" s="49" t="n">
        <v>10.1049937299506</v>
      </c>
      <c r="AQ75" s="49" t="n">
        <v>11.1864122752308</v>
      </c>
      <c r="AR75" s="49" t="n">
        <v>369.2357749</v>
      </c>
      <c r="AS75" s="49" t="n">
        <v>54.424782951323</v>
      </c>
      <c r="AT75" s="49" t="n">
        <v>3.76091654068825</v>
      </c>
      <c r="AU75" s="49" t="n">
        <v>30.0069640230199</v>
      </c>
      <c r="AV75" s="49" t="n">
        <v>400.4987833</v>
      </c>
      <c r="AW75" s="49" t="n">
        <v>50.0550925852205</v>
      </c>
      <c r="AX75" s="49" t="n">
        <v>4.07935146329313</v>
      </c>
      <c r="AY75" s="49" t="n">
        <v>28.4544613209429</v>
      </c>
      <c r="AZ75" s="49" t="n">
        <v>439.6085988</v>
      </c>
      <c r="BA75" s="49" t="n">
        <v>41.4544994711969</v>
      </c>
      <c r="BB75" s="49" t="n">
        <v>4.47771143276535</v>
      </c>
      <c r="BC75" s="49" t="n">
        <v>13.4899395475306</v>
      </c>
      <c r="BD75" s="49" t="n">
        <v>228.1321725</v>
      </c>
      <c r="BE75" s="49" t="n">
        <v>67.1169578892293</v>
      </c>
      <c r="BF75" s="49" t="n">
        <v>2.3236807464032</v>
      </c>
      <c r="BG75" s="49" t="n">
        <v>55.4869406429465</v>
      </c>
      <c r="BH75" s="49" t="n">
        <v>127.5390319</v>
      </c>
      <c r="BI75" s="49" t="n">
        <v>72.9721605023268</v>
      </c>
      <c r="BJ75" s="49" t="n">
        <v>1.29907145315478</v>
      </c>
      <c r="BK75" s="49" t="n">
        <v>64.4183479737685</v>
      </c>
    </row>
    <row r="76">
      <c r="A76" s="49" t="s">
        <v>42</v>
      </c>
      <c r="B76" s="49" t="s">
        <v>43</v>
      </c>
      <c r="C76" s="49" t="s">
        <v>16</v>
      </c>
      <c r="D76" s="49" t="n">
        <v>154.7864734</v>
      </c>
      <c r="E76" s="49" t="n">
        <v>27.79297958481</v>
      </c>
      <c r="F76" s="49" t="n">
        <v>10.2261737317948</v>
      </c>
      <c r="G76" s="49" t="n">
        <v>18.1512209139749</v>
      </c>
      <c r="H76" s="49" t="n">
        <v>160.8890307</v>
      </c>
      <c r="I76" s="49" t="n">
        <v>25.4888261023982</v>
      </c>
      <c r="J76" s="49" t="n">
        <v>10.6293472765319</v>
      </c>
      <c r="K76" s="49" t="n">
        <v>12.2046732295704</v>
      </c>
      <c r="L76" s="49" t="n">
        <v>153.279387</v>
      </c>
      <c r="M76" s="49" t="n">
        <v>29.1554498312049</v>
      </c>
      <c r="N76" s="49" t="n">
        <v>10.1266060692162</v>
      </c>
      <c r="O76" s="49" t="n">
        <v>15.7399753436942</v>
      </c>
      <c r="P76" s="49" t="n">
        <v>95.6173764</v>
      </c>
      <c r="Q76" s="49" t="n">
        <v>26.9030473212366</v>
      </c>
      <c r="R76" s="49" t="n">
        <v>6.31708883448736</v>
      </c>
      <c r="S76" s="49" t="n">
        <v>15.6292676882289</v>
      </c>
      <c r="T76" s="49" t="n">
        <v>171.7154979</v>
      </c>
      <c r="U76" s="49" t="n">
        <v>22.7895820966198</v>
      </c>
      <c r="V76" s="49" t="n">
        <v>11.344612196372</v>
      </c>
      <c r="W76" s="49" t="n">
        <v>14.4300099936103</v>
      </c>
      <c r="X76" s="49" t="n">
        <v>142.0285948</v>
      </c>
      <c r="Y76" s="49" t="n">
        <v>24.7038149755621</v>
      </c>
      <c r="Z76" s="49" t="n">
        <v>9.38330755526784</v>
      </c>
      <c r="AA76" s="49" t="n">
        <v>15.0412386188749</v>
      </c>
      <c r="AB76" s="49" t="n">
        <v>143.0173291</v>
      </c>
      <c r="AC76" s="49" t="n">
        <v>25.0250809057484</v>
      </c>
      <c r="AD76" s="49" t="n">
        <v>9.44862959862402</v>
      </c>
      <c r="AE76" s="49" t="n">
        <v>14.7755677556775</v>
      </c>
      <c r="AF76" s="49" t="n">
        <v>120.7875356</v>
      </c>
      <c r="AG76" s="49" t="n">
        <v>24.6730954085113</v>
      </c>
      <c r="AH76" s="49" t="n">
        <v>7.9799887971409</v>
      </c>
      <c r="AI76" s="49" t="n">
        <v>15.9498276361364</v>
      </c>
      <c r="AJ76" s="49" t="n">
        <v>57.2473846</v>
      </c>
      <c r="AK76" s="49" t="n">
        <v>28.5904942049724</v>
      </c>
      <c r="AL76" s="49" t="n">
        <v>3.78212441792393</v>
      </c>
      <c r="AM76" s="49" t="n">
        <v>23.4874894981394</v>
      </c>
      <c r="AN76" s="49" t="n">
        <v>53.234169</v>
      </c>
      <c r="AO76" s="49" t="n">
        <v>29.9632042576222</v>
      </c>
      <c r="AP76" s="49" t="n">
        <v>3.51698600468098</v>
      </c>
      <c r="AQ76" s="49" t="n">
        <v>19.6605187277795</v>
      </c>
      <c r="AR76" s="49" t="n">
        <v>42.7679939</v>
      </c>
      <c r="AS76" s="49" t="n">
        <v>29.2681992309493</v>
      </c>
      <c r="AT76" s="49" t="n">
        <v>2.82552426045349</v>
      </c>
      <c r="AU76" s="49" t="n">
        <v>23.9636767270133</v>
      </c>
      <c r="AV76" s="49" t="n">
        <v>87.6105977</v>
      </c>
      <c r="AW76" s="49" t="n">
        <v>24.5088055328309</v>
      </c>
      <c r="AX76" s="49" t="n">
        <v>5.78811037648837</v>
      </c>
      <c r="AY76" s="49" t="n">
        <v>21.4668643529982</v>
      </c>
      <c r="AZ76" s="49" t="n">
        <v>37.3928133</v>
      </c>
      <c r="BA76" s="49" t="n">
        <v>27.3958864661201</v>
      </c>
      <c r="BB76" s="49" t="n">
        <v>2.47040582246618</v>
      </c>
      <c r="BC76" s="49" t="n">
        <v>19.3161685377392</v>
      </c>
      <c r="BD76" s="49" t="n">
        <v>22.291758</v>
      </c>
      <c r="BE76" s="49" t="n">
        <v>32.5610452336849</v>
      </c>
      <c r="BF76" s="49" t="n">
        <v>1.47273456838849</v>
      </c>
      <c r="BG76" s="49" t="n">
        <v>25.7972266613304</v>
      </c>
      <c r="BH76" s="49" t="n">
        <v>70.9644492</v>
      </c>
      <c r="BI76" s="49" t="n">
        <v>28.1914949128729</v>
      </c>
      <c r="BJ76" s="49" t="n">
        <v>4.68836049016364</v>
      </c>
      <c r="BK76" s="49" t="n">
        <v>24.3356172833572</v>
      </c>
    </row>
    <row r="77">
      <c r="A77" s="49" t="s">
        <v>42</v>
      </c>
      <c r="B77" s="49" t="s">
        <v>43</v>
      </c>
      <c r="C77" s="49" t="s">
        <v>17</v>
      </c>
      <c r="D77" s="49" t="n">
        <v>221.6630123</v>
      </c>
      <c r="E77" s="49" t="n">
        <v>15.068705200046</v>
      </c>
      <c r="F77" s="49" t="n">
        <v>7.75586124334951</v>
      </c>
      <c r="G77" s="49" t="n">
        <v>10.8947908879583</v>
      </c>
      <c r="H77" s="49" t="n">
        <v>294.2605784</v>
      </c>
      <c r="I77" s="49" t="n">
        <v>15.5036357802344</v>
      </c>
      <c r="J77" s="49" t="n">
        <v>10.2960083045762</v>
      </c>
      <c r="K77" s="49" t="n">
        <v>9.28095163790862</v>
      </c>
      <c r="L77" s="49" t="n">
        <v>265.7806552</v>
      </c>
      <c r="M77" s="49" t="n">
        <v>18.8179749933595</v>
      </c>
      <c r="N77" s="49" t="n">
        <v>9.2995121807145</v>
      </c>
      <c r="O77" s="49" t="n">
        <v>13.7763838753647</v>
      </c>
      <c r="P77" s="49" t="n">
        <v>193.2501558</v>
      </c>
      <c r="Q77" s="49" t="n">
        <v>16.8443091396253</v>
      </c>
      <c r="R77" s="49" t="n">
        <v>6.76171174472699</v>
      </c>
      <c r="S77" s="49" t="n">
        <v>12.2393659121488</v>
      </c>
      <c r="T77" s="49" t="n">
        <v>243.8376434</v>
      </c>
      <c r="U77" s="49" t="n">
        <v>14.8889728695107</v>
      </c>
      <c r="V77" s="49" t="n">
        <v>8.53173882504229</v>
      </c>
      <c r="W77" s="49" t="n">
        <v>10.4896366681277</v>
      </c>
      <c r="X77" s="49" t="n">
        <v>209.6431403</v>
      </c>
      <c r="Y77" s="49" t="n">
        <v>14.1508639788958</v>
      </c>
      <c r="Z77" s="49" t="n">
        <v>7.33529283896163</v>
      </c>
      <c r="AA77" s="49" t="n">
        <v>10.4085705201128</v>
      </c>
      <c r="AB77" s="49" t="n">
        <v>280.7905843</v>
      </c>
      <c r="AC77" s="49" t="n">
        <v>15.0060661724446</v>
      </c>
      <c r="AD77" s="49" t="n">
        <v>9.8247009623889</v>
      </c>
      <c r="AE77" s="49" t="n">
        <v>10.3352973449431</v>
      </c>
      <c r="AF77" s="49" t="n">
        <v>239.7445118</v>
      </c>
      <c r="AG77" s="49" t="n">
        <v>16.0935111379164</v>
      </c>
      <c r="AH77" s="49" t="n">
        <v>8.38852250577021</v>
      </c>
      <c r="AI77" s="49" t="n">
        <v>11.7292587867341</v>
      </c>
      <c r="AJ77" s="49" t="n">
        <v>152.0320256</v>
      </c>
      <c r="AK77" s="49" t="n">
        <v>17.7361447864269</v>
      </c>
      <c r="AL77" s="49" t="n">
        <v>5.31951308819672</v>
      </c>
      <c r="AM77" s="49" t="n">
        <v>14.8418196208571</v>
      </c>
      <c r="AN77" s="49" t="n">
        <v>157.9889274</v>
      </c>
      <c r="AO77" s="49" t="n">
        <v>16.2832930156521</v>
      </c>
      <c r="AP77" s="49" t="n">
        <v>5.52794165425144</v>
      </c>
      <c r="AQ77" s="49" t="n">
        <v>12.6925514185398</v>
      </c>
      <c r="AR77" s="49" t="n">
        <v>126.6034409</v>
      </c>
      <c r="AS77" s="49" t="n">
        <v>15.2722301031944</v>
      </c>
      <c r="AT77" s="49" t="n">
        <v>4.4297815425429</v>
      </c>
      <c r="AU77" s="49" t="n">
        <v>11.7304938484541</v>
      </c>
      <c r="AV77" s="49" t="n">
        <v>133.6346086</v>
      </c>
      <c r="AW77" s="49" t="n">
        <v>15.939326860572</v>
      </c>
      <c r="AX77" s="49" t="n">
        <v>4.67579805424723</v>
      </c>
      <c r="AY77" s="49" t="n">
        <v>12.9125211313956</v>
      </c>
      <c r="AZ77" s="49" t="n">
        <v>133.2681637</v>
      </c>
      <c r="BA77" s="49" t="n">
        <v>16.2893956242586</v>
      </c>
      <c r="BB77" s="49" t="n">
        <v>4.66297635806868</v>
      </c>
      <c r="BC77" s="49" t="n">
        <v>14.6651371283755</v>
      </c>
      <c r="BD77" s="49" t="n">
        <v>86.3375566</v>
      </c>
      <c r="BE77" s="49" t="n">
        <v>20.9226177709171</v>
      </c>
      <c r="BF77" s="49" t="n">
        <v>3.02090142207922</v>
      </c>
      <c r="BG77" s="49" t="n">
        <v>18.5404543625417</v>
      </c>
      <c r="BH77" s="49" t="n">
        <v>119.1714162</v>
      </c>
      <c r="BI77" s="49" t="n">
        <v>16.5011347377299</v>
      </c>
      <c r="BJ77" s="49" t="n">
        <v>4.16973927508362</v>
      </c>
      <c r="BK77" s="49" t="n">
        <v>15.012962052103</v>
      </c>
    </row>
    <row r="78">
      <c r="A78" s="49" t="s">
        <v>42</v>
      </c>
      <c r="B78" s="49" t="s">
        <v>43</v>
      </c>
      <c r="C78" s="49" t="s">
        <v>22</v>
      </c>
      <c r="D78" s="49" t="n">
        <v>13.6594278</v>
      </c>
      <c r="E78" s="49" t="n">
        <v>82.5986004341343</v>
      </c>
      <c r="F78" s="49" t="n">
        <v>8.51780755873546</v>
      </c>
      <c r="G78" s="49" t="n">
        <v>29.9890225237866</v>
      </c>
      <c r="H78" s="49" t="n">
        <v>4.5758846</v>
      </c>
      <c r="I78" s="49" t="n">
        <v>100</v>
      </c>
      <c r="J78" s="49" t="n">
        <v>2.85345074511695</v>
      </c>
      <c r="K78" s="49" t="n">
        <v>54.2148869398781</v>
      </c>
      <c r="L78" s="49" t="n">
        <v>10.1055498</v>
      </c>
      <c r="M78" s="49" t="n">
        <v>79.9951806313539</v>
      </c>
      <c r="N78" s="49" t="n">
        <v>6.30166429604157</v>
      </c>
      <c r="O78" s="49" t="n">
        <v>39.3941342367295</v>
      </c>
      <c r="P78" s="49" t="n">
        <v>14.0415475</v>
      </c>
      <c r="Q78" s="49" t="n">
        <v>63.5430014724472</v>
      </c>
      <c r="R78" s="49" t="n">
        <v>8.75609148370351</v>
      </c>
      <c r="S78" s="49" t="n">
        <v>36.535551580997</v>
      </c>
      <c r="T78" s="49" t="n">
        <v>11.5377778</v>
      </c>
      <c r="U78" s="49" t="n">
        <v>64.3387287290747</v>
      </c>
      <c r="V78" s="49" t="n">
        <v>7.19477948818985</v>
      </c>
      <c r="W78" s="49" t="n">
        <v>14.7533216121395</v>
      </c>
      <c r="X78" s="49" t="n">
        <v>19.1829573</v>
      </c>
      <c r="Y78" s="49" t="n">
        <v>61.9896312922708</v>
      </c>
      <c r="Z78" s="49" t="n">
        <v>11.9621949821968</v>
      </c>
      <c r="AA78" s="49" t="n">
        <v>25.1934258809599</v>
      </c>
      <c r="AB78" s="49" t="n">
        <v>14.0211525</v>
      </c>
      <c r="AC78" s="49" t="n">
        <v>62.1433880404185</v>
      </c>
      <c r="AD78" s="49" t="n">
        <v>8.74337347767105</v>
      </c>
      <c r="AE78" s="49" t="n">
        <v>35.0571415107417</v>
      </c>
      <c r="AF78" s="49" t="n">
        <v>7.6818404</v>
      </c>
      <c r="AG78" s="49" t="n">
        <v>71.0218274634459</v>
      </c>
      <c r="AH78" s="49" t="n">
        <v>4.79027666328156</v>
      </c>
      <c r="AI78" s="49" t="n">
        <v>37.5027968085817</v>
      </c>
      <c r="AJ78" s="49" t="n">
        <v>1.59733</v>
      </c>
      <c r="AK78" s="49" t="n">
        <v>99.9999999999999</v>
      </c>
      <c r="AL78" s="49" t="n">
        <v>0.99607024152175</v>
      </c>
      <c r="AM78" s="49" t="n">
        <v>54.2148869398781</v>
      </c>
      <c r="AN78" s="49" t="n">
        <v>9.1517692</v>
      </c>
      <c r="AO78" s="49" t="n">
        <v>100</v>
      </c>
      <c r="AP78" s="49" t="n">
        <v>5.7069014902339</v>
      </c>
      <c r="AQ78" s="49" t="n">
        <v>54.2148869398781</v>
      </c>
      <c r="AR78" s="49" t="n">
        <v>14.4793125</v>
      </c>
      <c r="AS78" s="49" t="n">
        <v>56.9226669852459</v>
      </c>
      <c r="AT78" s="49" t="n">
        <v>9.02907495567221</v>
      </c>
      <c r="AU78" s="49" t="n">
        <v>38.5405052388562</v>
      </c>
      <c r="AV78" s="49" t="n">
        <v>18.9174864</v>
      </c>
      <c r="AW78" s="49" t="n">
        <v>48.8460195827704</v>
      </c>
      <c r="AX78" s="49" t="n">
        <v>11.7966514417387</v>
      </c>
      <c r="AY78" s="49" t="n">
        <v>49.8696929797213</v>
      </c>
      <c r="AZ78" s="49" t="n">
        <v>11.9898668</v>
      </c>
      <c r="BA78" s="49" t="n">
        <v>70.9976537122915</v>
      </c>
      <c r="BB78" s="49" t="n">
        <v>7.47669518464539</v>
      </c>
      <c r="BC78" s="49" t="n">
        <v>21.1038101673909</v>
      </c>
      <c r="BD78" s="49" t="n">
        <v>4.710643</v>
      </c>
      <c r="BE78" s="49" t="n">
        <v>99.9999999999999</v>
      </c>
      <c r="BF78" s="49" t="n">
        <v>2.93748399562566</v>
      </c>
      <c r="BG78" s="49" t="n">
        <v>114.752806026708</v>
      </c>
      <c r="BH78" s="49" t="n">
        <v>4.710643</v>
      </c>
      <c r="BI78" s="49" t="n">
        <v>99.9999999999999</v>
      </c>
      <c r="BJ78" s="49" t="n">
        <v>2.93748399562566</v>
      </c>
      <c r="BK78" s="49" t="n">
        <v>54.2148869398781</v>
      </c>
    </row>
    <row r="79">
      <c r="A79" s="49" t="s">
        <v>44</v>
      </c>
      <c r="B79" s="49" t="s">
        <v>45</v>
      </c>
      <c r="C79" s="49" t="s">
        <v>17</v>
      </c>
      <c r="D79" s="49" t="n">
        <v>191.0386297</v>
      </c>
      <c r="E79" s="49" t="n">
        <v>32.3282365414398</v>
      </c>
      <c r="F79" s="49" t="n">
        <v>3.55508289083541</v>
      </c>
      <c r="G79" s="49" t="n">
        <v>27.4765715021712</v>
      </c>
      <c r="H79" s="49" t="n">
        <v>344.3198443</v>
      </c>
      <c r="I79" s="49" t="n">
        <v>21.3949708520708</v>
      </c>
      <c r="J79" s="49" t="n">
        <v>6.40752914407051</v>
      </c>
      <c r="K79" s="49" t="n">
        <v>13.0869950886474</v>
      </c>
      <c r="L79" s="49" t="n">
        <v>449.0937734</v>
      </c>
      <c r="M79" s="49" t="n">
        <v>23.4629720652727</v>
      </c>
      <c r="N79" s="49" t="n">
        <v>8.35729188752162</v>
      </c>
      <c r="O79" s="49" t="n">
        <v>14.754944058273</v>
      </c>
      <c r="P79" s="49" t="n">
        <v>509.0715525</v>
      </c>
      <c r="Q79" s="49" t="n">
        <v>21.6115213181824</v>
      </c>
      <c r="R79" s="49" t="n">
        <v>9.47343251648006</v>
      </c>
      <c r="S79" s="49" t="n">
        <v>15.5851172238608</v>
      </c>
      <c r="T79" s="49" t="n">
        <v>488.2267692</v>
      </c>
      <c r="U79" s="49" t="n">
        <v>20.8976064441367</v>
      </c>
      <c r="V79" s="49" t="n">
        <v>9.0855270306138</v>
      </c>
      <c r="W79" s="49" t="n">
        <v>13.2754066380956</v>
      </c>
      <c r="X79" s="49" t="n">
        <v>351.2083481</v>
      </c>
      <c r="Y79" s="49" t="n">
        <v>21.5471502035181</v>
      </c>
      <c r="Z79" s="49" t="n">
        <v>6.53571893501118</v>
      </c>
      <c r="AA79" s="49" t="n">
        <v>12.8339412569483</v>
      </c>
      <c r="AB79" s="49" t="n">
        <v>402.0258779</v>
      </c>
      <c r="AC79" s="49" t="n">
        <v>26.8144867309678</v>
      </c>
      <c r="AD79" s="49" t="n">
        <v>7.48139432553403</v>
      </c>
      <c r="AE79" s="49" t="n">
        <v>20.1926400918603</v>
      </c>
      <c r="AF79" s="49" t="n">
        <v>397.7397485</v>
      </c>
      <c r="AG79" s="49" t="n">
        <v>25.8741512698921</v>
      </c>
      <c r="AH79" s="49" t="n">
        <v>7.4016327332227</v>
      </c>
      <c r="AI79" s="49" t="n">
        <v>17.7707306013006</v>
      </c>
      <c r="AJ79" s="49" t="n">
        <v>441.2694155</v>
      </c>
      <c r="AK79" s="49" t="n">
        <v>20.698654014494</v>
      </c>
      <c r="AL79" s="49" t="n">
        <v>8.21168656703882</v>
      </c>
      <c r="AM79" s="49" t="n">
        <v>13.2030774570751</v>
      </c>
      <c r="AN79" s="49" t="n">
        <v>400.1679241</v>
      </c>
      <c r="AO79" s="49" t="n">
        <v>26.3119845408697</v>
      </c>
      <c r="AP79" s="49" t="n">
        <v>7.4468192253215</v>
      </c>
      <c r="AQ79" s="49" t="n">
        <v>18.2856405880468</v>
      </c>
      <c r="AR79" s="49" t="n">
        <v>321.2194753</v>
      </c>
      <c r="AS79" s="49" t="n">
        <v>25.0815264392945</v>
      </c>
      <c r="AT79" s="49" t="n">
        <v>5.97764893223666</v>
      </c>
      <c r="AU79" s="49" t="n">
        <v>15.9094885537194</v>
      </c>
      <c r="AV79" s="49" t="n">
        <v>178.977575</v>
      </c>
      <c r="AW79" s="49" t="n">
        <v>31.7254137250484</v>
      </c>
      <c r="AX79" s="49" t="n">
        <v>3.33063588094671</v>
      </c>
      <c r="AY79" s="49" t="n">
        <v>27.7985704721528</v>
      </c>
      <c r="AZ79" s="49" t="n">
        <v>232.5935532</v>
      </c>
      <c r="BA79" s="49" t="n">
        <v>27.0167456828535</v>
      </c>
      <c r="BB79" s="49" t="n">
        <v>4.32838825738257</v>
      </c>
      <c r="BC79" s="49" t="n">
        <v>20.5834800021974</v>
      </c>
      <c r="BD79" s="49" t="n">
        <v>242.4482633</v>
      </c>
      <c r="BE79" s="49" t="n">
        <v>32.7301252785486</v>
      </c>
      <c r="BF79" s="49" t="n">
        <v>4.51177688054046</v>
      </c>
      <c r="BG79" s="49" t="n">
        <v>26.6235289581219</v>
      </c>
      <c r="BH79" s="49" t="n">
        <v>424.2750704</v>
      </c>
      <c r="BI79" s="49" t="n">
        <v>21.4889496474731</v>
      </c>
      <c r="BJ79" s="49" t="n">
        <v>7.89543479324397</v>
      </c>
      <c r="BK79" s="49" t="n">
        <v>15.6998825661614</v>
      </c>
    </row>
    <row r="80">
      <c r="A80" s="49" t="s">
        <v>44</v>
      </c>
      <c r="B80" s="49" t="s">
        <v>45</v>
      </c>
      <c r="C80" s="49" t="s">
        <v>18</v>
      </c>
      <c r="D80" s="49" t="n">
        <v>942.497221</v>
      </c>
      <c r="E80" s="49" t="n">
        <v>11.6270506692638</v>
      </c>
      <c r="F80" s="49" t="n">
        <v>5.67751685652392</v>
      </c>
      <c r="G80" s="49" t="n">
        <v>10.402860859411</v>
      </c>
      <c r="H80" s="49" t="n">
        <v>1032.1718549</v>
      </c>
      <c r="I80" s="49" t="n">
        <v>12.2534265428907</v>
      </c>
      <c r="J80" s="49" t="n">
        <v>6.21770863027756</v>
      </c>
      <c r="K80" s="49" t="n">
        <v>9.47506554347984</v>
      </c>
      <c r="L80" s="49" t="n">
        <v>1334.3269762</v>
      </c>
      <c r="M80" s="49" t="n">
        <v>12.0854911494749</v>
      </c>
      <c r="N80" s="49" t="n">
        <v>8.03786338112725</v>
      </c>
      <c r="O80" s="49" t="n">
        <v>9.66436272294233</v>
      </c>
      <c r="P80" s="49" t="n">
        <v>1461.914947</v>
      </c>
      <c r="Q80" s="49" t="n">
        <v>12.0553305502756</v>
      </c>
      <c r="R80" s="49" t="n">
        <v>8.80644162068758</v>
      </c>
      <c r="S80" s="49" t="n">
        <v>9.65735954448459</v>
      </c>
      <c r="T80" s="49" t="n">
        <v>1341.1242019</v>
      </c>
      <c r="U80" s="49" t="n">
        <v>10.5030217999408</v>
      </c>
      <c r="V80" s="49" t="n">
        <v>8.07880924561309</v>
      </c>
      <c r="W80" s="49" t="n">
        <v>7.75374161641745</v>
      </c>
      <c r="X80" s="49" t="n">
        <v>1584.548893</v>
      </c>
      <c r="Y80" s="49" t="n">
        <v>11.6966234933824</v>
      </c>
      <c r="Z80" s="49" t="n">
        <v>9.5451772690095</v>
      </c>
      <c r="AA80" s="49" t="n">
        <v>9.53424121479092</v>
      </c>
      <c r="AB80" s="49" t="n">
        <v>1264.1926048</v>
      </c>
      <c r="AC80" s="49" t="n">
        <v>12.1793284514772</v>
      </c>
      <c r="AD80" s="49" t="n">
        <v>7.61538035733358</v>
      </c>
      <c r="AE80" s="49" t="n">
        <v>10.2206292569969</v>
      </c>
      <c r="AF80" s="49" t="n">
        <v>1340.0565013</v>
      </c>
      <c r="AG80" s="49" t="n">
        <v>13.5543613704053</v>
      </c>
      <c r="AH80" s="49" t="n">
        <v>8.0723775150794</v>
      </c>
      <c r="AI80" s="49" t="n">
        <v>11.8102963573786</v>
      </c>
      <c r="AJ80" s="49" t="n">
        <v>1476.3931131</v>
      </c>
      <c r="AK80" s="49" t="n">
        <v>11.0921984967382</v>
      </c>
      <c r="AL80" s="49" t="n">
        <v>8.89365676599813</v>
      </c>
      <c r="AM80" s="49" t="n">
        <v>8.2192730113964</v>
      </c>
      <c r="AN80" s="49" t="n">
        <v>1154.9700545</v>
      </c>
      <c r="AO80" s="49" t="n">
        <v>12.8262866071797</v>
      </c>
      <c r="AP80" s="49" t="n">
        <v>6.95743372722805</v>
      </c>
      <c r="AQ80" s="49" t="n">
        <v>10.5454574590263</v>
      </c>
      <c r="AR80" s="49" t="n">
        <v>1181.8764375</v>
      </c>
      <c r="AS80" s="49" t="n">
        <v>13.2552845555213</v>
      </c>
      <c r="AT80" s="49" t="n">
        <v>7.11951531179602</v>
      </c>
      <c r="AU80" s="49" t="n">
        <v>10.8659733901807</v>
      </c>
      <c r="AV80" s="49" t="n">
        <v>651.2670884</v>
      </c>
      <c r="AW80" s="49" t="n">
        <v>16.3563177346488</v>
      </c>
      <c r="AX80" s="49" t="n">
        <v>3.92317323606226</v>
      </c>
      <c r="AY80" s="49" t="n">
        <v>15.675092858268</v>
      </c>
      <c r="AZ80" s="49" t="n">
        <v>574.3096608</v>
      </c>
      <c r="BA80" s="49" t="n">
        <v>13.3457192014964</v>
      </c>
      <c r="BB80" s="49" t="n">
        <v>3.45958874721874</v>
      </c>
      <c r="BC80" s="49" t="n">
        <v>11.8238602320868</v>
      </c>
      <c r="BD80" s="49" t="n">
        <v>432.0561221</v>
      </c>
      <c r="BE80" s="49" t="n">
        <v>15.9289174810924</v>
      </c>
      <c r="BF80" s="49" t="n">
        <v>2.6026664710846</v>
      </c>
      <c r="BG80" s="49" t="n">
        <v>14.7931958078917</v>
      </c>
      <c r="BH80" s="49" t="n">
        <v>828.8125574</v>
      </c>
      <c r="BI80" s="49" t="n">
        <v>15.4442848489662</v>
      </c>
      <c r="BJ80" s="49" t="n">
        <v>4.99269086496033</v>
      </c>
      <c r="BK80" s="49" t="n">
        <v>14.829116902789</v>
      </c>
    </row>
    <row r="81">
      <c r="A81" s="49" t="s">
        <v>44</v>
      </c>
      <c r="B81" s="49" t="s">
        <v>45</v>
      </c>
      <c r="C81" s="49" t="s">
        <v>19</v>
      </c>
      <c r="D81" s="49"/>
      <c r="E81" s="49"/>
      <c r="F81" s="49"/>
      <c r="G81" s="49"/>
      <c r="H81" s="49" t="n">
        <v>42.340312</v>
      </c>
      <c r="I81" s="49" t="n">
        <v>100</v>
      </c>
      <c r="J81" s="49" t="n">
        <v>9.73774895311253</v>
      </c>
      <c r="K81" s="49" t="n">
        <v>17.2356039638617</v>
      </c>
      <c r="L81" s="49" t="n">
        <v>47.2113901</v>
      </c>
      <c r="M81" s="49" t="n">
        <v>100</v>
      </c>
      <c r="N81" s="49" t="n">
        <v>10.8580367693385</v>
      </c>
      <c r="O81" s="49" t="n">
        <v>17.2356039638616</v>
      </c>
      <c r="P81" s="49" t="n">
        <v>20.1186717</v>
      </c>
      <c r="Q81" s="49" t="n">
        <v>100</v>
      </c>
      <c r="R81" s="49" t="n">
        <v>4.62704607100415</v>
      </c>
      <c r="S81" s="49" t="n">
        <v>17.2356039638616</v>
      </c>
      <c r="T81" s="49" t="n">
        <v>5.5438565</v>
      </c>
      <c r="U81" s="49" t="n">
        <v>100</v>
      </c>
      <c r="V81" s="49" t="n">
        <v>1.27501854093756</v>
      </c>
      <c r="W81" s="49" t="n">
        <v>17.2356039638616</v>
      </c>
      <c r="X81" s="49" t="n">
        <v>39.7316907</v>
      </c>
      <c r="Y81" s="49" t="n">
        <v>71.7435166938415</v>
      </c>
      <c r="Z81" s="49" t="n">
        <v>9.13779826467306</v>
      </c>
      <c r="AA81" s="49" t="n">
        <v>39.3647109723842</v>
      </c>
      <c r="AB81" s="49" t="n">
        <v>74.3807368</v>
      </c>
      <c r="AC81" s="49" t="n">
        <v>69.8459096676838</v>
      </c>
      <c r="AD81" s="49" t="n">
        <v>17.106651030487</v>
      </c>
      <c r="AE81" s="49" t="n">
        <v>25.9881324683585</v>
      </c>
      <c r="AF81" s="49" t="n">
        <v>7.6482103</v>
      </c>
      <c r="AG81" s="49" t="n">
        <v>100</v>
      </c>
      <c r="AH81" s="49" t="n">
        <v>1.75899393093772</v>
      </c>
      <c r="AI81" s="49" t="n">
        <v>17.2356039638617</v>
      </c>
      <c r="AJ81" s="49" t="n">
        <v>28.378587</v>
      </c>
      <c r="AK81" s="49" t="n">
        <v>100</v>
      </c>
      <c r="AL81" s="49" t="n">
        <v>6.52672459877157</v>
      </c>
      <c r="AM81" s="49" t="n">
        <v>17.2356039638617</v>
      </c>
      <c r="AN81" s="49" t="n">
        <v>57.8020071</v>
      </c>
      <c r="AO81" s="49" t="n">
        <v>77.3531308662903</v>
      </c>
      <c r="AP81" s="49" t="n">
        <v>13.2937479092225</v>
      </c>
      <c r="AQ81" s="49" t="n">
        <v>21.8463686863439</v>
      </c>
      <c r="AR81" s="49" t="n">
        <v>51.3903762</v>
      </c>
      <c r="AS81" s="49" t="n">
        <v>100</v>
      </c>
      <c r="AT81" s="49" t="n">
        <v>11.8191519713319</v>
      </c>
      <c r="AU81" s="49" t="n">
        <v>17.2356039638616</v>
      </c>
      <c r="AV81" s="49" t="n">
        <v>27.2853147</v>
      </c>
      <c r="AW81" s="49" t="n">
        <v>100</v>
      </c>
      <c r="AX81" s="49" t="n">
        <v>6.27528546920653</v>
      </c>
      <c r="AY81" s="49" t="n">
        <v>17.2356039638617</v>
      </c>
      <c r="AZ81" s="49" t="n">
        <v>13.1920668</v>
      </c>
      <c r="BA81" s="49" t="n">
        <v>99.9999999999999</v>
      </c>
      <c r="BB81" s="49" t="n">
        <v>3.03401247187528</v>
      </c>
      <c r="BC81" s="49" t="n">
        <v>17.2356039638617</v>
      </c>
      <c r="BD81" s="49"/>
      <c r="BE81" s="49"/>
      <c r="BF81" s="49"/>
      <c r="BG81" s="49"/>
      <c r="BH81" s="49" t="n">
        <v>19.7827317</v>
      </c>
      <c r="BI81" s="49" t="n">
        <v>100</v>
      </c>
      <c r="BJ81" s="49" t="n">
        <v>4.54978401910173</v>
      </c>
      <c r="BK81" s="49" t="n">
        <v>17.2356039638616</v>
      </c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L89" s="7" t="str">
        <f>=HYPERLINK("#'Indice'!A1", "Ir al índice")</f>
      </c>
    </row>
    <row r="90">
      <c r="A90" s="4" t="s">
        <v>444</v>
      </c>
    </row>
    <row r="91">
      <c r="A91" s="5" t="s">
        <v>31</v>
      </c>
      <c r="B91" s="5" t="s">
        <v>10</v>
      </c>
      <c r="C91" s="5" t="s">
        <v>11</v>
      </c>
      <c r="D91" s="5" t="s">
        <v>383</v>
      </c>
      <c r="E91" s="5" t="s">
        <v>384</v>
      </c>
      <c r="F91" s="5" t="s">
        <v>385</v>
      </c>
      <c r="G91" s="5" t="s">
        <v>386</v>
      </c>
      <c r="H91" s="5" t="s">
        <v>387</v>
      </c>
      <c r="I91" s="5" t="s">
        <v>388</v>
      </c>
      <c r="J91" s="5" t="s">
        <v>389</v>
      </c>
      <c r="K91" s="5" t="s">
        <v>390</v>
      </c>
      <c r="L91" s="5" t="s">
        <v>391</v>
      </c>
      <c r="M91" s="5" t="s">
        <v>392</v>
      </c>
      <c r="N91" s="5" t="s">
        <v>393</v>
      </c>
      <c r="O91" s="5" t="s">
        <v>394</v>
      </c>
      <c r="P91" s="5" t="s">
        <v>395</v>
      </c>
      <c r="Q91" s="5" t="s">
        <v>396</v>
      </c>
      <c r="R91" s="5" t="s">
        <v>397</v>
      </c>
      <c r="S91" s="5" t="s">
        <v>398</v>
      </c>
      <c r="T91" s="5" t="s">
        <v>399</v>
      </c>
      <c r="U91" s="5" t="s">
        <v>400</v>
      </c>
      <c r="V91" s="5" t="s">
        <v>401</v>
      </c>
      <c r="W91" s="5" t="s">
        <v>402</v>
      </c>
      <c r="X91" s="5" t="s">
        <v>403</v>
      </c>
      <c r="Y91" s="5" t="s">
        <v>404</v>
      </c>
      <c r="Z91" s="5" t="s">
        <v>405</v>
      </c>
      <c r="AA91" s="5" t="s">
        <v>406</v>
      </c>
      <c r="AB91" s="5" t="s">
        <v>407</v>
      </c>
      <c r="AC91" s="5" t="s">
        <v>408</v>
      </c>
      <c r="AD91" s="5" t="s">
        <v>409</v>
      </c>
      <c r="AE91" s="5" t="s">
        <v>410</v>
      </c>
      <c r="AF91" s="5" t="s">
        <v>411</v>
      </c>
      <c r="AG91" s="5" t="s">
        <v>412</v>
      </c>
      <c r="AH91" s="5" t="s">
        <v>413</v>
      </c>
      <c r="AI91" s="5" t="s">
        <v>414</v>
      </c>
      <c r="AJ91" s="5" t="s">
        <v>415</v>
      </c>
      <c r="AK91" s="5" t="s">
        <v>416</v>
      </c>
      <c r="AL91" s="5" t="s">
        <v>417</v>
      </c>
      <c r="AM91" s="5" t="s">
        <v>418</v>
      </c>
      <c r="AN91" s="5" t="s">
        <v>419</v>
      </c>
      <c r="AO91" s="5" t="s">
        <v>420</v>
      </c>
      <c r="AP91" s="5" t="s">
        <v>421</v>
      </c>
      <c r="AQ91" s="5" t="s">
        <v>422</v>
      </c>
      <c r="AR91" s="5" t="s">
        <v>423</v>
      </c>
      <c r="AS91" s="5" t="s">
        <v>424</v>
      </c>
      <c r="AT91" s="5" t="s">
        <v>425</v>
      </c>
      <c r="AU91" s="5" t="s">
        <v>426</v>
      </c>
      <c r="AV91" s="5" t="s">
        <v>427</v>
      </c>
      <c r="AW91" s="5" t="s">
        <v>428</v>
      </c>
      <c r="AX91" s="5" t="s">
        <v>429</v>
      </c>
      <c r="AY91" s="5" t="s">
        <v>430</v>
      </c>
      <c r="AZ91" s="5" t="s">
        <v>431</v>
      </c>
      <c r="BA91" s="5" t="s">
        <v>432</v>
      </c>
      <c r="BB91" s="5" t="s">
        <v>433</v>
      </c>
      <c r="BC91" s="5" t="s">
        <v>434</v>
      </c>
      <c r="BD91" s="5" t="s">
        <v>435</v>
      </c>
      <c r="BE91" s="5" t="s">
        <v>436</v>
      </c>
      <c r="BF91" s="5" t="s">
        <v>437</v>
      </c>
      <c r="BG91" s="5" t="s">
        <v>438</v>
      </c>
      <c r="BH91" s="5" t="s">
        <v>439</v>
      </c>
      <c r="BI91" s="5" t="s">
        <v>440</v>
      </c>
      <c r="BJ91" s="5" t="s">
        <v>441</v>
      </c>
      <c r="BK91" s="5" t="s">
        <v>442</v>
      </c>
    </row>
    <row r="92">
      <c r="A92" s="50" t="s">
        <v>14</v>
      </c>
      <c r="B92" s="50" t="s">
        <v>15</v>
      </c>
      <c r="C92" s="50" t="s">
        <v>16</v>
      </c>
      <c r="D92" s="50" t="n">
        <v>32421.1802156</v>
      </c>
      <c r="E92" s="50" t="n">
        <v>5.78683849084967</v>
      </c>
      <c r="F92" s="50" t="n">
        <v>7.61751717680982</v>
      </c>
      <c r="G92" s="50" t="n">
        <v>3.82678981463984</v>
      </c>
      <c r="H92" s="50" t="n">
        <v>37246.7401512</v>
      </c>
      <c r="I92" s="50" t="n">
        <v>5.39819734647064</v>
      </c>
      <c r="J92" s="50" t="n">
        <v>8.75130642978313</v>
      </c>
      <c r="K92" s="50" t="n">
        <v>3.41505475851078</v>
      </c>
      <c r="L92" s="50" t="n">
        <v>38776.6442252</v>
      </c>
      <c r="M92" s="50" t="n">
        <v>5.95328231022323</v>
      </c>
      <c r="N92" s="50" t="n">
        <v>9.11076498388471</v>
      </c>
      <c r="O92" s="50" t="n">
        <v>3.75670159960442</v>
      </c>
      <c r="P92" s="50" t="n">
        <v>36771.4481225</v>
      </c>
      <c r="Q92" s="50" t="n">
        <v>5.37331750374012</v>
      </c>
      <c r="R92" s="50" t="n">
        <v>8.63963420907597</v>
      </c>
      <c r="S92" s="50" t="n">
        <v>3.3923115362865</v>
      </c>
      <c r="T92" s="50" t="n">
        <v>41820.5901554</v>
      </c>
      <c r="U92" s="50" t="n">
        <v>5.28507974367171</v>
      </c>
      <c r="V92" s="50" t="n">
        <v>9.82595518530193</v>
      </c>
      <c r="W92" s="50" t="n">
        <v>3.4051166540508</v>
      </c>
      <c r="X92" s="50" t="n">
        <v>42698.6416227</v>
      </c>
      <c r="Y92" s="50" t="n">
        <v>5.57146340113785</v>
      </c>
      <c r="Z92" s="50" t="n">
        <v>10.0322577347403</v>
      </c>
      <c r="AA92" s="50" t="n">
        <v>3.72452922027438</v>
      </c>
      <c r="AB92" s="50" t="n">
        <v>33651.4123969</v>
      </c>
      <c r="AC92" s="50" t="n">
        <v>5.61482387254304</v>
      </c>
      <c r="AD92" s="50" t="n">
        <v>7.90656633264554</v>
      </c>
      <c r="AE92" s="50" t="n">
        <v>4.0375984039111</v>
      </c>
      <c r="AF92" s="50" t="n">
        <v>31494.4932327</v>
      </c>
      <c r="AG92" s="50" t="n">
        <v>6.25769900086275</v>
      </c>
      <c r="AH92" s="50" t="n">
        <v>7.39978747163486</v>
      </c>
      <c r="AI92" s="50" t="n">
        <v>4.41119367195822</v>
      </c>
      <c r="AJ92" s="50" t="n">
        <v>27578.7227338</v>
      </c>
      <c r="AK92" s="50" t="n">
        <v>6.02846274090823</v>
      </c>
      <c r="AL92" s="50" t="n">
        <v>6.47975776150532</v>
      </c>
      <c r="AM92" s="50" t="n">
        <v>4.59435088730692</v>
      </c>
      <c r="AN92" s="50" t="n">
        <v>22555.244784</v>
      </c>
      <c r="AO92" s="50" t="n">
        <v>5.99019628781096</v>
      </c>
      <c r="AP92" s="50" t="n">
        <v>5.2994666889578</v>
      </c>
      <c r="AQ92" s="50" t="n">
        <v>4.52094090317796</v>
      </c>
      <c r="AR92" s="50" t="n">
        <v>21945.6884776</v>
      </c>
      <c r="AS92" s="50" t="n">
        <v>6.64277945325203</v>
      </c>
      <c r="AT92" s="50" t="n">
        <v>5.15624840993906</v>
      </c>
      <c r="AU92" s="50" t="n">
        <v>5.38545799096616</v>
      </c>
      <c r="AV92" s="50" t="n">
        <v>16546.285271</v>
      </c>
      <c r="AW92" s="50" t="n">
        <v>6.69179862388062</v>
      </c>
      <c r="AX92" s="50" t="n">
        <v>3.88763183283472</v>
      </c>
      <c r="AY92" s="50" t="n">
        <v>5.64437354702974</v>
      </c>
      <c r="AZ92" s="50" t="n">
        <v>14601.9721863</v>
      </c>
      <c r="BA92" s="50" t="n">
        <v>7.07754901869519</v>
      </c>
      <c r="BB92" s="50" t="n">
        <v>3.43080582522776</v>
      </c>
      <c r="BC92" s="50" t="n">
        <v>6.03340105497975</v>
      </c>
      <c r="BD92" s="50" t="n">
        <v>11027.3951899</v>
      </c>
      <c r="BE92" s="50" t="n">
        <v>7.27379908849882</v>
      </c>
      <c r="BF92" s="50" t="n">
        <v>2.59094122163124</v>
      </c>
      <c r="BG92" s="50" t="n">
        <v>6.61698111230864</v>
      </c>
      <c r="BH92" s="50" t="n">
        <v>16477.0247768</v>
      </c>
      <c r="BI92" s="50" t="n">
        <v>7.21813800983916</v>
      </c>
      <c r="BJ92" s="50" t="n">
        <v>3.87135873602781</v>
      </c>
      <c r="BK92" s="50" t="n">
        <v>6.13975071354533</v>
      </c>
    </row>
    <row r="93">
      <c r="A93" s="50" t="s">
        <v>14</v>
      </c>
      <c r="B93" s="50" t="s">
        <v>15</v>
      </c>
      <c r="C93" s="50" t="s">
        <v>17</v>
      </c>
      <c r="D93" s="50" t="n">
        <v>83188.6809356</v>
      </c>
      <c r="E93" s="50" t="n">
        <v>3.81797677493232</v>
      </c>
      <c r="F93" s="50" t="n">
        <v>5.9077292133915</v>
      </c>
      <c r="G93" s="50" t="n">
        <v>2.83732077054871</v>
      </c>
      <c r="H93" s="50" t="n">
        <v>103520.6833428</v>
      </c>
      <c r="I93" s="50" t="n">
        <v>3.20719683697021</v>
      </c>
      <c r="J93" s="50" t="n">
        <v>7.35162714802457</v>
      </c>
      <c r="K93" s="50" t="n">
        <v>2.21733942154418</v>
      </c>
      <c r="L93" s="50" t="n">
        <v>111266.2350612</v>
      </c>
      <c r="M93" s="50" t="n">
        <v>3.22210516246914</v>
      </c>
      <c r="N93" s="50" t="n">
        <v>7.90168542092891</v>
      </c>
      <c r="O93" s="50" t="n">
        <v>2.13996792880213</v>
      </c>
      <c r="P93" s="50" t="n">
        <v>110799.9853553</v>
      </c>
      <c r="Q93" s="50" t="n">
        <v>3.24283188163416</v>
      </c>
      <c r="R93" s="50" t="n">
        <v>7.8685742214568</v>
      </c>
      <c r="S93" s="50" t="n">
        <v>2.31781805593663</v>
      </c>
      <c r="T93" s="50" t="n">
        <v>127524.0287146</v>
      </c>
      <c r="U93" s="50" t="n">
        <v>3.27561540929816</v>
      </c>
      <c r="V93" s="50" t="n">
        <v>9.05624925619198</v>
      </c>
      <c r="W93" s="50" t="n">
        <v>2.21060083934294</v>
      </c>
      <c r="X93" s="50" t="n">
        <v>132439.8098662</v>
      </c>
      <c r="Y93" s="50" t="n">
        <v>3.1097987634965</v>
      </c>
      <c r="Z93" s="50" t="n">
        <v>9.40534847966</v>
      </c>
      <c r="AA93" s="50" t="n">
        <v>2.15821298031477</v>
      </c>
      <c r="AB93" s="50" t="n">
        <v>115293.4366872</v>
      </c>
      <c r="AC93" s="50" t="n">
        <v>3.21957536406657</v>
      </c>
      <c r="AD93" s="50" t="n">
        <v>8.18768126106678</v>
      </c>
      <c r="AE93" s="50" t="n">
        <v>2.30442871097288</v>
      </c>
      <c r="AF93" s="50" t="n">
        <v>111030.1309707</v>
      </c>
      <c r="AG93" s="50" t="n">
        <v>3.24174979468671</v>
      </c>
      <c r="AH93" s="50" t="n">
        <v>7.88491824759282</v>
      </c>
      <c r="AI93" s="50" t="n">
        <v>2.43792606876413</v>
      </c>
      <c r="AJ93" s="50" t="n">
        <v>102759.3829131</v>
      </c>
      <c r="AK93" s="50" t="n">
        <v>3.18938191347315</v>
      </c>
      <c r="AL93" s="50" t="n">
        <v>7.29756261979641</v>
      </c>
      <c r="AM93" s="50" t="n">
        <v>2.31322032657172</v>
      </c>
      <c r="AN93" s="50" t="n">
        <v>89149.0882201</v>
      </c>
      <c r="AO93" s="50" t="n">
        <v>3.5317202695772</v>
      </c>
      <c r="AP93" s="50" t="n">
        <v>6.33101362952032</v>
      </c>
      <c r="AQ93" s="50" t="n">
        <v>2.77604046947479</v>
      </c>
      <c r="AR93" s="50" t="n">
        <v>83999.6906433</v>
      </c>
      <c r="AS93" s="50" t="n">
        <v>3.21123629191002</v>
      </c>
      <c r="AT93" s="50" t="n">
        <v>5.96532389681042</v>
      </c>
      <c r="AU93" s="50" t="n">
        <v>2.60881306422797</v>
      </c>
      <c r="AV93" s="50" t="n">
        <v>68877.026135</v>
      </c>
      <c r="AW93" s="50" t="n">
        <v>3.52648741898073</v>
      </c>
      <c r="AX93" s="50" t="n">
        <v>4.89137241813311</v>
      </c>
      <c r="AY93" s="50" t="n">
        <v>2.93910514580155</v>
      </c>
      <c r="AZ93" s="50" t="n">
        <v>56363.020533</v>
      </c>
      <c r="BA93" s="50" t="n">
        <v>3.76518527529569</v>
      </c>
      <c r="BB93" s="50" t="n">
        <v>4.00267751829797</v>
      </c>
      <c r="BC93" s="50" t="n">
        <v>3.25711396034883</v>
      </c>
      <c r="BD93" s="50" t="n">
        <v>44332.1281977</v>
      </c>
      <c r="BE93" s="50" t="n">
        <v>4.13248591677473</v>
      </c>
      <c r="BF93" s="50" t="n">
        <v>3.14829140094335</v>
      </c>
      <c r="BG93" s="50" t="n">
        <v>3.74382739528503</v>
      </c>
      <c r="BH93" s="50" t="n">
        <v>67589.6103224</v>
      </c>
      <c r="BI93" s="50" t="n">
        <v>3.54640868676172</v>
      </c>
      <c r="BJ93" s="50" t="n">
        <v>4.79994526818507</v>
      </c>
      <c r="BK93" s="50" t="n">
        <v>2.98602852417567</v>
      </c>
    </row>
    <row r="94">
      <c r="A94" s="50" t="s">
        <v>14</v>
      </c>
      <c r="B94" s="50" t="s">
        <v>15</v>
      </c>
      <c r="C94" s="50" t="s">
        <v>18</v>
      </c>
      <c r="D94" s="50" t="n">
        <v>53825.4329378</v>
      </c>
      <c r="E94" s="50" t="n">
        <v>4.30164056915696</v>
      </c>
      <c r="F94" s="50" t="n">
        <v>4.14323244424272</v>
      </c>
      <c r="G94" s="50" t="n">
        <v>3.69169034266616</v>
      </c>
      <c r="H94" s="50" t="n">
        <v>72015.3240117</v>
      </c>
      <c r="I94" s="50" t="n">
        <v>3.65433283793565</v>
      </c>
      <c r="J94" s="50" t="n">
        <v>5.5434059819403</v>
      </c>
      <c r="K94" s="50" t="n">
        <v>2.96040568450948</v>
      </c>
      <c r="L94" s="50" t="n">
        <v>80847.6662218</v>
      </c>
      <c r="M94" s="50" t="n">
        <v>3.47510923337333</v>
      </c>
      <c r="N94" s="50" t="n">
        <v>6.22327876337856</v>
      </c>
      <c r="O94" s="50" t="n">
        <v>2.68010433237103</v>
      </c>
      <c r="P94" s="50" t="n">
        <v>81363.9127068</v>
      </c>
      <c r="Q94" s="50" t="n">
        <v>3.43220005556717</v>
      </c>
      <c r="R94" s="50" t="n">
        <v>6.26301702592723</v>
      </c>
      <c r="S94" s="50" t="n">
        <v>2.68022052974932</v>
      </c>
      <c r="T94" s="50" t="n">
        <v>101674.0796546</v>
      </c>
      <c r="U94" s="50" t="n">
        <v>2.97005963812498</v>
      </c>
      <c r="V94" s="50" t="n">
        <v>7.82639957676251</v>
      </c>
      <c r="W94" s="50" t="n">
        <v>2.37236661571868</v>
      </c>
      <c r="X94" s="50" t="n">
        <v>112579.827808</v>
      </c>
      <c r="Y94" s="50" t="n">
        <v>3.11461722132892</v>
      </c>
      <c r="Z94" s="50" t="n">
        <v>8.66587354123805</v>
      </c>
      <c r="AA94" s="50" t="n">
        <v>2.38159515847386</v>
      </c>
      <c r="AB94" s="50" t="n">
        <v>111131.3360889</v>
      </c>
      <c r="AC94" s="50" t="n">
        <v>3.12842306497781</v>
      </c>
      <c r="AD94" s="50" t="n">
        <v>8.55437535983508</v>
      </c>
      <c r="AE94" s="50" t="n">
        <v>2.571412968073</v>
      </c>
      <c r="AF94" s="50" t="n">
        <v>108427.7381312</v>
      </c>
      <c r="AG94" s="50" t="n">
        <v>3.24796743402088</v>
      </c>
      <c r="AH94" s="50" t="n">
        <v>8.3462649153269</v>
      </c>
      <c r="AI94" s="50" t="n">
        <v>2.50563323081885</v>
      </c>
      <c r="AJ94" s="50" t="n">
        <v>101031.3578795</v>
      </c>
      <c r="AK94" s="50" t="n">
        <v>3.12405815592393</v>
      </c>
      <c r="AL94" s="50" t="n">
        <v>7.77692583236564</v>
      </c>
      <c r="AM94" s="50" t="n">
        <v>2.4595659103277</v>
      </c>
      <c r="AN94" s="50" t="n">
        <v>88195.0715794</v>
      </c>
      <c r="AO94" s="50" t="n">
        <v>3.34852121078985</v>
      </c>
      <c r="AP94" s="50" t="n">
        <v>6.78884798590185</v>
      </c>
      <c r="AQ94" s="50" t="n">
        <v>2.75110486364044</v>
      </c>
      <c r="AR94" s="50" t="n">
        <v>91919.6290082</v>
      </c>
      <c r="AS94" s="50" t="n">
        <v>3.07181544910225</v>
      </c>
      <c r="AT94" s="50" t="n">
        <v>7.07554716019892</v>
      </c>
      <c r="AU94" s="50" t="n">
        <v>2.60178399698291</v>
      </c>
      <c r="AV94" s="50" t="n">
        <v>80347.2295451</v>
      </c>
      <c r="AW94" s="50" t="n">
        <v>3.14301334618344</v>
      </c>
      <c r="AX94" s="50" t="n">
        <v>6.18475746662302</v>
      </c>
      <c r="AY94" s="50" t="n">
        <v>2.69042594333305</v>
      </c>
      <c r="AZ94" s="50" t="n">
        <v>64884.7481546</v>
      </c>
      <c r="BA94" s="50" t="n">
        <v>3.41046212050472</v>
      </c>
      <c r="BB94" s="50" t="n">
        <v>4.99452728975382</v>
      </c>
      <c r="BC94" s="50" t="n">
        <v>3.04001416348991</v>
      </c>
      <c r="BD94" s="50" t="n">
        <v>52921.0072532</v>
      </c>
      <c r="BE94" s="50" t="n">
        <v>3.82696959187081</v>
      </c>
      <c r="BF94" s="50" t="n">
        <v>4.07361394541575</v>
      </c>
      <c r="BG94" s="50" t="n">
        <v>3.54903307692408</v>
      </c>
      <c r="BH94" s="50" t="n">
        <v>97952.5401864</v>
      </c>
      <c r="BI94" s="50" t="n">
        <v>3.02094355919321</v>
      </c>
      <c r="BJ94" s="50" t="n">
        <v>7.53993271108966</v>
      </c>
      <c r="BK94" s="50" t="n">
        <v>2.6272652733052</v>
      </c>
    </row>
    <row r="95">
      <c r="A95" s="50" t="s">
        <v>14</v>
      </c>
      <c r="B95" s="50" t="s">
        <v>15</v>
      </c>
      <c r="C95" s="50" t="s">
        <v>19</v>
      </c>
      <c r="D95" s="50" t="n">
        <v>7027.3436126</v>
      </c>
      <c r="E95" s="50" t="n">
        <v>10.0237499303894</v>
      </c>
      <c r="F95" s="50" t="n">
        <v>3.67050356717274</v>
      </c>
      <c r="G95" s="50" t="n">
        <v>7.69210355613089</v>
      </c>
      <c r="H95" s="50" t="n">
        <v>9458.1670246</v>
      </c>
      <c r="I95" s="50" t="n">
        <v>9.90238951850949</v>
      </c>
      <c r="J95" s="50" t="n">
        <v>4.94016483560926</v>
      </c>
      <c r="K95" s="50" t="n">
        <v>6.74966480041062</v>
      </c>
      <c r="L95" s="50" t="n">
        <v>11572.819959</v>
      </c>
      <c r="M95" s="50" t="n">
        <v>9.55127213332595</v>
      </c>
      <c r="N95" s="50" t="n">
        <v>6.04468477471265</v>
      </c>
      <c r="O95" s="50" t="n">
        <v>6.26384851250943</v>
      </c>
      <c r="P95" s="50" t="n">
        <v>12269.107634</v>
      </c>
      <c r="Q95" s="50" t="n">
        <v>8.92252156564574</v>
      </c>
      <c r="R95" s="50" t="n">
        <v>6.40836791527852</v>
      </c>
      <c r="S95" s="50" t="n">
        <v>6.04308031535617</v>
      </c>
      <c r="T95" s="50" t="n">
        <v>12490.8259823</v>
      </c>
      <c r="U95" s="50" t="n">
        <v>7.44683860671251</v>
      </c>
      <c r="V95" s="50" t="n">
        <v>6.52417525774056</v>
      </c>
      <c r="W95" s="50" t="n">
        <v>5.4749474476759</v>
      </c>
      <c r="X95" s="50" t="n">
        <v>13137.6291546</v>
      </c>
      <c r="Y95" s="50" t="n">
        <v>7.80952753541384</v>
      </c>
      <c r="Z95" s="50" t="n">
        <v>6.86201178346972</v>
      </c>
      <c r="AA95" s="50" t="n">
        <v>5.39788881208105</v>
      </c>
      <c r="AB95" s="50" t="n">
        <v>15531.3126886</v>
      </c>
      <c r="AC95" s="50" t="n">
        <v>7.32073928702721</v>
      </c>
      <c r="AD95" s="50" t="n">
        <v>8.11227424885939</v>
      </c>
      <c r="AE95" s="50" t="n">
        <v>5.23168557386364</v>
      </c>
      <c r="AF95" s="50" t="n">
        <v>17392.9609752</v>
      </c>
      <c r="AG95" s="50" t="n">
        <v>7.92297684810381</v>
      </c>
      <c r="AH95" s="50" t="n">
        <v>9.08464546812558</v>
      </c>
      <c r="AI95" s="50" t="n">
        <v>5.3778855814976</v>
      </c>
      <c r="AJ95" s="50" t="n">
        <v>18079.7567924</v>
      </c>
      <c r="AK95" s="50" t="n">
        <v>8.14929211272008</v>
      </c>
      <c r="AL95" s="50" t="n">
        <v>9.44337084657897</v>
      </c>
      <c r="AM95" s="50" t="n">
        <v>4.99185068313165</v>
      </c>
      <c r="AN95" s="50" t="n">
        <v>15812.8921813</v>
      </c>
      <c r="AO95" s="50" t="n">
        <v>6.9429720779618</v>
      </c>
      <c r="AP95" s="50" t="n">
        <v>8.25934810626191</v>
      </c>
      <c r="AQ95" s="50" t="n">
        <v>5.08360153448892</v>
      </c>
      <c r="AR95" s="50" t="n">
        <v>14531.9488359</v>
      </c>
      <c r="AS95" s="50" t="n">
        <v>8.5551111301149</v>
      </c>
      <c r="AT95" s="50" t="n">
        <v>7.59028915912196</v>
      </c>
      <c r="AU95" s="50" t="n">
        <v>6.02375021753082</v>
      </c>
      <c r="AV95" s="50" t="n">
        <v>12086.6430842</v>
      </c>
      <c r="AW95" s="50" t="n">
        <v>7.34612093807557</v>
      </c>
      <c r="AX95" s="50" t="n">
        <v>6.31306351323923</v>
      </c>
      <c r="AY95" s="50" t="n">
        <v>5.92295654028078</v>
      </c>
      <c r="AZ95" s="50" t="n">
        <v>10248.8852207</v>
      </c>
      <c r="BA95" s="50" t="n">
        <v>7.96500029691553</v>
      </c>
      <c r="BB95" s="50" t="n">
        <v>5.35317067670825</v>
      </c>
      <c r="BC95" s="50" t="n">
        <v>6.17135266797387</v>
      </c>
      <c r="BD95" s="50" t="n">
        <v>8234.1534638</v>
      </c>
      <c r="BE95" s="50" t="n">
        <v>9.74877147726898</v>
      </c>
      <c r="BF95" s="50" t="n">
        <v>4.30084130329632</v>
      </c>
      <c r="BG95" s="50" t="n">
        <v>8.17898738271099</v>
      </c>
      <c r="BH95" s="50" t="n">
        <v>13580.0359705</v>
      </c>
      <c r="BI95" s="50" t="n">
        <v>7.13872918987873</v>
      </c>
      <c r="BJ95" s="50" t="n">
        <v>7.09308854382493</v>
      </c>
      <c r="BK95" s="50" t="n">
        <v>6.31941073448117</v>
      </c>
    </row>
    <row r="96">
      <c r="A96" s="50" t="s">
        <v>14</v>
      </c>
      <c r="B96" s="50" t="s">
        <v>15</v>
      </c>
      <c r="C96" s="50" t="s">
        <v>20</v>
      </c>
      <c r="D96" s="50" t="n">
        <v>976.8167996</v>
      </c>
      <c r="E96" s="50" t="n">
        <v>20.7079335328127</v>
      </c>
      <c r="F96" s="50" t="n">
        <v>2.95900430607409</v>
      </c>
      <c r="G96" s="50" t="n">
        <v>17.5577781176973</v>
      </c>
      <c r="H96" s="50" t="n">
        <v>1648.1056852</v>
      </c>
      <c r="I96" s="50" t="n">
        <v>20.0473837580142</v>
      </c>
      <c r="J96" s="50" t="n">
        <v>4.99249380371938</v>
      </c>
      <c r="K96" s="50" t="n">
        <v>15.6299247205735</v>
      </c>
      <c r="L96" s="50" t="n">
        <v>2277.1495736</v>
      </c>
      <c r="M96" s="50" t="n">
        <v>20.5228661816962</v>
      </c>
      <c r="N96" s="50" t="n">
        <v>6.89801342136662</v>
      </c>
      <c r="O96" s="50" t="n">
        <v>14.2008093669383</v>
      </c>
      <c r="P96" s="50" t="n">
        <v>1946.6264046</v>
      </c>
      <c r="Q96" s="50" t="n">
        <v>17.5946452947611</v>
      </c>
      <c r="R96" s="50" t="n">
        <v>5.89678219691517</v>
      </c>
      <c r="S96" s="50" t="n">
        <v>12.021724671679</v>
      </c>
      <c r="T96" s="50" t="n">
        <v>2135.5634806</v>
      </c>
      <c r="U96" s="50" t="n">
        <v>16.1317671926997</v>
      </c>
      <c r="V96" s="50" t="n">
        <v>6.46911635587925</v>
      </c>
      <c r="W96" s="50" t="n">
        <v>9.43444317669965</v>
      </c>
      <c r="X96" s="50" t="n">
        <v>1710.4259232</v>
      </c>
      <c r="Y96" s="50" t="n">
        <v>17.5276702434348</v>
      </c>
      <c r="Z96" s="50" t="n">
        <v>5.1812762373068</v>
      </c>
      <c r="AA96" s="50" t="n">
        <v>12.2538122967499</v>
      </c>
      <c r="AB96" s="50" t="n">
        <v>1957.5246018</v>
      </c>
      <c r="AC96" s="50" t="n">
        <v>16.1131882506499</v>
      </c>
      <c r="AD96" s="50" t="n">
        <v>5.92979536013723</v>
      </c>
      <c r="AE96" s="50" t="n">
        <v>13.1876877891725</v>
      </c>
      <c r="AF96" s="50" t="n">
        <v>2878.6223858</v>
      </c>
      <c r="AG96" s="50" t="n">
        <v>14.5257865318394</v>
      </c>
      <c r="AH96" s="50" t="n">
        <v>8.7200138640444</v>
      </c>
      <c r="AI96" s="50" t="n">
        <v>9.00485772786078</v>
      </c>
      <c r="AJ96" s="50" t="n">
        <v>2538.9264918</v>
      </c>
      <c r="AK96" s="50" t="n">
        <v>15.8071701286241</v>
      </c>
      <c r="AL96" s="50" t="n">
        <v>7.69099633126518</v>
      </c>
      <c r="AM96" s="50" t="n">
        <v>10.7436033562293</v>
      </c>
      <c r="AN96" s="50" t="n">
        <v>2902.1946067</v>
      </c>
      <c r="AO96" s="50" t="n">
        <v>15.7981263936597</v>
      </c>
      <c r="AP96" s="50" t="n">
        <v>8.79141958021901</v>
      </c>
      <c r="AQ96" s="50" t="n">
        <v>9.11587434707668</v>
      </c>
      <c r="AR96" s="50" t="n">
        <v>2472.33048</v>
      </c>
      <c r="AS96" s="50" t="n">
        <v>16.3335197658517</v>
      </c>
      <c r="AT96" s="50" t="n">
        <v>7.48926158861512</v>
      </c>
      <c r="AU96" s="50" t="n">
        <v>11.1999835224444</v>
      </c>
      <c r="AV96" s="50" t="n">
        <v>2640.2020983</v>
      </c>
      <c r="AW96" s="50" t="n">
        <v>14.5310371119373</v>
      </c>
      <c r="AX96" s="50" t="n">
        <v>7.99778359767632</v>
      </c>
      <c r="AY96" s="50" t="n">
        <v>9.83109370007416</v>
      </c>
      <c r="AZ96" s="50" t="n">
        <v>2039.0102615</v>
      </c>
      <c r="BA96" s="50" t="n">
        <v>14.9186055878495</v>
      </c>
      <c r="BB96" s="50" t="n">
        <v>6.17663429455597</v>
      </c>
      <c r="BC96" s="50" t="n">
        <v>10.6117336503439</v>
      </c>
      <c r="BD96" s="50" t="n">
        <v>1984.7556338</v>
      </c>
      <c r="BE96" s="50" t="n">
        <v>14.1580089445887</v>
      </c>
      <c r="BF96" s="50" t="n">
        <v>6.01228446247437</v>
      </c>
      <c r="BG96" s="50" t="n">
        <v>8.89450395017506</v>
      </c>
      <c r="BH96" s="50" t="n">
        <v>2903.4176956</v>
      </c>
      <c r="BI96" s="50" t="n">
        <v>14.2999202348186</v>
      </c>
      <c r="BJ96" s="50" t="n">
        <v>8.79512459975112</v>
      </c>
      <c r="BK96" s="50" t="n">
        <v>10.2062851464276</v>
      </c>
    </row>
    <row r="97">
      <c r="A97" s="50" t="s">
        <v>14</v>
      </c>
      <c r="B97" s="50" t="s">
        <v>15</v>
      </c>
      <c r="C97" s="50" t="s">
        <v>21</v>
      </c>
      <c r="D97" s="50"/>
      <c r="E97" s="50"/>
      <c r="F97" s="50"/>
      <c r="G97" s="50"/>
      <c r="H97" s="50" t="n">
        <v>303.3462242</v>
      </c>
      <c r="I97" s="50" t="n">
        <v>57.6520674394468</v>
      </c>
      <c r="J97" s="50" t="n">
        <v>9.33443331861648</v>
      </c>
      <c r="K97" s="50" t="n">
        <v>35.0131069367583</v>
      </c>
      <c r="L97" s="50" t="n">
        <v>235.3102714</v>
      </c>
      <c r="M97" s="50" t="n">
        <v>58.1187976278703</v>
      </c>
      <c r="N97" s="50" t="n">
        <v>7.24086163709977</v>
      </c>
      <c r="O97" s="50" t="n">
        <v>33.4952952627063</v>
      </c>
      <c r="P97" s="50" t="n">
        <v>294.8933242</v>
      </c>
      <c r="Q97" s="50" t="n">
        <v>55.4113308501635</v>
      </c>
      <c r="R97" s="50" t="n">
        <v>9.074324488823</v>
      </c>
      <c r="S97" s="50" t="n">
        <v>28.3506794103086</v>
      </c>
      <c r="T97" s="50" t="n">
        <v>256.39267</v>
      </c>
      <c r="U97" s="50" t="n">
        <v>64.3899855204745</v>
      </c>
      <c r="V97" s="50" t="n">
        <v>7.88959970676648</v>
      </c>
      <c r="W97" s="50" t="n">
        <v>44.6101954556116</v>
      </c>
      <c r="X97" s="50" t="n">
        <v>95.5708381</v>
      </c>
      <c r="Y97" s="50" t="n">
        <v>61.3708013131584</v>
      </c>
      <c r="Z97" s="50" t="n">
        <v>2.94086276432625</v>
      </c>
      <c r="AA97" s="50" t="n">
        <v>51.0183920028824</v>
      </c>
      <c r="AB97" s="50" t="n">
        <v>155.2434874</v>
      </c>
      <c r="AC97" s="50" t="n">
        <v>62.637981569421</v>
      </c>
      <c r="AD97" s="50" t="n">
        <v>4.77708263917391</v>
      </c>
      <c r="AE97" s="50" t="n">
        <v>47.4521658043551</v>
      </c>
      <c r="AF97" s="50" t="n">
        <v>215.964231</v>
      </c>
      <c r="AG97" s="50" t="n">
        <v>60.4226582820049</v>
      </c>
      <c r="AH97" s="50" t="n">
        <v>6.6455539995338</v>
      </c>
      <c r="AI97" s="50" t="n">
        <v>41.7468327614153</v>
      </c>
      <c r="AJ97" s="50" t="n">
        <v>512.2148128</v>
      </c>
      <c r="AK97" s="50" t="n">
        <v>46.3909279914349</v>
      </c>
      <c r="AL97" s="50" t="n">
        <v>15.7616434076229</v>
      </c>
      <c r="AM97" s="50" t="n">
        <v>12.6317827174944</v>
      </c>
      <c r="AN97" s="50" t="n">
        <v>438.7589073</v>
      </c>
      <c r="AO97" s="50" t="n">
        <v>52.2594454341807</v>
      </c>
      <c r="AP97" s="50" t="n">
        <v>13.5012913839357</v>
      </c>
      <c r="AQ97" s="50" t="n">
        <v>22.2043172845742</v>
      </c>
      <c r="AR97" s="50" t="n">
        <v>173.5739249</v>
      </c>
      <c r="AS97" s="50" t="n">
        <v>63.6234362101526</v>
      </c>
      <c r="AT97" s="50" t="n">
        <v>5.34113860194735</v>
      </c>
      <c r="AU97" s="50" t="n">
        <v>50.2461225934208</v>
      </c>
      <c r="AV97" s="50" t="n">
        <v>159.8992469</v>
      </c>
      <c r="AW97" s="50" t="n">
        <v>46.1950005633593</v>
      </c>
      <c r="AX97" s="50" t="n">
        <v>4.9203475725512</v>
      </c>
      <c r="AY97" s="50" t="n">
        <v>30.2637187010725</v>
      </c>
      <c r="AZ97" s="50" t="n">
        <v>77.7081563</v>
      </c>
      <c r="BA97" s="50" t="n">
        <v>57.7168809651337</v>
      </c>
      <c r="BB97" s="50" t="n">
        <v>2.39120036917531</v>
      </c>
      <c r="BC97" s="50" t="n">
        <v>41.4182027728129</v>
      </c>
      <c r="BD97" s="50" t="n">
        <v>110.6008907</v>
      </c>
      <c r="BE97" s="50" t="n">
        <v>52.1146619934917</v>
      </c>
      <c r="BF97" s="50" t="n">
        <v>3.40336077016099</v>
      </c>
      <c r="BG97" s="50" t="n">
        <v>33.2316142542991</v>
      </c>
      <c r="BH97" s="50" t="n">
        <v>220.2781295</v>
      </c>
      <c r="BI97" s="50" t="n">
        <v>47.9300310735491</v>
      </c>
      <c r="BJ97" s="50" t="n">
        <v>6.7782993402669</v>
      </c>
      <c r="BK97" s="50" t="n">
        <v>23.6542954923103</v>
      </c>
    </row>
    <row r="98">
      <c r="A98" s="50" t="s">
        <v>14</v>
      </c>
      <c r="B98" s="50" t="s">
        <v>15</v>
      </c>
      <c r="C98" s="50" t="s">
        <v>22</v>
      </c>
      <c r="D98" s="50" t="n">
        <v>1337.6325987</v>
      </c>
      <c r="E98" s="50" t="n">
        <v>41.5240533860238</v>
      </c>
      <c r="F98" s="50" t="n">
        <v>11.7071574116301</v>
      </c>
      <c r="G98" s="50" t="n">
        <v>28.0492297076249</v>
      </c>
      <c r="H98" s="50" t="n">
        <v>1193.6993778</v>
      </c>
      <c r="I98" s="50" t="n">
        <v>29.8091857596528</v>
      </c>
      <c r="J98" s="50" t="n">
        <v>10.4474326744512</v>
      </c>
      <c r="K98" s="50" t="n">
        <v>13.8340700779804</v>
      </c>
      <c r="L98" s="50" t="n">
        <v>919.0217781</v>
      </c>
      <c r="M98" s="50" t="n">
        <v>36.3552145200231</v>
      </c>
      <c r="N98" s="50" t="n">
        <v>8.04341388763201</v>
      </c>
      <c r="O98" s="50" t="n">
        <v>31.6610761125705</v>
      </c>
      <c r="P98" s="50" t="n">
        <v>1037.4898495</v>
      </c>
      <c r="Q98" s="50" t="n">
        <v>30.0953516534301</v>
      </c>
      <c r="R98" s="50" t="n">
        <v>9.08026388775905</v>
      </c>
      <c r="S98" s="50" t="n">
        <v>18.6622988014804</v>
      </c>
      <c r="T98" s="50" t="n">
        <v>742.3533305</v>
      </c>
      <c r="U98" s="50" t="n">
        <v>35.7671970739541</v>
      </c>
      <c r="V98" s="50" t="n">
        <v>6.49718562754653</v>
      </c>
      <c r="W98" s="50" t="n">
        <v>22.9261848504472</v>
      </c>
      <c r="X98" s="50" t="n">
        <v>928.1747748</v>
      </c>
      <c r="Y98" s="50" t="n">
        <v>38.9039548378721</v>
      </c>
      <c r="Z98" s="50" t="n">
        <v>8.12352226212824</v>
      </c>
      <c r="AA98" s="50" t="n">
        <v>31.8342791310087</v>
      </c>
      <c r="AB98" s="50" t="n">
        <v>1465.5599934</v>
      </c>
      <c r="AC98" s="50" t="n">
        <v>29.0753187827692</v>
      </c>
      <c r="AD98" s="50" t="n">
        <v>12.8267968017497</v>
      </c>
      <c r="AE98" s="50" t="n">
        <v>16.5019067092013</v>
      </c>
      <c r="AF98" s="50" t="n">
        <v>527.914638</v>
      </c>
      <c r="AG98" s="50" t="n">
        <v>35.4282516497178</v>
      </c>
      <c r="AH98" s="50" t="n">
        <v>4.62038662408214</v>
      </c>
      <c r="AI98" s="50" t="n">
        <v>35.2513192396777</v>
      </c>
      <c r="AJ98" s="50" t="n">
        <v>756.5690692</v>
      </c>
      <c r="AK98" s="50" t="n">
        <v>34.9177884154286</v>
      </c>
      <c r="AL98" s="50" t="n">
        <v>6.62160386529376</v>
      </c>
      <c r="AM98" s="50" t="n">
        <v>26.5107998812013</v>
      </c>
      <c r="AN98" s="50" t="n">
        <v>546.9360785</v>
      </c>
      <c r="AO98" s="50" t="n">
        <v>36.5266080364853</v>
      </c>
      <c r="AP98" s="50" t="n">
        <v>4.78686507141205</v>
      </c>
      <c r="AQ98" s="50" t="n">
        <v>28.5371668275666</v>
      </c>
      <c r="AR98" s="50" t="n">
        <v>523.5304167</v>
      </c>
      <c r="AS98" s="50" t="n">
        <v>50.4732037706941</v>
      </c>
      <c r="AT98" s="50" t="n">
        <v>4.58201527387999</v>
      </c>
      <c r="AU98" s="50" t="n">
        <v>50.0281850598183</v>
      </c>
      <c r="AV98" s="50" t="n">
        <v>376.8644025</v>
      </c>
      <c r="AW98" s="50" t="n">
        <v>47.1383751460961</v>
      </c>
      <c r="AX98" s="50" t="n">
        <v>3.29837272745543</v>
      </c>
      <c r="AY98" s="50" t="n">
        <v>36.4895097101254</v>
      </c>
      <c r="AZ98" s="50" t="n">
        <v>552.9944136</v>
      </c>
      <c r="BA98" s="50" t="n">
        <v>41.6995994482391</v>
      </c>
      <c r="BB98" s="50" t="n">
        <v>4.83988851203172</v>
      </c>
      <c r="BC98" s="50" t="n">
        <v>38.1395646452747</v>
      </c>
      <c r="BD98" s="50" t="n">
        <v>39.9161047</v>
      </c>
      <c r="BE98" s="50" t="n">
        <v>70.568511904331</v>
      </c>
      <c r="BF98" s="50" t="n">
        <v>0.349351624232367</v>
      </c>
      <c r="BG98" s="50" t="n">
        <v>70.1252229379137</v>
      </c>
      <c r="BH98" s="50" t="n">
        <v>477.1107764</v>
      </c>
      <c r="BI98" s="50" t="n">
        <v>44.9941701873927</v>
      </c>
      <c r="BJ98" s="50" t="n">
        <v>4.17574374871568</v>
      </c>
      <c r="BK98" s="50" t="n">
        <v>34.5896199172777</v>
      </c>
    </row>
    <row r="99">
      <c r="A99" s="50" t="s">
        <v>47</v>
      </c>
      <c r="B99" s="50" t="s">
        <v>48</v>
      </c>
      <c r="C99" s="50" t="s">
        <v>16</v>
      </c>
      <c r="D99" s="50" t="n">
        <v>16.8974183</v>
      </c>
      <c r="E99" s="50" t="n">
        <v>60.2231966801172</v>
      </c>
      <c r="F99" s="50" t="n">
        <v>4.67648212301942</v>
      </c>
      <c r="G99" s="50" t="n">
        <v>28.9490856749828</v>
      </c>
      <c r="H99" s="50" t="n">
        <v>15.9748636</v>
      </c>
      <c r="I99" s="50" t="n">
        <v>72.0428985739199</v>
      </c>
      <c r="J99" s="50" t="n">
        <v>4.42115847028973</v>
      </c>
      <c r="K99" s="50" t="n">
        <v>53.8236598640276</v>
      </c>
      <c r="L99" s="50" t="n">
        <v>26.3160063</v>
      </c>
      <c r="M99" s="50" t="n">
        <v>60.1263874372591</v>
      </c>
      <c r="N99" s="50" t="n">
        <v>7.283144136357</v>
      </c>
      <c r="O99" s="50" t="n">
        <v>30.9025722289223</v>
      </c>
      <c r="P99" s="50" t="n">
        <v>37.9963236</v>
      </c>
      <c r="Q99" s="50" t="n">
        <v>62.581869676341</v>
      </c>
      <c r="R99" s="50" t="n">
        <v>10.5157560108375</v>
      </c>
      <c r="S99" s="50" t="n">
        <v>45.701098214026</v>
      </c>
      <c r="T99" s="50" t="n">
        <v>27.4611772</v>
      </c>
      <c r="U99" s="50" t="n">
        <v>59.3653049828567</v>
      </c>
      <c r="V99" s="50" t="n">
        <v>7.60007842457617</v>
      </c>
      <c r="W99" s="50" t="n">
        <v>41.5221677811054</v>
      </c>
      <c r="X99" s="50" t="n">
        <v>22.538605</v>
      </c>
      <c r="Y99" s="50" t="n">
        <v>53.7320923465734</v>
      </c>
      <c r="Z99" s="50" t="n">
        <v>6.23772114112226</v>
      </c>
      <c r="AA99" s="50" t="n">
        <v>42.6521131126025</v>
      </c>
      <c r="AB99" s="50" t="n">
        <v>44.4169538</v>
      </c>
      <c r="AC99" s="50" t="n">
        <v>53.3037901098509</v>
      </c>
      <c r="AD99" s="50" t="n">
        <v>12.2927116271176</v>
      </c>
      <c r="AE99" s="50" t="n">
        <v>20.8790173157302</v>
      </c>
      <c r="AF99" s="50" t="n">
        <v>11.778407</v>
      </c>
      <c r="AG99" s="50" t="n">
        <v>59.6613004080384</v>
      </c>
      <c r="AH99" s="50" t="n">
        <v>3.25975890489418</v>
      </c>
      <c r="AI99" s="50" t="n">
        <v>42.0290579910577</v>
      </c>
      <c r="AJ99" s="50" t="n">
        <v>38.8498508</v>
      </c>
      <c r="AK99" s="50" t="n">
        <v>49.270051889106</v>
      </c>
      <c r="AL99" s="50" t="n">
        <v>10.7519758061604</v>
      </c>
      <c r="AM99" s="50" t="n">
        <v>35.0663358095115</v>
      </c>
      <c r="AN99" s="50" t="n">
        <v>48.5658774</v>
      </c>
      <c r="AO99" s="50" t="n">
        <v>48.6769925681798</v>
      </c>
      <c r="AP99" s="50" t="n">
        <v>13.4409560926744</v>
      </c>
      <c r="AQ99" s="50" t="n">
        <v>26.9793802044122</v>
      </c>
      <c r="AR99" s="50" t="n">
        <v>10.4312035</v>
      </c>
      <c r="AS99" s="50" t="n">
        <v>71.7042215996594</v>
      </c>
      <c r="AT99" s="50" t="n">
        <v>2.88691064062299</v>
      </c>
      <c r="AU99" s="50" t="n">
        <v>46.6590555832828</v>
      </c>
      <c r="AV99" s="50" t="n">
        <v>16.9943138</v>
      </c>
      <c r="AW99" s="50" t="n">
        <v>66.8215696466161</v>
      </c>
      <c r="AX99" s="50" t="n">
        <v>4.70329864998858</v>
      </c>
      <c r="AY99" s="50" t="n">
        <v>65.126694882266</v>
      </c>
      <c r="AZ99" s="50" t="n">
        <v>16.7079528</v>
      </c>
      <c r="BA99" s="50" t="n">
        <v>53.4815567733018</v>
      </c>
      <c r="BB99" s="50" t="n">
        <v>4.62404618233617</v>
      </c>
      <c r="BC99" s="50" t="n">
        <v>56.1350226474941</v>
      </c>
      <c r="BD99" s="50" t="n">
        <v>7.6117479</v>
      </c>
      <c r="BE99" s="50" t="n">
        <v>70.3614159243717</v>
      </c>
      <c r="BF99" s="50" t="n">
        <v>2.10660601207231</v>
      </c>
      <c r="BG99" s="50" t="n">
        <v>64.0066588477254</v>
      </c>
      <c r="BH99" s="50" t="n">
        <v>18.7868494</v>
      </c>
      <c r="BI99" s="50" t="n">
        <v>45.235085593124</v>
      </c>
      <c r="BJ99" s="50" t="n">
        <v>5.19939577793125</v>
      </c>
      <c r="BK99" s="50" t="n">
        <v>41.9797834090351</v>
      </c>
    </row>
    <row r="100">
      <c r="A100" s="50" t="s">
        <v>47</v>
      </c>
      <c r="B100" s="50" t="s">
        <v>48</v>
      </c>
      <c r="C100" s="50" t="s">
        <v>17</v>
      </c>
      <c r="D100" s="50" t="n">
        <v>589.3173332</v>
      </c>
      <c r="E100" s="50" t="n">
        <v>12.3019732016197</v>
      </c>
      <c r="F100" s="50" t="n">
        <v>7.03832084269512</v>
      </c>
      <c r="G100" s="50" t="n">
        <v>10.9693809120474</v>
      </c>
      <c r="H100" s="50" t="n">
        <v>692.5885393</v>
      </c>
      <c r="I100" s="50" t="n">
        <v>10.5642455676789</v>
      </c>
      <c r="J100" s="50" t="n">
        <v>8.27170707010686</v>
      </c>
      <c r="K100" s="50" t="n">
        <v>8.27054438136275</v>
      </c>
      <c r="L100" s="50" t="n">
        <v>783.1433565</v>
      </c>
      <c r="M100" s="50" t="n">
        <v>11.4724894677982</v>
      </c>
      <c r="N100" s="50" t="n">
        <v>9.35321922221745</v>
      </c>
      <c r="O100" s="50" t="n">
        <v>8.85169678956729</v>
      </c>
      <c r="P100" s="50" t="n">
        <v>701.6961148</v>
      </c>
      <c r="Q100" s="50" t="n">
        <v>13.5958930379206</v>
      </c>
      <c r="R100" s="50" t="n">
        <v>8.38048045051974</v>
      </c>
      <c r="S100" s="50" t="n">
        <v>11.1684363944281</v>
      </c>
      <c r="T100" s="50" t="n">
        <v>813.1427603</v>
      </c>
      <c r="U100" s="50" t="n">
        <v>12.5746811229122</v>
      </c>
      <c r="V100" s="50" t="n">
        <v>9.7115073925101</v>
      </c>
      <c r="W100" s="50" t="n">
        <v>10.6488788031265</v>
      </c>
      <c r="X100" s="50" t="n">
        <v>597.9074036</v>
      </c>
      <c r="Y100" s="50" t="n">
        <v>12.6953016685695</v>
      </c>
      <c r="Z100" s="50" t="n">
        <v>7.14091356843126</v>
      </c>
      <c r="AA100" s="50" t="n">
        <v>10.3771033110085</v>
      </c>
      <c r="AB100" s="50" t="n">
        <v>708.0488836</v>
      </c>
      <c r="AC100" s="50" t="n">
        <v>10.3938348223132</v>
      </c>
      <c r="AD100" s="50" t="n">
        <v>8.4563526886755</v>
      </c>
      <c r="AE100" s="50" t="n">
        <v>9.19734402940576</v>
      </c>
      <c r="AF100" s="50" t="n">
        <v>650.8435834</v>
      </c>
      <c r="AG100" s="50" t="n">
        <v>13.1272378486697</v>
      </c>
      <c r="AH100" s="50" t="n">
        <v>7.77313969963272</v>
      </c>
      <c r="AI100" s="50" t="n">
        <v>10.9575554372885</v>
      </c>
      <c r="AJ100" s="50" t="n">
        <v>583.5323606</v>
      </c>
      <c r="AK100" s="50" t="n">
        <v>12.5875983433629</v>
      </c>
      <c r="AL100" s="50" t="n">
        <v>6.96922989469278</v>
      </c>
      <c r="AM100" s="50" t="n">
        <v>10.723314095922</v>
      </c>
      <c r="AN100" s="50" t="n">
        <v>437.0328003</v>
      </c>
      <c r="AO100" s="50" t="n">
        <v>12.6321639644657</v>
      </c>
      <c r="AP100" s="50" t="n">
        <v>5.21955980929717</v>
      </c>
      <c r="AQ100" s="50" t="n">
        <v>12.5941306779714</v>
      </c>
      <c r="AR100" s="50" t="n">
        <v>581.6330755</v>
      </c>
      <c r="AS100" s="50" t="n">
        <v>12.2924863738987</v>
      </c>
      <c r="AT100" s="50" t="n">
        <v>6.94654639778465</v>
      </c>
      <c r="AU100" s="50" t="n">
        <v>11.5668354354339</v>
      </c>
      <c r="AV100" s="50" t="n">
        <v>304.3350135</v>
      </c>
      <c r="AW100" s="50" t="n">
        <v>10.3383767985391</v>
      </c>
      <c r="AX100" s="50" t="n">
        <v>3.63472673889944</v>
      </c>
      <c r="AY100" s="50" t="n">
        <v>10.2022126839191</v>
      </c>
      <c r="AZ100" s="50" t="n">
        <v>302.7010439</v>
      </c>
      <c r="BA100" s="50" t="n">
        <v>11.99544076698</v>
      </c>
      <c r="BB100" s="50" t="n">
        <v>3.61521195179898</v>
      </c>
      <c r="BC100" s="50" t="n">
        <v>12.6272209552104</v>
      </c>
      <c r="BD100" s="50" t="n">
        <v>276.7369497</v>
      </c>
      <c r="BE100" s="50" t="n">
        <v>13.6254680198169</v>
      </c>
      <c r="BF100" s="50" t="n">
        <v>3.30511819572827</v>
      </c>
      <c r="BG100" s="50" t="n">
        <v>14.726018992879</v>
      </c>
      <c r="BH100" s="50" t="n">
        <v>350.3227241</v>
      </c>
      <c r="BI100" s="50" t="n">
        <v>14.0536359568646</v>
      </c>
      <c r="BJ100" s="50" t="n">
        <v>4.18396607700994</v>
      </c>
      <c r="BK100" s="50" t="n">
        <v>15.3166371146322</v>
      </c>
    </row>
    <row r="101">
      <c r="A101" s="50" t="s">
        <v>47</v>
      </c>
      <c r="B101" s="50" t="s">
        <v>48</v>
      </c>
      <c r="C101" s="50" t="s">
        <v>18</v>
      </c>
      <c r="D101" s="50" t="n">
        <v>10.0662647</v>
      </c>
      <c r="E101" s="50" t="n">
        <v>70.559874494067</v>
      </c>
      <c r="F101" s="50" t="n">
        <v>1.2421686797876</v>
      </c>
      <c r="G101" s="50" t="n">
        <v>64.7182726558169</v>
      </c>
      <c r="H101" s="50" t="n">
        <v>64.4844022</v>
      </c>
      <c r="I101" s="50" t="n">
        <v>30.3574525878125</v>
      </c>
      <c r="J101" s="50" t="n">
        <v>7.95732152241799</v>
      </c>
      <c r="K101" s="50" t="n">
        <v>20.495686935147</v>
      </c>
      <c r="L101" s="50" t="n">
        <v>101.2118169</v>
      </c>
      <c r="M101" s="50" t="n">
        <v>35.4371097274248</v>
      </c>
      <c r="N101" s="50" t="n">
        <v>12.4894539061323</v>
      </c>
      <c r="O101" s="50" t="n">
        <v>20.4980438048858</v>
      </c>
      <c r="P101" s="50" t="n">
        <v>74.8275791</v>
      </c>
      <c r="Q101" s="50" t="n">
        <v>40.4297024651612</v>
      </c>
      <c r="R101" s="50" t="n">
        <v>9.23366093704541</v>
      </c>
      <c r="S101" s="50" t="n">
        <v>25.6018398431926</v>
      </c>
      <c r="T101" s="50" t="n">
        <v>58.4887388</v>
      </c>
      <c r="U101" s="50" t="n">
        <v>39.8161302386641</v>
      </c>
      <c r="V101" s="50" t="n">
        <v>7.21746165264636</v>
      </c>
      <c r="W101" s="50" t="n">
        <v>33.7780500197569</v>
      </c>
      <c r="X101" s="50" t="n">
        <v>55.5689482</v>
      </c>
      <c r="Y101" s="50" t="n">
        <v>38.4321680781377</v>
      </c>
      <c r="Z101" s="50" t="n">
        <v>6.8571619245001</v>
      </c>
      <c r="AA101" s="50" t="n">
        <v>22.5772424390402</v>
      </c>
      <c r="AB101" s="50" t="n">
        <v>27.6052773</v>
      </c>
      <c r="AC101" s="50" t="n">
        <v>40.3475591562061</v>
      </c>
      <c r="AD101" s="50" t="n">
        <v>3.40646822638307</v>
      </c>
      <c r="AE101" s="50" t="n">
        <v>39.5943233706655</v>
      </c>
      <c r="AF101" s="50" t="n">
        <v>41.1384114</v>
      </c>
      <c r="AG101" s="50" t="n">
        <v>49.9406607594255</v>
      </c>
      <c r="AH101" s="50" t="n">
        <v>5.07644570257497</v>
      </c>
      <c r="AI101" s="50" t="n">
        <v>37.5229095436912</v>
      </c>
      <c r="AJ101" s="50" t="n">
        <v>99.726575</v>
      </c>
      <c r="AK101" s="50" t="n">
        <v>33.5524130019424</v>
      </c>
      <c r="AL101" s="50" t="n">
        <v>12.3061762927304</v>
      </c>
      <c r="AM101" s="50" t="n">
        <v>20.8471490566685</v>
      </c>
      <c r="AN101" s="50" t="n">
        <v>63.8255207</v>
      </c>
      <c r="AO101" s="50" t="n">
        <v>43.0356606835421</v>
      </c>
      <c r="AP101" s="50" t="n">
        <v>7.87601609410043</v>
      </c>
      <c r="AQ101" s="50" t="n">
        <v>33.9280803232224</v>
      </c>
      <c r="AR101" s="50" t="n">
        <v>50.3943438</v>
      </c>
      <c r="AS101" s="50" t="n">
        <v>45.9889029583905</v>
      </c>
      <c r="AT101" s="50" t="n">
        <v>6.21862005146838</v>
      </c>
      <c r="AU101" s="50" t="n">
        <v>41.2421177079935</v>
      </c>
      <c r="AV101" s="50" t="n">
        <v>62.2597856</v>
      </c>
      <c r="AW101" s="50" t="n">
        <v>36.0983323578406</v>
      </c>
      <c r="AX101" s="50" t="n">
        <v>7.68280568686128</v>
      </c>
      <c r="AY101" s="50" t="n">
        <v>20.5012314893724</v>
      </c>
      <c r="AZ101" s="50" t="n">
        <v>17.9870626</v>
      </c>
      <c r="BA101" s="50" t="n">
        <v>44.4285219899626</v>
      </c>
      <c r="BB101" s="50" t="n">
        <v>2.21958854341461</v>
      </c>
      <c r="BC101" s="50" t="n">
        <v>36.0123585777168</v>
      </c>
      <c r="BD101" s="50" t="n">
        <v>27.3609408</v>
      </c>
      <c r="BE101" s="50" t="n">
        <v>43.3221084312302</v>
      </c>
      <c r="BF101" s="50" t="n">
        <v>3.37631730579096</v>
      </c>
      <c r="BG101" s="50" t="n">
        <v>42.120624545778</v>
      </c>
      <c r="BH101" s="50" t="n">
        <v>55.4325741</v>
      </c>
      <c r="BI101" s="50" t="n">
        <v>38.2721217617284</v>
      </c>
      <c r="BJ101" s="50" t="n">
        <v>6.8403334741461</v>
      </c>
      <c r="BK101" s="50" t="n">
        <v>34.8166723584543</v>
      </c>
    </row>
    <row r="102">
      <c r="A102" s="50" t="s">
        <v>47</v>
      </c>
      <c r="B102" s="50" t="s">
        <v>48</v>
      </c>
      <c r="C102" s="50" t="s">
        <v>22</v>
      </c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 t="n">
        <v>8.3873066</v>
      </c>
      <c r="U102" s="50" t="n">
        <v>99.9999999999997</v>
      </c>
      <c r="V102" s="50" t="n">
        <v>20.8058416400975</v>
      </c>
      <c r="W102" s="50" t="n">
        <v>23.9329582008098</v>
      </c>
      <c r="X102" s="50" t="n">
        <v>8.3873066</v>
      </c>
      <c r="Y102" s="50" t="n">
        <v>99.9999999999997</v>
      </c>
      <c r="Z102" s="50" t="n">
        <v>20.8058416400975</v>
      </c>
      <c r="AA102" s="50" t="n">
        <v>23.9329582008098</v>
      </c>
      <c r="AB102" s="50"/>
      <c r="AC102" s="50"/>
      <c r="AD102" s="50"/>
      <c r="AE102" s="50"/>
      <c r="AF102" s="50"/>
      <c r="AG102" s="50"/>
      <c r="AH102" s="50"/>
      <c r="AI102" s="50"/>
      <c r="AJ102" s="50" t="n">
        <v>8.3873066</v>
      </c>
      <c r="AK102" s="50" t="n">
        <v>99.9999999999997</v>
      </c>
      <c r="AL102" s="50" t="n">
        <v>20.8058416400975</v>
      </c>
      <c r="AM102" s="50" t="n">
        <v>23.9329582008098</v>
      </c>
      <c r="AN102" s="50" t="n">
        <v>8.3873066</v>
      </c>
      <c r="AO102" s="50" t="n">
        <v>99.9999999999997</v>
      </c>
      <c r="AP102" s="50" t="n">
        <v>20.8058416400975</v>
      </c>
      <c r="AQ102" s="50" t="n">
        <v>23.9329582008098</v>
      </c>
      <c r="AR102" s="50"/>
      <c r="AS102" s="50"/>
      <c r="AT102" s="50"/>
      <c r="AU102" s="50"/>
      <c r="AV102" s="50"/>
      <c r="AW102" s="50"/>
      <c r="AX102" s="50"/>
      <c r="AY102" s="50"/>
      <c r="AZ102" s="50" t="n">
        <v>6.7630414</v>
      </c>
      <c r="BA102" s="50" t="n">
        <v>100</v>
      </c>
      <c r="BB102" s="50" t="n">
        <v>16.7766334396102</v>
      </c>
      <c r="BC102" s="50" t="n">
        <v>118.723542502742</v>
      </c>
      <c r="BD102" s="50"/>
      <c r="BE102" s="50"/>
      <c r="BF102" s="50"/>
      <c r="BG102" s="50"/>
      <c r="BH102" s="50"/>
      <c r="BI102" s="50"/>
      <c r="BJ102" s="50"/>
      <c r="BK102" s="50"/>
    </row>
    <row r="103">
      <c r="A103" s="50" t="s">
        <v>32</v>
      </c>
      <c r="B103" s="50" t="s">
        <v>33</v>
      </c>
      <c r="C103" s="50" t="s">
        <v>16</v>
      </c>
      <c r="D103" s="50"/>
      <c r="E103" s="50"/>
      <c r="F103" s="50"/>
      <c r="G103" s="50"/>
      <c r="H103" s="50" t="n">
        <v>443.84714</v>
      </c>
      <c r="I103" s="50" t="n">
        <v>74.7096969268041</v>
      </c>
      <c r="J103" s="50" t="n">
        <v>20.6163605907261</v>
      </c>
      <c r="K103" s="50" t="n">
        <v>13.8894839799802</v>
      </c>
      <c r="L103" s="50"/>
      <c r="M103" s="50"/>
      <c r="N103" s="50"/>
      <c r="O103" s="50"/>
      <c r="P103" s="50" t="n">
        <v>193.8970234</v>
      </c>
      <c r="Q103" s="50" t="n">
        <v>59.7603828831271</v>
      </c>
      <c r="R103" s="50" t="n">
        <v>9.00636861574201</v>
      </c>
      <c r="S103" s="50" t="n">
        <v>33.6006101081142</v>
      </c>
      <c r="T103" s="50" t="n">
        <v>86.9989065</v>
      </c>
      <c r="U103" s="50" t="n">
        <v>100</v>
      </c>
      <c r="V103" s="50" t="n">
        <v>4.04103274700128</v>
      </c>
      <c r="W103" s="50" t="n">
        <v>39.0590447820546</v>
      </c>
      <c r="X103" s="50" t="n">
        <v>326.8221692</v>
      </c>
      <c r="Y103" s="50" t="n">
        <v>84.9816288153305</v>
      </c>
      <c r="Z103" s="50" t="n">
        <v>15.1806400944039</v>
      </c>
      <c r="AA103" s="50" t="n">
        <v>26.1746646006368</v>
      </c>
      <c r="AB103" s="50" t="n">
        <v>186.2140721</v>
      </c>
      <c r="AC103" s="50" t="n">
        <v>99.9999999999997</v>
      </c>
      <c r="AD103" s="50" t="n">
        <v>8.64950139699236</v>
      </c>
      <c r="AE103" s="50" t="n">
        <v>39.0590447820546</v>
      </c>
      <c r="AF103" s="50" t="n">
        <v>53.6091906</v>
      </c>
      <c r="AG103" s="50" t="n">
        <v>100</v>
      </c>
      <c r="AH103" s="50" t="n">
        <v>2.49010595041023</v>
      </c>
      <c r="AI103" s="50" t="n">
        <v>115.490799522905</v>
      </c>
      <c r="AJ103" s="50" t="n">
        <v>86.9989065</v>
      </c>
      <c r="AK103" s="50" t="n">
        <v>100</v>
      </c>
      <c r="AL103" s="50" t="n">
        <v>4.04103274700128</v>
      </c>
      <c r="AM103" s="50" t="n">
        <v>39.0590447820546</v>
      </c>
      <c r="AN103" s="50" t="n">
        <v>453.4249505</v>
      </c>
      <c r="AO103" s="50" t="n">
        <v>68.3818828187191</v>
      </c>
      <c r="AP103" s="50" t="n">
        <v>21.061242571801</v>
      </c>
      <c r="AQ103" s="50" t="n">
        <v>20.1284235081272</v>
      </c>
      <c r="AR103" s="50" t="n">
        <v>147.7952419</v>
      </c>
      <c r="AS103" s="50" t="n">
        <v>73.382933413906</v>
      </c>
      <c r="AT103" s="50" t="n">
        <v>6.86497608299107</v>
      </c>
      <c r="AU103" s="50" t="n">
        <v>29.5386910352428</v>
      </c>
      <c r="AV103" s="50" t="n">
        <v>28.4654116</v>
      </c>
      <c r="AW103" s="50" t="n">
        <v>100</v>
      </c>
      <c r="AX103" s="50" t="n">
        <v>1.32219662361469</v>
      </c>
      <c r="AY103" s="50" t="n">
        <v>118.524136624883</v>
      </c>
      <c r="AZ103" s="50" t="n">
        <v>28.4654116</v>
      </c>
      <c r="BA103" s="50" t="n">
        <v>100</v>
      </c>
      <c r="BB103" s="50" t="n">
        <v>1.32219662361469</v>
      </c>
      <c r="BC103" s="50" t="n">
        <v>118.524136624883</v>
      </c>
      <c r="BD103" s="50" t="n">
        <v>77.9693324</v>
      </c>
      <c r="BE103" s="50" t="n">
        <v>72.8274360216772</v>
      </c>
      <c r="BF103" s="50" t="n">
        <v>3.62161592789937</v>
      </c>
      <c r="BG103" s="50" t="n">
        <v>92.5655745914802</v>
      </c>
      <c r="BH103" s="50" t="n">
        <v>38.3801797</v>
      </c>
      <c r="BI103" s="50" t="n">
        <v>100</v>
      </c>
      <c r="BJ103" s="50" t="n">
        <v>1.78273002780206</v>
      </c>
      <c r="BK103" s="50" t="n">
        <v>113.199261490638</v>
      </c>
    </row>
    <row r="104">
      <c r="A104" s="50" t="s">
        <v>32</v>
      </c>
      <c r="B104" s="50" t="s">
        <v>33</v>
      </c>
      <c r="C104" s="50" t="s">
        <v>17</v>
      </c>
      <c r="D104" s="50" t="n">
        <v>3036.8605064</v>
      </c>
      <c r="E104" s="50" t="n">
        <v>15.5108728462327</v>
      </c>
      <c r="F104" s="50" t="n">
        <v>4.53906468474109</v>
      </c>
      <c r="G104" s="50" t="n">
        <v>13.0752854507126</v>
      </c>
      <c r="H104" s="50" t="n">
        <v>4176.2858473</v>
      </c>
      <c r="I104" s="50" t="n">
        <v>13.9628567202775</v>
      </c>
      <c r="J104" s="50" t="n">
        <v>6.24211469802907</v>
      </c>
      <c r="K104" s="50" t="n">
        <v>9.65007616456173</v>
      </c>
      <c r="L104" s="50" t="n">
        <v>5386.1730912</v>
      </c>
      <c r="M104" s="50" t="n">
        <v>15.6796761687504</v>
      </c>
      <c r="N104" s="50" t="n">
        <v>8.05048108487222</v>
      </c>
      <c r="O104" s="50" t="n">
        <v>9.86751857397731</v>
      </c>
      <c r="P104" s="50" t="n">
        <v>5367.3620191</v>
      </c>
      <c r="Q104" s="50" t="n">
        <v>14.7653758702622</v>
      </c>
      <c r="R104" s="50" t="n">
        <v>8.02236498508058</v>
      </c>
      <c r="S104" s="50" t="n">
        <v>8.87525291380825</v>
      </c>
      <c r="T104" s="50" t="n">
        <v>5743.1750255</v>
      </c>
      <c r="U104" s="50" t="n">
        <v>14.8279836646395</v>
      </c>
      <c r="V104" s="50" t="n">
        <v>8.58407650980214</v>
      </c>
      <c r="W104" s="50" t="n">
        <v>9.77177920077345</v>
      </c>
      <c r="X104" s="50" t="n">
        <v>6500.4883192</v>
      </c>
      <c r="Y104" s="50" t="n">
        <v>14.1632953000623</v>
      </c>
      <c r="Z104" s="50" t="n">
        <v>9.71600009321149</v>
      </c>
      <c r="AA104" s="50" t="n">
        <v>9.73960273470187</v>
      </c>
      <c r="AB104" s="50" t="n">
        <v>5553.2265044</v>
      </c>
      <c r="AC104" s="50" t="n">
        <v>14.5980778121806</v>
      </c>
      <c r="AD104" s="50" t="n">
        <v>8.30016863117986</v>
      </c>
      <c r="AE104" s="50" t="n">
        <v>10.8275461307302</v>
      </c>
      <c r="AF104" s="50" t="n">
        <v>5846.7012815</v>
      </c>
      <c r="AG104" s="50" t="n">
        <v>15.4520851306846</v>
      </c>
      <c r="AH104" s="50" t="n">
        <v>8.73881274861283</v>
      </c>
      <c r="AI104" s="50" t="n">
        <v>11.9247755899573</v>
      </c>
      <c r="AJ104" s="50" t="n">
        <v>3884.4707801</v>
      </c>
      <c r="AK104" s="50" t="n">
        <v>19.6513550444334</v>
      </c>
      <c r="AL104" s="50" t="n">
        <v>5.80595127754551</v>
      </c>
      <c r="AM104" s="50" t="n">
        <v>15.2240504315596</v>
      </c>
      <c r="AN104" s="50" t="n">
        <v>4806.8988092</v>
      </c>
      <c r="AO104" s="50" t="n">
        <v>17.7517796693537</v>
      </c>
      <c r="AP104" s="50" t="n">
        <v>7.18466474900045</v>
      </c>
      <c r="AQ104" s="50" t="n">
        <v>13.2603948207458</v>
      </c>
      <c r="AR104" s="50" t="n">
        <v>4910.3735821</v>
      </c>
      <c r="AS104" s="50" t="n">
        <v>16.2410899382664</v>
      </c>
      <c r="AT104" s="50" t="n">
        <v>7.33932403823753</v>
      </c>
      <c r="AU104" s="50" t="n">
        <v>11.8522909212475</v>
      </c>
      <c r="AV104" s="50" t="n">
        <v>3059.6870786</v>
      </c>
      <c r="AW104" s="50" t="n">
        <v>15.4129409137046</v>
      </c>
      <c r="AX104" s="50" t="n">
        <v>4.57318257969489</v>
      </c>
      <c r="AY104" s="50" t="n">
        <v>14.1092403600479</v>
      </c>
      <c r="AZ104" s="50" t="n">
        <v>3015.7623076</v>
      </c>
      <c r="BA104" s="50" t="n">
        <v>15.9805198445998</v>
      </c>
      <c r="BB104" s="50" t="n">
        <v>4.50753011511469</v>
      </c>
      <c r="BC104" s="50" t="n">
        <v>14.1804387962211</v>
      </c>
      <c r="BD104" s="50" t="n">
        <v>2155.5675339</v>
      </c>
      <c r="BE104" s="50" t="n">
        <v>17.8258951710486</v>
      </c>
      <c r="BF104" s="50" t="n">
        <v>3.22183401182906</v>
      </c>
      <c r="BG104" s="50" t="n">
        <v>15.6263377068132</v>
      </c>
      <c r="BH104" s="50" t="n">
        <v>3461.9514312</v>
      </c>
      <c r="BI104" s="50" t="n">
        <v>16.9482388253667</v>
      </c>
      <c r="BJ104" s="50" t="n">
        <v>5.17442979304859</v>
      </c>
      <c r="BK104" s="50" t="n">
        <v>14.0155613223218</v>
      </c>
    </row>
    <row r="105">
      <c r="A105" s="50" t="s">
        <v>32</v>
      </c>
      <c r="B105" s="50" t="s">
        <v>33</v>
      </c>
      <c r="C105" s="50" t="s">
        <v>18</v>
      </c>
      <c r="D105" s="50" t="n">
        <v>1713.8514053</v>
      </c>
      <c r="E105" s="50" t="n">
        <v>26.8466312174587</v>
      </c>
      <c r="F105" s="50" t="n">
        <v>3.93646109840348</v>
      </c>
      <c r="G105" s="50" t="n">
        <v>23.8527060399414</v>
      </c>
      <c r="H105" s="50" t="n">
        <v>2985.4394258</v>
      </c>
      <c r="I105" s="50" t="n">
        <v>21.3692266213436</v>
      </c>
      <c r="J105" s="50" t="n">
        <v>6.85710915483049</v>
      </c>
      <c r="K105" s="50" t="n">
        <v>16.6511269916503</v>
      </c>
      <c r="L105" s="50" t="n">
        <v>2992.497221</v>
      </c>
      <c r="M105" s="50" t="n">
        <v>18.9588847264918</v>
      </c>
      <c r="N105" s="50" t="n">
        <v>6.87331985790508</v>
      </c>
      <c r="O105" s="50" t="n">
        <v>13.4319209337596</v>
      </c>
      <c r="P105" s="50" t="n">
        <v>3736.7029775</v>
      </c>
      <c r="Q105" s="50" t="n">
        <v>18.2344365899972</v>
      </c>
      <c r="R105" s="50" t="n">
        <v>8.58264950025957</v>
      </c>
      <c r="S105" s="50" t="n">
        <v>11.4674231871311</v>
      </c>
      <c r="T105" s="50" t="n">
        <v>3739.5725313</v>
      </c>
      <c r="U105" s="50" t="n">
        <v>17.6990619590002</v>
      </c>
      <c r="V105" s="50" t="n">
        <v>8.58924043741348</v>
      </c>
      <c r="W105" s="50" t="n">
        <v>12.7006654556225</v>
      </c>
      <c r="X105" s="50" t="n">
        <v>3164.9546086</v>
      </c>
      <c r="Y105" s="50" t="n">
        <v>19.0989898504732</v>
      </c>
      <c r="Z105" s="50" t="n">
        <v>7.26942875936545</v>
      </c>
      <c r="AA105" s="50" t="n">
        <v>13.0728384631444</v>
      </c>
      <c r="AB105" s="50" t="n">
        <v>2835.1489546</v>
      </c>
      <c r="AC105" s="50" t="n">
        <v>19.0588393946738</v>
      </c>
      <c r="AD105" s="50" t="n">
        <v>6.51191435468037</v>
      </c>
      <c r="AE105" s="50" t="n">
        <v>16.1607731318877</v>
      </c>
      <c r="AF105" s="50" t="n">
        <v>3665.5437282</v>
      </c>
      <c r="AG105" s="50" t="n">
        <v>18.9090686863397</v>
      </c>
      <c r="AH105" s="50" t="n">
        <v>8.41920731630196</v>
      </c>
      <c r="AI105" s="50" t="n">
        <v>13.2267424484458</v>
      </c>
      <c r="AJ105" s="50" t="n">
        <v>3459.6010082</v>
      </c>
      <c r="AK105" s="50" t="n">
        <v>17.8016543607116</v>
      </c>
      <c r="AL105" s="50" t="n">
        <v>7.9461875998479</v>
      </c>
      <c r="AM105" s="50" t="n">
        <v>11.0090660925088</v>
      </c>
      <c r="AN105" s="50" t="n">
        <v>2795.4777496</v>
      </c>
      <c r="AO105" s="50" t="n">
        <v>18.390718008583</v>
      </c>
      <c r="AP105" s="50" t="n">
        <v>6.42079551279807</v>
      </c>
      <c r="AQ105" s="50" t="n">
        <v>11.4752961557658</v>
      </c>
      <c r="AR105" s="50" t="n">
        <v>2614.4916425</v>
      </c>
      <c r="AS105" s="50" t="n">
        <v>20.2210291090865</v>
      </c>
      <c r="AT105" s="50" t="n">
        <v>6.00509741449886</v>
      </c>
      <c r="AU105" s="50" t="n">
        <v>15.9819934056119</v>
      </c>
      <c r="AV105" s="50" t="n">
        <v>2621.8671473</v>
      </c>
      <c r="AW105" s="50" t="n">
        <v>18.7483136024698</v>
      </c>
      <c r="AX105" s="50" t="n">
        <v>6.02203784914594</v>
      </c>
      <c r="AY105" s="50" t="n">
        <v>12.5064455777847</v>
      </c>
      <c r="AZ105" s="50" t="n">
        <v>1816.4305598</v>
      </c>
      <c r="BA105" s="50" t="n">
        <v>22.0925290440588</v>
      </c>
      <c r="BB105" s="50" t="n">
        <v>4.17207011908499</v>
      </c>
      <c r="BC105" s="50" t="n">
        <v>16.0105527545821</v>
      </c>
      <c r="BD105" s="50" t="n">
        <v>2074.2847875</v>
      </c>
      <c r="BE105" s="50" t="n">
        <v>21.4059420454569</v>
      </c>
      <c r="BF105" s="50" t="n">
        <v>4.76432282737755</v>
      </c>
      <c r="BG105" s="50" t="n">
        <v>14.2458204015747</v>
      </c>
      <c r="BH105" s="50" t="n">
        <v>3322.0085309</v>
      </c>
      <c r="BI105" s="50" t="n">
        <v>19.2138059091302</v>
      </c>
      <c r="BJ105" s="50" t="n">
        <v>7.63015819808678</v>
      </c>
      <c r="BK105" s="50" t="n">
        <v>15.7342305004822</v>
      </c>
    </row>
    <row r="106">
      <c r="A106" s="50" t="s">
        <v>32</v>
      </c>
      <c r="B106" s="50" t="s">
        <v>33</v>
      </c>
      <c r="C106" s="50" t="s">
        <v>19</v>
      </c>
      <c r="D106" s="50" t="n">
        <v>755.4369756</v>
      </c>
      <c r="E106" s="50" t="n">
        <v>44.9699575988984</v>
      </c>
      <c r="F106" s="50" t="n">
        <v>4.31185396911389</v>
      </c>
      <c r="G106" s="50" t="n">
        <v>35.1872054990509</v>
      </c>
      <c r="H106" s="50" t="n">
        <v>1137.8254122</v>
      </c>
      <c r="I106" s="50" t="n">
        <v>38.3636660948656</v>
      </c>
      <c r="J106" s="50" t="n">
        <v>6.49443590692203</v>
      </c>
      <c r="K106" s="50" t="n">
        <v>25.8734149984477</v>
      </c>
      <c r="L106" s="50" t="n">
        <v>1118.7755205</v>
      </c>
      <c r="M106" s="50" t="n">
        <v>37.4976120946609</v>
      </c>
      <c r="N106" s="50" t="n">
        <v>6.38570367142006</v>
      </c>
      <c r="O106" s="50" t="n">
        <v>22.0184348239578</v>
      </c>
      <c r="P106" s="50" t="n">
        <v>1057.129796</v>
      </c>
      <c r="Q106" s="50" t="n">
        <v>37.5251168591644</v>
      </c>
      <c r="R106" s="50" t="n">
        <v>6.03384458793647</v>
      </c>
      <c r="S106" s="50" t="n">
        <v>26.1110454998886</v>
      </c>
      <c r="T106" s="50" t="n">
        <v>1350.1654048</v>
      </c>
      <c r="U106" s="50" t="n">
        <v>30.6675444580814</v>
      </c>
      <c r="V106" s="50" t="n">
        <v>7.70642190901934</v>
      </c>
      <c r="W106" s="50" t="n">
        <v>17.8326000954394</v>
      </c>
      <c r="X106" s="50" t="n">
        <v>664.1647302</v>
      </c>
      <c r="Y106" s="50" t="n">
        <v>35.0616333343682</v>
      </c>
      <c r="Z106" s="50" t="n">
        <v>3.79089377480337</v>
      </c>
      <c r="AA106" s="50" t="n">
        <v>19.6231286341361</v>
      </c>
      <c r="AB106" s="50" t="n">
        <v>1022.0388707</v>
      </c>
      <c r="AC106" s="50" t="n">
        <v>36.3070886436985</v>
      </c>
      <c r="AD106" s="50" t="n">
        <v>5.83355396089309</v>
      </c>
      <c r="AE106" s="50" t="n">
        <v>29.8628412740746</v>
      </c>
      <c r="AF106" s="50" t="n">
        <v>893.1548012</v>
      </c>
      <c r="AG106" s="50" t="n">
        <v>37.3622923883676</v>
      </c>
      <c r="AH106" s="50" t="n">
        <v>5.09791445080988</v>
      </c>
      <c r="AI106" s="50" t="n">
        <v>26.9976415393378</v>
      </c>
      <c r="AJ106" s="50" t="n">
        <v>1656.3317399</v>
      </c>
      <c r="AK106" s="50" t="n">
        <v>39.7286505680734</v>
      </c>
      <c r="AL106" s="50" t="n">
        <v>9.45394628212998</v>
      </c>
      <c r="AM106" s="50" t="n">
        <v>25.7529154587938</v>
      </c>
      <c r="AN106" s="50" t="n">
        <v>1130.8303383</v>
      </c>
      <c r="AO106" s="50" t="n">
        <v>37.2469759281969</v>
      </c>
      <c r="AP106" s="50" t="n">
        <v>6.45450969449907</v>
      </c>
      <c r="AQ106" s="50" t="n">
        <v>24.7880897914848</v>
      </c>
      <c r="AR106" s="50" t="n">
        <v>2065.5240424</v>
      </c>
      <c r="AS106" s="50" t="n">
        <v>32.3392156613525</v>
      </c>
      <c r="AT106" s="50" t="n">
        <v>11.7895182896613</v>
      </c>
      <c r="AU106" s="50" t="n">
        <v>20.4300787544299</v>
      </c>
      <c r="AV106" s="50" t="n">
        <v>1415.4369583</v>
      </c>
      <c r="AW106" s="50" t="n">
        <v>28.4304444383213</v>
      </c>
      <c r="AX106" s="50" t="n">
        <v>8.07897635911846</v>
      </c>
      <c r="AY106" s="50" t="n">
        <v>14.7272561246573</v>
      </c>
      <c r="AZ106" s="50" t="n">
        <v>834.4032249</v>
      </c>
      <c r="BA106" s="50" t="n">
        <v>36.6058196047542</v>
      </c>
      <c r="BB106" s="50" t="n">
        <v>4.76257447455355</v>
      </c>
      <c r="BC106" s="50" t="n">
        <v>29.0803191955471</v>
      </c>
      <c r="BD106" s="50" t="n">
        <v>833.9257469</v>
      </c>
      <c r="BE106" s="50" t="n">
        <v>37.8705365515903</v>
      </c>
      <c r="BF106" s="50" t="n">
        <v>4.75984914408131</v>
      </c>
      <c r="BG106" s="50" t="n">
        <v>27.585355616815</v>
      </c>
      <c r="BH106" s="50" t="n">
        <v>1584.8601537</v>
      </c>
      <c r="BI106" s="50" t="n">
        <v>32.728719172329</v>
      </c>
      <c r="BJ106" s="50" t="n">
        <v>9.0460035250382</v>
      </c>
      <c r="BK106" s="50" t="n">
        <v>25.7664278830473</v>
      </c>
    </row>
    <row r="107">
      <c r="A107" s="50" t="s">
        <v>32</v>
      </c>
      <c r="B107" s="50" t="s">
        <v>33</v>
      </c>
      <c r="C107" s="50" t="s">
        <v>20</v>
      </c>
      <c r="D107" s="50" t="n">
        <v>83.8240296</v>
      </c>
      <c r="E107" s="50" t="n">
        <v>100</v>
      </c>
      <c r="F107" s="50" t="n">
        <v>4.59498094617333</v>
      </c>
      <c r="G107" s="50" t="n">
        <v>80.4619321815101</v>
      </c>
      <c r="H107" s="50" t="n">
        <v>141.2807697</v>
      </c>
      <c r="I107" s="50" t="n">
        <v>71.4946239416946</v>
      </c>
      <c r="J107" s="50" t="n">
        <v>7.74458646202093</v>
      </c>
      <c r="K107" s="50" t="n">
        <v>50.4691721579211</v>
      </c>
      <c r="L107" s="50" t="n">
        <v>208.9026549</v>
      </c>
      <c r="M107" s="50" t="n">
        <v>77.4772363793824</v>
      </c>
      <c r="N107" s="50" t="n">
        <v>11.4514146295649</v>
      </c>
      <c r="O107" s="50" t="n">
        <v>71.1260350124628</v>
      </c>
      <c r="P107" s="50" t="n">
        <v>67.3389672</v>
      </c>
      <c r="Q107" s="50" t="n">
        <v>100</v>
      </c>
      <c r="R107" s="50" t="n">
        <v>3.69131945452299</v>
      </c>
      <c r="S107" s="50" t="n">
        <v>82.0695109687247</v>
      </c>
      <c r="T107" s="50" t="n">
        <v>89.6573485</v>
      </c>
      <c r="U107" s="50" t="n">
        <v>99.9999999999998</v>
      </c>
      <c r="V107" s="50" t="n">
        <v>4.91474592676849</v>
      </c>
      <c r="W107" s="50" t="n">
        <v>82.0695109687248</v>
      </c>
      <c r="X107" s="50" t="n">
        <v>232.3170766</v>
      </c>
      <c r="Y107" s="50" t="n">
        <v>60.4294984543739</v>
      </c>
      <c r="Z107" s="50" t="n">
        <v>12.7349227368531</v>
      </c>
      <c r="AA107" s="50" t="n">
        <v>36.8194122374451</v>
      </c>
      <c r="AB107" s="50" t="n">
        <v>205.938322</v>
      </c>
      <c r="AC107" s="50" t="n">
        <v>71.4853896942351</v>
      </c>
      <c r="AD107" s="50" t="n">
        <v>11.2889188242617</v>
      </c>
      <c r="AE107" s="50" t="n">
        <v>66.0784882599761</v>
      </c>
      <c r="AF107" s="50" t="n">
        <v>83.8240296</v>
      </c>
      <c r="AG107" s="50" t="n">
        <v>100</v>
      </c>
      <c r="AH107" s="50" t="n">
        <v>4.59498094617333</v>
      </c>
      <c r="AI107" s="50" t="n">
        <v>80.4619321815101</v>
      </c>
      <c r="AJ107" s="50"/>
      <c r="AK107" s="50"/>
      <c r="AL107" s="50"/>
      <c r="AM107" s="50"/>
      <c r="AN107" s="50" t="n">
        <v>262.547052</v>
      </c>
      <c r="AO107" s="50" t="n">
        <v>64.6187774898393</v>
      </c>
      <c r="AP107" s="50" t="n">
        <v>14.3920389794048</v>
      </c>
      <c r="AQ107" s="50" t="n">
        <v>52.5127333995994</v>
      </c>
      <c r="AR107" s="50" t="n">
        <v>110.0874983</v>
      </c>
      <c r="AS107" s="50" t="n">
        <v>71.1480539145644</v>
      </c>
      <c r="AT107" s="50" t="n">
        <v>6.03466523280084</v>
      </c>
      <c r="AU107" s="50" t="n">
        <v>51.7926213123423</v>
      </c>
      <c r="AV107" s="50" t="n">
        <v>157.3645984</v>
      </c>
      <c r="AW107" s="50" t="n">
        <v>79.9937621779082</v>
      </c>
      <c r="AX107" s="50" t="n">
        <v>8.62625353017171</v>
      </c>
      <c r="AY107" s="50" t="n">
        <v>55.4436707146228</v>
      </c>
      <c r="AZ107" s="50" t="n">
        <v>36.3812341</v>
      </c>
      <c r="BA107" s="50" t="n">
        <v>100</v>
      </c>
      <c r="BB107" s="50" t="n">
        <v>1.99430972580888</v>
      </c>
      <c r="BC107" s="50" t="n">
        <v>80.4619321815101</v>
      </c>
      <c r="BD107" s="50" t="n">
        <v>108.4071369</v>
      </c>
      <c r="BE107" s="50" t="n">
        <v>74.044882215939</v>
      </c>
      <c r="BF107" s="50" t="n">
        <v>5.94255287966618</v>
      </c>
      <c r="BG107" s="50" t="n">
        <v>46.1558601341513</v>
      </c>
      <c r="BH107" s="50" t="n">
        <v>36.3812341</v>
      </c>
      <c r="BI107" s="50" t="n">
        <v>100</v>
      </c>
      <c r="BJ107" s="50" t="n">
        <v>1.99430972580888</v>
      </c>
      <c r="BK107" s="50" t="n">
        <v>80.4619321815101</v>
      </c>
    </row>
    <row r="108">
      <c r="A108" s="50" t="s">
        <v>51</v>
      </c>
      <c r="B108" s="50" t="s">
        <v>52</v>
      </c>
      <c r="C108" s="50" t="s">
        <v>16</v>
      </c>
      <c r="D108" s="50" t="n">
        <v>108.8015812</v>
      </c>
      <c r="E108" s="50" t="n">
        <v>62.4526036765732</v>
      </c>
      <c r="F108" s="50" t="n">
        <v>13.2820486040884</v>
      </c>
      <c r="G108" s="50" t="n">
        <v>39.8742355887191</v>
      </c>
      <c r="H108" s="50" t="n">
        <v>55.5181513</v>
      </c>
      <c r="I108" s="50" t="n">
        <v>73.7251603834006</v>
      </c>
      <c r="J108" s="50" t="n">
        <v>6.77742709106633</v>
      </c>
      <c r="K108" s="50" t="n">
        <v>50.3849258442413</v>
      </c>
      <c r="L108" s="50" t="n">
        <v>62.6588482</v>
      </c>
      <c r="M108" s="50" t="n">
        <v>50.928820365444</v>
      </c>
      <c r="N108" s="50" t="n">
        <v>7.64913393803321</v>
      </c>
      <c r="O108" s="50" t="n">
        <v>32.2978256891514</v>
      </c>
      <c r="P108" s="50" t="n">
        <v>46.3716688</v>
      </c>
      <c r="Q108" s="50" t="n">
        <v>62.8820576127824</v>
      </c>
      <c r="R108" s="50" t="n">
        <v>5.66086220495377</v>
      </c>
      <c r="S108" s="50" t="n">
        <v>57.7815662722113</v>
      </c>
      <c r="T108" s="50" t="n">
        <v>153.4424088</v>
      </c>
      <c r="U108" s="50" t="n">
        <v>40.9993231337275</v>
      </c>
      <c r="V108" s="50" t="n">
        <v>18.7316168490573</v>
      </c>
      <c r="W108" s="50" t="n">
        <v>15.5279983181723</v>
      </c>
      <c r="X108" s="50" t="n">
        <v>103.5564367</v>
      </c>
      <c r="Y108" s="50" t="n">
        <v>63.1793525246087</v>
      </c>
      <c r="Z108" s="50" t="n">
        <v>12.6417429815404</v>
      </c>
      <c r="AA108" s="50" t="n">
        <v>41.3465936613091</v>
      </c>
      <c r="AB108" s="50" t="n">
        <v>41.7561915</v>
      </c>
      <c r="AC108" s="50" t="n">
        <v>67.1329091808125</v>
      </c>
      <c r="AD108" s="50" t="n">
        <v>5.09742375899058</v>
      </c>
      <c r="AE108" s="50" t="n">
        <v>63.9080713669168</v>
      </c>
      <c r="AF108" s="50" t="n">
        <v>55.8038222</v>
      </c>
      <c r="AG108" s="50" t="n">
        <v>44.3900828549447</v>
      </c>
      <c r="AH108" s="50" t="n">
        <v>6.8123006171376</v>
      </c>
      <c r="AI108" s="50" t="n">
        <v>21.4184771395547</v>
      </c>
      <c r="AJ108" s="50" t="n">
        <v>52.607607</v>
      </c>
      <c r="AK108" s="50" t="n">
        <v>64.1276666826545</v>
      </c>
      <c r="AL108" s="50" t="n">
        <v>6.42211983881334</v>
      </c>
      <c r="AM108" s="50" t="n">
        <v>46.7974770146757</v>
      </c>
      <c r="AN108" s="50" t="n">
        <v>47.9168783</v>
      </c>
      <c r="AO108" s="50" t="n">
        <v>80.0994077085655</v>
      </c>
      <c r="AP108" s="50" t="n">
        <v>5.84949501208892</v>
      </c>
      <c r="AQ108" s="50" t="n">
        <v>60.7462174549441</v>
      </c>
      <c r="AR108" s="50" t="n">
        <v>20.9804866</v>
      </c>
      <c r="AS108" s="50" t="n">
        <v>71.0924944808174</v>
      </c>
      <c r="AT108" s="50" t="n">
        <v>2.56121133245649</v>
      </c>
      <c r="AU108" s="50" t="n">
        <v>60.7351246857387</v>
      </c>
      <c r="AV108" s="50" t="n">
        <v>16.2239215</v>
      </c>
      <c r="AW108" s="50" t="n">
        <v>99.9999999999998</v>
      </c>
      <c r="AX108" s="50" t="n">
        <v>1.98054946936667</v>
      </c>
      <c r="AY108" s="50" t="n">
        <v>84.2312580756698</v>
      </c>
      <c r="AZ108" s="50" t="n">
        <v>11.5426531</v>
      </c>
      <c r="BA108" s="50" t="n">
        <v>100</v>
      </c>
      <c r="BB108" s="50" t="n">
        <v>1.40907951707536</v>
      </c>
      <c r="BC108" s="50" t="n">
        <v>84.2312580756698</v>
      </c>
      <c r="BD108" s="50" t="n">
        <v>19.558689</v>
      </c>
      <c r="BE108" s="50" t="n">
        <v>73.853783837531</v>
      </c>
      <c r="BF108" s="50" t="n">
        <v>2.38764414142769</v>
      </c>
      <c r="BG108" s="50" t="n">
        <v>64.7790811339494</v>
      </c>
      <c r="BH108" s="50" t="n">
        <v>22.4233049</v>
      </c>
      <c r="BI108" s="50" t="n">
        <v>60.2216997175457</v>
      </c>
      <c r="BJ108" s="50" t="n">
        <v>2.73734464390388</v>
      </c>
      <c r="BK108" s="50" t="n">
        <v>50.4113323387721</v>
      </c>
    </row>
    <row r="109">
      <c r="A109" s="50" t="s">
        <v>51</v>
      </c>
      <c r="B109" s="50" t="s">
        <v>52</v>
      </c>
      <c r="C109" s="50" t="s">
        <v>17</v>
      </c>
      <c r="D109" s="50" t="n">
        <v>1920.9818122</v>
      </c>
      <c r="E109" s="50" t="n">
        <v>10.8727177278436</v>
      </c>
      <c r="F109" s="50" t="n">
        <v>10.7239273644431</v>
      </c>
      <c r="G109" s="50" t="n">
        <v>7.53371756859555</v>
      </c>
      <c r="H109" s="50" t="n">
        <v>1371.5856591</v>
      </c>
      <c r="I109" s="50" t="n">
        <v>11.026364778663</v>
      </c>
      <c r="J109" s="50" t="n">
        <v>7.6569100700933</v>
      </c>
      <c r="K109" s="50" t="n">
        <v>8.78870359381662</v>
      </c>
      <c r="L109" s="50" t="n">
        <v>1462.3886376</v>
      </c>
      <c r="M109" s="50" t="n">
        <v>10.8938085295757</v>
      </c>
      <c r="N109" s="50" t="n">
        <v>8.16381989075104</v>
      </c>
      <c r="O109" s="50" t="n">
        <v>9.00807732122238</v>
      </c>
      <c r="P109" s="50" t="n">
        <v>1642.5166139</v>
      </c>
      <c r="Q109" s="50" t="n">
        <v>11.9253003969778</v>
      </c>
      <c r="R109" s="50" t="n">
        <v>9.16938866911083</v>
      </c>
      <c r="S109" s="50" t="n">
        <v>9.90786090967788</v>
      </c>
      <c r="T109" s="50" t="n">
        <v>1807.9734263</v>
      </c>
      <c r="U109" s="50" t="n">
        <v>10.5579972200761</v>
      </c>
      <c r="V109" s="50" t="n">
        <v>10.0930553206435</v>
      </c>
      <c r="W109" s="50" t="n">
        <v>7.91077289116305</v>
      </c>
      <c r="X109" s="50" t="n">
        <v>2177.1726062</v>
      </c>
      <c r="Y109" s="50" t="n">
        <v>9.48321735779989</v>
      </c>
      <c r="Z109" s="50" t="n">
        <v>12.1541186597728</v>
      </c>
      <c r="AA109" s="50" t="n">
        <v>7.40081953582669</v>
      </c>
      <c r="AB109" s="50" t="n">
        <v>1454.772752</v>
      </c>
      <c r="AC109" s="50" t="n">
        <v>10.4800899789789</v>
      </c>
      <c r="AD109" s="50" t="n">
        <v>8.12130402544112</v>
      </c>
      <c r="AE109" s="50" t="n">
        <v>8.50605759850959</v>
      </c>
      <c r="AF109" s="50" t="n">
        <v>1340.1966997</v>
      </c>
      <c r="AG109" s="50" t="n">
        <v>10.8723229549313</v>
      </c>
      <c r="AH109" s="50" t="n">
        <v>7.48168044609933</v>
      </c>
      <c r="AI109" s="50" t="n">
        <v>9.13681724666681</v>
      </c>
      <c r="AJ109" s="50" t="n">
        <v>1196.1930091</v>
      </c>
      <c r="AK109" s="50" t="n">
        <v>11.2995158287684</v>
      </c>
      <c r="AL109" s="50" t="n">
        <v>6.67777636517649</v>
      </c>
      <c r="AM109" s="50" t="n">
        <v>8.77146952274762</v>
      </c>
      <c r="AN109" s="50" t="n">
        <v>1020.4663289</v>
      </c>
      <c r="AO109" s="50" t="n">
        <v>13.2653295531501</v>
      </c>
      <c r="AP109" s="50" t="n">
        <v>5.69677792860028</v>
      </c>
      <c r="AQ109" s="50" t="n">
        <v>11.9682279078964</v>
      </c>
      <c r="AR109" s="50" t="n">
        <v>774.6603384</v>
      </c>
      <c r="AS109" s="50" t="n">
        <v>13.09244664939</v>
      </c>
      <c r="AT109" s="50" t="n">
        <v>4.3245600496355</v>
      </c>
      <c r="AU109" s="50" t="n">
        <v>12.1877032252776</v>
      </c>
      <c r="AV109" s="50" t="n">
        <v>645.1768075</v>
      </c>
      <c r="AW109" s="50" t="n">
        <v>11.6239973386542</v>
      </c>
      <c r="AX109" s="50" t="n">
        <v>3.60171511094607</v>
      </c>
      <c r="AY109" s="50" t="n">
        <v>10.6009501897577</v>
      </c>
      <c r="AZ109" s="50" t="n">
        <v>382.2868666</v>
      </c>
      <c r="BA109" s="50" t="n">
        <v>17.1663751833405</v>
      </c>
      <c r="BB109" s="50" t="n">
        <v>2.13412566624141</v>
      </c>
      <c r="BC109" s="50" t="n">
        <v>17.5432230199105</v>
      </c>
      <c r="BD109" s="50" t="n">
        <v>302.706471</v>
      </c>
      <c r="BE109" s="50" t="n">
        <v>17.108311157913</v>
      </c>
      <c r="BF109" s="50" t="n">
        <v>1.68986618568408</v>
      </c>
      <c r="BG109" s="50" t="n">
        <v>17.8268196782354</v>
      </c>
      <c r="BH109" s="50" t="n">
        <v>413.9658305</v>
      </c>
      <c r="BI109" s="50" t="n">
        <v>19.0291913187103</v>
      </c>
      <c r="BJ109" s="50" t="n">
        <v>2.31097424736116</v>
      </c>
      <c r="BK109" s="50" t="n">
        <v>17.8653516029599</v>
      </c>
    </row>
    <row r="110">
      <c r="A110" s="50" t="s">
        <v>51</v>
      </c>
      <c r="B110" s="50" t="s">
        <v>52</v>
      </c>
      <c r="C110" s="50" t="s">
        <v>18</v>
      </c>
      <c r="D110" s="50" t="n">
        <v>373.3482302</v>
      </c>
      <c r="E110" s="50" t="n">
        <v>25.0822583335689</v>
      </c>
      <c r="F110" s="50" t="n">
        <v>7.4315998520137</v>
      </c>
      <c r="G110" s="50" t="n">
        <v>16.5373815967672</v>
      </c>
      <c r="H110" s="50" t="n">
        <v>405.4607295</v>
      </c>
      <c r="I110" s="50" t="n">
        <v>23.8975915405676</v>
      </c>
      <c r="J110" s="50" t="n">
        <v>8.07080803820981</v>
      </c>
      <c r="K110" s="50" t="n">
        <v>14.3855884845931</v>
      </c>
      <c r="L110" s="50" t="n">
        <v>340.2563539</v>
      </c>
      <c r="M110" s="50" t="n">
        <v>26.3910720869268</v>
      </c>
      <c r="N110" s="50" t="n">
        <v>6.7728968955749</v>
      </c>
      <c r="O110" s="50" t="n">
        <v>20.5310828269581</v>
      </c>
      <c r="P110" s="50" t="n">
        <v>476.1497209</v>
      </c>
      <c r="Q110" s="50" t="n">
        <v>21.9157510055003</v>
      </c>
      <c r="R110" s="50" t="n">
        <v>9.47789197629577</v>
      </c>
      <c r="S110" s="50" t="n">
        <v>12.7717826014502</v>
      </c>
      <c r="T110" s="50" t="n">
        <v>509.5461618</v>
      </c>
      <c r="U110" s="50" t="n">
        <v>18.9876825343298</v>
      </c>
      <c r="V110" s="50" t="n">
        <v>10.1426573753905</v>
      </c>
      <c r="W110" s="50" t="n">
        <v>14.6157648567764</v>
      </c>
      <c r="X110" s="50" t="n">
        <v>546.0311341</v>
      </c>
      <c r="Y110" s="50" t="n">
        <v>23.7276735320689</v>
      </c>
      <c r="Z110" s="50" t="n">
        <v>10.868900846801</v>
      </c>
      <c r="AA110" s="50" t="n">
        <v>17.3349394905076</v>
      </c>
      <c r="AB110" s="50" t="n">
        <v>488.8403606</v>
      </c>
      <c r="AC110" s="50" t="n">
        <v>22.9827024403307</v>
      </c>
      <c r="AD110" s="50" t="n">
        <v>9.7305026718546</v>
      </c>
      <c r="AE110" s="50" t="n">
        <v>12.7661561801395</v>
      </c>
      <c r="AF110" s="50" t="n">
        <v>358.4417529</v>
      </c>
      <c r="AG110" s="50" t="n">
        <v>27.7967201847895</v>
      </c>
      <c r="AH110" s="50" t="n">
        <v>7.13488229575963</v>
      </c>
      <c r="AI110" s="50" t="n">
        <v>22.4482151691994</v>
      </c>
      <c r="AJ110" s="50" t="n">
        <v>401.592944</v>
      </c>
      <c r="AK110" s="50" t="n">
        <v>25.9403811661613</v>
      </c>
      <c r="AL110" s="50" t="n">
        <v>7.993818697363</v>
      </c>
      <c r="AM110" s="50" t="n">
        <v>19.7354218968438</v>
      </c>
      <c r="AN110" s="50" t="n">
        <v>228.6123437</v>
      </c>
      <c r="AO110" s="50" t="n">
        <v>32.4697674291641</v>
      </c>
      <c r="AP110" s="50" t="n">
        <v>4.55059197334164</v>
      </c>
      <c r="AQ110" s="50" t="n">
        <v>26.2571528231287</v>
      </c>
      <c r="AR110" s="50" t="n">
        <v>239.3983109</v>
      </c>
      <c r="AS110" s="50" t="n">
        <v>31.5905002010373</v>
      </c>
      <c r="AT110" s="50" t="n">
        <v>4.76528963564046</v>
      </c>
      <c r="AU110" s="50" t="n">
        <v>24.2391821655245</v>
      </c>
      <c r="AV110" s="50" t="n">
        <v>286.5634931</v>
      </c>
      <c r="AW110" s="50" t="n">
        <v>25.7984015669825</v>
      </c>
      <c r="AX110" s="50" t="n">
        <v>5.7041256410233</v>
      </c>
      <c r="AY110" s="50" t="n">
        <v>18.6949752876135</v>
      </c>
      <c r="AZ110" s="50" t="n">
        <v>171.1667133</v>
      </c>
      <c r="BA110" s="50" t="n">
        <v>29.6838411090524</v>
      </c>
      <c r="BB110" s="50" t="n">
        <v>3.40712080126516</v>
      </c>
      <c r="BC110" s="50" t="n">
        <v>26.6464339450843</v>
      </c>
      <c r="BD110" s="50" t="n">
        <v>72.346908</v>
      </c>
      <c r="BE110" s="50" t="n">
        <v>45.1847957955039</v>
      </c>
      <c r="BF110" s="50" t="n">
        <v>1.44008522686295</v>
      </c>
      <c r="BG110" s="50" t="n">
        <v>41.7886492693798</v>
      </c>
      <c r="BH110" s="50" t="n">
        <v>126.0383416</v>
      </c>
      <c r="BI110" s="50" t="n">
        <v>28.4011259171409</v>
      </c>
      <c r="BJ110" s="50" t="n">
        <v>2.50882807260355</v>
      </c>
      <c r="BK110" s="50" t="n">
        <v>26.1554049884307</v>
      </c>
    </row>
    <row r="111">
      <c r="A111" s="50" t="s">
        <v>53</v>
      </c>
      <c r="B111" s="50" t="s">
        <v>54</v>
      </c>
      <c r="C111" s="50" t="s">
        <v>16</v>
      </c>
      <c r="D111" s="50" t="n">
        <v>1979.2787425</v>
      </c>
      <c r="E111" s="50" t="n">
        <v>27.4473016489296</v>
      </c>
      <c r="F111" s="50" t="n">
        <v>6.19019694969331</v>
      </c>
      <c r="G111" s="50" t="n">
        <v>15.9622114775275</v>
      </c>
      <c r="H111" s="50" t="n">
        <v>2786.4262487</v>
      </c>
      <c r="I111" s="50" t="n">
        <v>28.2814554989188</v>
      </c>
      <c r="J111" s="50" t="n">
        <v>8.71455186926412</v>
      </c>
      <c r="K111" s="50" t="n">
        <v>18.1715203823071</v>
      </c>
      <c r="L111" s="50" t="n">
        <v>3038.644177</v>
      </c>
      <c r="M111" s="50" t="n">
        <v>28.9515657557692</v>
      </c>
      <c r="N111" s="50" t="n">
        <v>9.50336378185435</v>
      </c>
      <c r="O111" s="50" t="n">
        <v>15.4295801253999</v>
      </c>
      <c r="P111" s="50" t="n">
        <v>2346.5786953</v>
      </c>
      <c r="Q111" s="50" t="n">
        <v>25.715045080611</v>
      </c>
      <c r="R111" s="50" t="n">
        <v>7.33892804987843</v>
      </c>
      <c r="S111" s="50" t="n">
        <v>12.4430222429277</v>
      </c>
      <c r="T111" s="50" t="n">
        <v>2739.0527727</v>
      </c>
      <c r="U111" s="50" t="n">
        <v>26.4493554544466</v>
      </c>
      <c r="V111" s="50" t="n">
        <v>8.56639125886865</v>
      </c>
      <c r="W111" s="50" t="n">
        <v>13.1608882976145</v>
      </c>
      <c r="X111" s="50" t="n">
        <v>3365.9691299</v>
      </c>
      <c r="Y111" s="50" t="n">
        <v>23.196849582739</v>
      </c>
      <c r="Z111" s="50" t="n">
        <v>10.5270730156739</v>
      </c>
      <c r="AA111" s="50" t="n">
        <v>9.43554156461324</v>
      </c>
      <c r="AB111" s="50" t="n">
        <v>2869.1856847</v>
      </c>
      <c r="AC111" s="50" t="n">
        <v>26.9619070817828</v>
      </c>
      <c r="AD111" s="50" t="n">
        <v>8.97338211751832</v>
      </c>
      <c r="AE111" s="50" t="n">
        <v>12.0955822578925</v>
      </c>
      <c r="AF111" s="50" t="n">
        <v>2433.2994739</v>
      </c>
      <c r="AG111" s="50" t="n">
        <v>30.9993170506937</v>
      </c>
      <c r="AH111" s="50" t="n">
        <v>7.61014740248296</v>
      </c>
      <c r="AI111" s="50" t="n">
        <v>17.6802903575239</v>
      </c>
      <c r="AJ111" s="50" t="n">
        <v>2194.357819</v>
      </c>
      <c r="AK111" s="50" t="n">
        <v>24.3090013881426</v>
      </c>
      <c r="AL111" s="50" t="n">
        <v>6.86285705294461</v>
      </c>
      <c r="AM111" s="50" t="n">
        <v>13.8348164917874</v>
      </c>
      <c r="AN111" s="50" t="n">
        <v>1672.631442</v>
      </c>
      <c r="AO111" s="50" t="n">
        <v>26.9792885516882</v>
      </c>
      <c r="AP111" s="50" t="n">
        <v>5.23115710177922</v>
      </c>
      <c r="AQ111" s="50" t="n">
        <v>15.8867798228032</v>
      </c>
      <c r="AR111" s="50" t="n">
        <v>1758.7299478</v>
      </c>
      <c r="AS111" s="50" t="n">
        <v>31.9743435922105</v>
      </c>
      <c r="AT111" s="50" t="n">
        <v>5.50043029535837</v>
      </c>
      <c r="AU111" s="50" t="n">
        <v>23.6800613817957</v>
      </c>
      <c r="AV111" s="50" t="n">
        <v>1377.2988908</v>
      </c>
      <c r="AW111" s="50" t="n">
        <v>28.0758765511144</v>
      </c>
      <c r="AX111" s="50" t="n">
        <v>4.30750414763581</v>
      </c>
      <c r="AY111" s="50" t="n">
        <v>20.1172243286935</v>
      </c>
      <c r="AZ111" s="50" t="n">
        <v>1495.006783</v>
      </c>
      <c r="BA111" s="50" t="n">
        <v>26.5217395027694</v>
      </c>
      <c r="BB111" s="50" t="n">
        <v>4.67563574002129</v>
      </c>
      <c r="BC111" s="50" t="n">
        <v>17.7016877890367</v>
      </c>
      <c r="BD111" s="50" t="n">
        <v>810.6788744</v>
      </c>
      <c r="BE111" s="50" t="n">
        <v>32.3422140768859</v>
      </c>
      <c r="BF111" s="50" t="n">
        <v>2.53539927840239</v>
      </c>
      <c r="BG111" s="50" t="n">
        <v>24.6318930969187</v>
      </c>
      <c r="BH111" s="50" t="n">
        <v>1107.2679258</v>
      </c>
      <c r="BI111" s="50" t="n">
        <v>39.0456424387686</v>
      </c>
      <c r="BJ111" s="50" t="n">
        <v>3.46298193862424</v>
      </c>
      <c r="BK111" s="50" t="n">
        <v>35.2632422547821</v>
      </c>
    </row>
    <row r="112">
      <c r="A112" s="50" t="s">
        <v>53</v>
      </c>
      <c r="B112" s="50" t="s">
        <v>54</v>
      </c>
      <c r="C112" s="50" t="s">
        <v>17</v>
      </c>
      <c r="D112" s="50" t="n">
        <v>3389.7753054</v>
      </c>
      <c r="E112" s="50" t="n">
        <v>20.0295522055835</v>
      </c>
      <c r="F112" s="50" t="n">
        <v>5.01798314815906</v>
      </c>
      <c r="G112" s="50" t="n">
        <v>14.5561876730527</v>
      </c>
      <c r="H112" s="50" t="n">
        <v>5159.0327607</v>
      </c>
      <c r="I112" s="50" t="n">
        <v>14.9484833363701</v>
      </c>
      <c r="J112" s="50" t="n">
        <v>7.63706650784579</v>
      </c>
      <c r="K112" s="50" t="n">
        <v>10.2836034439804</v>
      </c>
      <c r="L112" s="50" t="n">
        <v>6004.3361441</v>
      </c>
      <c r="M112" s="50" t="n">
        <v>16.3297473051888</v>
      </c>
      <c r="N112" s="50" t="n">
        <v>8.88839373482331</v>
      </c>
      <c r="O112" s="50" t="n">
        <v>9.58283443506705</v>
      </c>
      <c r="P112" s="50" t="n">
        <v>6582.6944257</v>
      </c>
      <c r="Q112" s="50" t="n">
        <v>16.5084183513581</v>
      </c>
      <c r="R112" s="50" t="n">
        <v>9.74455434996607</v>
      </c>
      <c r="S112" s="50" t="n">
        <v>9.4650034232828</v>
      </c>
      <c r="T112" s="50" t="n">
        <v>6132.9832083</v>
      </c>
      <c r="U112" s="50" t="n">
        <v>15.8849991778026</v>
      </c>
      <c r="V112" s="50" t="n">
        <v>9.0788337321846</v>
      </c>
      <c r="W112" s="50" t="n">
        <v>9.16031871698219</v>
      </c>
      <c r="X112" s="50" t="n">
        <v>7396.1927378</v>
      </c>
      <c r="Y112" s="50" t="n">
        <v>16.1094486998638</v>
      </c>
      <c r="Z112" s="50" t="n">
        <v>10.9487996032343</v>
      </c>
      <c r="AA112" s="50" t="n">
        <v>9.03775438563114</v>
      </c>
      <c r="AB112" s="50" t="n">
        <v>5203.0229506</v>
      </c>
      <c r="AC112" s="50" t="n">
        <v>17.833202708326</v>
      </c>
      <c r="AD112" s="50" t="n">
        <v>7.70218646764103</v>
      </c>
      <c r="AE112" s="50" t="n">
        <v>12.6784278046379</v>
      </c>
      <c r="AF112" s="50" t="n">
        <v>4812.2998551</v>
      </c>
      <c r="AG112" s="50" t="n">
        <v>17.4987035801445</v>
      </c>
      <c r="AH112" s="50" t="n">
        <v>7.12378768537006</v>
      </c>
      <c r="AI112" s="50" t="n">
        <v>14.4620905030209</v>
      </c>
      <c r="AJ112" s="50" t="n">
        <v>5416.5321825</v>
      </c>
      <c r="AK112" s="50" t="n">
        <v>21.3196277192963</v>
      </c>
      <c r="AL112" s="50" t="n">
        <v>8.01825040436976</v>
      </c>
      <c r="AM112" s="50" t="n">
        <v>16.6110525466096</v>
      </c>
      <c r="AN112" s="50" t="n">
        <v>3176.7156215</v>
      </c>
      <c r="AO112" s="50" t="n">
        <v>19.0713171886391</v>
      </c>
      <c r="AP112" s="50" t="n">
        <v>4.70258469043263</v>
      </c>
      <c r="AQ112" s="50" t="n">
        <v>14.8149859929988</v>
      </c>
      <c r="AR112" s="50" t="n">
        <v>4717.0866751</v>
      </c>
      <c r="AS112" s="50" t="n">
        <v>17.3813822482898</v>
      </c>
      <c r="AT112" s="50" t="n">
        <v>6.98284084091063</v>
      </c>
      <c r="AU112" s="50" t="n">
        <v>13.2002028695148</v>
      </c>
      <c r="AV112" s="50" t="n">
        <v>3753.3670425</v>
      </c>
      <c r="AW112" s="50" t="n">
        <v>17.2015232503322</v>
      </c>
      <c r="AX112" s="50" t="n">
        <v>5.55621859009859</v>
      </c>
      <c r="AY112" s="50" t="n">
        <v>12.1933683988267</v>
      </c>
      <c r="AZ112" s="50" t="n">
        <v>2619.5524333</v>
      </c>
      <c r="BA112" s="50" t="n">
        <v>18.4176047895428</v>
      </c>
      <c r="BB112" s="50" t="n">
        <v>3.87779978958438</v>
      </c>
      <c r="BC112" s="50" t="n">
        <v>15.2962626627211</v>
      </c>
      <c r="BD112" s="50" t="n">
        <v>1410.7707259</v>
      </c>
      <c r="BE112" s="50" t="n">
        <v>20.6083840409947</v>
      </c>
      <c r="BF112" s="50" t="n">
        <v>2.08840500938364</v>
      </c>
      <c r="BG112" s="50" t="n">
        <v>17.9372727627666</v>
      </c>
      <c r="BH112" s="50" t="n">
        <v>1778.1825558</v>
      </c>
      <c r="BI112" s="50" t="n">
        <v>20.846243290597</v>
      </c>
      <c r="BJ112" s="50" t="n">
        <v>2.6322954459962</v>
      </c>
      <c r="BK112" s="50" t="n">
        <v>18.2725164812509</v>
      </c>
    </row>
    <row r="113">
      <c r="A113" s="50" t="s">
        <v>53</v>
      </c>
      <c r="B113" s="50" t="s">
        <v>54</v>
      </c>
      <c r="C113" s="50" t="s">
        <v>18</v>
      </c>
      <c r="D113" s="50" t="n">
        <v>2407.8066645</v>
      </c>
      <c r="E113" s="50" t="n">
        <v>22.2964440381219</v>
      </c>
      <c r="F113" s="50" t="n">
        <v>6.09865889900658</v>
      </c>
      <c r="G113" s="50" t="n">
        <v>15.0573073596678</v>
      </c>
      <c r="H113" s="50" t="n">
        <v>2620.3786341</v>
      </c>
      <c r="I113" s="50" t="n">
        <v>21.5496063228982</v>
      </c>
      <c r="J113" s="50" t="n">
        <v>6.63707585465099</v>
      </c>
      <c r="K113" s="50" t="n">
        <v>12.1446974773964</v>
      </c>
      <c r="L113" s="50" t="n">
        <v>3142.0055372</v>
      </c>
      <c r="M113" s="50" t="n">
        <v>23.3397455632282</v>
      </c>
      <c r="N113" s="50" t="n">
        <v>7.95828847585314</v>
      </c>
      <c r="O113" s="50" t="n">
        <v>13.2916777965548</v>
      </c>
      <c r="P113" s="50" t="n">
        <v>3968.5699568</v>
      </c>
      <c r="Q113" s="50" t="n">
        <v>23.8994853629532</v>
      </c>
      <c r="R113" s="50" t="n">
        <v>10.0518678846644</v>
      </c>
      <c r="S113" s="50" t="n">
        <v>14.7183884935297</v>
      </c>
      <c r="T113" s="50" t="n">
        <v>3026.7370232</v>
      </c>
      <c r="U113" s="50" t="n">
        <v>20.0850643152839</v>
      </c>
      <c r="V113" s="50" t="n">
        <v>7.66632842812757</v>
      </c>
      <c r="W113" s="50" t="n">
        <v>11.9295039457905</v>
      </c>
      <c r="X113" s="50" t="n">
        <v>2944.3830709</v>
      </c>
      <c r="Y113" s="50" t="n">
        <v>20.937827481367</v>
      </c>
      <c r="Z113" s="50" t="n">
        <v>7.45773665393417</v>
      </c>
      <c r="AA113" s="50" t="n">
        <v>13.2100848730025</v>
      </c>
      <c r="AB113" s="50" t="n">
        <v>3205.2844304</v>
      </c>
      <c r="AC113" s="50" t="n">
        <v>24.0584671821414</v>
      </c>
      <c r="AD113" s="50" t="n">
        <v>8.11856562385813</v>
      </c>
      <c r="AE113" s="50" t="n">
        <v>16.4395462219344</v>
      </c>
      <c r="AF113" s="50" t="n">
        <v>2824.241621</v>
      </c>
      <c r="AG113" s="50" t="n">
        <v>20.3403292013501</v>
      </c>
      <c r="AH113" s="50" t="n">
        <v>7.15343409784653</v>
      </c>
      <c r="AI113" s="50" t="n">
        <v>14.9352121774989</v>
      </c>
      <c r="AJ113" s="50" t="n">
        <v>3180.9463136</v>
      </c>
      <c r="AK113" s="50" t="n">
        <v>22.2792311498307</v>
      </c>
      <c r="AL113" s="50" t="n">
        <v>8.05692036188765</v>
      </c>
      <c r="AM113" s="50" t="n">
        <v>15.9793682327006</v>
      </c>
      <c r="AN113" s="50" t="n">
        <v>2467.1672772</v>
      </c>
      <c r="AO113" s="50" t="n">
        <v>21.615004774701</v>
      </c>
      <c r="AP113" s="50" t="n">
        <v>6.24901155573391</v>
      </c>
      <c r="AQ113" s="50" t="n">
        <v>13.7692317165318</v>
      </c>
      <c r="AR113" s="50" t="n">
        <v>2796.9385369</v>
      </c>
      <c r="AS113" s="50" t="n">
        <v>21.0553411443743</v>
      </c>
      <c r="AT113" s="50" t="n">
        <v>7.08427896206599</v>
      </c>
      <c r="AU113" s="50" t="n">
        <v>15.7723326024855</v>
      </c>
      <c r="AV113" s="50" t="n">
        <v>2106.6356351</v>
      </c>
      <c r="AW113" s="50" t="n">
        <v>24.271421841225</v>
      </c>
      <c r="AX113" s="50" t="n">
        <v>5.33583212987531</v>
      </c>
      <c r="AY113" s="50" t="n">
        <v>16.249643926883</v>
      </c>
      <c r="AZ113" s="50" t="n">
        <v>1600.1692913</v>
      </c>
      <c r="BA113" s="50" t="n">
        <v>22.8243228294275</v>
      </c>
      <c r="BB113" s="50" t="n">
        <v>4.0530192196018</v>
      </c>
      <c r="BC113" s="50" t="n">
        <v>16.1497656055129</v>
      </c>
      <c r="BD113" s="50" t="n">
        <v>1068.0378971</v>
      </c>
      <c r="BE113" s="50" t="n">
        <v>25.9774344143708</v>
      </c>
      <c r="BF113" s="50" t="n">
        <v>2.70520009835499</v>
      </c>
      <c r="BG113" s="50" t="n">
        <v>20.2759156279335</v>
      </c>
      <c r="BH113" s="50" t="n">
        <v>2121.6184962</v>
      </c>
      <c r="BI113" s="50" t="n">
        <v>28.9737854949681</v>
      </c>
      <c r="BJ113" s="50" t="n">
        <v>5.37378175453883</v>
      </c>
      <c r="BK113" s="50" t="n">
        <v>24.6601266480172</v>
      </c>
    </row>
    <row r="114">
      <c r="A114" s="50" t="s">
        <v>53</v>
      </c>
      <c r="B114" s="50" t="s">
        <v>54</v>
      </c>
      <c r="C114" s="50" t="s">
        <v>19</v>
      </c>
      <c r="D114" s="50" t="n">
        <v>564.1975602</v>
      </c>
      <c r="E114" s="50" t="n">
        <v>43.0970017509339</v>
      </c>
      <c r="F114" s="50" t="n">
        <v>4.00278411642143</v>
      </c>
      <c r="G114" s="50" t="n">
        <v>35.1561610848994</v>
      </c>
      <c r="H114" s="50" t="n">
        <v>1820.7231078</v>
      </c>
      <c r="I114" s="50" t="n">
        <v>36.6706564589575</v>
      </c>
      <c r="J114" s="50" t="n">
        <v>12.9173928609685</v>
      </c>
      <c r="K114" s="50" t="n">
        <v>19.3053630330973</v>
      </c>
      <c r="L114" s="50" t="n">
        <v>724.3951172</v>
      </c>
      <c r="M114" s="50" t="n">
        <v>45.8773635099952</v>
      </c>
      <c r="N114" s="50" t="n">
        <v>5.13932968464723</v>
      </c>
      <c r="O114" s="50" t="n">
        <v>30.9767528760916</v>
      </c>
      <c r="P114" s="50" t="n">
        <v>1173.7196109</v>
      </c>
      <c r="Q114" s="50" t="n">
        <v>41.6480908580375</v>
      </c>
      <c r="R114" s="50" t="n">
        <v>8.32712962100977</v>
      </c>
      <c r="S114" s="50" t="n">
        <v>26.4294720946242</v>
      </c>
      <c r="T114" s="50" t="n">
        <v>834.6643074</v>
      </c>
      <c r="U114" s="50" t="n">
        <v>45.1436687616632</v>
      </c>
      <c r="V114" s="50" t="n">
        <v>5.92165097456339</v>
      </c>
      <c r="W114" s="50" t="n">
        <v>33.310914762917</v>
      </c>
      <c r="X114" s="50" t="n">
        <v>883.8448851</v>
      </c>
      <c r="Y114" s="50" t="n">
        <v>52.9104963488531</v>
      </c>
      <c r="Z114" s="50" t="n">
        <v>6.27056995107262</v>
      </c>
      <c r="AA114" s="50" t="n">
        <v>41.3739748025259</v>
      </c>
      <c r="AB114" s="50" t="n">
        <v>1193.3206518</v>
      </c>
      <c r="AC114" s="50" t="n">
        <v>37.7186231593927</v>
      </c>
      <c r="AD114" s="50" t="n">
        <v>8.46619214221606</v>
      </c>
      <c r="AE114" s="50" t="n">
        <v>20.7525225869198</v>
      </c>
      <c r="AF114" s="50" t="n">
        <v>1682.3447333</v>
      </c>
      <c r="AG114" s="50" t="n">
        <v>34.7103964153358</v>
      </c>
      <c r="AH114" s="50" t="n">
        <v>11.9356467518423</v>
      </c>
      <c r="AI114" s="50" t="n">
        <v>15.8821674408221</v>
      </c>
      <c r="AJ114" s="50" t="n">
        <v>1558.7107022</v>
      </c>
      <c r="AK114" s="50" t="n">
        <v>33.537136381446</v>
      </c>
      <c r="AL114" s="50" t="n">
        <v>11.0585065958998</v>
      </c>
      <c r="AM114" s="50" t="n">
        <v>18.1514768524681</v>
      </c>
      <c r="AN114" s="50" t="n">
        <v>851.6954804</v>
      </c>
      <c r="AO114" s="50" t="n">
        <v>33.2830628783832</v>
      </c>
      <c r="AP114" s="50" t="n">
        <v>6.04248118294688</v>
      </c>
      <c r="AQ114" s="50" t="n">
        <v>15.4795614552389</v>
      </c>
      <c r="AR114" s="50" t="n">
        <v>898.0987788</v>
      </c>
      <c r="AS114" s="50" t="n">
        <v>39.7344403131855</v>
      </c>
      <c r="AT114" s="50" t="n">
        <v>6.37169633538257</v>
      </c>
      <c r="AU114" s="50" t="n">
        <v>25.0436173604409</v>
      </c>
      <c r="AV114" s="50" t="n">
        <v>411.6858489</v>
      </c>
      <c r="AW114" s="50" t="n">
        <v>43.6249235433771</v>
      </c>
      <c r="AX114" s="50" t="n">
        <v>2.92076693197369</v>
      </c>
      <c r="AY114" s="50" t="n">
        <v>30.5439362119255</v>
      </c>
      <c r="AZ114" s="50" t="n">
        <v>506.8976725</v>
      </c>
      <c r="BA114" s="50" t="n">
        <v>64.8039970032252</v>
      </c>
      <c r="BB114" s="50" t="n">
        <v>3.5962614787181</v>
      </c>
      <c r="BC114" s="50" t="n">
        <v>57.2632391736415</v>
      </c>
      <c r="BD114" s="50" t="n">
        <v>351.0275483</v>
      </c>
      <c r="BE114" s="50" t="n">
        <v>62.3509199439506</v>
      </c>
      <c r="BF114" s="50" t="n">
        <v>2.49041753080874</v>
      </c>
      <c r="BG114" s="50" t="n">
        <v>54.641285140995</v>
      </c>
      <c r="BH114" s="50" t="n">
        <v>639.8023806</v>
      </c>
      <c r="BI114" s="50" t="n">
        <v>42.8111920502427</v>
      </c>
      <c r="BJ114" s="50" t="n">
        <v>4.53917384152896</v>
      </c>
      <c r="BK114" s="50" t="n">
        <v>28.3864041262124</v>
      </c>
    </row>
    <row r="115">
      <c r="A115" s="50" t="s">
        <v>55</v>
      </c>
      <c r="B115" s="50" t="s">
        <v>56</v>
      </c>
      <c r="C115" s="50" t="s">
        <v>16</v>
      </c>
      <c r="D115" s="50" t="n">
        <v>204.872474</v>
      </c>
      <c r="E115" s="50" t="n">
        <v>100</v>
      </c>
      <c r="F115" s="50" t="n">
        <v>4.76611107956723</v>
      </c>
      <c r="G115" s="50" t="n">
        <v>75.3912946695861</v>
      </c>
      <c r="H115" s="50" t="n">
        <v>133.3970897</v>
      </c>
      <c r="I115" s="50" t="n">
        <v>70.4684087634067</v>
      </c>
      <c r="J115" s="50" t="n">
        <v>3.10332244633895</v>
      </c>
      <c r="K115" s="50" t="n">
        <v>57.0023150420295</v>
      </c>
      <c r="L115" s="50" t="n">
        <v>191.6889201</v>
      </c>
      <c r="M115" s="50" t="n">
        <v>58.7853714530319</v>
      </c>
      <c r="N115" s="50" t="n">
        <v>4.45941159435058</v>
      </c>
      <c r="O115" s="50" t="n">
        <v>52.1433361235542</v>
      </c>
      <c r="P115" s="50" t="n">
        <v>592.3220728</v>
      </c>
      <c r="Q115" s="50" t="n">
        <v>62.5645658122531</v>
      </c>
      <c r="R115" s="50" t="n">
        <v>13.7796588225137</v>
      </c>
      <c r="S115" s="50" t="n">
        <v>32.1858554664003</v>
      </c>
      <c r="T115" s="50" t="n">
        <v>413.5859822</v>
      </c>
      <c r="U115" s="50" t="n">
        <v>67.3253726064791</v>
      </c>
      <c r="V115" s="50" t="n">
        <v>9.62157918841315</v>
      </c>
      <c r="W115" s="50" t="n">
        <v>39.8880791817486</v>
      </c>
      <c r="X115" s="50" t="n">
        <v>679.1616718</v>
      </c>
      <c r="Y115" s="50" t="n">
        <v>63.2362459340112</v>
      </c>
      <c r="Z115" s="50" t="n">
        <v>15.7998773851063</v>
      </c>
      <c r="AA115" s="50" t="n">
        <v>38.8472030497182</v>
      </c>
      <c r="AB115" s="50" t="n">
        <v>534.5603903</v>
      </c>
      <c r="AC115" s="50" t="n">
        <v>65.4615939047801</v>
      </c>
      <c r="AD115" s="50" t="n">
        <v>12.4359029261618</v>
      </c>
      <c r="AE115" s="50" t="n">
        <v>38.1120763813838</v>
      </c>
      <c r="AF115" s="50" t="n">
        <v>155.3954835</v>
      </c>
      <c r="AG115" s="50" t="n">
        <v>58.0209594003237</v>
      </c>
      <c r="AH115" s="50" t="n">
        <v>3.61508855320435</v>
      </c>
      <c r="AI115" s="50" t="n">
        <v>50.4500274344442</v>
      </c>
      <c r="AJ115" s="50" t="n">
        <v>64.8742965</v>
      </c>
      <c r="AK115" s="50" t="n">
        <v>99.9999999999997</v>
      </c>
      <c r="AL115" s="50" t="n">
        <v>1.5092222849214</v>
      </c>
      <c r="AM115" s="50" t="n">
        <v>75.9762864053474</v>
      </c>
      <c r="AN115" s="50" t="n">
        <v>231.1022036</v>
      </c>
      <c r="AO115" s="50" t="n">
        <v>80.6666580294771</v>
      </c>
      <c r="AP115" s="50" t="n">
        <v>5.37631411182335</v>
      </c>
      <c r="AQ115" s="50" t="n">
        <v>60.421957349685</v>
      </c>
      <c r="AR115" s="50" t="n">
        <v>210.4580016</v>
      </c>
      <c r="AS115" s="50" t="n">
        <v>70.8676081699453</v>
      </c>
      <c r="AT115" s="50" t="n">
        <v>4.89605164434797</v>
      </c>
      <c r="AU115" s="50" t="n">
        <v>58.5650035618066</v>
      </c>
      <c r="AV115" s="50" t="n">
        <v>238.6463035</v>
      </c>
      <c r="AW115" s="50" t="n">
        <v>73.6123103559488</v>
      </c>
      <c r="AX115" s="50" t="n">
        <v>5.55181849958581</v>
      </c>
      <c r="AY115" s="50" t="n">
        <v>54.0604321944362</v>
      </c>
      <c r="AZ115" s="50" t="n">
        <v>152.3571232</v>
      </c>
      <c r="BA115" s="50" t="n">
        <v>100</v>
      </c>
      <c r="BB115" s="50" t="n">
        <v>3.54440476437313</v>
      </c>
      <c r="BC115" s="50" t="n">
        <v>75.9762864053473</v>
      </c>
      <c r="BD115" s="50" t="n">
        <v>127.2406627</v>
      </c>
      <c r="BE115" s="50" t="n">
        <v>72.5206031180774</v>
      </c>
      <c r="BF115" s="50" t="n">
        <v>2.96010059538768</v>
      </c>
      <c r="BG115" s="50" t="n">
        <v>31.244566120205</v>
      </c>
      <c r="BH115" s="50" t="n">
        <v>368.8622766</v>
      </c>
      <c r="BI115" s="50" t="n">
        <v>45.4626905281946</v>
      </c>
      <c r="BJ115" s="50" t="n">
        <v>8.58113610390458</v>
      </c>
      <c r="BK115" s="50" t="n">
        <v>47.8602808194125</v>
      </c>
    </row>
    <row r="116">
      <c r="A116" s="50" t="s">
        <v>55</v>
      </c>
      <c r="B116" s="50" t="s">
        <v>56</v>
      </c>
      <c r="C116" s="50" t="s">
        <v>17</v>
      </c>
      <c r="D116" s="50" t="n">
        <v>3106.1002306</v>
      </c>
      <c r="E116" s="50" t="n">
        <v>24.5923771972739</v>
      </c>
      <c r="F116" s="50" t="n">
        <v>7.56634948596976</v>
      </c>
      <c r="G116" s="50" t="n">
        <v>16.2118228373667</v>
      </c>
      <c r="H116" s="50" t="n">
        <v>3186.6579164</v>
      </c>
      <c r="I116" s="50" t="n">
        <v>23.0591136328456</v>
      </c>
      <c r="J116" s="50" t="n">
        <v>7.76258513816763</v>
      </c>
      <c r="K116" s="50" t="n">
        <v>15.9043245520492</v>
      </c>
      <c r="L116" s="50" t="n">
        <v>3662.4546063</v>
      </c>
      <c r="M116" s="50" t="n">
        <v>19.8197101774641</v>
      </c>
      <c r="N116" s="50" t="n">
        <v>8.92160892129763</v>
      </c>
      <c r="O116" s="50" t="n">
        <v>10.8912822193164</v>
      </c>
      <c r="P116" s="50" t="n">
        <v>3252.4695457</v>
      </c>
      <c r="Q116" s="50" t="n">
        <v>20.3793795519621</v>
      </c>
      <c r="R116" s="50" t="n">
        <v>7.92289992215922</v>
      </c>
      <c r="S116" s="50" t="n">
        <v>14.5427905360478</v>
      </c>
      <c r="T116" s="50" t="n">
        <v>2989.1510009</v>
      </c>
      <c r="U116" s="50" t="n">
        <v>19.926493561954</v>
      </c>
      <c r="V116" s="50" t="n">
        <v>7.28146532952571</v>
      </c>
      <c r="W116" s="50" t="n">
        <v>11.8303126668828</v>
      </c>
      <c r="X116" s="50" t="n">
        <v>3373.045928</v>
      </c>
      <c r="Y116" s="50" t="n">
        <v>21.4342932315802</v>
      </c>
      <c r="Z116" s="50" t="n">
        <v>8.2166196930951</v>
      </c>
      <c r="AA116" s="50" t="n">
        <v>14.9717165032332</v>
      </c>
      <c r="AB116" s="50" t="n">
        <v>2278.7553693</v>
      </c>
      <c r="AC116" s="50" t="n">
        <v>23.670144191039</v>
      </c>
      <c r="AD116" s="50" t="n">
        <v>5.55096688358421</v>
      </c>
      <c r="AE116" s="50" t="n">
        <v>17.8559580595715</v>
      </c>
      <c r="AF116" s="50" t="n">
        <v>3071.5343688</v>
      </c>
      <c r="AG116" s="50" t="n">
        <v>22.2114066305219</v>
      </c>
      <c r="AH116" s="50" t="n">
        <v>7.48214827826694</v>
      </c>
      <c r="AI116" s="50" t="n">
        <v>16.286520419764</v>
      </c>
      <c r="AJ116" s="50" t="n">
        <v>2455.9431922</v>
      </c>
      <c r="AK116" s="50" t="n">
        <v>21.9888923229027</v>
      </c>
      <c r="AL116" s="50" t="n">
        <v>5.98259010665726</v>
      </c>
      <c r="AM116" s="50" t="n">
        <v>15.456463836019</v>
      </c>
      <c r="AN116" s="50" t="n">
        <v>2510.4455306</v>
      </c>
      <c r="AO116" s="50" t="n">
        <v>21.7158890793694</v>
      </c>
      <c r="AP116" s="50" t="n">
        <v>6.11535586098623</v>
      </c>
      <c r="AQ116" s="50" t="n">
        <v>16.4738137431302</v>
      </c>
      <c r="AR116" s="50" t="n">
        <v>2351.6101791</v>
      </c>
      <c r="AS116" s="50" t="n">
        <v>23.2365071050944</v>
      </c>
      <c r="AT116" s="50" t="n">
        <v>5.728438604313</v>
      </c>
      <c r="AU116" s="50" t="n">
        <v>19.3847005770527</v>
      </c>
      <c r="AV116" s="50" t="n">
        <v>1964.023853</v>
      </c>
      <c r="AW116" s="50" t="n">
        <v>23.0456696225935</v>
      </c>
      <c r="AX116" s="50" t="n">
        <v>4.78429212431059</v>
      </c>
      <c r="AY116" s="50" t="n">
        <v>18.1933060822427</v>
      </c>
      <c r="AZ116" s="50" t="n">
        <v>1646.1432537</v>
      </c>
      <c r="BA116" s="50" t="n">
        <v>21.8956479680029</v>
      </c>
      <c r="BB116" s="50" t="n">
        <v>4.0099463110563</v>
      </c>
      <c r="BC116" s="50" t="n">
        <v>16.6988732645311</v>
      </c>
      <c r="BD116" s="50" t="n">
        <v>1428.1682747</v>
      </c>
      <c r="BE116" s="50" t="n">
        <v>25.0314268715854</v>
      </c>
      <c r="BF116" s="50" t="n">
        <v>3.4789670290412</v>
      </c>
      <c r="BG116" s="50" t="n">
        <v>18.9908440941122</v>
      </c>
      <c r="BH116" s="50" t="n">
        <v>3775.0003372</v>
      </c>
      <c r="BI116" s="50" t="n">
        <v>20.7117680761637</v>
      </c>
      <c r="BJ116" s="50" t="n">
        <v>9.19576631156923</v>
      </c>
      <c r="BK116" s="50" t="n">
        <v>17.2109353040345</v>
      </c>
    </row>
    <row r="117">
      <c r="A117" s="50" t="s">
        <v>55</v>
      </c>
      <c r="B117" s="50" t="s">
        <v>56</v>
      </c>
      <c r="C117" s="50" t="s">
        <v>18</v>
      </c>
      <c r="D117" s="50" t="n">
        <v>3346.1278625</v>
      </c>
      <c r="E117" s="50" t="n">
        <v>22.2559702603579</v>
      </c>
      <c r="F117" s="50" t="n">
        <v>5.07690712961795</v>
      </c>
      <c r="G117" s="50" t="n">
        <v>19.5030667886216</v>
      </c>
      <c r="H117" s="50" t="n">
        <v>4294.6729363</v>
      </c>
      <c r="I117" s="50" t="n">
        <v>18.6377249973083</v>
      </c>
      <c r="J117" s="50" t="n">
        <v>6.51608562064586</v>
      </c>
      <c r="K117" s="50" t="n">
        <v>14.2107276876189</v>
      </c>
      <c r="L117" s="50" t="n">
        <v>4857.8170832</v>
      </c>
      <c r="M117" s="50" t="n">
        <v>17.3102273505306</v>
      </c>
      <c r="N117" s="50" t="n">
        <v>7.37051517381397</v>
      </c>
      <c r="O117" s="50" t="n">
        <v>13.2800831006231</v>
      </c>
      <c r="P117" s="50" t="n">
        <v>4165.8430949</v>
      </c>
      <c r="Q117" s="50" t="n">
        <v>15.8282848566306</v>
      </c>
      <c r="R117" s="50" t="n">
        <v>6.32061875052377</v>
      </c>
      <c r="S117" s="50" t="n">
        <v>10.8743659540825</v>
      </c>
      <c r="T117" s="50" t="n">
        <v>5728.1619472</v>
      </c>
      <c r="U117" s="50" t="n">
        <v>15.5616008947393</v>
      </c>
      <c r="V117" s="50" t="n">
        <v>8.69104452201606</v>
      </c>
      <c r="W117" s="50" t="n">
        <v>11.9302915019587</v>
      </c>
      <c r="X117" s="50" t="n">
        <v>5591.3698479</v>
      </c>
      <c r="Y117" s="50" t="n">
        <v>17.3471064306166</v>
      </c>
      <c r="Z117" s="50" t="n">
        <v>8.48349692887277</v>
      </c>
      <c r="AA117" s="50" t="n">
        <v>14.9931744910074</v>
      </c>
      <c r="AB117" s="50" t="n">
        <v>3864.3906172</v>
      </c>
      <c r="AC117" s="50" t="n">
        <v>18.1240429310766</v>
      </c>
      <c r="AD117" s="50" t="n">
        <v>5.86324046249485</v>
      </c>
      <c r="AE117" s="50" t="n">
        <v>14.0991620666838</v>
      </c>
      <c r="AF117" s="50" t="n">
        <v>4207.7623327</v>
      </c>
      <c r="AG117" s="50" t="n">
        <v>15.9635045744946</v>
      </c>
      <c r="AH117" s="50" t="n">
        <v>6.38422064680515</v>
      </c>
      <c r="AI117" s="50" t="n">
        <v>12.7406743589765</v>
      </c>
      <c r="AJ117" s="50" t="n">
        <v>3319.1160513</v>
      </c>
      <c r="AK117" s="50" t="n">
        <v>17.851330182193</v>
      </c>
      <c r="AL117" s="50" t="n">
        <v>5.03592350242245</v>
      </c>
      <c r="AM117" s="50" t="n">
        <v>14.8027394644349</v>
      </c>
      <c r="AN117" s="50" t="n">
        <v>4022.4059712</v>
      </c>
      <c r="AO117" s="50" t="n">
        <v>16.7555726129732</v>
      </c>
      <c r="AP117" s="50" t="n">
        <v>6.1029890047733</v>
      </c>
      <c r="AQ117" s="50" t="n">
        <v>15.4987253106928</v>
      </c>
      <c r="AR117" s="50" t="n">
        <v>4670.3001541</v>
      </c>
      <c r="AS117" s="50" t="n">
        <v>18.3141233029989</v>
      </c>
      <c r="AT117" s="50" t="n">
        <v>7.08600541405823</v>
      </c>
      <c r="AU117" s="50" t="n">
        <v>15.0046659244999</v>
      </c>
      <c r="AV117" s="50" t="n">
        <v>3540.8935495</v>
      </c>
      <c r="AW117" s="50" t="n">
        <v>17.3757969030219</v>
      </c>
      <c r="AX117" s="50" t="n">
        <v>5.37241505566489</v>
      </c>
      <c r="AY117" s="50" t="n">
        <v>14.2597413423352</v>
      </c>
      <c r="AZ117" s="50" t="n">
        <v>3462.0161409</v>
      </c>
      <c r="BA117" s="50" t="n">
        <v>14.8801379332264</v>
      </c>
      <c r="BB117" s="50" t="n">
        <v>5.25273843404651</v>
      </c>
      <c r="BC117" s="50" t="n">
        <v>13.5433753259857</v>
      </c>
      <c r="BD117" s="50" t="n">
        <v>2969.7978421</v>
      </c>
      <c r="BE117" s="50" t="n">
        <v>15.9263784709294</v>
      </c>
      <c r="BF117" s="50" t="n">
        <v>4.50592101008857</v>
      </c>
      <c r="BG117" s="50" t="n">
        <v>13.1895657879322</v>
      </c>
      <c r="BH117" s="50" t="n">
        <v>7868.1107073</v>
      </c>
      <c r="BI117" s="50" t="n">
        <v>15.4673797442363</v>
      </c>
      <c r="BJ117" s="50" t="n">
        <v>11.9378783441557</v>
      </c>
      <c r="BK117" s="50" t="n">
        <v>12.2993707819666</v>
      </c>
    </row>
    <row r="118">
      <c r="A118" s="50" t="s">
        <v>55</v>
      </c>
      <c r="B118" s="50" t="s">
        <v>56</v>
      </c>
      <c r="C118" s="50" t="s">
        <v>19</v>
      </c>
      <c r="D118" s="50" t="n">
        <v>564.5904657</v>
      </c>
      <c r="E118" s="50" t="n">
        <v>38.4024440245232</v>
      </c>
      <c r="F118" s="50" t="n">
        <v>2.66714988062262</v>
      </c>
      <c r="G118" s="50" t="n">
        <v>30.9785262121588</v>
      </c>
      <c r="H118" s="50" t="n">
        <v>1193.3208843</v>
      </c>
      <c r="I118" s="50" t="n">
        <v>35.1052359452453</v>
      </c>
      <c r="J118" s="50" t="n">
        <v>5.63729968439888</v>
      </c>
      <c r="K118" s="50" t="n">
        <v>28.708682005966</v>
      </c>
      <c r="L118" s="50" t="n">
        <v>843.4316445</v>
      </c>
      <c r="M118" s="50" t="n">
        <v>39.2268370393264</v>
      </c>
      <c r="N118" s="50" t="n">
        <v>3.98440771958915</v>
      </c>
      <c r="O118" s="50" t="n">
        <v>32.163813446822</v>
      </c>
      <c r="P118" s="50" t="n">
        <v>1371.7817268</v>
      </c>
      <c r="Q118" s="50" t="n">
        <v>33.4224609305814</v>
      </c>
      <c r="R118" s="50" t="n">
        <v>6.48035645507875</v>
      </c>
      <c r="S118" s="50" t="n">
        <v>25.3447913689556</v>
      </c>
      <c r="T118" s="50" t="n">
        <v>1744.2704049</v>
      </c>
      <c r="U118" s="50" t="n">
        <v>28.5806488152629</v>
      </c>
      <c r="V118" s="50" t="n">
        <v>8.24000914793097</v>
      </c>
      <c r="W118" s="50" t="n">
        <v>18.5522384000672</v>
      </c>
      <c r="X118" s="50" t="n">
        <v>1550.9744411</v>
      </c>
      <c r="Y118" s="50" t="n">
        <v>32.9188652678098</v>
      </c>
      <c r="Z118" s="50" t="n">
        <v>7.32687061992765</v>
      </c>
      <c r="AA118" s="50" t="n">
        <v>24.192720683119</v>
      </c>
      <c r="AB118" s="50" t="n">
        <v>1769.4056304</v>
      </c>
      <c r="AC118" s="50" t="n">
        <v>28.985609530361</v>
      </c>
      <c r="AD118" s="50" t="n">
        <v>8.35874904483771</v>
      </c>
      <c r="AE118" s="50" t="n">
        <v>17.5346144390725</v>
      </c>
      <c r="AF118" s="50" t="n">
        <v>1204.0032029</v>
      </c>
      <c r="AG118" s="50" t="n">
        <v>27.2296753760588</v>
      </c>
      <c r="AH118" s="50" t="n">
        <v>5.68776342140768</v>
      </c>
      <c r="AI118" s="50" t="n">
        <v>20.9401251651965</v>
      </c>
      <c r="AJ118" s="50" t="n">
        <v>1120.9985782</v>
      </c>
      <c r="AK118" s="50" t="n">
        <v>35.9431816647414</v>
      </c>
      <c r="AL118" s="50" t="n">
        <v>5.29564596936171</v>
      </c>
      <c r="AM118" s="50" t="n">
        <v>29.6489686839755</v>
      </c>
      <c r="AN118" s="50" t="n">
        <v>987.870941</v>
      </c>
      <c r="AO118" s="50" t="n">
        <v>26.9189178723343</v>
      </c>
      <c r="AP118" s="50" t="n">
        <v>4.66674522937964</v>
      </c>
      <c r="AQ118" s="50" t="n">
        <v>23.8734121438833</v>
      </c>
      <c r="AR118" s="50" t="n">
        <v>1635.9743425</v>
      </c>
      <c r="AS118" s="50" t="n">
        <v>23.5195249828348</v>
      </c>
      <c r="AT118" s="50" t="n">
        <v>7.72841384576103</v>
      </c>
      <c r="AU118" s="50" t="n">
        <v>17.0450386797608</v>
      </c>
      <c r="AV118" s="50" t="n">
        <v>1457.0222798</v>
      </c>
      <c r="AW118" s="50" t="n">
        <v>25.6938268897734</v>
      </c>
      <c r="AX118" s="50" t="n">
        <v>6.88303652952223</v>
      </c>
      <c r="AY118" s="50" t="n">
        <v>20.6505723515186</v>
      </c>
      <c r="AZ118" s="50" t="n">
        <v>1130.1846892</v>
      </c>
      <c r="BA118" s="50" t="n">
        <v>27.5813121333266</v>
      </c>
      <c r="BB118" s="50" t="n">
        <v>5.33904155668652</v>
      </c>
      <c r="BC118" s="50" t="n">
        <v>20.7596785286937</v>
      </c>
      <c r="BD118" s="50" t="n">
        <v>1321.3078023</v>
      </c>
      <c r="BE118" s="50" t="n">
        <v>26.5921080498505</v>
      </c>
      <c r="BF118" s="50" t="n">
        <v>6.24191544361423</v>
      </c>
      <c r="BG118" s="50" t="n">
        <v>16.5473116285333</v>
      </c>
      <c r="BH118" s="50" t="n">
        <v>3273.1696222</v>
      </c>
      <c r="BI118" s="50" t="n">
        <v>22.5172109823534</v>
      </c>
      <c r="BJ118" s="50" t="n">
        <v>15.4625954518812</v>
      </c>
      <c r="BK118" s="50" t="n">
        <v>15.8668822104738</v>
      </c>
    </row>
    <row r="119">
      <c r="A119" s="50" t="s">
        <v>55</v>
      </c>
      <c r="B119" s="50" t="s">
        <v>56</v>
      </c>
      <c r="C119" s="50" t="s">
        <v>20</v>
      </c>
      <c r="D119" s="50" t="n">
        <v>82.1606741</v>
      </c>
      <c r="E119" s="50" t="n">
        <v>100</v>
      </c>
      <c r="F119" s="50" t="n">
        <v>1.39999980962476</v>
      </c>
      <c r="G119" s="50" t="n">
        <v>85.8533607825303</v>
      </c>
      <c r="H119" s="50" t="n">
        <v>82.1606741</v>
      </c>
      <c r="I119" s="50" t="n">
        <v>100</v>
      </c>
      <c r="J119" s="50" t="n">
        <v>1.39999980962476</v>
      </c>
      <c r="K119" s="50" t="n">
        <v>85.8533607825303</v>
      </c>
      <c r="L119" s="50" t="n">
        <v>116.3478612</v>
      </c>
      <c r="M119" s="50" t="n">
        <v>76.3907166976397</v>
      </c>
      <c r="N119" s="50" t="n">
        <v>1.982541955924</v>
      </c>
      <c r="O119" s="50" t="n">
        <v>59.8494248490867</v>
      </c>
      <c r="P119" s="50" t="n">
        <v>156.338592</v>
      </c>
      <c r="Q119" s="50" t="n">
        <v>61.815412364827</v>
      </c>
      <c r="R119" s="50" t="n">
        <v>2.66397520997218</v>
      </c>
      <c r="S119" s="50" t="n">
        <v>43.1714156604709</v>
      </c>
      <c r="T119" s="50" t="n">
        <v>185.5806457</v>
      </c>
      <c r="U119" s="50" t="n">
        <v>57.1881731362135</v>
      </c>
      <c r="V119" s="50" t="n">
        <v>3.16225337116654</v>
      </c>
      <c r="W119" s="50" t="n">
        <v>56.8613820935169</v>
      </c>
      <c r="X119" s="50" t="n">
        <v>250.9741469</v>
      </c>
      <c r="Y119" s="50" t="n">
        <v>50.3022550003398</v>
      </c>
      <c r="Z119" s="50" t="n">
        <v>4.27654424369842</v>
      </c>
      <c r="AA119" s="50" t="n">
        <v>37.040442676208</v>
      </c>
      <c r="AB119" s="50" t="n">
        <v>348.4740691</v>
      </c>
      <c r="AC119" s="50" t="n">
        <v>54.6811431738406</v>
      </c>
      <c r="AD119" s="50" t="n">
        <v>5.93792146599691</v>
      </c>
      <c r="AE119" s="50" t="n">
        <v>41.6545020696154</v>
      </c>
      <c r="AF119" s="50" t="n">
        <v>146.8524814</v>
      </c>
      <c r="AG119" s="50" t="n">
        <v>72.0657628885254</v>
      </c>
      <c r="AH119" s="50" t="n">
        <v>2.50233397248774</v>
      </c>
      <c r="AI119" s="50" t="n">
        <v>62.8117027637596</v>
      </c>
      <c r="AJ119" s="50" t="n">
        <v>576.1983662</v>
      </c>
      <c r="AK119" s="50" t="n">
        <v>40.4291946171797</v>
      </c>
      <c r="AL119" s="50" t="n">
        <v>9.81829338454879</v>
      </c>
      <c r="AM119" s="50" t="n">
        <v>31.2395039963966</v>
      </c>
      <c r="AN119" s="50" t="n">
        <v>264.6140425</v>
      </c>
      <c r="AO119" s="50" t="n">
        <v>49.6542080232784</v>
      </c>
      <c r="AP119" s="50" t="n">
        <v>4.50896506366467</v>
      </c>
      <c r="AQ119" s="50" t="n">
        <v>37.2746117244446</v>
      </c>
      <c r="AR119" s="50" t="n">
        <v>364.4061682</v>
      </c>
      <c r="AS119" s="50" t="n">
        <v>58.5650996600506</v>
      </c>
      <c r="AT119" s="50" t="n">
        <v>6.20940092927121</v>
      </c>
      <c r="AU119" s="50" t="n">
        <v>46.2353475695224</v>
      </c>
      <c r="AV119" s="50" t="n">
        <v>126.4165416</v>
      </c>
      <c r="AW119" s="50" t="n">
        <v>60.5404033231624</v>
      </c>
      <c r="AX119" s="50" t="n">
        <v>2.15411005462309</v>
      </c>
      <c r="AY119" s="50" t="n">
        <v>56.2051316613194</v>
      </c>
      <c r="AZ119" s="50" t="n">
        <v>395.9653228</v>
      </c>
      <c r="BA119" s="50" t="n">
        <v>45.9290667920919</v>
      </c>
      <c r="BB119" s="50" t="n">
        <v>6.74716197999168</v>
      </c>
      <c r="BC119" s="50" t="n">
        <v>33.0141322656832</v>
      </c>
      <c r="BD119" s="50" t="n">
        <v>832.7262453</v>
      </c>
      <c r="BE119" s="50" t="n">
        <v>39.0215569767466</v>
      </c>
      <c r="BF119" s="50" t="n">
        <v>14.1894720029998</v>
      </c>
      <c r="BG119" s="50" t="n">
        <v>24.5724486797575</v>
      </c>
      <c r="BH119" s="50" t="n">
        <v>1939.4045455</v>
      </c>
      <c r="BI119" s="50" t="n">
        <v>37.3547309721777</v>
      </c>
      <c r="BJ119" s="50" t="n">
        <v>33.0470267464054</v>
      </c>
      <c r="BK119" s="50" t="n">
        <v>9.86055912981888</v>
      </c>
    </row>
    <row r="120">
      <c r="A120" s="50" t="s">
        <v>55</v>
      </c>
      <c r="B120" s="50" t="s">
        <v>56</v>
      </c>
      <c r="C120" s="50" t="s">
        <v>21</v>
      </c>
      <c r="D120" s="50" t="n">
        <v>64.3946944</v>
      </c>
      <c r="E120" s="50" t="n">
        <v>100</v>
      </c>
      <c r="F120" s="50" t="n">
        <v>3.90859056251755</v>
      </c>
      <c r="G120" s="50" t="n">
        <v>53.2762163251954</v>
      </c>
      <c r="H120" s="50" t="n">
        <v>123.00033</v>
      </c>
      <c r="I120" s="50" t="n">
        <v>70.3373189038504</v>
      </c>
      <c r="J120" s="50" t="n">
        <v>7.46580030395398</v>
      </c>
      <c r="K120" s="50" t="n">
        <v>27.7439682073536</v>
      </c>
      <c r="L120" s="50" t="n">
        <v>67.6559009</v>
      </c>
      <c r="M120" s="50" t="n">
        <v>100</v>
      </c>
      <c r="N120" s="50" t="n">
        <v>4.10653731988768</v>
      </c>
      <c r="O120" s="50" t="n">
        <v>105.273242671378</v>
      </c>
      <c r="P120" s="50" t="n">
        <v>209.4874945</v>
      </c>
      <c r="Q120" s="50" t="n">
        <v>74.6561348175358</v>
      </c>
      <c r="R120" s="50" t="n">
        <v>12.7153463743769</v>
      </c>
      <c r="S120" s="50" t="n">
        <v>32.7780606429933</v>
      </c>
      <c r="T120" s="50" t="n">
        <v>59.0074925</v>
      </c>
      <c r="U120" s="50" t="n">
        <v>99.9999999999999</v>
      </c>
      <c r="V120" s="50" t="n">
        <v>3.58160141067965</v>
      </c>
      <c r="W120" s="50" t="n">
        <v>95.1763336342725</v>
      </c>
      <c r="X120" s="50" t="n">
        <v>101.7069619</v>
      </c>
      <c r="Y120" s="50" t="n">
        <v>99.9999999999997</v>
      </c>
      <c r="Z120" s="50" t="n">
        <v>6.17334821026298</v>
      </c>
      <c r="AA120" s="50" t="n">
        <v>53.2762163251954</v>
      </c>
      <c r="AB120" s="50" t="n">
        <v>128.3875319</v>
      </c>
      <c r="AC120" s="50" t="n">
        <v>100</v>
      </c>
      <c r="AD120" s="50" t="n">
        <v>7.79278945579188</v>
      </c>
      <c r="AE120" s="50" t="n">
        <v>53.2762163251954</v>
      </c>
      <c r="AF120" s="50"/>
      <c r="AG120" s="50"/>
      <c r="AH120" s="50"/>
      <c r="AI120" s="50"/>
      <c r="AJ120" s="50" t="n">
        <v>59.0074925</v>
      </c>
      <c r="AK120" s="50" t="n">
        <v>99.9999999999999</v>
      </c>
      <c r="AL120" s="50" t="n">
        <v>3.58160141067965</v>
      </c>
      <c r="AM120" s="50" t="n">
        <v>95.1763336342725</v>
      </c>
      <c r="AN120" s="50" t="n">
        <v>226.7554528</v>
      </c>
      <c r="AO120" s="50" t="n">
        <v>58.0162344769097</v>
      </c>
      <c r="AP120" s="50" t="n">
        <v>13.7634665568577</v>
      </c>
      <c r="AQ120" s="50" t="n">
        <v>35.6774930547132</v>
      </c>
      <c r="AR120" s="50" t="n">
        <v>179.8059041</v>
      </c>
      <c r="AS120" s="50" t="n">
        <v>57.3184979852651</v>
      </c>
      <c r="AT120" s="50" t="n">
        <v>10.9137509914201</v>
      </c>
      <c r="AU120" s="50" t="n">
        <v>35.5961371422178</v>
      </c>
      <c r="AV120" s="50" t="n">
        <v>40.5264886</v>
      </c>
      <c r="AW120" s="50" t="n">
        <v>99.9999999999998</v>
      </c>
      <c r="AX120" s="50" t="n">
        <v>2.45985251346942</v>
      </c>
      <c r="AY120" s="50" t="n">
        <v>53.2762163251954</v>
      </c>
      <c r="AZ120" s="50" t="n">
        <v>153.5320118</v>
      </c>
      <c r="BA120" s="50" t="n">
        <v>80.6598459536833</v>
      </c>
      <c r="BB120" s="50" t="n">
        <v>9.31899402516324</v>
      </c>
      <c r="BC120" s="50" t="n">
        <v>26.9051800282684</v>
      </c>
      <c r="BD120" s="50" t="n">
        <v>113.0055232</v>
      </c>
      <c r="BE120" s="50" t="n">
        <v>74.8262429567874</v>
      </c>
      <c r="BF120" s="50" t="n">
        <v>6.85914151169382</v>
      </c>
      <c r="BG120" s="50" t="n">
        <v>20.5994301205479</v>
      </c>
      <c r="BH120" s="50" t="n">
        <v>121.2437317</v>
      </c>
      <c r="BI120" s="50" t="n">
        <v>76.8851304529646</v>
      </c>
      <c r="BJ120" s="50" t="n">
        <v>7.35917935324544</v>
      </c>
      <c r="BK120" s="50" t="n">
        <v>22.2840834855721</v>
      </c>
    </row>
    <row r="121">
      <c r="A121" s="50" t="s">
        <v>55</v>
      </c>
      <c r="B121" s="50" t="s">
        <v>56</v>
      </c>
      <c r="C121" s="50" t="s">
        <v>22</v>
      </c>
      <c r="D121" s="50"/>
      <c r="E121" s="50"/>
      <c r="F121" s="50"/>
      <c r="G121" s="50"/>
      <c r="H121" s="50" t="n">
        <v>157.1688028</v>
      </c>
      <c r="I121" s="50" t="n">
        <v>70.8141052491274</v>
      </c>
      <c r="J121" s="50" t="n">
        <v>27.7320197476042</v>
      </c>
      <c r="K121" s="50" t="n">
        <v>20.7571455762375</v>
      </c>
      <c r="L121" s="50" t="n">
        <v>68.9789499</v>
      </c>
      <c r="M121" s="50" t="n">
        <v>100</v>
      </c>
      <c r="N121" s="50" t="n">
        <v>12.1711533505159</v>
      </c>
      <c r="O121" s="50" t="n">
        <v>81.0638708198612</v>
      </c>
      <c r="P121" s="50"/>
      <c r="Q121" s="50"/>
      <c r="R121" s="50"/>
      <c r="S121" s="50"/>
      <c r="T121" s="50"/>
      <c r="U121" s="50"/>
      <c r="V121" s="50"/>
      <c r="W121" s="50"/>
      <c r="X121" s="50" t="n">
        <v>176.3797058</v>
      </c>
      <c r="Y121" s="50" t="n">
        <v>100</v>
      </c>
      <c r="Z121" s="50" t="n">
        <v>31.1217327941765</v>
      </c>
      <c r="AA121" s="50" t="n">
        <v>67.1767857668571</v>
      </c>
      <c r="AB121" s="50"/>
      <c r="AC121" s="50"/>
      <c r="AD121" s="50"/>
      <c r="AE121" s="50"/>
      <c r="AF121" s="50" t="n">
        <v>68.9789499</v>
      </c>
      <c r="AG121" s="50" t="n">
        <v>100</v>
      </c>
      <c r="AH121" s="50" t="n">
        <v>12.1711533505159</v>
      </c>
      <c r="AI121" s="50" t="n">
        <v>81.0638708198612</v>
      </c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 t="n">
        <v>95.2348684</v>
      </c>
      <c r="BI121" s="50" t="n">
        <v>100</v>
      </c>
      <c r="BJ121" s="50" t="n">
        <v>16.8039407571875</v>
      </c>
      <c r="BK121" s="50" t="n">
        <v>102.768317148089</v>
      </c>
    </row>
    <row r="122">
      <c r="A122" s="50" t="s">
        <v>59</v>
      </c>
      <c r="B122" s="50" t="s">
        <v>60</v>
      </c>
      <c r="C122" s="50" t="s">
        <v>16</v>
      </c>
      <c r="D122" s="50" t="n">
        <v>319.3841941</v>
      </c>
      <c r="E122" s="50" t="n">
        <v>83.3409534259052</v>
      </c>
      <c r="F122" s="50" t="n">
        <v>22.7230128641244</v>
      </c>
      <c r="G122" s="50" t="n">
        <v>34.2404670238068</v>
      </c>
      <c r="H122" s="50" t="n">
        <v>103.0336092</v>
      </c>
      <c r="I122" s="50" t="n">
        <v>100</v>
      </c>
      <c r="J122" s="50" t="n">
        <v>7.33046303022659</v>
      </c>
      <c r="K122" s="50" t="n">
        <v>58.5819248215408</v>
      </c>
      <c r="L122" s="50" t="n">
        <v>147.0647829</v>
      </c>
      <c r="M122" s="50" t="n">
        <v>75.8399942365318</v>
      </c>
      <c r="N122" s="50" t="n">
        <v>10.4631193885883</v>
      </c>
      <c r="O122" s="50" t="n">
        <v>41.8149248087793</v>
      </c>
      <c r="P122" s="50" t="n">
        <v>122.1712915</v>
      </c>
      <c r="Q122" s="50" t="n">
        <v>99.9999999999999</v>
      </c>
      <c r="R122" s="50" t="n">
        <v>8.69203886624391</v>
      </c>
      <c r="S122" s="50" t="n">
        <v>87.9046469847508</v>
      </c>
      <c r="T122" s="50" t="n">
        <v>157.9123938</v>
      </c>
      <c r="U122" s="50" t="n">
        <v>57.6591326067182</v>
      </c>
      <c r="V122" s="50" t="n">
        <v>11.2348870795985</v>
      </c>
      <c r="W122" s="50" t="n">
        <v>29.3381925300959</v>
      </c>
      <c r="X122" s="50" t="n">
        <v>169.5075645</v>
      </c>
      <c r="Y122" s="50" t="n">
        <v>72.5819446498912</v>
      </c>
      <c r="Z122" s="50" t="n">
        <v>12.0598409058837</v>
      </c>
      <c r="AA122" s="50" t="n">
        <v>17.2682854550406</v>
      </c>
      <c r="AB122" s="50" t="n">
        <v>47.4072648</v>
      </c>
      <c r="AC122" s="50" t="n">
        <v>100</v>
      </c>
      <c r="AD122" s="50" t="n">
        <v>3.37285284557966</v>
      </c>
      <c r="AE122" s="50" t="n">
        <v>58.5819248215408</v>
      </c>
      <c r="AF122" s="50"/>
      <c r="AG122" s="50"/>
      <c r="AH122" s="50"/>
      <c r="AI122" s="50"/>
      <c r="AJ122" s="50" t="n">
        <v>107.1010041</v>
      </c>
      <c r="AK122" s="50" t="n">
        <v>71.391233953118</v>
      </c>
      <c r="AL122" s="50" t="n">
        <v>7.61984324485059</v>
      </c>
      <c r="AM122" s="50" t="n">
        <v>67.6760691741859</v>
      </c>
      <c r="AN122" s="50" t="n">
        <v>55.6263444</v>
      </c>
      <c r="AO122" s="50" t="n">
        <v>100</v>
      </c>
      <c r="AP122" s="50" t="n">
        <v>3.95761018464693</v>
      </c>
      <c r="AQ122" s="50" t="n">
        <v>58.5819248215408</v>
      </c>
      <c r="AR122" s="50" t="n">
        <v>58.0540519</v>
      </c>
      <c r="AS122" s="50" t="n">
        <v>99.9999999999998</v>
      </c>
      <c r="AT122" s="50" t="n">
        <v>4.13033266049857</v>
      </c>
      <c r="AU122" s="50" t="n">
        <v>87.9046469847508</v>
      </c>
      <c r="AV122" s="50"/>
      <c r="AW122" s="50"/>
      <c r="AX122" s="50"/>
      <c r="AY122" s="50"/>
      <c r="AZ122" s="50" t="n">
        <v>118.2914014</v>
      </c>
      <c r="BA122" s="50" t="n">
        <v>72.746808159379</v>
      </c>
      <c r="BB122" s="50" t="n">
        <v>8.41599892975887</v>
      </c>
      <c r="BC122" s="50" t="n">
        <v>91.0065740623294</v>
      </c>
      <c r="BD122" s="50"/>
      <c r="BE122" s="50"/>
      <c r="BF122" s="50"/>
      <c r="BG122" s="50"/>
      <c r="BH122" s="50"/>
      <c r="BI122" s="50"/>
      <c r="BJ122" s="50"/>
      <c r="BK122" s="50"/>
    </row>
    <row r="123">
      <c r="A123" s="50" t="s">
        <v>59</v>
      </c>
      <c r="B123" s="50" t="s">
        <v>60</v>
      </c>
      <c r="C123" s="50" t="s">
        <v>17</v>
      </c>
      <c r="D123" s="50" t="n">
        <v>4677.2810697</v>
      </c>
      <c r="E123" s="50" t="n">
        <v>16.2171929581419</v>
      </c>
      <c r="F123" s="50" t="n">
        <v>7.12213853555824</v>
      </c>
      <c r="G123" s="50" t="n">
        <v>11.4952779637631</v>
      </c>
      <c r="H123" s="50" t="n">
        <v>5351.5600656</v>
      </c>
      <c r="I123" s="50" t="n">
        <v>16.707652160814</v>
      </c>
      <c r="J123" s="50" t="n">
        <v>8.14886931116351</v>
      </c>
      <c r="K123" s="50" t="n">
        <v>10.9334125069715</v>
      </c>
      <c r="L123" s="50" t="n">
        <v>5157.5658678</v>
      </c>
      <c r="M123" s="50" t="n">
        <v>17.695658725904</v>
      </c>
      <c r="N123" s="50" t="n">
        <v>7.85347257719842</v>
      </c>
      <c r="O123" s="50" t="n">
        <v>12.0127861770579</v>
      </c>
      <c r="P123" s="50" t="n">
        <v>5803.489415</v>
      </c>
      <c r="Q123" s="50" t="n">
        <v>12.8153809272354</v>
      </c>
      <c r="R123" s="50" t="n">
        <v>8.83702625250335</v>
      </c>
      <c r="S123" s="50" t="n">
        <v>7.02386220385854</v>
      </c>
      <c r="T123" s="50" t="n">
        <v>6632.8596105</v>
      </c>
      <c r="U123" s="50" t="n">
        <v>14.4773163031492</v>
      </c>
      <c r="V123" s="50" t="n">
        <v>10.0999158119698</v>
      </c>
      <c r="W123" s="50" t="n">
        <v>10.7701611946631</v>
      </c>
      <c r="X123" s="50" t="n">
        <v>6301.2194789</v>
      </c>
      <c r="Y123" s="50" t="n">
        <v>14.3221322143665</v>
      </c>
      <c r="Z123" s="50" t="n">
        <v>9.59492435945535</v>
      </c>
      <c r="AA123" s="50" t="n">
        <v>9.46974396265217</v>
      </c>
      <c r="AB123" s="50" t="n">
        <v>4727.8625222</v>
      </c>
      <c r="AC123" s="50" t="n">
        <v>14.4886318149987</v>
      </c>
      <c r="AD123" s="50" t="n">
        <v>7.19915937451711</v>
      </c>
      <c r="AE123" s="50" t="n">
        <v>10.1416141127439</v>
      </c>
      <c r="AF123" s="50" t="n">
        <v>5610.1721796</v>
      </c>
      <c r="AG123" s="50" t="n">
        <v>14.6645889316162</v>
      </c>
      <c r="AH123" s="50" t="n">
        <v>8.54266033535776</v>
      </c>
      <c r="AI123" s="50" t="n">
        <v>9.09387405525157</v>
      </c>
      <c r="AJ123" s="50" t="n">
        <v>5146.0818162</v>
      </c>
      <c r="AK123" s="50" t="n">
        <v>15.9208083800217</v>
      </c>
      <c r="AL123" s="50" t="n">
        <v>7.83598570710747</v>
      </c>
      <c r="AM123" s="50" t="n">
        <v>9.84280803051121</v>
      </c>
      <c r="AN123" s="50" t="n">
        <v>4632.0876695</v>
      </c>
      <c r="AO123" s="50" t="n">
        <v>14.812293968181</v>
      </c>
      <c r="AP123" s="50" t="n">
        <v>7.05332213296861</v>
      </c>
      <c r="AQ123" s="50" t="n">
        <v>10.848608309864</v>
      </c>
      <c r="AR123" s="50" t="n">
        <v>3169.6259641</v>
      </c>
      <c r="AS123" s="50" t="n">
        <v>17.1447762574782</v>
      </c>
      <c r="AT123" s="50" t="n">
        <v>4.82641835840549</v>
      </c>
      <c r="AU123" s="50" t="n">
        <v>14.7634022278927</v>
      </c>
      <c r="AV123" s="50" t="n">
        <v>2865.7680507</v>
      </c>
      <c r="AW123" s="50" t="n">
        <v>16.9235621376607</v>
      </c>
      <c r="AX123" s="50" t="n">
        <v>4.36373114288195</v>
      </c>
      <c r="AY123" s="50" t="n">
        <v>14.9142759684385</v>
      </c>
      <c r="AZ123" s="50" t="n">
        <v>2294.8663431</v>
      </c>
      <c r="BA123" s="50" t="n">
        <v>17.356218760159</v>
      </c>
      <c r="BB123" s="50" t="n">
        <v>3.49441390683764</v>
      </c>
      <c r="BC123" s="50" t="n">
        <v>14.2147370352692</v>
      </c>
      <c r="BD123" s="50" t="n">
        <v>1268.7592018</v>
      </c>
      <c r="BE123" s="50" t="n">
        <v>21.823590772741</v>
      </c>
      <c r="BF123" s="50" t="n">
        <v>1.93195120601625</v>
      </c>
      <c r="BG123" s="50" t="n">
        <v>19.8580048165086</v>
      </c>
      <c r="BH123" s="50" t="n">
        <v>2033.2254861</v>
      </c>
      <c r="BI123" s="50" t="n">
        <v>21.4687041976777</v>
      </c>
      <c r="BJ123" s="50" t="n">
        <v>3.09601098805908</v>
      </c>
      <c r="BK123" s="50" t="n">
        <v>20.1943871517006</v>
      </c>
    </row>
    <row r="124">
      <c r="A124" s="50" t="s">
        <v>59</v>
      </c>
      <c r="B124" s="50" t="s">
        <v>60</v>
      </c>
      <c r="C124" s="50" t="s">
        <v>18</v>
      </c>
      <c r="D124" s="50" t="n">
        <v>3217.4941202</v>
      </c>
      <c r="E124" s="50" t="n">
        <v>19.576858701679</v>
      </c>
      <c r="F124" s="50" t="n">
        <v>6.63885321902267</v>
      </c>
      <c r="G124" s="50" t="n">
        <v>14.3498834296435</v>
      </c>
      <c r="H124" s="50" t="n">
        <v>4445.3270844</v>
      </c>
      <c r="I124" s="50" t="n">
        <v>17.6112416982258</v>
      </c>
      <c r="J124" s="50" t="n">
        <v>9.17231638081226</v>
      </c>
      <c r="K124" s="50" t="n">
        <v>10.6597136179617</v>
      </c>
      <c r="L124" s="50" t="n">
        <v>3832.9807189</v>
      </c>
      <c r="M124" s="50" t="n">
        <v>16.7767011477324</v>
      </c>
      <c r="N124" s="50" t="n">
        <v>7.90882451792618</v>
      </c>
      <c r="O124" s="50" t="n">
        <v>10.8676040584115</v>
      </c>
      <c r="P124" s="50" t="n">
        <v>3488.4276462</v>
      </c>
      <c r="Q124" s="50" t="n">
        <v>16.4541417203643</v>
      </c>
      <c r="R124" s="50" t="n">
        <v>7.1978870024673</v>
      </c>
      <c r="S124" s="50" t="n">
        <v>9.43899132004759</v>
      </c>
      <c r="T124" s="50" t="n">
        <v>3920.8437113</v>
      </c>
      <c r="U124" s="50" t="n">
        <v>17.5356590506797</v>
      </c>
      <c r="V124" s="50" t="n">
        <v>8.09011762620743</v>
      </c>
      <c r="W124" s="50" t="n">
        <v>12.5712355001256</v>
      </c>
      <c r="X124" s="50" t="n">
        <v>3577.0401108</v>
      </c>
      <c r="Y124" s="50" t="n">
        <v>18.4863030697007</v>
      </c>
      <c r="Z124" s="50" t="n">
        <v>7.38072654276728</v>
      </c>
      <c r="AA124" s="50" t="n">
        <v>13.6314338427156</v>
      </c>
      <c r="AB124" s="50" t="n">
        <v>4859.1197294</v>
      </c>
      <c r="AC124" s="50" t="n">
        <v>15.3753176146845</v>
      </c>
      <c r="AD124" s="50" t="n">
        <v>10.0261201581119</v>
      </c>
      <c r="AE124" s="50" t="n">
        <v>10.1693255154318</v>
      </c>
      <c r="AF124" s="50" t="n">
        <v>4765.7239513</v>
      </c>
      <c r="AG124" s="50" t="n">
        <v>15.9121259891756</v>
      </c>
      <c r="AH124" s="50" t="n">
        <v>9.83341091330254</v>
      </c>
      <c r="AI124" s="50" t="n">
        <v>8.36163146782106</v>
      </c>
      <c r="AJ124" s="50" t="n">
        <v>4529.4058784</v>
      </c>
      <c r="AK124" s="50" t="n">
        <v>18.8351932375509</v>
      </c>
      <c r="AL124" s="50" t="n">
        <v>9.34580132013011</v>
      </c>
      <c r="AM124" s="50" t="n">
        <v>13.0238792549902</v>
      </c>
      <c r="AN124" s="50" t="n">
        <v>3554.9588199</v>
      </c>
      <c r="AO124" s="50" t="n">
        <v>19.2052991365552</v>
      </c>
      <c r="AP124" s="50" t="n">
        <v>7.33516485914172</v>
      </c>
      <c r="AQ124" s="50" t="n">
        <v>14.6997578070433</v>
      </c>
      <c r="AR124" s="50" t="n">
        <v>2698.0365436</v>
      </c>
      <c r="AS124" s="50" t="n">
        <v>16.6915637382248</v>
      </c>
      <c r="AT124" s="50" t="n">
        <v>5.5670244989931</v>
      </c>
      <c r="AU124" s="50" t="n">
        <v>11.8559880502738</v>
      </c>
      <c r="AV124" s="50" t="n">
        <v>1999.5886671</v>
      </c>
      <c r="AW124" s="50" t="n">
        <v>16.853135464518</v>
      </c>
      <c r="AX124" s="50" t="n">
        <v>4.1258741005789</v>
      </c>
      <c r="AY124" s="50" t="n">
        <v>12.9846913156882</v>
      </c>
      <c r="AZ124" s="50" t="n">
        <v>1466.8128083</v>
      </c>
      <c r="BA124" s="50" t="n">
        <v>21.3143880467883</v>
      </c>
      <c r="BB124" s="50" t="n">
        <v>3.02656495095034</v>
      </c>
      <c r="BC124" s="50" t="n">
        <v>17.5848990189538</v>
      </c>
      <c r="BD124" s="50" t="n">
        <v>762.6844521</v>
      </c>
      <c r="BE124" s="50" t="n">
        <v>33.3593924808486</v>
      </c>
      <c r="BF124" s="50" t="n">
        <v>1.57369366990728</v>
      </c>
      <c r="BG124" s="50" t="n">
        <v>29.8571071394501</v>
      </c>
      <c r="BH124" s="50" t="n">
        <v>1346.1627324</v>
      </c>
      <c r="BI124" s="50" t="n">
        <v>21.0315206352536</v>
      </c>
      <c r="BJ124" s="50" t="n">
        <v>2.77762023968099</v>
      </c>
      <c r="BK124" s="50" t="n">
        <v>18.7944992726919</v>
      </c>
    </row>
    <row r="125">
      <c r="A125" s="50" t="s">
        <v>59</v>
      </c>
      <c r="B125" s="50" t="s">
        <v>60</v>
      </c>
      <c r="C125" s="50" t="s">
        <v>19</v>
      </c>
      <c r="D125" s="50" t="n">
        <v>930.7586595</v>
      </c>
      <c r="E125" s="50" t="n">
        <v>40.9964773360103</v>
      </c>
      <c r="F125" s="50" t="n">
        <v>7.8655122635549</v>
      </c>
      <c r="G125" s="50" t="n">
        <v>26.0214721736624</v>
      </c>
      <c r="H125" s="50" t="n">
        <v>486.9829416</v>
      </c>
      <c r="I125" s="50" t="n">
        <v>44.6145002864665</v>
      </c>
      <c r="J125" s="50" t="n">
        <v>4.11532061528657</v>
      </c>
      <c r="K125" s="50" t="n">
        <v>29.7368376186105</v>
      </c>
      <c r="L125" s="50" t="n">
        <v>1241.5668863</v>
      </c>
      <c r="M125" s="50" t="n">
        <v>33.9929787143934</v>
      </c>
      <c r="N125" s="50" t="n">
        <v>10.492042669216</v>
      </c>
      <c r="O125" s="50" t="n">
        <v>19.1499370384349</v>
      </c>
      <c r="P125" s="50" t="n">
        <v>516.3445065</v>
      </c>
      <c r="Q125" s="50" t="n">
        <v>45.2899677655943</v>
      </c>
      <c r="R125" s="50" t="n">
        <v>4.3634448163788</v>
      </c>
      <c r="S125" s="50" t="n">
        <v>29.4143840319663</v>
      </c>
      <c r="T125" s="50" t="n">
        <v>694.9514255</v>
      </c>
      <c r="U125" s="50" t="n">
        <v>35.7262384994933</v>
      </c>
      <c r="V125" s="50" t="n">
        <v>5.87278872353614</v>
      </c>
      <c r="W125" s="50" t="n">
        <v>18.1080642755502</v>
      </c>
      <c r="X125" s="50" t="n">
        <v>680.0822515</v>
      </c>
      <c r="Y125" s="50" t="n">
        <v>46.8918565571355</v>
      </c>
      <c r="Z125" s="50" t="n">
        <v>5.74713459262667</v>
      </c>
      <c r="AA125" s="50" t="n">
        <v>37.8028539635656</v>
      </c>
      <c r="AB125" s="50" t="n">
        <v>1554.0565764</v>
      </c>
      <c r="AC125" s="50" t="n">
        <v>31.8689299516444</v>
      </c>
      <c r="AD125" s="50" t="n">
        <v>13.1327825265668</v>
      </c>
      <c r="AE125" s="50" t="n">
        <v>18.8367873617577</v>
      </c>
      <c r="AF125" s="50" t="n">
        <v>1179.1982575</v>
      </c>
      <c r="AG125" s="50" t="n">
        <v>35.8664007524773</v>
      </c>
      <c r="AH125" s="50" t="n">
        <v>9.96498744423319</v>
      </c>
      <c r="AI125" s="50" t="n">
        <v>20.8518612975567</v>
      </c>
      <c r="AJ125" s="50" t="n">
        <v>1197.1932415</v>
      </c>
      <c r="AK125" s="50" t="n">
        <v>33.1610731985539</v>
      </c>
      <c r="AL125" s="50" t="n">
        <v>10.1170566899929</v>
      </c>
      <c r="AM125" s="50" t="n">
        <v>12.2299143654558</v>
      </c>
      <c r="AN125" s="50" t="n">
        <v>655.7038622</v>
      </c>
      <c r="AO125" s="50" t="n">
        <v>53.9807827073881</v>
      </c>
      <c r="AP125" s="50" t="n">
        <v>5.54112144620279</v>
      </c>
      <c r="AQ125" s="50" t="n">
        <v>41.9030663453604</v>
      </c>
      <c r="AR125" s="50" t="n">
        <v>714.7349168</v>
      </c>
      <c r="AS125" s="50" t="n">
        <v>36.7575899820518</v>
      </c>
      <c r="AT125" s="50" t="n">
        <v>6.03997201197277</v>
      </c>
      <c r="AU125" s="50" t="n">
        <v>25.6645661626079</v>
      </c>
      <c r="AV125" s="50" t="n">
        <v>722.2822781</v>
      </c>
      <c r="AW125" s="50" t="n">
        <v>36.6033928909492</v>
      </c>
      <c r="AX125" s="50" t="n">
        <v>6.10375209315355</v>
      </c>
      <c r="AY125" s="50" t="n">
        <v>19.9720595152683</v>
      </c>
      <c r="AZ125" s="50" t="n">
        <v>498.7551761</v>
      </c>
      <c r="BA125" s="50" t="n">
        <v>39.3775190689391</v>
      </c>
      <c r="BB125" s="50" t="n">
        <v>4.21480360573109</v>
      </c>
      <c r="BC125" s="50" t="n">
        <v>29.1265406639297</v>
      </c>
      <c r="BD125" s="50" t="n">
        <v>352.3736554</v>
      </c>
      <c r="BE125" s="50" t="n">
        <v>36.1413540476167</v>
      </c>
      <c r="BF125" s="50" t="n">
        <v>2.97778514291907</v>
      </c>
      <c r="BG125" s="50" t="n">
        <v>24.9171872753455</v>
      </c>
      <c r="BH125" s="50" t="n">
        <v>408.4297482</v>
      </c>
      <c r="BI125" s="50" t="n">
        <v>47.1759508714321</v>
      </c>
      <c r="BJ125" s="50" t="n">
        <v>3.45149535862872</v>
      </c>
      <c r="BK125" s="50" t="n">
        <v>36.7458147993842</v>
      </c>
    </row>
    <row r="126">
      <c r="A126" s="50" t="s">
        <v>40</v>
      </c>
      <c r="B126" s="50" t="s">
        <v>41</v>
      </c>
      <c r="C126" s="50" t="s">
        <v>16</v>
      </c>
      <c r="D126" s="50" t="n">
        <v>506.1550323</v>
      </c>
      <c r="E126" s="50" t="n">
        <v>53.3762356142261</v>
      </c>
      <c r="F126" s="50" t="n">
        <v>6.91395672314211</v>
      </c>
      <c r="G126" s="50" t="n">
        <v>39.6974197008832</v>
      </c>
      <c r="H126" s="50" t="n">
        <v>470.6584027</v>
      </c>
      <c r="I126" s="50" t="n">
        <v>59.6160481938943</v>
      </c>
      <c r="J126" s="50" t="n">
        <v>6.42908124979831</v>
      </c>
      <c r="K126" s="50" t="n">
        <v>44.1815047802544</v>
      </c>
      <c r="L126" s="50" t="n">
        <v>689.7744075</v>
      </c>
      <c r="M126" s="50" t="n">
        <v>43.9015112346013</v>
      </c>
      <c r="N126" s="50" t="n">
        <v>9.4221534862847</v>
      </c>
      <c r="O126" s="50" t="n">
        <v>13.0118237514736</v>
      </c>
      <c r="P126" s="50" t="n">
        <v>796.1487881</v>
      </c>
      <c r="Q126" s="50" t="n">
        <v>43.6308277386435</v>
      </c>
      <c r="R126" s="50" t="n">
        <v>10.8752020919213</v>
      </c>
      <c r="S126" s="50" t="n">
        <v>31.0773894274131</v>
      </c>
      <c r="T126" s="50" t="n">
        <v>712.4560756</v>
      </c>
      <c r="U126" s="50" t="n">
        <v>56.6598321290797</v>
      </c>
      <c r="V126" s="50" t="n">
        <v>9.73197964950483</v>
      </c>
      <c r="W126" s="50" t="n">
        <v>31.04164249398</v>
      </c>
      <c r="X126" s="50" t="n">
        <v>456.5870436</v>
      </c>
      <c r="Y126" s="50" t="n">
        <v>53.5431859844242</v>
      </c>
      <c r="Z126" s="50" t="n">
        <v>6.23686984885441</v>
      </c>
      <c r="AA126" s="50" t="n">
        <v>32.7122673696701</v>
      </c>
      <c r="AB126" s="50" t="n">
        <v>614.4041219</v>
      </c>
      <c r="AC126" s="50" t="n">
        <v>45.2414277037963</v>
      </c>
      <c r="AD126" s="50" t="n">
        <v>8.39261340548906</v>
      </c>
      <c r="AE126" s="50" t="n">
        <v>29.966911681807</v>
      </c>
      <c r="AF126" s="50" t="n">
        <v>1018.7510627</v>
      </c>
      <c r="AG126" s="50" t="n">
        <v>46.2380351095738</v>
      </c>
      <c r="AH126" s="50" t="n">
        <v>13.9158959403333</v>
      </c>
      <c r="AI126" s="50" t="n">
        <v>15.4440185909428</v>
      </c>
      <c r="AJ126" s="50" t="n">
        <v>360.1462374</v>
      </c>
      <c r="AK126" s="50" t="n">
        <v>52.3158379496309</v>
      </c>
      <c r="AL126" s="50" t="n">
        <v>4.9195114944747</v>
      </c>
      <c r="AM126" s="50" t="n">
        <v>29.4912894836273</v>
      </c>
      <c r="AN126" s="50" t="n">
        <v>326.7335679</v>
      </c>
      <c r="AO126" s="50" t="n">
        <v>60.4438317095371</v>
      </c>
      <c r="AP126" s="50" t="n">
        <v>4.46310241783684</v>
      </c>
      <c r="AQ126" s="50" t="n">
        <v>35.6863279268547</v>
      </c>
      <c r="AR126" s="50" t="n">
        <v>230.0715816</v>
      </c>
      <c r="AS126" s="50" t="n">
        <v>81.5732282339464</v>
      </c>
      <c r="AT126" s="50" t="n">
        <v>3.14272279617372</v>
      </c>
      <c r="AU126" s="50" t="n">
        <v>61.1644131362242</v>
      </c>
      <c r="AV126" s="50" t="n">
        <v>295.0834404</v>
      </c>
      <c r="AW126" s="50" t="n">
        <v>51.337036601056</v>
      </c>
      <c r="AX126" s="50" t="n">
        <v>4.03076924350769</v>
      </c>
      <c r="AY126" s="50" t="n">
        <v>34.269333497432</v>
      </c>
      <c r="AZ126" s="50" t="n">
        <v>421.3014237</v>
      </c>
      <c r="BA126" s="50" t="n">
        <v>60.0544849304541</v>
      </c>
      <c r="BB126" s="50" t="n">
        <v>5.75487671756169</v>
      </c>
      <c r="BC126" s="50" t="n">
        <v>38.5326695769444</v>
      </c>
      <c r="BD126" s="50" t="n">
        <v>122.3222179</v>
      </c>
      <c r="BE126" s="50" t="n">
        <v>72.8520923341509</v>
      </c>
      <c r="BF126" s="50" t="n">
        <v>1.67089225013986</v>
      </c>
      <c r="BG126" s="50" t="n">
        <v>76.2185930590725</v>
      </c>
      <c r="BH126" s="50" t="n">
        <v>300.1789499</v>
      </c>
      <c r="BI126" s="50" t="n">
        <v>45.326873607652</v>
      </c>
      <c r="BJ126" s="50" t="n">
        <v>4.10037268497754</v>
      </c>
      <c r="BK126" s="50" t="n">
        <v>40.6242088186429</v>
      </c>
    </row>
    <row r="127">
      <c r="A127" s="50" t="s">
        <v>40</v>
      </c>
      <c r="B127" s="50" t="s">
        <v>41</v>
      </c>
      <c r="C127" s="50" t="s">
        <v>17</v>
      </c>
      <c r="D127" s="50" t="n">
        <v>4768.0842369</v>
      </c>
      <c r="E127" s="50" t="n">
        <v>22.9444321433828</v>
      </c>
      <c r="F127" s="50" t="n">
        <v>7.41975231158119</v>
      </c>
      <c r="G127" s="50" t="n">
        <v>14.3990381675204</v>
      </c>
      <c r="H127" s="50" t="n">
        <v>5366.6535193</v>
      </c>
      <c r="I127" s="50" t="n">
        <v>20.4494656733051</v>
      </c>
      <c r="J127" s="50" t="n">
        <v>8.35120309895578</v>
      </c>
      <c r="K127" s="50" t="n">
        <v>11.6672101297353</v>
      </c>
      <c r="L127" s="50" t="n">
        <v>4837.9884595</v>
      </c>
      <c r="M127" s="50" t="n">
        <v>18.7697623738807</v>
      </c>
      <c r="N127" s="50" t="n">
        <v>7.52853227255831</v>
      </c>
      <c r="O127" s="50" t="n">
        <v>10.9910829999724</v>
      </c>
      <c r="P127" s="50" t="n">
        <v>5196.4986861</v>
      </c>
      <c r="Q127" s="50" t="n">
        <v>18.8500424100524</v>
      </c>
      <c r="R127" s="50" t="n">
        <v>8.08642029432495</v>
      </c>
      <c r="S127" s="50" t="n">
        <v>10.3011051528065</v>
      </c>
      <c r="T127" s="50" t="n">
        <v>6241.6212787</v>
      </c>
      <c r="U127" s="50" t="n">
        <v>19.5258395803632</v>
      </c>
      <c r="V127" s="50" t="n">
        <v>9.71276546505777</v>
      </c>
      <c r="W127" s="50" t="n">
        <v>10.3841493801768</v>
      </c>
      <c r="X127" s="50" t="n">
        <v>8284.4117954</v>
      </c>
      <c r="Y127" s="50" t="n">
        <v>17.2822294385532</v>
      </c>
      <c r="Z127" s="50" t="n">
        <v>12.8916102390367</v>
      </c>
      <c r="AA127" s="50" t="n">
        <v>8.57528097865157</v>
      </c>
      <c r="AB127" s="50" t="n">
        <v>5532.20553</v>
      </c>
      <c r="AC127" s="50" t="n">
        <v>20.6829198777873</v>
      </c>
      <c r="AD127" s="50" t="n">
        <v>8.60882331979249</v>
      </c>
      <c r="AE127" s="50" t="n">
        <v>14.233042822239</v>
      </c>
      <c r="AF127" s="50" t="n">
        <v>3918.9421642</v>
      </c>
      <c r="AG127" s="50" t="n">
        <v>18.4052974761365</v>
      </c>
      <c r="AH127" s="50" t="n">
        <v>6.09837803551074</v>
      </c>
      <c r="AI127" s="50" t="n">
        <v>12.2027560883372</v>
      </c>
      <c r="AJ127" s="50" t="n">
        <v>3637.2187674</v>
      </c>
      <c r="AK127" s="50" t="n">
        <v>19.4580816878117</v>
      </c>
      <c r="AL127" s="50" t="n">
        <v>5.65998019671913</v>
      </c>
      <c r="AM127" s="50" t="n">
        <v>12.1351907088673</v>
      </c>
      <c r="AN127" s="50" t="n">
        <v>4002.3145571</v>
      </c>
      <c r="AO127" s="50" t="n">
        <v>18.5986804662425</v>
      </c>
      <c r="AP127" s="50" t="n">
        <v>6.22811620166025</v>
      </c>
      <c r="AQ127" s="50" t="n">
        <v>14.4770377134403</v>
      </c>
      <c r="AR127" s="50" t="n">
        <v>3859.5695753</v>
      </c>
      <c r="AS127" s="50" t="n">
        <v>20.3242977778398</v>
      </c>
      <c r="AT127" s="50" t="n">
        <v>6.00598665107879</v>
      </c>
      <c r="AU127" s="50" t="n">
        <v>15.6752551240956</v>
      </c>
      <c r="AV127" s="50" t="n">
        <v>3490.6912211</v>
      </c>
      <c r="AW127" s="50" t="n">
        <v>18.3633783775569</v>
      </c>
      <c r="AX127" s="50" t="n">
        <v>5.43196448928762</v>
      </c>
      <c r="AY127" s="50" t="n">
        <v>12.6031150464877</v>
      </c>
      <c r="AZ127" s="50" t="n">
        <v>2313.2057034</v>
      </c>
      <c r="BA127" s="50" t="n">
        <v>22.260417681527</v>
      </c>
      <c r="BB127" s="50" t="n">
        <v>3.59964558346894</v>
      </c>
      <c r="BC127" s="50" t="n">
        <v>19.690626126835</v>
      </c>
      <c r="BD127" s="50" t="n">
        <v>1136.2264388</v>
      </c>
      <c r="BE127" s="50" t="n">
        <v>26.2787240630763</v>
      </c>
      <c r="BF127" s="50" t="n">
        <v>1.76811447258472</v>
      </c>
      <c r="BG127" s="50" t="n">
        <v>23.4158161444562</v>
      </c>
      <c r="BH127" s="50" t="n">
        <v>1676.4085861</v>
      </c>
      <c r="BI127" s="50" t="n">
        <v>23.2803119628503</v>
      </c>
      <c r="BJ127" s="50" t="n">
        <v>2.60870736838261</v>
      </c>
      <c r="BK127" s="50" t="n">
        <v>20.9459268188758</v>
      </c>
    </row>
    <row r="128">
      <c r="A128" s="50" t="s">
        <v>40</v>
      </c>
      <c r="B128" s="50" t="s">
        <v>41</v>
      </c>
      <c r="C128" s="50" t="s">
        <v>18</v>
      </c>
      <c r="D128" s="50" t="n">
        <v>3443.380218</v>
      </c>
      <c r="E128" s="50" t="n">
        <v>19.2713146806597</v>
      </c>
      <c r="F128" s="50" t="n">
        <v>4.58503091133653</v>
      </c>
      <c r="G128" s="50" t="n">
        <v>14.2054639701626</v>
      </c>
      <c r="H128" s="50" t="n">
        <v>6295.3523269</v>
      </c>
      <c r="I128" s="50" t="n">
        <v>16.3829373879263</v>
      </c>
      <c r="J128" s="50" t="n">
        <v>8.38257270158681</v>
      </c>
      <c r="K128" s="50" t="n">
        <v>10.0627540552893</v>
      </c>
      <c r="L128" s="50" t="n">
        <v>6371.5261444</v>
      </c>
      <c r="M128" s="50" t="n">
        <v>15.4037549564163</v>
      </c>
      <c r="N128" s="50" t="n">
        <v>8.48400190363841</v>
      </c>
      <c r="O128" s="50" t="n">
        <v>9.67001250418308</v>
      </c>
      <c r="P128" s="50" t="n">
        <v>6716.9542243</v>
      </c>
      <c r="Q128" s="50" t="n">
        <v>14.2424064670311</v>
      </c>
      <c r="R128" s="50" t="n">
        <v>8.9439564609963</v>
      </c>
      <c r="S128" s="50" t="n">
        <v>9.87226260915163</v>
      </c>
      <c r="T128" s="50" t="n">
        <v>5726.3960251</v>
      </c>
      <c r="U128" s="50" t="n">
        <v>17.9513289183987</v>
      </c>
      <c r="V128" s="50" t="n">
        <v>7.62497927135333</v>
      </c>
      <c r="W128" s="50" t="n">
        <v>13.6199919276153</v>
      </c>
      <c r="X128" s="50" t="n">
        <v>7358.7122574</v>
      </c>
      <c r="Y128" s="50" t="n">
        <v>15.4052530581232</v>
      </c>
      <c r="Z128" s="50" t="n">
        <v>9.79848899387793</v>
      </c>
      <c r="AA128" s="50" t="n">
        <v>12.343310317766</v>
      </c>
      <c r="AB128" s="50" t="n">
        <v>6593.5083235</v>
      </c>
      <c r="AC128" s="50" t="n">
        <v>16.3868642356003</v>
      </c>
      <c r="AD128" s="50" t="n">
        <v>8.77958214412968</v>
      </c>
      <c r="AE128" s="50" t="n">
        <v>12.3023894581798</v>
      </c>
      <c r="AF128" s="50" t="n">
        <v>7028.8088414</v>
      </c>
      <c r="AG128" s="50" t="n">
        <v>15.9525275196172</v>
      </c>
      <c r="AH128" s="50" t="n">
        <v>9.35920629363808</v>
      </c>
      <c r="AI128" s="50" t="n">
        <v>10.6368943260067</v>
      </c>
      <c r="AJ128" s="50" t="n">
        <v>7119.5939253</v>
      </c>
      <c r="AK128" s="50" t="n">
        <v>16.2171022106053</v>
      </c>
      <c r="AL128" s="50" t="n">
        <v>9.48009111890189</v>
      </c>
      <c r="AM128" s="50" t="n">
        <v>11.1908362764916</v>
      </c>
      <c r="AN128" s="50" t="n">
        <v>4195.424498</v>
      </c>
      <c r="AO128" s="50" t="n">
        <v>16.7113366187445</v>
      </c>
      <c r="AP128" s="50" t="n">
        <v>5.58641503164625</v>
      </c>
      <c r="AQ128" s="50" t="n">
        <v>11.9986797317606</v>
      </c>
      <c r="AR128" s="50" t="n">
        <v>4837.0196841</v>
      </c>
      <c r="AS128" s="50" t="n">
        <v>14.7555714755707</v>
      </c>
      <c r="AT128" s="50" t="n">
        <v>6.44073072570046</v>
      </c>
      <c r="AU128" s="50" t="n">
        <v>10.0213097259102</v>
      </c>
      <c r="AV128" s="50" t="n">
        <v>3470.9124262</v>
      </c>
      <c r="AW128" s="50" t="n">
        <v>15.1208659206107</v>
      </c>
      <c r="AX128" s="50" t="n">
        <v>4.6216914070304</v>
      </c>
      <c r="AY128" s="50" t="n">
        <v>11.0116332746826</v>
      </c>
      <c r="AZ128" s="50" t="n">
        <v>2032.2492131</v>
      </c>
      <c r="BA128" s="50" t="n">
        <v>19.2646996995473</v>
      </c>
      <c r="BB128" s="50" t="n">
        <v>2.70604024873411</v>
      </c>
      <c r="BC128" s="50" t="n">
        <v>16.4369861270845</v>
      </c>
      <c r="BD128" s="50" t="n">
        <v>1680.9286356</v>
      </c>
      <c r="BE128" s="50" t="n">
        <v>21.1352489744083</v>
      </c>
      <c r="BF128" s="50" t="n">
        <v>2.23823953965014</v>
      </c>
      <c r="BG128" s="50" t="n">
        <v>19.2031541379941</v>
      </c>
      <c r="BH128" s="50" t="n">
        <v>2229.7131572</v>
      </c>
      <c r="BI128" s="50" t="n">
        <v>24.149535685324</v>
      </c>
      <c r="BJ128" s="50" t="n">
        <v>2.96897324777968</v>
      </c>
      <c r="BK128" s="50" t="n">
        <v>21.5208599909759</v>
      </c>
    </row>
    <row r="129">
      <c r="A129" s="50" t="s">
        <v>40</v>
      </c>
      <c r="B129" s="50" t="s">
        <v>41</v>
      </c>
      <c r="C129" s="50" t="s">
        <v>19</v>
      </c>
      <c r="D129" s="50" t="n">
        <v>223.4141116</v>
      </c>
      <c r="E129" s="50" t="n">
        <v>59.0650250527602</v>
      </c>
      <c r="F129" s="50" t="n">
        <v>2.27562409944478</v>
      </c>
      <c r="G129" s="50" t="n">
        <v>48.5056641090309</v>
      </c>
      <c r="H129" s="50" t="n">
        <v>1160.1830523</v>
      </c>
      <c r="I129" s="50" t="n">
        <v>50.2735665905092</v>
      </c>
      <c r="J129" s="50" t="n">
        <v>11.8172504622635</v>
      </c>
      <c r="K129" s="50" t="n">
        <v>23.1253586069433</v>
      </c>
      <c r="L129" s="50" t="n">
        <v>1323.8300891</v>
      </c>
      <c r="M129" s="50" t="n">
        <v>41.5129597097647</v>
      </c>
      <c r="N129" s="50" t="n">
        <v>13.484106410072</v>
      </c>
      <c r="O129" s="50" t="n">
        <v>10.1727121285636</v>
      </c>
      <c r="P129" s="50" t="n">
        <v>648.6610105</v>
      </c>
      <c r="Q129" s="50" t="n">
        <v>49.9574899361462</v>
      </c>
      <c r="R129" s="50" t="n">
        <v>6.60705188805095</v>
      </c>
      <c r="S129" s="50" t="n">
        <v>32.1824260828528</v>
      </c>
      <c r="T129" s="50" t="n">
        <v>391.2639102</v>
      </c>
      <c r="U129" s="50" t="n">
        <v>60.4507081603676</v>
      </c>
      <c r="V129" s="50" t="n">
        <v>3.98528802374058</v>
      </c>
      <c r="W129" s="50" t="n">
        <v>47.0334243924566</v>
      </c>
      <c r="X129" s="50" t="n">
        <v>272.7601841</v>
      </c>
      <c r="Y129" s="50" t="n">
        <v>58.8481250343803</v>
      </c>
      <c r="Z129" s="50" t="n">
        <v>2.7782472819723</v>
      </c>
      <c r="AA129" s="50" t="n">
        <v>44.3721832278104</v>
      </c>
      <c r="AB129" s="50" t="n">
        <v>756.742851</v>
      </c>
      <c r="AC129" s="50" t="n">
        <v>52.4617972043991</v>
      </c>
      <c r="AD129" s="50" t="n">
        <v>7.70793866370147</v>
      </c>
      <c r="AE129" s="50" t="n">
        <v>37.1765235696262</v>
      </c>
      <c r="AF129" s="50" t="n">
        <v>1430.206262</v>
      </c>
      <c r="AG129" s="50" t="n">
        <v>48.3728427718473</v>
      </c>
      <c r="AH129" s="50" t="n">
        <v>14.5676198055523</v>
      </c>
      <c r="AI129" s="50" t="n">
        <v>28.3578936864914</v>
      </c>
      <c r="AJ129" s="50" t="n">
        <v>1053.5526923</v>
      </c>
      <c r="AK129" s="50" t="n">
        <v>56.5924143597878</v>
      </c>
      <c r="AL129" s="50" t="n">
        <v>10.7311479989468</v>
      </c>
      <c r="AM129" s="50" t="n">
        <v>32.7901864393942</v>
      </c>
      <c r="AN129" s="50" t="n">
        <v>992.0786994</v>
      </c>
      <c r="AO129" s="50" t="n">
        <v>41.4984074059066</v>
      </c>
      <c r="AP129" s="50" t="n">
        <v>10.1049937299506</v>
      </c>
      <c r="AQ129" s="50" t="n">
        <v>11.1864122752308</v>
      </c>
      <c r="AR129" s="50" t="n">
        <v>369.2357749</v>
      </c>
      <c r="AS129" s="50" t="n">
        <v>54.424782951323</v>
      </c>
      <c r="AT129" s="50" t="n">
        <v>3.76091654068825</v>
      </c>
      <c r="AU129" s="50" t="n">
        <v>30.0069640230199</v>
      </c>
      <c r="AV129" s="50" t="n">
        <v>400.4987833</v>
      </c>
      <c r="AW129" s="50" t="n">
        <v>50.0550925852205</v>
      </c>
      <c r="AX129" s="50" t="n">
        <v>4.07935146329313</v>
      </c>
      <c r="AY129" s="50" t="n">
        <v>28.4544613209429</v>
      </c>
      <c r="AZ129" s="50" t="n">
        <v>439.6085988</v>
      </c>
      <c r="BA129" s="50" t="n">
        <v>41.4544994711969</v>
      </c>
      <c r="BB129" s="50" t="n">
        <v>4.47771143276535</v>
      </c>
      <c r="BC129" s="50" t="n">
        <v>13.4899395475306</v>
      </c>
      <c r="BD129" s="50" t="n">
        <v>228.1321725</v>
      </c>
      <c r="BE129" s="50" t="n">
        <v>67.1169578892293</v>
      </c>
      <c r="BF129" s="50" t="n">
        <v>2.3236807464032</v>
      </c>
      <c r="BG129" s="50" t="n">
        <v>55.4869406429465</v>
      </c>
      <c r="BH129" s="50" t="n">
        <v>127.5390319</v>
      </c>
      <c r="BI129" s="50" t="n">
        <v>72.9721605023268</v>
      </c>
      <c r="BJ129" s="50" t="n">
        <v>1.29907145315478</v>
      </c>
      <c r="BK129" s="50" t="n">
        <v>64.4183479737685</v>
      </c>
    </row>
    <row r="130">
      <c r="A130" s="50" t="s">
        <v>44</v>
      </c>
      <c r="B130" s="50" t="s">
        <v>45</v>
      </c>
      <c r="C130" s="50" t="s">
        <v>17</v>
      </c>
      <c r="D130" s="50" t="n">
        <v>191.0386297</v>
      </c>
      <c r="E130" s="50" t="n">
        <v>32.3282365414398</v>
      </c>
      <c r="F130" s="50" t="n">
        <v>3.55508289083541</v>
      </c>
      <c r="G130" s="50" t="n">
        <v>27.4765715021712</v>
      </c>
      <c r="H130" s="50" t="n">
        <v>344.3198443</v>
      </c>
      <c r="I130" s="50" t="n">
        <v>21.3949708520708</v>
      </c>
      <c r="J130" s="50" t="n">
        <v>6.40752914407051</v>
      </c>
      <c r="K130" s="50" t="n">
        <v>13.0869950886474</v>
      </c>
      <c r="L130" s="50" t="n">
        <v>449.0937734</v>
      </c>
      <c r="M130" s="50" t="n">
        <v>23.4629720652727</v>
      </c>
      <c r="N130" s="50" t="n">
        <v>8.35729188752162</v>
      </c>
      <c r="O130" s="50" t="n">
        <v>14.754944058273</v>
      </c>
      <c r="P130" s="50" t="n">
        <v>509.0715525</v>
      </c>
      <c r="Q130" s="50" t="n">
        <v>21.6115213181824</v>
      </c>
      <c r="R130" s="50" t="n">
        <v>9.47343251648006</v>
      </c>
      <c r="S130" s="50" t="n">
        <v>15.5851172238608</v>
      </c>
      <c r="T130" s="50" t="n">
        <v>488.2267692</v>
      </c>
      <c r="U130" s="50" t="n">
        <v>20.8976064441367</v>
      </c>
      <c r="V130" s="50" t="n">
        <v>9.0855270306138</v>
      </c>
      <c r="W130" s="50" t="n">
        <v>13.2754066380956</v>
      </c>
      <c r="X130" s="50" t="n">
        <v>351.2083481</v>
      </c>
      <c r="Y130" s="50" t="n">
        <v>21.5471502035181</v>
      </c>
      <c r="Z130" s="50" t="n">
        <v>6.53571893501118</v>
      </c>
      <c r="AA130" s="50" t="n">
        <v>12.8339412569483</v>
      </c>
      <c r="AB130" s="50" t="n">
        <v>402.0258779</v>
      </c>
      <c r="AC130" s="50" t="n">
        <v>26.8144867309678</v>
      </c>
      <c r="AD130" s="50" t="n">
        <v>7.48139432553403</v>
      </c>
      <c r="AE130" s="50" t="n">
        <v>20.1926400918603</v>
      </c>
      <c r="AF130" s="50" t="n">
        <v>397.7397485</v>
      </c>
      <c r="AG130" s="50" t="n">
        <v>25.8741512698921</v>
      </c>
      <c r="AH130" s="50" t="n">
        <v>7.4016327332227</v>
      </c>
      <c r="AI130" s="50" t="n">
        <v>17.7707306013006</v>
      </c>
      <c r="AJ130" s="50" t="n">
        <v>441.2694155</v>
      </c>
      <c r="AK130" s="50" t="n">
        <v>20.698654014494</v>
      </c>
      <c r="AL130" s="50" t="n">
        <v>8.21168656703882</v>
      </c>
      <c r="AM130" s="50" t="n">
        <v>13.2030774570751</v>
      </c>
      <c r="AN130" s="50" t="n">
        <v>400.1679241</v>
      </c>
      <c r="AO130" s="50" t="n">
        <v>26.3119845408697</v>
      </c>
      <c r="AP130" s="50" t="n">
        <v>7.4468192253215</v>
      </c>
      <c r="AQ130" s="50" t="n">
        <v>18.2856405880468</v>
      </c>
      <c r="AR130" s="50" t="n">
        <v>321.2194753</v>
      </c>
      <c r="AS130" s="50" t="n">
        <v>25.0815264392945</v>
      </c>
      <c r="AT130" s="50" t="n">
        <v>5.97764893223666</v>
      </c>
      <c r="AU130" s="50" t="n">
        <v>15.9094885537194</v>
      </c>
      <c r="AV130" s="50" t="n">
        <v>178.977575</v>
      </c>
      <c r="AW130" s="50" t="n">
        <v>31.7254137250484</v>
      </c>
      <c r="AX130" s="50" t="n">
        <v>3.33063588094671</v>
      </c>
      <c r="AY130" s="50" t="n">
        <v>27.7985704721528</v>
      </c>
      <c r="AZ130" s="50" t="n">
        <v>232.5935532</v>
      </c>
      <c r="BA130" s="50" t="n">
        <v>27.0167456828535</v>
      </c>
      <c r="BB130" s="50" t="n">
        <v>4.32838825738257</v>
      </c>
      <c r="BC130" s="50" t="n">
        <v>20.5834800021974</v>
      </c>
      <c r="BD130" s="50" t="n">
        <v>242.4482633</v>
      </c>
      <c r="BE130" s="50" t="n">
        <v>32.7301252785486</v>
      </c>
      <c r="BF130" s="50" t="n">
        <v>4.51177688054046</v>
      </c>
      <c r="BG130" s="50" t="n">
        <v>26.6235289581219</v>
      </c>
      <c r="BH130" s="50" t="n">
        <v>424.2750704</v>
      </c>
      <c r="BI130" s="50" t="n">
        <v>21.4889496474731</v>
      </c>
      <c r="BJ130" s="50" t="n">
        <v>7.89543479324397</v>
      </c>
      <c r="BK130" s="50" t="n">
        <v>15.6998825661614</v>
      </c>
    </row>
    <row r="131">
      <c r="A131" s="50" t="s">
        <v>44</v>
      </c>
      <c r="B131" s="50" t="s">
        <v>45</v>
      </c>
      <c r="C131" s="50" t="s">
        <v>18</v>
      </c>
      <c r="D131" s="50" t="n">
        <v>942.497221</v>
      </c>
      <c r="E131" s="50" t="n">
        <v>11.6270506692638</v>
      </c>
      <c r="F131" s="50" t="n">
        <v>5.67751685652392</v>
      </c>
      <c r="G131" s="50" t="n">
        <v>10.402860859411</v>
      </c>
      <c r="H131" s="50" t="n">
        <v>1032.1718549</v>
      </c>
      <c r="I131" s="50" t="n">
        <v>12.2534265428907</v>
      </c>
      <c r="J131" s="50" t="n">
        <v>6.21770863027756</v>
      </c>
      <c r="K131" s="50" t="n">
        <v>9.47506554347984</v>
      </c>
      <c r="L131" s="50" t="n">
        <v>1334.3269762</v>
      </c>
      <c r="M131" s="50" t="n">
        <v>12.0854911494749</v>
      </c>
      <c r="N131" s="50" t="n">
        <v>8.03786338112725</v>
      </c>
      <c r="O131" s="50" t="n">
        <v>9.66436272294233</v>
      </c>
      <c r="P131" s="50" t="n">
        <v>1461.914947</v>
      </c>
      <c r="Q131" s="50" t="n">
        <v>12.0553305502756</v>
      </c>
      <c r="R131" s="50" t="n">
        <v>8.80644162068758</v>
      </c>
      <c r="S131" s="50" t="n">
        <v>9.65735954448459</v>
      </c>
      <c r="T131" s="50" t="n">
        <v>1341.1242019</v>
      </c>
      <c r="U131" s="50" t="n">
        <v>10.5030217999408</v>
      </c>
      <c r="V131" s="50" t="n">
        <v>8.07880924561309</v>
      </c>
      <c r="W131" s="50" t="n">
        <v>7.75374161641745</v>
      </c>
      <c r="X131" s="50" t="n">
        <v>1584.548893</v>
      </c>
      <c r="Y131" s="50" t="n">
        <v>11.6966234933824</v>
      </c>
      <c r="Z131" s="50" t="n">
        <v>9.5451772690095</v>
      </c>
      <c r="AA131" s="50" t="n">
        <v>9.53424121479092</v>
      </c>
      <c r="AB131" s="50" t="n">
        <v>1264.1926048</v>
      </c>
      <c r="AC131" s="50" t="n">
        <v>12.1793284514772</v>
      </c>
      <c r="AD131" s="50" t="n">
        <v>7.61538035733358</v>
      </c>
      <c r="AE131" s="50" t="n">
        <v>10.2206292569969</v>
      </c>
      <c r="AF131" s="50" t="n">
        <v>1340.0565013</v>
      </c>
      <c r="AG131" s="50" t="n">
        <v>13.5543613704053</v>
      </c>
      <c r="AH131" s="50" t="n">
        <v>8.0723775150794</v>
      </c>
      <c r="AI131" s="50" t="n">
        <v>11.8102963573786</v>
      </c>
      <c r="AJ131" s="50" t="n">
        <v>1476.3931131</v>
      </c>
      <c r="AK131" s="50" t="n">
        <v>11.0921984967382</v>
      </c>
      <c r="AL131" s="50" t="n">
        <v>8.89365676599813</v>
      </c>
      <c r="AM131" s="50" t="n">
        <v>8.2192730113964</v>
      </c>
      <c r="AN131" s="50" t="n">
        <v>1154.9700545</v>
      </c>
      <c r="AO131" s="50" t="n">
        <v>12.8262866071797</v>
      </c>
      <c r="AP131" s="50" t="n">
        <v>6.95743372722805</v>
      </c>
      <c r="AQ131" s="50" t="n">
        <v>10.5454574590263</v>
      </c>
      <c r="AR131" s="50" t="n">
        <v>1181.8764375</v>
      </c>
      <c r="AS131" s="50" t="n">
        <v>13.2552845555213</v>
      </c>
      <c r="AT131" s="50" t="n">
        <v>7.11951531179602</v>
      </c>
      <c r="AU131" s="50" t="n">
        <v>10.8659733901807</v>
      </c>
      <c r="AV131" s="50" t="n">
        <v>651.2670884</v>
      </c>
      <c r="AW131" s="50" t="n">
        <v>16.3563177346488</v>
      </c>
      <c r="AX131" s="50" t="n">
        <v>3.92317323606226</v>
      </c>
      <c r="AY131" s="50" t="n">
        <v>15.675092858268</v>
      </c>
      <c r="AZ131" s="50" t="n">
        <v>574.3096608</v>
      </c>
      <c r="BA131" s="50" t="n">
        <v>13.3457192014964</v>
      </c>
      <c r="BB131" s="50" t="n">
        <v>3.45958874721874</v>
      </c>
      <c r="BC131" s="50" t="n">
        <v>11.8238602320868</v>
      </c>
      <c r="BD131" s="50" t="n">
        <v>432.0561221</v>
      </c>
      <c r="BE131" s="50" t="n">
        <v>15.9289174810924</v>
      </c>
      <c r="BF131" s="50" t="n">
        <v>2.6026664710846</v>
      </c>
      <c r="BG131" s="50" t="n">
        <v>14.7931958078917</v>
      </c>
      <c r="BH131" s="50" t="n">
        <v>828.8125574</v>
      </c>
      <c r="BI131" s="50" t="n">
        <v>15.4442848489662</v>
      </c>
      <c r="BJ131" s="50" t="n">
        <v>4.99269086496033</v>
      </c>
      <c r="BK131" s="50" t="n">
        <v>14.829116902789</v>
      </c>
    </row>
    <row r="132">
      <c r="A132" s="50" t="s">
        <v>44</v>
      </c>
      <c r="B132" s="50" t="s">
        <v>45</v>
      </c>
      <c r="C132" s="50" t="s">
        <v>19</v>
      </c>
      <c r="D132" s="50"/>
      <c r="E132" s="50"/>
      <c r="F132" s="50"/>
      <c r="G132" s="50"/>
      <c r="H132" s="50" t="n">
        <v>42.340312</v>
      </c>
      <c r="I132" s="50" t="n">
        <v>100</v>
      </c>
      <c r="J132" s="50" t="n">
        <v>9.73774895311253</v>
      </c>
      <c r="K132" s="50" t="n">
        <v>17.2356039638617</v>
      </c>
      <c r="L132" s="50" t="n">
        <v>47.2113901</v>
      </c>
      <c r="M132" s="50" t="n">
        <v>100</v>
      </c>
      <c r="N132" s="50" t="n">
        <v>10.8580367693385</v>
      </c>
      <c r="O132" s="50" t="n">
        <v>17.2356039638616</v>
      </c>
      <c r="P132" s="50" t="n">
        <v>20.1186717</v>
      </c>
      <c r="Q132" s="50" t="n">
        <v>100</v>
      </c>
      <c r="R132" s="50" t="n">
        <v>4.62704607100415</v>
      </c>
      <c r="S132" s="50" t="n">
        <v>17.2356039638616</v>
      </c>
      <c r="T132" s="50" t="n">
        <v>5.5438565</v>
      </c>
      <c r="U132" s="50" t="n">
        <v>100</v>
      </c>
      <c r="V132" s="50" t="n">
        <v>1.27501854093756</v>
      </c>
      <c r="W132" s="50" t="n">
        <v>17.2356039638616</v>
      </c>
      <c r="X132" s="50" t="n">
        <v>39.7316907</v>
      </c>
      <c r="Y132" s="50" t="n">
        <v>71.7435166938415</v>
      </c>
      <c r="Z132" s="50" t="n">
        <v>9.13779826467306</v>
      </c>
      <c r="AA132" s="50" t="n">
        <v>39.3647109723842</v>
      </c>
      <c r="AB132" s="50" t="n">
        <v>74.3807368</v>
      </c>
      <c r="AC132" s="50" t="n">
        <v>69.8459096676838</v>
      </c>
      <c r="AD132" s="50" t="n">
        <v>17.106651030487</v>
      </c>
      <c r="AE132" s="50" t="n">
        <v>25.9881324683585</v>
      </c>
      <c r="AF132" s="50" t="n">
        <v>7.6482103</v>
      </c>
      <c r="AG132" s="50" t="n">
        <v>100</v>
      </c>
      <c r="AH132" s="50" t="n">
        <v>1.75899393093772</v>
      </c>
      <c r="AI132" s="50" t="n">
        <v>17.2356039638617</v>
      </c>
      <c r="AJ132" s="50" t="n">
        <v>28.378587</v>
      </c>
      <c r="AK132" s="50" t="n">
        <v>100</v>
      </c>
      <c r="AL132" s="50" t="n">
        <v>6.52672459877157</v>
      </c>
      <c r="AM132" s="50" t="n">
        <v>17.2356039638617</v>
      </c>
      <c r="AN132" s="50" t="n">
        <v>57.8020071</v>
      </c>
      <c r="AO132" s="50" t="n">
        <v>77.3531308662903</v>
      </c>
      <c r="AP132" s="50" t="n">
        <v>13.2937479092225</v>
      </c>
      <c r="AQ132" s="50" t="n">
        <v>21.8463686863439</v>
      </c>
      <c r="AR132" s="50" t="n">
        <v>51.3903762</v>
      </c>
      <c r="AS132" s="50" t="n">
        <v>100</v>
      </c>
      <c r="AT132" s="50" t="n">
        <v>11.8191519713319</v>
      </c>
      <c r="AU132" s="50" t="n">
        <v>17.2356039638616</v>
      </c>
      <c r="AV132" s="50" t="n">
        <v>27.2853147</v>
      </c>
      <c r="AW132" s="50" t="n">
        <v>100</v>
      </c>
      <c r="AX132" s="50" t="n">
        <v>6.27528546920653</v>
      </c>
      <c r="AY132" s="50" t="n">
        <v>17.2356039638617</v>
      </c>
      <c r="AZ132" s="50" t="n">
        <v>13.1920668</v>
      </c>
      <c r="BA132" s="50" t="n">
        <v>99.9999999999999</v>
      </c>
      <c r="BB132" s="50" t="n">
        <v>3.03401247187528</v>
      </c>
      <c r="BC132" s="50" t="n">
        <v>17.2356039638617</v>
      </c>
      <c r="BD132" s="50"/>
      <c r="BE132" s="50"/>
      <c r="BF132" s="50"/>
      <c r="BG132" s="50"/>
      <c r="BH132" s="50" t="n">
        <v>19.7827317</v>
      </c>
      <c r="BI132" s="50" t="n">
        <v>100</v>
      </c>
      <c r="BJ132" s="50" t="n">
        <v>4.54978401910173</v>
      </c>
      <c r="BK132" s="50" t="n">
        <v>17.2356039638616</v>
      </c>
    </row>
    <row r="133">
      <c r="A133" s="50" t="s">
        <v>63</v>
      </c>
      <c r="B133" s="50" t="s">
        <v>64</v>
      </c>
      <c r="C133" s="50" t="s">
        <v>16</v>
      </c>
      <c r="D133" s="50" t="n">
        <v>5.2755361</v>
      </c>
      <c r="E133" s="50" t="n">
        <v>99.9999999999999</v>
      </c>
      <c r="F133" s="50" t="n">
        <v>9.93558579033262</v>
      </c>
      <c r="G133" s="50" t="n">
        <v>87.0690195096307</v>
      </c>
      <c r="H133" s="50"/>
      <c r="I133" s="50"/>
      <c r="J133" s="50"/>
      <c r="K133" s="50"/>
      <c r="L133" s="50" t="n">
        <v>5.2272611</v>
      </c>
      <c r="M133" s="50" t="n">
        <v>100</v>
      </c>
      <c r="N133" s="50" t="n">
        <v>9.8446679395329</v>
      </c>
      <c r="O133" s="50" t="n">
        <v>87.3871008692892</v>
      </c>
      <c r="P133" s="50"/>
      <c r="Q133" s="50"/>
      <c r="R133" s="50"/>
      <c r="S133" s="50"/>
      <c r="T133" s="50" t="n">
        <v>10.6727841</v>
      </c>
      <c r="U133" s="50" t="n">
        <v>70.1031708632398</v>
      </c>
      <c r="V133" s="50" t="n">
        <v>20.1003954929335</v>
      </c>
      <c r="W133" s="50" t="n">
        <v>37.1338108379644</v>
      </c>
      <c r="X133" s="50" t="n">
        <v>5.397248</v>
      </c>
      <c r="Y133" s="50" t="n">
        <v>100</v>
      </c>
      <c r="Z133" s="50" t="n">
        <v>10.1648097026009</v>
      </c>
      <c r="AA133" s="50" t="n">
        <v>73.3014019013026</v>
      </c>
      <c r="AB133" s="50"/>
      <c r="AC133" s="50"/>
      <c r="AD133" s="50"/>
      <c r="AE133" s="50"/>
      <c r="AF133" s="50" t="n">
        <v>5.2272611</v>
      </c>
      <c r="AG133" s="50" t="n">
        <v>100</v>
      </c>
      <c r="AH133" s="50" t="n">
        <v>9.8446679395329</v>
      </c>
      <c r="AI133" s="50" t="n">
        <v>87.3871008692892</v>
      </c>
      <c r="AJ133" s="50" t="n">
        <v>10.5027972</v>
      </c>
      <c r="AK133" s="50" t="n">
        <v>70.0992193889702</v>
      </c>
      <c r="AL133" s="50" t="n">
        <v>19.7802537298655</v>
      </c>
      <c r="AM133" s="50" t="n">
        <v>50.2248226226821</v>
      </c>
      <c r="AN133" s="50" t="n">
        <v>5.397248</v>
      </c>
      <c r="AO133" s="50" t="n">
        <v>100</v>
      </c>
      <c r="AP133" s="50" t="n">
        <v>10.1648097026009</v>
      </c>
      <c r="AQ133" s="50" t="n">
        <v>73.3014019013026</v>
      </c>
      <c r="AR133" s="50" t="n">
        <v>5.397248</v>
      </c>
      <c r="AS133" s="50" t="n">
        <v>100</v>
      </c>
      <c r="AT133" s="50" t="n">
        <v>10.1648097026009</v>
      </c>
      <c r="AU133" s="50" t="n">
        <v>73.3014019013026</v>
      </c>
      <c r="AV133" s="50"/>
      <c r="AW133" s="50"/>
      <c r="AX133" s="50"/>
      <c r="AY133" s="50"/>
      <c r="AZ133" s="50"/>
      <c r="BA133" s="50"/>
      <c r="BB133" s="50"/>
      <c r="BC133" s="50"/>
      <c r="BD133" s="50"/>
      <c r="BE133" s="50"/>
      <c r="BF133" s="50"/>
      <c r="BG133" s="50"/>
      <c r="BH133" s="50"/>
      <c r="BI133" s="50"/>
      <c r="BJ133" s="50"/>
      <c r="BK133" s="50"/>
    </row>
    <row r="134">
      <c r="A134" s="50" t="s">
        <v>63</v>
      </c>
      <c r="B134" s="50" t="s">
        <v>64</v>
      </c>
      <c r="C134" s="50" t="s">
        <v>17</v>
      </c>
      <c r="D134" s="50" t="n">
        <v>387.1242714</v>
      </c>
      <c r="E134" s="50" t="n">
        <v>13.8929524063758</v>
      </c>
      <c r="F134" s="50" t="n">
        <v>5.8088191233531</v>
      </c>
      <c r="G134" s="50" t="n">
        <v>11.5188327432258</v>
      </c>
      <c r="H134" s="50" t="n">
        <v>442.297165</v>
      </c>
      <c r="I134" s="50" t="n">
        <v>13.995313855216</v>
      </c>
      <c r="J134" s="50" t="n">
        <v>6.63669116112377</v>
      </c>
      <c r="K134" s="50" t="n">
        <v>11.5996840292163</v>
      </c>
      <c r="L134" s="50" t="n">
        <v>454.0671637</v>
      </c>
      <c r="M134" s="50" t="n">
        <v>10.9597048269201</v>
      </c>
      <c r="N134" s="50" t="n">
        <v>6.81330058239087</v>
      </c>
      <c r="O134" s="50" t="n">
        <v>8.63107703042195</v>
      </c>
      <c r="P134" s="50" t="n">
        <v>514.7430917</v>
      </c>
      <c r="Q134" s="50" t="n">
        <v>13.1599134045509</v>
      </c>
      <c r="R134" s="50" t="n">
        <v>7.72374592754831</v>
      </c>
      <c r="S134" s="50" t="n">
        <v>10.8790989895557</v>
      </c>
      <c r="T134" s="50" t="n">
        <v>598.4933684</v>
      </c>
      <c r="U134" s="50" t="n">
        <v>12.8457281892553</v>
      </c>
      <c r="V134" s="50" t="n">
        <v>8.98042303312407</v>
      </c>
      <c r="W134" s="50" t="n">
        <v>9.95182420824523</v>
      </c>
      <c r="X134" s="50" t="n">
        <v>648.4483572</v>
      </c>
      <c r="Y134" s="50" t="n">
        <v>13.3173992614044</v>
      </c>
      <c r="Z134" s="50" t="n">
        <v>9.73000014746753</v>
      </c>
      <c r="AA134" s="50" t="n">
        <v>10.3492128834587</v>
      </c>
      <c r="AB134" s="50" t="n">
        <v>585.2073504</v>
      </c>
      <c r="AC134" s="50" t="n">
        <v>12.3386925920063</v>
      </c>
      <c r="AD134" s="50" t="n">
        <v>8.78106566616665</v>
      </c>
      <c r="AE134" s="50" t="n">
        <v>11.3506080673572</v>
      </c>
      <c r="AF134" s="50" t="n">
        <v>433.9482407</v>
      </c>
      <c r="AG134" s="50" t="n">
        <v>12.3744897003297</v>
      </c>
      <c r="AH134" s="50" t="n">
        <v>6.51141513294326</v>
      </c>
      <c r="AI134" s="50" t="n">
        <v>11.0974355148239</v>
      </c>
      <c r="AJ134" s="50" t="n">
        <v>421.8185108</v>
      </c>
      <c r="AK134" s="50" t="n">
        <v>12.2380922281959</v>
      </c>
      <c r="AL134" s="50" t="n">
        <v>6.32940792696411</v>
      </c>
      <c r="AM134" s="50" t="n">
        <v>9.93344309356685</v>
      </c>
      <c r="AN134" s="50" t="n">
        <v>444.167661</v>
      </c>
      <c r="AO134" s="50" t="n">
        <v>12.2298689229194</v>
      </c>
      <c r="AP134" s="50" t="n">
        <v>6.66475804748991</v>
      </c>
      <c r="AQ134" s="50" t="n">
        <v>8.66143754673267</v>
      </c>
      <c r="AR134" s="50" t="n">
        <v>483.4873163</v>
      </c>
      <c r="AS134" s="50" t="n">
        <v>13.5764157360932</v>
      </c>
      <c r="AT134" s="50" t="n">
        <v>7.25475144884472</v>
      </c>
      <c r="AU134" s="50" t="n">
        <v>11.129654974968</v>
      </c>
      <c r="AV134" s="50" t="n">
        <v>447.2579019</v>
      </c>
      <c r="AW134" s="50" t="n">
        <v>12.9105026781519</v>
      </c>
      <c r="AX134" s="50" t="n">
        <v>6.71112726730341</v>
      </c>
      <c r="AY134" s="50" t="n">
        <v>10.801154874804</v>
      </c>
      <c r="AZ134" s="50" t="n">
        <v>281.7037866</v>
      </c>
      <c r="BA134" s="50" t="n">
        <v>13.56164135044</v>
      </c>
      <c r="BB134" s="50" t="n">
        <v>4.22697945754031</v>
      </c>
      <c r="BC134" s="50" t="n">
        <v>13.47304540582</v>
      </c>
      <c r="BD134" s="50" t="n">
        <v>190.5571297</v>
      </c>
      <c r="BE134" s="50" t="n">
        <v>16.3850604062831</v>
      </c>
      <c r="BF134" s="50" t="n">
        <v>2.85931929581576</v>
      </c>
      <c r="BG134" s="50" t="n">
        <v>17.0191163131752</v>
      </c>
      <c r="BH134" s="50" t="n">
        <v>331.101577</v>
      </c>
      <c r="BI134" s="50" t="n">
        <v>15.1172236052713</v>
      </c>
      <c r="BJ134" s="50" t="n">
        <v>4.96819578192422</v>
      </c>
      <c r="BK134" s="50" t="n">
        <v>15.8328057978835</v>
      </c>
    </row>
    <row r="135">
      <c r="A135" s="50" t="s">
        <v>63</v>
      </c>
      <c r="B135" s="50" t="s">
        <v>64</v>
      </c>
      <c r="C135" s="50" t="s">
        <v>18</v>
      </c>
      <c r="D135" s="50" t="n">
        <v>179.5278944</v>
      </c>
      <c r="E135" s="50" t="n">
        <v>25.6398659780245</v>
      </c>
      <c r="F135" s="50" t="n">
        <v>6.91961062381029</v>
      </c>
      <c r="G135" s="50" t="n">
        <v>19.8972328918304</v>
      </c>
      <c r="H135" s="50" t="n">
        <v>181.8527266</v>
      </c>
      <c r="I135" s="50" t="n">
        <v>22.9079260948899</v>
      </c>
      <c r="J135" s="50" t="n">
        <v>7.0092174987946</v>
      </c>
      <c r="K135" s="50" t="n">
        <v>15.9213643342735</v>
      </c>
      <c r="L135" s="50" t="n">
        <v>229.62798</v>
      </c>
      <c r="M135" s="50" t="n">
        <v>25.3211084820676</v>
      </c>
      <c r="N135" s="50" t="n">
        <v>8.8506369176917</v>
      </c>
      <c r="O135" s="50" t="n">
        <v>18.1577349608953</v>
      </c>
      <c r="P135" s="50" t="n">
        <v>199.9563545</v>
      </c>
      <c r="Q135" s="50" t="n">
        <v>23.2672807085189</v>
      </c>
      <c r="R135" s="50" t="n">
        <v>7.70699238422404</v>
      </c>
      <c r="S135" s="50" t="n">
        <v>15.1427970894667</v>
      </c>
      <c r="T135" s="50" t="n">
        <v>202.1344012</v>
      </c>
      <c r="U135" s="50" t="n">
        <v>30.1988035610734</v>
      </c>
      <c r="V135" s="50" t="n">
        <v>7.79094165090955</v>
      </c>
      <c r="W135" s="50" t="n">
        <v>23.5613703905815</v>
      </c>
      <c r="X135" s="50" t="n">
        <v>175.6010461</v>
      </c>
      <c r="Y135" s="50" t="n">
        <v>23.9356925592791</v>
      </c>
      <c r="Z135" s="50" t="n">
        <v>6.76825664449926</v>
      </c>
      <c r="AA135" s="50" t="n">
        <v>18.6867355848415</v>
      </c>
      <c r="AB135" s="50" t="n">
        <v>261.5756001</v>
      </c>
      <c r="AC135" s="50" t="n">
        <v>21.0774891397316</v>
      </c>
      <c r="AD135" s="50" t="n">
        <v>10.0820059603034</v>
      </c>
      <c r="AE135" s="50" t="n">
        <v>13.8675977115353</v>
      </c>
      <c r="AF135" s="50" t="n">
        <v>247.507264</v>
      </c>
      <c r="AG135" s="50" t="n">
        <v>23.57490987116</v>
      </c>
      <c r="AH135" s="50" t="n">
        <v>9.53976483247062</v>
      </c>
      <c r="AI135" s="50" t="n">
        <v>15.0045733969108</v>
      </c>
      <c r="AJ135" s="50" t="n">
        <v>169.1134128</v>
      </c>
      <c r="AK135" s="50" t="n">
        <v>26.3898610837341</v>
      </c>
      <c r="AL135" s="50" t="n">
        <v>6.51820137338889</v>
      </c>
      <c r="AM135" s="50" t="n">
        <v>18.0691700795139</v>
      </c>
      <c r="AN135" s="50" t="n">
        <v>168.8773762</v>
      </c>
      <c r="AO135" s="50" t="n">
        <v>28.6063069092104</v>
      </c>
      <c r="AP135" s="50" t="n">
        <v>6.50910372663919</v>
      </c>
      <c r="AQ135" s="50" t="n">
        <v>22.9332852386783</v>
      </c>
      <c r="AR135" s="50" t="n">
        <v>160.3260615</v>
      </c>
      <c r="AS135" s="50" t="n">
        <v>28.3751598076032</v>
      </c>
      <c r="AT135" s="50" t="n">
        <v>6.17950721327606</v>
      </c>
      <c r="AU135" s="50" t="n">
        <v>19.653714619166</v>
      </c>
      <c r="AV135" s="50" t="n">
        <v>117.0940626</v>
      </c>
      <c r="AW135" s="50" t="n">
        <v>24.4129992358317</v>
      </c>
      <c r="AX135" s="50" t="n">
        <v>4.51320014786553</v>
      </c>
      <c r="AY135" s="50" t="n">
        <v>20.0762320703866</v>
      </c>
      <c r="AZ135" s="50" t="n">
        <v>95.2935582</v>
      </c>
      <c r="BA135" s="50" t="n">
        <v>24.8306979228411</v>
      </c>
      <c r="BB135" s="50" t="n">
        <v>3.6729351720253</v>
      </c>
      <c r="BC135" s="50" t="n">
        <v>16.6557894996391</v>
      </c>
      <c r="BD135" s="50" t="n">
        <v>61.4839283</v>
      </c>
      <c r="BE135" s="50" t="n">
        <v>33.2198743858149</v>
      </c>
      <c r="BF135" s="50" t="n">
        <v>2.36979799089244</v>
      </c>
      <c r="BG135" s="50" t="n">
        <v>31.9130394047606</v>
      </c>
      <c r="BH135" s="50" t="n">
        <v>144.5080544</v>
      </c>
      <c r="BI135" s="50" t="n">
        <v>26.9257169653643</v>
      </c>
      <c r="BJ135" s="50" t="n">
        <v>5.56982786320918</v>
      </c>
      <c r="BK135" s="50" t="n">
        <v>21.5964562110579</v>
      </c>
    </row>
    <row r="136">
      <c r="A136" s="50" t="s">
        <v>71</v>
      </c>
      <c r="B136" s="50" t="s">
        <v>72</v>
      </c>
      <c r="C136" s="50" t="s">
        <v>16</v>
      </c>
      <c r="D136" s="50" t="n">
        <v>11.1976901</v>
      </c>
      <c r="E136" s="50" t="n">
        <v>46.9092645919601</v>
      </c>
      <c r="F136" s="50" t="n">
        <v>7.87094434898061</v>
      </c>
      <c r="G136" s="50" t="n">
        <v>28.1363970168784</v>
      </c>
      <c r="H136" s="50" t="n">
        <v>5.2853587</v>
      </c>
      <c r="I136" s="50" t="n">
        <v>47.4571500810557</v>
      </c>
      <c r="J136" s="50" t="n">
        <v>3.71512015608474</v>
      </c>
      <c r="K136" s="50" t="n">
        <v>35.7380910143157</v>
      </c>
      <c r="L136" s="50" t="n">
        <v>9.7350591</v>
      </c>
      <c r="M136" s="50" t="n">
        <v>44.1745484724019</v>
      </c>
      <c r="N136" s="50" t="n">
        <v>6.8428495275233</v>
      </c>
      <c r="O136" s="50" t="n">
        <v>28.7634121976047</v>
      </c>
      <c r="P136" s="50" t="n">
        <v>12.9349584</v>
      </c>
      <c r="Q136" s="50" t="n">
        <v>29.0613504931492</v>
      </c>
      <c r="R136" s="50" t="n">
        <v>9.0920838863704</v>
      </c>
      <c r="S136" s="50" t="n">
        <v>29.3315371217395</v>
      </c>
      <c r="T136" s="50" t="n">
        <v>9.9966831</v>
      </c>
      <c r="U136" s="50" t="n">
        <v>59.4777037204931</v>
      </c>
      <c r="V136" s="50" t="n">
        <v>7.02674709264324</v>
      </c>
      <c r="W136" s="50" t="n">
        <v>36.9209796612023</v>
      </c>
      <c r="X136" s="50" t="n">
        <v>7.2731992</v>
      </c>
      <c r="Y136" s="50" t="n">
        <v>63.2281207717615</v>
      </c>
      <c r="Z136" s="50" t="n">
        <v>5.112388861543</v>
      </c>
      <c r="AA136" s="50" t="n">
        <v>43.6862244413459</v>
      </c>
      <c r="AB136" s="50" t="n">
        <v>6.5391956</v>
      </c>
      <c r="AC136" s="50" t="n">
        <v>64.2972890999583</v>
      </c>
      <c r="AD136" s="50" t="n">
        <v>4.59645196420456</v>
      </c>
      <c r="AE136" s="50" t="n">
        <v>54.9778726865335</v>
      </c>
      <c r="AF136" s="50" t="n">
        <v>6.6536503</v>
      </c>
      <c r="AG136" s="50" t="n">
        <v>51.180924416509</v>
      </c>
      <c r="AH136" s="50" t="n">
        <v>4.67690307207896</v>
      </c>
      <c r="AI136" s="50" t="n">
        <v>30.8705976841733</v>
      </c>
      <c r="AJ136" s="50" t="n">
        <v>5.6423878</v>
      </c>
      <c r="AK136" s="50" t="n">
        <v>58.2871201131658</v>
      </c>
      <c r="AL136" s="50" t="n">
        <v>3.96607871557074</v>
      </c>
      <c r="AM136" s="50" t="n">
        <v>59.9184410790351</v>
      </c>
      <c r="AN136" s="50" t="n">
        <v>10.8435924</v>
      </c>
      <c r="AO136" s="50" t="n">
        <v>39.4355059434007</v>
      </c>
      <c r="AP136" s="50" t="n">
        <v>7.62204629358595</v>
      </c>
      <c r="AQ136" s="50" t="n">
        <v>32.913362756672</v>
      </c>
      <c r="AR136" s="50" t="n">
        <v>15.653528</v>
      </c>
      <c r="AS136" s="50" t="n">
        <v>37.4180737077666</v>
      </c>
      <c r="AT136" s="50" t="n">
        <v>11.0029878173901</v>
      </c>
      <c r="AU136" s="50" t="n">
        <v>28.0264617085317</v>
      </c>
      <c r="AV136" s="50" t="n">
        <v>11.2201099</v>
      </c>
      <c r="AW136" s="50" t="n">
        <v>64.0166050103812</v>
      </c>
      <c r="AX136" s="50" t="n">
        <v>7.88670340254786</v>
      </c>
      <c r="AY136" s="50" t="n">
        <v>39.392198173236</v>
      </c>
      <c r="AZ136" s="50" t="n">
        <v>7.9517381</v>
      </c>
      <c r="BA136" s="50" t="n">
        <v>44.8856125960227</v>
      </c>
      <c r="BB136" s="50" t="n">
        <v>5.58933918547798</v>
      </c>
      <c r="BC136" s="50" t="n">
        <v>29.3278795549036</v>
      </c>
      <c r="BD136" s="50" t="n">
        <v>5.2308422</v>
      </c>
      <c r="BE136" s="50" t="n">
        <v>59.102125712292</v>
      </c>
      <c r="BF136" s="50" t="n">
        <v>3.67680007991106</v>
      </c>
      <c r="BG136" s="50" t="n">
        <v>47.3978212288447</v>
      </c>
      <c r="BH136" s="50" t="n">
        <v>16.1081648</v>
      </c>
      <c r="BI136" s="50" t="n">
        <v>33.4503433576478</v>
      </c>
      <c r="BJ136" s="50" t="n">
        <v>11.3225555960875</v>
      </c>
      <c r="BK136" s="50" t="n">
        <v>35.7620514979551</v>
      </c>
    </row>
    <row r="137">
      <c r="A137" s="50" t="s">
        <v>71</v>
      </c>
      <c r="B137" s="50" t="s">
        <v>72</v>
      </c>
      <c r="C137" s="50" t="s">
        <v>17</v>
      </c>
      <c r="D137" s="50" t="n">
        <v>84.7600534</v>
      </c>
      <c r="E137" s="50" t="n">
        <v>19.7301206528564</v>
      </c>
      <c r="F137" s="50" t="n">
        <v>6.17687769639744</v>
      </c>
      <c r="G137" s="50" t="n">
        <v>15.38159897079</v>
      </c>
      <c r="H137" s="50" t="n">
        <v>98.3383575</v>
      </c>
      <c r="I137" s="50" t="n">
        <v>15.1515217954608</v>
      </c>
      <c r="J137" s="50" t="n">
        <v>7.16639481425938</v>
      </c>
      <c r="K137" s="50" t="n">
        <v>13.2008644016547</v>
      </c>
      <c r="L137" s="50" t="n">
        <v>88.499924</v>
      </c>
      <c r="M137" s="50" t="n">
        <v>17.3874851215685</v>
      </c>
      <c r="N137" s="50" t="n">
        <v>6.44942027240946</v>
      </c>
      <c r="O137" s="50" t="n">
        <v>15.5231828500746</v>
      </c>
      <c r="P137" s="50" t="n">
        <v>138.5756157</v>
      </c>
      <c r="Q137" s="50" t="n">
        <v>13.1263693653654</v>
      </c>
      <c r="R137" s="50" t="n">
        <v>10.098679691038</v>
      </c>
      <c r="S137" s="50" t="n">
        <v>10.4347905076476</v>
      </c>
      <c r="T137" s="50" t="n">
        <v>99.052002</v>
      </c>
      <c r="U137" s="50" t="n">
        <v>13.6588587898047</v>
      </c>
      <c r="V137" s="50" t="n">
        <v>7.21840156293855</v>
      </c>
      <c r="W137" s="50" t="n">
        <v>13.4855355971604</v>
      </c>
      <c r="X137" s="50" t="n">
        <v>121.4171901</v>
      </c>
      <c r="Y137" s="50" t="n">
        <v>16.5403775048758</v>
      </c>
      <c r="Z137" s="50" t="n">
        <v>8.8482616917268</v>
      </c>
      <c r="AA137" s="50" t="n">
        <v>13.4294184010495</v>
      </c>
      <c r="AB137" s="50" t="n">
        <v>87.654926</v>
      </c>
      <c r="AC137" s="50" t="n">
        <v>17.0062218519313</v>
      </c>
      <c r="AD137" s="50" t="n">
        <v>6.387841154767</v>
      </c>
      <c r="AE137" s="50" t="n">
        <v>15.618388885241</v>
      </c>
      <c r="AF137" s="50" t="n">
        <v>118.4988114</v>
      </c>
      <c r="AG137" s="50" t="n">
        <v>14.3986421756462</v>
      </c>
      <c r="AH137" s="50" t="n">
        <v>8.63558522942444</v>
      </c>
      <c r="AI137" s="50" t="n">
        <v>11.3451654324076</v>
      </c>
      <c r="AJ137" s="50" t="n">
        <v>95.7743278</v>
      </c>
      <c r="AK137" s="50" t="n">
        <v>11.9849291415147</v>
      </c>
      <c r="AL137" s="50" t="n">
        <v>6.97954148852952</v>
      </c>
      <c r="AM137" s="50" t="n">
        <v>10.2006316845518</v>
      </c>
      <c r="AN137" s="50" t="n">
        <v>61.3910754</v>
      </c>
      <c r="AO137" s="50" t="n">
        <v>17.6247898682856</v>
      </c>
      <c r="AP137" s="50" t="n">
        <v>4.47386651122749</v>
      </c>
      <c r="AQ137" s="50" t="n">
        <v>16.7282591719964</v>
      </c>
      <c r="AR137" s="50" t="n">
        <v>85.9322643</v>
      </c>
      <c r="AS137" s="50" t="n">
        <v>13.5484376073285</v>
      </c>
      <c r="AT137" s="50" t="n">
        <v>6.26230241090905</v>
      </c>
      <c r="AU137" s="50" t="n">
        <v>14.0733042427173</v>
      </c>
      <c r="AV137" s="50" t="n">
        <v>61.0144128</v>
      </c>
      <c r="AW137" s="50" t="n">
        <v>16.4996275510701</v>
      </c>
      <c r="AX137" s="50" t="n">
        <v>4.44641727400217</v>
      </c>
      <c r="AY137" s="50" t="n">
        <v>17.2391458934717</v>
      </c>
      <c r="AZ137" s="50" t="n">
        <v>71.4739472</v>
      </c>
      <c r="BA137" s="50" t="n">
        <v>18.9111837251139</v>
      </c>
      <c r="BB137" s="50" t="n">
        <v>5.20865446190444</v>
      </c>
      <c r="BC137" s="50" t="n">
        <v>19.129823695021</v>
      </c>
      <c r="BD137" s="50" t="n">
        <v>44.1378807</v>
      </c>
      <c r="BE137" s="50" t="n">
        <v>16.4594618628272</v>
      </c>
      <c r="BF137" s="50" t="n">
        <v>3.21654222627096</v>
      </c>
      <c r="BG137" s="50" t="n">
        <v>18.7672533691747</v>
      </c>
      <c r="BH137" s="50" t="n">
        <v>115.6943917</v>
      </c>
      <c r="BI137" s="50" t="n">
        <v>16.0271778000589</v>
      </c>
      <c r="BJ137" s="50" t="n">
        <v>8.43121351419535</v>
      </c>
      <c r="BK137" s="50" t="n">
        <v>16.7435642473129</v>
      </c>
    </row>
    <row r="138">
      <c r="A138" s="50" t="s">
        <v>71</v>
      </c>
      <c r="B138" s="50" t="s">
        <v>72</v>
      </c>
      <c r="C138" s="50" t="s">
        <v>18</v>
      </c>
      <c r="D138" s="50" t="n">
        <v>1.8812512</v>
      </c>
      <c r="E138" s="50" t="n">
        <v>100</v>
      </c>
      <c r="F138" s="50" t="n">
        <v>1.81666725131528</v>
      </c>
      <c r="G138" s="50" t="n">
        <v>100.351882126685</v>
      </c>
      <c r="H138" s="50" t="n">
        <v>9.1849483</v>
      </c>
      <c r="I138" s="50" t="n">
        <v>43.474833855743</v>
      </c>
      <c r="J138" s="50" t="n">
        <v>8.86962611991103</v>
      </c>
      <c r="K138" s="50" t="n">
        <v>34.3266791882472</v>
      </c>
      <c r="L138" s="50" t="n">
        <v>5.1173584</v>
      </c>
      <c r="M138" s="50" t="n">
        <v>56.7727624590976</v>
      </c>
      <c r="N138" s="50" t="n">
        <v>4.94167786764637</v>
      </c>
      <c r="O138" s="50" t="n">
        <v>43.1691305449832</v>
      </c>
      <c r="P138" s="50" t="n">
        <v>3.0854335</v>
      </c>
      <c r="Q138" s="50" t="n">
        <v>70.5291216857772</v>
      </c>
      <c r="R138" s="50" t="n">
        <v>2.97950959210609</v>
      </c>
      <c r="S138" s="50" t="n">
        <v>67.4404377725179</v>
      </c>
      <c r="T138" s="50" t="n">
        <v>5.2747464</v>
      </c>
      <c r="U138" s="50" t="n">
        <v>56.8988771964579</v>
      </c>
      <c r="V138" s="50" t="n">
        <v>5.09366268782881</v>
      </c>
      <c r="W138" s="50" t="n">
        <v>46.6546011253</v>
      </c>
      <c r="X138" s="50" t="n">
        <v>10.1728166</v>
      </c>
      <c r="Y138" s="50" t="n">
        <v>45.6114154362959</v>
      </c>
      <c r="Z138" s="50" t="n">
        <v>9.82358058873609</v>
      </c>
      <c r="AA138" s="50" t="n">
        <v>31.7413137183623</v>
      </c>
      <c r="AB138" s="50" t="n">
        <v>5.357606</v>
      </c>
      <c r="AC138" s="50" t="n">
        <v>78.5899093631285</v>
      </c>
      <c r="AD138" s="50" t="n">
        <v>5.17367769155457</v>
      </c>
      <c r="AE138" s="50" t="n">
        <v>63.4593809921206</v>
      </c>
      <c r="AF138" s="50" t="n">
        <v>7.5778626</v>
      </c>
      <c r="AG138" s="50" t="n">
        <v>59.4010128172822</v>
      </c>
      <c r="AH138" s="50" t="n">
        <v>7.31771218026964</v>
      </c>
      <c r="AI138" s="50" t="n">
        <v>48.8411948820869</v>
      </c>
      <c r="AJ138" s="50" t="n">
        <v>5.1993214</v>
      </c>
      <c r="AK138" s="50" t="n">
        <v>59.3168012961302</v>
      </c>
      <c r="AL138" s="50" t="n">
        <v>5.02082705193369</v>
      </c>
      <c r="AM138" s="50" t="n">
        <v>61.5097306194065</v>
      </c>
      <c r="AN138" s="50" t="n">
        <v>6.6173818</v>
      </c>
      <c r="AO138" s="50" t="n">
        <v>65.693174217041</v>
      </c>
      <c r="AP138" s="50" t="n">
        <v>6.39020498990766</v>
      </c>
      <c r="AQ138" s="50" t="n">
        <v>50.243092828661</v>
      </c>
      <c r="AR138" s="50" t="n">
        <v>3.2822771</v>
      </c>
      <c r="AS138" s="50" t="n">
        <v>70.9379844457593</v>
      </c>
      <c r="AT138" s="50" t="n">
        <v>3.1695954890618</v>
      </c>
      <c r="AU138" s="50" t="n">
        <v>69.3941469300191</v>
      </c>
      <c r="AV138" s="50" t="n">
        <v>8.029142</v>
      </c>
      <c r="AW138" s="50" t="n">
        <v>52.9577725774817</v>
      </c>
      <c r="AX138" s="50" t="n">
        <v>7.75349901574021</v>
      </c>
      <c r="AY138" s="50" t="n">
        <v>45.3691874059006</v>
      </c>
      <c r="AZ138" s="50" t="n">
        <v>5.6696233</v>
      </c>
      <c r="BA138" s="50" t="n">
        <v>55.9572905448358</v>
      </c>
      <c r="BB138" s="50" t="n">
        <v>5.47498333896296</v>
      </c>
      <c r="BC138" s="50" t="n">
        <v>48.3312133154661</v>
      </c>
      <c r="BD138" s="50" t="n">
        <v>8.4527179</v>
      </c>
      <c r="BE138" s="50" t="n">
        <v>54.6712930940097</v>
      </c>
      <c r="BF138" s="50" t="n">
        <v>8.16253342112764</v>
      </c>
      <c r="BG138" s="50" t="n">
        <v>35.5178206107076</v>
      </c>
      <c r="BH138" s="50" t="n">
        <v>18.6525921</v>
      </c>
      <c r="BI138" s="50" t="n">
        <v>42.3411890519389</v>
      </c>
      <c r="BJ138" s="50" t="n">
        <v>18.0122427138982</v>
      </c>
      <c r="BK138" s="50" t="n">
        <v>38.2648369655684</v>
      </c>
    </row>
    <row r="139">
      <c r="A139" s="50" t="s">
        <v>71</v>
      </c>
      <c r="B139" s="50" t="s">
        <v>72</v>
      </c>
      <c r="C139" s="50" t="s">
        <v>22</v>
      </c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 t="n">
        <v>3.8428771</v>
      </c>
      <c r="Q139" s="50" t="n">
        <v>73.5503052232704</v>
      </c>
      <c r="R139" s="50" t="n">
        <v>42.872064329922</v>
      </c>
      <c r="S139" s="50" t="n">
        <v>34.2235639269407</v>
      </c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 t="n">
        <v>1.2815832</v>
      </c>
      <c r="AG139" s="50" t="n">
        <v>100</v>
      </c>
      <c r="AH139" s="50" t="n">
        <v>14.2976514639376</v>
      </c>
      <c r="AI139" s="50" t="n">
        <v>82.0965506384455</v>
      </c>
      <c r="AJ139" s="50" t="n">
        <v>1.2797107</v>
      </c>
      <c r="AK139" s="50" t="n">
        <v>100</v>
      </c>
      <c r="AL139" s="50" t="n">
        <v>14.2767614020468</v>
      </c>
      <c r="AM139" s="50" t="n">
        <v>61.6625070472067</v>
      </c>
      <c r="AN139" s="50"/>
      <c r="AO139" s="50"/>
      <c r="AP139" s="50"/>
      <c r="AQ139" s="50"/>
      <c r="AR139" s="50" t="n">
        <v>1.2797107</v>
      </c>
      <c r="AS139" s="50" t="n">
        <v>100</v>
      </c>
      <c r="AT139" s="50" t="n">
        <v>14.2767614020468</v>
      </c>
      <c r="AU139" s="50" t="n">
        <v>61.6625070472067</v>
      </c>
      <c r="AV139" s="50"/>
      <c r="AW139" s="50"/>
      <c r="AX139" s="50"/>
      <c r="AY139" s="50"/>
      <c r="AZ139" s="50" t="n">
        <v>1.2797107</v>
      </c>
      <c r="BA139" s="50" t="n">
        <v>100</v>
      </c>
      <c r="BB139" s="50" t="n">
        <v>14.2767614020468</v>
      </c>
      <c r="BC139" s="50" t="n">
        <v>61.6625070472067</v>
      </c>
      <c r="BD139" s="50"/>
      <c r="BE139" s="50"/>
      <c r="BF139" s="50"/>
      <c r="BG139" s="50"/>
      <c r="BH139" s="50"/>
      <c r="BI139" s="50"/>
      <c r="BJ139" s="50"/>
      <c r="BK139" s="50"/>
    </row>
    <row r="140">
      <c r="A140" s="50" t="s">
        <v>73</v>
      </c>
      <c r="B140" s="50" t="s">
        <v>74</v>
      </c>
      <c r="C140" s="50" t="s">
        <v>16</v>
      </c>
      <c r="D140" s="50" t="n">
        <v>1579.7671286</v>
      </c>
      <c r="E140" s="50" t="n">
        <v>27.9448099117166</v>
      </c>
      <c r="F140" s="50" t="n">
        <v>7.38321016642733</v>
      </c>
      <c r="G140" s="50" t="n">
        <v>12.5689745477749</v>
      </c>
      <c r="H140" s="50" t="n">
        <v>1626.536102</v>
      </c>
      <c r="I140" s="50" t="n">
        <v>30.0495951627961</v>
      </c>
      <c r="J140" s="50" t="n">
        <v>7.60178995178232</v>
      </c>
      <c r="K140" s="50" t="n">
        <v>19.9365934564342</v>
      </c>
      <c r="L140" s="50" t="n">
        <v>1558.2984435</v>
      </c>
      <c r="M140" s="50" t="n">
        <v>30.2612447324823</v>
      </c>
      <c r="N140" s="50" t="n">
        <v>7.28287397685829</v>
      </c>
      <c r="O140" s="50" t="n">
        <v>12.2611641003648</v>
      </c>
      <c r="P140" s="50" t="n">
        <v>1956.9904036</v>
      </c>
      <c r="Q140" s="50" t="n">
        <v>33.4799936244931</v>
      </c>
      <c r="R140" s="50" t="n">
        <v>9.1462033750917</v>
      </c>
      <c r="S140" s="50" t="n">
        <v>15.6268575668634</v>
      </c>
      <c r="T140" s="50" t="n">
        <v>2218.9085082</v>
      </c>
      <c r="U140" s="50" t="n">
        <v>30.8259017825231</v>
      </c>
      <c r="V140" s="50" t="n">
        <v>10.3703055719565</v>
      </c>
      <c r="W140" s="50" t="n">
        <v>14.4260027051991</v>
      </c>
      <c r="X140" s="50" t="n">
        <v>2199.2872923</v>
      </c>
      <c r="Y140" s="50" t="n">
        <v>31.2701725183919</v>
      </c>
      <c r="Z140" s="50" t="n">
        <v>10.2786037267365</v>
      </c>
      <c r="AA140" s="50" t="n">
        <v>16.1249348366271</v>
      </c>
      <c r="AB140" s="50" t="n">
        <v>1759.9248354</v>
      </c>
      <c r="AC140" s="50" t="n">
        <v>33.1010387963727</v>
      </c>
      <c r="AD140" s="50" t="n">
        <v>8.22519642397453</v>
      </c>
      <c r="AE140" s="50" t="n">
        <v>18.9282209833158</v>
      </c>
      <c r="AF140" s="50" t="n">
        <v>1687.2884221</v>
      </c>
      <c r="AG140" s="50" t="n">
        <v>33.4129978698763</v>
      </c>
      <c r="AH140" s="50" t="n">
        <v>7.88572239934114</v>
      </c>
      <c r="AI140" s="50" t="n">
        <v>18.100817915394</v>
      </c>
      <c r="AJ140" s="50" t="n">
        <v>1108.430407</v>
      </c>
      <c r="AK140" s="50" t="n">
        <v>29.2181172207789</v>
      </c>
      <c r="AL140" s="50" t="n">
        <v>5.18036772735745</v>
      </c>
      <c r="AM140" s="50" t="n">
        <v>13.7181784707575</v>
      </c>
      <c r="AN140" s="50" t="n">
        <v>1174.8251479</v>
      </c>
      <c r="AO140" s="50" t="n">
        <v>30.9934320822528</v>
      </c>
      <c r="AP140" s="50" t="n">
        <v>5.4906706303205</v>
      </c>
      <c r="AQ140" s="50" t="n">
        <v>17.8674430468719</v>
      </c>
      <c r="AR140" s="50" t="n">
        <v>1557.693107</v>
      </c>
      <c r="AS140" s="50" t="n">
        <v>35.606621118968</v>
      </c>
      <c r="AT140" s="50" t="n">
        <v>7.28004487216305</v>
      </c>
      <c r="AU140" s="50" t="n">
        <v>20.9576804063927</v>
      </c>
      <c r="AV140" s="50" t="n">
        <v>990.171599</v>
      </c>
      <c r="AW140" s="50" t="n">
        <v>34.894280890516</v>
      </c>
      <c r="AX140" s="50" t="n">
        <v>4.62767257521249</v>
      </c>
      <c r="AY140" s="50" t="n">
        <v>20.4353459170224</v>
      </c>
      <c r="AZ140" s="50" t="n">
        <v>814.7757653</v>
      </c>
      <c r="BA140" s="50" t="n">
        <v>31.9219200056833</v>
      </c>
      <c r="BB140" s="50" t="n">
        <v>3.80794143947829</v>
      </c>
      <c r="BC140" s="50" t="n">
        <v>21.6652164842034</v>
      </c>
      <c r="BD140" s="50" t="n">
        <v>337.1210134</v>
      </c>
      <c r="BE140" s="50" t="n">
        <v>37.1995865923739</v>
      </c>
      <c r="BF140" s="50" t="n">
        <v>1.57557101194843</v>
      </c>
      <c r="BG140" s="50" t="n">
        <v>23.8936310687114</v>
      </c>
      <c r="BH140" s="50" t="n">
        <v>826.7332782</v>
      </c>
      <c r="BI140" s="50" t="n">
        <v>31.5098820502915</v>
      </c>
      <c r="BJ140" s="50" t="n">
        <v>3.86382615135143</v>
      </c>
      <c r="BK140" s="50" t="n">
        <v>24.943003384311</v>
      </c>
    </row>
    <row r="141">
      <c r="A141" s="50" t="s">
        <v>73</v>
      </c>
      <c r="B141" s="50" t="s">
        <v>74</v>
      </c>
      <c r="C141" s="50" t="s">
        <v>17</v>
      </c>
      <c r="D141" s="50" t="n">
        <v>4004.0680939</v>
      </c>
      <c r="E141" s="50" t="n">
        <v>17.6232198551622</v>
      </c>
      <c r="F141" s="50" t="n">
        <v>6.57201154569229</v>
      </c>
      <c r="G141" s="50" t="n">
        <v>11.7301180924206</v>
      </c>
      <c r="H141" s="50" t="n">
        <v>5350.9065753</v>
      </c>
      <c r="I141" s="50" t="n">
        <v>17.7904874080227</v>
      </c>
      <c r="J141" s="50" t="n">
        <v>8.78262281462355</v>
      </c>
      <c r="K141" s="50" t="n">
        <v>9.99549126352601</v>
      </c>
      <c r="L141" s="50" t="n">
        <v>5618.7358985</v>
      </c>
      <c r="M141" s="50" t="n">
        <v>16.8691058922396</v>
      </c>
      <c r="N141" s="50" t="n">
        <v>9.22222008496641</v>
      </c>
      <c r="O141" s="50" t="n">
        <v>9.2360992983931</v>
      </c>
      <c r="P141" s="50" t="n">
        <v>5492.7917874</v>
      </c>
      <c r="Q141" s="50" t="n">
        <v>17.4893857143072</v>
      </c>
      <c r="R141" s="50" t="n">
        <v>9.01550378223366</v>
      </c>
      <c r="S141" s="50" t="n">
        <v>11.4778814953205</v>
      </c>
      <c r="T141" s="50" t="n">
        <v>5142.9757392</v>
      </c>
      <c r="U141" s="50" t="n">
        <v>17.6311622212306</v>
      </c>
      <c r="V141" s="50" t="n">
        <v>8.4413389444425</v>
      </c>
      <c r="W141" s="50" t="n">
        <v>11.3389053842287</v>
      </c>
      <c r="X141" s="50" t="n">
        <v>4687.826985</v>
      </c>
      <c r="Y141" s="50" t="n">
        <v>18.389453304226</v>
      </c>
      <c r="Z141" s="50" t="n">
        <v>7.69428799589174</v>
      </c>
      <c r="AA141" s="50" t="n">
        <v>14.1667201587619</v>
      </c>
      <c r="AB141" s="50" t="n">
        <v>5519.0725925</v>
      </c>
      <c r="AC141" s="50" t="n">
        <v>17.0300519987336</v>
      </c>
      <c r="AD141" s="50" t="n">
        <v>9.05863935098446</v>
      </c>
      <c r="AE141" s="50" t="n">
        <v>11.0627975520997</v>
      </c>
      <c r="AF141" s="50" t="n">
        <v>5048.3379134</v>
      </c>
      <c r="AG141" s="50" t="n">
        <v>19.4595168748131</v>
      </c>
      <c r="AH141" s="50" t="n">
        <v>8.2860067000273</v>
      </c>
      <c r="AI141" s="50" t="n">
        <v>13.4348842124877</v>
      </c>
      <c r="AJ141" s="50" t="n">
        <v>3626.027054</v>
      </c>
      <c r="AK141" s="50" t="n">
        <v>18.5107884107509</v>
      </c>
      <c r="AL141" s="50" t="n">
        <v>5.95152008033651</v>
      </c>
      <c r="AM141" s="50" t="n">
        <v>12.8091194841335</v>
      </c>
      <c r="AN141" s="50" t="n">
        <v>3698.0547255</v>
      </c>
      <c r="AO141" s="50" t="n">
        <v>19.2562085707169</v>
      </c>
      <c r="AP141" s="50" t="n">
        <v>6.06974151853545</v>
      </c>
      <c r="AQ141" s="50" t="n">
        <v>13.7570320436364</v>
      </c>
      <c r="AR141" s="50" t="n">
        <v>3403.3951919</v>
      </c>
      <c r="AS141" s="50" t="n">
        <v>20.0223388892312</v>
      </c>
      <c r="AT141" s="50" t="n">
        <v>5.58610692205651</v>
      </c>
      <c r="AU141" s="50" t="n">
        <v>13.8002156469747</v>
      </c>
      <c r="AV141" s="50" t="n">
        <v>2547.4710767</v>
      </c>
      <c r="AW141" s="50" t="n">
        <v>21.2917253087981</v>
      </c>
      <c r="AX141" s="50" t="n">
        <v>4.18124990279141</v>
      </c>
      <c r="AY141" s="50" t="n">
        <v>17.6388758373938</v>
      </c>
      <c r="AZ141" s="50" t="n">
        <v>2278.4138723</v>
      </c>
      <c r="BA141" s="50" t="n">
        <v>19.7192822284308</v>
      </c>
      <c r="BB141" s="50" t="n">
        <v>3.73963726976393</v>
      </c>
      <c r="BC141" s="50" t="n">
        <v>15.7730589990095</v>
      </c>
      <c r="BD141" s="50" t="n">
        <v>1539.0977781</v>
      </c>
      <c r="BE141" s="50" t="n">
        <v>18.589586136528</v>
      </c>
      <c r="BF141" s="50" t="n">
        <v>2.52617291474943</v>
      </c>
      <c r="BG141" s="50" t="n">
        <v>15.4431796845178</v>
      </c>
      <c r="BH141" s="50" t="n">
        <v>2968.8907474</v>
      </c>
      <c r="BI141" s="50" t="n">
        <v>17.9791192461255</v>
      </c>
      <c r="BJ141" s="50" t="n">
        <v>4.87294017290484</v>
      </c>
      <c r="BK141" s="50" t="n">
        <v>14.4625908770179</v>
      </c>
    </row>
    <row r="142">
      <c r="A142" s="50" t="s">
        <v>73</v>
      </c>
      <c r="B142" s="50" t="s">
        <v>74</v>
      </c>
      <c r="C142" s="50" t="s">
        <v>18</v>
      </c>
      <c r="D142" s="50" t="n">
        <v>1607.1124136</v>
      </c>
      <c r="E142" s="50" t="n">
        <v>29.2280930853112</v>
      </c>
      <c r="F142" s="50" t="n">
        <v>4.33452938565551</v>
      </c>
      <c r="G142" s="50" t="n">
        <v>22.6246233169585</v>
      </c>
      <c r="H142" s="50" t="n">
        <v>2455.5577835</v>
      </c>
      <c r="I142" s="50" t="n">
        <v>21.4746262168234</v>
      </c>
      <c r="J142" s="50" t="n">
        <v>6.62286426306269</v>
      </c>
      <c r="K142" s="50" t="n">
        <v>13.169222825201</v>
      </c>
      <c r="L142" s="50" t="n">
        <v>2341.4697261</v>
      </c>
      <c r="M142" s="50" t="n">
        <v>19.4141095829858</v>
      </c>
      <c r="N142" s="50" t="n">
        <v>6.31515832216655</v>
      </c>
      <c r="O142" s="50" t="n">
        <v>12.5243505626446</v>
      </c>
      <c r="P142" s="50" t="n">
        <v>2783.5305387</v>
      </c>
      <c r="Q142" s="50" t="n">
        <v>20.1998584465499</v>
      </c>
      <c r="R142" s="50" t="n">
        <v>7.50743682505563</v>
      </c>
      <c r="S142" s="50" t="n">
        <v>11.7647445084093</v>
      </c>
      <c r="T142" s="50" t="n">
        <v>2343.2779933</v>
      </c>
      <c r="U142" s="50" t="n">
        <v>24.338674241752</v>
      </c>
      <c r="V142" s="50" t="n">
        <v>6.32003538443624</v>
      </c>
      <c r="W142" s="50" t="n">
        <v>16.0194863528351</v>
      </c>
      <c r="X142" s="50" t="n">
        <v>3011.537141</v>
      </c>
      <c r="Y142" s="50" t="n">
        <v>26.9300385491406</v>
      </c>
      <c r="Z142" s="50" t="n">
        <v>8.12239151610862</v>
      </c>
      <c r="AA142" s="50" t="n">
        <v>18.1696626008316</v>
      </c>
      <c r="AB142" s="50" t="n">
        <v>3847.9486816</v>
      </c>
      <c r="AC142" s="50" t="n">
        <v>22.9311350554564</v>
      </c>
      <c r="AD142" s="50" t="n">
        <v>10.3782700536348</v>
      </c>
      <c r="AE142" s="50" t="n">
        <v>15.2913824700727</v>
      </c>
      <c r="AF142" s="50" t="n">
        <v>3380.8024852</v>
      </c>
      <c r="AG142" s="50" t="n">
        <v>23.7727717954829</v>
      </c>
      <c r="AH142" s="50" t="n">
        <v>9.118333972899</v>
      </c>
      <c r="AI142" s="50" t="n">
        <v>17.221759680774</v>
      </c>
      <c r="AJ142" s="50" t="n">
        <v>3656.1373224</v>
      </c>
      <c r="AK142" s="50" t="n">
        <v>21.8512361408768</v>
      </c>
      <c r="AL142" s="50" t="n">
        <v>9.86093724858691</v>
      </c>
      <c r="AM142" s="50" t="n">
        <v>16.1468496391894</v>
      </c>
      <c r="AN142" s="50" t="n">
        <v>2165.6396251</v>
      </c>
      <c r="AO142" s="50" t="n">
        <v>22.3622262899182</v>
      </c>
      <c r="AP142" s="50" t="n">
        <v>5.84092843431443</v>
      </c>
      <c r="AQ142" s="50" t="n">
        <v>14.8207942212227</v>
      </c>
      <c r="AR142" s="50" t="n">
        <v>2037.0761014</v>
      </c>
      <c r="AS142" s="50" t="n">
        <v>25.5169533117396</v>
      </c>
      <c r="AT142" s="50" t="n">
        <v>5.49418083490241</v>
      </c>
      <c r="AU142" s="50" t="n">
        <v>16.5131575768838</v>
      </c>
      <c r="AV142" s="50" t="n">
        <v>1886.9844729</v>
      </c>
      <c r="AW142" s="50" t="n">
        <v>23.375669676664</v>
      </c>
      <c r="AX142" s="50" t="n">
        <v>5.08936996494165</v>
      </c>
      <c r="AY142" s="50" t="n">
        <v>15.3923508728785</v>
      </c>
      <c r="AZ142" s="50" t="n">
        <v>2226.4600777</v>
      </c>
      <c r="BA142" s="50" t="n">
        <v>28.3142995307857</v>
      </c>
      <c r="BB142" s="50" t="n">
        <v>6.00496676592873</v>
      </c>
      <c r="BC142" s="50" t="n">
        <v>22.3360065020147</v>
      </c>
      <c r="BD142" s="50" t="n">
        <v>1099.4434205</v>
      </c>
      <c r="BE142" s="50" t="n">
        <v>31.2425570687572</v>
      </c>
      <c r="BF142" s="50" t="n">
        <v>2.96529961046582</v>
      </c>
      <c r="BG142" s="50" t="n">
        <v>27.6818691952196</v>
      </c>
      <c r="BH142" s="50" t="n">
        <v>2233.9980686</v>
      </c>
      <c r="BI142" s="50" t="n">
        <v>22.2088031913468</v>
      </c>
      <c r="BJ142" s="50" t="n">
        <v>6.02529741784104</v>
      </c>
      <c r="BK142" s="50" t="n">
        <v>18.9055428019172</v>
      </c>
    </row>
    <row r="143">
      <c r="A143" s="50" t="s">
        <v>73</v>
      </c>
      <c r="B143" s="50" t="s">
        <v>74</v>
      </c>
      <c r="C143" s="50" t="s">
        <v>19</v>
      </c>
      <c r="D143" s="50" t="n">
        <v>406.2412523</v>
      </c>
      <c r="E143" s="50" t="n">
        <v>50.7714001659672</v>
      </c>
      <c r="F143" s="50" t="n">
        <v>4.17080603781526</v>
      </c>
      <c r="G143" s="50" t="n">
        <v>35.8680062512233</v>
      </c>
      <c r="H143" s="50" t="n">
        <v>682.6923716</v>
      </c>
      <c r="I143" s="50" t="n">
        <v>46.8929700093965</v>
      </c>
      <c r="J143" s="50" t="n">
        <v>7.00908007081707</v>
      </c>
      <c r="K143" s="50" t="n">
        <v>27.8116755047374</v>
      </c>
      <c r="L143" s="50" t="n">
        <v>293.6142112</v>
      </c>
      <c r="M143" s="50" t="n">
        <v>55.0477852922992</v>
      </c>
      <c r="N143" s="50" t="n">
        <v>3.01448441764102</v>
      </c>
      <c r="O143" s="50" t="n">
        <v>39.8511752882758</v>
      </c>
      <c r="P143" s="50" t="n">
        <v>342.9978776</v>
      </c>
      <c r="Q143" s="50" t="n">
        <v>51.1513892666698</v>
      </c>
      <c r="R143" s="50" t="n">
        <v>3.52149765872485</v>
      </c>
      <c r="S143" s="50" t="n">
        <v>40.4266577578396</v>
      </c>
      <c r="T143" s="50" t="n">
        <v>690.5271512</v>
      </c>
      <c r="U143" s="50" t="n">
        <v>42.7477042144268</v>
      </c>
      <c r="V143" s="50" t="n">
        <v>7.08951834702764</v>
      </c>
      <c r="W143" s="50" t="n">
        <v>27.7939911318022</v>
      </c>
      <c r="X143" s="50" t="n">
        <v>955.7882023</v>
      </c>
      <c r="Y143" s="50" t="n">
        <v>37.9576245476972</v>
      </c>
      <c r="Z143" s="50" t="n">
        <v>9.81290595786556</v>
      </c>
      <c r="AA143" s="50" t="n">
        <v>23.4370286119836</v>
      </c>
      <c r="AB143" s="50" t="n">
        <v>1196.5239775</v>
      </c>
      <c r="AC143" s="50" t="n">
        <v>42.0294633861175</v>
      </c>
      <c r="AD143" s="50" t="n">
        <v>12.2844969620721</v>
      </c>
      <c r="AE143" s="50" t="n">
        <v>24.4411356611549</v>
      </c>
      <c r="AF143" s="50" t="n">
        <v>623.9994101</v>
      </c>
      <c r="AG143" s="50" t="n">
        <v>51.6104670775838</v>
      </c>
      <c r="AH143" s="50" t="n">
        <v>6.40648996748438</v>
      </c>
      <c r="AI143" s="50" t="n">
        <v>42.1685359125578</v>
      </c>
      <c r="AJ143" s="50" t="n">
        <v>666.4293878</v>
      </c>
      <c r="AK143" s="50" t="n">
        <v>52.6387443948502</v>
      </c>
      <c r="AL143" s="50" t="n">
        <v>6.84211093451715</v>
      </c>
      <c r="AM143" s="50" t="n">
        <v>37.0452008534705</v>
      </c>
      <c r="AN143" s="50" t="n">
        <v>338.7629173</v>
      </c>
      <c r="AO143" s="50" t="n">
        <v>46.681140360176</v>
      </c>
      <c r="AP143" s="50" t="n">
        <v>3.47801808128375</v>
      </c>
      <c r="AQ143" s="50" t="n">
        <v>27.6432181976709</v>
      </c>
      <c r="AR143" s="50" t="n">
        <v>515.814738</v>
      </c>
      <c r="AS143" s="50" t="n">
        <v>39.5088295317205</v>
      </c>
      <c r="AT143" s="50" t="n">
        <v>5.29577735265488</v>
      </c>
      <c r="AU143" s="50" t="n">
        <v>23.9882369370118</v>
      </c>
      <c r="AV143" s="50" t="n">
        <v>807.6154273</v>
      </c>
      <c r="AW143" s="50" t="n">
        <v>39.9420570874782</v>
      </c>
      <c r="AX143" s="50" t="n">
        <v>8.29164266638313</v>
      </c>
      <c r="AY143" s="50" t="n">
        <v>19.6632377063381</v>
      </c>
      <c r="AZ143" s="50" t="n">
        <v>955.4358908</v>
      </c>
      <c r="BA143" s="50" t="n">
        <v>41.4580743552024</v>
      </c>
      <c r="BB143" s="50" t="n">
        <v>9.80928883891697</v>
      </c>
      <c r="BC143" s="50" t="n">
        <v>26.4551346329155</v>
      </c>
      <c r="BD143" s="50" t="n">
        <v>716.527063</v>
      </c>
      <c r="BE143" s="50" t="n">
        <v>43.9255033523013</v>
      </c>
      <c r="BF143" s="50" t="n">
        <v>7.35645477582247</v>
      </c>
      <c r="BG143" s="50" t="n">
        <v>23.0592892335276</v>
      </c>
      <c r="BH143" s="50" t="n">
        <v>547.1438702</v>
      </c>
      <c r="BI143" s="50" t="n">
        <v>42.4925611104763</v>
      </c>
      <c r="BJ143" s="50" t="n">
        <v>5.61742793097374</v>
      </c>
      <c r="BK143" s="50" t="n">
        <v>37.3047683438202</v>
      </c>
    </row>
    <row r="144">
      <c r="A144" s="50" t="s">
        <v>73</v>
      </c>
      <c r="B144" s="50" t="s">
        <v>74</v>
      </c>
      <c r="C144" s="50" t="s">
        <v>22</v>
      </c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 t="n">
        <v>82.4587788</v>
      </c>
      <c r="Y144" s="50" t="n">
        <v>99.9999999999998</v>
      </c>
      <c r="Z144" s="50" t="n">
        <v>28.9234751092643</v>
      </c>
      <c r="AA144" s="50" t="n">
        <v>18.8371549232961</v>
      </c>
      <c r="AB144" s="50" t="n">
        <v>82.4587788</v>
      </c>
      <c r="AC144" s="50" t="n">
        <v>99.9999999999998</v>
      </c>
      <c r="AD144" s="50" t="n">
        <v>28.9234751092643</v>
      </c>
      <c r="AE144" s="50" t="n">
        <v>18.8371549232961</v>
      </c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 t="n">
        <v>82.4587788</v>
      </c>
      <c r="AS144" s="50" t="n">
        <v>99.9999999999998</v>
      </c>
      <c r="AT144" s="50" t="n">
        <v>28.9234751092643</v>
      </c>
      <c r="AU144" s="50" t="n">
        <v>18.8371549232961</v>
      </c>
      <c r="AV144" s="50" t="n">
        <v>37.7165803</v>
      </c>
      <c r="AW144" s="50" t="n">
        <v>99.9999999999999</v>
      </c>
      <c r="AX144" s="50" t="n">
        <v>13.2295746722072</v>
      </c>
      <c r="AY144" s="50" t="n">
        <v>123.549546010252</v>
      </c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L152" s="7" t="str">
        <f>=HYPERLINK("#'Indice'!A1", "Ir al índice")</f>
      </c>
    </row>
    <row r="153">
      <c r="A153" s="4" t="s">
        <v>445</v>
      </c>
    </row>
    <row r="154">
      <c r="A154" s="5" t="s">
        <v>31</v>
      </c>
      <c r="B154" s="5" t="s">
        <v>76</v>
      </c>
      <c r="C154" s="5" t="s">
        <v>11</v>
      </c>
      <c r="D154" s="5" t="s">
        <v>383</v>
      </c>
      <c r="E154" s="5" t="s">
        <v>384</v>
      </c>
      <c r="F154" s="5" t="s">
        <v>385</v>
      </c>
      <c r="G154" s="5" t="s">
        <v>386</v>
      </c>
      <c r="H154" s="5" t="s">
        <v>387</v>
      </c>
      <c r="I154" s="5" t="s">
        <v>388</v>
      </c>
      <c r="J154" s="5" t="s">
        <v>389</v>
      </c>
      <c r="K154" s="5" t="s">
        <v>390</v>
      </c>
      <c r="L154" s="5" t="s">
        <v>391</v>
      </c>
      <c r="M154" s="5" t="s">
        <v>392</v>
      </c>
      <c r="N154" s="5" t="s">
        <v>393</v>
      </c>
      <c r="O154" s="5" t="s">
        <v>394</v>
      </c>
      <c r="P154" s="5" t="s">
        <v>395</v>
      </c>
      <c r="Q154" s="5" t="s">
        <v>396</v>
      </c>
      <c r="R154" s="5" t="s">
        <v>397</v>
      </c>
      <c r="S154" s="5" t="s">
        <v>398</v>
      </c>
      <c r="T154" s="5" t="s">
        <v>399</v>
      </c>
      <c r="U154" s="5" t="s">
        <v>400</v>
      </c>
      <c r="V154" s="5" t="s">
        <v>401</v>
      </c>
      <c r="W154" s="5" t="s">
        <v>402</v>
      </c>
      <c r="X154" s="5" t="s">
        <v>403</v>
      </c>
      <c r="Y154" s="5" t="s">
        <v>404</v>
      </c>
      <c r="Z154" s="5" t="s">
        <v>405</v>
      </c>
      <c r="AA154" s="5" t="s">
        <v>406</v>
      </c>
      <c r="AB154" s="5" t="s">
        <v>407</v>
      </c>
      <c r="AC154" s="5" t="s">
        <v>408</v>
      </c>
      <c r="AD154" s="5" t="s">
        <v>409</v>
      </c>
      <c r="AE154" s="5" t="s">
        <v>410</v>
      </c>
      <c r="AF154" s="5" t="s">
        <v>411</v>
      </c>
      <c r="AG154" s="5" t="s">
        <v>412</v>
      </c>
      <c r="AH154" s="5" t="s">
        <v>413</v>
      </c>
      <c r="AI154" s="5" t="s">
        <v>414</v>
      </c>
      <c r="AJ154" s="5" t="s">
        <v>415</v>
      </c>
      <c r="AK154" s="5" t="s">
        <v>416</v>
      </c>
      <c r="AL154" s="5" t="s">
        <v>417</v>
      </c>
      <c r="AM154" s="5" t="s">
        <v>418</v>
      </c>
      <c r="AN154" s="5" t="s">
        <v>419</v>
      </c>
      <c r="AO154" s="5" t="s">
        <v>420</v>
      </c>
      <c r="AP154" s="5" t="s">
        <v>421</v>
      </c>
      <c r="AQ154" s="5" t="s">
        <v>422</v>
      </c>
      <c r="AR154" s="5" t="s">
        <v>423</v>
      </c>
      <c r="AS154" s="5" t="s">
        <v>424</v>
      </c>
      <c r="AT154" s="5" t="s">
        <v>425</v>
      </c>
      <c r="AU154" s="5" t="s">
        <v>426</v>
      </c>
      <c r="AV154" s="5" t="s">
        <v>427</v>
      </c>
      <c r="AW154" s="5" t="s">
        <v>428</v>
      </c>
      <c r="AX154" s="5" t="s">
        <v>429</v>
      </c>
      <c r="AY154" s="5" t="s">
        <v>430</v>
      </c>
      <c r="AZ154" s="5" t="s">
        <v>431</v>
      </c>
      <c r="BA154" s="5" t="s">
        <v>432</v>
      </c>
      <c r="BB154" s="5" t="s">
        <v>433</v>
      </c>
      <c r="BC154" s="5" t="s">
        <v>434</v>
      </c>
      <c r="BD154" s="5" t="s">
        <v>435</v>
      </c>
      <c r="BE154" s="5" t="s">
        <v>436</v>
      </c>
      <c r="BF154" s="5" t="s">
        <v>437</v>
      </c>
      <c r="BG154" s="5" t="s">
        <v>438</v>
      </c>
      <c r="BH154" s="5" t="s">
        <v>439</v>
      </c>
      <c r="BI154" s="5" t="s">
        <v>440</v>
      </c>
      <c r="BJ154" s="5" t="s">
        <v>441</v>
      </c>
      <c r="BK154" s="5" t="s">
        <v>442</v>
      </c>
    </row>
    <row r="155">
      <c r="A155" s="51" t="s">
        <v>77</v>
      </c>
      <c r="B155" s="51" t="s">
        <v>78</v>
      </c>
      <c r="C155" s="51" t="s">
        <v>16</v>
      </c>
      <c r="D155" s="51" t="n">
        <v>637.4246685</v>
      </c>
      <c r="E155" s="51" t="n">
        <v>39.8542525392809</v>
      </c>
      <c r="F155" s="51" t="n">
        <v>9.08758773568543</v>
      </c>
      <c r="G155" s="51" t="n">
        <v>19.4641684142643</v>
      </c>
      <c r="H155" s="51" t="n">
        <v>583.2023298</v>
      </c>
      <c r="I155" s="51" t="n">
        <v>35.0172065627883</v>
      </c>
      <c r="J155" s="51" t="n">
        <v>8.31455480407666</v>
      </c>
      <c r="K155" s="51" t="n">
        <v>11.2298111662158</v>
      </c>
      <c r="L155" s="51" t="n">
        <v>785.7541307</v>
      </c>
      <c r="M155" s="51" t="n">
        <v>35.6757448966172</v>
      </c>
      <c r="N155" s="51" t="n">
        <v>11.2022799779885</v>
      </c>
      <c r="O155" s="51" t="n">
        <v>13.3874029956144</v>
      </c>
      <c r="P155" s="51" t="n">
        <v>589.858417</v>
      </c>
      <c r="Q155" s="51" t="n">
        <v>36.8934199073217</v>
      </c>
      <c r="R155" s="51" t="n">
        <v>8.40944880394133</v>
      </c>
      <c r="S155" s="51" t="n">
        <v>23.2669126194832</v>
      </c>
      <c r="T155" s="51" t="n">
        <v>770.5481348</v>
      </c>
      <c r="U155" s="51" t="n">
        <v>37.4962224461396</v>
      </c>
      <c r="V155" s="51" t="n">
        <v>10.9854922873349</v>
      </c>
      <c r="W155" s="51" t="n">
        <v>18.9832104199041</v>
      </c>
      <c r="X155" s="51" t="n">
        <v>477.5158942</v>
      </c>
      <c r="Y155" s="51" t="n">
        <v>41.5242547219537</v>
      </c>
      <c r="Z155" s="51" t="n">
        <v>6.80781243364569</v>
      </c>
      <c r="AA155" s="51" t="n">
        <v>22.9516860241845</v>
      </c>
      <c r="AB155" s="51" t="n">
        <v>654.0909838</v>
      </c>
      <c r="AC155" s="51" t="n">
        <v>35.01346615703</v>
      </c>
      <c r="AD155" s="51" t="n">
        <v>9.32519479735713</v>
      </c>
      <c r="AE155" s="51" t="n">
        <v>10.5235483154986</v>
      </c>
      <c r="AF155" s="51" t="n">
        <v>399.087077</v>
      </c>
      <c r="AG155" s="51" t="n">
        <v>38.3951416417832</v>
      </c>
      <c r="AH155" s="51" t="n">
        <v>5.68967441274317</v>
      </c>
      <c r="AI155" s="51" t="n">
        <v>19.5107182324964</v>
      </c>
      <c r="AJ155" s="51" t="n">
        <v>413.3147038</v>
      </c>
      <c r="AK155" s="51" t="n">
        <v>40.6137044793704</v>
      </c>
      <c r="AL155" s="51" t="n">
        <v>5.89251376491297</v>
      </c>
      <c r="AM155" s="51" t="n">
        <v>25.5837164159051</v>
      </c>
      <c r="AN155" s="51" t="n">
        <v>323.2952518</v>
      </c>
      <c r="AO155" s="51" t="n">
        <v>51.5941747435343</v>
      </c>
      <c r="AP155" s="51" t="n">
        <v>4.60913125966196</v>
      </c>
      <c r="AQ155" s="51" t="n">
        <v>34.6839608497446</v>
      </c>
      <c r="AR155" s="51" t="n">
        <v>604.8252513</v>
      </c>
      <c r="AS155" s="51" t="n">
        <v>36.8813012222747</v>
      </c>
      <c r="AT155" s="51" t="n">
        <v>8.62282683360996</v>
      </c>
      <c r="AU155" s="51" t="n">
        <v>20.9182060023053</v>
      </c>
      <c r="AV155" s="51" t="n">
        <v>349.063583</v>
      </c>
      <c r="AW155" s="51" t="n">
        <v>43.8831749058909</v>
      </c>
      <c r="AX155" s="51" t="n">
        <v>4.97650325223523</v>
      </c>
      <c r="AY155" s="51" t="n">
        <v>30.9992473321079</v>
      </c>
      <c r="AZ155" s="51" t="n">
        <v>194.3790587</v>
      </c>
      <c r="BA155" s="51" t="n">
        <v>73.4036185453179</v>
      </c>
      <c r="BB155" s="51" t="n">
        <v>2.77120864191373</v>
      </c>
      <c r="BC155" s="51" t="n">
        <v>66.9190839849979</v>
      </c>
      <c r="BD155" s="51" t="n">
        <v>184.4868517</v>
      </c>
      <c r="BE155" s="51" t="n">
        <v>40.7642919162153</v>
      </c>
      <c r="BF155" s="51" t="n">
        <v>2.63017817438632</v>
      </c>
      <c r="BG155" s="51" t="n">
        <v>30.2537390470288</v>
      </c>
      <c r="BH155" s="51" t="n">
        <v>47.3876613</v>
      </c>
      <c r="BI155" s="51" t="n">
        <v>99.9999999999996</v>
      </c>
      <c r="BJ155" s="51" t="n">
        <v>0.675592820507063</v>
      </c>
      <c r="BK155" s="51" t="n">
        <v>92.4868405663742</v>
      </c>
    </row>
    <row r="156">
      <c r="A156" s="51" t="s">
        <v>77</v>
      </c>
      <c r="B156" s="51" t="s">
        <v>78</v>
      </c>
      <c r="C156" s="51" t="s">
        <v>17</v>
      </c>
      <c r="D156" s="51" t="n">
        <v>1205.5041498</v>
      </c>
      <c r="E156" s="51" t="n">
        <v>22.5193083924129</v>
      </c>
      <c r="F156" s="51" t="n">
        <v>7.59459015343706</v>
      </c>
      <c r="G156" s="51" t="n">
        <v>11.8397465615329</v>
      </c>
      <c r="H156" s="51" t="n">
        <v>1481.3052477</v>
      </c>
      <c r="I156" s="51" t="n">
        <v>21.4091634699928</v>
      </c>
      <c r="J156" s="51" t="n">
        <v>9.33211739692766</v>
      </c>
      <c r="K156" s="51" t="n">
        <v>9.97943140670117</v>
      </c>
      <c r="L156" s="51" t="n">
        <v>1247.336221</v>
      </c>
      <c r="M156" s="51" t="n">
        <v>23.6304506789372</v>
      </c>
      <c r="N156" s="51" t="n">
        <v>7.85812921805671</v>
      </c>
      <c r="O156" s="51" t="n">
        <v>14.1385808074582</v>
      </c>
      <c r="P156" s="51" t="n">
        <v>916.6362243</v>
      </c>
      <c r="Q156" s="51" t="n">
        <v>25.1438149757879</v>
      </c>
      <c r="R156" s="51" t="n">
        <v>5.77474282814162</v>
      </c>
      <c r="S156" s="51" t="n">
        <v>14.3569354332283</v>
      </c>
      <c r="T156" s="51" t="n">
        <v>1622.5740842</v>
      </c>
      <c r="U156" s="51" t="n">
        <v>23.0987417482759</v>
      </c>
      <c r="V156" s="51" t="n">
        <v>10.2221009899733</v>
      </c>
      <c r="W156" s="51" t="n">
        <v>13.074417074412</v>
      </c>
      <c r="X156" s="51" t="n">
        <v>1743.978062</v>
      </c>
      <c r="Y156" s="51" t="n">
        <v>22.2664161220344</v>
      </c>
      <c r="Z156" s="51" t="n">
        <v>10.9869373901972</v>
      </c>
      <c r="AA156" s="51" t="n">
        <v>13.1962861810375</v>
      </c>
      <c r="AB156" s="51" t="n">
        <v>1205.2523157</v>
      </c>
      <c r="AC156" s="51" t="n">
        <v>21.8199679187052</v>
      </c>
      <c r="AD156" s="51" t="n">
        <v>7.59300361657074</v>
      </c>
      <c r="AE156" s="51" t="n">
        <v>13.6509044800832</v>
      </c>
      <c r="AF156" s="51" t="n">
        <v>1126.5706619</v>
      </c>
      <c r="AG156" s="51" t="n">
        <v>23.5941677983662</v>
      </c>
      <c r="AH156" s="51" t="n">
        <v>7.09731481010354</v>
      </c>
      <c r="AI156" s="51" t="n">
        <v>14.6809941027787</v>
      </c>
      <c r="AJ156" s="51" t="n">
        <v>1003.5383741</v>
      </c>
      <c r="AK156" s="51" t="n">
        <v>23.5018457946859</v>
      </c>
      <c r="AL156" s="51" t="n">
        <v>6.3222201730293</v>
      </c>
      <c r="AM156" s="51" t="n">
        <v>13.8115699340615</v>
      </c>
      <c r="AN156" s="51" t="n">
        <v>1084.0864624</v>
      </c>
      <c r="AO156" s="51" t="n">
        <v>24.0865130184173</v>
      </c>
      <c r="AP156" s="51" t="n">
        <v>6.82966738371112</v>
      </c>
      <c r="AQ156" s="51" t="n">
        <v>15.6328565130071</v>
      </c>
      <c r="AR156" s="51" t="n">
        <v>724.4723829</v>
      </c>
      <c r="AS156" s="51" t="n">
        <v>26.3164476144501</v>
      </c>
      <c r="AT156" s="51" t="n">
        <v>4.56412433463813</v>
      </c>
      <c r="AU156" s="51" t="n">
        <v>21.0787031126881</v>
      </c>
      <c r="AV156" s="51" t="n">
        <v>715.1655144</v>
      </c>
      <c r="AW156" s="51" t="n">
        <v>26.7563043764057</v>
      </c>
      <c r="AX156" s="51" t="n">
        <v>4.50549172696012</v>
      </c>
      <c r="AY156" s="51" t="n">
        <v>19.7993818813371</v>
      </c>
      <c r="AZ156" s="51" t="n">
        <v>379.4492916</v>
      </c>
      <c r="BA156" s="51" t="n">
        <v>33.3509062529389</v>
      </c>
      <c r="BB156" s="51" t="n">
        <v>2.39050347042947</v>
      </c>
      <c r="BC156" s="51" t="n">
        <v>27.1729432003955</v>
      </c>
      <c r="BD156" s="51" t="n">
        <v>593.6597238</v>
      </c>
      <c r="BE156" s="51" t="n">
        <v>21.786517352971</v>
      </c>
      <c r="BF156" s="51" t="n">
        <v>3.7400139133587</v>
      </c>
      <c r="BG156" s="51" t="n">
        <v>16.5659537940412</v>
      </c>
      <c r="BH156" s="51" t="n">
        <v>823.6668806</v>
      </c>
      <c r="BI156" s="51" t="n">
        <v>21.7000458518939</v>
      </c>
      <c r="BJ156" s="51" t="n">
        <v>5.18904259446539</v>
      </c>
      <c r="BK156" s="51" t="n">
        <v>14.9127930321766</v>
      </c>
    </row>
    <row r="157">
      <c r="A157" s="51" t="s">
        <v>77</v>
      </c>
      <c r="B157" s="51" t="s">
        <v>78</v>
      </c>
      <c r="C157" s="51" t="s">
        <v>18</v>
      </c>
      <c r="D157" s="51" t="n">
        <v>2087.8685629</v>
      </c>
      <c r="E157" s="51" t="n">
        <v>12.4481187032448</v>
      </c>
      <c r="F157" s="51" t="n">
        <v>4.44823004503192</v>
      </c>
      <c r="G157" s="51" t="n">
        <v>10.0949607208459</v>
      </c>
      <c r="H157" s="51" t="n">
        <v>2686.9777158</v>
      </c>
      <c r="I157" s="51" t="n">
        <v>13.9242568740278</v>
      </c>
      <c r="J157" s="51" t="n">
        <v>5.72463957652169</v>
      </c>
      <c r="K157" s="51" t="n">
        <v>11.2698620975176</v>
      </c>
      <c r="L157" s="51" t="n">
        <v>3164.4064554</v>
      </c>
      <c r="M157" s="51" t="n">
        <v>12.6194233304227</v>
      </c>
      <c r="N157" s="51" t="n">
        <v>6.74180746801992</v>
      </c>
      <c r="O157" s="51" t="n">
        <v>9.9622069861762</v>
      </c>
      <c r="P157" s="51" t="n">
        <v>3022.0822026</v>
      </c>
      <c r="Q157" s="51" t="n">
        <v>12.6286497706671</v>
      </c>
      <c r="R157" s="51" t="n">
        <v>6.43858387018849</v>
      </c>
      <c r="S157" s="51" t="n">
        <v>9.69611478165825</v>
      </c>
      <c r="T157" s="51" t="n">
        <v>4227.9653028</v>
      </c>
      <c r="U157" s="51" t="n">
        <v>11.6634963536849</v>
      </c>
      <c r="V157" s="51" t="n">
        <v>9.00773287334956</v>
      </c>
      <c r="W157" s="51" t="n">
        <v>9.05138364055058</v>
      </c>
      <c r="X157" s="51" t="n">
        <v>4618.3186631</v>
      </c>
      <c r="Y157" s="51" t="n">
        <v>11.5538374362762</v>
      </c>
      <c r="Z157" s="51" t="n">
        <v>9.83938558191558</v>
      </c>
      <c r="AA157" s="51" t="n">
        <v>8.30665949250642</v>
      </c>
      <c r="AB157" s="51" t="n">
        <v>3885.3718618</v>
      </c>
      <c r="AC157" s="51" t="n">
        <v>13.3666014673569</v>
      </c>
      <c r="AD157" s="51" t="n">
        <v>8.27783326924308</v>
      </c>
      <c r="AE157" s="51" t="n">
        <v>11.1237787804328</v>
      </c>
      <c r="AF157" s="51" t="n">
        <v>4162.6110365</v>
      </c>
      <c r="AG157" s="51" t="n">
        <v>11.2251932807438</v>
      </c>
      <c r="AH157" s="51" t="n">
        <v>8.8684947929012</v>
      </c>
      <c r="AI157" s="51" t="n">
        <v>8.398263467911</v>
      </c>
      <c r="AJ157" s="51" t="n">
        <v>3415.0044577</v>
      </c>
      <c r="AK157" s="51" t="n">
        <v>11.8188463946484</v>
      </c>
      <c r="AL157" s="51" t="n">
        <v>7.27570964120438</v>
      </c>
      <c r="AM157" s="51" t="n">
        <v>9.45158405415532</v>
      </c>
      <c r="AN157" s="51" t="n">
        <v>3254.4473453</v>
      </c>
      <c r="AO157" s="51" t="n">
        <v>12.6780489322486</v>
      </c>
      <c r="AP157" s="51" t="n">
        <v>6.93364070831656</v>
      </c>
      <c r="AQ157" s="51" t="n">
        <v>9.50525357684957</v>
      </c>
      <c r="AR157" s="51" t="n">
        <v>2939.0914006</v>
      </c>
      <c r="AS157" s="51" t="n">
        <v>12.4539684956682</v>
      </c>
      <c r="AT157" s="51" t="n">
        <v>6.26177093019914</v>
      </c>
      <c r="AU157" s="51" t="n">
        <v>9.97412630279936</v>
      </c>
      <c r="AV157" s="51" t="n">
        <v>2225.0292378</v>
      </c>
      <c r="AW157" s="51" t="n">
        <v>13.4683476957151</v>
      </c>
      <c r="AX157" s="51" t="n">
        <v>4.74045257566842</v>
      </c>
      <c r="AY157" s="51" t="n">
        <v>11.6579532302897</v>
      </c>
      <c r="AZ157" s="51" t="n">
        <v>2165.7442985</v>
      </c>
      <c r="BA157" s="51" t="n">
        <v>16.1666843916045</v>
      </c>
      <c r="BB157" s="51" t="n">
        <v>4.61414527218287</v>
      </c>
      <c r="BC157" s="51" t="n">
        <v>14.0192113164869</v>
      </c>
      <c r="BD157" s="51" t="n">
        <v>1565.6897132</v>
      </c>
      <c r="BE157" s="51" t="n">
        <v>15.2609729147691</v>
      </c>
      <c r="BF157" s="51" t="n">
        <v>3.33572148515904</v>
      </c>
      <c r="BG157" s="51" t="n">
        <v>13.1095237770513</v>
      </c>
      <c r="BH157" s="51" t="n">
        <v>3516.4552918</v>
      </c>
      <c r="BI157" s="51" t="n">
        <v>12.0775573731569</v>
      </c>
      <c r="BJ157" s="51" t="n">
        <v>7.49185191009815</v>
      </c>
      <c r="BK157" s="51" t="n">
        <v>9.97247180630241</v>
      </c>
    </row>
    <row r="158">
      <c r="A158" s="51" t="s">
        <v>77</v>
      </c>
      <c r="B158" s="51" t="s">
        <v>78</v>
      </c>
      <c r="C158" s="51" t="s">
        <v>19</v>
      </c>
      <c r="D158" s="51" t="n">
        <v>64.7951077</v>
      </c>
      <c r="E158" s="51" t="n">
        <v>100</v>
      </c>
      <c r="F158" s="51" t="n">
        <v>8.23804866348777</v>
      </c>
      <c r="G158" s="51" t="n">
        <v>57.5708382433667</v>
      </c>
      <c r="H158" s="51"/>
      <c r="I158" s="51"/>
      <c r="J158" s="51"/>
      <c r="K158" s="51"/>
      <c r="L158" s="51" t="n">
        <v>58.315597</v>
      </c>
      <c r="M158" s="51" t="n">
        <v>99.9999999999999</v>
      </c>
      <c r="N158" s="51" t="n">
        <v>7.41424380603879</v>
      </c>
      <c r="O158" s="51" t="n">
        <v>84.6517785490152</v>
      </c>
      <c r="P158" s="51" t="n">
        <v>50.198004</v>
      </c>
      <c r="Q158" s="51" t="n">
        <v>70.3873349257634</v>
      </c>
      <c r="R158" s="51" t="n">
        <v>6.38217319857859</v>
      </c>
      <c r="S158" s="51" t="n">
        <v>10.1945622387009</v>
      </c>
      <c r="T158" s="51" t="n">
        <v>106.0066689</v>
      </c>
      <c r="U158" s="51" t="n">
        <v>80.4107768599987</v>
      </c>
      <c r="V158" s="51" t="n">
        <v>13.4776857088616</v>
      </c>
      <c r="W158" s="51" t="n">
        <v>25.481462360144</v>
      </c>
      <c r="X158" s="51" t="n">
        <v>61.6083321</v>
      </c>
      <c r="Y158" s="51" t="n">
        <v>70.4784023892021</v>
      </c>
      <c r="Z158" s="51" t="n">
        <v>7.83288207909122</v>
      </c>
      <c r="AA158" s="51" t="n">
        <v>8.63910451124429</v>
      </c>
      <c r="AB158" s="51" t="n">
        <v>61.6083321</v>
      </c>
      <c r="AC158" s="51" t="n">
        <v>70.4784023892021</v>
      </c>
      <c r="AD158" s="51" t="n">
        <v>7.83288207909122</v>
      </c>
      <c r="AE158" s="51" t="n">
        <v>8.63910451124429</v>
      </c>
      <c r="AF158" s="51" t="n">
        <v>61.5023726</v>
      </c>
      <c r="AG158" s="51" t="n">
        <v>70.3551614546607</v>
      </c>
      <c r="AH158" s="51" t="n">
        <v>7.81941039043534</v>
      </c>
      <c r="AI158" s="51" t="n">
        <v>10.9584312047182</v>
      </c>
      <c r="AJ158" s="51" t="n">
        <v>114.062278</v>
      </c>
      <c r="AK158" s="51" t="n">
        <v>78.1671927840541</v>
      </c>
      <c r="AL158" s="51" t="n">
        <v>14.5018756845476</v>
      </c>
      <c r="AM158" s="51" t="n">
        <v>20.6198607817215</v>
      </c>
      <c r="AN158" s="51" t="n">
        <v>59.2437328</v>
      </c>
      <c r="AO158" s="51" t="n">
        <v>99.9999999999998</v>
      </c>
      <c r="AP158" s="51" t="n">
        <v>7.53224697260695</v>
      </c>
      <c r="AQ158" s="51" t="n">
        <v>57.5708382433667</v>
      </c>
      <c r="AR158" s="51" t="n">
        <v>47.8361026</v>
      </c>
      <c r="AS158" s="51" t="n">
        <v>99.9999999999999</v>
      </c>
      <c r="AT158" s="51" t="n">
        <v>6.08188110304497</v>
      </c>
      <c r="AU158" s="51" t="n">
        <v>84.6517785490152</v>
      </c>
      <c r="AV158" s="51" t="n">
        <v>26.7963729</v>
      </c>
      <c r="AW158" s="51" t="n">
        <v>100</v>
      </c>
      <c r="AX158" s="51" t="n">
        <v>3.40689030068801</v>
      </c>
      <c r="AY158" s="51" t="n">
        <v>57.5708382433667</v>
      </c>
      <c r="AZ158" s="51"/>
      <c r="BA158" s="51"/>
      <c r="BB158" s="51"/>
      <c r="BC158" s="51"/>
      <c r="BD158" s="51"/>
      <c r="BE158" s="51"/>
      <c r="BF158" s="51"/>
      <c r="BG158" s="51"/>
      <c r="BH158" s="51" t="n">
        <v>74.5617551</v>
      </c>
      <c r="BI158" s="51" t="n">
        <v>73.0966990648315</v>
      </c>
      <c r="BJ158" s="51" t="n">
        <v>9.47978001352804</v>
      </c>
      <c r="BK158" s="51" t="n">
        <v>33.5391100063931</v>
      </c>
    </row>
    <row r="159">
      <c r="A159" s="51" t="s">
        <v>77</v>
      </c>
      <c r="B159" s="51" t="s">
        <v>78</v>
      </c>
      <c r="C159" s="51" t="s">
        <v>20</v>
      </c>
      <c r="D159" s="51"/>
      <c r="E159" s="51"/>
      <c r="F159" s="51"/>
      <c r="G159" s="51"/>
      <c r="H159" s="51" t="n">
        <v>63.0865146</v>
      </c>
      <c r="I159" s="51" t="n">
        <v>100</v>
      </c>
      <c r="J159" s="51" t="n">
        <v>6.00268151771612</v>
      </c>
      <c r="K159" s="51" t="n">
        <v>45.3932908969963</v>
      </c>
      <c r="L159" s="51" t="n">
        <v>67.0233004</v>
      </c>
      <c r="M159" s="51" t="n">
        <v>100</v>
      </c>
      <c r="N159" s="51" t="n">
        <v>6.37726666496512</v>
      </c>
      <c r="O159" s="51" t="n">
        <v>96.8293258953856</v>
      </c>
      <c r="P159" s="51" t="n">
        <v>53.6606268</v>
      </c>
      <c r="Q159" s="51" t="n">
        <v>100</v>
      </c>
      <c r="R159" s="51" t="n">
        <v>5.10580834531351</v>
      </c>
      <c r="S159" s="51" t="n">
        <v>45.3932908969964</v>
      </c>
      <c r="T159" s="51" t="n">
        <v>47.470334</v>
      </c>
      <c r="U159" s="51" t="n">
        <v>70.3683728417848</v>
      </c>
      <c r="V159" s="51" t="n">
        <v>4.51680201939086</v>
      </c>
      <c r="W159" s="51" t="n">
        <v>22.7980725992736</v>
      </c>
      <c r="X159" s="51" t="n">
        <v>113.5314655</v>
      </c>
      <c r="Y159" s="51" t="n">
        <v>78.2260591311862</v>
      </c>
      <c r="Z159" s="51" t="n">
        <v>10.8025183188053</v>
      </c>
      <c r="AA159" s="51" t="n">
        <v>60.0128350233343</v>
      </c>
      <c r="AB159" s="51"/>
      <c r="AC159" s="51"/>
      <c r="AD159" s="51"/>
      <c r="AE159" s="51"/>
      <c r="AF159" s="51" t="n">
        <v>76.3948441</v>
      </c>
      <c r="AG159" s="51" t="n">
        <v>100</v>
      </c>
      <c r="AH159" s="51" t="n">
        <v>7.2689689965512</v>
      </c>
      <c r="AI159" s="51" t="n">
        <v>45.3932908969964</v>
      </c>
      <c r="AJ159" s="51" t="n">
        <v>89.9607956</v>
      </c>
      <c r="AK159" s="51" t="n">
        <v>99.9999999999998</v>
      </c>
      <c r="AL159" s="51" t="n">
        <v>8.55976920727141</v>
      </c>
      <c r="AM159" s="51" t="n">
        <v>45.3932908969964</v>
      </c>
      <c r="AN159" s="51" t="n">
        <v>153.6476927</v>
      </c>
      <c r="AO159" s="51" t="n">
        <v>80.9352460556874</v>
      </c>
      <c r="AP159" s="51" t="n">
        <v>14.6195771165652</v>
      </c>
      <c r="AQ159" s="51" t="n">
        <v>14.3735306863378</v>
      </c>
      <c r="AR159" s="51" t="n">
        <v>50.7318689</v>
      </c>
      <c r="AS159" s="51" t="n">
        <v>100</v>
      </c>
      <c r="AT159" s="51" t="n">
        <v>4.82713704721337</v>
      </c>
      <c r="AU159" s="51" t="n">
        <v>45.3932908969964</v>
      </c>
      <c r="AV159" s="51" t="n">
        <v>125.710021</v>
      </c>
      <c r="AW159" s="51" t="n">
        <v>72.9915349095172</v>
      </c>
      <c r="AX159" s="51" t="n">
        <v>11.9613078077451</v>
      </c>
      <c r="AY159" s="51" t="n">
        <v>6.10724621743694</v>
      </c>
      <c r="AZ159" s="51"/>
      <c r="BA159" s="51"/>
      <c r="BB159" s="51"/>
      <c r="BC159" s="51"/>
      <c r="BD159" s="51" t="n">
        <v>77.6275859</v>
      </c>
      <c r="BE159" s="51" t="n">
        <v>74.071752185323</v>
      </c>
      <c r="BF159" s="51" t="n">
        <v>7.38626437205093</v>
      </c>
      <c r="BG159" s="51" t="n">
        <v>2.40616099607359</v>
      </c>
      <c r="BH159" s="51" t="n">
        <v>132.1271604</v>
      </c>
      <c r="BI159" s="51" t="n">
        <v>71.0744962990763</v>
      </c>
      <c r="BJ159" s="51" t="n">
        <v>12.5718985864119</v>
      </c>
      <c r="BK159" s="51" t="n">
        <v>15.3063794923482</v>
      </c>
    </row>
    <row r="160">
      <c r="A160" s="51" t="s">
        <v>81</v>
      </c>
      <c r="B160" s="51" t="s">
        <v>82</v>
      </c>
      <c r="C160" s="51" t="s">
        <v>16</v>
      </c>
      <c r="D160" s="51" t="n">
        <v>258.5815694</v>
      </c>
      <c r="E160" s="51" t="n">
        <v>35.9843814765785</v>
      </c>
      <c r="F160" s="51" t="n">
        <v>6.36276656710692</v>
      </c>
      <c r="G160" s="51" t="n">
        <v>16.3292379009971</v>
      </c>
      <c r="H160" s="51" t="n">
        <v>365.145943</v>
      </c>
      <c r="I160" s="51" t="n">
        <v>42.0739976068118</v>
      </c>
      <c r="J160" s="51" t="n">
        <v>8.9849342458014</v>
      </c>
      <c r="K160" s="51" t="n">
        <v>26.4810391341944</v>
      </c>
      <c r="L160" s="51" t="n">
        <v>453.0545855</v>
      </c>
      <c r="M160" s="51" t="n">
        <v>33.5426261883466</v>
      </c>
      <c r="N160" s="51" t="n">
        <v>11.148051179296</v>
      </c>
      <c r="O160" s="51" t="n">
        <v>14.2805023322857</v>
      </c>
      <c r="P160" s="51" t="n">
        <v>317.5407482</v>
      </c>
      <c r="Q160" s="51" t="n">
        <v>39.5185959337383</v>
      </c>
      <c r="R160" s="51" t="n">
        <v>7.81354085300512</v>
      </c>
      <c r="S160" s="51" t="n">
        <v>23.786582099271</v>
      </c>
      <c r="T160" s="51" t="n">
        <v>322.2401942</v>
      </c>
      <c r="U160" s="51" t="n">
        <v>44.5209945803709</v>
      </c>
      <c r="V160" s="51" t="n">
        <v>7.92917739261661</v>
      </c>
      <c r="W160" s="51" t="n">
        <v>27.5050063042956</v>
      </c>
      <c r="X160" s="51" t="n">
        <v>275.5798349</v>
      </c>
      <c r="Y160" s="51" t="n">
        <v>41.8682848883711</v>
      </c>
      <c r="Z160" s="51" t="n">
        <v>6.78103301847531</v>
      </c>
      <c r="AA160" s="51" t="n">
        <v>29.0481771412951</v>
      </c>
      <c r="AB160" s="51" t="n">
        <v>344.8283026</v>
      </c>
      <c r="AC160" s="51" t="n">
        <v>38.9894925028317</v>
      </c>
      <c r="AD160" s="51" t="n">
        <v>8.48498986322383</v>
      </c>
      <c r="AE160" s="51" t="n">
        <v>26.7115316599649</v>
      </c>
      <c r="AF160" s="51" t="n">
        <v>310.8788674</v>
      </c>
      <c r="AG160" s="51" t="n">
        <v>38.7567883186935</v>
      </c>
      <c r="AH160" s="51" t="n">
        <v>7.64961581949772</v>
      </c>
      <c r="AI160" s="51" t="n">
        <v>18.7849747191666</v>
      </c>
      <c r="AJ160" s="51" t="n">
        <v>219.0954899</v>
      </c>
      <c r="AK160" s="51" t="n">
        <v>39.6649441983636</v>
      </c>
      <c r="AL160" s="51" t="n">
        <v>5.39115553120946</v>
      </c>
      <c r="AM160" s="51" t="n">
        <v>23.6367154642781</v>
      </c>
      <c r="AN160" s="51" t="n">
        <v>278.8831654</v>
      </c>
      <c r="AO160" s="51" t="n">
        <v>39.6720713939821</v>
      </c>
      <c r="AP160" s="51" t="n">
        <v>6.86231615444774</v>
      </c>
      <c r="AQ160" s="51" t="n">
        <v>35.0569228464353</v>
      </c>
      <c r="AR160" s="51" t="n">
        <v>220.6763215</v>
      </c>
      <c r="AS160" s="51" t="n">
        <v>42.0032241914004</v>
      </c>
      <c r="AT160" s="51" t="n">
        <v>5.4300541366903</v>
      </c>
      <c r="AU160" s="51" t="n">
        <v>33.1419456014714</v>
      </c>
      <c r="AV160" s="51" t="n">
        <v>135.7303622</v>
      </c>
      <c r="AW160" s="51" t="n">
        <v>36.2653850248485</v>
      </c>
      <c r="AX160" s="51" t="n">
        <v>3.33983822880871</v>
      </c>
      <c r="AY160" s="51" t="n">
        <v>37.2399068300432</v>
      </c>
      <c r="AZ160" s="51" t="n">
        <v>253.0503693</v>
      </c>
      <c r="BA160" s="51" t="n">
        <v>38.1733120434979</v>
      </c>
      <c r="BB160" s="51" t="n">
        <v>6.22666353720452</v>
      </c>
      <c r="BC160" s="51" t="n">
        <v>18.4012114576201</v>
      </c>
      <c r="BD160" s="51" t="n">
        <v>18.7267929</v>
      </c>
      <c r="BE160" s="51" t="n">
        <v>70.7440091184984</v>
      </c>
      <c r="BF160" s="51" t="n">
        <v>0.460799321659834</v>
      </c>
      <c r="BG160" s="51" t="n">
        <v>66.3709107882586</v>
      </c>
      <c r="BH160" s="51" t="n">
        <v>289.9675898</v>
      </c>
      <c r="BI160" s="51" t="n">
        <v>37.3515934332645</v>
      </c>
      <c r="BJ160" s="51" t="n">
        <v>7.13506415095652</v>
      </c>
      <c r="BK160" s="51" t="n">
        <v>36.0109873085705</v>
      </c>
    </row>
    <row r="161">
      <c r="A161" s="51" t="s">
        <v>81</v>
      </c>
      <c r="B161" s="51" t="s">
        <v>82</v>
      </c>
      <c r="C161" s="51" t="s">
        <v>17</v>
      </c>
      <c r="D161" s="51" t="n">
        <v>2364.9874406</v>
      </c>
      <c r="E161" s="51" t="n">
        <v>10.6580958401912</v>
      </c>
      <c r="F161" s="51" t="n">
        <v>6.02672273799382</v>
      </c>
      <c r="G161" s="51" t="n">
        <v>8.82102842576613</v>
      </c>
      <c r="H161" s="51" t="n">
        <v>2846.8843234</v>
      </c>
      <c r="I161" s="51" t="n">
        <v>11.5869701256728</v>
      </c>
      <c r="J161" s="51" t="n">
        <v>7.25474570804489</v>
      </c>
      <c r="K161" s="51" t="n">
        <v>9.45979885795328</v>
      </c>
      <c r="L161" s="51" t="n">
        <v>3427.4959365</v>
      </c>
      <c r="M161" s="51" t="n">
        <v>8.83818563822329</v>
      </c>
      <c r="N161" s="51" t="n">
        <v>8.73432447896864</v>
      </c>
      <c r="O161" s="51" t="n">
        <v>6.80496248339022</v>
      </c>
      <c r="P161" s="51" t="n">
        <v>3161.9310193</v>
      </c>
      <c r="Q161" s="51" t="n">
        <v>10.4967766969485</v>
      </c>
      <c r="R161" s="51" t="n">
        <v>8.05758256591364</v>
      </c>
      <c r="S161" s="51" t="n">
        <v>7.83821324495567</v>
      </c>
      <c r="T161" s="51" t="n">
        <v>3549.2337323</v>
      </c>
      <c r="U161" s="51" t="n">
        <v>9.29849858176745</v>
      </c>
      <c r="V161" s="51" t="n">
        <v>9.04455020339573</v>
      </c>
      <c r="W161" s="51" t="n">
        <v>7.96242865833829</v>
      </c>
      <c r="X161" s="51" t="n">
        <v>3940.0757384</v>
      </c>
      <c r="Y161" s="51" t="n">
        <v>10.835267190589</v>
      </c>
      <c r="Z161" s="51" t="n">
        <v>10.0405370592618</v>
      </c>
      <c r="AA161" s="51" t="n">
        <v>8.33667177553785</v>
      </c>
      <c r="AB161" s="51" t="n">
        <v>3006.5953339</v>
      </c>
      <c r="AC161" s="51" t="n">
        <v>10.0135175612803</v>
      </c>
      <c r="AD161" s="51" t="n">
        <v>7.66173898080584</v>
      </c>
      <c r="AE161" s="51" t="n">
        <v>9.30987563569124</v>
      </c>
      <c r="AF161" s="51" t="n">
        <v>2547.1813663</v>
      </c>
      <c r="AG161" s="51" t="n">
        <v>10.0481438131838</v>
      </c>
      <c r="AH161" s="51" t="n">
        <v>6.4910094635343</v>
      </c>
      <c r="AI161" s="51" t="n">
        <v>8.75888185735593</v>
      </c>
      <c r="AJ161" s="51" t="n">
        <v>2955.9902746</v>
      </c>
      <c r="AK161" s="51" t="n">
        <v>10.7468192445889</v>
      </c>
      <c r="AL161" s="51" t="n">
        <v>7.53278156804957</v>
      </c>
      <c r="AM161" s="51" t="n">
        <v>9.74425183068989</v>
      </c>
      <c r="AN161" s="51" t="n">
        <v>2147.7403838</v>
      </c>
      <c r="AO161" s="51" t="n">
        <v>11.8462572759149</v>
      </c>
      <c r="AP161" s="51" t="n">
        <v>5.47310974432539</v>
      </c>
      <c r="AQ161" s="51" t="n">
        <v>10.7325935291439</v>
      </c>
      <c r="AR161" s="51" t="n">
        <v>2684.7961664</v>
      </c>
      <c r="AS161" s="51" t="n">
        <v>11.2251656534214</v>
      </c>
      <c r="AT161" s="51" t="n">
        <v>6.84169472748511</v>
      </c>
      <c r="AU161" s="51" t="n">
        <v>9.81952921589979</v>
      </c>
      <c r="AV161" s="51" t="n">
        <v>1626.533372</v>
      </c>
      <c r="AW161" s="51" t="n">
        <v>10.8020969766292</v>
      </c>
      <c r="AX161" s="51" t="n">
        <v>4.14491235295998</v>
      </c>
      <c r="AY161" s="51" t="n">
        <v>10.6330391288417</v>
      </c>
      <c r="AZ161" s="51" t="n">
        <v>1526.2019619</v>
      </c>
      <c r="BA161" s="51" t="n">
        <v>12.0174960617034</v>
      </c>
      <c r="BB161" s="51" t="n">
        <v>3.88923674969706</v>
      </c>
      <c r="BC161" s="51" t="n">
        <v>11.6082780776176</v>
      </c>
      <c r="BD161" s="51" t="n">
        <v>1559.8771004</v>
      </c>
      <c r="BE161" s="51" t="n">
        <v>11.5931340770832</v>
      </c>
      <c r="BF161" s="51" t="n">
        <v>3.97505146457417</v>
      </c>
      <c r="BG161" s="51" t="n">
        <v>11.3950423453304</v>
      </c>
      <c r="BH161" s="51" t="n">
        <v>1896.1589907</v>
      </c>
      <c r="BI161" s="51" t="n">
        <v>10.6894005363278</v>
      </c>
      <c r="BJ161" s="51" t="n">
        <v>4.83200219499005</v>
      </c>
      <c r="BK161" s="51" t="n">
        <v>10.602766251022</v>
      </c>
    </row>
    <row r="162">
      <c r="A162" s="51" t="s">
        <v>81</v>
      </c>
      <c r="B162" s="51" t="s">
        <v>82</v>
      </c>
      <c r="C162" s="51" t="s">
        <v>18</v>
      </c>
      <c r="D162" s="51"/>
      <c r="E162" s="51"/>
      <c r="F162" s="51"/>
      <c r="G162" s="51"/>
      <c r="H162" s="51" t="n">
        <v>29.5488773</v>
      </c>
      <c r="I162" s="51" t="n">
        <v>99.9999999999998</v>
      </c>
      <c r="J162" s="51" t="n">
        <v>21.2037743009886</v>
      </c>
      <c r="K162" s="51" t="n">
        <v>21.6173860537158</v>
      </c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 t="n">
        <v>29.5488773</v>
      </c>
      <c r="AG162" s="51" t="n">
        <v>99.9999999999998</v>
      </c>
      <c r="AH162" s="51" t="n">
        <v>21.2037743009886</v>
      </c>
      <c r="AI162" s="51" t="n">
        <v>21.6173860537158</v>
      </c>
      <c r="AJ162" s="51"/>
      <c r="AK162" s="51"/>
      <c r="AL162" s="51"/>
      <c r="AM162" s="51"/>
      <c r="AN162" s="51" t="n">
        <v>29.5488773</v>
      </c>
      <c r="AO162" s="51" t="n">
        <v>99.9999999999998</v>
      </c>
      <c r="AP162" s="51" t="n">
        <v>21.2037743009886</v>
      </c>
      <c r="AQ162" s="51" t="n">
        <v>21.6173860537158</v>
      </c>
      <c r="AR162" s="51"/>
      <c r="AS162" s="51"/>
      <c r="AT162" s="51"/>
      <c r="AU162" s="51"/>
      <c r="AV162" s="51" t="n">
        <v>10.5805887</v>
      </c>
      <c r="AW162" s="51" t="n">
        <v>100</v>
      </c>
      <c r="AX162" s="51" t="n">
        <v>7.59245139802284</v>
      </c>
      <c r="AY162" s="51" t="n">
        <v>120.743657306702</v>
      </c>
      <c r="AZ162" s="51" t="n">
        <v>10.5805887</v>
      </c>
      <c r="BA162" s="51" t="n">
        <v>100</v>
      </c>
      <c r="BB162" s="51" t="n">
        <v>7.59245139802284</v>
      </c>
      <c r="BC162" s="51" t="n">
        <v>120.743657306702</v>
      </c>
      <c r="BD162" s="51" t="n">
        <v>29.5488773</v>
      </c>
      <c r="BE162" s="51" t="n">
        <v>99.9999999999998</v>
      </c>
      <c r="BF162" s="51" t="n">
        <v>21.2037743009886</v>
      </c>
      <c r="BG162" s="51" t="n">
        <v>21.6173860537158</v>
      </c>
      <c r="BH162" s="51"/>
      <c r="BI162" s="51"/>
      <c r="BJ162" s="51"/>
      <c r="BK162" s="51"/>
    </row>
    <row r="163">
      <c r="A163" s="51" t="s">
        <v>81</v>
      </c>
      <c r="B163" s="51" t="s">
        <v>82</v>
      </c>
      <c r="C163" s="51" t="s">
        <v>22</v>
      </c>
      <c r="D163" s="51" t="n">
        <v>117.1396067</v>
      </c>
      <c r="E163" s="51" t="n">
        <v>60.402072126445</v>
      </c>
      <c r="F163" s="51" t="n">
        <v>6.30807033726524</v>
      </c>
      <c r="G163" s="51" t="n">
        <v>23.7439715647439</v>
      </c>
      <c r="H163" s="51" t="n">
        <v>246.0113125</v>
      </c>
      <c r="I163" s="51" t="n">
        <v>59.6247147548702</v>
      </c>
      <c r="J163" s="51" t="n">
        <v>13.2479244785866</v>
      </c>
      <c r="K163" s="51" t="n">
        <v>17.3629149600886</v>
      </c>
      <c r="L163" s="51" t="n">
        <v>301.1504044</v>
      </c>
      <c r="M163" s="51" t="n">
        <v>63.7978210300891</v>
      </c>
      <c r="N163" s="51" t="n">
        <v>16.2172128331985</v>
      </c>
      <c r="O163" s="51" t="n">
        <v>22.0193987928175</v>
      </c>
      <c r="P163" s="51" t="n">
        <v>208.9981092</v>
      </c>
      <c r="Q163" s="51" t="n">
        <v>50.7681434131253</v>
      </c>
      <c r="R163" s="51" t="n">
        <v>11.2547310882259</v>
      </c>
      <c r="S163" s="51" t="n">
        <v>37.1881479692706</v>
      </c>
      <c r="T163" s="51" t="n">
        <v>136.0561959</v>
      </c>
      <c r="U163" s="51" t="n">
        <v>61.2808907445065</v>
      </c>
      <c r="V163" s="51" t="n">
        <v>7.32674522081982</v>
      </c>
      <c r="W163" s="51" t="n">
        <v>26.5998821936391</v>
      </c>
      <c r="X163" s="51" t="n">
        <v>71.9961717</v>
      </c>
      <c r="Y163" s="51" t="n">
        <v>76.3829161310038</v>
      </c>
      <c r="Z163" s="51" t="n">
        <v>3.87705685456621</v>
      </c>
      <c r="AA163" s="51" t="n">
        <v>47.9498223525105</v>
      </c>
      <c r="AB163" s="51" t="n">
        <v>299.3242629</v>
      </c>
      <c r="AC163" s="51" t="n">
        <v>51.4842880325139</v>
      </c>
      <c r="AD163" s="51" t="n">
        <v>16.1188735152486</v>
      </c>
      <c r="AE163" s="51" t="n">
        <v>23.9309690024956</v>
      </c>
      <c r="AF163" s="51" t="n">
        <v>197.5236701</v>
      </c>
      <c r="AG163" s="51" t="n">
        <v>58.4232432741985</v>
      </c>
      <c r="AH163" s="51" t="n">
        <v>10.6368225006647</v>
      </c>
      <c r="AI163" s="51" t="n">
        <v>41.1343902297233</v>
      </c>
      <c r="AJ163" s="51" t="n">
        <v>43.8205912</v>
      </c>
      <c r="AK163" s="51" t="n">
        <v>99.9999999999998</v>
      </c>
      <c r="AL163" s="51" t="n">
        <v>2.35977718636259</v>
      </c>
      <c r="AM163" s="51" t="n">
        <v>68.5952168861423</v>
      </c>
      <c r="AN163" s="51" t="n">
        <v>81.7197635</v>
      </c>
      <c r="AO163" s="51" t="n">
        <v>80.7564382428121</v>
      </c>
      <c r="AP163" s="51" t="n">
        <v>4.40068078274229</v>
      </c>
      <c r="AQ163" s="51" t="n">
        <v>51.2518433096484</v>
      </c>
      <c r="AR163" s="51" t="n">
        <v>88.1965402</v>
      </c>
      <c r="AS163" s="51" t="n">
        <v>49.7530816236327</v>
      </c>
      <c r="AT163" s="51" t="n">
        <v>4.74946087628482</v>
      </c>
      <c r="AU163" s="51" t="n">
        <v>32.1593634680634</v>
      </c>
      <c r="AV163" s="51" t="n">
        <v>46.5441603</v>
      </c>
      <c r="AW163" s="51" t="n">
        <v>77.4478906413998</v>
      </c>
      <c r="AX163" s="51" t="n">
        <v>2.50644376596962</v>
      </c>
      <c r="AY163" s="51" t="n">
        <v>68.6160443510105</v>
      </c>
      <c r="AZ163" s="51" t="n">
        <v>18.4992455</v>
      </c>
      <c r="BA163" s="51" t="n">
        <v>99.9999999999999</v>
      </c>
      <c r="BB163" s="51" t="n">
        <v>0.996200560065031</v>
      </c>
      <c r="BC163" s="51" t="n">
        <v>84.7381350671216</v>
      </c>
      <c r="BD163" s="51"/>
      <c r="BE163" s="51"/>
      <c r="BF163" s="51"/>
      <c r="BG163" s="51"/>
      <c r="BH163" s="51"/>
      <c r="BI163" s="51"/>
      <c r="BJ163" s="51"/>
      <c r="BK163" s="51"/>
    </row>
    <row r="164">
      <c r="A164" s="51" t="s">
        <v>83</v>
      </c>
      <c r="B164" s="51" t="s">
        <v>84</v>
      </c>
      <c r="C164" s="51" t="s">
        <v>16</v>
      </c>
      <c r="D164" s="51" t="n">
        <v>2137.7836579</v>
      </c>
      <c r="E164" s="51" t="n">
        <v>21.8993815796936</v>
      </c>
      <c r="F164" s="51" t="n">
        <v>6.72084149239708</v>
      </c>
      <c r="G164" s="51" t="n">
        <v>11.2435022678292</v>
      </c>
      <c r="H164" s="51" t="n">
        <v>3203.3002239</v>
      </c>
      <c r="I164" s="51" t="n">
        <v>20.5408008529568</v>
      </c>
      <c r="J164" s="51" t="n">
        <v>10.0706509650001</v>
      </c>
      <c r="K164" s="51" t="n">
        <v>9.77319164008937</v>
      </c>
      <c r="L164" s="51" t="n">
        <v>3074.4426005</v>
      </c>
      <c r="M164" s="51" t="n">
        <v>22.9495714642238</v>
      </c>
      <c r="N164" s="51" t="n">
        <v>9.66554371349775</v>
      </c>
      <c r="O164" s="51" t="n">
        <v>11.6658337687709</v>
      </c>
      <c r="P164" s="51" t="n">
        <v>2992.4891224</v>
      </c>
      <c r="Q164" s="51" t="n">
        <v>20.2404314024934</v>
      </c>
      <c r="R164" s="51" t="n">
        <v>9.40789540842941</v>
      </c>
      <c r="S164" s="51" t="n">
        <v>9.10973782345178</v>
      </c>
      <c r="T164" s="51" t="n">
        <v>2923.4010864</v>
      </c>
      <c r="U164" s="51" t="n">
        <v>21.3645012766105</v>
      </c>
      <c r="V164" s="51" t="n">
        <v>9.19069394500671</v>
      </c>
      <c r="W164" s="51" t="n">
        <v>11.3272736421485</v>
      </c>
      <c r="X164" s="51" t="n">
        <v>2368.6817331</v>
      </c>
      <c r="Y164" s="51" t="n">
        <v>21.4897824534026</v>
      </c>
      <c r="Z164" s="51" t="n">
        <v>7.44674720253951</v>
      </c>
      <c r="AA164" s="51" t="n">
        <v>13.9734800711094</v>
      </c>
      <c r="AB164" s="51" t="n">
        <v>2417.7555209</v>
      </c>
      <c r="AC164" s="51" t="n">
        <v>20.7740349272596</v>
      </c>
      <c r="AD164" s="51" t="n">
        <v>7.60102714944458</v>
      </c>
      <c r="AE164" s="51" t="n">
        <v>11.0056040361627</v>
      </c>
      <c r="AF164" s="51" t="n">
        <v>2250.8720714</v>
      </c>
      <c r="AG164" s="51" t="n">
        <v>24.5620659437867</v>
      </c>
      <c r="AH164" s="51" t="n">
        <v>7.07637293214378</v>
      </c>
      <c r="AI164" s="51" t="n">
        <v>16.9928230295216</v>
      </c>
      <c r="AJ164" s="51" t="n">
        <v>2626.368565</v>
      </c>
      <c r="AK164" s="51" t="n">
        <v>22.590862543453</v>
      </c>
      <c r="AL164" s="51" t="n">
        <v>8.25687237375498</v>
      </c>
      <c r="AM164" s="51" t="n">
        <v>12.3718542033484</v>
      </c>
      <c r="AN164" s="51" t="n">
        <v>1239.0872315</v>
      </c>
      <c r="AO164" s="51" t="n">
        <v>22.3325960195466</v>
      </c>
      <c r="AP164" s="51" t="n">
        <v>3.89548720114417</v>
      </c>
      <c r="AQ164" s="51" t="n">
        <v>14.6422918567258</v>
      </c>
      <c r="AR164" s="51" t="n">
        <v>1663.4595889</v>
      </c>
      <c r="AS164" s="51" t="n">
        <v>25.0880800298369</v>
      </c>
      <c r="AT164" s="51" t="n">
        <v>5.22964434903912</v>
      </c>
      <c r="AU164" s="51" t="n">
        <v>16.8529962022761</v>
      </c>
      <c r="AV164" s="51" t="n">
        <v>1417.6084219</v>
      </c>
      <c r="AW164" s="51" t="n">
        <v>22.159319951147</v>
      </c>
      <c r="AX164" s="51" t="n">
        <v>4.45672856870662</v>
      </c>
      <c r="AY164" s="51" t="n">
        <v>15.692729449316</v>
      </c>
      <c r="AZ164" s="51" t="n">
        <v>1095.6990796</v>
      </c>
      <c r="BA164" s="51" t="n">
        <v>23.037815938848</v>
      </c>
      <c r="BB164" s="51" t="n">
        <v>3.4446983492197</v>
      </c>
      <c r="BC164" s="51" t="n">
        <v>18.3433142910112</v>
      </c>
      <c r="BD164" s="51" t="n">
        <v>942.8773895</v>
      </c>
      <c r="BE164" s="51" t="n">
        <v>28.1802445057222</v>
      </c>
      <c r="BF164" s="51" t="n">
        <v>2.96425199910994</v>
      </c>
      <c r="BG164" s="51" t="n">
        <v>21.2141224955596</v>
      </c>
      <c r="BH164" s="51" t="n">
        <v>1454.4474228</v>
      </c>
      <c r="BI164" s="51" t="n">
        <v>27.3878682523842</v>
      </c>
      <c r="BJ164" s="51" t="n">
        <v>4.5725443505666</v>
      </c>
      <c r="BK164" s="51" t="n">
        <v>20.2968794623027</v>
      </c>
    </row>
    <row r="165">
      <c r="A165" s="51" t="s">
        <v>83</v>
      </c>
      <c r="B165" s="51" t="s">
        <v>84</v>
      </c>
      <c r="C165" s="51" t="s">
        <v>17</v>
      </c>
      <c r="D165" s="51" t="n">
        <v>15070.7359989</v>
      </c>
      <c r="E165" s="51" t="n">
        <v>6.40961306392554</v>
      </c>
      <c r="F165" s="51" t="n">
        <v>5.87742555091452</v>
      </c>
      <c r="G165" s="51" t="n">
        <v>5.3771424821544</v>
      </c>
      <c r="H165" s="51" t="n">
        <v>19540.709053</v>
      </c>
      <c r="I165" s="51" t="n">
        <v>5.5433198621064</v>
      </c>
      <c r="J165" s="51" t="n">
        <v>7.62066714455562</v>
      </c>
      <c r="K165" s="51" t="n">
        <v>4.54709322850223</v>
      </c>
      <c r="L165" s="51" t="n">
        <v>21214.8333215</v>
      </c>
      <c r="M165" s="51" t="n">
        <v>5.14088318074498</v>
      </c>
      <c r="N165" s="51" t="n">
        <v>8.27355767039366</v>
      </c>
      <c r="O165" s="51" t="n">
        <v>4.07984629041392</v>
      </c>
      <c r="P165" s="51" t="n">
        <v>20487.6651791</v>
      </c>
      <c r="Q165" s="51" t="n">
        <v>5.77574135406545</v>
      </c>
      <c r="R165" s="51" t="n">
        <v>7.98996988674031</v>
      </c>
      <c r="S165" s="51" t="n">
        <v>4.84242306425074</v>
      </c>
      <c r="T165" s="51" t="n">
        <v>22496.3720553</v>
      </c>
      <c r="U165" s="51" t="n">
        <v>5.18693948958093</v>
      </c>
      <c r="V165" s="51" t="n">
        <v>8.7733440444017</v>
      </c>
      <c r="W165" s="51" t="n">
        <v>4.40056070006504</v>
      </c>
      <c r="X165" s="51" t="n">
        <v>22890.7283238</v>
      </c>
      <c r="Y165" s="51" t="n">
        <v>4.70161001563353</v>
      </c>
      <c r="Z165" s="51" t="n">
        <v>8.9271387634396</v>
      </c>
      <c r="AA165" s="51" t="n">
        <v>3.92292947886803</v>
      </c>
      <c r="AB165" s="51" t="n">
        <v>19858.4546133</v>
      </c>
      <c r="AC165" s="51" t="n">
        <v>5.49826188675508</v>
      </c>
      <c r="AD165" s="51" t="n">
        <v>7.74458450830834</v>
      </c>
      <c r="AE165" s="51" t="n">
        <v>4.78703364645404</v>
      </c>
      <c r="AF165" s="51" t="n">
        <v>19083.4263628</v>
      </c>
      <c r="AG165" s="51" t="n">
        <v>6.10930412010861</v>
      </c>
      <c r="AH165" s="51" t="n">
        <v>7.44233179533521</v>
      </c>
      <c r="AI165" s="51" t="n">
        <v>5.0845680349055</v>
      </c>
      <c r="AJ165" s="51" t="n">
        <v>18171.6683166</v>
      </c>
      <c r="AK165" s="51" t="n">
        <v>5.4798260732585</v>
      </c>
      <c r="AL165" s="51" t="n">
        <v>7.08675592715075</v>
      </c>
      <c r="AM165" s="51" t="n">
        <v>5.00075064441692</v>
      </c>
      <c r="AN165" s="51" t="n">
        <v>15404.0146069</v>
      </c>
      <c r="AO165" s="51" t="n">
        <v>5.95310734639403</v>
      </c>
      <c r="AP165" s="51" t="n">
        <v>6.00740063682774</v>
      </c>
      <c r="AQ165" s="51" t="n">
        <v>5.42687129813619</v>
      </c>
      <c r="AR165" s="51" t="n">
        <v>16845.079081</v>
      </c>
      <c r="AS165" s="51" t="n">
        <v>5.16770034474835</v>
      </c>
      <c r="AT165" s="51" t="n">
        <v>6.56940034017393</v>
      </c>
      <c r="AU165" s="51" t="n">
        <v>4.77220789302884</v>
      </c>
      <c r="AV165" s="51" t="n">
        <v>12715.7462311</v>
      </c>
      <c r="AW165" s="51" t="n">
        <v>5.62397173202516</v>
      </c>
      <c r="AX165" s="51" t="n">
        <v>4.95900477608174</v>
      </c>
      <c r="AY165" s="51" t="n">
        <v>5.47593726086838</v>
      </c>
      <c r="AZ165" s="51" t="n">
        <v>10795.5783185</v>
      </c>
      <c r="BA165" s="51" t="n">
        <v>5.78947488382541</v>
      </c>
      <c r="BB165" s="51" t="n">
        <v>4.21015986549575</v>
      </c>
      <c r="BC165" s="51" t="n">
        <v>5.78077391681509</v>
      </c>
      <c r="BD165" s="51" t="n">
        <v>8692.9651005</v>
      </c>
      <c r="BE165" s="51" t="n">
        <v>7.14167356566076</v>
      </c>
      <c r="BF165" s="51" t="n">
        <v>3.39016324077445</v>
      </c>
      <c r="BG165" s="51" t="n">
        <v>7.30217687872118</v>
      </c>
      <c r="BH165" s="51" t="n">
        <v>13149.3249985</v>
      </c>
      <c r="BI165" s="51" t="n">
        <v>5.82151286661772</v>
      </c>
      <c r="BJ165" s="51" t="n">
        <v>5.12809584940668</v>
      </c>
      <c r="BK165" s="51" t="n">
        <v>5.83763161392757</v>
      </c>
    </row>
    <row r="166">
      <c r="A166" s="51" t="s">
        <v>83</v>
      </c>
      <c r="B166" s="51" t="s">
        <v>84</v>
      </c>
      <c r="C166" s="51" t="s">
        <v>18</v>
      </c>
      <c r="D166" s="51" t="n">
        <v>1158.1605961</v>
      </c>
      <c r="E166" s="51" t="n">
        <v>15.7734129858631</v>
      </c>
      <c r="F166" s="51" t="n">
        <v>3.57771824264292</v>
      </c>
      <c r="G166" s="51" t="n">
        <v>13.416120771774</v>
      </c>
      <c r="H166" s="51" t="n">
        <v>1626.7674481</v>
      </c>
      <c r="I166" s="51" t="n">
        <v>12.0495381474097</v>
      </c>
      <c r="J166" s="51" t="n">
        <v>5.02530961181355</v>
      </c>
      <c r="K166" s="51" t="n">
        <v>10.0123788997747</v>
      </c>
      <c r="L166" s="51" t="n">
        <v>2253.9171791</v>
      </c>
      <c r="M166" s="51" t="n">
        <v>13.0254063523423</v>
      </c>
      <c r="N166" s="51" t="n">
        <v>6.96266185900878</v>
      </c>
      <c r="O166" s="51" t="n">
        <v>10.732429418917</v>
      </c>
      <c r="P166" s="51" t="n">
        <v>2268.7416563</v>
      </c>
      <c r="Q166" s="51" t="n">
        <v>12.392995870928</v>
      </c>
      <c r="R166" s="51" t="n">
        <v>7.00845671914708</v>
      </c>
      <c r="S166" s="51" t="n">
        <v>9.95075862471496</v>
      </c>
      <c r="T166" s="51" t="n">
        <v>2460.7197139</v>
      </c>
      <c r="U166" s="51" t="n">
        <v>11.9490873660626</v>
      </c>
      <c r="V166" s="51" t="n">
        <v>7.6015034875966</v>
      </c>
      <c r="W166" s="51" t="n">
        <v>9.11601960382723</v>
      </c>
      <c r="X166" s="51" t="n">
        <v>2790.1976842</v>
      </c>
      <c r="Y166" s="51" t="n">
        <v>11.5322918137366</v>
      </c>
      <c r="Z166" s="51" t="n">
        <v>8.61930650115163</v>
      </c>
      <c r="AA166" s="51" t="n">
        <v>8.73965390155624</v>
      </c>
      <c r="AB166" s="51" t="n">
        <v>2469.1064197</v>
      </c>
      <c r="AC166" s="51" t="n">
        <v>11.1280336998537</v>
      </c>
      <c r="AD166" s="51" t="n">
        <v>7.62741118160499</v>
      </c>
      <c r="AE166" s="51" t="n">
        <v>9.03547942980068</v>
      </c>
      <c r="AF166" s="51" t="n">
        <v>2589.1019274</v>
      </c>
      <c r="AG166" s="51" t="n">
        <v>10.7623957673108</v>
      </c>
      <c r="AH166" s="51" t="n">
        <v>7.99809389899251</v>
      </c>
      <c r="AI166" s="51" t="n">
        <v>9.25449920891652</v>
      </c>
      <c r="AJ166" s="51" t="n">
        <v>2581.4852766</v>
      </c>
      <c r="AK166" s="51" t="n">
        <v>11.2449115207918</v>
      </c>
      <c r="AL166" s="51" t="n">
        <v>7.97456501136953</v>
      </c>
      <c r="AM166" s="51" t="n">
        <v>9.10430514187077</v>
      </c>
      <c r="AN166" s="51" t="n">
        <v>2057.5506078</v>
      </c>
      <c r="AO166" s="51" t="n">
        <v>12.7037164759531</v>
      </c>
      <c r="AP166" s="51" t="n">
        <v>6.3560583648552</v>
      </c>
      <c r="AQ166" s="51" t="n">
        <v>10.4853718773293</v>
      </c>
      <c r="AR166" s="51" t="n">
        <v>1996.1042702</v>
      </c>
      <c r="AS166" s="51" t="n">
        <v>12.5883337090284</v>
      </c>
      <c r="AT166" s="51" t="n">
        <v>6.16624213063398</v>
      </c>
      <c r="AU166" s="51" t="n">
        <v>10.3855734075188</v>
      </c>
      <c r="AV166" s="51" t="n">
        <v>2225.7291924</v>
      </c>
      <c r="AW166" s="51" t="n">
        <v>12.9115723338584</v>
      </c>
      <c r="AX166" s="51" t="n">
        <v>6.87558526999378</v>
      </c>
      <c r="AY166" s="51" t="n">
        <v>10.681047483473</v>
      </c>
      <c r="AZ166" s="51" t="n">
        <v>1650.4120843</v>
      </c>
      <c r="BA166" s="51" t="n">
        <v>12.8679694340681</v>
      </c>
      <c r="BB166" s="51" t="n">
        <v>5.09835116283701</v>
      </c>
      <c r="BC166" s="51" t="n">
        <v>10.1169455644036</v>
      </c>
      <c r="BD166" s="51" t="n">
        <v>1456.0008955</v>
      </c>
      <c r="BE166" s="51" t="n">
        <v>16.6723834759202</v>
      </c>
      <c r="BF166" s="51" t="n">
        <v>4.49778811563453</v>
      </c>
      <c r="BG166" s="51" t="n">
        <v>15.0735715349536</v>
      </c>
      <c r="BH166" s="51" t="n">
        <v>2787.4920564</v>
      </c>
      <c r="BI166" s="51" t="n">
        <v>10.8039605610148</v>
      </c>
      <c r="BJ166" s="51" t="n">
        <v>8.61094844271789</v>
      </c>
      <c r="BK166" s="51" t="n">
        <v>8.87200161965461</v>
      </c>
    </row>
    <row r="167">
      <c r="A167" s="51" t="s">
        <v>83</v>
      </c>
      <c r="B167" s="51" t="s">
        <v>84</v>
      </c>
      <c r="C167" s="51" t="s">
        <v>22</v>
      </c>
      <c r="D167" s="51"/>
      <c r="E167" s="51"/>
      <c r="F167" s="51"/>
      <c r="G167" s="51"/>
      <c r="H167" s="51" t="n">
        <v>73.3170234</v>
      </c>
      <c r="I167" s="51" t="n">
        <v>99.9999999999997</v>
      </c>
      <c r="J167" s="51" t="n">
        <v>8.43754647614482</v>
      </c>
      <c r="K167" s="51" t="n">
        <v>57.4349494833092</v>
      </c>
      <c r="L167" s="51" t="n">
        <v>292.0328985</v>
      </c>
      <c r="M167" s="51" t="n">
        <v>77.2393824484682</v>
      </c>
      <c r="N167" s="51" t="n">
        <v>33.6080358883887</v>
      </c>
      <c r="O167" s="51" t="n">
        <v>29.1399326163247</v>
      </c>
      <c r="P167" s="51" t="n">
        <v>99.6111859</v>
      </c>
      <c r="Q167" s="51" t="n">
        <v>71.1028992405176</v>
      </c>
      <c r="R167" s="51" t="n">
        <v>11.463558824391</v>
      </c>
      <c r="S167" s="51" t="n">
        <v>70.12447082601</v>
      </c>
      <c r="T167" s="51"/>
      <c r="U167" s="51"/>
      <c r="V167" s="51"/>
      <c r="W167" s="51"/>
      <c r="X167" s="51" t="n">
        <v>28.2947255</v>
      </c>
      <c r="Y167" s="51" t="n">
        <v>100</v>
      </c>
      <c r="Z167" s="51" t="n">
        <v>3.25624323471935</v>
      </c>
      <c r="AA167" s="51" t="n">
        <v>103.965440040755</v>
      </c>
      <c r="AB167" s="51" t="n">
        <v>174.9287723</v>
      </c>
      <c r="AC167" s="51" t="n">
        <v>85.3713155250975</v>
      </c>
      <c r="AD167" s="51" t="n">
        <v>20.131336187009</v>
      </c>
      <c r="AE167" s="51" t="n">
        <v>42.4474221445797</v>
      </c>
      <c r="AF167" s="51" t="n">
        <v>27.5293576</v>
      </c>
      <c r="AG167" s="51" t="n">
        <v>100</v>
      </c>
      <c r="AH167" s="51" t="n">
        <v>3.16816236443678</v>
      </c>
      <c r="AI167" s="51" t="n">
        <v>101.185101899962</v>
      </c>
      <c r="AJ167" s="51" t="n">
        <v>44.5524707</v>
      </c>
      <c r="AK167" s="51" t="n">
        <v>100</v>
      </c>
      <c r="AL167" s="51" t="n">
        <v>5.12723409551745</v>
      </c>
      <c r="AM167" s="51" t="n">
        <v>96.9350465856087</v>
      </c>
      <c r="AN167" s="51"/>
      <c r="AO167" s="51"/>
      <c r="AP167" s="51"/>
      <c r="AQ167" s="51"/>
      <c r="AR167" s="51" t="n">
        <v>44.5524707</v>
      </c>
      <c r="AS167" s="51" t="n">
        <v>100</v>
      </c>
      <c r="AT167" s="51" t="n">
        <v>5.12723409551745</v>
      </c>
      <c r="AU167" s="51" t="n">
        <v>96.9350465856087</v>
      </c>
      <c r="AV167" s="51"/>
      <c r="AW167" s="51"/>
      <c r="AX167" s="51"/>
      <c r="AY167" s="51"/>
      <c r="AZ167" s="51" t="n">
        <v>84.1188086</v>
      </c>
      <c r="BA167" s="51" t="n">
        <v>74.4330417631446</v>
      </c>
      <c r="BB167" s="51" t="n">
        <v>9.68064883387547</v>
      </c>
      <c r="BC167" s="51" t="n">
        <v>78.5010890242577</v>
      </c>
      <c r="BD167" s="51"/>
      <c r="BE167" s="51"/>
      <c r="BF167" s="51"/>
      <c r="BG167" s="51"/>
      <c r="BH167" s="51"/>
      <c r="BI167" s="51"/>
      <c r="BJ167" s="51"/>
      <c r="BK167" s="51"/>
    </row>
    <row r="168">
      <c r="A168" s="51" t="s">
        <v>85</v>
      </c>
      <c r="B168" s="51" t="s">
        <v>86</v>
      </c>
      <c r="C168" s="51" t="s">
        <v>16</v>
      </c>
      <c r="D168" s="51" t="n">
        <v>4885.8769665</v>
      </c>
      <c r="E168" s="51" t="n">
        <v>12.7781080232296</v>
      </c>
      <c r="F168" s="51" t="n">
        <v>7.04145339187048</v>
      </c>
      <c r="G168" s="51" t="n">
        <v>8.05540468194908</v>
      </c>
      <c r="H168" s="51" t="n">
        <v>6467.0431681</v>
      </c>
      <c r="I168" s="51" t="n">
        <v>12.3149113253739</v>
      </c>
      <c r="J168" s="51" t="n">
        <v>9.320206661694</v>
      </c>
      <c r="K168" s="51" t="n">
        <v>7.95548300002885</v>
      </c>
      <c r="L168" s="51" t="n">
        <v>6032.5012732</v>
      </c>
      <c r="M168" s="51" t="n">
        <v>13.0185917336674</v>
      </c>
      <c r="N168" s="51" t="n">
        <v>8.69395133010604</v>
      </c>
      <c r="O168" s="51" t="n">
        <v>7.45886866096075</v>
      </c>
      <c r="P168" s="51" t="n">
        <v>5920.2604425</v>
      </c>
      <c r="Q168" s="51" t="n">
        <v>11.9110653292527</v>
      </c>
      <c r="R168" s="51" t="n">
        <v>8.53219151022973</v>
      </c>
      <c r="S168" s="51" t="n">
        <v>7.32441483286194</v>
      </c>
      <c r="T168" s="51" t="n">
        <v>6691.7357624</v>
      </c>
      <c r="U168" s="51" t="n">
        <v>13.1098508562936</v>
      </c>
      <c r="V168" s="51" t="n">
        <v>9.64403029481248</v>
      </c>
      <c r="W168" s="51" t="n">
        <v>8.57984726549078</v>
      </c>
      <c r="X168" s="51" t="n">
        <v>7154.5696106</v>
      </c>
      <c r="Y168" s="51" t="n">
        <v>11.8950754082562</v>
      </c>
      <c r="Z168" s="51" t="n">
        <v>10.3110595697258</v>
      </c>
      <c r="AA168" s="51" t="n">
        <v>8.14558032806724</v>
      </c>
      <c r="AB168" s="51" t="n">
        <v>5167.912693</v>
      </c>
      <c r="AC168" s="51" t="n">
        <v>12.7889292019217</v>
      </c>
      <c r="AD168" s="51" t="n">
        <v>7.44791909630977</v>
      </c>
      <c r="AE168" s="51" t="n">
        <v>9.2674218134675</v>
      </c>
      <c r="AF168" s="51" t="n">
        <v>4677.893638</v>
      </c>
      <c r="AG168" s="51" t="n">
        <v>12.2490236625363</v>
      </c>
      <c r="AH168" s="51" t="n">
        <v>6.74171090470591</v>
      </c>
      <c r="AI168" s="51" t="n">
        <v>8.2676824662497</v>
      </c>
      <c r="AJ168" s="51" t="n">
        <v>4580.1193545</v>
      </c>
      <c r="AK168" s="51" t="n">
        <v>12.1151277038966</v>
      </c>
      <c r="AL168" s="51" t="n">
        <v>6.60080005801261</v>
      </c>
      <c r="AM168" s="51" t="n">
        <v>7.63284461429371</v>
      </c>
      <c r="AN168" s="51" t="n">
        <v>4269.3224675</v>
      </c>
      <c r="AO168" s="51" t="n">
        <v>13.3357051911913</v>
      </c>
      <c r="AP168" s="51" t="n">
        <v>6.15288419579297</v>
      </c>
      <c r="AQ168" s="51" t="n">
        <v>9.65283369338921</v>
      </c>
      <c r="AR168" s="51" t="n">
        <v>4121.4955078</v>
      </c>
      <c r="AS168" s="51" t="n">
        <v>13.4747184339219</v>
      </c>
      <c r="AT168" s="51" t="n">
        <v>5.93983817479684</v>
      </c>
      <c r="AU168" s="51" t="n">
        <v>10.6803973712961</v>
      </c>
      <c r="AV168" s="51" t="n">
        <v>2274.1464944</v>
      </c>
      <c r="AW168" s="51" t="n">
        <v>14.2039383277547</v>
      </c>
      <c r="AX168" s="51" t="n">
        <v>3.27746618598838</v>
      </c>
      <c r="AY168" s="51" t="n">
        <v>11.7578302039307</v>
      </c>
      <c r="AZ168" s="51" t="n">
        <v>2767.0814631</v>
      </c>
      <c r="BA168" s="51" t="n">
        <v>14.0615805351043</v>
      </c>
      <c r="BB168" s="51" t="n">
        <v>3.98787674915298</v>
      </c>
      <c r="BC168" s="51" t="n">
        <v>10.5896852048088</v>
      </c>
      <c r="BD168" s="51" t="n">
        <v>1557.3218515</v>
      </c>
      <c r="BE168" s="51" t="n">
        <v>17.089448695892</v>
      </c>
      <c r="BF168" s="51" t="n">
        <v>2.24438914624043</v>
      </c>
      <c r="BG168" s="51" t="n">
        <v>15.4034781426698</v>
      </c>
      <c r="BH168" s="51" t="n">
        <v>2820.0559062</v>
      </c>
      <c r="BI168" s="51" t="n">
        <v>13.8377484603046</v>
      </c>
      <c r="BJ168" s="51" t="n">
        <v>4.06422273056154</v>
      </c>
      <c r="BK168" s="51" t="n">
        <v>10.9013569930068</v>
      </c>
    </row>
    <row r="169">
      <c r="A169" s="51" t="s">
        <v>85</v>
      </c>
      <c r="B169" s="51" t="s">
        <v>86</v>
      </c>
      <c r="C169" s="51" t="s">
        <v>17</v>
      </c>
      <c r="D169" s="51" t="n">
        <v>5653.7334854</v>
      </c>
      <c r="E169" s="51" t="n">
        <v>11.9808406449378</v>
      </c>
      <c r="F169" s="51" t="n">
        <v>6.61043400853494</v>
      </c>
      <c r="G169" s="51" t="n">
        <v>9.19238047835826</v>
      </c>
      <c r="H169" s="51" t="n">
        <v>6705.8730357</v>
      </c>
      <c r="I169" s="51" t="n">
        <v>10.0062380821765</v>
      </c>
      <c r="J169" s="51" t="n">
        <v>7.84061209934668</v>
      </c>
      <c r="K169" s="51" t="n">
        <v>7.40730260693374</v>
      </c>
      <c r="L169" s="51" t="n">
        <v>7206.1431288</v>
      </c>
      <c r="M169" s="51" t="n">
        <v>10.1367289300268</v>
      </c>
      <c r="N169" s="51" t="n">
        <v>8.42553575119922</v>
      </c>
      <c r="O169" s="51" t="n">
        <v>6.86616294246347</v>
      </c>
      <c r="P169" s="51" t="n">
        <v>6699.1721506</v>
      </c>
      <c r="Q169" s="51" t="n">
        <v>9.30075407165836</v>
      </c>
      <c r="R169" s="51" t="n">
        <v>7.83277731922011</v>
      </c>
      <c r="S169" s="51" t="n">
        <v>7.40055936224553</v>
      </c>
      <c r="T169" s="51" t="n">
        <v>7779.9422548</v>
      </c>
      <c r="U169" s="51" t="n">
        <v>9.61570981720642</v>
      </c>
      <c r="V169" s="51" t="n">
        <v>9.09643070342382</v>
      </c>
      <c r="W169" s="51" t="n">
        <v>7.51882927928421</v>
      </c>
      <c r="X169" s="51" t="n">
        <v>8088.9770899</v>
      </c>
      <c r="Y169" s="51" t="n">
        <v>9.29362107090953</v>
      </c>
      <c r="Z169" s="51" t="n">
        <v>9.4577590874098</v>
      </c>
      <c r="AA169" s="51" t="n">
        <v>5.50806485933143</v>
      </c>
      <c r="AB169" s="51" t="n">
        <v>6908.0456359</v>
      </c>
      <c r="AC169" s="51" t="n">
        <v>10.3794009238713</v>
      </c>
      <c r="AD169" s="51" t="n">
        <v>8.07699547953381</v>
      </c>
      <c r="AE169" s="51" t="n">
        <v>7.91920436036332</v>
      </c>
      <c r="AF169" s="51" t="n">
        <v>7941.0698993</v>
      </c>
      <c r="AG169" s="51" t="n">
        <v>10.2391086485723</v>
      </c>
      <c r="AH169" s="51" t="n">
        <v>9.2848236766102</v>
      </c>
      <c r="AI169" s="51" t="n">
        <v>7.21323699473924</v>
      </c>
      <c r="AJ169" s="51" t="n">
        <v>6294.2527815</v>
      </c>
      <c r="AK169" s="51" t="n">
        <v>10.7460762504455</v>
      </c>
      <c r="AL169" s="51" t="n">
        <v>7.3593392317819</v>
      </c>
      <c r="AM169" s="51" t="n">
        <v>7.9617435170962</v>
      </c>
      <c r="AN169" s="51" t="n">
        <v>4045.9977347</v>
      </c>
      <c r="AO169" s="51" t="n">
        <v>11.7013609204542</v>
      </c>
      <c r="AP169" s="51" t="n">
        <v>4.73064411206924</v>
      </c>
      <c r="AQ169" s="51" t="n">
        <v>9.15069072557798</v>
      </c>
      <c r="AR169" s="51" t="n">
        <v>4439.8584169</v>
      </c>
      <c r="AS169" s="51" t="n">
        <v>11.6275415947227</v>
      </c>
      <c r="AT169" s="51" t="n">
        <v>5.19115220905737</v>
      </c>
      <c r="AU169" s="51" t="n">
        <v>9.66666238276862</v>
      </c>
      <c r="AV169" s="51" t="n">
        <v>3920.5959334</v>
      </c>
      <c r="AW169" s="51" t="n">
        <v>13.1183464195198</v>
      </c>
      <c r="AX169" s="51" t="n">
        <v>4.58402235598793</v>
      </c>
      <c r="AY169" s="51" t="n">
        <v>11.2040588590879</v>
      </c>
      <c r="AZ169" s="51" t="n">
        <v>3768.6796006</v>
      </c>
      <c r="BA169" s="51" t="n">
        <v>12.8417881232162</v>
      </c>
      <c r="BB169" s="51" t="n">
        <v>4.40639939314641</v>
      </c>
      <c r="BC169" s="51" t="n">
        <v>10.5452886998923</v>
      </c>
      <c r="BD169" s="51" t="n">
        <v>2671.5541516</v>
      </c>
      <c r="BE169" s="51" t="n">
        <v>16.0434865937106</v>
      </c>
      <c r="BF169" s="51" t="n">
        <v>3.12362308286803</v>
      </c>
      <c r="BG169" s="51" t="n">
        <v>14.5202975492996</v>
      </c>
      <c r="BH169" s="51" t="n">
        <v>3403.5220853</v>
      </c>
      <c r="BI169" s="51" t="n">
        <v>12.1185175532335</v>
      </c>
      <c r="BJ169" s="51" t="n">
        <v>3.97945148981056</v>
      </c>
      <c r="BK169" s="51" t="n">
        <v>9.68485711445525</v>
      </c>
    </row>
    <row r="170">
      <c r="A170" s="51" t="s">
        <v>85</v>
      </c>
      <c r="B170" s="51" t="s">
        <v>86</v>
      </c>
      <c r="C170" s="51" t="s">
        <v>18</v>
      </c>
      <c r="D170" s="51"/>
      <c r="E170" s="51"/>
      <c r="F170" s="51"/>
      <c r="G170" s="51"/>
      <c r="H170" s="51" t="n">
        <v>32.8822304</v>
      </c>
      <c r="I170" s="51" t="n">
        <v>100</v>
      </c>
      <c r="J170" s="51" t="n">
        <v>5.70764142487137</v>
      </c>
      <c r="K170" s="51" t="n">
        <v>87.9694591676642</v>
      </c>
      <c r="L170" s="51" t="n">
        <v>80.2215223</v>
      </c>
      <c r="M170" s="51" t="n">
        <v>71.754258493281</v>
      </c>
      <c r="N170" s="51" t="n">
        <v>13.924714907591</v>
      </c>
      <c r="O170" s="51" t="n">
        <v>50.8120660559576</v>
      </c>
      <c r="P170" s="51" t="n">
        <v>125.959522</v>
      </c>
      <c r="Q170" s="51" t="n">
        <v>58.22301207792</v>
      </c>
      <c r="R170" s="51" t="n">
        <v>21.8638388235427</v>
      </c>
      <c r="S170" s="51" t="n">
        <v>29.0258007110517</v>
      </c>
      <c r="T170" s="51" t="n">
        <v>48.9911768</v>
      </c>
      <c r="U170" s="51" t="n">
        <v>99.9999999999996</v>
      </c>
      <c r="V170" s="51" t="n">
        <v>8.50380484399492</v>
      </c>
      <c r="W170" s="51" t="n">
        <v>94.7260484617859</v>
      </c>
      <c r="X170" s="51" t="n">
        <v>48.9911768</v>
      </c>
      <c r="Y170" s="51" t="n">
        <v>99.9999999999996</v>
      </c>
      <c r="Z170" s="51" t="n">
        <v>8.50380484399492</v>
      </c>
      <c r="AA170" s="51" t="n">
        <v>94.7260484617859</v>
      </c>
      <c r="AB170" s="51"/>
      <c r="AC170" s="51"/>
      <c r="AD170" s="51"/>
      <c r="AE170" s="51"/>
      <c r="AF170" s="51" t="n">
        <v>65.7644608</v>
      </c>
      <c r="AG170" s="51" t="n">
        <v>100</v>
      </c>
      <c r="AH170" s="51" t="n">
        <v>11.4152828497427</v>
      </c>
      <c r="AI170" s="51" t="n">
        <v>87.9694591676642</v>
      </c>
      <c r="AJ170" s="51" t="n">
        <v>93.0772916</v>
      </c>
      <c r="AK170" s="51" t="n">
        <v>70.7623199833449</v>
      </c>
      <c r="AL170" s="51" t="n">
        <v>16.1561973986713</v>
      </c>
      <c r="AM170" s="51" t="n">
        <v>48.5677804415017</v>
      </c>
      <c r="AN170" s="51"/>
      <c r="AO170" s="51"/>
      <c r="AP170" s="51"/>
      <c r="AQ170" s="51"/>
      <c r="AR170" s="51"/>
      <c r="AS170" s="51"/>
      <c r="AT170" s="51"/>
      <c r="AU170" s="51"/>
      <c r="AV170" s="51" t="n">
        <v>80.2215223</v>
      </c>
      <c r="AW170" s="51" t="n">
        <v>71.754258493281</v>
      </c>
      <c r="AX170" s="51" t="n">
        <v>13.924714907591</v>
      </c>
      <c r="AY170" s="51" t="n">
        <v>50.8120660559576</v>
      </c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</row>
    <row r="171">
      <c r="A171" s="51" t="s">
        <v>85</v>
      </c>
      <c r="B171" s="51" t="s">
        <v>86</v>
      </c>
      <c r="C171" s="51" t="s">
        <v>22</v>
      </c>
      <c r="D171" s="51"/>
      <c r="E171" s="51"/>
      <c r="F171" s="51"/>
      <c r="G171" s="51"/>
      <c r="H171" s="51" t="n">
        <v>49.295491</v>
      </c>
      <c r="I171" s="51" t="n">
        <v>71.7764609788777</v>
      </c>
      <c r="J171" s="51" t="n">
        <v>6.66031870418307</v>
      </c>
      <c r="K171" s="51" t="n">
        <v>39.0971044976803</v>
      </c>
      <c r="L171" s="51" t="n">
        <v>103.4296999</v>
      </c>
      <c r="M171" s="51" t="n">
        <v>100</v>
      </c>
      <c r="N171" s="51" t="n">
        <v>13.9743970662958</v>
      </c>
      <c r="O171" s="51" t="n">
        <v>31.9486697547592</v>
      </c>
      <c r="P171" s="51" t="n">
        <v>91.9386908</v>
      </c>
      <c r="Q171" s="51" t="n">
        <v>80.2502738449812</v>
      </c>
      <c r="R171" s="51" t="n">
        <v>12.421845681045</v>
      </c>
      <c r="S171" s="51" t="n">
        <v>9.93383734945695</v>
      </c>
      <c r="T171" s="51"/>
      <c r="U171" s="51"/>
      <c r="V171" s="51"/>
      <c r="W171" s="51"/>
      <c r="X171" s="51" t="n">
        <v>25.8523646</v>
      </c>
      <c r="Y171" s="51" t="n">
        <v>100</v>
      </c>
      <c r="Z171" s="51" t="n">
        <v>3.49291555880314</v>
      </c>
      <c r="AA171" s="51" t="n">
        <v>31.9486697547592</v>
      </c>
      <c r="AB171" s="51" t="n">
        <v>27.6499451</v>
      </c>
      <c r="AC171" s="51" t="n">
        <v>99.9999999999998</v>
      </c>
      <c r="AD171" s="51" t="n">
        <v>3.73578683939196</v>
      </c>
      <c r="AE171" s="51" t="n">
        <v>31.9486697547592</v>
      </c>
      <c r="AF171" s="51" t="n">
        <v>38.995842</v>
      </c>
      <c r="AG171" s="51" t="n">
        <v>100</v>
      </c>
      <c r="AH171" s="51" t="n">
        <v>5.26873210083186</v>
      </c>
      <c r="AI171" s="51" t="n">
        <v>120.673128282154</v>
      </c>
      <c r="AJ171" s="51" t="n">
        <v>50.6820361</v>
      </c>
      <c r="AK171" s="51" t="n">
        <v>71.3256097698553</v>
      </c>
      <c r="AL171" s="51" t="n">
        <v>6.84765495089423</v>
      </c>
      <c r="AM171" s="51" t="n">
        <v>29.8866175800061</v>
      </c>
      <c r="AN171" s="51" t="n">
        <v>106.8994062</v>
      </c>
      <c r="AO171" s="51" t="n">
        <v>85.2444502943192</v>
      </c>
      <c r="AP171" s="51" t="n">
        <v>14.4431894304476</v>
      </c>
      <c r="AQ171" s="51" t="n">
        <v>12.3337525244373</v>
      </c>
      <c r="AR171" s="51" t="n">
        <v>63.5726524</v>
      </c>
      <c r="AS171" s="51" t="n">
        <v>100</v>
      </c>
      <c r="AT171" s="51" t="n">
        <v>8.58930740448957</v>
      </c>
      <c r="AU171" s="51" t="n">
        <v>31.9486697547592</v>
      </c>
      <c r="AV171" s="51" t="n">
        <v>39.0925407</v>
      </c>
      <c r="AW171" s="51" t="n">
        <v>70.7510369553271</v>
      </c>
      <c r="AX171" s="51" t="n">
        <v>5.28179707183053</v>
      </c>
      <c r="AY171" s="51" t="n">
        <v>33.5518892020173</v>
      </c>
      <c r="AZ171" s="51" t="n">
        <v>68.0088997</v>
      </c>
      <c r="BA171" s="51" t="n">
        <v>100</v>
      </c>
      <c r="BB171" s="51" t="n">
        <v>9.18868921952356</v>
      </c>
      <c r="BC171" s="51" t="n">
        <v>31.9486697547592</v>
      </c>
      <c r="BD171" s="51" t="n">
        <v>39.9161047</v>
      </c>
      <c r="BE171" s="51" t="n">
        <v>70.568511904331</v>
      </c>
      <c r="BF171" s="51" t="n">
        <v>5.39306888598675</v>
      </c>
      <c r="BG171" s="51" t="n">
        <v>35.1277690452892</v>
      </c>
      <c r="BH171" s="51" t="n">
        <v>34.8034462</v>
      </c>
      <c r="BI171" s="51" t="n">
        <v>100</v>
      </c>
      <c r="BJ171" s="51" t="n">
        <v>4.7022970862769</v>
      </c>
      <c r="BK171" s="51" t="n">
        <v>112.397644743717</v>
      </c>
    </row>
    <row r="172">
      <c r="A172" s="51" t="s">
        <v>87</v>
      </c>
      <c r="B172" s="51" t="s">
        <v>88</v>
      </c>
      <c r="C172" s="51" t="s">
        <v>17</v>
      </c>
      <c r="D172" s="51" t="n">
        <v>5099.5301492</v>
      </c>
      <c r="E172" s="51" t="n">
        <v>21.3825695026775</v>
      </c>
      <c r="F172" s="51" t="n">
        <v>6.68556621770011</v>
      </c>
      <c r="G172" s="51" t="n">
        <v>16.8188750715307</v>
      </c>
      <c r="H172" s="51" t="n">
        <v>5244.7184267</v>
      </c>
      <c r="I172" s="51" t="n">
        <v>15.4563101769754</v>
      </c>
      <c r="J172" s="51" t="n">
        <v>6.87591038958668</v>
      </c>
      <c r="K172" s="51" t="n">
        <v>10.9777993033889</v>
      </c>
      <c r="L172" s="51" t="n">
        <v>4860.8460842</v>
      </c>
      <c r="M172" s="51" t="n">
        <v>17.3623176893272</v>
      </c>
      <c r="N172" s="51" t="n">
        <v>6.37264756147496</v>
      </c>
      <c r="O172" s="51" t="n">
        <v>13.3680924615753</v>
      </c>
      <c r="P172" s="51" t="n">
        <v>5521.096736</v>
      </c>
      <c r="Q172" s="51" t="n">
        <v>14.5155222170304</v>
      </c>
      <c r="R172" s="51" t="n">
        <v>7.23824680762924</v>
      </c>
      <c r="S172" s="51" t="n">
        <v>11.0149451032691</v>
      </c>
      <c r="T172" s="51" t="n">
        <v>7252.5876981</v>
      </c>
      <c r="U172" s="51" t="n">
        <v>12.9738751315896</v>
      </c>
      <c r="V172" s="51" t="n">
        <v>9.50825936639112</v>
      </c>
      <c r="W172" s="51" t="n">
        <v>8.13748561908108</v>
      </c>
      <c r="X172" s="51" t="n">
        <v>8281.8575346</v>
      </c>
      <c r="Y172" s="51" t="n">
        <v>13.4132821860043</v>
      </c>
      <c r="Z172" s="51" t="n">
        <v>10.8576487113843</v>
      </c>
      <c r="AA172" s="51" t="n">
        <v>8.50394907666663</v>
      </c>
      <c r="AB172" s="51" t="n">
        <v>5826.5040013</v>
      </c>
      <c r="AC172" s="51" t="n">
        <v>13.5833095710615</v>
      </c>
      <c r="AD172" s="51" t="n">
        <v>7.6386406548644</v>
      </c>
      <c r="AE172" s="51" t="n">
        <v>11.4461646330236</v>
      </c>
      <c r="AF172" s="51" t="n">
        <v>5272.7507628</v>
      </c>
      <c r="AG172" s="51" t="n">
        <v>14.492291991258</v>
      </c>
      <c r="AH172" s="51" t="n">
        <v>6.91266123402728</v>
      </c>
      <c r="AI172" s="51" t="n">
        <v>10.5116748097896</v>
      </c>
      <c r="AJ172" s="51" t="n">
        <v>4810.1919116</v>
      </c>
      <c r="AK172" s="51" t="n">
        <v>16.2402248447073</v>
      </c>
      <c r="AL172" s="51" t="n">
        <v>6.30623912477354</v>
      </c>
      <c r="AM172" s="51" t="n">
        <v>12.3691355775362</v>
      </c>
      <c r="AN172" s="51" t="n">
        <v>4764.8914246</v>
      </c>
      <c r="AO172" s="51" t="n">
        <v>15.4962098534222</v>
      </c>
      <c r="AP172" s="51" t="n">
        <v>6.2468494561822</v>
      </c>
      <c r="AQ172" s="51" t="n">
        <v>12.9816234094243</v>
      </c>
      <c r="AR172" s="51" t="n">
        <v>5164.8839846</v>
      </c>
      <c r="AS172" s="51" t="n">
        <v>13.4917002678063</v>
      </c>
      <c r="AT172" s="51" t="n">
        <v>6.77124614925536</v>
      </c>
      <c r="AU172" s="51" t="n">
        <v>10.7998524640461</v>
      </c>
      <c r="AV172" s="51" t="n">
        <v>4044.5732091</v>
      </c>
      <c r="AW172" s="51" t="n">
        <v>14.8345149992671</v>
      </c>
      <c r="AX172" s="51" t="n">
        <v>5.30250066587329</v>
      </c>
      <c r="AY172" s="51" t="n">
        <v>11.014479796169</v>
      </c>
      <c r="AZ172" s="51" t="n">
        <v>3562.2099562</v>
      </c>
      <c r="BA172" s="51" t="n">
        <v>13.2656277120705</v>
      </c>
      <c r="BB172" s="51" t="n">
        <v>4.67011466679177</v>
      </c>
      <c r="BC172" s="51" t="n">
        <v>10.0605868183281</v>
      </c>
      <c r="BD172" s="51" t="n">
        <v>2139.7813146</v>
      </c>
      <c r="BE172" s="51" t="n">
        <v>18.3570019375716</v>
      </c>
      <c r="BF172" s="51" t="n">
        <v>2.8052877915429</v>
      </c>
      <c r="BG172" s="51" t="n">
        <v>15.1437756730418</v>
      </c>
      <c r="BH172" s="51" t="n">
        <v>4430.2897002</v>
      </c>
      <c r="BI172" s="51" t="n">
        <v>15.443019898438</v>
      </c>
      <c r="BJ172" s="51" t="n">
        <v>5.80818120252283</v>
      </c>
      <c r="BK172" s="51" t="n">
        <v>12.7491206033384</v>
      </c>
    </row>
    <row r="173">
      <c r="A173" s="51" t="s">
        <v>87</v>
      </c>
      <c r="B173" s="51" t="s">
        <v>88</v>
      </c>
      <c r="C173" s="51" t="s">
        <v>18</v>
      </c>
      <c r="D173" s="51" t="n">
        <v>2749.8193503</v>
      </c>
      <c r="E173" s="51" t="n">
        <v>26.3577167160129</v>
      </c>
      <c r="F173" s="51" t="n">
        <v>4.35006543070894</v>
      </c>
      <c r="G173" s="51" t="n">
        <v>20.4687161222314</v>
      </c>
      <c r="H173" s="51" t="n">
        <v>3737.9539282</v>
      </c>
      <c r="I173" s="51" t="n">
        <v>20.574377537074</v>
      </c>
      <c r="J173" s="51" t="n">
        <v>5.91324086903073</v>
      </c>
      <c r="K173" s="51" t="n">
        <v>15.2906334123936</v>
      </c>
      <c r="L173" s="51" t="n">
        <v>5364.132062</v>
      </c>
      <c r="M173" s="51" t="n">
        <v>17.7613371409843</v>
      </c>
      <c r="N173" s="51" t="n">
        <v>8.48576669086204</v>
      </c>
      <c r="O173" s="51" t="n">
        <v>10.6319845222786</v>
      </c>
      <c r="P173" s="51" t="n">
        <v>4265.9772815</v>
      </c>
      <c r="Q173" s="51" t="n">
        <v>18.2724443085488</v>
      </c>
      <c r="R173" s="51" t="n">
        <v>6.74854524476972</v>
      </c>
      <c r="S173" s="51" t="n">
        <v>13.8414241894748</v>
      </c>
      <c r="T173" s="51" t="n">
        <v>4627.3382836</v>
      </c>
      <c r="U173" s="51" t="n">
        <v>16.3224583382818</v>
      </c>
      <c r="V173" s="51" t="n">
        <v>7.32019879832772</v>
      </c>
      <c r="W173" s="51" t="n">
        <v>13.3389489223619</v>
      </c>
      <c r="X173" s="51" t="n">
        <v>5444.8965866</v>
      </c>
      <c r="Y173" s="51" t="n">
        <v>16.4382345309349</v>
      </c>
      <c r="Z173" s="51" t="n">
        <v>8.61353179894152</v>
      </c>
      <c r="AA173" s="51" t="n">
        <v>10.179150098139</v>
      </c>
      <c r="AB173" s="51" t="n">
        <v>4806.8139109</v>
      </c>
      <c r="AC173" s="51" t="n">
        <v>17.7694271891927</v>
      </c>
      <c r="AD173" s="51" t="n">
        <v>7.60411953002501</v>
      </c>
      <c r="AE173" s="51" t="n">
        <v>12.1186556032315</v>
      </c>
      <c r="AF173" s="51" t="n">
        <v>4266.1893613</v>
      </c>
      <c r="AG173" s="51" t="n">
        <v>20.1339074874228</v>
      </c>
      <c r="AH173" s="51" t="n">
        <v>6.74888074353855</v>
      </c>
      <c r="AI173" s="51" t="n">
        <v>14.0851338368577</v>
      </c>
      <c r="AJ173" s="51" t="n">
        <v>4933.4430798</v>
      </c>
      <c r="AK173" s="51" t="n">
        <v>16.3755554089901</v>
      </c>
      <c r="AL173" s="51" t="n">
        <v>7.80444002383898</v>
      </c>
      <c r="AM173" s="51" t="n">
        <v>11.8361569260635</v>
      </c>
      <c r="AN173" s="51" t="n">
        <v>4422.7300916</v>
      </c>
      <c r="AO173" s="51" t="n">
        <v>19.4387361525371</v>
      </c>
      <c r="AP173" s="51" t="n">
        <v>6.99651970909521</v>
      </c>
      <c r="AQ173" s="51" t="n">
        <v>15.8830123127283</v>
      </c>
      <c r="AR173" s="51" t="n">
        <v>5001.847352</v>
      </c>
      <c r="AS173" s="51" t="n">
        <v>18.0097775139001</v>
      </c>
      <c r="AT173" s="51" t="n">
        <v>7.91265188138429</v>
      </c>
      <c r="AU173" s="51" t="n">
        <v>13.2359884698323</v>
      </c>
      <c r="AV173" s="51" t="n">
        <v>4484.5929377</v>
      </c>
      <c r="AW173" s="51" t="n">
        <v>14.7394435191566</v>
      </c>
      <c r="AX173" s="51" t="n">
        <v>7.09438338448011</v>
      </c>
      <c r="AY173" s="51" t="n">
        <v>12.4095304314043</v>
      </c>
      <c r="AZ173" s="51" t="n">
        <v>3073.8943652</v>
      </c>
      <c r="BA173" s="51" t="n">
        <v>16.7343662750917</v>
      </c>
      <c r="BB173" s="51" t="n">
        <v>4.86273456990863</v>
      </c>
      <c r="BC173" s="51" t="n">
        <v>13.8644764372404</v>
      </c>
      <c r="BD173" s="51" t="n">
        <v>2139.8360736</v>
      </c>
      <c r="BE173" s="51" t="n">
        <v>22.4035220624253</v>
      </c>
      <c r="BF173" s="51" t="n">
        <v>3.38510489066701</v>
      </c>
      <c r="BG173" s="51" t="n">
        <v>19.6852162805688</v>
      </c>
      <c r="BH173" s="51" t="n">
        <v>3893.8224483</v>
      </c>
      <c r="BI173" s="51" t="n">
        <v>17.1727151638695</v>
      </c>
      <c r="BJ173" s="51" t="n">
        <v>6.15981643442153</v>
      </c>
      <c r="BK173" s="51" t="n">
        <v>13.7518999421067</v>
      </c>
    </row>
    <row r="174">
      <c r="A174" s="51" t="s">
        <v>89</v>
      </c>
      <c r="B174" s="51" t="s">
        <v>90</v>
      </c>
      <c r="C174" s="51" t="s">
        <v>16</v>
      </c>
      <c r="D174" s="51" t="n">
        <v>2525.5913434</v>
      </c>
      <c r="E174" s="51" t="n">
        <v>22.9777973609716</v>
      </c>
      <c r="F174" s="51" t="n">
        <v>8.40217898337079</v>
      </c>
      <c r="G174" s="51" t="n">
        <v>10.500997300377</v>
      </c>
      <c r="H174" s="51" t="n">
        <v>2482.7480795</v>
      </c>
      <c r="I174" s="51" t="n">
        <v>23.595927164708</v>
      </c>
      <c r="J174" s="51" t="n">
        <v>8.25964730560736</v>
      </c>
      <c r="K174" s="51" t="n">
        <v>14.1526497871221</v>
      </c>
      <c r="L174" s="51" t="n">
        <v>2679.4640968</v>
      </c>
      <c r="M174" s="51" t="n">
        <v>22.9852446620914</v>
      </c>
      <c r="N174" s="51" t="n">
        <v>8.91408540010343</v>
      </c>
      <c r="O174" s="51" t="n">
        <v>14.9056808057459</v>
      </c>
      <c r="P174" s="51" t="n">
        <v>2788.2780979</v>
      </c>
      <c r="Q174" s="51" t="n">
        <v>21.2789426867657</v>
      </c>
      <c r="R174" s="51" t="n">
        <v>9.27608961568175</v>
      </c>
      <c r="S174" s="51" t="n">
        <v>9.98819638547692</v>
      </c>
      <c r="T174" s="51" t="n">
        <v>2506.5234793</v>
      </c>
      <c r="U174" s="51" t="n">
        <v>23.4466068566876</v>
      </c>
      <c r="V174" s="51" t="n">
        <v>8.33874369823748</v>
      </c>
      <c r="W174" s="51" t="n">
        <v>11.9222556728876</v>
      </c>
      <c r="X174" s="51" t="n">
        <v>2807.8794475</v>
      </c>
      <c r="Y174" s="51" t="n">
        <v>25.5078657660536</v>
      </c>
      <c r="Z174" s="51" t="n">
        <v>9.34129970918528</v>
      </c>
      <c r="AA174" s="51" t="n">
        <v>15.7539060513988</v>
      </c>
      <c r="AB174" s="51" t="n">
        <v>2652.1648085</v>
      </c>
      <c r="AC174" s="51" t="n">
        <v>23.8818724881287</v>
      </c>
      <c r="AD174" s="51" t="n">
        <v>8.82326567702565</v>
      </c>
      <c r="AE174" s="51" t="n">
        <v>14.0341009210407</v>
      </c>
      <c r="AF174" s="51" t="n">
        <v>2994.12525</v>
      </c>
      <c r="AG174" s="51" t="n">
        <v>21.2321608273863</v>
      </c>
      <c r="AH174" s="51" t="n">
        <v>9.96090532020225</v>
      </c>
      <c r="AI174" s="51" t="n">
        <v>13.3130845716717</v>
      </c>
      <c r="AJ174" s="51" t="n">
        <v>1949.1782996</v>
      </c>
      <c r="AK174" s="51" t="n">
        <v>28.7992942121384</v>
      </c>
      <c r="AL174" s="51" t="n">
        <v>6.48455855161985</v>
      </c>
      <c r="AM174" s="51" t="n">
        <v>24.230409716292</v>
      </c>
      <c r="AN174" s="51" t="n">
        <v>1495.8481969</v>
      </c>
      <c r="AO174" s="51" t="n">
        <v>26.8196622076917</v>
      </c>
      <c r="AP174" s="51" t="n">
        <v>4.97641248064561</v>
      </c>
      <c r="AQ174" s="51" t="n">
        <v>17.3619404463032</v>
      </c>
      <c r="AR174" s="51" t="n">
        <v>1565.0492883</v>
      </c>
      <c r="AS174" s="51" t="n">
        <v>25.6724784154795</v>
      </c>
      <c r="AT174" s="51" t="n">
        <v>5.20663181415214</v>
      </c>
      <c r="AU174" s="51" t="n">
        <v>19.7058542402923</v>
      </c>
      <c r="AV174" s="51" t="n">
        <v>1259.5858174</v>
      </c>
      <c r="AW174" s="51" t="n">
        <v>25.4935258135402</v>
      </c>
      <c r="AX174" s="51" t="n">
        <v>4.19041089539957</v>
      </c>
      <c r="AY174" s="51" t="n">
        <v>18.175239981354</v>
      </c>
      <c r="AZ174" s="51" t="n">
        <v>724.3757685</v>
      </c>
      <c r="BA174" s="51" t="n">
        <v>32.7613875580637</v>
      </c>
      <c r="BB174" s="51" t="n">
        <v>2.40986526741901</v>
      </c>
      <c r="BC174" s="51" t="n">
        <v>27.281162713161</v>
      </c>
      <c r="BD174" s="51" t="n">
        <v>911.5904658</v>
      </c>
      <c r="BE174" s="51" t="n">
        <v>27.2028241707578</v>
      </c>
      <c r="BF174" s="51" t="n">
        <v>3.03269421365485</v>
      </c>
      <c r="BG174" s="51" t="n">
        <v>20.7363640596414</v>
      </c>
      <c r="BH174" s="51" t="n">
        <v>716.3638449</v>
      </c>
      <c r="BI174" s="51" t="n">
        <v>37.0376779028971</v>
      </c>
      <c r="BJ174" s="51" t="n">
        <v>2.38321106769496</v>
      </c>
      <c r="BK174" s="51" t="n">
        <v>33.7147270063218</v>
      </c>
    </row>
    <row r="175">
      <c r="A175" s="51" t="s">
        <v>89</v>
      </c>
      <c r="B175" s="51" t="s">
        <v>90</v>
      </c>
      <c r="C175" s="51" t="s">
        <v>17</v>
      </c>
      <c r="D175" s="51" t="n">
        <v>4769.6287359</v>
      </c>
      <c r="E175" s="51" t="n">
        <v>9.24193203643131</v>
      </c>
      <c r="F175" s="51" t="n">
        <v>4.61210662059008</v>
      </c>
      <c r="G175" s="51" t="n">
        <v>8.51667162317826</v>
      </c>
      <c r="H175" s="51" t="n">
        <v>8263.34998</v>
      </c>
      <c r="I175" s="51" t="n">
        <v>9.89598121052923</v>
      </c>
      <c r="J175" s="51" t="n">
        <v>7.9904439656181</v>
      </c>
      <c r="K175" s="51" t="n">
        <v>7.93792904804159</v>
      </c>
      <c r="L175" s="51" t="n">
        <v>9223.2785588</v>
      </c>
      <c r="M175" s="51" t="n">
        <v>8.28028625175561</v>
      </c>
      <c r="N175" s="51" t="n">
        <v>8.91866987139014</v>
      </c>
      <c r="O175" s="51" t="n">
        <v>6.20422402068273</v>
      </c>
      <c r="P175" s="51" t="n">
        <v>9367.9500885</v>
      </c>
      <c r="Q175" s="51" t="n">
        <v>8.76576825570668</v>
      </c>
      <c r="R175" s="51" t="n">
        <v>9.05856346833157</v>
      </c>
      <c r="S175" s="51" t="n">
        <v>6.52727197466126</v>
      </c>
      <c r="T175" s="51" t="n">
        <v>8652.9571012</v>
      </c>
      <c r="U175" s="51" t="n">
        <v>8.98692618762704</v>
      </c>
      <c r="V175" s="51" t="n">
        <v>8.3671838928981</v>
      </c>
      <c r="W175" s="51" t="n">
        <v>7.64640408379183</v>
      </c>
      <c r="X175" s="51" t="n">
        <v>9883.9052288</v>
      </c>
      <c r="Y175" s="51" t="n">
        <v>8.42637256567715</v>
      </c>
      <c r="Z175" s="51" t="n">
        <v>9.55747863558433</v>
      </c>
      <c r="AA175" s="51" t="n">
        <v>7.22201684001</v>
      </c>
      <c r="AB175" s="51" t="n">
        <v>8500.5898387</v>
      </c>
      <c r="AC175" s="51" t="n">
        <v>8.39192165216976</v>
      </c>
      <c r="AD175" s="51" t="n">
        <v>8.21984872300362</v>
      </c>
      <c r="AE175" s="51" t="n">
        <v>6.94640922069517</v>
      </c>
      <c r="AF175" s="51" t="n">
        <v>8861.8636506</v>
      </c>
      <c r="AG175" s="51" t="n">
        <v>9.69211549428539</v>
      </c>
      <c r="AH175" s="51" t="n">
        <v>8.56919107897536</v>
      </c>
      <c r="AI175" s="51" t="n">
        <v>8.19898025814003</v>
      </c>
      <c r="AJ175" s="51" t="n">
        <v>8353.5700681</v>
      </c>
      <c r="AK175" s="51" t="n">
        <v>8.54153866324275</v>
      </c>
      <c r="AL175" s="51" t="n">
        <v>8.07768443834176</v>
      </c>
      <c r="AM175" s="51" t="n">
        <v>6.70689784879509</v>
      </c>
      <c r="AN175" s="51" t="n">
        <v>6328.6409384</v>
      </c>
      <c r="AO175" s="51" t="n">
        <v>9.68707891019293</v>
      </c>
      <c r="AP175" s="51" t="n">
        <v>6.11963076950566</v>
      </c>
      <c r="AQ175" s="51" t="n">
        <v>7.92661075896195</v>
      </c>
      <c r="AR175" s="51" t="n">
        <v>6249.2640505</v>
      </c>
      <c r="AS175" s="51" t="n">
        <v>9.3136680521798</v>
      </c>
      <c r="AT175" s="51" t="n">
        <v>6.04287538864134</v>
      </c>
      <c r="AU175" s="51" t="n">
        <v>7.72459628163052</v>
      </c>
      <c r="AV175" s="51" t="n">
        <v>4848.6732662</v>
      </c>
      <c r="AW175" s="51" t="n">
        <v>13.0257463101338</v>
      </c>
      <c r="AX175" s="51" t="n">
        <v>4.68854062032135</v>
      </c>
      <c r="AY175" s="51" t="n">
        <v>12.0109458777612</v>
      </c>
      <c r="AZ175" s="51" t="n">
        <v>3826.815017</v>
      </c>
      <c r="BA175" s="51" t="n">
        <v>12.5557893786388</v>
      </c>
      <c r="BB175" s="51" t="n">
        <v>3.70043033807511</v>
      </c>
      <c r="BC175" s="51" t="n">
        <v>11.5456169835622</v>
      </c>
      <c r="BD175" s="51" t="n">
        <v>2911.3838365</v>
      </c>
      <c r="BE175" s="51" t="n">
        <v>13.1496103197515</v>
      </c>
      <c r="BF175" s="51" t="n">
        <v>2.81523225619926</v>
      </c>
      <c r="BG175" s="51" t="n">
        <v>12.04346169914</v>
      </c>
      <c r="BH175" s="51" t="n">
        <v>3373.5345364</v>
      </c>
      <c r="BI175" s="51" t="n">
        <v>11.5973510941894</v>
      </c>
      <c r="BJ175" s="51" t="n">
        <v>3.26211993252422</v>
      </c>
      <c r="BK175" s="51" t="n">
        <v>10.6818651141946</v>
      </c>
    </row>
    <row r="176">
      <c r="A176" s="51" t="s">
        <v>89</v>
      </c>
      <c r="B176" s="51" t="s">
        <v>90</v>
      </c>
      <c r="C176" s="51" t="s">
        <v>18</v>
      </c>
      <c r="D176" s="51" t="n">
        <v>494.4085601</v>
      </c>
      <c r="E176" s="51" t="n">
        <v>20.9753773257669</v>
      </c>
      <c r="F176" s="51" t="n">
        <v>3.79501885499275</v>
      </c>
      <c r="G176" s="51" t="n">
        <v>15.2196056820634</v>
      </c>
      <c r="H176" s="51" t="n">
        <v>716.350753</v>
      </c>
      <c r="I176" s="51" t="n">
        <v>19.2900861556139</v>
      </c>
      <c r="J176" s="51" t="n">
        <v>5.49861963124869</v>
      </c>
      <c r="K176" s="51" t="n">
        <v>14.0446524377368</v>
      </c>
      <c r="L176" s="51" t="n">
        <v>646.1798928</v>
      </c>
      <c r="M176" s="51" t="n">
        <v>19.5700963363833</v>
      </c>
      <c r="N176" s="51" t="n">
        <v>4.95999680182964</v>
      </c>
      <c r="O176" s="51" t="n">
        <v>14.4000262599243</v>
      </c>
      <c r="P176" s="51" t="n">
        <v>760.8483118</v>
      </c>
      <c r="Q176" s="51" t="n">
        <v>17.3620032048209</v>
      </c>
      <c r="R176" s="51" t="n">
        <v>5.84017737978968</v>
      </c>
      <c r="S176" s="51" t="n">
        <v>11.0088733160696</v>
      </c>
      <c r="T176" s="51" t="n">
        <v>967.4429219</v>
      </c>
      <c r="U176" s="51" t="n">
        <v>18.738475114017</v>
      </c>
      <c r="V176" s="51" t="n">
        <v>7.42597201188666</v>
      </c>
      <c r="W176" s="51" t="n">
        <v>12.1529584457114</v>
      </c>
      <c r="X176" s="51" t="n">
        <v>1145.4061177</v>
      </c>
      <c r="Y176" s="51" t="n">
        <v>17.2658388476546</v>
      </c>
      <c r="Z176" s="51" t="n">
        <v>8.79199545496613</v>
      </c>
      <c r="AA176" s="51" t="n">
        <v>10.6953414234655</v>
      </c>
      <c r="AB176" s="51" t="n">
        <v>900.8341171</v>
      </c>
      <c r="AC176" s="51" t="n">
        <v>18.4172319819179</v>
      </c>
      <c r="AD176" s="51" t="n">
        <v>6.91469107841454</v>
      </c>
      <c r="AE176" s="51" t="n">
        <v>11.6621548780439</v>
      </c>
      <c r="AF176" s="51" t="n">
        <v>1126.1091084</v>
      </c>
      <c r="AG176" s="51" t="n">
        <v>17.7701599215829</v>
      </c>
      <c r="AH176" s="51" t="n">
        <v>8.64387400228809</v>
      </c>
      <c r="AI176" s="51" t="n">
        <v>10.577771683005</v>
      </c>
      <c r="AJ176" s="51" t="n">
        <v>923.0781781</v>
      </c>
      <c r="AK176" s="51" t="n">
        <v>16.2165062486166</v>
      </c>
      <c r="AL176" s="51" t="n">
        <v>7.0854337348312</v>
      </c>
      <c r="AM176" s="51" t="n">
        <v>9.57370336863707</v>
      </c>
      <c r="AN176" s="51" t="n">
        <v>915.1613531</v>
      </c>
      <c r="AO176" s="51" t="n">
        <v>17.8339426455589</v>
      </c>
      <c r="AP176" s="51" t="n">
        <v>7.02466516694759</v>
      </c>
      <c r="AQ176" s="51" t="n">
        <v>12.209460692056</v>
      </c>
      <c r="AR176" s="51" t="n">
        <v>815.3320607</v>
      </c>
      <c r="AS176" s="51" t="n">
        <v>17.5814454823703</v>
      </c>
      <c r="AT176" s="51" t="n">
        <v>6.258387886348</v>
      </c>
      <c r="AU176" s="51" t="n">
        <v>12.1028862213374</v>
      </c>
      <c r="AV176" s="51" t="n">
        <v>991.1610667</v>
      </c>
      <c r="AW176" s="51" t="n">
        <v>19.0672596370145</v>
      </c>
      <c r="AX176" s="51" t="n">
        <v>7.6080295529277</v>
      </c>
      <c r="AY176" s="51" t="n">
        <v>12.4038084261404</v>
      </c>
      <c r="AZ176" s="51" t="n">
        <v>723.0329568</v>
      </c>
      <c r="BA176" s="51" t="n">
        <v>21.7286729305415</v>
      </c>
      <c r="BB176" s="51" t="n">
        <v>5.54991139975847</v>
      </c>
      <c r="BC176" s="51" t="n">
        <v>16.4397166785499</v>
      </c>
      <c r="BD176" s="51" t="n">
        <v>791.0513015</v>
      </c>
      <c r="BE176" s="51" t="n">
        <v>18.7255853586272</v>
      </c>
      <c r="BF176" s="51" t="n">
        <v>6.07201178687492</v>
      </c>
      <c r="BG176" s="51" t="n">
        <v>12.0272862968387</v>
      </c>
      <c r="BH176" s="51" t="n">
        <v>1111.4321199</v>
      </c>
      <c r="BI176" s="51" t="n">
        <v>18.5724709565973</v>
      </c>
      <c r="BJ176" s="51" t="n">
        <v>8.53121525689593</v>
      </c>
      <c r="BK176" s="51" t="n">
        <v>12.4421607396691</v>
      </c>
    </row>
    <row r="177">
      <c r="A177" s="51" t="s">
        <v>91</v>
      </c>
      <c r="B177" s="51" t="s">
        <v>92</v>
      </c>
      <c r="C177" s="51" t="s">
        <v>16</v>
      </c>
      <c r="D177" s="51" t="n">
        <v>134.319986</v>
      </c>
      <c r="E177" s="51" t="n">
        <v>100</v>
      </c>
      <c r="F177" s="51" t="n">
        <v>8.3401531405593</v>
      </c>
      <c r="G177" s="51" t="n">
        <v>66.3734577543225</v>
      </c>
      <c r="H177" s="51" t="n">
        <v>46.1468645</v>
      </c>
      <c r="I177" s="51" t="n">
        <v>100</v>
      </c>
      <c r="J177" s="51" t="n">
        <v>2.86533618970627</v>
      </c>
      <c r="K177" s="51" t="n">
        <v>66.3734577543226</v>
      </c>
      <c r="L177" s="51" t="n">
        <v>27.5970822</v>
      </c>
      <c r="M177" s="51" t="n">
        <v>100</v>
      </c>
      <c r="N177" s="51" t="n">
        <v>1.71354910490091</v>
      </c>
      <c r="O177" s="51" t="n">
        <v>101.442820472095</v>
      </c>
      <c r="P177" s="51" t="n">
        <v>278.8401216</v>
      </c>
      <c r="Q177" s="51" t="n">
        <v>55.6272007055444</v>
      </c>
      <c r="R177" s="51" t="n">
        <v>17.3136506720316</v>
      </c>
      <c r="S177" s="51" t="n">
        <v>21.3850894067442</v>
      </c>
      <c r="T177" s="51" t="n">
        <v>344.7372773</v>
      </c>
      <c r="U177" s="51" t="n">
        <v>54.3665876638363</v>
      </c>
      <c r="V177" s="51" t="n">
        <v>21.4053155569973</v>
      </c>
      <c r="W177" s="51" t="n">
        <v>14.9818761824682</v>
      </c>
      <c r="X177" s="51" t="n">
        <v>168.7502499</v>
      </c>
      <c r="Y177" s="51" t="n">
        <v>51.1949956989362</v>
      </c>
      <c r="Z177" s="51" t="n">
        <v>10.47798595418</v>
      </c>
      <c r="AA177" s="51" t="n">
        <v>29.8167425257293</v>
      </c>
      <c r="AB177" s="51" t="n">
        <v>125.8818118</v>
      </c>
      <c r="AC177" s="51" t="n">
        <v>80.5374492916687</v>
      </c>
      <c r="AD177" s="51" t="n">
        <v>7.81621275647739</v>
      </c>
      <c r="AE177" s="51" t="n">
        <v>50.3914042010048</v>
      </c>
      <c r="AF177" s="51" t="n">
        <v>87.1332016</v>
      </c>
      <c r="AG177" s="51" t="n">
        <v>99.9999999999998</v>
      </c>
      <c r="AH177" s="51" t="n">
        <v>5.41024658066318</v>
      </c>
      <c r="AI177" s="51" t="n">
        <v>66.3734577543227</v>
      </c>
      <c r="AJ177" s="51" t="n">
        <v>136.2684576</v>
      </c>
      <c r="AK177" s="51" t="n">
        <v>58.2903416790203</v>
      </c>
      <c r="AL177" s="51" t="n">
        <v>8.46113700914033</v>
      </c>
      <c r="AM177" s="51" t="n">
        <v>56.2421584695299</v>
      </c>
      <c r="AN177" s="51" t="n">
        <v>98.3543544</v>
      </c>
      <c r="AO177" s="51" t="n">
        <v>58.747125555342</v>
      </c>
      <c r="AP177" s="51" t="n">
        <v>6.10698677214605</v>
      </c>
      <c r="AQ177" s="51" t="n">
        <v>62.8261529151299</v>
      </c>
      <c r="AR177" s="51"/>
      <c r="AS177" s="51"/>
      <c r="AT177" s="51"/>
      <c r="AU177" s="51"/>
      <c r="AV177" s="51" t="n">
        <v>34.1872876</v>
      </c>
      <c r="AW177" s="51" t="n">
        <v>100</v>
      </c>
      <c r="AX177" s="51" t="n">
        <v>2.12274600776346</v>
      </c>
      <c r="AY177" s="51" t="n">
        <v>109.272529291264</v>
      </c>
      <c r="AZ177" s="51"/>
      <c r="BA177" s="51"/>
      <c r="BB177" s="51"/>
      <c r="BC177" s="51"/>
      <c r="BD177" s="51" t="n">
        <v>47.0930608</v>
      </c>
      <c r="BE177" s="51" t="n">
        <v>99.9999999999998</v>
      </c>
      <c r="BF177" s="51" t="n">
        <v>2.9240871044289</v>
      </c>
      <c r="BG177" s="51" t="n">
        <v>108.369818812388</v>
      </c>
      <c r="BH177" s="51" t="n">
        <v>81.2120629</v>
      </c>
      <c r="BI177" s="51" t="n">
        <v>70.760623923226</v>
      </c>
      <c r="BJ177" s="51" t="n">
        <v>5.04259315100535</v>
      </c>
      <c r="BK177" s="51" t="n">
        <v>74.8001729870791</v>
      </c>
    </row>
    <row r="178">
      <c r="A178" s="51" t="s">
        <v>91</v>
      </c>
      <c r="B178" s="51" t="s">
        <v>92</v>
      </c>
      <c r="C178" s="51" t="s">
        <v>17</v>
      </c>
      <c r="D178" s="51" t="n">
        <v>10993.108655</v>
      </c>
      <c r="E178" s="51" t="n">
        <v>9.38937807812469</v>
      </c>
      <c r="F178" s="51" t="n">
        <v>6.11072552581616</v>
      </c>
      <c r="G178" s="51" t="n">
        <v>5.88809437224195</v>
      </c>
      <c r="H178" s="51" t="n">
        <v>11953.4299613</v>
      </c>
      <c r="I178" s="51" t="n">
        <v>9.53452477168207</v>
      </c>
      <c r="J178" s="51" t="n">
        <v>6.64453812637873</v>
      </c>
      <c r="K178" s="51" t="n">
        <v>6.69488967480523</v>
      </c>
      <c r="L178" s="51" t="n">
        <v>13428.435611</v>
      </c>
      <c r="M178" s="51" t="n">
        <v>7.85775396232723</v>
      </c>
      <c r="N178" s="51" t="n">
        <v>7.46444766763896</v>
      </c>
      <c r="O178" s="51" t="n">
        <v>5.00264236416645</v>
      </c>
      <c r="P178" s="51" t="n">
        <v>13633.1172179</v>
      </c>
      <c r="Q178" s="51" t="n">
        <v>9.25235716169887</v>
      </c>
      <c r="R178" s="51" t="n">
        <v>7.57822377585381</v>
      </c>
      <c r="S178" s="51" t="n">
        <v>5.65571635557291</v>
      </c>
      <c r="T178" s="51" t="n">
        <v>15908.1654796</v>
      </c>
      <c r="U178" s="51" t="n">
        <v>8.20558033724117</v>
      </c>
      <c r="V178" s="51" t="n">
        <v>8.84285200082007</v>
      </c>
      <c r="W178" s="51" t="n">
        <v>5.23049830099644</v>
      </c>
      <c r="X178" s="51" t="n">
        <v>18513.3283955</v>
      </c>
      <c r="Y178" s="51" t="n">
        <v>9.00889569844251</v>
      </c>
      <c r="Z178" s="51" t="n">
        <v>10.2909806447464</v>
      </c>
      <c r="AA178" s="51" t="n">
        <v>4.97764444362063</v>
      </c>
      <c r="AB178" s="51" t="n">
        <v>15413.7826004</v>
      </c>
      <c r="AC178" s="51" t="n">
        <v>8.97264373191212</v>
      </c>
      <c r="AD178" s="51" t="n">
        <v>8.568040009575</v>
      </c>
      <c r="AE178" s="51" t="n">
        <v>5.53958379346162</v>
      </c>
      <c r="AF178" s="51" t="n">
        <v>12730.5586383</v>
      </c>
      <c r="AG178" s="51" t="n">
        <v>7.90687130010672</v>
      </c>
      <c r="AH178" s="51" t="n">
        <v>7.07651966976389</v>
      </c>
      <c r="AI178" s="51" t="n">
        <v>5.66449720469529</v>
      </c>
      <c r="AJ178" s="51" t="n">
        <v>12966.3823044</v>
      </c>
      <c r="AK178" s="51" t="n">
        <v>7.85454735262761</v>
      </c>
      <c r="AL178" s="51" t="n">
        <v>7.20760667538294</v>
      </c>
      <c r="AM178" s="51" t="n">
        <v>5.3770123923862</v>
      </c>
      <c r="AN178" s="51" t="n">
        <v>12382.1872774</v>
      </c>
      <c r="AO178" s="51" t="n">
        <v>8.69382890430671</v>
      </c>
      <c r="AP178" s="51" t="n">
        <v>6.88287091813924</v>
      </c>
      <c r="AQ178" s="51" t="n">
        <v>5.31500438854551</v>
      </c>
      <c r="AR178" s="51" t="n">
        <v>10747.705603</v>
      </c>
      <c r="AS178" s="51" t="n">
        <v>8.82506534415327</v>
      </c>
      <c r="AT178" s="51" t="n">
        <v>5.9743136389667</v>
      </c>
      <c r="AU178" s="51" t="n">
        <v>5.87312573965751</v>
      </c>
      <c r="AV178" s="51" t="n">
        <v>9542.55997</v>
      </c>
      <c r="AW178" s="51" t="n">
        <v>9.74653130089112</v>
      </c>
      <c r="AX178" s="51" t="n">
        <v>5.30441084686163</v>
      </c>
      <c r="AY178" s="51" t="n">
        <v>7.2437701794706</v>
      </c>
      <c r="AZ178" s="51" t="n">
        <v>7190.4128954</v>
      </c>
      <c r="BA178" s="51" t="n">
        <v>10.651948870675</v>
      </c>
      <c r="BB178" s="51" t="n">
        <v>3.99692580142868</v>
      </c>
      <c r="BC178" s="51" t="n">
        <v>8.24690297411626</v>
      </c>
      <c r="BD178" s="51" t="n">
        <v>5444.1595342</v>
      </c>
      <c r="BE178" s="51" t="n">
        <v>11.3184676652774</v>
      </c>
      <c r="BF178" s="51" t="n">
        <v>3.02623813484461</v>
      </c>
      <c r="BG178" s="51" t="n">
        <v>9.46298228366221</v>
      </c>
      <c r="BH178" s="51" t="n">
        <v>9051.2492336</v>
      </c>
      <c r="BI178" s="51" t="n">
        <v>9.62261620073497</v>
      </c>
      <c r="BJ178" s="51" t="n">
        <v>5.0313065637832</v>
      </c>
      <c r="BK178" s="51" t="n">
        <v>8.10095664536868</v>
      </c>
    </row>
    <row r="179">
      <c r="A179" s="51" t="s">
        <v>91</v>
      </c>
      <c r="B179" s="51" t="s">
        <v>92</v>
      </c>
      <c r="C179" s="51" t="s">
        <v>18</v>
      </c>
      <c r="D179" s="51" t="n">
        <v>7805.6366993</v>
      </c>
      <c r="E179" s="51" t="n">
        <v>10.2623559366167</v>
      </c>
      <c r="F179" s="51" t="n">
        <v>3.30576823649262</v>
      </c>
      <c r="G179" s="51" t="n">
        <v>9.11311105335726</v>
      </c>
      <c r="H179" s="51" t="n">
        <v>12401.9823451</v>
      </c>
      <c r="I179" s="51" t="n">
        <v>7.74403385346586</v>
      </c>
      <c r="J179" s="51" t="n">
        <v>5.25236836985387</v>
      </c>
      <c r="K179" s="51" t="n">
        <v>5.92784015971686</v>
      </c>
      <c r="L179" s="51" t="n">
        <v>14769.1100894</v>
      </c>
      <c r="M179" s="51" t="n">
        <v>6.81009779349371</v>
      </c>
      <c r="N179" s="51" t="n">
        <v>6.25487156213402</v>
      </c>
      <c r="O179" s="51" t="n">
        <v>5.53368955570228</v>
      </c>
      <c r="P179" s="51" t="n">
        <v>13861.5928774</v>
      </c>
      <c r="Q179" s="51" t="n">
        <v>7.60842850666387</v>
      </c>
      <c r="R179" s="51" t="n">
        <v>5.87052859447208</v>
      </c>
      <c r="S179" s="51" t="n">
        <v>5.93501279384438</v>
      </c>
      <c r="T179" s="51" t="n">
        <v>18471.911122</v>
      </c>
      <c r="U179" s="51" t="n">
        <v>6.98104278947691</v>
      </c>
      <c r="V179" s="51" t="n">
        <v>7.82304626858928</v>
      </c>
      <c r="W179" s="51" t="n">
        <v>5.25391298271662</v>
      </c>
      <c r="X179" s="51" t="n">
        <v>20373.111767</v>
      </c>
      <c r="Y179" s="51" t="n">
        <v>7.25789366700474</v>
      </c>
      <c r="Z179" s="51" t="n">
        <v>8.62822449370497</v>
      </c>
      <c r="AA179" s="51" t="n">
        <v>5.655128891669</v>
      </c>
      <c r="AB179" s="51" t="n">
        <v>20096.5165018</v>
      </c>
      <c r="AC179" s="51" t="n">
        <v>7.55232012518668</v>
      </c>
      <c r="AD179" s="51" t="n">
        <v>8.5110835252886</v>
      </c>
      <c r="AE179" s="51" t="n">
        <v>6.09312675856958</v>
      </c>
      <c r="AF179" s="51" t="n">
        <v>19811.16824</v>
      </c>
      <c r="AG179" s="51" t="n">
        <v>6.93113704284479</v>
      </c>
      <c r="AH179" s="51" t="n">
        <v>8.39023557187546</v>
      </c>
      <c r="AI179" s="51" t="n">
        <v>5.23885755940217</v>
      </c>
      <c r="AJ179" s="51" t="n">
        <v>20113.6981004</v>
      </c>
      <c r="AK179" s="51" t="n">
        <v>7.34558222471004</v>
      </c>
      <c r="AL179" s="51" t="n">
        <v>8.5183601107988</v>
      </c>
      <c r="AM179" s="51" t="n">
        <v>5.61564843051588</v>
      </c>
      <c r="AN179" s="51" t="n">
        <v>16847.0175656</v>
      </c>
      <c r="AO179" s="51" t="n">
        <v>7.11295115550539</v>
      </c>
      <c r="AP179" s="51" t="n">
        <v>7.13488696610594</v>
      </c>
      <c r="AQ179" s="51" t="n">
        <v>5.71938447054216</v>
      </c>
      <c r="AR179" s="51" t="n">
        <v>16136.9524536</v>
      </c>
      <c r="AS179" s="51" t="n">
        <v>7.25610330341608</v>
      </c>
      <c r="AT179" s="51" t="n">
        <v>6.83416701416381</v>
      </c>
      <c r="AU179" s="51" t="n">
        <v>5.96428066844007</v>
      </c>
      <c r="AV179" s="51" t="n">
        <v>15660.8084191</v>
      </c>
      <c r="AW179" s="51" t="n">
        <v>7.62032874464341</v>
      </c>
      <c r="AX179" s="51" t="n">
        <v>6.63251506879635</v>
      </c>
      <c r="AY179" s="51" t="n">
        <v>6.14089470670855</v>
      </c>
      <c r="AZ179" s="51" t="n">
        <v>11598.8139984</v>
      </c>
      <c r="BA179" s="51" t="n">
        <v>8.62556356333969</v>
      </c>
      <c r="BB179" s="51" t="n">
        <v>4.91221823074795</v>
      </c>
      <c r="BC179" s="51" t="n">
        <v>7.35990478676567</v>
      </c>
      <c r="BD179" s="51" t="n">
        <v>9962.044178</v>
      </c>
      <c r="BE179" s="51" t="n">
        <v>7.94798377235556</v>
      </c>
      <c r="BF179" s="51" t="n">
        <v>4.2190292070757</v>
      </c>
      <c r="BG179" s="51" t="n">
        <v>7.19635878642364</v>
      </c>
      <c r="BH179" s="51" t="n">
        <v>18211.3520153</v>
      </c>
      <c r="BI179" s="51" t="n">
        <v>7.20693171183449</v>
      </c>
      <c r="BJ179" s="51" t="n">
        <v>7.71269677990055</v>
      </c>
      <c r="BK179" s="51" t="n">
        <v>6.12191791013708</v>
      </c>
    </row>
    <row r="180">
      <c r="A180" s="51" t="s">
        <v>91</v>
      </c>
      <c r="B180" s="51" t="s">
        <v>92</v>
      </c>
      <c r="C180" s="51" t="s">
        <v>19</v>
      </c>
      <c r="D180" s="51" t="n">
        <v>567.1385458</v>
      </c>
      <c r="E180" s="51" t="n">
        <v>47.5669157521828</v>
      </c>
      <c r="F180" s="51" t="n">
        <v>2.2621136358506</v>
      </c>
      <c r="G180" s="51" t="n">
        <v>36.7242324514948</v>
      </c>
      <c r="H180" s="51" t="n">
        <v>1694.2582587</v>
      </c>
      <c r="I180" s="51" t="n">
        <v>31.1400703090504</v>
      </c>
      <c r="J180" s="51" t="n">
        <v>6.75779267348427</v>
      </c>
      <c r="K180" s="51" t="n">
        <v>12.0013011599783</v>
      </c>
      <c r="L180" s="51" t="n">
        <v>1978.8359018</v>
      </c>
      <c r="M180" s="51" t="n">
        <v>35.5713928573001</v>
      </c>
      <c r="N180" s="51" t="n">
        <v>7.89287152094063</v>
      </c>
      <c r="O180" s="51" t="n">
        <v>17.8437834026094</v>
      </c>
      <c r="P180" s="51" t="n">
        <v>1462.2813313</v>
      </c>
      <c r="Q180" s="51" t="n">
        <v>34.3904971254291</v>
      </c>
      <c r="R180" s="51" t="n">
        <v>5.83251934378307</v>
      </c>
      <c r="S180" s="51" t="n">
        <v>16.8261207288589</v>
      </c>
      <c r="T180" s="51" t="n">
        <v>1331.3545735</v>
      </c>
      <c r="U180" s="51" t="n">
        <v>28.586130684598</v>
      </c>
      <c r="V180" s="51" t="n">
        <v>5.31029914501433</v>
      </c>
      <c r="W180" s="51" t="n">
        <v>18.6309922837649</v>
      </c>
      <c r="X180" s="51" t="n">
        <v>2171.6713024</v>
      </c>
      <c r="Y180" s="51" t="n">
        <v>29.8122567581271</v>
      </c>
      <c r="Z180" s="51" t="n">
        <v>8.66202324304171</v>
      </c>
      <c r="AA180" s="51" t="n">
        <v>15.9266258240063</v>
      </c>
      <c r="AB180" s="51" t="n">
        <v>1847.9580305</v>
      </c>
      <c r="AC180" s="51" t="n">
        <v>33.5470449443874</v>
      </c>
      <c r="AD180" s="51" t="n">
        <v>7.37084631300628</v>
      </c>
      <c r="AE180" s="51" t="n">
        <v>21.773726178204</v>
      </c>
      <c r="AF180" s="51" t="n">
        <v>2611.2525813</v>
      </c>
      <c r="AG180" s="51" t="n">
        <v>26.7367923074475</v>
      </c>
      <c r="AH180" s="51" t="n">
        <v>10.4153563790599</v>
      </c>
      <c r="AI180" s="51" t="n">
        <v>19.8477115414483</v>
      </c>
      <c r="AJ180" s="51" t="n">
        <v>2343.5818673</v>
      </c>
      <c r="AK180" s="51" t="n">
        <v>30.4722823988304</v>
      </c>
      <c r="AL180" s="51" t="n">
        <v>9.3477132492791</v>
      </c>
      <c r="AM180" s="51" t="n">
        <v>12.3494345646226</v>
      </c>
      <c r="AN180" s="51" t="n">
        <v>2224.7693922</v>
      </c>
      <c r="AO180" s="51" t="n">
        <v>27.4079121011413</v>
      </c>
      <c r="AP180" s="51" t="n">
        <v>8.87381260890957</v>
      </c>
      <c r="AQ180" s="51" t="n">
        <v>14.0847048336389</v>
      </c>
      <c r="AR180" s="51" t="n">
        <v>1951.9692993</v>
      </c>
      <c r="AS180" s="51" t="n">
        <v>37.3816861113706</v>
      </c>
      <c r="AT180" s="51" t="n">
        <v>7.78571021385913</v>
      </c>
      <c r="AU180" s="51" t="n">
        <v>22.5810559395091</v>
      </c>
      <c r="AV180" s="51" t="n">
        <v>1730.2763052</v>
      </c>
      <c r="AW180" s="51" t="n">
        <v>33.34878886523</v>
      </c>
      <c r="AX180" s="51" t="n">
        <v>6.90145583079872</v>
      </c>
      <c r="AY180" s="51" t="n">
        <v>24.7226007722965</v>
      </c>
      <c r="AZ180" s="51" t="n">
        <v>1280.4634344</v>
      </c>
      <c r="BA180" s="51" t="n">
        <v>30.9195631877491</v>
      </c>
      <c r="BB180" s="51" t="n">
        <v>5.10731251933949</v>
      </c>
      <c r="BC180" s="51" t="n">
        <v>21.9213283531272</v>
      </c>
      <c r="BD180" s="51" t="n">
        <v>845.3175709</v>
      </c>
      <c r="BE180" s="51" t="n">
        <v>35.0668705025503</v>
      </c>
      <c r="BF180" s="51" t="n">
        <v>3.37167067538966</v>
      </c>
      <c r="BG180" s="51" t="n">
        <v>28.24726762783</v>
      </c>
      <c r="BH180" s="51" t="n">
        <v>1030.0500295</v>
      </c>
      <c r="BI180" s="51" t="n">
        <v>32.4873816870356</v>
      </c>
      <c r="BJ180" s="51" t="n">
        <v>4.10850264824349</v>
      </c>
      <c r="BK180" s="51" t="n">
        <v>30.4497896116654</v>
      </c>
    </row>
    <row r="181">
      <c r="A181" s="51" t="s">
        <v>93</v>
      </c>
      <c r="B181" s="51" t="s">
        <v>94</v>
      </c>
      <c r="C181" s="51" t="s">
        <v>16</v>
      </c>
      <c r="D181" s="51" t="n">
        <v>45.4560343</v>
      </c>
      <c r="E181" s="51" t="n">
        <v>100</v>
      </c>
      <c r="F181" s="51" t="n">
        <v>10.5132863025208</v>
      </c>
      <c r="G181" s="51" t="n">
        <v>72.841937325243</v>
      </c>
      <c r="H181" s="51" t="n">
        <v>45.4560343</v>
      </c>
      <c r="I181" s="51" t="n">
        <v>100</v>
      </c>
      <c r="J181" s="51" t="n">
        <v>10.5132863025208</v>
      </c>
      <c r="K181" s="51" t="n">
        <v>72.841937325243</v>
      </c>
      <c r="L181" s="51" t="n">
        <v>56.4113039</v>
      </c>
      <c r="M181" s="51" t="n">
        <v>99.9999999999998</v>
      </c>
      <c r="N181" s="51" t="n">
        <v>13.047072797532</v>
      </c>
      <c r="O181" s="51" t="n">
        <v>76.7806378970725</v>
      </c>
      <c r="P181" s="51"/>
      <c r="Q181" s="51"/>
      <c r="R181" s="51"/>
      <c r="S181" s="51"/>
      <c r="T181" s="51" t="n">
        <v>65.7833998</v>
      </c>
      <c r="U181" s="51" t="n">
        <v>75.3574646532255</v>
      </c>
      <c r="V181" s="51" t="n">
        <v>15.214695401851</v>
      </c>
      <c r="W181" s="51" t="n">
        <v>49.3813322724574</v>
      </c>
      <c r="X181" s="51" t="n">
        <v>122.1947037</v>
      </c>
      <c r="Y181" s="51" t="n">
        <v>60.9742183429494</v>
      </c>
      <c r="Z181" s="51" t="n">
        <v>28.261768199383</v>
      </c>
      <c r="AA181" s="51" t="n">
        <v>8.86146405469703</v>
      </c>
      <c r="AB181" s="51"/>
      <c r="AC181" s="51"/>
      <c r="AD181" s="51"/>
      <c r="AE181" s="51"/>
      <c r="AF181" s="51"/>
      <c r="AG181" s="51"/>
      <c r="AH181" s="51"/>
      <c r="AI181" s="51"/>
      <c r="AJ181" s="51" t="n">
        <v>56.4113039</v>
      </c>
      <c r="AK181" s="51" t="n">
        <v>99.9999999999998</v>
      </c>
      <c r="AL181" s="51" t="n">
        <v>13.047072797532</v>
      </c>
      <c r="AM181" s="51" t="n">
        <v>76.7806378970725</v>
      </c>
      <c r="AN181" s="51"/>
      <c r="AO181" s="51"/>
      <c r="AP181" s="51"/>
      <c r="AQ181" s="51"/>
      <c r="AR181" s="51"/>
      <c r="AS181" s="51"/>
      <c r="AT181" s="51"/>
      <c r="AU181" s="51"/>
      <c r="AV181" s="51" t="n">
        <v>20.3273655</v>
      </c>
      <c r="AW181" s="51" t="n">
        <v>100</v>
      </c>
      <c r="AX181" s="51" t="n">
        <v>4.70140909933018</v>
      </c>
      <c r="AY181" s="51" t="n">
        <v>100.05398946222</v>
      </c>
      <c r="AZ181" s="51"/>
      <c r="BA181" s="51"/>
      <c r="BB181" s="51"/>
      <c r="BC181" s="51"/>
      <c r="BD181" s="51" t="n">
        <v>20.3273655</v>
      </c>
      <c r="BE181" s="51" t="n">
        <v>100</v>
      </c>
      <c r="BF181" s="51" t="n">
        <v>4.70140909933018</v>
      </c>
      <c r="BG181" s="51" t="n">
        <v>100.05398946222</v>
      </c>
      <c r="BH181" s="51"/>
      <c r="BI181" s="51"/>
      <c r="BJ181" s="51"/>
      <c r="BK181" s="51"/>
    </row>
    <row r="182">
      <c r="A182" s="51" t="s">
        <v>93</v>
      </c>
      <c r="B182" s="51" t="s">
        <v>94</v>
      </c>
      <c r="C182" s="51" t="s">
        <v>17</v>
      </c>
      <c r="D182" s="51" t="n">
        <v>3372.2849995</v>
      </c>
      <c r="E182" s="51" t="n">
        <v>11.4903185216216</v>
      </c>
      <c r="F182" s="51" t="n">
        <v>5.17598833606539</v>
      </c>
      <c r="G182" s="51" t="n">
        <v>10.4613999799354</v>
      </c>
      <c r="H182" s="51" t="n">
        <v>4374.6690129</v>
      </c>
      <c r="I182" s="51" t="n">
        <v>10.7584736401209</v>
      </c>
      <c r="J182" s="51" t="n">
        <v>6.7145083491681</v>
      </c>
      <c r="K182" s="51" t="n">
        <v>8.50104755026335</v>
      </c>
      <c r="L182" s="51" t="n">
        <v>4687.4193822</v>
      </c>
      <c r="M182" s="51" t="n">
        <v>11.2657355047802</v>
      </c>
      <c r="N182" s="51" t="n">
        <v>7.19453665752192</v>
      </c>
      <c r="O182" s="51" t="n">
        <v>8.39114208756699</v>
      </c>
      <c r="P182" s="51" t="n">
        <v>4985.0664691</v>
      </c>
      <c r="Q182" s="51" t="n">
        <v>9.73665506422614</v>
      </c>
      <c r="R182" s="51" t="n">
        <v>7.65138352849714</v>
      </c>
      <c r="S182" s="51" t="n">
        <v>8.42010908319013</v>
      </c>
      <c r="T182" s="51" t="n">
        <v>6106.0750982</v>
      </c>
      <c r="U182" s="51" t="n">
        <v>10.0918222991451</v>
      </c>
      <c r="V182" s="51" t="n">
        <v>9.37197582413957</v>
      </c>
      <c r="W182" s="51" t="n">
        <v>7.78864326688708</v>
      </c>
      <c r="X182" s="51" t="n">
        <v>5972.7263602</v>
      </c>
      <c r="Y182" s="51" t="n">
        <v>9.16391766122838</v>
      </c>
      <c r="Z182" s="51" t="n">
        <v>9.16730406222758</v>
      </c>
      <c r="AA182" s="51" t="n">
        <v>8.29613057856973</v>
      </c>
      <c r="AB182" s="51" t="n">
        <v>5316.4884942</v>
      </c>
      <c r="AC182" s="51" t="n">
        <v>8.70486467056667</v>
      </c>
      <c r="AD182" s="51" t="n">
        <v>8.16007023098139</v>
      </c>
      <c r="AE182" s="51" t="n">
        <v>7.24006556899656</v>
      </c>
      <c r="AF182" s="51" t="n">
        <v>5983.607628</v>
      </c>
      <c r="AG182" s="51" t="n">
        <v>8.51477804291292</v>
      </c>
      <c r="AH182" s="51" t="n">
        <v>9.18400529454417</v>
      </c>
      <c r="AI182" s="51" t="n">
        <v>7.28071887274777</v>
      </c>
      <c r="AJ182" s="51" t="n">
        <v>5225.3159406</v>
      </c>
      <c r="AK182" s="51" t="n">
        <v>9.95139747074999</v>
      </c>
      <c r="AL182" s="51" t="n">
        <v>8.02013304474925</v>
      </c>
      <c r="AM182" s="51" t="n">
        <v>8.37561823646203</v>
      </c>
      <c r="AN182" s="51" t="n">
        <v>4468.4458877</v>
      </c>
      <c r="AO182" s="51" t="n">
        <v>8.93245296465033</v>
      </c>
      <c r="AP182" s="51" t="n">
        <v>6.85844280613998</v>
      </c>
      <c r="AQ182" s="51" t="n">
        <v>8.39639196965746</v>
      </c>
      <c r="AR182" s="51" t="n">
        <v>5299.0129974</v>
      </c>
      <c r="AS182" s="51" t="n">
        <v>9.13196921632671</v>
      </c>
      <c r="AT182" s="51" t="n">
        <v>8.13324777451133</v>
      </c>
      <c r="AU182" s="51" t="n">
        <v>8.92454751388065</v>
      </c>
      <c r="AV182" s="51" t="n">
        <v>3131.4739876</v>
      </c>
      <c r="AW182" s="51" t="n">
        <v>10.2318965859275</v>
      </c>
      <c r="AX182" s="51" t="n">
        <v>4.80637693341843</v>
      </c>
      <c r="AY182" s="51" t="n">
        <v>10.1886585350688</v>
      </c>
      <c r="AZ182" s="51" t="n">
        <v>2467.0746897</v>
      </c>
      <c r="BA182" s="51" t="n">
        <v>11.9786801299568</v>
      </c>
      <c r="BB182" s="51" t="n">
        <v>3.78661643958997</v>
      </c>
      <c r="BC182" s="51" t="n">
        <v>11.4597111527991</v>
      </c>
      <c r="BD182" s="51" t="n">
        <v>1553.7678914</v>
      </c>
      <c r="BE182" s="51" t="n">
        <v>12.9414812815898</v>
      </c>
      <c r="BF182" s="51" t="n">
        <v>2.38481755961662</v>
      </c>
      <c r="BG182" s="51" t="n">
        <v>12.9665752465897</v>
      </c>
      <c r="BH182" s="51" t="n">
        <v>2209.055683</v>
      </c>
      <c r="BI182" s="51" t="n">
        <v>12.8368564487225</v>
      </c>
      <c r="BJ182" s="51" t="n">
        <v>3.39059315882918</v>
      </c>
      <c r="BK182" s="51" t="n">
        <v>12.1941863526218</v>
      </c>
    </row>
    <row r="183">
      <c r="A183" s="51" t="s">
        <v>93</v>
      </c>
      <c r="B183" s="51" t="s">
        <v>94</v>
      </c>
      <c r="C183" s="51" t="s">
        <v>18</v>
      </c>
      <c r="D183" s="51" t="n">
        <v>6434.4484372</v>
      </c>
      <c r="E183" s="51" t="n">
        <v>10.4278242113592</v>
      </c>
      <c r="F183" s="51" t="n">
        <v>4.59753177126941</v>
      </c>
      <c r="G183" s="51" t="n">
        <v>9.40786650149125</v>
      </c>
      <c r="H183" s="51" t="n">
        <v>7964.3976488</v>
      </c>
      <c r="I183" s="51" t="n">
        <v>9.44051743112837</v>
      </c>
      <c r="J183" s="51" t="n">
        <v>5.6907086266613</v>
      </c>
      <c r="K183" s="51" t="n">
        <v>8.18752232264008</v>
      </c>
      <c r="L183" s="51" t="n">
        <v>8988.5991221</v>
      </c>
      <c r="M183" s="51" t="n">
        <v>8.37408928381815</v>
      </c>
      <c r="N183" s="51" t="n">
        <v>6.42251941971302</v>
      </c>
      <c r="O183" s="51" t="n">
        <v>7.02451530097283</v>
      </c>
      <c r="P183" s="51" t="n">
        <v>8034.7126743</v>
      </c>
      <c r="Q183" s="51" t="n">
        <v>8.32636684877999</v>
      </c>
      <c r="R183" s="51" t="n">
        <v>5.74095000583918</v>
      </c>
      <c r="S183" s="51" t="n">
        <v>7.583116655722</v>
      </c>
      <c r="T183" s="51" t="n">
        <v>12996.6494122</v>
      </c>
      <c r="U183" s="51" t="n">
        <v>7.27815813044258</v>
      </c>
      <c r="V183" s="51" t="n">
        <v>9.2863450808289</v>
      </c>
      <c r="W183" s="51" t="n">
        <v>6.07728238200199</v>
      </c>
      <c r="X183" s="51" t="n">
        <v>13773.5799044</v>
      </c>
      <c r="Y183" s="51" t="n">
        <v>7.09175432301249</v>
      </c>
      <c r="Z183" s="51" t="n">
        <v>9.84147620928843</v>
      </c>
      <c r="AA183" s="51" t="n">
        <v>6.2197310692328</v>
      </c>
      <c r="AB183" s="51" t="n">
        <v>11870.1437631</v>
      </c>
      <c r="AC183" s="51" t="n">
        <v>7.34743126097279</v>
      </c>
      <c r="AD183" s="51" t="n">
        <v>8.48143607226352</v>
      </c>
      <c r="AE183" s="51" t="n">
        <v>6.87448977051596</v>
      </c>
      <c r="AF183" s="51" t="n">
        <v>9686.1522762</v>
      </c>
      <c r="AG183" s="51" t="n">
        <v>8.40322545106902</v>
      </c>
      <c r="AH183" s="51" t="n">
        <v>6.92093397993902</v>
      </c>
      <c r="AI183" s="51" t="n">
        <v>8.03892499472752</v>
      </c>
      <c r="AJ183" s="51" t="n">
        <v>10243.3141964</v>
      </c>
      <c r="AK183" s="51" t="n">
        <v>8.25225843330236</v>
      </c>
      <c r="AL183" s="51" t="n">
        <v>7.31903642102031</v>
      </c>
      <c r="AM183" s="51" t="n">
        <v>7.74462045363123</v>
      </c>
      <c r="AN183" s="51" t="n">
        <v>9682.7957874</v>
      </c>
      <c r="AO183" s="51" t="n">
        <v>7.84586120590593</v>
      </c>
      <c r="AP183" s="51" t="n">
        <v>6.91853570694818</v>
      </c>
      <c r="AQ183" s="51" t="n">
        <v>7.59446467209548</v>
      </c>
      <c r="AR183" s="51" t="n">
        <v>9553.6499495</v>
      </c>
      <c r="AS183" s="51" t="n">
        <v>7.96904826710734</v>
      </c>
      <c r="AT183" s="51" t="n">
        <v>6.82625863010664</v>
      </c>
      <c r="AU183" s="51" t="n">
        <v>7.72934333912668</v>
      </c>
      <c r="AV183" s="51" t="n">
        <v>7702.3100494</v>
      </c>
      <c r="AW183" s="51" t="n">
        <v>9.62125830451513</v>
      </c>
      <c r="AX183" s="51" t="n">
        <v>5.50344221573929</v>
      </c>
      <c r="AY183" s="51" t="n">
        <v>9.24792241715677</v>
      </c>
      <c r="AZ183" s="51" t="n">
        <v>6712.5575693</v>
      </c>
      <c r="BA183" s="51" t="n">
        <v>10.2294346110236</v>
      </c>
      <c r="BB183" s="51" t="n">
        <v>4.79624586202469</v>
      </c>
      <c r="BC183" s="51" t="n">
        <v>10.250773889746</v>
      </c>
      <c r="BD183" s="51" t="n">
        <v>5727.8993992</v>
      </c>
      <c r="BE183" s="51" t="n">
        <v>10.9826415213236</v>
      </c>
      <c r="BF183" s="51" t="n">
        <v>4.09268948651588</v>
      </c>
      <c r="BG183" s="51" t="n">
        <v>10.8445519833301</v>
      </c>
      <c r="BH183" s="51" t="n">
        <v>10583.1992049</v>
      </c>
      <c r="BI183" s="51" t="n">
        <v>8.13299681692223</v>
      </c>
      <c r="BJ183" s="51" t="n">
        <v>7.56189051184226</v>
      </c>
      <c r="BK183" s="51" t="n">
        <v>7.9921891947174</v>
      </c>
    </row>
    <row r="184">
      <c r="A184" s="51" t="s">
        <v>93</v>
      </c>
      <c r="B184" s="51" t="s">
        <v>94</v>
      </c>
      <c r="C184" s="51" t="s">
        <v>19</v>
      </c>
      <c r="D184" s="51" t="n">
        <v>2095.6664376</v>
      </c>
      <c r="E184" s="51" t="n">
        <v>12.4631556639333</v>
      </c>
      <c r="F184" s="51" t="n">
        <v>4.56256719730848</v>
      </c>
      <c r="G184" s="51" t="n">
        <v>11.6209958632087</v>
      </c>
      <c r="H184" s="51" t="n">
        <v>2453.2684699</v>
      </c>
      <c r="I184" s="51" t="n">
        <v>11.3523699797364</v>
      </c>
      <c r="J184" s="51" t="n">
        <v>5.34111824579086</v>
      </c>
      <c r="K184" s="51" t="n">
        <v>10.2670588184673</v>
      </c>
      <c r="L184" s="51" t="n">
        <v>3039.923119</v>
      </c>
      <c r="M184" s="51" t="n">
        <v>9.89509015590724</v>
      </c>
      <c r="N184" s="51" t="n">
        <v>6.61834977944921</v>
      </c>
      <c r="O184" s="51" t="n">
        <v>8.48673993026297</v>
      </c>
      <c r="P184" s="51" t="n">
        <v>2995.2054545</v>
      </c>
      <c r="Q184" s="51" t="n">
        <v>11.0642626636612</v>
      </c>
      <c r="R184" s="51" t="n">
        <v>6.52099299330838</v>
      </c>
      <c r="S184" s="51" t="n">
        <v>9.99885630147846</v>
      </c>
      <c r="T184" s="51" t="n">
        <v>2801.5074919</v>
      </c>
      <c r="U184" s="51" t="n">
        <v>9.91046594115878</v>
      </c>
      <c r="V184" s="51" t="n">
        <v>6.09928467442327</v>
      </c>
      <c r="W184" s="51" t="n">
        <v>9.38269346919819</v>
      </c>
      <c r="X184" s="51" t="n">
        <v>3064.2005967</v>
      </c>
      <c r="Y184" s="51" t="n">
        <v>9.62842268298964</v>
      </c>
      <c r="Z184" s="51" t="n">
        <v>6.67120533957082</v>
      </c>
      <c r="AA184" s="51" t="n">
        <v>8.84827621047716</v>
      </c>
      <c r="AB184" s="51" t="n">
        <v>3634.8090255</v>
      </c>
      <c r="AC184" s="51" t="n">
        <v>8.42539824312751</v>
      </c>
      <c r="AD184" s="51" t="n">
        <v>7.91350194414503</v>
      </c>
      <c r="AE184" s="51" t="n">
        <v>8.31321175329503</v>
      </c>
      <c r="AF184" s="51" t="n">
        <v>4367.8095214</v>
      </c>
      <c r="AG184" s="51" t="n">
        <v>9.35106693157174</v>
      </c>
      <c r="AH184" s="51" t="n">
        <v>9.50934943122614</v>
      </c>
      <c r="AI184" s="51" t="n">
        <v>8.41012074378295</v>
      </c>
      <c r="AJ184" s="51" t="n">
        <v>4848.2647509</v>
      </c>
      <c r="AK184" s="51" t="n">
        <v>8.52190148736762</v>
      </c>
      <c r="AL184" s="51" t="n">
        <v>10.5553695566438</v>
      </c>
      <c r="AM184" s="51" t="n">
        <v>7.45346033479393</v>
      </c>
      <c r="AN184" s="51" t="n">
        <v>4768.2003568</v>
      </c>
      <c r="AO184" s="51" t="n">
        <v>8.70073547589592</v>
      </c>
      <c r="AP184" s="51" t="n">
        <v>10.3810578572059</v>
      </c>
      <c r="AQ184" s="51" t="n">
        <v>7.79700463521938</v>
      </c>
      <c r="AR184" s="51" t="n">
        <v>3487.8765601</v>
      </c>
      <c r="AS184" s="51" t="n">
        <v>9.88553743288208</v>
      </c>
      <c r="AT184" s="51" t="n">
        <v>7.59360883767268</v>
      </c>
      <c r="AU184" s="51" t="n">
        <v>9.14908101012047</v>
      </c>
      <c r="AV184" s="51" t="n">
        <v>2708.8394326</v>
      </c>
      <c r="AW184" s="51" t="n">
        <v>9.95458033355192</v>
      </c>
      <c r="AX184" s="51" t="n">
        <v>5.89753298340291</v>
      </c>
      <c r="AY184" s="51" t="n">
        <v>9.85714166911098</v>
      </c>
      <c r="AZ184" s="51" t="n">
        <v>1918.9334693</v>
      </c>
      <c r="BA184" s="51" t="n">
        <v>11.0103188558523</v>
      </c>
      <c r="BB184" s="51" t="n">
        <v>4.17779411062776</v>
      </c>
      <c r="BC184" s="51" t="n">
        <v>10.4428020643916</v>
      </c>
      <c r="BD184" s="51" t="n">
        <v>1561.6846587</v>
      </c>
      <c r="BE184" s="51" t="n">
        <v>12.3599209841497</v>
      </c>
      <c r="BF184" s="51" t="n">
        <v>3.40001207658053</v>
      </c>
      <c r="BG184" s="51" t="n">
        <v>12.5665833014987</v>
      </c>
      <c r="BH184" s="51" t="n">
        <v>2185.549235</v>
      </c>
      <c r="BI184" s="51" t="n">
        <v>11.3622916084477</v>
      </c>
      <c r="BJ184" s="51" t="n">
        <v>4.75825497264414</v>
      </c>
      <c r="BK184" s="51" t="n">
        <v>11.7045518731417</v>
      </c>
    </row>
    <row r="185">
      <c r="A185" s="51" t="s">
        <v>95</v>
      </c>
      <c r="B185" s="51" t="s">
        <v>96</v>
      </c>
      <c r="C185" s="51" t="s">
        <v>16</v>
      </c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 t="n">
        <v>183.7050062</v>
      </c>
      <c r="Q185" s="51" t="n">
        <v>100</v>
      </c>
      <c r="R185" s="51" t="n">
        <v>15.2079156825844</v>
      </c>
      <c r="S185" s="51" t="n">
        <v>79.1313105880855</v>
      </c>
      <c r="T185" s="51" t="n">
        <v>239.5584053</v>
      </c>
      <c r="U185" s="51" t="n">
        <v>70.8509399962368</v>
      </c>
      <c r="V185" s="51" t="n">
        <v>19.8317079333724</v>
      </c>
      <c r="W185" s="51" t="n">
        <v>50.9147663790476</v>
      </c>
      <c r="X185" s="51" t="n">
        <v>277.0413037</v>
      </c>
      <c r="Y185" s="51" t="n">
        <v>79.2230472609132</v>
      </c>
      <c r="Z185" s="51" t="n">
        <v>22.9347086092793</v>
      </c>
      <c r="AA185" s="51" t="n">
        <v>60.0635518829869</v>
      </c>
      <c r="AB185" s="51" t="n">
        <v>156.0958204</v>
      </c>
      <c r="AC185" s="51" t="n">
        <v>80.6586633891861</v>
      </c>
      <c r="AD185" s="51" t="n">
        <v>12.9223047545181</v>
      </c>
      <c r="AE185" s="51" t="n">
        <v>82.560314489474</v>
      </c>
      <c r="AF185" s="51"/>
      <c r="AG185" s="51"/>
      <c r="AH185" s="51"/>
      <c r="AI185" s="51"/>
      <c r="AJ185" s="51" t="n">
        <v>91.8525031</v>
      </c>
      <c r="AK185" s="51" t="n">
        <v>100</v>
      </c>
      <c r="AL185" s="51" t="n">
        <v>7.60395784129218</v>
      </c>
      <c r="AM185" s="51" t="n">
        <v>79.1313105880855</v>
      </c>
      <c r="AN185" s="51" t="n">
        <v>67.3585023</v>
      </c>
      <c r="AO185" s="51" t="n">
        <v>99.9999999999999</v>
      </c>
      <c r="AP185" s="51" t="n">
        <v>5.57623575248852</v>
      </c>
      <c r="AQ185" s="51" t="n">
        <v>88.8989675396726</v>
      </c>
      <c r="AR185" s="51" t="n">
        <v>91.8525031</v>
      </c>
      <c r="AS185" s="51" t="n">
        <v>100</v>
      </c>
      <c r="AT185" s="51" t="n">
        <v>7.60395784129218</v>
      </c>
      <c r="AU185" s="51" t="n">
        <v>79.1313105880855</v>
      </c>
      <c r="AV185" s="51" t="n">
        <v>34.6738058</v>
      </c>
      <c r="AW185" s="51" t="n">
        <v>100</v>
      </c>
      <c r="AX185" s="51" t="n">
        <v>2.87045152393187</v>
      </c>
      <c r="AY185" s="51" t="n">
        <v>102.649789493445</v>
      </c>
      <c r="AZ185" s="51" t="n">
        <v>65.8186514</v>
      </c>
      <c r="BA185" s="51" t="n">
        <v>70.4200095959049</v>
      </c>
      <c r="BB185" s="51" t="n">
        <v>5.44876006124112</v>
      </c>
      <c r="BC185" s="51" t="n">
        <v>77.9311143277678</v>
      </c>
      <c r="BD185" s="51"/>
      <c r="BE185" s="51"/>
      <c r="BF185" s="51"/>
      <c r="BG185" s="51"/>
      <c r="BH185" s="51"/>
      <c r="BI185" s="51"/>
      <c r="BJ185" s="51"/>
      <c r="BK185" s="51"/>
    </row>
    <row r="186">
      <c r="A186" s="51" t="s">
        <v>95</v>
      </c>
      <c r="B186" s="51" t="s">
        <v>96</v>
      </c>
      <c r="C186" s="51" t="s">
        <v>17</v>
      </c>
      <c r="D186" s="51" t="n">
        <v>1670.4275127</v>
      </c>
      <c r="E186" s="51" t="n">
        <v>34.999642655371</v>
      </c>
      <c r="F186" s="51" t="n">
        <v>5.10170866645347</v>
      </c>
      <c r="G186" s="51" t="n">
        <v>18.3798175144753</v>
      </c>
      <c r="H186" s="51" t="n">
        <v>2069.5954496</v>
      </c>
      <c r="I186" s="51" t="n">
        <v>27.5795647106821</v>
      </c>
      <c r="J186" s="51" t="n">
        <v>6.32082084436622</v>
      </c>
      <c r="K186" s="51" t="n">
        <v>14.7840967633745</v>
      </c>
      <c r="L186" s="51" t="n">
        <v>2837.2238004</v>
      </c>
      <c r="M186" s="51" t="n">
        <v>34.9688568964587</v>
      </c>
      <c r="N186" s="51" t="n">
        <v>8.66526032474916</v>
      </c>
      <c r="O186" s="51" t="n">
        <v>16.364250704458</v>
      </c>
      <c r="P186" s="51" t="n">
        <v>2485.4559316</v>
      </c>
      <c r="Q186" s="51" t="n">
        <v>29.0118860865446</v>
      </c>
      <c r="R186" s="51" t="n">
        <v>7.59091428387481</v>
      </c>
      <c r="S186" s="51" t="n">
        <v>16.4806014543281</v>
      </c>
      <c r="T186" s="51" t="n">
        <v>3147.3761681</v>
      </c>
      <c r="U186" s="51" t="n">
        <v>31.1022970264722</v>
      </c>
      <c r="V186" s="51" t="n">
        <v>9.61250706858337</v>
      </c>
      <c r="W186" s="51" t="n">
        <v>13.2993016387871</v>
      </c>
      <c r="X186" s="51" t="n">
        <v>3518.6070579</v>
      </c>
      <c r="Y186" s="51" t="n">
        <v>37.3342840151845</v>
      </c>
      <c r="Z186" s="51" t="n">
        <v>10.746295774378</v>
      </c>
      <c r="AA186" s="51" t="n">
        <v>22.5743947529688</v>
      </c>
      <c r="AB186" s="51" t="n">
        <v>2676.9696444</v>
      </c>
      <c r="AC186" s="51" t="n">
        <v>28.4174203275014</v>
      </c>
      <c r="AD186" s="51" t="n">
        <v>8.17582273450084</v>
      </c>
      <c r="AE186" s="51" t="n">
        <v>14.6650819128532</v>
      </c>
      <c r="AF186" s="51" t="n">
        <v>3258.6233318</v>
      </c>
      <c r="AG186" s="51" t="n">
        <v>25.7157647728106</v>
      </c>
      <c r="AH186" s="51" t="n">
        <v>9.95227076072305</v>
      </c>
      <c r="AI186" s="51" t="n">
        <v>15.7741201090258</v>
      </c>
      <c r="AJ186" s="51" t="n">
        <v>2709.4629757</v>
      </c>
      <c r="AK186" s="51" t="n">
        <v>27.5755322269145</v>
      </c>
      <c r="AL186" s="51" t="n">
        <v>8.27506170694042</v>
      </c>
      <c r="AM186" s="51" t="n">
        <v>15.0860506570505</v>
      </c>
      <c r="AN186" s="51" t="n">
        <v>1786.9833477</v>
      </c>
      <c r="AO186" s="51" t="n">
        <v>32.3801166554053</v>
      </c>
      <c r="AP186" s="51" t="n">
        <v>5.45768574957998</v>
      </c>
      <c r="AQ186" s="51" t="n">
        <v>22.0645833075556</v>
      </c>
      <c r="AR186" s="51" t="n">
        <v>1551.4405458</v>
      </c>
      <c r="AS186" s="51" t="n">
        <v>29.3543046037711</v>
      </c>
      <c r="AT186" s="51" t="n">
        <v>4.73830658188917</v>
      </c>
      <c r="AU186" s="51" t="n">
        <v>19.1062427701564</v>
      </c>
      <c r="AV186" s="51" t="n">
        <v>1639.8924649</v>
      </c>
      <c r="AW186" s="51" t="n">
        <v>29.5885579687521</v>
      </c>
      <c r="AX186" s="51" t="n">
        <v>5.00845055330133</v>
      </c>
      <c r="AY186" s="51" t="n">
        <v>19.3530698552665</v>
      </c>
      <c r="AZ186" s="51" t="n">
        <v>1228.6044055</v>
      </c>
      <c r="BA186" s="51" t="n">
        <v>33.8707749869837</v>
      </c>
      <c r="BB186" s="51" t="n">
        <v>3.75232190294268</v>
      </c>
      <c r="BC186" s="51" t="n">
        <v>27.5453578381233</v>
      </c>
      <c r="BD186" s="51" t="n">
        <v>662.3162474</v>
      </c>
      <c r="BE186" s="51" t="n">
        <v>36.5735516366736</v>
      </c>
      <c r="BF186" s="51" t="n">
        <v>2.02280225487424</v>
      </c>
      <c r="BG186" s="51" t="n">
        <v>40.2135264906951</v>
      </c>
      <c r="BH186" s="51" t="n">
        <v>1499.5319479</v>
      </c>
      <c r="BI186" s="51" t="n">
        <v>30.0933400580209</v>
      </c>
      <c r="BJ186" s="51" t="n">
        <v>4.57977079284327</v>
      </c>
      <c r="BK186" s="51" t="n">
        <v>24.9812784372817</v>
      </c>
    </row>
    <row r="187">
      <c r="A187" s="51" t="s">
        <v>95</v>
      </c>
      <c r="B187" s="51" t="s">
        <v>96</v>
      </c>
      <c r="C187" s="51" t="s">
        <v>18</v>
      </c>
      <c r="D187" s="51" t="n">
        <v>9413.6578736</v>
      </c>
      <c r="E187" s="51" t="n">
        <v>9.17377981537405</v>
      </c>
      <c r="F187" s="51" t="n">
        <v>3.18017373116854</v>
      </c>
      <c r="G187" s="51" t="n">
        <v>8.46347782809093</v>
      </c>
      <c r="H187" s="51" t="n">
        <v>15183.0426816</v>
      </c>
      <c r="I187" s="51" t="n">
        <v>6.94997020725639</v>
      </c>
      <c r="J187" s="51" t="n">
        <v>5.12921907122272</v>
      </c>
      <c r="K187" s="51" t="n">
        <v>6.03705214987872</v>
      </c>
      <c r="L187" s="51" t="n">
        <v>16950.7213925</v>
      </c>
      <c r="M187" s="51" t="n">
        <v>7.48045840926061</v>
      </c>
      <c r="N187" s="51" t="n">
        <v>5.72638602555991</v>
      </c>
      <c r="O187" s="51" t="n">
        <v>6.48253830981807</v>
      </c>
      <c r="P187" s="51" t="n">
        <v>18698.1691885</v>
      </c>
      <c r="Q187" s="51" t="n">
        <v>6.71893533860823</v>
      </c>
      <c r="R187" s="51" t="n">
        <v>6.31671846084124</v>
      </c>
      <c r="S187" s="51" t="n">
        <v>5.7833984497723</v>
      </c>
      <c r="T187" s="51" t="n">
        <v>22857.6393146</v>
      </c>
      <c r="U187" s="51" t="n">
        <v>5.7225425277392</v>
      </c>
      <c r="V187" s="51" t="n">
        <v>7.7218935594286</v>
      </c>
      <c r="W187" s="51" t="n">
        <v>4.99068052798415</v>
      </c>
      <c r="X187" s="51" t="n">
        <v>24067.0563282</v>
      </c>
      <c r="Y187" s="51" t="n">
        <v>5.9668688420775</v>
      </c>
      <c r="Z187" s="51" t="n">
        <v>8.13046547359018</v>
      </c>
      <c r="AA187" s="51" t="n">
        <v>5.2179047560219</v>
      </c>
      <c r="AB187" s="51" t="n">
        <v>26232.8269606</v>
      </c>
      <c r="AC187" s="51" t="n">
        <v>5.58404432824147</v>
      </c>
      <c r="AD187" s="51" t="n">
        <v>8.86211803260344</v>
      </c>
      <c r="AE187" s="51" t="n">
        <v>4.90851030230292</v>
      </c>
      <c r="AF187" s="51" t="n">
        <v>23198.9970188</v>
      </c>
      <c r="AG187" s="51" t="n">
        <v>6.23760705826914</v>
      </c>
      <c r="AH187" s="51" t="n">
        <v>7.83721289845761</v>
      </c>
      <c r="AI187" s="51" t="n">
        <v>5.52385394980676</v>
      </c>
      <c r="AJ187" s="51" t="n">
        <v>21314.6289066</v>
      </c>
      <c r="AK187" s="51" t="n">
        <v>6.24396051596971</v>
      </c>
      <c r="AL187" s="51" t="n">
        <v>7.20062528812221</v>
      </c>
      <c r="AM187" s="51" t="n">
        <v>5.6272773603524</v>
      </c>
      <c r="AN187" s="51" t="n">
        <v>19446.4306787</v>
      </c>
      <c r="AO187" s="51" t="n">
        <v>6.39456262007345</v>
      </c>
      <c r="AP187" s="51" t="n">
        <v>6.56950027712676</v>
      </c>
      <c r="AQ187" s="51" t="n">
        <v>5.58950587107703</v>
      </c>
      <c r="AR187" s="51" t="n">
        <v>23326.8743296</v>
      </c>
      <c r="AS187" s="51" t="n">
        <v>5.85334358483861</v>
      </c>
      <c r="AT187" s="51" t="n">
        <v>7.88041311563983</v>
      </c>
      <c r="AU187" s="51" t="n">
        <v>5.41060807554751</v>
      </c>
      <c r="AV187" s="51" t="n">
        <v>20355.1948216</v>
      </c>
      <c r="AW187" s="51" t="n">
        <v>5.45599366758209</v>
      </c>
      <c r="AX187" s="51" t="n">
        <v>6.87650398321888</v>
      </c>
      <c r="AY187" s="51" t="n">
        <v>5.02014197780087</v>
      </c>
      <c r="AZ187" s="51" t="n">
        <v>17442.2197029</v>
      </c>
      <c r="BA187" s="51" t="n">
        <v>6.04241992267706</v>
      </c>
      <c r="BB187" s="51" t="n">
        <v>5.8924266907971</v>
      </c>
      <c r="BC187" s="51" t="n">
        <v>5.71549868808008</v>
      </c>
      <c r="BD187" s="51" t="n">
        <v>12945.0697073</v>
      </c>
      <c r="BE187" s="51" t="n">
        <v>7.51665877480736</v>
      </c>
      <c r="BF187" s="51" t="n">
        <v>4.37317471954795</v>
      </c>
      <c r="BG187" s="51" t="n">
        <v>7.07938280069104</v>
      </c>
      <c r="BH187" s="51" t="n">
        <v>24578.2764587</v>
      </c>
      <c r="BI187" s="51" t="n">
        <v>5.8513682846173</v>
      </c>
      <c r="BJ187" s="51" t="n">
        <v>8.303168672675</v>
      </c>
      <c r="BK187" s="51" t="n">
        <v>5.1679696420955</v>
      </c>
    </row>
    <row r="188">
      <c r="A188" s="51" t="s">
        <v>95</v>
      </c>
      <c r="B188" s="51" t="s">
        <v>96</v>
      </c>
      <c r="C188" s="51" t="s">
        <v>19</v>
      </c>
      <c r="D188" s="51" t="n">
        <v>1148.2094794</v>
      </c>
      <c r="E188" s="51" t="n">
        <v>38.3604110602425</v>
      </c>
      <c r="F188" s="51" t="n">
        <v>5.20854471820136</v>
      </c>
      <c r="G188" s="51" t="n">
        <v>22.6707450716345</v>
      </c>
      <c r="H188" s="51" t="n">
        <v>1183.3258135</v>
      </c>
      <c r="I188" s="51" t="n">
        <v>44.569418933723</v>
      </c>
      <c r="J188" s="51" t="n">
        <v>5.36784056079859</v>
      </c>
      <c r="K188" s="51" t="n">
        <v>28.5221190476624</v>
      </c>
      <c r="L188" s="51" t="n">
        <v>1662.795994</v>
      </c>
      <c r="M188" s="51" t="n">
        <v>37.7378136609469</v>
      </c>
      <c r="N188" s="51" t="n">
        <v>7.54282859302013</v>
      </c>
      <c r="O188" s="51" t="n">
        <v>19.5964065348121</v>
      </c>
      <c r="P188" s="51" t="n">
        <v>1617.8025917</v>
      </c>
      <c r="Q188" s="51" t="n">
        <v>37.857679823814</v>
      </c>
      <c r="R188" s="51" t="n">
        <v>7.33872807642621</v>
      </c>
      <c r="S188" s="51" t="n">
        <v>22.7996887802212</v>
      </c>
      <c r="T188" s="51" t="n">
        <v>1001.2933951</v>
      </c>
      <c r="U188" s="51" t="n">
        <v>35.0101731489198</v>
      </c>
      <c r="V188" s="51" t="n">
        <v>4.54209925800584</v>
      </c>
      <c r="W188" s="51" t="n">
        <v>26.1634528119953</v>
      </c>
      <c r="X188" s="51" t="n">
        <v>1244.5926634</v>
      </c>
      <c r="Y188" s="51" t="n">
        <v>31.8520973866499</v>
      </c>
      <c r="Z188" s="51" t="n">
        <v>5.64576121305991</v>
      </c>
      <c r="AA188" s="51" t="n">
        <v>22.1240953177739</v>
      </c>
      <c r="AB188" s="51" t="n">
        <v>1894.374945</v>
      </c>
      <c r="AC188" s="51" t="n">
        <v>27.410962579206</v>
      </c>
      <c r="AD188" s="51" t="n">
        <v>8.59332446830933</v>
      </c>
      <c r="AE188" s="51" t="n">
        <v>18.3229537159258</v>
      </c>
      <c r="AF188" s="51" t="n">
        <v>2454.2368517</v>
      </c>
      <c r="AG188" s="51" t="n">
        <v>34.3472153594653</v>
      </c>
      <c r="AH188" s="51" t="n">
        <v>11.1329880309096</v>
      </c>
      <c r="AI188" s="51" t="n">
        <v>15.8650331747822</v>
      </c>
      <c r="AJ188" s="51" t="n">
        <v>3221.9807836</v>
      </c>
      <c r="AK188" s="51" t="n">
        <v>31.6636423950993</v>
      </c>
      <c r="AL188" s="51" t="n">
        <v>14.6156527128965</v>
      </c>
      <c r="AM188" s="51" t="n">
        <v>12.3040330807685</v>
      </c>
      <c r="AN188" s="51" t="n">
        <v>1472.9013246</v>
      </c>
      <c r="AO188" s="51" t="n">
        <v>31.6906333411924</v>
      </c>
      <c r="AP188" s="51" t="n">
        <v>6.68142229472445</v>
      </c>
      <c r="AQ188" s="51" t="n">
        <v>21.4288590717052</v>
      </c>
      <c r="AR188" s="51" t="n">
        <v>1458.8116675</v>
      </c>
      <c r="AS188" s="51" t="n">
        <v>42.2713017936848</v>
      </c>
      <c r="AT188" s="51" t="n">
        <v>6.61750833966128</v>
      </c>
      <c r="AU188" s="51" t="n">
        <v>31.0428845303677</v>
      </c>
      <c r="AV188" s="51" t="n">
        <v>826.4533383</v>
      </c>
      <c r="AW188" s="51" t="n">
        <v>34.5574883893535</v>
      </c>
      <c r="AX188" s="51" t="n">
        <v>3.74898417690449</v>
      </c>
      <c r="AY188" s="51" t="n">
        <v>26.2485287838153</v>
      </c>
      <c r="AZ188" s="51" t="n">
        <v>904.1087023</v>
      </c>
      <c r="BA188" s="51" t="n">
        <v>33.9032761563494</v>
      </c>
      <c r="BB188" s="51" t="n">
        <v>4.10124693318618</v>
      </c>
      <c r="BC188" s="51" t="n">
        <v>29.7650814832925</v>
      </c>
      <c r="BD188" s="51" t="n">
        <v>817.2488041</v>
      </c>
      <c r="BE188" s="51" t="n">
        <v>41.9851028244591</v>
      </c>
      <c r="BF188" s="51" t="n">
        <v>3.70723027323879</v>
      </c>
      <c r="BG188" s="51" t="n">
        <v>31.3235072030029</v>
      </c>
      <c r="BH188" s="51" t="n">
        <v>1136.5909453</v>
      </c>
      <c r="BI188" s="51" t="n">
        <v>34.1872614374638</v>
      </c>
      <c r="BJ188" s="51" t="n">
        <v>5.15584035065736</v>
      </c>
      <c r="BK188" s="51" t="n">
        <v>29.3316050841499</v>
      </c>
    </row>
    <row r="189">
      <c r="A189" s="51" t="s">
        <v>97</v>
      </c>
      <c r="B189" s="51" t="s">
        <v>98</v>
      </c>
      <c r="C189" s="51" t="s">
        <v>16</v>
      </c>
      <c r="D189" s="51" t="n">
        <v>268.8219577</v>
      </c>
      <c r="E189" s="51" t="n">
        <v>71.1030009919401</v>
      </c>
      <c r="F189" s="51" t="n">
        <v>9.28151120766839</v>
      </c>
      <c r="G189" s="51" t="n">
        <v>49.6892737781279</v>
      </c>
      <c r="H189" s="51" t="n">
        <v>203.5391746</v>
      </c>
      <c r="I189" s="51" t="n">
        <v>67.4794395967234</v>
      </c>
      <c r="J189" s="51" t="n">
        <v>7.02751793943011</v>
      </c>
      <c r="K189" s="51" t="n">
        <v>27.4084890185771</v>
      </c>
      <c r="L189" s="51" t="n">
        <v>418.9372614</v>
      </c>
      <c r="M189" s="51" t="n">
        <v>92.7420528991757</v>
      </c>
      <c r="N189" s="51" t="n">
        <v>14.4644839292977</v>
      </c>
      <c r="O189" s="51" t="n">
        <v>36.7156704902435</v>
      </c>
      <c r="P189" s="51" t="n">
        <v>205.8082476</v>
      </c>
      <c r="Q189" s="51" t="n">
        <v>93.5208525699416</v>
      </c>
      <c r="R189" s="51" t="n">
        <v>7.10586134061917</v>
      </c>
      <c r="S189" s="51" t="n">
        <v>37.1976824598061</v>
      </c>
      <c r="T189" s="51" t="n">
        <v>360.6032439</v>
      </c>
      <c r="U189" s="51" t="n">
        <v>73.5501776722953</v>
      </c>
      <c r="V189" s="51" t="n">
        <v>12.4504079890473</v>
      </c>
      <c r="W189" s="51" t="n">
        <v>62.5328524238559</v>
      </c>
      <c r="X189" s="51" t="n">
        <v>348.8010775</v>
      </c>
      <c r="Y189" s="51" t="n">
        <v>76.165994878323</v>
      </c>
      <c r="Z189" s="51" t="n">
        <v>12.042919178782</v>
      </c>
      <c r="AA189" s="51" t="n">
        <v>5.04490163152421</v>
      </c>
      <c r="AB189" s="51" t="n">
        <v>200.5284013</v>
      </c>
      <c r="AC189" s="51" t="n">
        <v>92.7079697061946</v>
      </c>
      <c r="AD189" s="51" t="n">
        <v>6.92356614037773</v>
      </c>
      <c r="AE189" s="51" t="n">
        <v>36.7854520710886</v>
      </c>
      <c r="AF189" s="51" t="n">
        <v>115.1584469</v>
      </c>
      <c r="AG189" s="51" t="n">
        <v>88.4188994868182</v>
      </c>
      <c r="AH189" s="51" t="n">
        <v>3.97603091914405</v>
      </c>
      <c r="AI189" s="51" t="n">
        <v>34.4527090160595</v>
      </c>
      <c r="AJ189" s="51" t="n">
        <v>96.7342912</v>
      </c>
      <c r="AK189" s="51" t="n">
        <v>94.9917573616712</v>
      </c>
      <c r="AL189" s="51" t="n">
        <v>3.33990725914075</v>
      </c>
      <c r="AM189" s="51" t="n">
        <v>38.2493263600222</v>
      </c>
      <c r="AN189" s="51" t="n">
        <v>177.0194943</v>
      </c>
      <c r="AO189" s="51" t="n">
        <v>66.5128727154933</v>
      </c>
      <c r="AP189" s="51" t="n">
        <v>6.11188324933935</v>
      </c>
      <c r="AQ189" s="51" t="n">
        <v>29.257188812977</v>
      </c>
      <c r="AR189" s="51" t="n">
        <v>103.0555537</v>
      </c>
      <c r="AS189" s="51" t="n">
        <v>82.9763358148399</v>
      </c>
      <c r="AT189" s="51" t="n">
        <v>3.55815903158651</v>
      </c>
      <c r="AU189" s="51" t="n">
        <v>32.6564475171667</v>
      </c>
      <c r="AV189" s="51" t="n">
        <v>78.7657761</v>
      </c>
      <c r="AW189" s="51" t="n">
        <v>90.7796749873028</v>
      </c>
      <c r="AX189" s="51" t="n">
        <v>2.71951532496725</v>
      </c>
      <c r="AY189" s="51" t="n">
        <v>35.970550819036</v>
      </c>
      <c r="AZ189" s="51" t="n">
        <v>73.1075637</v>
      </c>
      <c r="BA189" s="51" t="n">
        <v>97.5857909996862</v>
      </c>
      <c r="BB189" s="51" t="n">
        <v>2.52415642551092</v>
      </c>
      <c r="BC189" s="51" t="n">
        <v>40.4485128839681</v>
      </c>
      <c r="BD189" s="51"/>
      <c r="BE189" s="51"/>
      <c r="BF189" s="51"/>
      <c r="BG189" s="51"/>
      <c r="BH189" s="51" t="n">
        <v>245.4361948</v>
      </c>
      <c r="BI189" s="51" t="n">
        <v>73.7628447051717</v>
      </c>
      <c r="BJ189" s="51" t="n">
        <v>8.47408006508868</v>
      </c>
      <c r="BK189" s="51" t="n">
        <v>5.64574892272343</v>
      </c>
    </row>
    <row r="190">
      <c r="A190" s="51" t="s">
        <v>97</v>
      </c>
      <c r="B190" s="51" t="s">
        <v>98</v>
      </c>
      <c r="C190" s="51" t="s">
        <v>17</v>
      </c>
      <c r="D190" s="51" t="n">
        <v>14420.038601</v>
      </c>
      <c r="E190" s="51" t="n">
        <v>12.8578622517537</v>
      </c>
      <c r="F190" s="51" t="n">
        <v>5.89377772548087</v>
      </c>
      <c r="G190" s="51" t="n">
        <v>9.24279233613221</v>
      </c>
      <c r="H190" s="51" t="n">
        <v>18257.7773453</v>
      </c>
      <c r="I190" s="51" t="n">
        <v>10.4904684811432</v>
      </c>
      <c r="J190" s="51" t="n">
        <v>7.46234350766967</v>
      </c>
      <c r="K190" s="51" t="n">
        <v>6.10579269518542</v>
      </c>
      <c r="L190" s="51" t="n">
        <v>17623.8473138</v>
      </c>
      <c r="M190" s="51" t="n">
        <v>11.6503073373075</v>
      </c>
      <c r="N190" s="51" t="n">
        <v>7.20324276580973</v>
      </c>
      <c r="O190" s="51" t="n">
        <v>7.37586319739282</v>
      </c>
      <c r="P190" s="51" t="n">
        <v>19192.8201522</v>
      </c>
      <c r="Q190" s="51" t="n">
        <v>11.327061860472</v>
      </c>
      <c r="R190" s="51" t="n">
        <v>7.84451547129369</v>
      </c>
      <c r="S190" s="51" t="n">
        <v>7.92310585179086</v>
      </c>
      <c r="T190" s="51" t="n">
        <v>23689.9520369</v>
      </c>
      <c r="U190" s="51" t="n">
        <v>11.9217171593088</v>
      </c>
      <c r="V190" s="51" t="n">
        <v>9.68258931173102</v>
      </c>
      <c r="W190" s="51" t="n">
        <v>7.78956979972857</v>
      </c>
      <c r="X190" s="51" t="n">
        <v>21541.1803273</v>
      </c>
      <c r="Y190" s="51" t="n">
        <v>10.0702159179726</v>
      </c>
      <c r="Z190" s="51" t="n">
        <v>8.80434042560767</v>
      </c>
      <c r="AA190" s="51" t="n">
        <v>6.61326972581266</v>
      </c>
      <c r="AB190" s="51" t="n">
        <v>20340.4080478</v>
      </c>
      <c r="AC190" s="51" t="n">
        <v>11.3612480220044</v>
      </c>
      <c r="AD190" s="51" t="n">
        <v>8.31355915170725</v>
      </c>
      <c r="AE190" s="51" t="n">
        <v>7.89979415961329</v>
      </c>
      <c r="AF190" s="51" t="n">
        <v>20276.4980307</v>
      </c>
      <c r="AG190" s="51" t="n">
        <v>11.0313159072819</v>
      </c>
      <c r="AH190" s="51" t="n">
        <v>8.28743776287873</v>
      </c>
      <c r="AI190" s="51" t="n">
        <v>8.30012853913568</v>
      </c>
      <c r="AJ190" s="51" t="n">
        <v>18290.3787227</v>
      </c>
      <c r="AK190" s="51" t="n">
        <v>11.1004858889667</v>
      </c>
      <c r="AL190" s="51" t="n">
        <v>7.47566838683655</v>
      </c>
      <c r="AM190" s="51" t="n">
        <v>7.46938240874191</v>
      </c>
      <c r="AN190" s="51" t="n">
        <v>17320.9021315</v>
      </c>
      <c r="AO190" s="51" t="n">
        <v>12.2541435793768</v>
      </c>
      <c r="AP190" s="51" t="n">
        <v>7.07942260021338</v>
      </c>
      <c r="AQ190" s="51" t="n">
        <v>9.8185769907531</v>
      </c>
      <c r="AR190" s="51" t="n">
        <v>12530.7984433</v>
      </c>
      <c r="AS190" s="51" t="n">
        <v>12.0631244569455</v>
      </c>
      <c r="AT190" s="51" t="n">
        <v>5.12160492708322</v>
      </c>
      <c r="AU190" s="51" t="n">
        <v>9.40943495243407</v>
      </c>
      <c r="AV190" s="51" t="n">
        <v>11989.9129914</v>
      </c>
      <c r="AW190" s="51" t="n">
        <v>11.2317629672074</v>
      </c>
      <c r="AX190" s="51" t="n">
        <v>4.90053349193299</v>
      </c>
      <c r="AY190" s="51" t="n">
        <v>9.32868371923364</v>
      </c>
      <c r="AZ190" s="51" t="n">
        <v>9643.7282797</v>
      </c>
      <c r="BA190" s="51" t="n">
        <v>12.7453328583622</v>
      </c>
      <c r="BB190" s="51" t="n">
        <v>3.94159769596901</v>
      </c>
      <c r="BC190" s="51" t="n">
        <v>10.9125497224643</v>
      </c>
      <c r="BD190" s="51" t="n">
        <v>7145.1626708</v>
      </c>
      <c r="BE190" s="51" t="n">
        <v>14.6414230727231</v>
      </c>
      <c r="BF190" s="51" t="n">
        <v>2.92038057312676</v>
      </c>
      <c r="BG190" s="51" t="n">
        <v>12.7213792978589</v>
      </c>
      <c r="BH190" s="51" t="n">
        <v>12402.0585972</v>
      </c>
      <c r="BI190" s="51" t="n">
        <v>11.17604627793</v>
      </c>
      <c r="BJ190" s="51" t="n">
        <v>5.06898620265946</v>
      </c>
      <c r="BK190" s="51" t="n">
        <v>8.64053882315004</v>
      </c>
    </row>
    <row r="191">
      <c r="A191" s="51" t="s">
        <v>97</v>
      </c>
      <c r="B191" s="51" t="s">
        <v>98</v>
      </c>
      <c r="C191" s="51" t="s">
        <v>18</v>
      </c>
      <c r="D191" s="51" t="n">
        <v>11205.3672726</v>
      </c>
      <c r="E191" s="51" t="n">
        <v>13.347400490787</v>
      </c>
      <c r="F191" s="51" t="n">
        <v>5.01852168978903</v>
      </c>
      <c r="G191" s="51" t="n">
        <v>11.3564544118792</v>
      </c>
      <c r="H191" s="51" t="n">
        <v>12917.9429822</v>
      </c>
      <c r="I191" s="51" t="n">
        <v>12.5481779505675</v>
      </c>
      <c r="J191" s="51" t="n">
        <v>5.78552897611417</v>
      </c>
      <c r="K191" s="51" t="n">
        <v>10.3130349696637</v>
      </c>
      <c r="L191" s="51" t="n">
        <v>13216.2177766</v>
      </c>
      <c r="M191" s="51" t="n">
        <v>11.6745086498027</v>
      </c>
      <c r="N191" s="51" t="n">
        <v>5.91911661218158</v>
      </c>
      <c r="O191" s="51" t="n">
        <v>8.48937304149015</v>
      </c>
      <c r="P191" s="51" t="n">
        <v>15594.3502827</v>
      </c>
      <c r="Q191" s="51" t="n">
        <v>11.3605393701186</v>
      </c>
      <c r="R191" s="51" t="n">
        <v>6.98420526770817</v>
      </c>
      <c r="S191" s="51" t="n">
        <v>8.1131189531494</v>
      </c>
      <c r="T191" s="51" t="n">
        <v>15804.2639016</v>
      </c>
      <c r="U191" s="51" t="n">
        <v>11.0684755247979</v>
      </c>
      <c r="V191" s="51" t="n">
        <v>7.0782187903178</v>
      </c>
      <c r="W191" s="51" t="n">
        <v>8.48518784838646</v>
      </c>
      <c r="X191" s="51" t="n">
        <v>19049.6396884</v>
      </c>
      <c r="Y191" s="51" t="n">
        <v>11.4209556264467</v>
      </c>
      <c r="Z191" s="51" t="n">
        <v>8.5317176700375</v>
      </c>
      <c r="AA191" s="51" t="n">
        <v>7.98744162141975</v>
      </c>
      <c r="AB191" s="51" t="n">
        <v>17916.6311766</v>
      </c>
      <c r="AC191" s="51" t="n">
        <v>11.4660997245732</v>
      </c>
      <c r="AD191" s="51" t="n">
        <v>8.02427979202277</v>
      </c>
      <c r="AE191" s="51" t="n">
        <v>9.52984248922711</v>
      </c>
      <c r="AF191" s="51" t="n">
        <v>21208.6802601</v>
      </c>
      <c r="AG191" s="51" t="n">
        <v>10.4541367595207</v>
      </c>
      <c r="AH191" s="51" t="n">
        <v>9.49868213221142</v>
      </c>
      <c r="AI191" s="51" t="n">
        <v>7.55869122707625</v>
      </c>
      <c r="AJ191" s="51" t="n">
        <v>19358.2669312</v>
      </c>
      <c r="AK191" s="51" t="n">
        <v>9.61519215062319</v>
      </c>
      <c r="AL191" s="51" t="n">
        <v>8.66994183300973</v>
      </c>
      <c r="AM191" s="51" t="n">
        <v>6.7536663859099</v>
      </c>
      <c r="AN191" s="51" t="n">
        <v>15541.2687493</v>
      </c>
      <c r="AO191" s="51" t="n">
        <v>11.9371989595162</v>
      </c>
      <c r="AP191" s="51" t="n">
        <v>6.96043176522364</v>
      </c>
      <c r="AQ191" s="51" t="n">
        <v>9.24694602101116</v>
      </c>
      <c r="AR191" s="51" t="n">
        <v>15873.2691552</v>
      </c>
      <c r="AS191" s="51" t="n">
        <v>9.86927112311392</v>
      </c>
      <c r="AT191" s="51" t="n">
        <v>7.10912401220622</v>
      </c>
      <c r="AU191" s="51" t="n">
        <v>7.86680878427782</v>
      </c>
      <c r="AV191" s="51" t="n">
        <v>12502.7753989</v>
      </c>
      <c r="AW191" s="51" t="n">
        <v>10.7101605799165</v>
      </c>
      <c r="AX191" s="51" t="n">
        <v>5.59958883948133</v>
      </c>
      <c r="AY191" s="51" t="n">
        <v>8.58762276888581</v>
      </c>
      <c r="AZ191" s="51" t="n">
        <v>9127.6907056</v>
      </c>
      <c r="BA191" s="51" t="n">
        <v>13.0813142492296</v>
      </c>
      <c r="BB191" s="51" t="n">
        <v>4.08799753451638</v>
      </c>
      <c r="BC191" s="51" t="n">
        <v>11.0437534282328</v>
      </c>
      <c r="BD191" s="51" t="n">
        <v>8588.2962422</v>
      </c>
      <c r="BE191" s="51" t="n">
        <v>13.9159088401017</v>
      </c>
      <c r="BF191" s="51" t="n">
        <v>3.84642019500835</v>
      </c>
      <c r="BG191" s="51" t="n">
        <v>12.6755687298451</v>
      </c>
      <c r="BH191" s="51" t="n">
        <v>15375.5794606</v>
      </c>
      <c r="BI191" s="51" t="n">
        <v>10.9053161959312</v>
      </c>
      <c r="BJ191" s="51" t="n">
        <v>6.88622489017191</v>
      </c>
      <c r="BK191" s="51" t="n">
        <v>8.89139150236062</v>
      </c>
    </row>
    <row r="192">
      <c r="A192" s="51" t="s">
        <v>97</v>
      </c>
      <c r="B192" s="51" t="s">
        <v>98</v>
      </c>
      <c r="C192" s="51" t="s">
        <v>19</v>
      </c>
      <c r="D192" s="51" t="n">
        <v>1675.4688646</v>
      </c>
      <c r="E192" s="51" t="n">
        <v>19.1078633274422</v>
      </c>
      <c r="F192" s="51" t="n">
        <v>4.69919948817988</v>
      </c>
      <c r="G192" s="51" t="n">
        <v>13.3111067194257</v>
      </c>
      <c r="H192" s="51" t="n">
        <v>1860.6122607</v>
      </c>
      <c r="I192" s="51" t="n">
        <v>20.9599352746141</v>
      </c>
      <c r="J192" s="51" t="n">
        <v>5.21847249323253</v>
      </c>
      <c r="K192" s="51" t="n">
        <v>16.0528571379215</v>
      </c>
      <c r="L192" s="51" t="n">
        <v>1974.5576644</v>
      </c>
      <c r="M192" s="51" t="n">
        <v>16.6311779323318</v>
      </c>
      <c r="N192" s="51" t="n">
        <v>5.53805598061373</v>
      </c>
      <c r="O192" s="51" t="n">
        <v>13.440215776888</v>
      </c>
      <c r="P192" s="51" t="n">
        <v>2313.4569576</v>
      </c>
      <c r="Q192" s="51" t="n">
        <v>20.2098529954403</v>
      </c>
      <c r="R192" s="51" t="n">
        <v>6.48856924815223</v>
      </c>
      <c r="S192" s="51" t="n">
        <v>15.8511474512449</v>
      </c>
      <c r="T192" s="51" t="n">
        <v>2548.816306</v>
      </c>
      <c r="U192" s="51" t="n">
        <v>19.380221763226</v>
      </c>
      <c r="V192" s="51" t="n">
        <v>7.14868329318623</v>
      </c>
      <c r="W192" s="51" t="n">
        <v>12.2217718091976</v>
      </c>
      <c r="X192" s="51" t="n">
        <v>2559.5237632</v>
      </c>
      <c r="Y192" s="51" t="n">
        <v>17.4481157490479</v>
      </c>
      <c r="Z192" s="51" t="n">
        <v>7.17871457485135</v>
      </c>
      <c r="AA192" s="51" t="n">
        <v>12.2548596286216</v>
      </c>
      <c r="AB192" s="51" t="n">
        <v>3612.1614057</v>
      </c>
      <c r="AC192" s="51" t="n">
        <v>16.1503960934795</v>
      </c>
      <c r="AD192" s="51" t="n">
        <v>10.1310548870993</v>
      </c>
      <c r="AE192" s="51" t="n">
        <v>10.9478530830175</v>
      </c>
      <c r="AF192" s="51" t="n">
        <v>3116.8202714</v>
      </c>
      <c r="AG192" s="51" t="n">
        <v>18.091962902544</v>
      </c>
      <c r="AH192" s="51" t="n">
        <v>8.74176807075926</v>
      </c>
      <c r="AI192" s="51" t="n">
        <v>13.3402624044421</v>
      </c>
      <c r="AJ192" s="51" t="n">
        <v>2588.5681146</v>
      </c>
      <c r="AK192" s="51" t="n">
        <v>16.8700170923513</v>
      </c>
      <c r="AL192" s="51" t="n">
        <v>7.26017547461327</v>
      </c>
      <c r="AM192" s="51" t="n">
        <v>13.7874160607739</v>
      </c>
      <c r="AN192" s="51" t="n">
        <v>2218.2311722</v>
      </c>
      <c r="AO192" s="51" t="n">
        <v>16.7559870146836</v>
      </c>
      <c r="AP192" s="51" t="n">
        <v>6.22148880788392</v>
      </c>
      <c r="AQ192" s="51" t="n">
        <v>15.2455327359611</v>
      </c>
      <c r="AR192" s="51" t="n">
        <v>2549.3282119</v>
      </c>
      <c r="AS192" s="51" t="n">
        <v>19.1744712968758</v>
      </c>
      <c r="AT192" s="51" t="n">
        <v>7.15011903931921</v>
      </c>
      <c r="AU192" s="51" t="n">
        <v>12.7782432479831</v>
      </c>
      <c r="AV192" s="51" t="n">
        <v>2371.7510579</v>
      </c>
      <c r="AW192" s="51" t="n">
        <v>15.0026396041102</v>
      </c>
      <c r="AX192" s="51" t="n">
        <v>6.65206712751095</v>
      </c>
      <c r="AY192" s="51" t="n">
        <v>12.5981129512599</v>
      </c>
      <c r="AZ192" s="51" t="n">
        <v>1996.0052644</v>
      </c>
      <c r="BA192" s="51" t="n">
        <v>22.2814399572553</v>
      </c>
      <c r="BB192" s="51" t="n">
        <v>5.59821021747969</v>
      </c>
      <c r="BC192" s="51" t="n">
        <v>15.3223614719683</v>
      </c>
      <c r="BD192" s="51" t="n">
        <v>1847.9976977</v>
      </c>
      <c r="BE192" s="51" t="n">
        <v>29.3929608576949</v>
      </c>
      <c r="BF192" s="51" t="n">
        <v>5.18309233831252</v>
      </c>
      <c r="BG192" s="51" t="n">
        <v>24.0120222654501</v>
      </c>
      <c r="BH192" s="51" t="n">
        <v>2421.0474102</v>
      </c>
      <c r="BI192" s="51" t="n">
        <v>21.7381459448097</v>
      </c>
      <c r="BJ192" s="51" t="n">
        <v>6.79032895880592</v>
      </c>
      <c r="BK192" s="51" t="n">
        <v>15.6357768325577</v>
      </c>
    </row>
    <row r="193">
      <c r="A193" s="51" t="s">
        <v>97</v>
      </c>
      <c r="B193" s="51" t="s">
        <v>98</v>
      </c>
      <c r="C193" s="51" t="s">
        <v>20</v>
      </c>
      <c r="D193" s="51" t="n">
        <v>478.6458005</v>
      </c>
      <c r="E193" s="51" t="n">
        <v>28.6461265200935</v>
      </c>
      <c r="F193" s="51" t="n">
        <v>2.32284925401755</v>
      </c>
      <c r="G193" s="51" t="n">
        <v>23.6482001688958</v>
      </c>
      <c r="H193" s="51" t="n">
        <v>1157.5205331</v>
      </c>
      <c r="I193" s="51" t="n">
        <v>25.3814538800054</v>
      </c>
      <c r="J193" s="51" t="n">
        <v>5.61740164441562</v>
      </c>
      <c r="K193" s="51" t="n">
        <v>19.363060216884</v>
      </c>
      <c r="L193" s="51" t="n">
        <v>1627.9271056</v>
      </c>
      <c r="M193" s="51" t="n">
        <v>25.024913084244</v>
      </c>
      <c r="N193" s="51" t="n">
        <v>7.9002662488374</v>
      </c>
      <c r="O193" s="51" t="n">
        <v>17.1407952462967</v>
      </c>
      <c r="P193" s="51" t="n">
        <v>1440.4112381</v>
      </c>
      <c r="Q193" s="51" t="n">
        <v>21.3044412131662</v>
      </c>
      <c r="R193" s="51" t="n">
        <v>6.99025911520367</v>
      </c>
      <c r="S193" s="51" t="n">
        <v>12.5169718022997</v>
      </c>
      <c r="T193" s="51" t="n">
        <v>1379.8389856</v>
      </c>
      <c r="U193" s="51" t="n">
        <v>18.3770826416667</v>
      </c>
      <c r="V193" s="51" t="n">
        <v>6.6963043549471</v>
      </c>
      <c r="W193" s="51" t="n">
        <v>11.13055186493</v>
      </c>
      <c r="X193" s="51" t="n">
        <v>1007.4215607</v>
      </c>
      <c r="Y193" s="51" t="n">
        <v>21.1878937158379</v>
      </c>
      <c r="Z193" s="51" t="n">
        <v>4.88897723182508</v>
      </c>
      <c r="AA193" s="51" t="n">
        <v>15.6374176380072</v>
      </c>
      <c r="AB193" s="51" t="n">
        <v>799.6084902</v>
      </c>
      <c r="AC193" s="51" t="n">
        <v>19.6735247368323</v>
      </c>
      <c r="AD193" s="51" t="n">
        <v>3.88046856992568</v>
      </c>
      <c r="AE193" s="51" t="n">
        <v>18.1515781329213</v>
      </c>
      <c r="AF193" s="51" t="n">
        <v>1741.3883189</v>
      </c>
      <c r="AG193" s="51" t="n">
        <v>18.2462162316491</v>
      </c>
      <c r="AH193" s="51" t="n">
        <v>8.45088905676451</v>
      </c>
      <c r="AI193" s="51" t="n">
        <v>11.2743254391715</v>
      </c>
      <c r="AJ193" s="51" t="n">
        <v>1497.8897773</v>
      </c>
      <c r="AK193" s="51" t="n">
        <v>20.5881253878466</v>
      </c>
      <c r="AL193" s="51" t="n">
        <v>7.26920020643076</v>
      </c>
      <c r="AM193" s="51" t="n">
        <v>14.2509983959583</v>
      </c>
      <c r="AN193" s="51" t="n">
        <v>2028.6164472</v>
      </c>
      <c r="AO193" s="51" t="n">
        <v>19.7578066107951</v>
      </c>
      <c r="AP193" s="51" t="n">
        <v>9.84479587232115</v>
      </c>
      <c r="AQ193" s="51" t="n">
        <v>11.3753238783519</v>
      </c>
      <c r="AR193" s="51" t="n">
        <v>1467.9462301</v>
      </c>
      <c r="AS193" s="51" t="n">
        <v>22.3419311187313</v>
      </c>
      <c r="AT193" s="51" t="n">
        <v>7.12388534896518</v>
      </c>
      <c r="AU193" s="51" t="n">
        <v>16.3690624419422</v>
      </c>
      <c r="AV193" s="51" t="n">
        <v>1851.0279346</v>
      </c>
      <c r="AW193" s="51" t="n">
        <v>18.0833242181353</v>
      </c>
      <c r="AX193" s="51" t="n">
        <v>8.98296580176777</v>
      </c>
      <c r="AY193" s="51" t="n">
        <v>13.3833723608244</v>
      </c>
      <c r="AZ193" s="51" t="n">
        <v>1399.7614928</v>
      </c>
      <c r="BA193" s="51" t="n">
        <v>18.136637578581</v>
      </c>
      <c r="BB193" s="51" t="n">
        <v>6.79298749922485</v>
      </c>
      <c r="BC193" s="51" t="n">
        <v>13.105577816518</v>
      </c>
      <c r="BD193" s="51" t="n">
        <v>1156.7020269</v>
      </c>
      <c r="BE193" s="51" t="n">
        <v>19.222199373112</v>
      </c>
      <c r="BF193" s="51" t="n">
        <v>5.61342946600292</v>
      </c>
      <c r="BG193" s="51" t="n">
        <v>13.8722249442569</v>
      </c>
      <c r="BH193" s="51" t="n">
        <v>1571.2718106</v>
      </c>
      <c r="BI193" s="51" t="n">
        <v>19.6860736052922</v>
      </c>
      <c r="BJ193" s="51" t="n">
        <v>7.62532032935075</v>
      </c>
      <c r="BK193" s="51" t="n">
        <v>16.2034469486972</v>
      </c>
    </row>
    <row r="194">
      <c r="A194" s="51" t="s">
        <v>97</v>
      </c>
      <c r="B194" s="51" t="s">
        <v>98</v>
      </c>
      <c r="C194" s="51" t="s">
        <v>21</v>
      </c>
      <c r="D194" s="51" t="n">
        <v>61.9528287</v>
      </c>
      <c r="E194" s="51" t="n">
        <v>29.4632264511286</v>
      </c>
      <c r="F194" s="51" t="n">
        <v>1.43473071065537</v>
      </c>
      <c r="G194" s="51" t="n">
        <v>42.5696444339047</v>
      </c>
      <c r="H194" s="51" t="n">
        <v>373.3473242</v>
      </c>
      <c r="I194" s="51" t="n">
        <v>47.0914345747531</v>
      </c>
      <c r="J194" s="51" t="n">
        <v>8.64614066880767</v>
      </c>
      <c r="K194" s="51" t="n">
        <v>28.8562285004648</v>
      </c>
      <c r="L194" s="51" t="n">
        <v>305.6074981</v>
      </c>
      <c r="M194" s="51" t="n">
        <v>45.410719526329</v>
      </c>
      <c r="N194" s="51" t="n">
        <v>7.07739214062103</v>
      </c>
      <c r="O194" s="51" t="n">
        <v>26.1845256594053</v>
      </c>
      <c r="P194" s="51" t="n">
        <v>377.1064133</v>
      </c>
      <c r="Q194" s="51" t="n">
        <v>44.3025356251245</v>
      </c>
      <c r="R194" s="51" t="n">
        <v>8.73319529874194</v>
      </c>
      <c r="S194" s="51" t="n">
        <v>23.1129232351354</v>
      </c>
      <c r="T194" s="51" t="n">
        <v>328.0275699</v>
      </c>
      <c r="U194" s="51" t="n">
        <v>50.7802278288507</v>
      </c>
      <c r="V194" s="51" t="n">
        <v>7.5966059718784</v>
      </c>
      <c r="W194" s="51" t="n">
        <v>35.2915027279025</v>
      </c>
      <c r="X194" s="51" t="n">
        <v>165.7850068</v>
      </c>
      <c r="Y194" s="51" t="n">
        <v>36.8109126298543</v>
      </c>
      <c r="Z194" s="51" t="n">
        <v>3.83932171642985</v>
      </c>
      <c r="AA194" s="51" t="n">
        <v>32.4983957518471</v>
      </c>
      <c r="AB194" s="51" t="n">
        <v>205.700951</v>
      </c>
      <c r="AC194" s="51" t="n">
        <v>47.7117949856732</v>
      </c>
      <c r="AD194" s="51" t="n">
        <v>4.76371261496111</v>
      </c>
      <c r="AE194" s="51" t="n">
        <v>36.2696433689555</v>
      </c>
      <c r="AF194" s="51" t="n">
        <v>280.1351688</v>
      </c>
      <c r="AG194" s="51" t="n">
        <v>47.3810492064491</v>
      </c>
      <c r="AH194" s="51" t="n">
        <v>6.48749279485256</v>
      </c>
      <c r="AI194" s="51" t="n">
        <v>32.712174210535</v>
      </c>
      <c r="AJ194" s="51" t="n">
        <v>589.7648171</v>
      </c>
      <c r="AK194" s="51" t="n">
        <v>40.5051567668349</v>
      </c>
      <c r="AL194" s="51" t="n">
        <v>13.6580316494477</v>
      </c>
      <c r="AM194" s="51" t="n">
        <v>12.7754554990819</v>
      </c>
      <c r="AN194" s="51" t="n">
        <v>492.4823206</v>
      </c>
      <c r="AO194" s="51" t="n">
        <v>46.6865850395533</v>
      </c>
      <c r="AP194" s="51" t="n">
        <v>11.4051210355733</v>
      </c>
      <c r="AQ194" s="51" t="n">
        <v>21.9706393137922</v>
      </c>
      <c r="AR194" s="51" t="n">
        <v>259.5965125</v>
      </c>
      <c r="AS194" s="51" t="n">
        <v>44.2935815146612</v>
      </c>
      <c r="AT194" s="51" t="n">
        <v>6.01184960684095</v>
      </c>
      <c r="AU194" s="51" t="n">
        <v>35.1581850831774</v>
      </c>
      <c r="AV194" s="51" t="n">
        <v>234.4953579</v>
      </c>
      <c r="AW194" s="51" t="n">
        <v>32.8004047905772</v>
      </c>
      <c r="AX194" s="51" t="n">
        <v>5.43054608715956</v>
      </c>
      <c r="AY194" s="51" t="n">
        <v>22.3030981327626</v>
      </c>
      <c r="AZ194" s="51" t="n">
        <v>165.7277676</v>
      </c>
      <c r="BA194" s="51" t="n">
        <v>31.9600496029556</v>
      </c>
      <c r="BB194" s="51" t="n">
        <v>3.83799614599479</v>
      </c>
      <c r="BC194" s="51" t="n">
        <v>27.3548227845074</v>
      </c>
      <c r="BD194" s="51" t="n">
        <v>155.7093538</v>
      </c>
      <c r="BE194" s="51" t="n">
        <v>38.2694184005808</v>
      </c>
      <c r="BF194" s="51" t="n">
        <v>3.6059853362783</v>
      </c>
      <c r="BG194" s="51" t="n">
        <v>25.0645458684893</v>
      </c>
      <c r="BH194" s="51" t="n">
        <v>322.6417251</v>
      </c>
      <c r="BI194" s="51" t="n">
        <v>34.287067755063</v>
      </c>
      <c r="BJ194" s="51" t="n">
        <v>7.47187822175739</v>
      </c>
      <c r="BK194" s="51" t="n">
        <v>17.6640206056527</v>
      </c>
    </row>
    <row r="195">
      <c r="A195" s="51" t="s">
        <v>97</v>
      </c>
      <c r="B195" s="51" t="s">
        <v>98</v>
      </c>
      <c r="C195" s="51" t="s">
        <v>22</v>
      </c>
      <c r="D195" s="51" t="n">
        <v>728.6138298</v>
      </c>
      <c r="E195" s="51" t="n">
        <v>60.5240199692034</v>
      </c>
      <c r="F195" s="51" t="n">
        <v>22.1761447171289</v>
      </c>
      <c r="G195" s="51" t="n">
        <v>35.927185419672</v>
      </c>
      <c r="H195" s="51" t="n">
        <v>202.5472183</v>
      </c>
      <c r="I195" s="51" t="n">
        <v>73.3795452417289</v>
      </c>
      <c r="J195" s="51" t="n">
        <v>6.16474220137388</v>
      </c>
      <c r="K195" s="51" t="n">
        <v>54.5704419055838</v>
      </c>
      <c r="L195" s="51" t="n">
        <v>5.7093835</v>
      </c>
      <c r="M195" s="51" t="n">
        <v>100</v>
      </c>
      <c r="N195" s="51" t="n">
        <v>0.173771220862418</v>
      </c>
      <c r="O195" s="51" t="n">
        <v>107.472155404645</v>
      </c>
      <c r="P195" s="51" t="n">
        <v>158.4989272</v>
      </c>
      <c r="Q195" s="51" t="n">
        <v>91.1864977543754</v>
      </c>
      <c r="R195" s="51" t="n">
        <v>4.82408513720046</v>
      </c>
      <c r="S195" s="51" t="n">
        <v>83.453497354709</v>
      </c>
      <c r="T195" s="51" t="n">
        <v>144.0457351</v>
      </c>
      <c r="U195" s="51" t="n">
        <v>100</v>
      </c>
      <c r="V195" s="51" t="n">
        <v>4.38418670743548</v>
      </c>
      <c r="W195" s="51" t="n">
        <v>91.4178359256717</v>
      </c>
      <c r="X195" s="51" t="n">
        <v>362.8460191</v>
      </c>
      <c r="Y195" s="51" t="n">
        <v>72.3452152734174</v>
      </c>
      <c r="Z195" s="51" t="n">
        <v>11.0436084253362</v>
      </c>
      <c r="AA195" s="51" t="n">
        <v>49.1395634388887</v>
      </c>
      <c r="AB195" s="51" t="n">
        <v>587.8729491</v>
      </c>
      <c r="AC195" s="51" t="n">
        <v>49.323908185187</v>
      </c>
      <c r="AD195" s="51" t="n">
        <v>17.8925448040226</v>
      </c>
      <c r="AE195" s="51" t="n">
        <v>26.4035970422096</v>
      </c>
      <c r="AF195" s="51" t="n">
        <v>130.8580996</v>
      </c>
      <c r="AG195" s="51" t="n">
        <v>91.2612962390278</v>
      </c>
      <c r="AH195" s="51" t="n">
        <v>3.98280685247854</v>
      </c>
      <c r="AI195" s="51" t="n">
        <v>94.1615958421151</v>
      </c>
      <c r="AJ195" s="51" t="n">
        <v>298.7924944</v>
      </c>
      <c r="AK195" s="51" t="n">
        <v>68.9964531435503</v>
      </c>
      <c r="AL195" s="51" t="n">
        <v>9.09407058335024</v>
      </c>
      <c r="AM195" s="51" t="n">
        <v>57.2856193799858</v>
      </c>
      <c r="AN195" s="51" t="n">
        <v>119.1546991</v>
      </c>
      <c r="AO195" s="51" t="n">
        <v>100</v>
      </c>
      <c r="AP195" s="51" t="n">
        <v>3.62660128437704</v>
      </c>
      <c r="AQ195" s="51" t="n">
        <v>102.164425849535</v>
      </c>
      <c r="AR195" s="51" t="n">
        <v>241.2882658</v>
      </c>
      <c r="AS195" s="51" t="n">
        <v>100</v>
      </c>
      <c r="AT195" s="51" t="n">
        <v>7.34386760459193</v>
      </c>
      <c r="AU195" s="51" t="n">
        <v>102.074622098873</v>
      </c>
      <c r="AV195" s="51" t="n">
        <v>4.4599072</v>
      </c>
      <c r="AW195" s="51" t="n">
        <v>68.3130051063974</v>
      </c>
      <c r="AX195" s="51" t="n">
        <v>0.135742067261218</v>
      </c>
      <c r="AY195" s="51" t="n">
        <v>79.6855403812194</v>
      </c>
      <c r="AZ195" s="51" t="n">
        <v>229.5539112</v>
      </c>
      <c r="BA195" s="51" t="n">
        <v>70.5073683456275</v>
      </c>
      <c r="BB195" s="51" t="n">
        <v>6.9867199152005</v>
      </c>
      <c r="BC195" s="51" t="n">
        <v>60.4099389767276</v>
      </c>
      <c r="BD195" s="51"/>
      <c r="BE195" s="51"/>
      <c r="BF195" s="51"/>
      <c r="BG195" s="51"/>
      <c r="BH195" s="51" t="n">
        <v>71.3333938</v>
      </c>
      <c r="BI195" s="51" t="n">
        <v>99.9999999999999</v>
      </c>
      <c r="BJ195" s="51" t="n">
        <v>2.17110847938059</v>
      </c>
      <c r="BK195" s="51" t="n">
        <v>76.2159034162947</v>
      </c>
    </row>
    <row r="196">
      <c r="A196" s="51" t="s">
        <v>99</v>
      </c>
      <c r="B196" s="51" t="s">
        <v>100</v>
      </c>
      <c r="C196" s="51" t="s">
        <v>16</v>
      </c>
      <c r="D196" s="51"/>
      <c r="E196" s="51"/>
      <c r="F196" s="51"/>
      <c r="G196" s="51"/>
      <c r="H196" s="51" t="n">
        <v>13.993524</v>
      </c>
      <c r="I196" s="51" t="n">
        <v>100</v>
      </c>
      <c r="J196" s="51" t="n">
        <v>8.6371338391651</v>
      </c>
      <c r="K196" s="51" t="n">
        <v>70.5002074367598</v>
      </c>
      <c r="L196" s="51"/>
      <c r="M196" s="51"/>
      <c r="N196" s="51"/>
      <c r="O196" s="51"/>
      <c r="P196" s="51" t="n">
        <v>13.993524</v>
      </c>
      <c r="Q196" s="51" t="n">
        <v>100</v>
      </c>
      <c r="R196" s="51" t="n">
        <v>8.6371338391651</v>
      </c>
      <c r="S196" s="51" t="n">
        <v>70.5002074367599</v>
      </c>
      <c r="T196" s="51" t="n">
        <v>12.1955015</v>
      </c>
      <c r="U196" s="51" t="n">
        <v>100</v>
      </c>
      <c r="V196" s="51" t="n">
        <v>7.52735184441309</v>
      </c>
      <c r="W196" s="51" t="n">
        <v>95.6131533906185</v>
      </c>
      <c r="X196" s="51" t="n">
        <v>55.4617046</v>
      </c>
      <c r="Y196" s="51" t="n">
        <v>99.9999999999999</v>
      </c>
      <c r="Z196" s="51" t="n">
        <v>34.2322752709352</v>
      </c>
      <c r="AA196" s="51" t="n">
        <v>82.3593660678479</v>
      </c>
      <c r="AB196" s="51"/>
      <c r="AC196" s="51"/>
      <c r="AD196" s="51"/>
      <c r="AE196" s="51"/>
      <c r="AF196" s="51"/>
      <c r="AG196" s="51"/>
      <c r="AH196" s="51"/>
      <c r="AI196" s="51"/>
      <c r="AJ196" s="51" t="n">
        <v>13.993524</v>
      </c>
      <c r="AK196" s="51" t="n">
        <v>100</v>
      </c>
      <c r="AL196" s="51" t="n">
        <v>8.6371338391651</v>
      </c>
      <c r="AM196" s="51" t="n">
        <v>70.5002074367598</v>
      </c>
      <c r="AN196" s="51" t="n">
        <v>26.1890255</v>
      </c>
      <c r="AO196" s="51" t="n">
        <v>70.4423913867326</v>
      </c>
      <c r="AP196" s="51" t="n">
        <v>16.1644856835782</v>
      </c>
      <c r="AQ196" s="51" t="n">
        <v>43.3013398359851</v>
      </c>
      <c r="AR196" s="51"/>
      <c r="AS196" s="51"/>
      <c r="AT196" s="51"/>
      <c r="AU196" s="51"/>
      <c r="AV196" s="51"/>
      <c r="AW196" s="51"/>
      <c r="AX196" s="51"/>
      <c r="AY196" s="51"/>
      <c r="AZ196" s="51"/>
      <c r="BA196" s="51"/>
      <c r="BB196" s="51"/>
      <c r="BC196" s="51"/>
      <c r="BD196" s="51" t="n">
        <v>26.1890255</v>
      </c>
      <c r="BE196" s="51" t="n">
        <v>70.4423913867326</v>
      </c>
      <c r="BF196" s="51" t="n">
        <v>16.1644856835782</v>
      </c>
      <c r="BG196" s="51" t="n">
        <v>43.3013398359851</v>
      </c>
      <c r="BH196" s="51"/>
      <c r="BI196" s="51"/>
      <c r="BJ196" s="51"/>
      <c r="BK196" s="51"/>
    </row>
    <row r="197">
      <c r="A197" s="51" t="s">
        <v>99</v>
      </c>
      <c r="B197" s="51" t="s">
        <v>100</v>
      </c>
      <c r="C197" s="51" t="s">
        <v>17</v>
      </c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 t="n">
        <v>46.1830718</v>
      </c>
      <c r="AC197" s="51" t="n">
        <v>100</v>
      </c>
      <c r="AD197" s="51" t="n">
        <v>56.8598582130114</v>
      </c>
      <c r="AE197" s="51" t="n">
        <v>61.4202157725251</v>
      </c>
      <c r="AF197" s="51" t="n">
        <v>35.0395574</v>
      </c>
      <c r="AG197" s="51" t="n">
        <v>100</v>
      </c>
      <c r="AH197" s="51" t="n">
        <v>43.1401417869886</v>
      </c>
      <c r="AI197" s="51" t="n">
        <v>80.9534835903498</v>
      </c>
      <c r="AJ197" s="51"/>
      <c r="AK197" s="51"/>
      <c r="AL197" s="51"/>
      <c r="AM197" s="51"/>
      <c r="AN197" s="51"/>
      <c r="AO197" s="51"/>
      <c r="AP197" s="51"/>
      <c r="AQ197" s="51"/>
      <c r="AR197" s="51"/>
      <c r="AS197" s="51"/>
      <c r="AT197" s="51"/>
      <c r="AU197" s="51"/>
      <c r="AV197" s="51"/>
      <c r="AW197" s="51"/>
      <c r="AX197" s="51"/>
      <c r="AY197" s="51"/>
      <c r="AZ197" s="51"/>
      <c r="BA197" s="51"/>
      <c r="BB197" s="51"/>
      <c r="BC197" s="51"/>
      <c r="BD197" s="51"/>
      <c r="BE197" s="51"/>
      <c r="BF197" s="51"/>
      <c r="BG197" s="51"/>
      <c r="BH197" s="51"/>
      <c r="BI197" s="51"/>
      <c r="BJ197" s="51"/>
      <c r="BK197" s="51"/>
    </row>
    <row r="198">
      <c r="A198" s="51" t="s">
        <v>99</v>
      </c>
      <c r="B198" s="51" t="s">
        <v>100</v>
      </c>
      <c r="C198" s="51" t="s">
        <v>18</v>
      </c>
      <c r="D198" s="51" t="n">
        <v>4380.3966794</v>
      </c>
      <c r="E198" s="51" t="n">
        <v>11.0242709248795</v>
      </c>
      <c r="F198" s="51" t="n">
        <v>4.96591034851923</v>
      </c>
      <c r="G198" s="51" t="n">
        <v>8.66030226451839</v>
      </c>
      <c r="H198" s="51" t="n">
        <v>5551.8411448</v>
      </c>
      <c r="I198" s="51" t="n">
        <v>10.9707130160164</v>
      </c>
      <c r="J198" s="51" t="n">
        <v>6.29393806363527</v>
      </c>
      <c r="K198" s="51" t="n">
        <v>8.2985999291088</v>
      </c>
      <c r="L198" s="51" t="n">
        <v>4772.8066564</v>
      </c>
      <c r="M198" s="51" t="n">
        <v>11.4349965483581</v>
      </c>
      <c r="N198" s="51" t="n">
        <v>5.41077251700974</v>
      </c>
      <c r="O198" s="51" t="n">
        <v>9.13573689626552</v>
      </c>
      <c r="P198" s="51" t="n">
        <v>4888.2915904</v>
      </c>
      <c r="Q198" s="51" t="n">
        <v>8.99401579875245</v>
      </c>
      <c r="R198" s="51" t="n">
        <v>5.54169395422698</v>
      </c>
      <c r="S198" s="51" t="n">
        <v>6.89472457253247</v>
      </c>
      <c r="T198" s="51" t="n">
        <v>6301.5640082</v>
      </c>
      <c r="U198" s="51" t="n">
        <v>8.23429177670129</v>
      </c>
      <c r="V198" s="51" t="n">
        <v>7.14387399372767</v>
      </c>
      <c r="W198" s="51" t="n">
        <v>6.20921141557955</v>
      </c>
      <c r="X198" s="51" t="n">
        <v>7658.1526089</v>
      </c>
      <c r="Y198" s="51" t="n">
        <v>8.0354718191335</v>
      </c>
      <c r="Z198" s="51" t="n">
        <v>8.68179347087925</v>
      </c>
      <c r="AA198" s="51" t="n">
        <v>6.28632209116904</v>
      </c>
      <c r="AB198" s="51" t="n">
        <v>8011.0940784</v>
      </c>
      <c r="AC198" s="51" t="n">
        <v>8.72398033971055</v>
      </c>
      <c r="AD198" s="51" t="n">
        <v>9.08191150221054</v>
      </c>
      <c r="AE198" s="51" t="n">
        <v>6.67309875745687</v>
      </c>
      <c r="AF198" s="51" t="n">
        <v>8370.9449725</v>
      </c>
      <c r="AG198" s="51" t="n">
        <v>8.81088558750288</v>
      </c>
      <c r="AH198" s="51" t="n">
        <v>9.48986251891615</v>
      </c>
      <c r="AI198" s="51" t="n">
        <v>6.53680988202306</v>
      </c>
      <c r="AJ198" s="51" t="n">
        <v>7273.829335</v>
      </c>
      <c r="AK198" s="51" t="n">
        <v>7.98708646652486</v>
      </c>
      <c r="AL198" s="51" t="n">
        <v>8.2460989293296</v>
      </c>
      <c r="AM198" s="51" t="n">
        <v>6.92605603967449</v>
      </c>
      <c r="AN198" s="51" t="n">
        <v>5632.1402525</v>
      </c>
      <c r="AO198" s="51" t="n">
        <v>9.15049029089753</v>
      </c>
      <c r="AP198" s="51" t="n">
        <v>6.38497049724557</v>
      </c>
      <c r="AQ198" s="51" t="n">
        <v>7.98896275350578</v>
      </c>
      <c r="AR198" s="51" t="n">
        <v>5283.860925</v>
      </c>
      <c r="AS198" s="51" t="n">
        <v>8.52889245633262</v>
      </c>
      <c r="AT198" s="51" t="n">
        <v>5.99013778158283</v>
      </c>
      <c r="AU198" s="51" t="n">
        <v>6.72704975213177</v>
      </c>
      <c r="AV198" s="51" t="n">
        <v>4903.2048715</v>
      </c>
      <c r="AW198" s="51" t="n">
        <v>10.0783655094299</v>
      </c>
      <c r="AX198" s="51" t="n">
        <v>5.55860064610106</v>
      </c>
      <c r="AY198" s="51" t="n">
        <v>8.91969767903855</v>
      </c>
      <c r="AZ198" s="51" t="n">
        <v>4331.941306</v>
      </c>
      <c r="BA198" s="51" t="n">
        <v>9.38345527896891</v>
      </c>
      <c r="BB198" s="51" t="n">
        <v>4.91097809972541</v>
      </c>
      <c r="BC198" s="51" t="n">
        <v>8.40605749084578</v>
      </c>
      <c r="BD198" s="51" t="n">
        <v>4094.4729281</v>
      </c>
      <c r="BE198" s="51" t="n">
        <v>10.2984419855799</v>
      </c>
      <c r="BF198" s="51" t="n">
        <v>4.64176808027548</v>
      </c>
      <c r="BG198" s="51" t="n">
        <v>9.33977957098267</v>
      </c>
      <c r="BH198" s="51" t="n">
        <v>6754.7973537</v>
      </c>
      <c r="BI198" s="51" t="n">
        <v>8.66204057849939</v>
      </c>
      <c r="BJ198" s="51" t="n">
        <v>7.6576895966152</v>
      </c>
      <c r="BK198" s="51" t="n">
        <v>7.42318881405096</v>
      </c>
    </row>
    <row r="199">
      <c r="A199" s="51" t="s">
        <v>99</v>
      </c>
      <c r="B199" s="51" t="s">
        <v>100</v>
      </c>
      <c r="C199" s="51" t="s">
        <v>19</v>
      </c>
      <c r="D199" s="51" t="n">
        <v>640.3763898</v>
      </c>
      <c r="E199" s="51" t="n">
        <v>24.3232391858076</v>
      </c>
      <c r="F199" s="51" t="n">
        <v>2.19959155417116</v>
      </c>
      <c r="G199" s="51" t="n">
        <v>21.1956520947292</v>
      </c>
      <c r="H199" s="51" t="n">
        <v>1059.860006</v>
      </c>
      <c r="I199" s="51" t="n">
        <v>20.8664174834265</v>
      </c>
      <c r="J199" s="51" t="n">
        <v>3.64045138911116</v>
      </c>
      <c r="K199" s="51" t="n">
        <v>16.6772906160001</v>
      </c>
      <c r="L199" s="51" t="n">
        <v>1315.7256007</v>
      </c>
      <c r="M199" s="51" t="n">
        <v>20.7294054346847</v>
      </c>
      <c r="N199" s="51" t="n">
        <v>4.51930921408636</v>
      </c>
      <c r="O199" s="51" t="n">
        <v>15.7489886352324</v>
      </c>
      <c r="P199" s="51" t="n">
        <v>2253.8880692</v>
      </c>
      <c r="Q199" s="51" t="n">
        <v>19.3900417464641</v>
      </c>
      <c r="R199" s="51" t="n">
        <v>7.74174882151389</v>
      </c>
      <c r="S199" s="51" t="n">
        <v>12.854740551768</v>
      </c>
      <c r="T199" s="51" t="n">
        <v>2268.0673069</v>
      </c>
      <c r="U199" s="51" t="n">
        <v>19.5174700145542</v>
      </c>
      <c r="V199" s="51" t="n">
        <v>7.79045225903326</v>
      </c>
      <c r="W199" s="51" t="n">
        <v>12.4584604440091</v>
      </c>
      <c r="X199" s="51" t="n">
        <v>2069.7597472</v>
      </c>
      <c r="Y199" s="51" t="n">
        <v>17.4581234825868</v>
      </c>
      <c r="Z199" s="51" t="n">
        <v>7.1092971752541</v>
      </c>
      <c r="AA199" s="51" t="n">
        <v>12.0162864136191</v>
      </c>
      <c r="AB199" s="51" t="n">
        <v>2349.022485</v>
      </c>
      <c r="AC199" s="51" t="n">
        <v>15.0972739219804</v>
      </c>
      <c r="AD199" s="51" t="n">
        <v>8.06852048398889</v>
      </c>
      <c r="AE199" s="51" t="n">
        <v>11.490619063493</v>
      </c>
      <c r="AF199" s="51" t="n">
        <v>2255.9915158</v>
      </c>
      <c r="AG199" s="51" t="n">
        <v>16.1675521185476</v>
      </c>
      <c r="AH199" s="51" t="n">
        <v>7.74897382769729</v>
      </c>
      <c r="AI199" s="51" t="n">
        <v>11.7960926327067</v>
      </c>
      <c r="AJ199" s="51" t="n">
        <v>2305.7268373</v>
      </c>
      <c r="AK199" s="51" t="n">
        <v>17.2975159440572</v>
      </c>
      <c r="AL199" s="51" t="n">
        <v>7.91980678602911</v>
      </c>
      <c r="AM199" s="51" t="n">
        <v>13.232233504514</v>
      </c>
      <c r="AN199" s="51" t="n">
        <v>2386.3529045</v>
      </c>
      <c r="AO199" s="51" t="n">
        <v>18.883709639346</v>
      </c>
      <c r="AP199" s="51" t="n">
        <v>8.19674456712773</v>
      </c>
      <c r="AQ199" s="51" t="n">
        <v>12.1650657444265</v>
      </c>
      <c r="AR199" s="51" t="n">
        <v>2408.2574521</v>
      </c>
      <c r="AS199" s="51" t="n">
        <v>18.1702348625646</v>
      </c>
      <c r="AT199" s="51" t="n">
        <v>8.27198322156024</v>
      </c>
      <c r="AU199" s="51" t="n">
        <v>13.0817055345725</v>
      </c>
      <c r="AV199" s="51" t="n">
        <v>2067.3073943</v>
      </c>
      <c r="AW199" s="51" t="n">
        <v>16.6483627751095</v>
      </c>
      <c r="AX199" s="51" t="n">
        <v>7.10087373114747</v>
      </c>
      <c r="AY199" s="51" t="n">
        <v>11.1591147745563</v>
      </c>
      <c r="AZ199" s="51" t="n">
        <v>1671.3151745</v>
      </c>
      <c r="BA199" s="51" t="n">
        <v>20.8347306327749</v>
      </c>
      <c r="BB199" s="51" t="n">
        <v>5.74070312513621</v>
      </c>
      <c r="BC199" s="51" t="n">
        <v>14.5775369037907</v>
      </c>
      <c r="BD199" s="51" t="n">
        <v>1309.8661251</v>
      </c>
      <c r="BE199" s="51" t="n">
        <v>18.8225602983774</v>
      </c>
      <c r="BF199" s="51" t="n">
        <v>4.49918284271021</v>
      </c>
      <c r="BG199" s="51" t="n">
        <v>15.2251662685144</v>
      </c>
      <c r="BH199" s="51" t="n">
        <v>2751.9058262</v>
      </c>
      <c r="BI199" s="51" t="n">
        <v>16.5267670377873</v>
      </c>
      <c r="BJ199" s="51" t="n">
        <v>9.45236100143293</v>
      </c>
      <c r="BK199" s="51" t="n">
        <v>12.8766121932118</v>
      </c>
    </row>
    <row r="200">
      <c r="A200" s="51" t="s">
        <v>101</v>
      </c>
      <c r="B200" s="51" t="s">
        <v>102</v>
      </c>
      <c r="C200" s="51" t="s">
        <v>18</v>
      </c>
      <c r="D200" s="51"/>
      <c r="E200" s="51"/>
      <c r="F200" s="51"/>
      <c r="G200" s="51"/>
      <c r="H200" s="51" t="n">
        <v>21.3713255</v>
      </c>
      <c r="I200" s="51" t="n">
        <v>100</v>
      </c>
      <c r="J200" s="51" t="n">
        <v>12.0365906986899</v>
      </c>
      <c r="K200" s="51" t="n">
        <v>64.8163413571505</v>
      </c>
      <c r="L200" s="51" t="n">
        <v>21.3713255</v>
      </c>
      <c r="M200" s="51" t="n">
        <v>100</v>
      </c>
      <c r="N200" s="51" t="n">
        <v>12.0365906986899</v>
      </c>
      <c r="O200" s="51" t="n">
        <v>64.8163413571505</v>
      </c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 t="n">
        <v>54.2130583</v>
      </c>
      <c r="AC200" s="51" t="n">
        <v>71.8157025142763</v>
      </c>
      <c r="AD200" s="51" t="n">
        <v>30.5334544308595</v>
      </c>
      <c r="AE200" s="51" t="n">
        <v>54.7797444652761</v>
      </c>
      <c r="AF200" s="51" t="n">
        <v>21.3713255</v>
      </c>
      <c r="AG200" s="51" t="n">
        <v>100</v>
      </c>
      <c r="AH200" s="51" t="n">
        <v>12.0365906986899</v>
      </c>
      <c r="AI200" s="51" t="n">
        <v>64.8163413571505</v>
      </c>
      <c r="AJ200" s="51"/>
      <c r="AK200" s="51"/>
      <c r="AL200" s="51"/>
      <c r="AM200" s="51"/>
      <c r="AN200" s="51"/>
      <c r="AO200" s="51"/>
      <c r="AP200" s="51"/>
      <c r="AQ200" s="51"/>
      <c r="AR200" s="51" t="n">
        <v>19.7419818</v>
      </c>
      <c r="AS200" s="51" t="n">
        <v>100</v>
      </c>
      <c r="AT200" s="51" t="n">
        <v>11.1189244910236</v>
      </c>
      <c r="AU200" s="51" t="n">
        <v>84.8537457265425</v>
      </c>
      <c r="AV200" s="51" t="n">
        <v>19.7419818</v>
      </c>
      <c r="AW200" s="51" t="n">
        <v>100</v>
      </c>
      <c r="AX200" s="51" t="n">
        <v>11.1189244910236</v>
      </c>
      <c r="AY200" s="51" t="n">
        <v>84.8537457265425</v>
      </c>
      <c r="AZ200" s="51"/>
      <c r="BA200" s="51"/>
      <c r="BB200" s="51"/>
      <c r="BC200" s="51"/>
      <c r="BD200" s="51"/>
      <c r="BE200" s="51"/>
      <c r="BF200" s="51"/>
      <c r="BG200" s="51"/>
      <c r="BH200" s="51" t="n">
        <v>19.7419818</v>
      </c>
      <c r="BI200" s="51" t="n">
        <v>100</v>
      </c>
      <c r="BJ200" s="51" t="n">
        <v>11.1189244910236</v>
      </c>
      <c r="BK200" s="51" t="n">
        <v>84.8537457265425</v>
      </c>
    </row>
    <row r="201">
      <c r="A201" s="51" t="s">
        <v>101</v>
      </c>
      <c r="B201" s="51" t="s">
        <v>102</v>
      </c>
      <c r="C201" s="51" t="s">
        <v>19</v>
      </c>
      <c r="D201" s="51" t="n">
        <v>839.6698173</v>
      </c>
      <c r="E201" s="51" t="n">
        <v>20.7132660967148</v>
      </c>
      <c r="F201" s="51" t="n">
        <v>2.54878982903368</v>
      </c>
      <c r="G201" s="51" t="n">
        <v>18.6474206460658</v>
      </c>
      <c r="H201" s="51" t="n">
        <v>1225.5927983</v>
      </c>
      <c r="I201" s="51" t="n">
        <v>16.7745920738248</v>
      </c>
      <c r="J201" s="51" t="n">
        <v>3.72024621402806</v>
      </c>
      <c r="K201" s="51" t="n">
        <v>14.4926470354755</v>
      </c>
      <c r="L201" s="51" t="n">
        <v>1545.4116701</v>
      </c>
      <c r="M201" s="51" t="n">
        <v>15.3757058184165</v>
      </c>
      <c r="N201" s="51" t="n">
        <v>4.69104577211868</v>
      </c>
      <c r="O201" s="51" t="n">
        <v>13.0173403307989</v>
      </c>
      <c r="P201" s="51" t="n">
        <v>1583.8859091</v>
      </c>
      <c r="Q201" s="51" t="n">
        <v>14.0871434154972</v>
      </c>
      <c r="R201" s="51" t="n">
        <v>4.80783304614305</v>
      </c>
      <c r="S201" s="51" t="n">
        <v>11.6059521261488</v>
      </c>
      <c r="T201" s="51" t="n">
        <v>2443.3311723</v>
      </c>
      <c r="U201" s="51" t="n">
        <v>11.0761055249605</v>
      </c>
      <c r="V201" s="51" t="n">
        <v>7.41665058408807</v>
      </c>
      <c r="W201" s="51" t="n">
        <v>8.16924687906774</v>
      </c>
      <c r="X201" s="51" t="n">
        <v>1976.6656201</v>
      </c>
      <c r="Y201" s="51" t="n">
        <v>12.1271232234794</v>
      </c>
      <c r="Z201" s="51" t="n">
        <v>6.00010280721022</v>
      </c>
      <c r="AA201" s="51" t="n">
        <v>10.9433470156067</v>
      </c>
      <c r="AB201" s="51" t="n">
        <v>2140.2184546</v>
      </c>
      <c r="AC201" s="51" t="n">
        <v>12.9720797161812</v>
      </c>
      <c r="AD201" s="51" t="n">
        <v>6.49656200163937</v>
      </c>
      <c r="AE201" s="51" t="n">
        <v>11.1278033621994</v>
      </c>
      <c r="AF201" s="51" t="n">
        <v>2525.347861</v>
      </c>
      <c r="AG201" s="51" t="n">
        <v>11.2888275092746</v>
      </c>
      <c r="AH201" s="51" t="n">
        <v>7.66560951730514</v>
      </c>
      <c r="AI201" s="51" t="n">
        <v>9.09828482165087</v>
      </c>
      <c r="AJ201" s="51" t="n">
        <v>2667.7719544</v>
      </c>
      <c r="AK201" s="51" t="n">
        <v>11.3487928965217</v>
      </c>
      <c r="AL201" s="51" t="n">
        <v>8.09793312021198</v>
      </c>
      <c r="AM201" s="51" t="n">
        <v>8.68718643889371</v>
      </c>
      <c r="AN201" s="51" t="n">
        <v>2692.1703252</v>
      </c>
      <c r="AO201" s="51" t="n">
        <v>11.6792326282685</v>
      </c>
      <c r="AP201" s="51" t="n">
        <v>8.17199356404214</v>
      </c>
      <c r="AQ201" s="51" t="n">
        <v>9.39012229516668</v>
      </c>
      <c r="AR201" s="51" t="n">
        <v>2627.8695424</v>
      </c>
      <c r="AS201" s="51" t="n">
        <v>10.8508642879351</v>
      </c>
      <c r="AT201" s="51" t="n">
        <v>7.97681067450285</v>
      </c>
      <c r="AU201" s="51" t="n">
        <v>8.94476095284426</v>
      </c>
      <c r="AV201" s="51" t="n">
        <v>2360.9141857</v>
      </c>
      <c r="AW201" s="51" t="n">
        <v>9.96571081446436</v>
      </c>
      <c r="AX201" s="51" t="n">
        <v>7.16647655989704</v>
      </c>
      <c r="AY201" s="51" t="n">
        <v>8.18510618640138</v>
      </c>
      <c r="AZ201" s="51" t="n">
        <v>2482.6438369</v>
      </c>
      <c r="BA201" s="51" t="n">
        <v>9.18569697654107</v>
      </c>
      <c r="BB201" s="51" t="n">
        <v>7.53598287116121</v>
      </c>
      <c r="BC201" s="51" t="n">
        <v>7.19532375924665</v>
      </c>
      <c r="BD201" s="51" t="n">
        <v>1852.0386073</v>
      </c>
      <c r="BE201" s="51" t="n">
        <v>11.5403032051047</v>
      </c>
      <c r="BF201" s="51" t="n">
        <v>5.62180165108566</v>
      </c>
      <c r="BG201" s="51" t="n">
        <v>10.4959223399953</v>
      </c>
      <c r="BH201" s="51" t="n">
        <v>3980.3307692</v>
      </c>
      <c r="BI201" s="51" t="n">
        <v>9.00203691796353</v>
      </c>
      <c r="BJ201" s="51" t="n">
        <v>12.0821617875328</v>
      </c>
      <c r="BK201" s="51" t="n">
        <v>6.8985867348727</v>
      </c>
    </row>
    <row r="202">
      <c r="A202" s="51" t="s">
        <v>101</v>
      </c>
      <c r="B202" s="51" t="s">
        <v>102</v>
      </c>
      <c r="C202" s="51" t="s">
        <v>20</v>
      </c>
      <c r="D202" s="51" t="n">
        <v>524.3114382</v>
      </c>
      <c r="E202" s="51" t="n">
        <v>28.4871184006647</v>
      </c>
      <c r="F202" s="51" t="n">
        <v>4.42808746784282</v>
      </c>
      <c r="G202" s="51" t="n">
        <v>24.5578391269099</v>
      </c>
      <c r="H202" s="51" t="n">
        <v>479.6453029</v>
      </c>
      <c r="I202" s="51" t="n">
        <v>29.28989020554</v>
      </c>
      <c r="J202" s="51" t="n">
        <v>4.05085832586965</v>
      </c>
      <c r="K202" s="51" t="n">
        <v>23.9757224739808</v>
      </c>
      <c r="L202" s="51" t="n">
        <v>614.6263221</v>
      </c>
      <c r="M202" s="51" t="n">
        <v>35.7010546366082</v>
      </c>
      <c r="N202" s="51" t="n">
        <v>5.19084444093162</v>
      </c>
      <c r="O202" s="51" t="n">
        <v>23.126146435873</v>
      </c>
      <c r="P202" s="51" t="n">
        <v>479.912887</v>
      </c>
      <c r="Q202" s="51" t="n">
        <v>29.8133490594872</v>
      </c>
      <c r="R202" s="51" t="n">
        <v>4.05311821515201</v>
      </c>
      <c r="S202" s="51" t="n">
        <v>25.1899212229724</v>
      </c>
      <c r="T202" s="51" t="n">
        <v>745.8700312</v>
      </c>
      <c r="U202" s="51" t="n">
        <v>31.035699871808</v>
      </c>
      <c r="V202" s="51" t="n">
        <v>6.29926699508012</v>
      </c>
      <c r="W202" s="51" t="n">
        <v>17.4813642250012</v>
      </c>
      <c r="X202" s="51" t="n">
        <v>616.5208296</v>
      </c>
      <c r="Y202" s="51" t="n">
        <v>31.012578989274</v>
      </c>
      <c r="Z202" s="51" t="n">
        <v>5.20684455900512</v>
      </c>
      <c r="AA202" s="51" t="n">
        <v>19.5070933839689</v>
      </c>
      <c r="AB202" s="51" t="n">
        <v>1172.4279676</v>
      </c>
      <c r="AC202" s="51" t="n">
        <v>23.325103556909</v>
      </c>
      <c r="AD202" s="51" t="n">
        <v>9.90177442647671</v>
      </c>
      <c r="AE202" s="51" t="n">
        <v>14.5542764099923</v>
      </c>
      <c r="AF202" s="51" t="n">
        <v>1132.0413404</v>
      </c>
      <c r="AG202" s="51" t="n">
        <v>23.158047695976</v>
      </c>
      <c r="AH202" s="51" t="n">
        <v>9.56068799436164</v>
      </c>
      <c r="AI202" s="51" t="n">
        <v>14.8450653111597</v>
      </c>
      <c r="AJ202" s="51" t="n">
        <v>975.982028</v>
      </c>
      <c r="AK202" s="51" t="n">
        <v>24.7556512582395</v>
      </c>
      <c r="AL202" s="51" t="n">
        <v>8.24268454234653</v>
      </c>
      <c r="AM202" s="51" t="n">
        <v>16.9362623267547</v>
      </c>
      <c r="AN202" s="51" t="n">
        <v>758.4333307</v>
      </c>
      <c r="AO202" s="51" t="n">
        <v>24.4161787788565</v>
      </c>
      <c r="AP202" s="51" t="n">
        <v>6.40537070561845</v>
      </c>
      <c r="AQ202" s="51" t="n">
        <v>12.1510300749876</v>
      </c>
      <c r="AR202" s="51" t="n">
        <v>991.22438</v>
      </c>
      <c r="AS202" s="51" t="n">
        <v>23.2671068196906</v>
      </c>
      <c r="AT202" s="51" t="n">
        <v>8.37141426852485</v>
      </c>
      <c r="AU202" s="51" t="n">
        <v>13.7082256951445</v>
      </c>
      <c r="AV202" s="51" t="n">
        <v>686.8210395</v>
      </c>
      <c r="AW202" s="51" t="n">
        <v>23.8764561801835</v>
      </c>
      <c r="AX202" s="51" t="n">
        <v>5.80056702196265</v>
      </c>
      <c r="AY202" s="51" t="n">
        <v>10.5502991050937</v>
      </c>
      <c r="AZ202" s="51" t="n">
        <v>672.0082394</v>
      </c>
      <c r="BA202" s="51" t="n">
        <v>25.0177010106219</v>
      </c>
      <c r="BB202" s="51" t="n">
        <v>5.6754650888222</v>
      </c>
      <c r="BC202" s="51" t="n">
        <v>15.8424086247297</v>
      </c>
      <c r="BD202" s="51" t="n">
        <v>774.9289261</v>
      </c>
      <c r="BE202" s="51" t="n">
        <v>20.9824940560087</v>
      </c>
      <c r="BF202" s="51" t="n">
        <v>6.544684735303</v>
      </c>
      <c r="BG202" s="51" t="n">
        <v>9.02555645348598</v>
      </c>
      <c r="BH202" s="51" t="n">
        <v>1215.8304336</v>
      </c>
      <c r="BI202" s="51" t="n">
        <v>21.4443334196838</v>
      </c>
      <c r="BJ202" s="51" t="n">
        <v>10.2683312127026</v>
      </c>
      <c r="BK202" s="51" t="n">
        <v>10.9383360565986</v>
      </c>
    </row>
    <row r="203">
      <c r="A203" s="51" t="s">
        <v>103</v>
      </c>
      <c r="B203" s="51" t="s">
        <v>104</v>
      </c>
      <c r="C203" s="51" t="s">
        <v>17</v>
      </c>
      <c r="D203" s="51"/>
      <c r="E203" s="51"/>
      <c r="F203" s="51"/>
      <c r="G203" s="51"/>
      <c r="H203" s="51" t="n">
        <v>43.5888914</v>
      </c>
      <c r="I203" s="51" t="n">
        <v>70.6259703887087</v>
      </c>
      <c r="J203" s="51" t="n">
        <v>8.42466921562538</v>
      </c>
      <c r="K203" s="51" t="n">
        <v>70.5382405654163</v>
      </c>
      <c r="L203" s="51"/>
      <c r="M203" s="51"/>
      <c r="N203" s="51"/>
      <c r="O203" s="51"/>
      <c r="P203" s="51" t="n">
        <v>55.8764547</v>
      </c>
      <c r="Q203" s="51" t="n">
        <v>62.625742491104</v>
      </c>
      <c r="R203" s="51" t="n">
        <v>10.7995554066644</v>
      </c>
      <c r="S203" s="51" t="n">
        <v>43.4055688128811</v>
      </c>
      <c r="T203" s="51" t="n">
        <v>80.0286646</v>
      </c>
      <c r="U203" s="51" t="n">
        <v>72.3365838570443</v>
      </c>
      <c r="V203" s="51" t="n">
        <v>15.4675883090532</v>
      </c>
      <c r="W203" s="51" t="n">
        <v>38.9427753085846</v>
      </c>
      <c r="X203" s="51" t="n">
        <v>129.5153541</v>
      </c>
      <c r="Y203" s="51" t="n">
        <v>50.2824789923226</v>
      </c>
      <c r="Z203" s="51" t="n">
        <v>25.0321580015474</v>
      </c>
      <c r="AA203" s="51" t="n">
        <v>28.3823914088622</v>
      </c>
      <c r="AB203" s="51"/>
      <c r="AC203" s="51"/>
      <c r="AD203" s="51"/>
      <c r="AE203" s="51"/>
      <c r="AF203" s="51" t="n">
        <v>54.0109648</v>
      </c>
      <c r="AG203" s="51" t="n">
        <v>58.0966949259514</v>
      </c>
      <c r="AH203" s="51" t="n">
        <v>10.4390017236544</v>
      </c>
      <c r="AI203" s="51" t="n">
        <v>48.7521125003402</v>
      </c>
      <c r="AJ203" s="51" t="n">
        <v>19.6170967</v>
      </c>
      <c r="AK203" s="51" t="n">
        <v>100</v>
      </c>
      <c r="AL203" s="51" t="n">
        <v>3.79150616958421</v>
      </c>
      <c r="AM203" s="51" t="n">
        <v>104.671404299918</v>
      </c>
      <c r="AN203" s="51" t="n">
        <v>26.284238</v>
      </c>
      <c r="AO203" s="51" t="n">
        <v>76.5765662402722</v>
      </c>
      <c r="AP203" s="51" t="n">
        <v>5.08010191639723</v>
      </c>
      <c r="AQ203" s="51" t="n">
        <v>71.1957313154167</v>
      </c>
      <c r="AR203" s="51" t="n">
        <v>41.9663438</v>
      </c>
      <c r="AS203" s="51" t="n">
        <v>76.4576822522021</v>
      </c>
      <c r="AT203" s="51" t="n">
        <v>8.11107035184223</v>
      </c>
      <c r="AU203" s="51" t="n">
        <v>42.6486861358276</v>
      </c>
      <c r="AV203" s="51" t="n">
        <v>30.2190539</v>
      </c>
      <c r="AW203" s="51" t="n">
        <v>71.6866258494405</v>
      </c>
      <c r="AX203" s="51" t="n">
        <v>5.84060582730613</v>
      </c>
      <c r="AY203" s="51" t="n">
        <v>40.2400139263247</v>
      </c>
      <c r="AZ203" s="51" t="n">
        <v>8.5107551</v>
      </c>
      <c r="BA203" s="51" t="n">
        <v>100</v>
      </c>
      <c r="BB203" s="51" t="n">
        <v>1.64492131343117</v>
      </c>
      <c r="BC203" s="51" t="n">
        <v>68.3265575481251</v>
      </c>
      <c r="BD203" s="51" t="n">
        <v>11.7472899</v>
      </c>
      <c r="BE203" s="51" t="n">
        <v>99.9999999999999</v>
      </c>
      <c r="BF203" s="51" t="n">
        <v>2.2704645245361</v>
      </c>
      <c r="BG203" s="51" t="n">
        <v>68.3265575481251</v>
      </c>
      <c r="BH203" s="51" t="n">
        <v>16.0307727</v>
      </c>
      <c r="BI203" s="51" t="n">
        <v>99.9999999999999</v>
      </c>
      <c r="BJ203" s="51" t="n">
        <v>3.09835724035821</v>
      </c>
      <c r="BK203" s="51" t="n">
        <v>68.3265575481251</v>
      </c>
    </row>
    <row r="204">
      <c r="A204" s="51" t="s">
        <v>103</v>
      </c>
      <c r="B204" s="51" t="s">
        <v>104</v>
      </c>
      <c r="C204" s="51" t="s">
        <v>18</v>
      </c>
      <c r="D204" s="51" t="n">
        <v>2442.5058938</v>
      </c>
      <c r="E204" s="51" t="n">
        <v>10.6752357174969</v>
      </c>
      <c r="F204" s="51" t="n">
        <v>5.60341380230892</v>
      </c>
      <c r="G204" s="51" t="n">
        <v>9.7929278591308</v>
      </c>
      <c r="H204" s="51" t="n">
        <v>2655.5048075</v>
      </c>
      <c r="I204" s="51" t="n">
        <v>11.3316606443917</v>
      </c>
      <c r="J204" s="51" t="n">
        <v>6.09205993247098</v>
      </c>
      <c r="K204" s="51" t="n">
        <v>9.64079821065656</v>
      </c>
      <c r="L204" s="51" t="n">
        <v>2201.4004062</v>
      </c>
      <c r="M204" s="51" t="n">
        <v>11.3943955088559</v>
      </c>
      <c r="N204" s="51" t="n">
        <v>5.05028767865876</v>
      </c>
      <c r="O204" s="51" t="n">
        <v>10.1630375429528</v>
      </c>
      <c r="P204" s="51" t="n">
        <v>2358.7289178</v>
      </c>
      <c r="Q204" s="51" t="n">
        <v>10.4472488918998</v>
      </c>
      <c r="R204" s="51" t="n">
        <v>5.41121894831667</v>
      </c>
      <c r="S204" s="51" t="n">
        <v>9.19075650275008</v>
      </c>
      <c r="T204" s="51" t="n">
        <v>4111.3659637</v>
      </c>
      <c r="U204" s="51" t="n">
        <v>8.05469048738014</v>
      </c>
      <c r="V204" s="51" t="n">
        <v>9.43198738877888</v>
      </c>
      <c r="W204" s="51" t="n">
        <v>7.79176625387138</v>
      </c>
      <c r="X204" s="51" t="n">
        <v>4501.2240055</v>
      </c>
      <c r="Y204" s="51" t="n">
        <v>7.61632308166709</v>
      </c>
      <c r="Z204" s="51" t="n">
        <v>10.3263704639266</v>
      </c>
      <c r="AA204" s="51" t="n">
        <v>7.1392108372892</v>
      </c>
      <c r="AB204" s="51" t="n">
        <v>3789.0954825</v>
      </c>
      <c r="AC204" s="51" t="n">
        <v>8.47271873871786</v>
      </c>
      <c r="AD204" s="51" t="n">
        <v>8.6926586252264</v>
      </c>
      <c r="AE204" s="51" t="n">
        <v>7.65615526405807</v>
      </c>
      <c r="AF204" s="51" t="n">
        <v>3736.3795749</v>
      </c>
      <c r="AG204" s="51" t="n">
        <v>7.71938707295224</v>
      </c>
      <c r="AH204" s="51" t="n">
        <v>8.57172174437919</v>
      </c>
      <c r="AI204" s="51" t="n">
        <v>6.89445274541078</v>
      </c>
      <c r="AJ204" s="51" t="n">
        <v>2961.3421046</v>
      </c>
      <c r="AK204" s="51" t="n">
        <v>8.7891057671753</v>
      </c>
      <c r="AL204" s="51" t="n">
        <v>6.79368891776067</v>
      </c>
      <c r="AM204" s="51" t="n">
        <v>8.53029592936151</v>
      </c>
      <c r="AN204" s="51" t="n">
        <v>2830.4029407</v>
      </c>
      <c r="AO204" s="51" t="n">
        <v>9.37000939676986</v>
      </c>
      <c r="AP204" s="51" t="n">
        <v>6.4932981100568</v>
      </c>
      <c r="AQ204" s="51" t="n">
        <v>8.31203459532053</v>
      </c>
      <c r="AR204" s="51" t="n">
        <v>3270.1618945</v>
      </c>
      <c r="AS204" s="51" t="n">
        <v>8.78780868193244</v>
      </c>
      <c r="AT204" s="51" t="n">
        <v>7.50216011430694</v>
      </c>
      <c r="AU204" s="51" t="n">
        <v>8.462983496635</v>
      </c>
      <c r="AV204" s="51" t="n">
        <v>2193.0013659</v>
      </c>
      <c r="AW204" s="51" t="n">
        <v>8.81773150525577</v>
      </c>
      <c r="AX204" s="51" t="n">
        <v>5.03101923043817</v>
      </c>
      <c r="AY204" s="51" t="n">
        <v>8.97952108355369</v>
      </c>
      <c r="AZ204" s="51" t="n">
        <v>1866.0671381</v>
      </c>
      <c r="BA204" s="51" t="n">
        <v>6.69167088625161</v>
      </c>
      <c r="BB204" s="51" t="n">
        <v>4.28099124927673</v>
      </c>
      <c r="BC204" s="51" t="n">
        <v>6.53532507932926</v>
      </c>
      <c r="BD204" s="51" t="n">
        <v>1675.2747575</v>
      </c>
      <c r="BE204" s="51" t="n">
        <v>9.29309588100235</v>
      </c>
      <c r="BF204" s="51" t="n">
        <v>3.8432896815781</v>
      </c>
      <c r="BG204" s="51" t="n">
        <v>9.40370494620045</v>
      </c>
      <c r="BH204" s="51" t="n">
        <v>2997.1488698</v>
      </c>
      <c r="BI204" s="51" t="n">
        <v>9.07415534956883</v>
      </c>
      <c r="BJ204" s="51" t="n">
        <v>6.8758341125162</v>
      </c>
      <c r="BK204" s="51" t="n">
        <v>9.45056951798563</v>
      </c>
    </row>
    <row r="205">
      <c r="A205" s="51" t="s">
        <v>107</v>
      </c>
      <c r="B205" s="51" t="s">
        <v>108</v>
      </c>
      <c r="C205" s="51" t="s">
        <v>16</v>
      </c>
      <c r="D205" s="51" t="n">
        <v>126.4223689</v>
      </c>
      <c r="E205" s="51" t="n">
        <v>41.3960869684203</v>
      </c>
      <c r="F205" s="51" t="n">
        <v>4.83816783300935</v>
      </c>
      <c r="G205" s="51" t="n">
        <v>24.5459476090444</v>
      </c>
      <c r="H205" s="51" t="n">
        <v>143.706312</v>
      </c>
      <c r="I205" s="51" t="n">
        <v>40.131626408801</v>
      </c>
      <c r="J205" s="51" t="n">
        <v>5.4996221172597</v>
      </c>
      <c r="K205" s="51" t="n">
        <v>21.0815772881373</v>
      </c>
      <c r="L205" s="51" t="n">
        <v>209.9823728</v>
      </c>
      <c r="M205" s="51" t="n">
        <v>35.3372967536537</v>
      </c>
      <c r="N205" s="51" t="n">
        <v>8.03599845833879</v>
      </c>
      <c r="O205" s="51" t="n">
        <v>14.3392354682249</v>
      </c>
      <c r="P205" s="51" t="n">
        <v>405.8383946</v>
      </c>
      <c r="Q205" s="51" t="n">
        <v>38.5895764896392</v>
      </c>
      <c r="R205" s="51" t="n">
        <v>15.5313832768552</v>
      </c>
      <c r="S205" s="51" t="n">
        <v>17.6966451712148</v>
      </c>
      <c r="T205" s="51" t="n">
        <v>450.1557354</v>
      </c>
      <c r="U205" s="51" t="n">
        <v>37.2948799581819</v>
      </c>
      <c r="V205" s="51" t="n">
        <v>17.2274022216724</v>
      </c>
      <c r="W205" s="51" t="n">
        <v>14.1871140982885</v>
      </c>
      <c r="X205" s="51" t="n">
        <v>231.1830933</v>
      </c>
      <c r="Y205" s="51" t="n">
        <v>37.7800835643376</v>
      </c>
      <c r="Z205" s="51" t="n">
        <v>8.84734731101577</v>
      </c>
      <c r="AA205" s="51" t="n">
        <v>14.1561216345809</v>
      </c>
      <c r="AB205" s="51" t="n">
        <v>113.0585245</v>
      </c>
      <c r="AC205" s="51" t="n">
        <v>54.7027917481179</v>
      </c>
      <c r="AD205" s="51" t="n">
        <v>4.32673522291038</v>
      </c>
      <c r="AE205" s="51" t="n">
        <v>44.8503227775886</v>
      </c>
      <c r="AF205" s="51" t="n">
        <v>204.9825922</v>
      </c>
      <c r="AG205" s="51" t="n">
        <v>44.2302414670635</v>
      </c>
      <c r="AH205" s="51" t="n">
        <v>7.84465749643862</v>
      </c>
      <c r="AI205" s="51" t="n">
        <v>22.4700007726739</v>
      </c>
      <c r="AJ205" s="51" t="n">
        <v>158.9046337</v>
      </c>
      <c r="AK205" s="51" t="n">
        <v>46.4201402745567</v>
      </c>
      <c r="AL205" s="51" t="n">
        <v>6.08125993819653</v>
      </c>
      <c r="AM205" s="51" t="n">
        <v>28.544598556675</v>
      </c>
      <c r="AN205" s="51" t="n">
        <v>112.6137312</v>
      </c>
      <c r="AO205" s="51" t="n">
        <v>43.878704329448</v>
      </c>
      <c r="AP205" s="51" t="n">
        <v>4.30971304040326</v>
      </c>
      <c r="AQ205" s="51" t="n">
        <v>25.8916470442638</v>
      </c>
      <c r="AR205" s="51" t="n">
        <v>149.5281425</v>
      </c>
      <c r="AS205" s="51" t="n">
        <v>35.5896064311188</v>
      </c>
      <c r="AT205" s="51" t="n">
        <v>5.72242282333264</v>
      </c>
      <c r="AU205" s="51" t="n">
        <v>19.6842914320902</v>
      </c>
      <c r="AV205" s="51" t="n">
        <v>96.3038024</v>
      </c>
      <c r="AW205" s="51" t="n">
        <v>41.6267745970225</v>
      </c>
      <c r="AX205" s="51" t="n">
        <v>3.68553415841086</v>
      </c>
      <c r="AY205" s="51" t="n">
        <v>26.161000118082</v>
      </c>
      <c r="AZ205" s="51" t="n">
        <v>88.9526689</v>
      </c>
      <c r="BA205" s="51" t="n">
        <v>49.7406603737062</v>
      </c>
      <c r="BB205" s="51" t="n">
        <v>3.40420722279561</v>
      </c>
      <c r="BC205" s="51" t="n">
        <v>35.8488190441548</v>
      </c>
      <c r="BD205" s="51" t="n">
        <v>121.3891941</v>
      </c>
      <c r="BE205" s="51" t="n">
        <v>52.8036186316553</v>
      </c>
      <c r="BF205" s="51" t="n">
        <v>4.64554887936092</v>
      </c>
      <c r="BG205" s="51" t="n">
        <v>44.082364937972</v>
      </c>
      <c r="BH205" s="51"/>
      <c r="BI205" s="51"/>
      <c r="BJ205" s="51"/>
      <c r="BK205" s="51"/>
    </row>
    <row r="206">
      <c r="A206" s="51" t="s">
        <v>107</v>
      </c>
      <c r="B206" s="51" t="s">
        <v>108</v>
      </c>
      <c r="C206" s="51" t="s">
        <v>17</v>
      </c>
      <c r="D206" s="51" t="n">
        <v>19.324035</v>
      </c>
      <c r="E206" s="51" t="n">
        <v>80.9234918614222</v>
      </c>
      <c r="F206" s="51" t="n">
        <v>1.69449685435407</v>
      </c>
      <c r="G206" s="51" t="n">
        <v>60.0800567154469</v>
      </c>
      <c r="H206" s="51" t="n">
        <v>49.3564425</v>
      </c>
      <c r="I206" s="51" t="n">
        <v>53.7750196146542</v>
      </c>
      <c r="J206" s="51" t="n">
        <v>4.32799550188961</v>
      </c>
      <c r="K206" s="51" t="n">
        <v>38.2157573997117</v>
      </c>
      <c r="L206" s="51" t="n">
        <v>107.1002904</v>
      </c>
      <c r="M206" s="51" t="n">
        <v>55.4353638400873</v>
      </c>
      <c r="N206" s="51" t="n">
        <v>9.39147052793099</v>
      </c>
      <c r="O206" s="51" t="n">
        <v>26.7901138473401</v>
      </c>
      <c r="P206" s="51" t="n">
        <v>123.9705215</v>
      </c>
      <c r="Q206" s="51" t="n">
        <v>55.0743551307161</v>
      </c>
      <c r="R206" s="51" t="n">
        <v>10.8707968451922</v>
      </c>
      <c r="S206" s="51" t="n">
        <v>16.515942634549</v>
      </c>
      <c r="T206" s="51" t="n">
        <v>33.1966214</v>
      </c>
      <c r="U206" s="51" t="n">
        <v>72.1350199522712</v>
      </c>
      <c r="V206" s="51" t="n">
        <v>2.91096401644288</v>
      </c>
      <c r="W206" s="51" t="n">
        <v>53.3443777680529</v>
      </c>
      <c r="X206" s="51" t="n">
        <v>78.2091496</v>
      </c>
      <c r="Y206" s="51" t="n">
        <v>53.9097459451053</v>
      </c>
      <c r="Z206" s="51" t="n">
        <v>6.85804791695454</v>
      </c>
      <c r="AA206" s="51" t="n">
        <v>45.2520568493573</v>
      </c>
      <c r="AB206" s="51" t="n">
        <v>122.4439666</v>
      </c>
      <c r="AC206" s="51" t="n">
        <v>44.9770437223278</v>
      </c>
      <c r="AD206" s="51" t="n">
        <v>10.736935440157</v>
      </c>
      <c r="AE206" s="51" t="n">
        <v>27.8174898855927</v>
      </c>
      <c r="AF206" s="51" t="n">
        <v>61.4787917</v>
      </c>
      <c r="AG206" s="51" t="n">
        <v>75.3125567189516</v>
      </c>
      <c r="AH206" s="51" t="n">
        <v>5.390986879559</v>
      </c>
      <c r="AI206" s="51" t="n">
        <v>55.3725697800424</v>
      </c>
      <c r="AJ206" s="51" t="n">
        <v>64.7607702</v>
      </c>
      <c r="AK206" s="51" t="n">
        <v>70.288791086467</v>
      </c>
      <c r="AL206" s="51" t="n">
        <v>5.67877885697508</v>
      </c>
      <c r="AM206" s="51" t="n">
        <v>34.4468065136021</v>
      </c>
      <c r="AN206" s="51" t="n">
        <v>75.8097738</v>
      </c>
      <c r="AO206" s="51" t="n">
        <v>88.2103204737739</v>
      </c>
      <c r="AP206" s="51" t="n">
        <v>6.64765010172013</v>
      </c>
      <c r="AQ206" s="51" t="n">
        <v>66.8473135825333</v>
      </c>
      <c r="AR206" s="51" t="n">
        <v>73.8944984</v>
      </c>
      <c r="AS206" s="51" t="n">
        <v>64.5180717199883</v>
      </c>
      <c r="AT206" s="51" t="n">
        <v>6.47970235475518</v>
      </c>
      <c r="AU206" s="51" t="n">
        <v>45.6891762616986</v>
      </c>
      <c r="AV206" s="51" t="n">
        <v>115.1945581</v>
      </c>
      <c r="AW206" s="51" t="n">
        <v>48.2578676791962</v>
      </c>
      <c r="AX206" s="51" t="n">
        <v>10.1012452285021</v>
      </c>
      <c r="AY206" s="51" t="n">
        <v>22.9322126243146</v>
      </c>
      <c r="AZ206" s="51" t="n">
        <v>45.7010353</v>
      </c>
      <c r="BA206" s="51" t="n">
        <v>81.3932265500416</v>
      </c>
      <c r="BB206" s="51" t="n">
        <v>4.00745809850656</v>
      </c>
      <c r="BC206" s="51" t="n">
        <v>53.6787151922424</v>
      </c>
      <c r="BD206" s="51" t="n">
        <v>19.0119646</v>
      </c>
      <c r="BE206" s="51" t="n">
        <v>99.9999999999998</v>
      </c>
      <c r="BF206" s="51" t="n">
        <v>1.66713184952267</v>
      </c>
      <c r="BG206" s="51" t="n">
        <v>79.1520891641022</v>
      </c>
      <c r="BH206" s="51" t="n">
        <v>150.9471603</v>
      </c>
      <c r="BI206" s="51" t="n">
        <v>59.892278738131</v>
      </c>
      <c r="BJ206" s="51" t="n">
        <v>13.2363395275381</v>
      </c>
      <c r="BK206" s="51" t="n">
        <v>41.8146446170722</v>
      </c>
    </row>
    <row r="207">
      <c r="A207" s="51" t="s">
        <v>107</v>
      </c>
      <c r="B207" s="51" t="s">
        <v>108</v>
      </c>
      <c r="C207" s="51" t="s">
        <v>18</v>
      </c>
      <c r="D207" s="51" t="n">
        <v>2845.9803109</v>
      </c>
      <c r="E207" s="51" t="n">
        <v>9.5233922218676</v>
      </c>
      <c r="F207" s="51" t="n">
        <v>3.83459284058903</v>
      </c>
      <c r="G207" s="51" t="n">
        <v>9.09190736069011</v>
      </c>
      <c r="H207" s="51" t="n">
        <v>3529.3839775</v>
      </c>
      <c r="I207" s="51" t="n">
        <v>8.70091033666621</v>
      </c>
      <c r="J207" s="51" t="n">
        <v>4.75539148320084</v>
      </c>
      <c r="K207" s="51" t="n">
        <v>8.17388992901752</v>
      </c>
      <c r="L207" s="51" t="n">
        <v>4355.7438872</v>
      </c>
      <c r="M207" s="51" t="n">
        <v>8.6114157240176</v>
      </c>
      <c r="N207" s="51" t="n">
        <v>5.86880529753722</v>
      </c>
      <c r="O207" s="51" t="n">
        <v>8.1367188425659</v>
      </c>
      <c r="P207" s="51" t="n">
        <v>4932.9934252</v>
      </c>
      <c r="Q207" s="51" t="n">
        <v>8.46519603652575</v>
      </c>
      <c r="R207" s="51" t="n">
        <v>6.64657488967756</v>
      </c>
      <c r="S207" s="51" t="n">
        <v>7.54473693402442</v>
      </c>
      <c r="T207" s="51" t="n">
        <v>5792.1426851</v>
      </c>
      <c r="U207" s="51" t="n">
        <v>7.28721354948266</v>
      </c>
      <c r="V207" s="51" t="n">
        <v>7.80416814090004</v>
      </c>
      <c r="W207" s="51" t="n">
        <v>6.51755155302921</v>
      </c>
      <c r="X207" s="51" t="n">
        <v>5958.3789176</v>
      </c>
      <c r="Y207" s="51" t="n">
        <v>7.43830384287223</v>
      </c>
      <c r="Z207" s="51" t="n">
        <v>8.02815010751786</v>
      </c>
      <c r="AA207" s="51" t="n">
        <v>6.69627517726569</v>
      </c>
      <c r="AB207" s="51" t="n">
        <v>6697.6442838</v>
      </c>
      <c r="AC207" s="51" t="n">
        <v>7.28686879957157</v>
      </c>
      <c r="AD207" s="51" t="n">
        <v>9.02421521368492</v>
      </c>
      <c r="AE207" s="51" t="n">
        <v>6.59919751910327</v>
      </c>
      <c r="AF207" s="51" t="n">
        <v>5464.787801</v>
      </c>
      <c r="AG207" s="51" t="n">
        <v>7.71117775150188</v>
      </c>
      <c r="AH207" s="51" t="n">
        <v>7.36309949046206</v>
      </c>
      <c r="AI207" s="51" t="n">
        <v>7.30176518630348</v>
      </c>
      <c r="AJ207" s="51" t="n">
        <v>5012.378017</v>
      </c>
      <c r="AK207" s="51" t="n">
        <v>7.7576783030083</v>
      </c>
      <c r="AL207" s="51" t="n">
        <v>6.75353542844288</v>
      </c>
      <c r="AM207" s="51" t="n">
        <v>7.70222313543072</v>
      </c>
      <c r="AN207" s="51" t="n">
        <v>5306.8279249</v>
      </c>
      <c r="AO207" s="51" t="n">
        <v>8.18978993196706</v>
      </c>
      <c r="AP207" s="51" t="n">
        <v>7.15026885081444</v>
      </c>
      <c r="AQ207" s="51" t="n">
        <v>7.52356460314094</v>
      </c>
      <c r="AR207" s="51" t="n">
        <v>5232.3547115</v>
      </c>
      <c r="AS207" s="51" t="n">
        <v>7.81895785238673</v>
      </c>
      <c r="AT207" s="51" t="n">
        <v>7.04992576346926</v>
      </c>
      <c r="AU207" s="51" t="n">
        <v>7.2237838169861</v>
      </c>
      <c r="AV207" s="51" t="n">
        <v>5048.240934</v>
      </c>
      <c r="AW207" s="51" t="n">
        <v>8.92530251466364</v>
      </c>
      <c r="AX207" s="51" t="n">
        <v>6.80185610172517</v>
      </c>
      <c r="AY207" s="51" t="n">
        <v>8.63062892736361</v>
      </c>
      <c r="AZ207" s="51" t="n">
        <v>4463.1929546</v>
      </c>
      <c r="BA207" s="51" t="n">
        <v>7.5551028683348</v>
      </c>
      <c r="BB207" s="51" t="n">
        <v>6.01357911167851</v>
      </c>
      <c r="BC207" s="51" t="n">
        <v>7.296259077888</v>
      </c>
      <c r="BD207" s="51" t="n">
        <v>2820.9750748</v>
      </c>
      <c r="BE207" s="51" t="n">
        <v>9.09803161991881</v>
      </c>
      <c r="BF207" s="51" t="n">
        <v>3.80090149741316</v>
      </c>
      <c r="BG207" s="51" t="n">
        <v>9.30191795049194</v>
      </c>
      <c r="BH207" s="51" t="n">
        <v>6757.5539431</v>
      </c>
      <c r="BI207" s="51" t="n">
        <v>6.03927851641854</v>
      </c>
      <c r="BJ207" s="51" t="n">
        <v>9.10493578288705</v>
      </c>
      <c r="BK207" s="51" t="n">
        <v>5.62396345833917</v>
      </c>
    </row>
    <row r="208">
      <c r="A208" s="51" t="s">
        <v>111</v>
      </c>
      <c r="B208" s="51" t="s">
        <v>112</v>
      </c>
      <c r="C208" s="51" t="s">
        <v>16</v>
      </c>
      <c r="D208" s="51" t="n">
        <v>2474.892441</v>
      </c>
      <c r="E208" s="51" t="n">
        <v>22.4904936021103</v>
      </c>
      <c r="F208" s="51" t="n">
        <v>7.6727872395748</v>
      </c>
      <c r="G208" s="51" t="n">
        <v>12.9965116618809</v>
      </c>
      <c r="H208" s="51" t="n">
        <v>3119.3620561</v>
      </c>
      <c r="I208" s="51" t="n">
        <v>20.7372793672209</v>
      </c>
      <c r="J208" s="51" t="n">
        <v>9.67080467140911</v>
      </c>
      <c r="K208" s="51" t="n">
        <v>11.0447567545663</v>
      </c>
      <c r="L208" s="51" t="n">
        <v>2701.8707499</v>
      </c>
      <c r="M208" s="51" t="n">
        <v>20.8102174670974</v>
      </c>
      <c r="N208" s="51" t="n">
        <v>8.37647692052292</v>
      </c>
      <c r="O208" s="51" t="n">
        <v>11.5959214317795</v>
      </c>
      <c r="P208" s="51" t="n">
        <v>2979.9320498</v>
      </c>
      <c r="Q208" s="51" t="n">
        <v>20.2717849479976</v>
      </c>
      <c r="R208" s="51" t="n">
        <v>9.23853668455462</v>
      </c>
      <c r="S208" s="51" t="n">
        <v>10.3855790546151</v>
      </c>
      <c r="T208" s="51" t="n">
        <v>2417.0455678</v>
      </c>
      <c r="U208" s="51" t="n">
        <v>18.4834596940273</v>
      </c>
      <c r="V208" s="51" t="n">
        <v>7.49344742537305</v>
      </c>
      <c r="W208" s="51" t="n">
        <v>12.0098958099347</v>
      </c>
      <c r="X208" s="51" t="n">
        <v>3325.1784891</v>
      </c>
      <c r="Y208" s="51" t="n">
        <v>18.587757454362</v>
      </c>
      <c r="Z208" s="51" t="n">
        <v>10.30888722993</v>
      </c>
      <c r="AA208" s="51" t="n">
        <v>8.87136276628803</v>
      </c>
      <c r="AB208" s="51" t="n">
        <v>2525.0686523</v>
      </c>
      <c r="AC208" s="51" t="n">
        <v>22.110021329499</v>
      </c>
      <c r="AD208" s="51" t="n">
        <v>7.82834607817923</v>
      </c>
      <c r="AE208" s="51" t="n">
        <v>14.7361031688039</v>
      </c>
      <c r="AF208" s="51" t="n">
        <v>2785.1441461</v>
      </c>
      <c r="AG208" s="51" t="n">
        <v>21.6923836057212</v>
      </c>
      <c r="AH208" s="51" t="n">
        <v>8.63464533268278</v>
      </c>
      <c r="AI208" s="51" t="n">
        <v>11.5160333414469</v>
      </c>
      <c r="AJ208" s="51" t="n">
        <v>1693.6359662</v>
      </c>
      <c r="AK208" s="51" t="n">
        <v>23.6575104992644</v>
      </c>
      <c r="AL208" s="51" t="n">
        <v>5.25069623821454</v>
      </c>
      <c r="AM208" s="51" t="n">
        <v>14.7612512103325</v>
      </c>
      <c r="AN208" s="51" t="n">
        <v>1725.2272468</v>
      </c>
      <c r="AO208" s="51" t="n">
        <v>18.6668799981173</v>
      </c>
      <c r="AP208" s="51" t="n">
        <v>5.34863713077776</v>
      </c>
      <c r="AQ208" s="51" t="n">
        <v>12.7070375196736</v>
      </c>
      <c r="AR208" s="51" t="n">
        <v>1636.6890095</v>
      </c>
      <c r="AS208" s="51" t="n">
        <v>23.0225863416484</v>
      </c>
      <c r="AT208" s="51" t="n">
        <v>5.07414639085074</v>
      </c>
      <c r="AU208" s="51" t="n">
        <v>16.2404043657576</v>
      </c>
      <c r="AV208" s="51" t="n">
        <v>1145.8713087</v>
      </c>
      <c r="AW208" s="51" t="n">
        <v>24.9597675731599</v>
      </c>
      <c r="AX208" s="51" t="n">
        <v>3.5524884273499</v>
      </c>
      <c r="AY208" s="51" t="n">
        <v>19.9746058744029</v>
      </c>
      <c r="AZ208" s="51" t="n">
        <v>1281.8036461</v>
      </c>
      <c r="BA208" s="51" t="n">
        <v>21.8201244280501</v>
      </c>
      <c r="BB208" s="51" t="n">
        <v>3.9739127634422</v>
      </c>
      <c r="BC208" s="51" t="n">
        <v>16.1059723538981</v>
      </c>
      <c r="BD208" s="51" t="n">
        <v>952.1154106</v>
      </c>
      <c r="BE208" s="51" t="n">
        <v>20.7205816190902</v>
      </c>
      <c r="BF208" s="51" t="n">
        <v>2.95179655165232</v>
      </c>
      <c r="BG208" s="51" t="n">
        <v>15.4667977802578</v>
      </c>
      <c r="BH208" s="51" t="n">
        <v>1491.6183342</v>
      </c>
      <c r="BI208" s="51" t="n">
        <v>22.0522728114335</v>
      </c>
      <c r="BJ208" s="51" t="n">
        <v>4.62439091548608</v>
      </c>
      <c r="BK208" s="51" t="n">
        <v>14.9579406760668</v>
      </c>
    </row>
    <row r="209">
      <c r="A209" s="51" t="s">
        <v>111</v>
      </c>
      <c r="B209" s="51" t="s">
        <v>112</v>
      </c>
      <c r="C209" s="51" t="s">
        <v>17</v>
      </c>
      <c r="D209" s="51" t="n">
        <v>10230.8019735</v>
      </c>
      <c r="E209" s="51" t="n">
        <v>7.55006716088239</v>
      </c>
      <c r="F209" s="51" t="n">
        <v>5.45630019095223</v>
      </c>
      <c r="G209" s="51" t="n">
        <v>6.11630962370926</v>
      </c>
      <c r="H209" s="51" t="n">
        <v>13746.5994769</v>
      </c>
      <c r="I209" s="51" t="n">
        <v>6.82181368178584</v>
      </c>
      <c r="J209" s="51" t="n">
        <v>7.33134836790254</v>
      </c>
      <c r="K209" s="51" t="n">
        <v>5.08288024330942</v>
      </c>
      <c r="L209" s="51" t="n">
        <v>15240.8574722</v>
      </c>
      <c r="M209" s="51" t="n">
        <v>6.74836666794085</v>
      </c>
      <c r="N209" s="51" t="n">
        <v>8.12826733927992</v>
      </c>
      <c r="O209" s="51" t="n">
        <v>4.9810399480659</v>
      </c>
      <c r="P209" s="51" t="n">
        <v>14894.7894393</v>
      </c>
      <c r="Q209" s="51" t="n">
        <v>6.80696322955749</v>
      </c>
      <c r="R209" s="51" t="n">
        <v>7.9437020355153</v>
      </c>
      <c r="S209" s="51" t="n">
        <v>5.12203129970111</v>
      </c>
      <c r="T209" s="51" t="n">
        <v>16532.9136528</v>
      </c>
      <c r="U209" s="51" t="n">
        <v>6.21890977770807</v>
      </c>
      <c r="V209" s="51" t="n">
        <v>8.81734786328864</v>
      </c>
      <c r="W209" s="51" t="n">
        <v>4.5551606090846</v>
      </c>
      <c r="X209" s="51" t="n">
        <v>17553.5595653</v>
      </c>
      <c r="Y209" s="51" t="n">
        <v>6.48864012229711</v>
      </c>
      <c r="Z209" s="51" t="n">
        <v>9.3616796274742</v>
      </c>
      <c r="AA209" s="51" t="n">
        <v>5.29933725867776</v>
      </c>
      <c r="AB209" s="51" t="n">
        <v>14791.1476528</v>
      </c>
      <c r="AC209" s="51" t="n">
        <v>6.83563416052232</v>
      </c>
      <c r="AD209" s="51" t="n">
        <v>7.88842770795668</v>
      </c>
      <c r="AE209" s="51" t="n">
        <v>5.37163534271934</v>
      </c>
      <c r="AF209" s="51" t="n">
        <v>14129.0391464</v>
      </c>
      <c r="AG209" s="51" t="n">
        <v>7.18451533255315</v>
      </c>
      <c r="AH209" s="51" t="n">
        <v>7.53531142447676</v>
      </c>
      <c r="AI209" s="51" t="n">
        <v>5.52918479333331</v>
      </c>
      <c r="AJ209" s="51" t="n">
        <v>13996.1602414</v>
      </c>
      <c r="AK209" s="51" t="n">
        <v>6.7904025738452</v>
      </c>
      <c r="AL209" s="51" t="n">
        <v>7.46444433149587</v>
      </c>
      <c r="AM209" s="51" t="n">
        <v>5.37562481172306</v>
      </c>
      <c r="AN209" s="51" t="n">
        <v>12125.3544972</v>
      </c>
      <c r="AO209" s="51" t="n">
        <v>7.16031163391909</v>
      </c>
      <c r="AP209" s="51" t="n">
        <v>6.46670458775407</v>
      </c>
      <c r="AQ209" s="51" t="n">
        <v>5.9114530195274</v>
      </c>
      <c r="AR209" s="51" t="n">
        <v>11615.3154888</v>
      </c>
      <c r="AS209" s="51" t="n">
        <v>7.09384974897058</v>
      </c>
      <c r="AT209" s="51" t="n">
        <v>6.19469014097518</v>
      </c>
      <c r="AU209" s="51" t="n">
        <v>6.28534598637358</v>
      </c>
      <c r="AV209" s="51" t="n">
        <v>9083.4128718</v>
      </c>
      <c r="AW209" s="51" t="n">
        <v>9.05745222461815</v>
      </c>
      <c r="AX209" s="51" t="n">
        <v>4.84437363906331</v>
      </c>
      <c r="AY209" s="51" t="n">
        <v>8.32917679188513</v>
      </c>
      <c r="AZ209" s="51" t="n">
        <v>7345.1822795</v>
      </c>
      <c r="BA209" s="51" t="n">
        <v>9.11021734399607</v>
      </c>
      <c r="BB209" s="51" t="n">
        <v>3.91733899043538</v>
      </c>
      <c r="BC209" s="51" t="n">
        <v>8.54687297259988</v>
      </c>
      <c r="BD209" s="51" t="n">
        <v>6927.3936077</v>
      </c>
      <c r="BE209" s="51" t="n">
        <v>8.89476849995768</v>
      </c>
      <c r="BF209" s="51" t="n">
        <v>3.69452357326431</v>
      </c>
      <c r="BG209" s="51" t="n">
        <v>8.57533784659049</v>
      </c>
      <c r="BH209" s="51" t="n">
        <v>9291.8550081</v>
      </c>
      <c r="BI209" s="51" t="n">
        <v>7.67201040498979</v>
      </c>
      <c r="BJ209" s="51" t="n">
        <v>4.95554018016557</v>
      </c>
      <c r="BK209" s="51" t="n">
        <v>7.284015661664</v>
      </c>
    </row>
    <row r="210">
      <c r="A210" s="51" t="s">
        <v>111</v>
      </c>
      <c r="B210" s="51" t="s">
        <v>112</v>
      </c>
      <c r="C210" s="51" t="s">
        <v>18</v>
      </c>
      <c r="D210" s="51" t="n">
        <v>1681.5446515</v>
      </c>
      <c r="E210" s="51" t="n">
        <v>22.6775959403832</v>
      </c>
      <c r="F210" s="51" t="n">
        <v>7.0271771806536</v>
      </c>
      <c r="G210" s="51" t="n">
        <v>17.0328559474366</v>
      </c>
      <c r="H210" s="51" t="n">
        <v>1670.1814847</v>
      </c>
      <c r="I210" s="51" t="n">
        <v>23.5521088010899</v>
      </c>
      <c r="J210" s="51" t="n">
        <v>6.97969049252689</v>
      </c>
      <c r="K210" s="51" t="n">
        <v>13.0347131018217</v>
      </c>
      <c r="L210" s="51" t="n">
        <v>2135.8896974</v>
      </c>
      <c r="M210" s="51" t="n">
        <v>22.6947632110741</v>
      </c>
      <c r="N210" s="51" t="n">
        <v>8.92588569002529</v>
      </c>
      <c r="O210" s="51" t="n">
        <v>10.9839180721085</v>
      </c>
      <c r="P210" s="51" t="n">
        <v>1675.7930547</v>
      </c>
      <c r="Q210" s="51" t="n">
        <v>22.9240451644427</v>
      </c>
      <c r="R210" s="51" t="n">
        <v>7.00314125050496</v>
      </c>
      <c r="S210" s="51" t="n">
        <v>12.738007324334</v>
      </c>
      <c r="T210" s="51" t="n">
        <v>1676.5262379</v>
      </c>
      <c r="U210" s="51" t="n">
        <v>19.1682932335038</v>
      </c>
      <c r="V210" s="51" t="n">
        <v>7.00620522400556</v>
      </c>
      <c r="W210" s="51" t="n">
        <v>15.0584039034667</v>
      </c>
      <c r="X210" s="51" t="n">
        <v>1852.8499897</v>
      </c>
      <c r="Y210" s="51" t="n">
        <v>24.0072232501784</v>
      </c>
      <c r="Z210" s="51" t="n">
        <v>7.74306240109623</v>
      </c>
      <c r="AA210" s="51" t="n">
        <v>18.9403236806333</v>
      </c>
      <c r="AB210" s="51" t="n">
        <v>2078.9448013</v>
      </c>
      <c r="AC210" s="51" t="n">
        <v>21.4431299880245</v>
      </c>
      <c r="AD210" s="51" t="n">
        <v>8.68791289871603</v>
      </c>
      <c r="AE210" s="51" t="n">
        <v>12.6415276667637</v>
      </c>
      <c r="AF210" s="51" t="n">
        <v>2518.4934697</v>
      </c>
      <c r="AG210" s="51" t="n">
        <v>27.5347842165972</v>
      </c>
      <c r="AH210" s="51" t="n">
        <v>10.5247873281948</v>
      </c>
      <c r="AI210" s="51" t="n">
        <v>15.7285940744187</v>
      </c>
      <c r="AJ210" s="51" t="n">
        <v>1519.4519941</v>
      </c>
      <c r="AK210" s="51" t="n">
        <v>24.7294790078725</v>
      </c>
      <c r="AL210" s="51" t="n">
        <v>6.34979176468103</v>
      </c>
      <c r="AM210" s="51" t="n">
        <v>15.4337457238296</v>
      </c>
      <c r="AN210" s="51" t="n">
        <v>1493.2762777</v>
      </c>
      <c r="AO210" s="51" t="n">
        <v>22.174087199416</v>
      </c>
      <c r="AP210" s="51" t="n">
        <v>6.24040341343549</v>
      </c>
      <c r="AQ210" s="51" t="n">
        <v>14.0964131482003</v>
      </c>
      <c r="AR210" s="51" t="n">
        <v>1830.4633728</v>
      </c>
      <c r="AS210" s="51" t="n">
        <v>20.4129929610598</v>
      </c>
      <c r="AT210" s="51" t="n">
        <v>7.64950870135273</v>
      </c>
      <c r="AU210" s="51" t="n">
        <v>15.3623059645082</v>
      </c>
      <c r="AV210" s="51" t="n">
        <v>844.5598169</v>
      </c>
      <c r="AW210" s="51" t="n">
        <v>19.6385997137729</v>
      </c>
      <c r="AX210" s="51" t="n">
        <v>3.5294165205322</v>
      </c>
      <c r="AY210" s="51" t="n">
        <v>17.7843429384948</v>
      </c>
      <c r="AZ210" s="51" t="n">
        <v>952.3035178</v>
      </c>
      <c r="BA210" s="51" t="n">
        <v>19.9139642004899</v>
      </c>
      <c r="BB210" s="51" t="n">
        <v>3.97967757999813</v>
      </c>
      <c r="BC210" s="51" t="n">
        <v>16.4498602140343</v>
      </c>
      <c r="BD210" s="51" t="n">
        <v>858.1272393</v>
      </c>
      <c r="BE210" s="51" t="n">
        <v>26.0790872556783</v>
      </c>
      <c r="BF210" s="51" t="n">
        <v>3.58611479554055</v>
      </c>
      <c r="BG210" s="51" t="n">
        <v>20.6671416235808</v>
      </c>
      <c r="BH210" s="51" t="n">
        <v>1140.7569625</v>
      </c>
      <c r="BI210" s="51" t="n">
        <v>19.4810582990707</v>
      </c>
      <c r="BJ210" s="51" t="n">
        <v>4.76722475873649</v>
      </c>
      <c r="BK210" s="51" t="n">
        <v>15.6762959253231</v>
      </c>
    </row>
    <row r="211">
      <c r="A211" s="51" t="s">
        <v>113</v>
      </c>
      <c r="B211" s="51" t="s">
        <v>114</v>
      </c>
      <c r="C211" s="51" t="s">
        <v>16</v>
      </c>
      <c r="D211" s="51" t="n">
        <v>18934.4403234</v>
      </c>
      <c r="E211" s="51" t="n">
        <v>7.71133413656969</v>
      </c>
      <c r="F211" s="51" t="n">
        <v>7.81533306448268</v>
      </c>
      <c r="G211" s="51" t="n">
        <v>5.52862800225543</v>
      </c>
      <c r="H211" s="51" t="n">
        <v>20581.5275428</v>
      </c>
      <c r="I211" s="51" t="n">
        <v>7.07777835535977</v>
      </c>
      <c r="J211" s="51" t="n">
        <v>8.49518073813984</v>
      </c>
      <c r="K211" s="51" t="n">
        <v>4.79082371906935</v>
      </c>
      <c r="L211" s="51" t="n">
        <v>22368.3305062</v>
      </c>
      <c r="M211" s="51" t="n">
        <v>8.06937074094948</v>
      </c>
      <c r="N211" s="51" t="n">
        <v>9.23269713899789</v>
      </c>
      <c r="O211" s="51" t="n">
        <v>5.37772990124269</v>
      </c>
      <c r="P211" s="51" t="n">
        <v>20108.5797556</v>
      </c>
      <c r="Q211" s="51" t="n">
        <v>7.2754760247208</v>
      </c>
      <c r="R211" s="51" t="n">
        <v>8.29996797156495</v>
      </c>
      <c r="S211" s="51" t="n">
        <v>5.07037766660293</v>
      </c>
      <c r="T211" s="51" t="n">
        <v>24740.7393862</v>
      </c>
      <c r="U211" s="51" t="n">
        <v>6.89691131495293</v>
      </c>
      <c r="V211" s="51" t="n">
        <v>10.2119267991121</v>
      </c>
      <c r="W211" s="51" t="n">
        <v>4.55024802693954</v>
      </c>
      <c r="X211" s="51" t="n">
        <v>25090.601083</v>
      </c>
      <c r="Y211" s="51" t="n">
        <v>7.54721780057752</v>
      </c>
      <c r="Z211" s="51" t="n">
        <v>10.3563348534457</v>
      </c>
      <c r="AA211" s="51" t="n">
        <v>5.17960048501185</v>
      </c>
      <c r="AB211" s="51" t="n">
        <v>19308.9299394</v>
      </c>
      <c r="AC211" s="51" t="n">
        <v>7.38466980401653</v>
      </c>
      <c r="AD211" s="51" t="n">
        <v>7.96990647823251</v>
      </c>
      <c r="AE211" s="51" t="n">
        <v>5.72050269183344</v>
      </c>
      <c r="AF211" s="51" t="n">
        <v>17683.5712971</v>
      </c>
      <c r="AG211" s="51" t="n">
        <v>8.79173978742154</v>
      </c>
      <c r="AH211" s="51" t="n">
        <v>7.29902743867033</v>
      </c>
      <c r="AI211" s="51" t="n">
        <v>6.5313106456695</v>
      </c>
      <c r="AJ211" s="51" t="n">
        <v>15547.82536</v>
      </c>
      <c r="AK211" s="51" t="n">
        <v>8.03547747764975</v>
      </c>
      <c r="AL211" s="51" t="n">
        <v>6.4174821933681</v>
      </c>
      <c r="AM211" s="51" t="n">
        <v>6.56629221201584</v>
      </c>
      <c r="AN211" s="51" t="n">
        <v>12751.7756695</v>
      </c>
      <c r="AO211" s="51" t="n">
        <v>8.20811414113089</v>
      </c>
      <c r="AP211" s="51" t="n">
        <v>5.26339159323055</v>
      </c>
      <c r="AQ211" s="51" t="n">
        <v>6.46319318020858</v>
      </c>
      <c r="AR211" s="51" t="n">
        <v>11808.3859715</v>
      </c>
      <c r="AS211" s="51" t="n">
        <v>9.51556813668785</v>
      </c>
      <c r="AT211" s="51" t="n">
        <v>4.8740003794665</v>
      </c>
      <c r="AU211" s="51" t="n">
        <v>8.12853656387241</v>
      </c>
      <c r="AV211" s="51" t="n">
        <v>9707.4668209</v>
      </c>
      <c r="AW211" s="51" t="n">
        <v>9.22929058070482</v>
      </c>
      <c r="AX211" s="51" t="n">
        <v>4.00683015298786</v>
      </c>
      <c r="AY211" s="51" t="n">
        <v>8.13969133278174</v>
      </c>
      <c r="AZ211" s="51" t="n">
        <v>8059.4912795</v>
      </c>
      <c r="BA211" s="51" t="n">
        <v>10.2279305833503</v>
      </c>
      <c r="BB211" s="51" t="n">
        <v>3.32661581772467</v>
      </c>
      <c r="BC211" s="51" t="n">
        <v>9.09048125930514</v>
      </c>
      <c r="BD211" s="51" t="n">
        <v>6245.277782</v>
      </c>
      <c r="BE211" s="51" t="n">
        <v>9.98194207318478</v>
      </c>
      <c r="BF211" s="51" t="n">
        <v>2.57778551216132</v>
      </c>
      <c r="BG211" s="51" t="n">
        <v>9.63190280896725</v>
      </c>
      <c r="BH211" s="51" t="n">
        <v>9336.0374256</v>
      </c>
      <c r="BI211" s="51" t="n">
        <v>10.0190435786463</v>
      </c>
      <c r="BJ211" s="51" t="n">
        <v>3.85351986841497</v>
      </c>
      <c r="BK211" s="51" t="n">
        <v>8.88941140132423</v>
      </c>
    </row>
    <row r="212">
      <c r="A212" s="51" t="s">
        <v>113</v>
      </c>
      <c r="B212" s="51" t="s">
        <v>114</v>
      </c>
      <c r="C212" s="51" t="s">
        <v>17</v>
      </c>
      <c r="D212" s="51" t="n">
        <v>8514.6324045</v>
      </c>
      <c r="E212" s="51" t="n">
        <v>14.8511974406231</v>
      </c>
      <c r="F212" s="51" t="n">
        <v>6.9985395127468</v>
      </c>
      <c r="G212" s="51" t="n">
        <v>10.4914406198039</v>
      </c>
      <c r="H212" s="51" t="n">
        <v>9118.0975672</v>
      </c>
      <c r="I212" s="51" t="n">
        <v>13.339685947078</v>
      </c>
      <c r="J212" s="51" t="n">
        <v>7.49455326707988</v>
      </c>
      <c r="K212" s="51" t="n">
        <v>9.45585913417107</v>
      </c>
      <c r="L212" s="51" t="n">
        <v>10350.1624616</v>
      </c>
      <c r="M212" s="51" t="n">
        <v>13.7078775951827</v>
      </c>
      <c r="N212" s="51" t="n">
        <v>8.50723994996821</v>
      </c>
      <c r="O212" s="51" t="n">
        <v>8.12828229717891</v>
      </c>
      <c r="P212" s="51" t="n">
        <v>9455.607097</v>
      </c>
      <c r="Q212" s="51" t="n">
        <v>13.1451518667239</v>
      </c>
      <c r="R212" s="51" t="n">
        <v>7.77196674402406</v>
      </c>
      <c r="S212" s="51" t="n">
        <v>8.79156659572569</v>
      </c>
      <c r="T212" s="51" t="n">
        <v>10900.0965489</v>
      </c>
      <c r="U212" s="51" t="n">
        <v>12.0379019649639</v>
      </c>
      <c r="V212" s="51" t="n">
        <v>8.95925423038992</v>
      </c>
      <c r="W212" s="51" t="n">
        <v>6.75868143518365</v>
      </c>
      <c r="X212" s="51" t="n">
        <v>10454.898624</v>
      </c>
      <c r="Y212" s="51" t="n">
        <v>14.0955484059268</v>
      </c>
      <c r="Z212" s="51" t="n">
        <v>8.59332706872421</v>
      </c>
      <c r="AA212" s="51" t="n">
        <v>10.4837738593098</v>
      </c>
      <c r="AB212" s="51" t="n">
        <v>11436.1735695</v>
      </c>
      <c r="AC212" s="51" t="n">
        <v>11.433818103775</v>
      </c>
      <c r="AD212" s="51" t="n">
        <v>9.3998787967026</v>
      </c>
      <c r="AE212" s="51" t="n">
        <v>7.26198096687211</v>
      </c>
      <c r="AF212" s="51" t="n">
        <v>9808.59268</v>
      </c>
      <c r="AG212" s="51" t="n">
        <v>12.360537040629</v>
      </c>
      <c r="AH212" s="51" t="n">
        <v>8.06210064912956</v>
      </c>
      <c r="AI212" s="51" t="n">
        <v>8.64680657151741</v>
      </c>
      <c r="AJ212" s="51" t="n">
        <v>8018.7911411</v>
      </c>
      <c r="AK212" s="51" t="n">
        <v>13.2338256527263</v>
      </c>
      <c r="AL212" s="51" t="n">
        <v>6.59098643128656</v>
      </c>
      <c r="AM212" s="51" t="n">
        <v>8.88083332655015</v>
      </c>
      <c r="AN212" s="51" t="n">
        <v>7298.5358122</v>
      </c>
      <c r="AO212" s="51" t="n">
        <v>12.8647097883148</v>
      </c>
      <c r="AP212" s="51" t="n">
        <v>5.99897785838457</v>
      </c>
      <c r="AQ212" s="51" t="n">
        <v>8.85342490758067</v>
      </c>
      <c r="AR212" s="51" t="n">
        <v>6131.4801909</v>
      </c>
      <c r="AS212" s="51" t="n">
        <v>16.2635975750815</v>
      </c>
      <c r="AT212" s="51" t="n">
        <v>5.03972506962945</v>
      </c>
      <c r="AU212" s="51" t="n">
        <v>13.0998824578931</v>
      </c>
      <c r="AV212" s="51" t="n">
        <v>5566.3612596</v>
      </c>
      <c r="AW212" s="51" t="n">
        <v>13.950872609341</v>
      </c>
      <c r="AX212" s="51" t="n">
        <v>4.57522971830764</v>
      </c>
      <c r="AY212" s="51" t="n">
        <v>10.2054822710987</v>
      </c>
      <c r="AZ212" s="51" t="n">
        <v>4639.4102976</v>
      </c>
      <c r="BA212" s="51" t="n">
        <v>16.2599062955032</v>
      </c>
      <c r="BB212" s="51" t="n">
        <v>3.81332918922466</v>
      </c>
      <c r="BC212" s="51" t="n">
        <v>13.6592149227302</v>
      </c>
      <c r="BD212" s="51" t="n">
        <v>4028.1728007</v>
      </c>
      <c r="BE212" s="51" t="n">
        <v>17.2676735245302</v>
      </c>
      <c r="BF212" s="51" t="n">
        <v>3.3109270219313</v>
      </c>
      <c r="BG212" s="51" t="n">
        <v>14.6506328839839</v>
      </c>
      <c r="BH212" s="51" t="n">
        <v>5941.977216</v>
      </c>
      <c r="BI212" s="51" t="n">
        <v>15.2004155339168</v>
      </c>
      <c r="BJ212" s="51" t="n">
        <v>4.88396449247056</v>
      </c>
      <c r="BK212" s="51" t="n">
        <v>12.0998352744502</v>
      </c>
    </row>
    <row r="213">
      <c r="A213" s="51" t="s">
        <v>113</v>
      </c>
      <c r="B213" s="51" t="s">
        <v>114</v>
      </c>
      <c r="C213" s="51" t="s">
        <v>18</v>
      </c>
      <c r="D213" s="51" t="n">
        <v>1136.6657991</v>
      </c>
      <c r="E213" s="51" t="n">
        <v>31.64979825915</v>
      </c>
      <c r="F213" s="51" t="n">
        <v>6.51369672544126</v>
      </c>
      <c r="G213" s="51" t="n">
        <v>14.1884994172074</v>
      </c>
      <c r="H213" s="51" t="n">
        <v>1296.646192</v>
      </c>
      <c r="I213" s="51" t="n">
        <v>34.0652460529095</v>
      </c>
      <c r="J213" s="51" t="n">
        <v>7.4304690627392</v>
      </c>
      <c r="K213" s="51" t="n">
        <v>20.7584702135326</v>
      </c>
      <c r="L213" s="51" t="n">
        <v>1929.6809393</v>
      </c>
      <c r="M213" s="51" t="n">
        <v>33.478268703835</v>
      </c>
      <c r="N213" s="51" t="n">
        <v>11.058093263136</v>
      </c>
      <c r="O213" s="51" t="n">
        <v>16.9837887968033</v>
      </c>
      <c r="P213" s="51" t="n">
        <v>879.1422228</v>
      </c>
      <c r="Q213" s="51" t="n">
        <v>34.2347432888995</v>
      </c>
      <c r="R213" s="51" t="n">
        <v>5.03795031255772</v>
      </c>
      <c r="S213" s="51" t="n">
        <v>23.3116469145226</v>
      </c>
      <c r="T213" s="51" t="n">
        <v>1337.6874639</v>
      </c>
      <c r="U213" s="51" t="n">
        <v>32.9917185672088</v>
      </c>
      <c r="V213" s="51" t="n">
        <v>7.66565727601583</v>
      </c>
      <c r="W213" s="51" t="n">
        <v>16.1406331334037</v>
      </c>
      <c r="X213" s="51" t="n">
        <v>1311.697096</v>
      </c>
      <c r="Y213" s="51" t="n">
        <v>37.151414163742</v>
      </c>
      <c r="Z213" s="51" t="n">
        <v>7.5167187098891</v>
      </c>
      <c r="AA213" s="51" t="n">
        <v>21.8755504365068</v>
      </c>
      <c r="AB213" s="51" t="n">
        <v>2325.6230327</v>
      </c>
      <c r="AC213" s="51" t="n">
        <v>31.1440377675498</v>
      </c>
      <c r="AD213" s="51" t="n">
        <v>13.327051051156</v>
      </c>
      <c r="AE213" s="51" t="n">
        <v>15.4306528589034</v>
      </c>
      <c r="AF213" s="51" t="n">
        <v>2188.4888431</v>
      </c>
      <c r="AG213" s="51" t="n">
        <v>31.6384025062215</v>
      </c>
      <c r="AH213" s="51" t="n">
        <v>12.5411995524562</v>
      </c>
      <c r="AI213" s="51" t="n">
        <v>15.0849169684256</v>
      </c>
      <c r="AJ213" s="51" t="n">
        <v>1295.3538713</v>
      </c>
      <c r="AK213" s="51" t="n">
        <v>34.9212664021917</v>
      </c>
      <c r="AL213" s="51" t="n">
        <v>7.42306338103533</v>
      </c>
      <c r="AM213" s="51" t="n">
        <v>18.7110698295029</v>
      </c>
      <c r="AN213" s="51" t="n">
        <v>741.6943228</v>
      </c>
      <c r="AO213" s="51" t="n">
        <v>38.311072542519</v>
      </c>
      <c r="AP213" s="51" t="n">
        <v>4.25030108720259</v>
      </c>
      <c r="AQ213" s="51" t="n">
        <v>27.2909839447363</v>
      </c>
      <c r="AR213" s="51" t="n">
        <v>639.9251512</v>
      </c>
      <c r="AS213" s="51" t="n">
        <v>44.5753656843784</v>
      </c>
      <c r="AT213" s="51" t="n">
        <v>3.66710986219463</v>
      </c>
      <c r="AU213" s="51" t="n">
        <v>38.116818320552</v>
      </c>
      <c r="AV213" s="51" t="n">
        <v>1105.5073584</v>
      </c>
      <c r="AW213" s="51" t="n">
        <v>42.0835195633157</v>
      </c>
      <c r="AX213" s="51" t="n">
        <v>6.33514236643957</v>
      </c>
      <c r="AY213" s="51" t="n">
        <v>30.6341025628714</v>
      </c>
      <c r="AZ213" s="51" t="n">
        <v>766.2969684</v>
      </c>
      <c r="BA213" s="51" t="n">
        <v>41.3341594495996</v>
      </c>
      <c r="BB213" s="51" t="n">
        <v>4.3912872699564</v>
      </c>
      <c r="BC213" s="51" t="n">
        <v>33.2740229239409</v>
      </c>
      <c r="BD213" s="51" t="n">
        <v>266.7208657</v>
      </c>
      <c r="BE213" s="51" t="n">
        <v>49.2531316040161</v>
      </c>
      <c r="BF213" s="51" t="n">
        <v>1.52845174975138</v>
      </c>
      <c r="BG213" s="51" t="n">
        <v>49.0256469201985</v>
      </c>
      <c r="BH213" s="51" t="n">
        <v>229.2647414</v>
      </c>
      <c r="BI213" s="51" t="n">
        <v>60.9142935537339</v>
      </c>
      <c r="BJ213" s="51" t="n">
        <v>1.31380833002871</v>
      </c>
      <c r="BK213" s="51" t="n">
        <v>53.585149934166</v>
      </c>
    </row>
    <row r="214">
      <c r="A214" s="51" t="s">
        <v>113</v>
      </c>
      <c r="B214" s="51" t="s">
        <v>114</v>
      </c>
      <c r="C214" s="51" t="s">
        <v>22</v>
      </c>
      <c r="D214" s="51" t="n">
        <v>491.8791622</v>
      </c>
      <c r="E214" s="51" t="n">
        <v>67.1320097496558</v>
      </c>
      <c r="F214" s="51" t="n">
        <v>10.4175593244166</v>
      </c>
      <c r="G214" s="51" t="n">
        <v>34.0871069213063</v>
      </c>
      <c r="H214" s="51" t="n">
        <v>622.5283326</v>
      </c>
      <c r="I214" s="51" t="n">
        <v>44.3954518800225</v>
      </c>
      <c r="J214" s="51" t="n">
        <v>13.1845915305388</v>
      </c>
      <c r="K214" s="51" t="n">
        <v>10.7848862363745</v>
      </c>
      <c r="L214" s="51" t="n">
        <v>222.4087753</v>
      </c>
      <c r="M214" s="51" t="n">
        <v>51.5423449546389</v>
      </c>
      <c r="N214" s="51" t="n">
        <v>4.71041830801629</v>
      </c>
      <c r="O214" s="51" t="n">
        <v>45.9331940150674</v>
      </c>
      <c r="P214" s="51" t="n">
        <v>492.8961285</v>
      </c>
      <c r="Q214" s="51" t="n">
        <v>47.5905866018386</v>
      </c>
      <c r="R214" s="51" t="n">
        <v>10.4390977581933</v>
      </c>
      <c r="S214" s="51" t="n">
        <v>13.3057359814515</v>
      </c>
      <c r="T214" s="51" t="n">
        <v>462.2513995</v>
      </c>
      <c r="U214" s="51" t="n">
        <v>44.7549653138606</v>
      </c>
      <c r="V214" s="51" t="n">
        <v>9.79006989348298</v>
      </c>
      <c r="W214" s="51" t="n">
        <v>8.89073311420384</v>
      </c>
      <c r="X214" s="51" t="n">
        <v>441.9669433</v>
      </c>
      <c r="Y214" s="51" t="n">
        <v>54.0183113430143</v>
      </c>
      <c r="Z214" s="51" t="n">
        <v>9.36046331108194</v>
      </c>
      <c r="AA214" s="51" t="n">
        <v>49.6185937886485</v>
      </c>
      <c r="AB214" s="51" t="n">
        <v>378.4647812</v>
      </c>
      <c r="AC214" s="51" t="n">
        <v>59.4884705107003</v>
      </c>
      <c r="AD214" s="51" t="n">
        <v>8.01554449413786</v>
      </c>
      <c r="AE214" s="51" t="n">
        <v>28.2330274176002</v>
      </c>
      <c r="AF214" s="51" t="n">
        <v>144.7110692</v>
      </c>
      <c r="AG214" s="51" t="n">
        <v>49.7691174625883</v>
      </c>
      <c r="AH214" s="51" t="n">
        <v>3.06485060588476</v>
      </c>
      <c r="AI214" s="51" t="n">
        <v>49.3725406931152</v>
      </c>
      <c r="AJ214" s="51" t="n">
        <v>324.4308603</v>
      </c>
      <c r="AK214" s="51" t="n">
        <v>45.8322120069791</v>
      </c>
      <c r="AL214" s="51" t="n">
        <v>6.87115453057663</v>
      </c>
      <c r="AM214" s="51" t="n">
        <v>24.8262694441312</v>
      </c>
      <c r="AN214" s="51" t="n">
        <v>239.1622097</v>
      </c>
      <c r="AO214" s="51" t="n">
        <v>47.772583422078</v>
      </c>
      <c r="AP214" s="51" t="n">
        <v>5.06524101684809</v>
      </c>
      <c r="AQ214" s="51" t="n">
        <v>18.0531179874257</v>
      </c>
      <c r="AR214" s="51" t="n">
        <v>85.9204876</v>
      </c>
      <c r="AS214" s="51" t="n">
        <v>70.336542442151</v>
      </c>
      <c r="AT214" s="51" t="n">
        <v>1.81971883653786</v>
      </c>
      <c r="AU214" s="51" t="n">
        <v>63.4746105419566</v>
      </c>
      <c r="AV214" s="51" t="n">
        <v>291.2277015</v>
      </c>
      <c r="AW214" s="51" t="n">
        <v>58.9707301701481</v>
      </c>
      <c r="AX214" s="51" t="n">
        <v>6.16794141821392</v>
      </c>
      <c r="AY214" s="51" t="n">
        <v>34.517344604593</v>
      </c>
      <c r="AZ214" s="51" t="n">
        <v>152.8135486</v>
      </c>
      <c r="BA214" s="51" t="n">
        <v>88.0170945158491</v>
      </c>
      <c r="BB214" s="51" t="n">
        <v>3.23645384975229</v>
      </c>
      <c r="BC214" s="51" t="n">
        <v>82.8281294451502</v>
      </c>
      <c r="BD214" s="51"/>
      <c r="BE214" s="51"/>
      <c r="BF214" s="51"/>
      <c r="BG214" s="51"/>
      <c r="BH214" s="51" t="n">
        <v>370.9739364</v>
      </c>
      <c r="BI214" s="51" t="n">
        <v>53.7666196186925</v>
      </c>
      <c r="BJ214" s="51" t="n">
        <v>7.85689512231863</v>
      </c>
      <c r="BK214" s="51" t="n">
        <v>34.7502128822397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L222" s="7" t="str">
        <f>=HYPERLINK("#'Indice'!A1", "Ir al índice")</f>
      </c>
    </row>
    <row r="223">
      <c r="A223" s="4" t="s">
        <v>446</v>
      </c>
    </row>
    <row r="224">
      <c r="A224" s="5" t="s">
        <v>31</v>
      </c>
      <c r="B224" s="5" t="s">
        <v>76</v>
      </c>
      <c r="C224" s="5" t="s">
        <v>11</v>
      </c>
      <c r="D224" s="5" t="s">
        <v>383</v>
      </c>
      <c r="E224" s="5" t="s">
        <v>384</v>
      </c>
      <c r="F224" s="5" t="s">
        <v>385</v>
      </c>
      <c r="G224" s="5" t="s">
        <v>386</v>
      </c>
      <c r="H224" s="5" t="s">
        <v>387</v>
      </c>
      <c r="I224" s="5" t="s">
        <v>388</v>
      </c>
      <c r="J224" s="5" t="s">
        <v>389</v>
      </c>
      <c r="K224" s="5" t="s">
        <v>390</v>
      </c>
      <c r="L224" s="5" t="s">
        <v>391</v>
      </c>
      <c r="M224" s="5" t="s">
        <v>392</v>
      </c>
      <c r="N224" s="5" t="s">
        <v>393</v>
      </c>
      <c r="O224" s="5" t="s">
        <v>394</v>
      </c>
      <c r="P224" s="5" t="s">
        <v>395</v>
      </c>
      <c r="Q224" s="5" t="s">
        <v>396</v>
      </c>
      <c r="R224" s="5" t="s">
        <v>397</v>
      </c>
      <c r="S224" s="5" t="s">
        <v>398</v>
      </c>
      <c r="T224" s="5" t="s">
        <v>399</v>
      </c>
      <c r="U224" s="5" t="s">
        <v>400</v>
      </c>
      <c r="V224" s="5" t="s">
        <v>401</v>
      </c>
      <c r="W224" s="5" t="s">
        <v>402</v>
      </c>
      <c r="X224" s="5" t="s">
        <v>403</v>
      </c>
      <c r="Y224" s="5" t="s">
        <v>404</v>
      </c>
      <c r="Z224" s="5" t="s">
        <v>405</v>
      </c>
      <c r="AA224" s="5" t="s">
        <v>406</v>
      </c>
      <c r="AB224" s="5" t="s">
        <v>407</v>
      </c>
      <c r="AC224" s="5" t="s">
        <v>408</v>
      </c>
      <c r="AD224" s="5" t="s">
        <v>409</v>
      </c>
      <c r="AE224" s="5" t="s">
        <v>410</v>
      </c>
      <c r="AF224" s="5" t="s">
        <v>411</v>
      </c>
      <c r="AG224" s="5" t="s">
        <v>412</v>
      </c>
      <c r="AH224" s="5" t="s">
        <v>413</v>
      </c>
      <c r="AI224" s="5" t="s">
        <v>414</v>
      </c>
      <c r="AJ224" s="5" t="s">
        <v>415</v>
      </c>
      <c r="AK224" s="5" t="s">
        <v>416</v>
      </c>
      <c r="AL224" s="5" t="s">
        <v>417</v>
      </c>
      <c r="AM224" s="5" t="s">
        <v>418</v>
      </c>
      <c r="AN224" s="5" t="s">
        <v>419</v>
      </c>
      <c r="AO224" s="5" t="s">
        <v>420</v>
      </c>
      <c r="AP224" s="5" t="s">
        <v>421</v>
      </c>
      <c r="AQ224" s="5" t="s">
        <v>422</v>
      </c>
      <c r="AR224" s="5" t="s">
        <v>423</v>
      </c>
      <c r="AS224" s="5" t="s">
        <v>424</v>
      </c>
      <c r="AT224" s="5" t="s">
        <v>425</v>
      </c>
      <c r="AU224" s="5" t="s">
        <v>426</v>
      </c>
      <c r="AV224" s="5" t="s">
        <v>427</v>
      </c>
      <c r="AW224" s="5" t="s">
        <v>428</v>
      </c>
      <c r="AX224" s="5" t="s">
        <v>429</v>
      </c>
      <c r="AY224" s="5" t="s">
        <v>430</v>
      </c>
      <c r="AZ224" s="5" t="s">
        <v>431</v>
      </c>
      <c r="BA224" s="5" t="s">
        <v>432</v>
      </c>
      <c r="BB224" s="5" t="s">
        <v>433</v>
      </c>
      <c r="BC224" s="5" t="s">
        <v>434</v>
      </c>
      <c r="BD224" s="5" t="s">
        <v>435</v>
      </c>
      <c r="BE224" s="5" t="s">
        <v>436</v>
      </c>
      <c r="BF224" s="5" t="s">
        <v>437</v>
      </c>
      <c r="BG224" s="5" t="s">
        <v>438</v>
      </c>
      <c r="BH224" s="5" t="s">
        <v>439</v>
      </c>
      <c r="BI224" s="5" t="s">
        <v>440</v>
      </c>
      <c r="BJ224" s="5" t="s">
        <v>441</v>
      </c>
      <c r="BK224" s="5" t="s">
        <v>442</v>
      </c>
    </row>
    <row r="225">
      <c r="A225" s="52" t="s">
        <v>77</v>
      </c>
      <c r="B225" s="52" t="s">
        <v>78</v>
      </c>
      <c r="C225" s="52" t="s">
        <v>16</v>
      </c>
      <c r="D225" s="52" t="n">
        <v>637.4246685</v>
      </c>
      <c r="E225" s="52" t="n">
        <v>39.8542525392809</v>
      </c>
      <c r="F225" s="52" t="n">
        <v>9.08758773568543</v>
      </c>
      <c r="G225" s="52" t="n">
        <v>19.4641684142643</v>
      </c>
      <c r="H225" s="52" t="n">
        <v>583.2023298</v>
      </c>
      <c r="I225" s="52" t="n">
        <v>35.0172065627883</v>
      </c>
      <c r="J225" s="52" t="n">
        <v>8.31455480407666</v>
      </c>
      <c r="K225" s="52" t="n">
        <v>11.2298111662158</v>
      </c>
      <c r="L225" s="52" t="n">
        <v>785.7541307</v>
      </c>
      <c r="M225" s="52" t="n">
        <v>35.6757448966172</v>
      </c>
      <c r="N225" s="52" t="n">
        <v>11.2022799779885</v>
      </c>
      <c r="O225" s="52" t="n">
        <v>13.3874029956144</v>
      </c>
      <c r="P225" s="52" t="n">
        <v>589.858417</v>
      </c>
      <c r="Q225" s="52" t="n">
        <v>36.8934199073217</v>
      </c>
      <c r="R225" s="52" t="n">
        <v>8.40944880394133</v>
      </c>
      <c r="S225" s="52" t="n">
        <v>23.2669126194832</v>
      </c>
      <c r="T225" s="52" t="n">
        <v>770.5481348</v>
      </c>
      <c r="U225" s="52" t="n">
        <v>37.4962224461396</v>
      </c>
      <c r="V225" s="52" t="n">
        <v>10.9854922873349</v>
      </c>
      <c r="W225" s="52" t="n">
        <v>18.9832104199041</v>
      </c>
      <c r="X225" s="52" t="n">
        <v>477.5158942</v>
      </c>
      <c r="Y225" s="52" t="n">
        <v>41.5242547219537</v>
      </c>
      <c r="Z225" s="52" t="n">
        <v>6.80781243364569</v>
      </c>
      <c r="AA225" s="52" t="n">
        <v>22.9516860241845</v>
      </c>
      <c r="AB225" s="52" t="n">
        <v>654.0909838</v>
      </c>
      <c r="AC225" s="52" t="n">
        <v>35.01346615703</v>
      </c>
      <c r="AD225" s="52" t="n">
        <v>9.32519479735713</v>
      </c>
      <c r="AE225" s="52" t="n">
        <v>10.5235483154986</v>
      </c>
      <c r="AF225" s="52" t="n">
        <v>399.087077</v>
      </c>
      <c r="AG225" s="52" t="n">
        <v>38.3951416417832</v>
      </c>
      <c r="AH225" s="52" t="n">
        <v>5.68967441274317</v>
      </c>
      <c r="AI225" s="52" t="n">
        <v>19.5107182324964</v>
      </c>
      <c r="AJ225" s="52" t="n">
        <v>413.3147038</v>
      </c>
      <c r="AK225" s="52" t="n">
        <v>40.6137044793704</v>
      </c>
      <c r="AL225" s="52" t="n">
        <v>5.89251376491297</v>
      </c>
      <c r="AM225" s="52" t="n">
        <v>25.5837164159051</v>
      </c>
      <c r="AN225" s="52" t="n">
        <v>323.2952518</v>
      </c>
      <c r="AO225" s="52" t="n">
        <v>51.5941747435343</v>
      </c>
      <c r="AP225" s="52" t="n">
        <v>4.60913125966196</v>
      </c>
      <c r="AQ225" s="52" t="n">
        <v>34.6839608497446</v>
      </c>
      <c r="AR225" s="52" t="n">
        <v>604.8252513</v>
      </c>
      <c r="AS225" s="52" t="n">
        <v>36.8813012222747</v>
      </c>
      <c r="AT225" s="52" t="n">
        <v>8.62282683360996</v>
      </c>
      <c r="AU225" s="52" t="n">
        <v>20.9182060023053</v>
      </c>
      <c r="AV225" s="52" t="n">
        <v>349.063583</v>
      </c>
      <c r="AW225" s="52" t="n">
        <v>43.8831749058909</v>
      </c>
      <c r="AX225" s="52" t="n">
        <v>4.97650325223523</v>
      </c>
      <c r="AY225" s="52" t="n">
        <v>30.9992473321079</v>
      </c>
      <c r="AZ225" s="52" t="n">
        <v>194.3790587</v>
      </c>
      <c r="BA225" s="52" t="n">
        <v>73.4036185453179</v>
      </c>
      <c r="BB225" s="52" t="n">
        <v>2.77120864191373</v>
      </c>
      <c r="BC225" s="52" t="n">
        <v>66.9190839849979</v>
      </c>
      <c r="BD225" s="52" t="n">
        <v>184.4868517</v>
      </c>
      <c r="BE225" s="52" t="n">
        <v>40.7642919162153</v>
      </c>
      <c r="BF225" s="52" t="n">
        <v>2.63017817438632</v>
      </c>
      <c r="BG225" s="52" t="n">
        <v>30.2537390470288</v>
      </c>
      <c r="BH225" s="52" t="n">
        <v>47.3876613</v>
      </c>
      <c r="BI225" s="52" t="n">
        <v>99.9999999999996</v>
      </c>
      <c r="BJ225" s="52" t="n">
        <v>0.675592820507063</v>
      </c>
      <c r="BK225" s="52" t="n">
        <v>92.4868405663742</v>
      </c>
    </row>
    <row r="226">
      <c r="A226" s="52" t="s">
        <v>77</v>
      </c>
      <c r="B226" s="52" t="s">
        <v>78</v>
      </c>
      <c r="C226" s="52" t="s">
        <v>17</v>
      </c>
      <c r="D226" s="52" t="n">
        <v>1205.5041498</v>
      </c>
      <c r="E226" s="52" t="n">
        <v>22.5193083924129</v>
      </c>
      <c r="F226" s="52" t="n">
        <v>7.59459015343706</v>
      </c>
      <c r="G226" s="52" t="n">
        <v>11.8397465615329</v>
      </c>
      <c r="H226" s="52" t="n">
        <v>1481.3052477</v>
      </c>
      <c r="I226" s="52" t="n">
        <v>21.4091634699928</v>
      </c>
      <c r="J226" s="52" t="n">
        <v>9.33211739692766</v>
      </c>
      <c r="K226" s="52" t="n">
        <v>9.97943140670117</v>
      </c>
      <c r="L226" s="52" t="n">
        <v>1247.336221</v>
      </c>
      <c r="M226" s="52" t="n">
        <v>23.6304506789372</v>
      </c>
      <c r="N226" s="52" t="n">
        <v>7.85812921805671</v>
      </c>
      <c r="O226" s="52" t="n">
        <v>14.1385808074582</v>
      </c>
      <c r="P226" s="52" t="n">
        <v>916.6362243</v>
      </c>
      <c r="Q226" s="52" t="n">
        <v>25.1438149757879</v>
      </c>
      <c r="R226" s="52" t="n">
        <v>5.77474282814162</v>
      </c>
      <c r="S226" s="52" t="n">
        <v>14.3569354332283</v>
      </c>
      <c r="T226" s="52" t="n">
        <v>1622.5740842</v>
      </c>
      <c r="U226" s="52" t="n">
        <v>23.0987417482759</v>
      </c>
      <c r="V226" s="52" t="n">
        <v>10.2221009899733</v>
      </c>
      <c r="W226" s="52" t="n">
        <v>13.074417074412</v>
      </c>
      <c r="X226" s="52" t="n">
        <v>1743.978062</v>
      </c>
      <c r="Y226" s="52" t="n">
        <v>22.2664161220344</v>
      </c>
      <c r="Z226" s="52" t="n">
        <v>10.9869373901972</v>
      </c>
      <c r="AA226" s="52" t="n">
        <v>13.1962861810375</v>
      </c>
      <c r="AB226" s="52" t="n">
        <v>1205.2523157</v>
      </c>
      <c r="AC226" s="52" t="n">
        <v>21.8199679187052</v>
      </c>
      <c r="AD226" s="52" t="n">
        <v>7.59300361657074</v>
      </c>
      <c r="AE226" s="52" t="n">
        <v>13.6509044800832</v>
      </c>
      <c r="AF226" s="52" t="n">
        <v>1126.5706619</v>
      </c>
      <c r="AG226" s="52" t="n">
        <v>23.5941677983662</v>
      </c>
      <c r="AH226" s="52" t="n">
        <v>7.09731481010354</v>
      </c>
      <c r="AI226" s="52" t="n">
        <v>14.6809941027787</v>
      </c>
      <c r="AJ226" s="52" t="n">
        <v>1003.5383741</v>
      </c>
      <c r="AK226" s="52" t="n">
        <v>23.5018457946859</v>
      </c>
      <c r="AL226" s="52" t="n">
        <v>6.3222201730293</v>
      </c>
      <c r="AM226" s="52" t="n">
        <v>13.8115699340615</v>
      </c>
      <c r="AN226" s="52" t="n">
        <v>1084.0864624</v>
      </c>
      <c r="AO226" s="52" t="n">
        <v>24.0865130184173</v>
      </c>
      <c r="AP226" s="52" t="n">
        <v>6.82966738371112</v>
      </c>
      <c r="AQ226" s="52" t="n">
        <v>15.6328565130071</v>
      </c>
      <c r="AR226" s="52" t="n">
        <v>724.4723829</v>
      </c>
      <c r="AS226" s="52" t="n">
        <v>26.3164476144501</v>
      </c>
      <c r="AT226" s="52" t="n">
        <v>4.56412433463813</v>
      </c>
      <c r="AU226" s="52" t="n">
        <v>21.0787031126881</v>
      </c>
      <c r="AV226" s="52" t="n">
        <v>715.1655144</v>
      </c>
      <c r="AW226" s="52" t="n">
        <v>26.7563043764057</v>
      </c>
      <c r="AX226" s="52" t="n">
        <v>4.50549172696012</v>
      </c>
      <c r="AY226" s="52" t="n">
        <v>19.7993818813371</v>
      </c>
      <c r="AZ226" s="52" t="n">
        <v>379.4492916</v>
      </c>
      <c r="BA226" s="52" t="n">
        <v>33.3509062529389</v>
      </c>
      <c r="BB226" s="52" t="n">
        <v>2.39050347042947</v>
      </c>
      <c r="BC226" s="52" t="n">
        <v>27.1729432003955</v>
      </c>
      <c r="BD226" s="52" t="n">
        <v>593.6597238</v>
      </c>
      <c r="BE226" s="52" t="n">
        <v>21.786517352971</v>
      </c>
      <c r="BF226" s="52" t="n">
        <v>3.7400139133587</v>
      </c>
      <c r="BG226" s="52" t="n">
        <v>16.5659537940412</v>
      </c>
      <c r="BH226" s="52" t="n">
        <v>823.6668806</v>
      </c>
      <c r="BI226" s="52" t="n">
        <v>21.7000458518939</v>
      </c>
      <c r="BJ226" s="52" t="n">
        <v>5.18904259446539</v>
      </c>
      <c r="BK226" s="52" t="n">
        <v>14.9127930321766</v>
      </c>
    </row>
    <row r="227">
      <c r="A227" s="52" t="s">
        <v>77</v>
      </c>
      <c r="B227" s="52" t="s">
        <v>78</v>
      </c>
      <c r="C227" s="52" t="s">
        <v>18</v>
      </c>
      <c r="D227" s="52" t="n">
        <v>2087.8685629</v>
      </c>
      <c r="E227" s="52" t="n">
        <v>12.4481187032448</v>
      </c>
      <c r="F227" s="52" t="n">
        <v>4.44823004503192</v>
      </c>
      <c r="G227" s="52" t="n">
        <v>10.0949607208459</v>
      </c>
      <c r="H227" s="52" t="n">
        <v>2686.9777158</v>
      </c>
      <c r="I227" s="52" t="n">
        <v>13.9242568740278</v>
      </c>
      <c r="J227" s="52" t="n">
        <v>5.72463957652169</v>
      </c>
      <c r="K227" s="52" t="n">
        <v>11.2698620975176</v>
      </c>
      <c r="L227" s="52" t="n">
        <v>3164.4064554</v>
      </c>
      <c r="M227" s="52" t="n">
        <v>12.6194233304227</v>
      </c>
      <c r="N227" s="52" t="n">
        <v>6.74180746801992</v>
      </c>
      <c r="O227" s="52" t="n">
        <v>9.9622069861762</v>
      </c>
      <c r="P227" s="52" t="n">
        <v>3022.0822026</v>
      </c>
      <c r="Q227" s="52" t="n">
        <v>12.6286497706671</v>
      </c>
      <c r="R227" s="52" t="n">
        <v>6.43858387018849</v>
      </c>
      <c r="S227" s="52" t="n">
        <v>9.69611478165825</v>
      </c>
      <c r="T227" s="52" t="n">
        <v>4227.9653028</v>
      </c>
      <c r="U227" s="52" t="n">
        <v>11.6634963536849</v>
      </c>
      <c r="V227" s="52" t="n">
        <v>9.00773287334956</v>
      </c>
      <c r="W227" s="52" t="n">
        <v>9.05138364055058</v>
      </c>
      <c r="X227" s="52" t="n">
        <v>4618.3186631</v>
      </c>
      <c r="Y227" s="52" t="n">
        <v>11.5538374362762</v>
      </c>
      <c r="Z227" s="52" t="n">
        <v>9.83938558191558</v>
      </c>
      <c r="AA227" s="52" t="n">
        <v>8.30665949250642</v>
      </c>
      <c r="AB227" s="52" t="n">
        <v>3885.3718618</v>
      </c>
      <c r="AC227" s="52" t="n">
        <v>13.3666014673569</v>
      </c>
      <c r="AD227" s="52" t="n">
        <v>8.27783326924308</v>
      </c>
      <c r="AE227" s="52" t="n">
        <v>11.1237787804328</v>
      </c>
      <c r="AF227" s="52" t="n">
        <v>4162.6110365</v>
      </c>
      <c r="AG227" s="52" t="n">
        <v>11.2251932807438</v>
      </c>
      <c r="AH227" s="52" t="n">
        <v>8.8684947929012</v>
      </c>
      <c r="AI227" s="52" t="n">
        <v>8.398263467911</v>
      </c>
      <c r="AJ227" s="52" t="n">
        <v>3415.0044577</v>
      </c>
      <c r="AK227" s="52" t="n">
        <v>11.8188463946484</v>
      </c>
      <c r="AL227" s="52" t="n">
        <v>7.27570964120438</v>
      </c>
      <c r="AM227" s="52" t="n">
        <v>9.45158405415532</v>
      </c>
      <c r="AN227" s="52" t="n">
        <v>3254.4473453</v>
      </c>
      <c r="AO227" s="52" t="n">
        <v>12.6780489322486</v>
      </c>
      <c r="AP227" s="52" t="n">
        <v>6.93364070831656</v>
      </c>
      <c r="AQ227" s="52" t="n">
        <v>9.50525357684957</v>
      </c>
      <c r="AR227" s="52" t="n">
        <v>2939.0914006</v>
      </c>
      <c r="AS227" s="52" t="n">
        <v>12.4539684956682</v>
      </c>
      <c r="AT227" s="52" t="n">
        <v>6.26177093019914</v>
      </c>
      <c r="AU227" s="52" t="n">
        <v>9.97412630279936</v>
      </c>
      <c r="AV227" s="52" t="n">
        <v>2225.0292378</v>
      </c>
      <c r="AW227" s="52" t="n">
        <v>13.4683476957151</v>
      </c>
      <c r="AX227" s="52" t="n">
        <v>4.74045257566842</v>
      </c>
      <c r="AY227" s="52" t="n">
        <v>11.6579532302897</v>
      </c>
      <c r="AZ227" s="52" t="n">
        <v>2165.7442985</v>
      </c>
      <c r="BA227" s="52" t="n">
        <v>16.1666843916045</v>
      </c>
      <c r="BB227" s="52" t="n">
        <v>4.61414527218287</v>
      </c>
      <c r="BC227" s="52" t="n">
        <v>14.0192113164869</v>
      </c>
      <c r="BD227" s="52" t="n">
        <v>1565.6897132</v>
      </c>
      <c r="BE227" s="52" t="n">
        <v>15.2609729147691</v>
      </c>
      <c r="BF227" s="52" t="n">
        <v>3.33572148515904</v>
      </c>
      <c r="BG227" s="52" t="n">
        <v>13.1095237770513</v>
      </c>
      <c r="BH227" s="52" t="n">
        <v>3516.4552918</v>
      </c>
      <c r="BI227" s="52" t="n">
        <v>12.0775573731569</v>
      </c>
      <c r="BJ227" s="52" t="n">
        <v>7.49185191009815</v>
      </c>
      <c r="BK227" s="52" t="n">
        <v>9.97247180630241</v>
      </c>
    </row>
    <row r="228">
      <c r="A228" s="52" t="s">
        <v>77</v>
      </c>
      <c r="B228" s="52" t="s">
        <v>78</v>
      </c>
      <c r="C228" s="52" t="s">
        <v>19</v>
      </c>
      <c r="D228" s="52" t="n">
        <v>64.7951077</v>
      </c>
      <c r="E228" s="52" t="n">
        <v>100</v>
      </c>
      <c r="F228" s="52" t="n">
        <v>8.23804866348777</v>
      </c>
      <c r="G228" s="52" t="n">
        <v>57.5708382433667</v>
      </c>
      <c r="H228" s="52"/>
      <c r="I228" s="52"/>
      <c r="J228" s="52"/>
      <c r="K228" s="52"/>
      <c r="L228" s="52" t="n">
        <v>58.315597</v>
      </c>
      <c r="M228" s="52" t="n">
        <v>99.9999999999999</v>
      </c>
      <c r="N228" s="52" t="n">
        <v>7.41424380603879</v>
      </c>
      <c r="O228" s="52" t="n">
        <v>84.6517785490152</v>
      </c>
      <c r="P228" s="52" t="n">
        <v>50.198004</v>
      </c>
      <c r="Q228" s="52" t="n">
        <v>70.3873349257634</v>
      </c>
      <c r="R228" s="52" t="n">
        <v>6.38217319857859</v>
      </c>
      <c r="S228" s="52" t="n">
        <v>10.1945622387009</v>
      </c>
      <c r="T228" s="52" t="n">
        <v>106.0066689</v>
      </c>
      <c r="U228" s="52" t="n">
        <v>80.4107768599987</v>
      </c>
      <c r="V228" s="52" t="n">
        <v>13.4776857088616</v>
      </c>
      <c r="W228" s="52" t="n">
        <v>25.481462360144</v>
      </c>
      <c r="X228" s="52" t="n">
        <v>61.6083321</v>
      </c>
      <c r="Y228" s="52" t="n">
        <v>70.4784023892021</v>
      </c>
      <c r="Z228" s="52" t="n">
        <v>7.83288207909122</v>
      </c>
      <c r="AA228" s="52" t="n">
        <v>8.63910451124429</v>
      </c>
      <c r="AB228" s="52" t="n">
        <v>61.6083321</v>
      </c>
      <c r="AC228" s="52" t="n">
        <v>70.4784023892021</v>
      </c>
      <c r="AD228" s="52" t="n">
        <v>7.83288207909122</v>
      </c>
      <c r="AE228" s="52" t="n">
        <v>8.63910451124429</v>
      </c>
      <c r="AF228" s="52" t="n">
        <v>61.5023726</v>
      </c>
      <c r="AG228" s="52" t="n">
        <v>70.3551614546607</v>
      </c>
      <c r="AH228" s="52" t="n">
        <v>7.81941039043534</v>
      </c>
      <c r="AI228" s="52" t="n">
        <v>10.9584312047182</v>
      </c>
      <c r="AJ228" s="52" t="n">
        <v>114.062278</v>
      </c>
      <c r="AK228" s="52" t="n">
        <v>78.1671927840541</v>
      </c>
      <c r="AL228" s="52" t="n">
        <v>14.5018756845476</v>
      </c>
      <c r="AM228" s="52" t="n">
        <v>20.6198607817215</v>
      </c>
      <c r="AN228" s="52" t="n">
        <v>59.2437328</v>
      </c>
      <c r="AO228" s="52" t="n">
        <v>99.9999999999998</v>
      </c>
      <c r="AP228" s="52" t="n">
        <v>7.53224697260695</v>
      </c>
      <c r="AQ228" s="52" t="n">
        <v>57.5708382433667</v>
      </c>
      <c r="AR228" s="52" t="n">
        <v>47.8361026</v>
      </c>
      <c r="AS228" s="52" t="n">
        <v>99.9999999999999</v>
      </c>
      <c r="AT228" s="52" t="n">
        <v>6.08188110304497</v>
      </c>
      <c r="AU228" s="52" t="n">
        <v>84.6517785490152</v>
      </c>
      <c r="AV228" s="52" t="n">
        <v>26.7963729</v>
      </c>
      <c r="AW228" s="52" t="n">
        <v>100</v>
      </c>
      <c r="AX228" s="52" t="n">
        <v>3.40689030068801</v>
      </c>
      <c r="AY228" s="52" t="n">
        <v>57.5708382433667</v>
      </c>
      <c r="AZ228" s="52"/>
      <c r="BA228" s="52"/>
      <c r="BB228" s="52"/>
      <c r="BC228" s="52"/>
      <c r="BD228" s="52"/>
      <c r="BE228" s="52"/>
      <c r="BF228" s="52"/>
      <c r="BG228" s="52"/>
      <c r="BH228" s="52" t="n">
        <v>74.5617551</v>
      </c>
      <c r="BI228" s="52" t="n">
        <v>73.0966990648315</v>
      </c>
      <c r="BJ228" s="52" t="n">
        <v>9.47978001352804</v>
      </c>
      <c r="BK228" s="52" t="n">
        <v>33.5391100063931</v>
      </c>
    </row>
    <row r="229">
      <c r="A229" s="52" t="s">
        <v>77</v>
      </c>
      <c r="B229" s="52" t="s">
        <v>78</v>
      </c>
      <c r="C229" s="52" t="s">
        <v>20</v>
      </c>
      <c r="D229" s="52"/>
      <c r="E229" s="52"/>
      <c r="F229" s="52"/>
      <c r="G229" s="52"/>
      <c r="H229" s="52" t="n">
        <v>63.0865146</v>
      </c>
      <c r="I229" s="52" t="n">
        <v>100</v>
      </c>
      <c r="J229" s="52" t="n">
        <v>6.00268151771612</v>
      </c>
      <c r="K229" s="52" t="n">
        <v>45.3932908969963</v>
      </c>
      <c r="L229" s="52" t="n">
        <v>67.0233004</v>
      </c>
      <c r="M229" s="52" t="n">
        <v>100</v>
      </c>
      <c r="N229" s="52" t="n">
        <v>6.37726666496512</v>
      </c>
      <c r="O229" s="52" t="n">
        <v>96.8293258953856</v>
      </c>
      <c r="P229" s="52" t="n">
        <v>53.6606268</v>
      </c>
      <c r="Q229" s="52" t="n">
        <v>100</v>
      </c>
      <c r="R229" s="52" t="n">
        <v>5.10580834531351</v>
      </c>
      <c r="S229" s="52" t="n">
        <v>45.3932908969964</v>
      </c>
      <c r="T229" s="52" t="n">
        <v>47.470334</v>
      </c>
      <c r="U229" s="52" t="n">
        <v>70.3683728417848</v>
      </c>
      <c r="V229" s="52" t="n">
        <v>4.51680201939086</v>
      </c>
      <c r="W229" s="52" t="n">
        <v>22.7980725992736</v>
      </c>
      <c r="X229" s="52" t="n">
        <v>113.5314655</v>
      </c>
      <c r="Y229" s="52" t="n">
        <v>78.2260591311862</v>
      </c>
      <c r="Z229" s="52" t="n">
        <v>10.8025183188053</v>
      </c>
      <c r="AA229" s="52" t="n">
        <v>60.0128350233343</v>
      </c>
      <c r="AB229" s="52"/>
      <c r="AC229" s="52"/>
      <c r="AD229" s="52"/>
      <c r="AE229" s="52"/>
      <c r="AF229" s="52" t="n">
        <v>76.3948441</v>
      </c>
      <c r="AG229" s="52" t="n">
        <v>100</v>
      </c>
      <c r="AH229" s="52" t="n">
        <v>7.2689689965512</v>
      </c>
      <c r="AI229" s="52" t="n">
        <v>45.3932908969964</v>
      </c>
      <c r="AJ229" s="52" t="n">
        <v>89.9607956</v>
      </c>
      <c r="AK229" s="52" t="n">
        <v>99.9999999999998</v>
      </c>
      <c r="AL229" s="52" t="n">
        <v>8.55976920727141</v>
      </c>
      <c r="AM229" s="52" t="n">
        <v>45.3932908969964</v>
      </c>
      <c r="AN229" s="52" t="n">
        <v>153.6476927</v>
      </c>
      <c r="AO229" s="52" t="n">
        <v>80.9352460556874</v>
      </c>
      <c r="AP229" s="52" t="n">
        <v>14.6195771165652</v>
      </c>
      <c r="AQ229" s="52" t="n">
        <v>14.3735306863378</v>
      </c>
      <c r="AR229" s="52" t="n">
        <v>50.7318689</v>
      </c>
      <c r="AS229" s="52" t="n">
        <v>100</v>
      </c>
      <c r="AT229" s="52" t="n">
        <v>4.82713704721337</v>
      </c>
      <c r="AU229" s="52" t="n">
        <v>45.3932908969964</v>
      </c>
      <c r="AV229" s="52" t="n">
        <v>125.710021</v>
      </c>
      <c r="AW229" s="52" t="n">
        <v>72.9915349095172</v>
      </c>
      <c r="AX229" s="52" t="n">
        <v>11.9613078077451</v>
      </c>
      <c r="AY229" s="52" t="n">
        <v>6.10724621743694</v>
      </c>
      <c r="AZ229" s="52"/>
      <c r="BA229" s="52"/>
      <c r="BB229" s="52"/>
      <c r="BC229" s="52"/>
      <c r="BD229" s="52" t="n">
        <v>77.6275859</v>
      </c>
      <c r="BE229" s="52" t="n">
        <v>74.071752185323</v>
      </c>
      <c r="BF229" s="52" t="n">
        <v>7.38626437205093</v>
      </c>
      <c r="BG229" s="52" t="n">
        <v>2.40616099607359</v>
      </c>
      <c r="BH229" s="52" t="n">
        <v>132.1271604</v>
      </c>
      <c r="BI229" s="52" t="n">
        <v>71.0744962990763</v>
      </c>
      <c r="BJ229" s="52" t="n">
        <v>12.5718985864119</v>
      </c>
      <c r="BK229" s="52" t="n">
        <v>15.3063794923482</v>
      </c>
    </row>
    <row r="230">
      <c r="A230" s="52" t="s">
        <v>81</v>
      </c>
      <c r="B230" s="52" t="s">
        <v>82</v>
      </c>
      <c r="C230" s="52" t="s">
        <v>16</v>
      </c>
      <c r="D230" s="52" t="n">
        <v>258.5815694</v>
      </c>
      <c r="E230" s="52" t="n">
        <v>35.9843814765785</v>
      </c>
      <c r="F230" s="52" t="n">
        <v>6.36276656710692</v>
      </c>
      <c r="G230" s="52" t="n">
        <v>16.3292379009971</v>
      </c>
      <c r="H230" s="52" t="n">
        <v>365.145943</v>
      </c>
      <c r="I230" s="52" t="n">
        <v>42.0739976068118</v>
      </c>
      <c r="J230" s="52" t="n">
        <v>8.9849342458014</v>
      </c>
      <c r="K230" s="52" t="n">
        <v>26.4810391341944</v>
      </c>
      <c r="L230" s="52" t="n">
        <v>453.0545855</v>
      </c>
      <c r="M230" s="52" t="n">
        <v>33.5426261883466</v>
      </c>
      <c r="N230" s="52" t="n">
        <v>11.148051179296</v>
      </c>
      <c r="O230" s="52" t="n">
        <v>14.2805023322857</v>
      </c>
      <c r="P230" s="52" t="n">
        <v>317.5407482</v>
      </c>
      <c r="Q230" s="52" t="n">
        <v>39.5185959337383</v>
      </c>
      <c r="R230" s="52" t="n">
        <v>7.81354085300512</v>
      </c>
      <c r="S230" s="52" t="n">
        <v>23.786582099271</v>
      </c>
      <c r="T230" s="52" t="n">
        <v>322.2401942</v>
      </c>
      <c r="U230" s="52" t="n">
        <v>44.5209945803709</v>
      </c>
      <c r="V230" s="52" t="n">
        <v>7.92917739261661</v>
      </c>
      <c r="W230" s="52" t="n">
        <v>27.5050063042956</v>
      </c>
      <c r="X230" s="52" t="n">
        <v>275.5798349</v>
      </c>
      <c r="Y230" s="52" t="n">
        <v>41.8682848883711</v>
      </c>
      <c r="Z230" s="52" t="n">
        <v>6.78103301847531</v>
      </c>
      <c r="AA230" s="52" t="n">
        <v>29.0481771412951</v>
      </c>
      <c r="AB230" s="52" t="n">
        <v>344.8283026</v>
      </c>
      <c r="AC230" s="52" t="n">
        <v>38.9894925028317</v>
      </c>
      <c r="AD230" s="52" t="n">
        <v>8.48498986322383</v>
      </c>
      <c r="AE230" s="52" t="n">
        <v>26.7115316599649</v>
      </c>
      <c r="AF230" s="52" t="n">
        <v>310.8788674</v>
      </c>
      <c r="AG230" s="52" t="n">
        <v>38.7567883186935</v>
      </c>
      <c r="AH230" s="52" t="n">
        <v>7.64961581949772</v>
      </c>
      <c r="AI230" s="52" t="n">
        <v>18.7849747191666</v>
      </c>
      <c r="AJ230" s="52" t="n">
        <v>219.0954899</v>
      </c>
      <c r="AK230" s="52" t="n">
        <v>39.6649441983636</v>
      </c>
      <c r="AL230" s="52" t="n">
        <v>5.39115553120946</v>
      </c>
      <c r="AM230" s="52" t="n">
        <v>23.6367154642781</v>
      </c>
      <c r="AN230" s="52" t="n">
        <v>278.8831654</v>
      </c>
      <c r="AO230" s="52" t="n">
        <v>39.6720713939821</v>
      </c>
      <c r="AP230" s="52" t="n">
        <v>6.86231615444774</v>
      </c>
      <c r="AQ230" s="52" t="n">
        <v>35.0569228464353</v>
      </c>
      <c r="AR230" s="52" t="n">
        <v>220.6763215</v>
      </c>
      <c r="AS230" s="52" t="n">
        <v>42.0032241914004</v>
      </c>
      <c r="AT230" s="52" t="n">
        <v>5.4300541366903</v>
      </c>
      <c r="AU230" s="52" t="n">
        <v>33.1419456014714</v>
      </c>
      <c r="AV230" s="52" t="n">
        <v>135.7303622</v>
      </c>
      <c r="AW230" s="52" t="n">
        <v>36.2653850248485</v>
      </c>
      <c r="AX230" s="52" t="n">
        <v>3.33983822880871</v>
      </c>
      <c r="AY230" s="52" t="n">
        <v>37.2399068300432</v>
      </c>
      <c r="AZ230" s="52" t="n">
        <v>253.0503693</v>
      </c>
      <c r="BA230" s="52" t="n">
        <v>38.1733120434979</v>
      </c>
      <c r="BB230" s="52" t="n">
        <v>6.22666353720452</v>
      </c>
      <c r="BC230" s="52" t="n">
        <v>18.4012114576201</v>
      </c>
      <c r="BD230" s="52" t="n">
        <v>18.7267929</v>
      </c>
      <c r="BE230" s="52" t="n">
        <v>70.7440091184984</v>
      </c>
      <c r="BF230" s="52" t="n">
        <v>0.460799321659834</v>
      </c>
      <c r="BG230" s="52" t="n">
        <v>66.3709107882586</v>
      </c>
      <c r="BH230" s="52" t="n">
        <v>289.9675898</v>
      </c>
      <c r="BI230" s="52" t="n">
        <v>37.3515934332645</v>
      </c>
      <c r="BJ230" s="52" t="n">
        <v>7.13506415095652</v>
      </c>
      <c r="BK230" s="52" t="n">
        <v>36.0109873085705</v>
      </c>
    </row>
    <row r="231">
      <c r="A231" s="52" t="s">
        <v>81</v>
      </c>
      <c r="B231" s="52" t="s">
        <v>82</v>
      </c>
      <c r="C231" s="52" t="s">
        <v>17</v>
      </c>
      <c r="D231" s="52" t="n">
        <v>2364.9874406</v>
      </c>
      <c r="E231" s="52" t="n">
        <v>10.6580958401912</v>
      </c>
      <c r="F231" s="52" t="n">
        <v>6.02672273799382</v>
      </c>
      <c r="G231" s="52" t="n">
        <v>8.82102842576613</v>
      </c>
      <c r="H231" s="52" t="n">
        <v>2846.8843234</v>
      </c>
      <c r="I231" s="52" t="n">
        <v>11.5869701256728</v>
      </c>
      <c r="J231" s="52" t="n">
        <v>7.25474570804489</v>
      </c>
      <c r="K231" s="52" t="n">
        <v>9.45979885795328</v>
      </c>
      <c r="L231" s="52" t="n">
        <v>3427.4959365</v>
      </c>
      <c r="M231" s="52" t="n">
        <v>8.83818563822329</v>
      </c>
      <c r="N231" s="52" t="n">
        <v>8.73432447896864</v>
      </c>
      <c r="O231" s="52" t="n">
        <v>6.80496248339022</v>
      </c>
      <c r="P231" s="52" t="n">
        <v>3161.9310193</v>
      </c>
      <c r="Q231" s="52" t="n">
        <v>10.4967766969485</v>
      </c>
      <c r="R231" s="52" t="n">
        <v>8.05758256591364</v>
      </c>
      <c r="S231" s="52" t="n">
        <v>7.83821324495567</v>
      </c>
      <c r="T231" s="52" t="n">
        <v>3549.2337323</v>
      </c>
      <c r="U231" s="52" t="n">
        <v>9.29849858176745</v>
      </c>
      <c r="V231" s="52" t="n">
        <v>9.04455020339573</v>
      </c>
      <c r="W231" s="52" t="n">
        <v>7.96242865833829</v>
      </c>
      <c r="X231" s="52" t="n">
        <v>3940.0757384</v>
      </c>
      <c r="Y231" s="52" t="n">
        <v>10.835267190589</v>
      </c>
      <c r="Z231" s="52" t="n">
        <v>10.0405370592618</v>
      </c>
      <c r="AA231" s="52" t="n">
        <v>8.33667177553785</v>
      </c>
      <c r="AB231" s="52" t="n">
        <v>3006.5953339</v>
      </c>
      <c r="AC231" s="52" t="n">
        <v>10.0135175612803</v>
      </c>
      <c r="AD231" s="52" t="n">
        <v>7.66173898080584</v>
      </c>
      <c r="AE231" s="52" t="n">
        <v>9.30987563569124</v>
      </c>
      <c r="AF231" s="52" t="n">
        <v>2547.1813663</v>
      </c>
      <c r="AG231" s="52" t="n">
        <v>10.0481438131838</v>
      </c>
      <c r="AH231" s="52" t="n">
        <v>6.4910094635343</v>
      </c>
      <c r="AI231" s="52" t="n">
        <v>8.75888185735593</v>
      </c>
      <c r="AJ231" s="52" t="n">
        <v>2955.9902746</v>
      </c>
      <c r="AK231" s="52" t="n">
        <v>10.7468192445889</v>
      </c>
      <c r="AL231" s="52" t="n">
        <v>7.53278156804957</v>
      </c>
      <c r="AM231" s="52" t="n">
        <v>9.74425183068989</v>
      </c>
      <c r="AN231" s="52" t="n">
        <v>2147.7403838</v>
      </c>
      <c r="AO231" s="52" t="n">
        <v>11.8462572759149</v>
      </c>
      <c r="AP231" s="52" t="n">
        <v>5.47310974432539</v>
      </c>
      <c r="AQ231" s="52" t="n">
        <v>10.7325935291439</v>
      </c>
      <c r="AR231" s="52" t="n">
        <v>2684.7961664</v>
      </c>
      <c r="AS231" s="52" t="n">
        <v>11.2251656534214</v>
      </c>
      <c r="AT231" s="52" t="n">
        <v>6.84169472748511</v>
      </c>
      <c r="AU231" s="52" t="n">
        <v>9.81952921589979</v>
      </c>
      <c r="AV231" s="52" t="n">
        <v>1626.533372</v>
      </c>
      <c r="AW231" s="52" t="n">
        <v>10.8020969766292</v>
      </c>
      <c r="AX231" s="52" t="n">
        <v>4.14491235295998</v>
      </c>
      <c r="AY231" s="52" t="n">
        <v>10.6330391288417</v>
      </c>
      <c r="AZ231" s="52" t="n">
        <v>1526.2019619</v>
      </c>
      <c r="BA231" s="52" t="n">
        <v>12.0174960617034</v>
      </c>
      <c r="BB231" s="52" t="n">
        <v>3.88923674969706</v>
      </c>
      <c r="BC231" s="52" t="n">
        <v>11.6082780776176</v>
      </c>
      <c r="BD231" s="52" t="n">
        <v>1559.8771004</v>
      </c>
      <c r="BE231" s="52" t="n">
        <v>11.5931340770832</v>
      </c>
      <c r="BF231" s="52" t="n">
        <v>3.97505146457417</v>
      </c>
      <c r="BG231" s="52" t="n">
        <v>11.3950423453304</v>
      </c>
      <c r="BH231" s="52" t="n">
        <v>1896.1589907</v>
      </c>
      <c r="BI231" s="52" t="n">
        <v>10.6894005363278</v>
      </c>
      <c r="BJ231" s="52" t="n">
        <v>4.83200219499005</v>
      </c>
      <c r="BK231" s="52" t="n">
        <v>10.602766251022</v>
      </c>
    </row>
    <row r="232">
      <c r="A232" s="52" t="s">
        <v>81</v>
      </c>
      <c r="B232" s="52" t="s">
        <v>82</v>
      </c>
      <c r="C232" s="52" t="s">
        <v>18</v>
      </c>
      <c r="D232" s="52"/>
      <c r="E232" s="52"/>
      <c r="F232" s="52"/>
      <c r="G232" s="52"/>
      <c r="H232" s="52" t="n">
        <v>29.5488773</v>
      </c>
      <c r="I232" s="52" t="n">
        <v>99.9999999999998</v>
      </c>
      <c r="J232" s="52" t="n">
        <v>21.2037743009886</v>
      </c>
      <c r="K232" s="52" t="n">
        <v>21.6173860537158</v>
      </c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52"/>
      <c r="AE232" s="52"/>
      <c r="AF232" s="52" t="n">
        <v>29.5488773</v>
      </c>
      <c r="AG232" s="52" t="n">
        <v>99.9999999999998</v>
      </c>
      <c r="AH232" s="52" t="n">
        <v>21.2037743009886</v>
      </c>
      <c r="AI232" s="52" t="n">
        <v>21.6173860537158</v>
      </c>
      <c r="AJ232" s="52"/>
      <c r="AK232" s="52"/>
      <c r="AL232" s="52"/>
      <c r="AM232" s="52"/>
      <c r="AN232" s="52" t="n">
        <v>29.5488773</v>
      </c>
      <c r="AO232" s="52" t="n">
        <v>99.9999999999998</v>
      </c>
      <c r="AP232" s="52" t="n">
        <v>21.2037743009886</v>
      </c>
      <c r="AQ232" s="52" t="n">
        <v>21.6173860537158</v>
      </c>
      <c r="AR232" s="52"/>
      <c r="AS232" s="52"/>
      <c r="AT232" s="52"/>
      <c r="AU232" s="52"/>
      <c r="AV232" s="52" t="n">
        <v>10.5805887</v>
      </c>
      <c r="AW232" s="52" t="n">
        <v>100</v>
      </c>
      <c r="AX232" s="52" t="n">
        <v>7.59245139802284</v>
      </c>
      <c r="AY232" s="52" t="n">
        <v>120.743657306702</v>
      </c>
      <c r="AZ232" s="52" t="n">
        <v>10.5805887</v>
      </c>
      <c r="BA232" s="52" t="n">
        <v>100</v>
      </c>
      <c r="BB232" s="52" t="n">
        <v>7.59245139802284</v>
      </c>
      <c r="BC232" s="52" t="n">
        <v>120.743657306702</v>
      </c>
      <c r="BD232" s="52" t="n">
        <v>29.5488773</v>
      </c>
      <c r="BE232" s="52" t="n">
        <v>99.9999999999998</v>
      </c>
      <c r="BF232" s="52" t="n">
        <v>21.2037743009886</v>
      </c>
      <c r="BG232" s="52" t="n">
        <v>21.6173860537158</v>
      </c>
      <c r="BH232" s="52"/>
      <c r="BI232" s="52"/>
      <c r="BJ232" s="52"/>
      <c r="BK232" s="52"/>
    </row>
    <row r="233">
      <c r="A233" s="52" t="s">
        <v>81</v>
      </c>
      <c r="B233" s="52" t="s">
        <v>82</v>
      </c>
      <c r="C233" s="52" t="s">
        <v>22</v>
      </c>
      <c r="D233" s="52" t="n">
        <v>117.1396067</v>
      </c>
      <c r="E233" s="52" t="n">
        <v>60.402072126445</v>
      </c>
      <c r="F233" s="52" t="n">
        <v>6.30807033726524</v>
      </c>
      <c r="G233" s="52" t="n">
        <v>23.7439715647439</v>
      </c>
      <c r="H233" s="52" t="n">
        <v>246.0113125</v>
      </c>
      <c r="I233" s="52" t="n">
        <v>59.6247147548702</v>
      </c>
      <c r="J233" s="52" t="n">
        <v>13.2479244785866</v>
      </c>
      <c r="K233" s="52" t="n">
        <v>17.3629149600886</v>
      </c>
      <c r="L233" s="52" t="n">
        <v>301.1504044</v>
      </c>
      <c r="M233" s="52" t="n">
        <v>63.7978210300891</v>
      </c>
      <c r="N233" s="52" t="n">
        <v>16.2172128331985</v>
      </c>
      <c r="O233" s="52" t="n">
        <v>22.0193987928175</v>
      </c>
      <c r="P233" s="52" t="n">
        <v>208.9981092</v>
      </c>
      <c r="Q233" s="52" t="n">
        <v>50.7681434131253</v>
      </c>
      <c r="R233" s="52" t="n">
        <v>11.2547310882259</v>
      </c>
      <c r="S233" s="52" t="n">
        <v>37.1881479692706</v>
      </c>
      <c r="T233" s="52" t="n">
        <v>136.0561959</v>
      </c>
      <c r="U233" s="52" t="n">
        <v>61.2808907445065</v>
      </c>
      <c r="V233" s="52" t="n">
        <v>7.32674522081982</v>
      </c>
      <c r="W233" s="52" t="n">
        <v>26.5998821936391</v>
      </c>
      <c r="X233" s="52" t="n">
        <v>71.9961717</v>
      </c>
      <c r="Y233" s="52" t="n">
        <v>76.3829161310038</v>
      </c>
      <c r="Z233" s="52" t="n">
        <v>3.87705685456621</v>
      </c>
      <c r="AA233" s="52" t="n">
        <v>47.9498223525105</v>
      </c>
      <c r="AB233" s="52" t="n">
        <v>299.3242629</v>
      </c>
      <c r="AC233" s="52" t="n">
        <v>51.4842880325139</v>
      </c>
      <c r="AD233" s="52" t="n">
        <v>16.1188735152486</v>
      </c>
      <c r="AE233" s="52" t="n">
        <v>23.9309690024956</v>
      </c>
      <c r="AF233" s="52" t="n">
        <v>197.5236701</v>
      </c>
      <c r="AG233" s="52" t="n">
        <v>58.4232432741985</v>
      </c>
      <c r="AH233" s="52" t="n">
        <v>10.6368225006647</v>
      </c>
      <c r="AI233" s="52" t="n">
        <v>41.1343902297233</v>
      </c>
      <c r="AJ233" s="52" t="n">
        <v>43.8205912</v>
      </c>
      <c r="AK233" s="52" t="n">
        <v>99.9999999999998</v>
      </c>
      <c r="AL233" s="52" t="n">
        <v>2.35977718636259</v>
      </c>
      <c r="AM233" s="52" t="n">
        <v>68.5952168861423</v>
      </c>
      <c r="AN233" s="52" t="n">
        <v>81.7197635</v>
      </c>
      <c r="AO233" s="52" t="n">
        <v>80.7564382428121</v>
      </c>
      <c r="AP233" s="52" t="n">
        <v>4.40068078274229</v>
      </c>
      <c r="AQ233" s="52" t="n">
        <v>51.2518433096484</v>
      </c>
      <c r="AR233" s="52" t="n">
        <v>88.1965402</v>
      </c>
      <c r="AS233" s="52" t="n">
        <v>49.7530816236327</v>
      </c>
      <c r="AT233" s="52" t="n">
        <v>4.74946087628482</v>
      </c>
      <c r="AU233" s="52" t="n">
        <v>32.1593634680634</v>
      </c>
      <c r="AV233" s="52" t="n">
        <v>46.5441603</v>
      </c>
      <c r="AW233" s="52" t="n">
        <v>77.4478906413998</v>
      </c>
      <c r="AX233" s="52" t="n">
        <v>2.50644376596962</v>
      </c>
      <c r="AY233" s="52" t="n">
        <v>68.6160443510105</v>
      </c>
      <c r="AZ233" s="52" t="n">
        <v>18.4992455</v>
      </c>
      <c r="BA233" s="52" t="n">
        <v>99.9999999999999</v>
      </c>
      <c r="BB233" s="52" t="n">
        <v>0.996200560065031</v>
      </c>
      <c r="BC233" s="52" t="n">
        <v>84.7381350671216</v>
      </c>
      <c r="BD233" s="52"/>
      <c r="BE233" s="52"/>
      <c r="BF233" s="52"/>
      <c r="BG233" s="52"/>
      <c r="BH233" s="52"/>
      <c r="BI233" s="52"/>
      <c r="BJ233" s="52"/>
      <c r="BK233" s="52"/>
    </row>
    <row r="234">
      <c r="A234" s="52" t="s">
        <v>83</v>
      </c>
      <c r="B234" s="52" t="s">
        <v>84</v>
      </c>
      <c r="C234" s="52" t="s">
        <v>16</v>
      </c>
      <c r="D234" s="52" t="n">
        <v>2137.7836579</v>
      </c>
      <c r="E234" s="52" t="n">
        <v>21.8993815796936</v>
      </c>
      <c r="F234" s="52" t="n">
        <v>6.72084149239708</v>
      </c>
      <c r="G234" s="52" t="n">
        <v>11.2435022678292</v>
      </c>
      <c r="H234" s="52" t="n">
        <v>3203.3002239</v>
      </c>
      <c r="I234" s="52" t="n">
        <v>20.5408008529568</v>
      </c>
      <c r="J234" s="52" t="n">
        <v>10.0706509650001</v>
      </c>
      <c r="K234" s="52" t="n">
        <v>9.77319164008937</v>
      </c>
      <c r="L234" s="52" t="n">
        <v>3074.4426005</v>
      </c>
      <c r="M234" s="52" t="n">
        <v>22.9495714642238</v>
      </c>
      <c r="N234" s="52" t="n">
        <v>9.66554371349775</v>
      </c>
      <c r="O234" s="52" t="n">
        <v>11.6658337687709</v>
      </c>
      <c r="P234" s="52" t="n">
        <v>2992.4891224</v>
      </c>
      <c r="Q234" s="52" t="n">
        <v>20.2404314024934</v>
      </c>
      <c r="R234" s="52" t="n">
        <v>9.40789540842941</v>
      </c>
      <c r="S234" s="52" t="n">
        <v>9.10973782345178</v>
      </c>
      <c r="T234" s="52" t="n">
        <v>2923.4010864</v>
      </c>
      <c r="U234" s="52" t="n">
        <v>21.3645012766105</v>
      </c>
      <c r="V234" s="52" t="n">
        <v>9.19069394500671</v>
      </c>
      <c r="W234" s="52" t="n">
        <v>11.3272736421485</v>
      </c>
      <c r="X234" s="52" t="n">
        <v>2368.6817331</v>
      </c>
      <c r="Y234" s="52" t="n">
        <v>21.4897824534026</v>
      </c>
      <c r="Z234" s="52" t="n">
        <v>7.44674720253951</v>
      </c>
      <c r="AA234" s="52" t="n">
        <v>13.9734800711094</v>
      </c>
      <c r="AB234" s="52" t="n">
        <v>2417.7555209</v>
      </c>
      <c r="AC234" s="52" t="n">
        <v>20.7740349272596</v>
      </c>
      <c r="AD234" s="52" t="n">
        <v>7.60102714944458</v>
      </c>
      <c r="AE234" s="52" t="n">
        <v>11.0056040361627</v>
      </c>
      <c r="AF234" s="52" t="n">
        <v>2250.8720714</v>
      </c>
      <c r="AG234" s="52" t="n">
        <v>24.5620659437867</v>
      </c>
      <c r="AH234" s="52" t="n">
        <v>7.07637293214378</v>
      </c>
      <c r="AI234" s="52" t="n">
        <v>16.9928230295216</v>
      </c>
      <c r="AJ234" s="52" t="n">
        <v>2626.368565</v>
      </c>
      <c r="AK234" s="52" t="n">
        <v>22.590862543453</v>
      </c>
      <c r="AL234" s="52" t="n">
        <v>8.25687237375498</v>
      </c>
      <c r="AM234" s="52" t="n">
        <v>12.3718542033484</v>
      </c>
      <c r="AN234" s="52" t="n">
        <v>1239.0872315</v>
      </c>
      <c r="AO234" s="52" t="n">
        <v>22.3325960195466</v>
      </c>
      <c r="AP234" s="52" t="n">
        <v>3.89548720114417</v>
      </c>
      <c r="AQ234" s="52" t="n">
        <v>14.6422918567258</v>
      </c>
      <c r="AR234" s="52" t="n">
        <v>1663.4595889</v>
      </c>
      <c r="AS234" s="52" t="n">
        <v>25.0880800298369</v>
      </c>
      <c r="AT234" s="52" t="n">
        <v>5.22964434903912</v>
      </c>
      <c r="AU234" s="52" t="n">
        <v>16.8529962022761</v>
      </c>
      <c r="AV234" s="52" t="n">
        <v>1417.6084219</v>
      </c>
      <c r="AW234" s="52" t="n">
        <v>22.159319951147</v>
      </c>
      <c r="AX234" s="52" t="n">
        <v>4.45672856870662</v>
      </c>
      <c r="AY234" s="52" t="n">
        <v>15.692729449316</v>
      </c>
      <c r="AZ234" s="52" t="n">
        <v>1095.6990796</v>
      </c>
      <c r="BA234" s="52" t="n">
        <v>23.037815938848</v>
      </c>
      <c r="BB234" s="52" t="n">
        <v>3.4446983492197</v>
      </c>
      <c r="BC234" s="52" t="n">
        <v>18.3433142910112</v>
      </c>
      <c r="BD234" s="52" t="n">
        <v>942.8773895</v>
      </c>
      <c r="BE234" s="52" t="n">
        <v>28.1802445057222</v>
      </c>
      <c r="BF234" s="52" t="n">
        <v>2.96425199910994</v>
      </c>
      <c r="BG234" s="52" t="n">
        <v>21.2141224955596</v>
      </c>
      <c r="BH234" s="52" t="n">
        <v>1454.4474228</v>
      </c>
      <c r="BI234" s="52" t="n">
        <v>27.3878682523842</v>
      </c>
      <c r="BJ234" s="52" t="n">
        <v>4.5725443505666</v>
      </c>
      <c r="BK234" s="52" t="n">
        <v>20.2968794623027</v>
      </c>
    </row>
    <row r="235">
      <c r="A235" s="52" t="s">
        <v>83</v>
      </c>
      <c r="B235" s="52" t="s">
        <v>84</v>
      </c>
      <c r="C235" s="52" t="s">
        <v>17</v>
      </c>
      <c r="D235" s="52" t="n">
        <v>15070.7359989</v>
      </c>
      <c r="E235" s="52" t="n">
        <v>6.40961306392554</v>
      </c>
      <c r="F235" s="52" t="n">
        <v>5.87742555091452</v>
      </c>
      <c r="G235" s="52" t="n">
        <v>5.3771424821544</v>
      </c>
      <c r="H235" s="52" t="n">
        <v>19540.709053</v>
      </c>
      <c r="I235" s="52" t="n">
        <v>5.5433198621064</v>
      </c>
      <c r="J235" s="52" t="n">
        <v>7.62066714455562</v>
      </c>
      <c r="K235" s="52" t="n">
        <v>4.54709322850223</v>
      </c>
      <c r="L235" s="52" t="n">
        <v>21214.8333215</v>
      </c>
      <c r="M235" s="52" t="n">
        <v>5.14088318074498</v>
      </c>
      <c r="N235" s="52" t="n">
        <v>8.27355767039366</v>
      </c>
      <c r="O235" s="52" t="n">
        <v>4.07984629041392</v>
      </c>
      <c r="P235" s="52" t="n">
        <v>20487.6651791</v>
      </c>
      <c r="Q235" s="52" t="n">
        <v>5.77574135406545</v>
      </c>
      <c r="R235" s="52" t="n">
        <v>7.98996988674031</v>
      </c>
      <c r="S235" s="52" t="n">
        <v>4.84242306425074</v>
      </c>
      <c r="T235" s="52" t="n">
        <v>22496.3720553</v>
      </c>
      <c r="U235" s="52" t="n">
        <v>5.18693948958093</v>
      </c>
      <c r="V235" s="52" t="n">
        <v>8.7733440444017</v>
      </c>
      <c r="W235" s="52" t="n">
        <v>4.40056070006504</v>
      </c>
      <c r="X235" s="52" t="n">
        <v>22890.7283238</v>
      </c>
      <c r="Y235" s="52" t="n">
        <v>4.70161001563353</v>
      </c>
      <c r="Z235" s="52" t="n">
        <v>8.9271387634396</v>
      </c>
      <c r="AA235" s="52" t="n">
        <v>3.92292947886803</v>
      </c>
      <c r="AB235" s="52" t="n">
        <v>19858.4546133</v>
      </c>
      <c r="AC235" s="52" t="n">
        <v>5.49826188675508</v>
      </c>
      <c r="AD235" s="52" t="n">
        <v>7.74458450830834</v>
      </c>
      <c r="AE235" s="52" t="n">
        <v>4.78703364645404</v>
      </c>
      <c r="AF235" s="52" t="n">
        <v>19083.4263628</v>
      </c>
      <c r="AG235" s="52" t="n">
        <v>6.10930412010861</v>
      </c>
      <c r="AH235" s="52" t="n">
        <v>7.44233179533521</v>
      </c>
      <c r="AI235" s="52" t="n">
        <v>5.0845680349055</v>
      </c>
      <c r="AJ235" s="52" t="n">
        <v>18171.6683166</v>
      </c>
      <c r="AK235" s="52" t="n">
        <v>5.4798260732585</v>
      </c>
      <c r="AL235" s="52" t="n">
        <v>7.08675592715075</v>
      </c>
      <c r="AM235" s="52" t="n">
        <v>5.00075064441692</v>
      </c>
      <c r="AN235" s="52" t="n">
        <v>15404.0146069</v>
      </c>
      <c r="AO235" s="52" t="n">
        <v>5.95310734639403</v>
      </c>
      <c r="AP235" s="52" t="n">
        <v>6.00740063682774</v>
      </c>
      <c r="AQ235" s="52" t="n">
        <v>5.42687129813619</v>
      </c>
      <c r="AR235" s="52" t="n">
        <v>16845.079081</v>
      </c>
      <c r="AS235" s="52" t="n">
        <v>5.16770034474835</v>
      </c>
      <c r="AT235" s="52" t="n">
        <v>6.56940034017393</v>
      </c>
      <c r="AU235" s="52" t="n">
        <v>4.77220789302884</v>
      </c>
      <c r="AV235" s="52" t="n">
        <v>12715.7462311</v>
      </c>
      <c r="AW235" s="52" t="n">
        <v>5.62397173202516</v>
      </c>
      <c r="AX235" s="52" t="n">
        <v>4.95900477608174</v>
      </c>
      <c r="AY235" s="52" t="n">
        <v>5.47593726086838</v>
      </c>
      <c r="AZ235" s="52" t="n">
        <v>10795.5783185</v>
      </c>
      <c r="BA235" s="52" t="n">
        <v>5.78947488382541</v>
      </c>
      <c r="BB235" s="52" t="n">
        <v>4.21015986549575</v>
      </c>
      <c r="BC235" s="52" t="n">
        <v>5.78077391681509</v>
      </c>
      <c r="BD235" s="52" t="n">
        <v>8692.9651005</v>
      </c>
      <c r="BE235" s="52" t="n">
        <v>7.14167356566076</v>
      </c>
      <c r="BF235" s="52" t="n">
        <v>3.39016324077445</v>
      </c>
      <c r="BG235" s="52" t="n">
        <v>7.30217687872118</v>
      </c>
      <c r="BH235" s="52" t="n">
        <v>13149.3249985</v>
      </c>
      <c r="BI235" s="52" t="n">
        <v>5.82151286661772</v>
      </c>
      <c r="BJ235" s="52" t="n">
        <v>5.12809584940668</v>
      </c>
      <c r="BK235" s="52" t="n">
        <v>5.83763161392757</v>
      </c>
    </row>
    <row r="236">
      <c r="A236" s="52" t="s">
        <v>83</v>
      </c>
      <c r="B236" s="52" t="s">
        <v>84</v>
      </c>
      <c r="C236" s="52" t="s">
        <v>18</v>
      </c>
      <c r="D236" s="52" t="n">
        <v>1158.1605961</v>
      </c>
      <c r="E236" s="52" t="n">
        <v>15.7734129858631</v>
      </c>
      <c r="F236" s="52" t="n">
        <v>3.57771824264292</v>
      </c>
      <c r="G236" s="52" t="n">
        <v>13.416120771774</v>
      </c>
      <c r="H236" s="52" t="n">
        <v>1626.7674481</v>
      </c>
      <c r="I236" s="52" t="n">
        <v>12.0495381474097</v>
      </c>
      <c r="J236" s="52" t="n">
        <v>5.02530961181355</v>
      </c>
      <c r="K236" s="52" t="n">
        <v>10.0123788997747</v>
      </c>
      <c r="L236" s="52" t="n">
        <v>2253.9171791</v>
      </c>
      <c r="M236" s="52" t="n">
        <v>13.0254063523423</v>
      </c>
      <c r="N236" s="52" t="n">
        <v>6.96266185900878</v>
      </c>
      <c r="O236" s="52" t="n">
        <v>10.732429418917</v>
      </c>
      <c r="P236" s="52" t="n">
        <v>2268.7416563</v>
      </c>
      <c r="Q236" s="52" t="n">
        <v>12.392995870928</v>
      </c>
      <c r="R236" s="52" t="n">
        <v>7.00845671914708</v>
      </c>
      <c r="S236" s="52" t="n">
        <v>9.95075862471496</v>
      </c>
      <c r="T236" s="52" t="n">
        <v>2460.7197139</v>
      </c>
      <c r="U236" s="52" t="n">
        <v>11.9490873660626</v>
      </c>
      <c r="V236" s="52" t="n">
        <v>7.6015034875966</v>
      </c>
      <c r="W236" s="52" t="n">
        <v>9.11601960382723</v>
      </c>
      <c r="X236" s="52" t="n">
        <v>2790.1976842</v>
      </c>
      <c r="Y236" s="52" t="n">
        <v>11.5322918137366</v>
      </c>
      <c r="Z236" s="52" t="n">
        <v>8.61930650115163</v>
      </c>
      <c r="AA236" s="52" t="n">
        <v>8.73965390155624</v>
      </c>
      <c r="AB236" s="52" t="n">
        <v>2469.1064197</v>
      </c>
      <c r="AC236" s="52" t="n">
        <v>11.1280336998537</v>
      </c>
      <c r="AD236" s="52" t="n">
        <v>7.62741118160499</v>
      </c>
      <c r="AE236" s="52" t="n">
        <v>9.03547942980068</v>
      </c>
      <c r="AF236" s="52" t="n">
        <v>2589.1019274</v>
      </c>
      <c r="AG236" s="52" t="n">
        <v>10.7623957673108</v>
      </c>
      <c r="AH236" s="52" t="n">
        <v>7.99809389899251</v>
      </c>
      <c r="AI236" s="52" t="n">
        <v>9.25449920891652</v>
      </c>
      <c r="AJ236" s="52" t="n">
        <v>2581.4852766</v>
      </c>
      <c r="AK236" s="52" t="n">
        <v>11.2449115207918</v>
      </c>
      <c r="AL236" s="52" t="n">
        <v>7.97456501136953</v>
      </c>
      <c r="AM236" s="52" t="n">
        <v>9.10430514187077</v>
      </c>
      <c r="AN236" s="52" t="n">
        <v>2057.5506078</v>
      </c>
      <c r="AO236" s="52" t="n">
        <v>12.7037164759531</v>
      </c>
      <c r="AP236" s="52" t="n">
        <v>6.3560583648552</v>
      </c>
      <c r="AQ236" s="52" t="n">
        <v>10.4853718773293</v>
      </c>
      <c r="AR236" s="52" t="n">
        <v>1996.1042702</v>
      </c>
      <c r="AS236" s="52" t="n">
        <v>12.5883337090284</v>
      </c>
      <c r="AT236" s="52" t="n">
        <v>6.16624213063398</v>
      </c>
      <c r="AU236" s="52" t="n">
        <v>10.3855734075188</v>
      </c>
      <c r="AV236" s="52" t="n">
        <v>2225.7291924</v>
      </c>
      <c r="AW236" s="52" t="n">
        <v>12.9115723338584</v>
      </c>
      <c r="AX236" s="52" t="n">
        <v>6.87558526999378</v>
      </c>
      <c r="AY236" s="52" t="n">
        <v>10.681047483473</v>
      </c>
      <c r="AZ236" s="52" t="n">
        <v>1650.4120843</v>
      </c>
      <c r="BA236" s="52" t="n">
        <v>12.8679694340681</v>
      </c>
      <c r="BB236" s="52" t="n">
        <v>5.09835116283701</v>
      </c>
      <c r="BC236" s="52" t="n">
        <v>10.1169455644036</v>
      </c>
      <c r="BD236" s="52" t="n">
        <v>1456.0008955</v>
      </c>
      <c r="BE236" s="52" t="n">
        <v>16.6723834759202</v>
      </c>
      <c r="BF236" s="52" t="n">
        <v>4.49778811563453</v>
      </c>
      <c r="BG236" s="52" t="n">
        <v>15.0735715349536</v>
      </c>
      <c r="BH236" s="52" t="n">
        <v>2787.4920564</v>
      </c>
      <c r="BI236" s="52" t="n">
        <v>10.8039605610148</v>
      </c>
      <c r="BJ236" s="52" t="n">
        <v>8.61094844271789</v>
      </c>
      <c r="BK236" s="52" t="n">
        <v>8.87200161965461</v>
      </c>
    </row>
    <row r="237">
      <c r="A237" s="52" t="s">
        <v>83</v>
      </c>
      <c r="B237" s="52" t="s">
        <v>84</v>
      </c>
      <c r="C237" s="52" t="s">
        <v>22</v>
      </c>
      <c r="D237" s="52"/>
      <c r="E237" s="52"/>
      <c r="F237" s="52"/>
      <c r="G237" s="52"/>
      <c r="H237" s="52" t="n">
        <v>73.3170234</v>
      </c>
      <c r="I237" s="52" t="n">
        <v>99.9999999999997</v>
      </c>
      <c r="J237" s="52" t="n">
        <v>8.43754647614482</v>
      </c>
      <c r="K237" s="52" t="n">
        <v>57.4349494833092</v>
      </c>
      <c r="L237" s="52" t="n">
        <v>292.0328985</v>
      </c>
      <c r="M237" s="52" t="n">
        <v>77.2393824484682</v>
      </c>
      <c r="N237" s="52" t="n">
        <v>33.6080358883887</v>
      </c>
      <c r="O237" s="52" t="n">
        <v>29.1399326163247</v>
      </c>
      <c r="P237" s="52" t="n">
        <v>99.6111859</v>
      </c>
      <c r="Q237" s="52" t="n">
        <v>71.1028992405176</v>
      </c>
      <c r="R237" s="52" t="n">
        <v>11.463558824391</v>
      </c>
      <c r="S237" s="52" t="n">
        <v>70.12447082601</v>
      </c>
      <c r="T237" s="52"/>
      <c r="U237" s="52"/>
      <c r="V237" s="52"/>
      <c r="W237" s="52"/>
      <c r="X237" s="52" t="n">
        <v>28.2947255</v>
      </c>
      <c r="Y237" s="52" t="n">
        <v>100</v>
      </c>
      <c r="Z237" s="52" t="n">
        <v>3.25624323471935</v>
      </c>
      <c r="AA237" s="52" t="n">
        <v>103.965440040755</v>
      </c>
      <c r="AB237" s="52" t="n">
        <v>174.9287723</v>
      </c>
      <c r="AC237" s="52" t="n">
        <v>85.3713155250975</v>
      </c>
      <c r="AD237" s="52" t="n">
        <v>20.131336187009</v>
      </c>
      <c r="AE237" s="52" t="n">
        <v>42.4474221445797</v>
      </c>
      <c r="AF237" s="52" t="n">
        <v>27.5293576</v>
      </c>
      <c r="AG237" s="52" t="n">
        <v>100</v>
      </c>
      <c r="AH237" s="52" t="n">
        <v>3.16816236443678</v>
      </c>
      <c r="AI237" s="52" t="n">
        <v>101.185101899962</v>
      </c>
      <c r="AJ237" s="52" t="n">
        <v>44.5524707</v>
      </c>
      <c r="AK237" s="52" t="n">
        <v>100</v>
      </c>
      <c r="AL237" s="52" t="n">
        <v>5.12723409551745</v>
      </c>
      <c r="AM237" s="52" t="n">
        <v>96.9350465856087</v>
      </c>
      <c r="AN237" s="52"/>
      <c r="AO237" s="52"/>
      <c r="AP237" s="52"/>
      <c r="AQ237" s="52"/>
      <c r="AR237" s="52" t="n">
        <v>44.5524707</v>
      </c>
      <c r="AS237" s="52" t="n">
        <v>100</v>
      </c>
      <c r="AT237" s="52" t="n">
        <v>5.12723409551745</v>
      </c>
      <c r="AU237" s="52" t="n">
        <v>96.9350465856087</v>
      </c>
      <c r="AV237" s="52"/>
      <c r="AW237" s="52"/>
      <c r="AX237" s="52"/>
      <c r="AY237" s="52"/>
      <c r="AZ237" s="52" t="n">
        <v>84.1188086</v>
      </c>
      <c r="BA237" s="52" t="n">
        <v>74.4330417631446</v>
      </c>
      <c r="BB237" s="52" t="n">
        <v>9.68064883387547</v>
      </c>
      <c r="BC237" s="52" t="n">
        <v>78.5010890242577</v>
      </c>
      <c r="BD237" s="52"/>
      <c r="BE237" s="52"/>
      <c r="BF237" s="52"/>
      <c r="BG237" s="52"/>
      <c r="BH237" s="52"/>
      <c r="BI237" s="52"/>
      <c r="BJ237" s="52"/>
      <c r="BK237" s="52"/>
    </row>
    <row r="238">
      <c r="A238" s="52" t="s">
        <v>85</v>
      </c>
      <c r="B238" s="52" t="s">
        <v>86</v>
      </c>
      <c r="C238" s="52" t="s">
        <v>16</v>
      </c>
      <c r="D238" s="52" t="n">
        <v>4885.8769665</v>
      </c>
      <c r="E238" s="52" t="n">
        <v>12.7781080232296</v>
      </c>
      <c r="F238" s="52" t="n">
        <v>7.04145339187048</v>
      </c>
      <c r="G238" s="52" t="n">
        <v>8.05540468194908</v>
      </c>
      <c r="H238" s="52" t="n">
        <v>6467.0431681</v>
      </c>
      <c r="I238" s="52" t="n">
        <v>12.3149113253739</v>
      </c>
      <c r="J238" s="52" t="n">
        <v>9.320206661694</v>
      </c>
      <c r="K238" s="52" t="n">
        <v>7.95548300002885</v>
      </c>
      <c r="L238" s="52" t="n">
        <v>6032.5012732</v>
      </c>
      <c r="M238" s="52" t="n">
        <v>13.0185917336674</v>
      </c>
      <c r="N238" s="52" t="n">
        <v>8.69395133010604</v>
      </c>
      <c r="O238" s="52" t="n">
        <v>7.45886866096075</v>
      </c>
      <c r="P238" s="52" t="n">
        <v>5920.2604425</v>
      </c>
      <c r="Q238" s="52" t="n">
        <v>11.9110653292527</v>
      </c>
      <c r="R238" s="52" t="n">
        <v>8.53219151022973</v>
      </c>
      <c r="S238" s="52" t="n">
        <v>7.32441483286194</v>
      </c>
      <c r="T238" s="52" t="n">
        <v>6691.7357624</v>
      </c>
      <c r="U238" s="52" t="n">
        <v>13.1098508562936</v>
      </c>
      <c r="V238" s="52" t="n">
        <v>9.64403029481248</v>
      </c>
      <c r="W238" s="52" t="n">
        <v>8.57984726549078</v>
      </c>
      <c r="X238" s="52" t="n">
        <v>7154.5696106</v>
      </c>
      <c r="Y238" s="52" t="n">
        <v>11.8950754082562</v>
      </c>
      <c r="Z238" s="52" t="n">
        <v>10.3110595697258</v>
      </c>
      <c r="AA238" s="52" t="n">
        <v>8.14558032806724</v>
      </c>
      <c r="AB238" s="52" t="n">
        <v>5167.912693</v>
      </c>
      <c r="AC238" s="52" t="n">
        <v>12.7889292019217</v>
      </c>
      <c r="AD238" s="52" t="n">
        <v>7.44791909630977</v>
      </c>
      <c r="AE238" s="52" t="n">
        <v>9.2674218134675</v>
      </c>
      <c r="AF238" s="52" t="n">
        <v>4677.893638</v>
      </c>
      <c r="AG238" s="52" t="n">
        <v>12.2490236625363</v>
      </c>
      <c r="AH238" s="52" t="n">
        <v>6.74171090470591</v>
      </c>
      <c r="AI238" s="52" t="n">
        <v>8.2676824662497</v>
      </c>
      <c r="AJ238" s="52" t="n">
        <v>4580.1193545</v>
      </c>
      <c r="AK238" s="52" t="n">
        <v>12.1151277038966</v>
      </c>
      <c r="AL238" s="52" t="n">
        <v>6.60080005801261</v>
      </c>
      <c r="AM238" s="52" t="n">
        <v>7.63284461429371</v>
      </c>
      <c r="AN238" s="52" t="n">
        <v>4269.3224675</v>
      </c>
      <c r="AO238" s="52" t="n">
        <v>13.3357051911913</v>
      </c>
      <c r="AP238" s="52" t="n">
        <v>6.15288419579297</v>
      </c>
      <c r="AQ238" s="52" t="n">
        <v>9.65283369338921</v>
      </c>
      <c r="AR238" s="52" t="n">
        <v>4121.4955078</v>
      </c>
      <c r="AS238" s="52" t="n">
        <v>13.4747184339219</v>
      </c>
      <c r="AT238" s="52" t="n">
        <v>5.93983817479684</v>
      </c>
      <c r="AU238" s="52" t="n">
        <v>10.6803973712961</v>
      </c>
      <c r="AV238" s="52" t="n">
        <v>2274.1464944</v>
      </c>
      <c r="AW238" s="52" t="n">
        <v>14.2039383277547</v>
      </c>
      <c r="AX238" s="52" t="n">
        <v>3.27746618598838</v>
      </c>
      <c r="AY238" s="52" t="n">
        <v>11.7578302039307</v>
      </c>
      <c r="AZ238" s="52" t="n">
        <v>2767.0814631</v>
      </c>
      <c r="BA238" s="52" t="n">
        <v>14.0615805351043</v>
      </c>
      <c r="BB238" s="52" t="n">
        <v>3.98787674915298</v>
      </c>
      <c r="BC238" s="52" t="n">
        <v>10.5896852048088</v>
      </c>
      <c r="BD238" s="52" t="n">
        <v>1557.3218515</v>
      </c>
      <c r="BE238" s="52" t="n">
        <v>17.089448695892</v>
      </c>
      <c r="BF238" s="52" t="n">
        <v>2.24438914624043</v>
      </c>
      <c r="BG238" s="52" t="n">
        <v>15.4034781426698</v>
      </c>
      <c r="BH238" s="52" t="n">
        <v>2820.0559062</v>
      </c>
      <c r="BI238" s="52" t="n">
        <v>13.8377484603046</v>
      </c>
      <c r="BJ238" s="52" t="n">
        <v>4.06422273056154</v>
      </c>
      <c r="BK238" s="52" t="n">
        <v>10.9013569930068</v>
      </c>
    </row>
    <row r="239">
      <c r="A239" s="52" t="s">
        <v>85</v>
      </c>
      <c r="B239" s="52" t="s">
        <v>86</v>
      </c>
      <c r="C239" s="52" t="s">
        <v>17</v>
      </c>
      <c r="D239" s="52" t="n">
        <v>5653.7334854</v>
      </c>
      <c r="E239" s="52" t="n">
        <v>11.9808406449378</v>
      </c>
      <c r="F239" s="52" t="n">
        <v>6.61043400853494</v>
      </c>
      <c r="G239" s="52" t="n">
        <v>9.19238047835826</v>
      </c>
      <c r="H239" s="52" t="n">
        <v>6705.8730357</v>
      </c>
      <c r="I239" s="52" t="n">
        <v>10.0062380821765</v>
      </c>
      <c r="J239" s="52" t="n">
        <v>7.84061209934668</v>
      </c>
      <c r="K239" s="52" t="n">
        <v>7.40730260693374</v>
      </c>
      <c r="L239" s="52" t="n">
        <v>7206.1431288</v>
      </c>
      <c r="M239" s="52" t="n">
        <v>10.1367289300268</v>
      </c>
      <c r="N239" s="52" t="n">
        <v>8.42553575119922</v>
      </c>
      <c r="O239" s="52" t="n">
        <v>6.86616294246347</v>
      </c>
      <c r="P239" s="52" t="n">
        <v>6699.1721506</v>
      </c>
      <c r="Q239" s="52" t="n">
        <v>9.30075407165836</v>
      </c>
      <c r="R239" s="52" t="n">
        <v>7.83277731922011</v>
      </c>
      <c r="S239" s="52" t="n">
        <v>7.40055936224553</v>
      </c>
      <c r="T239" s="52" t="n">
        <v>7779.9422548</v>
      </c>
      <c r="U239" s="52" t="n">
        <v>9.61570981720642</v>
      </c>
      <c r="V239" s="52" t="n">
        <v>9.09643070342382</v>
      </c>
      <c r="W239" s="52" t="n">
        <v>7.51882927928421</v>
      </c>
      <c r="X239" s="52" t="n">
        <v>8088.9770899</v>
      </c>
      <c r="Y239" s="52" t="n">
        <v>9.29362107090953</v>
      </c>
      <c r="Z239" s="52" t="n">
        <v>9.4577590874098</v>
      </c>
      <c r="AA239" s="52" t="n">
        <v>5.50806485933143</v>
      </c>
      <c r="AB239" s="52" t="n">
        <v>6908.0456359</v>
      </c>
      <c r="AC239" s="52" t="n">
        <v>10.3794009238713</v>
      </c>
      <c r="AD239" s="52" t="n">
        <v>8.07699547953381</v>
      </c>
      <c r="AE239" s="52" t="n">
        <v>7.91920436036332</v>
      </c>
      <c r="AF239" s="52" t="n">
        <v>7941.0698993</v>
      </c>
      <c r="AG239" s="52" t="n">
        <v>10.2391086485723</v>
      </c>
      <c r="AH239" s="52" t="n">
        <v>9.2848236766102</v>
      </c>
      <c r="AI239" s="52" t="n">
        <v>7.21323699473924</v>
      </c>
      <c r="AJ239" s="52" t="n">
        <v>6294.2527815</v>
      </c>
      <c r="AK239" s="52" t="n">
        <v>10.7460762504455</v>
      </c>
      <c r="AL239" s="52" t="n">
        <v>7.3593392317819</v>
      </c>
      <c r="AM239" s="52" t="n">
        <v>7.9617435170962</v>
      </c>
      <c r="AN239" s="52" t="n">
        <v>4045.9977347</v>
      </c>
      <c r="AO239" s="52" t="n">
        <v>11.7013609204542</v>
      </c>
      <c r="AP239" s="52" t="n">
        <v>4.73064411206924</v>
      </c>
      <c r="AQ239" s="52" t="n">
        <v>9.15069072557798</v>
      </c>
      <c r="AR239" s="52" t="n">
        <v>4439.8584169</v>
      </c>
      <c r="AS239" s="52" t="n">
        <v>11.6275415947227</v>
      </c>
      <c r="AT239" s="52" t="n">
        <v>5.19115220905737</v>
      </c>
      <c r="AU239" s="52" t="n">
        <v>9.66666238276862</v>
      </c>
      <c r="AV239" s="52" t="n">
        <v>3920.5959334</v>
      </c>
      <c r="AW239" s="52" t="n">
        <v>13.1183464195198</v>
      </c>
      <c r="AX239" s="52" t="n">
        <v>4.58402235598793</v>
      </c>
      <c r="AY239" s="52" t="n">
        <v>11.2040588590879</v>
      </c>
      <c r="AZ239" s="52" t="n">
        <v>3768.6796006</v>
      </c>
      <c r="BA239" s="52" t="n">
        <v>12.8417881232162</v>
      </c>
      <c r="BB239" s="52" t="n">
        <v>4.40639939314641</v>
      </c>
      <c r="BC239" s="52" t="n">
        <v>10.5452886998923</v>
      </c>
      <c r="BD239" s="52" t="n">
        <v>2671.5541516</v>
      </c>
      <c r="BE239" s="52" t="n">
        <v>16.0434865937106</v>
      </c>
      <c r="BF239" s="52" t="n">
        <v>3.12362308286803</v>
      </c>
      <c r="BG239" s="52" t="n">
        <v>14.5202975492996</v>
      </c>
      <c r="BH239" s="52" t="n">
        <v>3403.5220853</v>
      </c>
      <c r="BI239" s="52" t="n">
        <v>12.1185175532335</v>
      </c>
      <c r="BJ239" s="52" t="n">
        <v>3.97945148981056</v>
      </c>
      <c r="BK239" s="52" t="n">
        <v>9.68485711445525</v>
      </c>
    </row>
    <row r="240">
      <c r="A240" s="52" t="s">
        <v>85</v>
      </c>
      <c r="B240" s="52" t="s">
        <v>86</v>
      </c>
      <c r="C240" s="52" t="s">
        <v>18</v>
      </c>
      <c r="D240" s="52"/>
      <c r="E240" s="52"/>
      <c r="F240" s="52"/>
      <c r="G240" s="52"/>
      <c r="H240" s="52" t="n">
        <v>32.8822304</v>
      </c>
      <c r="I240" s="52" t="n">
        <v>100</v>
      </c>
      <c r="J240" s="52" t="n">
        <v>5.70764142487137</v>
      </c>
      <c r="K240" s="52" t="n">
        <v>87.9694591676642</v>
      </c>
      <c r="L240" s="52" t="n">
        <v>80.2215223</v>
      </c>
      <c r="M240" s="52" t="n">
        <v>71.754258493281</v>
      </c>
      <c r="N240" s="52" t="n">
        <v>13.924714907591</v>
      </c>
      <c r="O240" s="52" t="n">
        <v>50.8120660559576</v>
      </c>
      <c r="P240" s="52" t="n">
        <v>125.959522</v>
      </c>
      <c r="Q240" s="52" t="n">
        <v>58.22301207792</v>
      </c>
      <c r="R240" s="52" t="n">
        <v>21.8638388235427</v>
      </c>
      <c r="S240" s="52" t="n">
        <v>29.0258007110517</v>
      </c>
      <c r="T240" s="52" t="n">
        <v>48.9911768</v>
      </c>
      <c r="U240" s="52" t="n">
        <v>99.9999999999996</v>
      </c>
      <c r="V240" s="52" t="n">
        <v>8.50380484399492</v>
      </c>
      <c r="W240" s="52" t="n">
        <v>94.7260484617859</v>
      </c>
      <c r="X240" s="52" t="n">
        <v>48.9911768</v>
      </c>
      <c r="Y240" s="52" t="n">
        <v>99.9999999999996</v>
      </c>
      <c r="Z240" s="52" t="n">
        <v>8.50380484399492</v>
      </c>
      <c r="AA240" s="52" t="n">
        <v>94.7260484617859</v>
      </c>
      <c r="AB240" s="52"/>
      <c r="AC240" s="52"/>
      <c r="AD240" s="52"/>
      <c r="AE240" s="52"/>
      <c r="AF240" s="52" t="n">
        <v>65.7644608</v>
      </c>
      <c r="AG240" s="52" t="n">
        <v>100</v>
      </c>
      <c r="AH240" s="52" t="n">
        <v>11.4152828497427</v>
      </c>
      <c r="AI240" s="52" t="n">
        <v>87.9694591676642</v>
      </c>
      <c r="AJ240" s="52" t="n">
        <v>93.0772916</v>
      </c>
      <c r="AK240" s="52" t="n">
        <v>70.7623199833449</v>
      </c>
      <c r="AL240" s="52" t="n">
        <v>16.1561973986713</v>
      </c>
      <c r="AM240" s="52" t="n">
        <v>48.5677804415017</v>
      </c>
      <c r="AN240" s="52"/>
      <c r="AO240" s="52"/>
      <c r="AP240" s="52"/>
      <c r="AQ240" s="52"/>
      <c r="AR240" s="52"/>
      <c r="AS240" s="52"/>
      <c r="AT240" s="52"/>
      <c r="AU240" s="52"/>
      <c r="AV240" s="52" t="n">
        <v>80.2215223</v>
      </c>
      <c r="AW240" s="52" t="n">
        <v>71.754258493281</v>
      </c>
      <c r="AX240" s="52" t="n">
        <v>13.924714907591</v>
      </c>
      <c r="AY240" s="52" t="n">
        <v>50.8120660559576</v>
      </c>
      <c r="AZ240" s="52"/>
      <c r="BA240" s="52"/>
      <c r="BB240" s="52"/>
      <c r="BC240" s="52"/>
      <c r="BD240" s="52"/>
      <c r="BE240" s="52"/>
      <c r="BF240" s="52"/>
      <c r="BG240" s="52"/>
      <c r="BH240" s="52"/>
      <c r="BI240" s="52"/>
      <c r="BJ240" s="52"/>
      <c r="BK240" s="52"/>
    </row>
    <row r="241">
      <c r="A241" s="52" t="s">
        <v>85</v>
      </c>
      <c r="B241" s="52" t="s">
        <v>86</v>
      </c>
      <c r="C241" s="52" t="s">
        <v>22</v>
      </c>
      <c r="D241" s="52"/>
      <c r="E241" s="52"/>
      <c r="F241" s="52"/>
      <c r="G241" s="52"/>
      <c r="H241" s="52" t="n">
        <v>49.295491</v>
      </c>
      <c r="I241" s="52" t="n">
        <v>71.7764609788777</v>
      </c>
      <c r="J241" s="52" t="n">
        <v>6.66031870418307</v>
      </c>
      <c r="K241" s="52" t="n">
        <v>39.0971044976803</v>
      </c>
      <c r="L241" s="52" t="n">
        <v>103.4296999</v>
      </c>
      <c r="M241" s="52" t="n">
        <v>100</v>
      </c>
      <c r="N241" s="52" t="n">
        <v>13.9743970662958</v>
      </c>
      <c r="O241" s="52" t="n">
        <v>31.9486697547592</v>
      </c>
      <c r="P241" s="52" t="n">
        <v>91.9386908</v>
      </c>
      <c r="Q241" s="52" t="n">
        <v>80.2502738449812</v>
      </c>
      <c r="R241" s="52" t="n">
        <v>12.421845681045</v>
      </c>
      <c r="S241" s="52" t="n">
        <v>9.93383734945695</v>
      </c>
      <c r="T241" s="52"/>
      <c r="U241" s="52"/>
      <c r="V241" s="52"/>
      <c r="W241" s="52"/>
      <c r="X241" s="52" t="n">
        <v>25.8523646</v>
      </c>
      <c r="Y241" s="52" t="n">
        <v>100</v>
      </c>
      <c r="Z241" s="52" t="n">
        <v>3.49291555880314</v>
      </c>
      <c r="AA241" s="52" t="n">
        <v>31.9486697547592</v>
      </c>
      <c r="AB241" s="52" t="n">
        <v>27.6499451</v>
      </c>
      <c r="AC241" s="52" t="n">
        <v>99.9999999999998</v>
      </c>
      <c r="AD241" s="52" t="n">
        <v>3.73578683939196</v>
      </c>
      <c r="AE241" s="52" t="n">
        <v>31.9486697547592</v>
      </c>
      <c r="AF241" s="52" t="n">
        <v>38.995842</v>
      </c>
      <c r="AG241" s="52" t="n">
        <v>100</v>
      </c>
      <c r="AH241" s="52" t="n">
        <v>5.26873210083186</v>
      </c>
      <c r="AI241" s="52" t="n">
        <v>120.673128282154</v>
      </c>
      <c r="AJ241" s="52" t="n">
        <v>50.6820361</v>
      </c>
      <c r="AK241" s="52" t="n">
        <v>71.3256097698553</v>
      </c>
      <c r="AL241" s="52" t="n">
        <v>6.84765495089423</v>
      </c>
      <c r="AM241" s="52" t="n">
        <v>29.8866175800061</v>
      </c>
      <c r="AN241" s="52" t="n">
        <v>106.8994062</v>
      </c>
      <c r="AO241" s="52" t="n">
        <v>85.2444502943192</v>
      </c>
      <c r="AP241" s="52" t="n">
        <v>14.4431894304476</v>
      </c>
      <c r="AQ241" s="52" t="n">
        <v>12.3337525244373</v>
      </c>
      <c r="AR241" s="52" t="n">
        <v>63.5726524</v>
      </c>
      <c r="AS241" s="52" t="n">
        <v>100</v>
      </c>
      <c r="AT241" s="52" t="n">
        <v>8.58930740448957</v>
      </c>
      <c r="AU241" s="52" t="n">
        <v>31.9486697547592</v>
      </c>
      <c r="AV241" s="52" t="n">
        <v>39.0925407</v>
      </c>
      <c r="AW241" s="52" t="n">
        <v>70.7510369553271</v>
      </c>
      <c r="AX241" s="52" t="n">
        <v>5.28179707183053</v>
      </c>
      <c r="AY241" s="52" t="n">
        <v>33.5518892020173</v>
      </c>
      <c r="AZ241" s="52" t="n">
        <v>68.0088997</v>
      </c>
      <c r="BA241" s="52" t="n">
        <v>100</v>
      </c>
      <c r="BB241" s="52" t="n">
        <v>9.18868921952356</v>
      </c>
      <c r="BC241" s="52" t="n">
        <v>31.9486697547592</v>
      </c>
      <c r="BD241" s="52" t="n">
        <v>39.9161047</v>
      </c>
      <c r="BE241" s="52" t="n">
        <v>70.568511904331</v>
      </c>
      <c r="BF241" s="52" t="n">
        <v>5.39306888598675</v>
      </c>
      <c r="BG241" s="52" t="n">
        <v>35.1277690452892</v>
      </c>
      <c r="BH241" s="52" t="n">
        <v>34.8034462</v>
      </c>
      <c r="BI241" s="52" t="n">
        <v>100</v>
      </c>
      <c r="BJ241" s="52" t="n">
        <v>4.7022970862769</v>
      </c>
      <c r="BK241" s="52" t="n">
        <v>112.397644743717</v>
      </c>
    </row>
    <row r="242">
      <c r="A242" s="52" t="s">
        <v>87</v>
      </c>
      <c r="B242" s="52" t="s">
        <v>88</v>
      </c>
      <c r="C242" s="52" t="s">
        <v>17</v>
      </c>
      <c r="D242" s="52" t="n">
        <v>5099.5301492</v>
      </c>
      <c r="E242" s="52" t="n">
        <v>21.3825695026775</v>
      </c>
      <c r="F242" s="52" t="n">
        <v>6.68556621770011</v>
      </c>
      <c r="G242" s="52" t="n">
        <v>16.8188750715307</v>
      </c>
      <c r="H242" s="52" t="n">
        <v>5244.7184267</v>
      </c>
      <c r="I242" s="52" t="n">
        <v>15.4563101769754</v>
      </c>
      <c r="J242" s="52" t="n">
        <v>6.87591038958668</v>
      </c>
      <c r="K242" s="52" t="n">
        <v>10.9777993033889</v>
      </c>
      <c r="L242" s="52" t="n">
        <v>4860.8460842</v>
      </c>
      <c r="M242" s="52" t="n">
        <v>17.3623176893272</v>
      </c>
      <c r="N242" s="52" t="n">
        <v>6.37264756147496</v>
      </c>
      <c r="O242" s="52" t="n">
        <v>13.3680924615753</v>
      </c>
      <c r="P242" s="52" t="n">
        <v>5521.096736</v>
      </c>
      <c r="Q242" s="52" t="n">
        <v>14.5155222170304</v>
      </c>
      <c r="R242" s="52" t="n">
        <v>7.23824680762924</v>
      </c>
      <c r="S242" s="52" t="n">
        <v>11.0149451032691</v>
      </c>
      <c r="T242" s="52" t="n">
        <v>7252.5876981</v>
      </c>
      <c r="U242" s="52" t="n">
        <v>12.9738751315896</v>
      </c>
      <c r="V242" s="52" t="n">
        <v>9.50825936639112</v>
      </c>
      <c r="W242" s="52" t="n">
        <v>8.13748561908108</v>
      </c>
      <c r="X242" s="52" t="n">
        <v>8281.8575346</v>
      </c>
      <c r="Y242" s="52" t="n">
        <v>13.4132821860043</v>
      </c>
      <c r="Z242" s="52" t="n">
        <v>10.8576487113843</v>
      </c>
      <c r="AA242" s="52" t="n">
        <v>8.50394907666663</v>
      </c>
      <c r="AB242" s="52" t="n">
        <v>5826.5040013</v>
      </c>
      <c r="AC242" s="52" t="n">
        <v>13.5833095710615</v>
      </c>
      <c r="AD242" s="52" t="n">
        <v>7.6386406548644</v>
      </c>
      <c r="AE242" s="52" t="n">
        <v>11.4461646330236</v>
      </c>
      <c r="AF242" s="52" t="n">
        <v>5272.7507628</v>
      </c>
      <c r="AG242" s="52" t="n">
        <v>14.492291991258</v>
      </c>
      <c r="AH242" s="52" t="n">
        <v>6.91266123402728</v>
      </c>
      <c r="AI242" s="52" t="n">
        <v>10.5116748097896</v>
      </c>
      <c r="AJ242" s="52" t="n">
        <v>4810.1919116</v>
      </c>
      <c r="AK242" s="52" t="n">
        <v>16.2402248447073</v>
      </c>
      <c r="AL242" s="52" t="n">
        <v>6.30623912477354</v>
      </c>
      <c r="AM242" s="52" t="n">
        <v>12.3691355775362</v>
      </c>
      <c r="AN242" s="52" t="n">
        <v>4764.8914246</v>
      </c>
      <c r="AO242" s="52" t="n">
        <v>15.4962098534222</v>
      </c>
      <c r="AP242" s="52" t="n">
        <v>6.2468494561822</v>
      </c>
      <c r="AQ242" s="52" t="n">
        <v>12.9816234094243</v>
      </c>
      <c r="AR242" s="52" t="n">
        <v>5164.8839846</v>
      </c>
      <c r="AS242" s="52" t="n">
        <v>13.4917002678063</v>
      </c>
      <c r="AT242" s="52" t="n">
        <v>6.77124614925536</v>
      </c>
      <c r="AU242" s="52" t="n">
        <v>10.7998524640461</v>
      </c>
      <c r="AV242" s="52" t="n">
        <v>4044.5732091</v>
      </c>
      <c r="AW242" s="52" t="n">
        <v>14.8345149992671</v>
      </c>
      <c r="AX242" s="52" t="n">
        <v>5.30250066587329</v>
      </c>
      <c r="AY242" s="52" t="n">
        <v>11.014479796169</v>
      </c>
      <c r="AZ242" s="52" t="n">
        <v>3562.2099562</v>
      </c>
      <c r="BA242" s="52" t="n">
        <v>13.2656277120705</v>
      </c>
      <c r="BB242" s="52" t="n">
        <v>4.67011466679177</v>
      </c>
      <c r="BC242" s="52" t="n">
        <v>10.0605868183281</v>
      </c>
      <c r="BD242" s="52" t="n">
        <v>2139.7813146</v>
      </c>
      <c r="BE242" s="52" t="n">
        <v>18.3570019375716</v>
      </c>
      <c r="BF242" s="52" t="n">
        <v>2.8052877915429</v>
      </c>
      <c r="BG242" s="52" t="n">
        <v>15.1437756730418</v>
      </c>
      <c r="BH242" s="52" t="n">
        <v>4430.2897002</v>
      </c>
      <c r="BI242" s="52" t="n">
        <v>15.443019898438</v>
      </c>
      <c r="BJ242" s="52" t="n">
        <v>5.80818120252283</v>
      </c>
      <c r="BK242" s="52" t="n">
        <v>12.7491206033384</v>
      </c>
    </row>
    <row r="243">
      <c r="A243" s="52" t="s">
        <v>87</v>
      </c>
      <c r="B243" s="52" t="s">
        <v>88</v>
      </c>
      <c r="C243" s="52" t="s">
        <v>18</v>
      </c>
      <c r="D243" s="52" t="n">
        <v>2749.8193503</v>
      </c>
      <c r="E243" s="52" t="n">
        <v>26.3577167160129</v>
      </c>
      <c r="F243" s="52" t="n">
        <v>4.35006543070894</v>
      </c>
      <c r="G243" s="52" t="n">
        <v>20.4687161222314</v>
      </c>
      <c r="H243" s="52" t="n">
        <v>3737.9539282</v>
      </c>
      <c r="I243" s="52" t="n">
        <v>20.574377537074</v>
      </c>
      <c r="J243" s="52" t="n">
        <v>5.91324086903073</v>
      </c>
      <c r="K243" s="52" t="n">
        <v>15.2906334123936</v>
      </c>
      <c r="L243" s="52" t="n">
        <v>5364.132062</v>
      </c>
      <c r="M243" s="52" t="n">
        <v>17.7613371409843</v>
      </c>
      <c r="N243" s="52" t="n">
        <v>8.48576669086204</v>
      </c>
      <c r="O243" s="52" t="n">
        <v>10.6319845222786</v>
      </c>
      <c r="P243" s="52" t="n">
        <v>4265.9772815</v>
      </c>
      <c r="Q243" s="52" t="n">
        <v>18.2724443085488</v>
      </c>
      <c r="R243" s="52" t="n">
        <v>6.74854524476972</v>
      </c>
      <c r="S243" s="52" t="n">
        <v>13.8414241894748</v>
      </c>
      <c r="T243" s="52" t="n">
        <v>4627.3382836</v>
      </c>
      <c r="U243" s="52" t="n">
        <v>16.3224583382818</v>
      </c>
      <c r="V243" s="52" t="n">
        <v>7.32019879832772</v>
      </c>
      <c r="W243" s="52" t="n">
        <v>13.3389489223619</v>
      </c>
      <c r="X243" s="52" t="n">
        <v>5444.8965866</v>
      </c>
      <c r="Y243" s="52" t="n">
        <v>16.4382345309349</v>
      </c>
      <c r="Z243" s="52" t="n">
        <v>8.61353179894152</v>
      </c>
      <c r="AA243" s="52" t="n">
        <v>10.179150098139</v>
      </c>
      <c r="AB243" s="52" t="n">
        <v>4806.8139109</v>
      </c>
      <c r="AC243" s="52" t="n">
        <v>17.7694271891927</v>
      </c>
      <c r="AD243" s="52" t="n">
        <v>7.60411953002501</v>
      </c>
      <c r="AE243" s="52" t="n">
        <v>12.1186556032315</v>
      </c>
      <c r="AF243" s="52" t="n">
        <v>4266.1893613</v>
      </c>
      <c r="AG243" s="52" t="n">
        <v>20.1339074874228</v>
      </c>
      <c r="AH243" s="52" t="n">
        <v>6.74888074353855</v>
      </c>
      <c r="AI243" s="52" t="n">
        <v>14.0851338368577</v>
      </c>
      <c r="AJ243" s="52" t="n">
        <v>4933.4430798</v>
      </c>
      <c r="AK243" s="52" t="n">
        <v>16.3755554089901</v>
      </c>
      <c r="AL243" s="52" t="n">
        <v>7.80444002383898</v>
      </c>
      <c r="AM243" s="52" t="n">
        <v>11.8361569260635</v>
      </c>
      <c r="AN243" s="52" t="n">
        <v>4422.7300916</v>
      </c>
      <c r="AO243" s="52" t="n">
        <v>19.4387361525371</v>
      </c>
      <c r="AP243" s="52" t="n">
        <v>6.99651970909521</v>
      </c>
      <c r="AQ243" s="52" t="n">
        <v>15.8830123127283</v>
      </c>
      <c r="AR243" s="52" t="n">
        <v>5001.847352</v>
      </c>
      <c r="AS243" s="52" t="n">
        <v>18.0097775139001</v>
      </c>
      <c r="AT243" s="52" t="n">
        <v>7.91265188138429</v>
      </c>
      <c r="AU243" s="52" t="n">
        <v>13.2359884698323</v>
      </c>
      <c r="AV243" s="52" t="n">
        <v>4484.5929377</v>
      </c>
      <c r="AW243" s="52" t="n">
        <v>14.7394435191566</v>
      </c>
      <c r="AX243" s="52" t="n">
        <v>7.09438338448011</v>
      </c>
      <c r="AY243" s="52" t="n">
        <v>12.4095304314043</v>
      </c>
      <c r="AZ243" s="52" t="n">
        <v>3073.8943652</v>
      </c>
      <c r="BA243" s="52" t="n">
        <v>16.7343662750917</v>
      </c>
      <c r="BB243" s="52" t="n">
        <v>4.86273456990863</v>
      </c>
      <c r="BC243" s="52" t="n">
        <v>13.8644764372404</v>
      </c>
      <c r="BD243" s="52" t="n">
        <v>2139.8360736</v>
      </c>
      <c r="BE243" s="52" t="n">
        <v>22.4035220624253</v>
      </c>
      <c r="BF243" s="52" t="n">
        <v>3.38510489066701</v>
      </c>
      <c r="BG243" s="52" t="n">
        <v>19.6852162805688</v>
      </c>
      <c r="BH243" s="52" t="n">
        <v>3893.8224483</v>
      </c>
      <c r="BI243" s="52" t="n">
        <v>17.1727151638695</v>
      </c>
      <c r="BJ243" s="52" t="n">
        <v>6.15981643442153</v>
      </c>
      <c r="BK243" s="52" t="n">
        <v>13.7518999421067</v>
      </c>
    </row>
    <row r="244">
      <c r="A244" s="52" t="s">
        <v>89</v>
      </c>
      <c r="B244" s="52" t="s">
        <v>90</v>
      </c>
      <c r="C244" s="52" t="s">
        <v>16</v>
      </c>
      <c r="D244" s="52" t="n">
        <v>2525.5913434</v>
      </c>
      <c r="E244" s="52" t="n">
        <v>22.9777973609716</v>
      </c>
      <c r="F244" s="52" t="n">
        <v>8.40217898337079</v>
      </c>
      <c r="G244" s="52" t="n">
        <v>10.500997300377</v>
      </c>
      <c r="H244" s="52" t="n">
        <v>2482.7480795</v>
      </c>
      <c r="I244" s="52" t="n">
        <v>23.595927164708</v>
      </c>
      <c r="J244" s="52" t="n">
        <v>8.25964730560736</v>
      </c>
      <c r="K244" s="52" t="n">
        <v>14.1526497871221</v>
      </c>
      <c r="L244" s="52" t="n">
        <v>2679.4640968</v>
      </c>
      <c r="M244" s="52" t="n">
        <v>22.9852446620914</v>
      </c>
      <c r="N244" s="52" t="n">
        <v>8.91408540010343</v>
      </c>
      <c r="O244" s="52" t="n">
        <v>14.9056808057459</v>
      </c>
      <c r="P244" s="52" t="n">
        <v>2788.2780979</v>
      </c>
      <c r="Q244" s="52" t="n">
        <v>21.2789426867657</v>
      </c>
      <c r="R244" s="52" t="n">
        <v>9.27608961568175</v>
      </c>
      <c r="S244" s="52" t="n">
        <v>9.98819638547692</v>
      </c>
      <c r="T244" s="52" t="n">
        <v>2506.5234793</v>
      </c>
      <c r="U244" s="52" t="n">
        <v>23.4466068566876</v>
      </c>
      <c r="V244" s="52" t="n">
        <v>8.33874369823748</v>
      </c>
      <c r="W244" s="52" t="n">
        <v>11.9222556728876</v>
      </c>
      <c r="X244" s="52" t="n">
        <v>2807.8794475</v>
      </c>
      <c r="Y244" s="52" t="n">
        <v>25.5078657660536</v>
      </c>
      <c r="Z244" s="52" t="n">
        <v>9.34129970918528</v>
      </c>
      <c r="AA244" s="52" t="n">
        <v>15.7539060513988</v>
      </c>
      <c r="AB244" s="52" t="n">
        <v>2652.1648085</v>
      </c>
      <c r="AC244" s="52" t="n">
        <v>23.8818724881287</v>
      </c>
      <c r="AD244" s="52" t="n">
        <v>8.82326567702565</v>
      </c>
      <c r="AE244" s="52" t="n">
        <v>14.0341009210407</v>
      </c>
      <c r="AF244" s="52" t="n">
        <v>2994.12525</v>
      </c>
      <c r="AG244" s="52" t="n">
        <v>21.2321608273863</v>
      </c>
      <c r="AH244" s="52" t="n">
        <v>9.96090532020225</v>
      </c>
      <c r="AI244" s="52" t="n">
        <v>13.3130845716717</v>
      </c>
      <c r="AJ244" s="52" t="n">
        <v>1949.1782996</v>
      </c>
      <c r="AK244" s="52" t="n">
        <v>28.7992942121384</v>
      </c>
      <c r="AL244" s="52" t="n">
        <v>6.48455855161985</v>
      </c>
      <c r="AM244" s="52" t="n">
        <v>24.230409716292</v>
      </c>
      <c r="AN244" s="52" t="n">
        <v>1495.8481969</v>
      </c>
      <c r="AO244" s="52" t="n">
        <v>26.8196622076917</v>
      </c>
      <c r="AP244" s="52" t="n">
        <v>4.97641248064561</v>
      </c>
      <c r="AQ244" s="52" t="n">
        <v>17.3619404463032</v>
      </c>
      <c r="AR244" s="52" t="n">
        <v>1565.0492883</v>
      </c>
      <c r="AS244" s="52" t="n">
        <v>25.6724784154795</v>
      </c>
      <c r="AT244" s="52" t="n">
        <v>5.20663181415214</v>
      </c>
      <c r="AU244" s="52" t="n">
        <v>19.7058542402923</v>
      </c>
      <c r="AV244" s="52" t="n">
        <v>1259.5858174</v>
      </c>
      <c r="AW244" s="52" t="n">
        <v>25.4935258135402</v>
      </c>
      <c r="AX244" s="52" t="n">
        <v>4.19041089539957</v>
      </c>
      <c r="AY244" s="52" t="n">
        <v>18.175239981354</v>
      </c>
      <c r="AZ244" s="52" t="n">
        <v>724.3757685</v>
      </c>
      <c r="BA244" s="52" t="n">
        <v>32.7613875580637</v>
      </c>
      <c r="BB244" s="52" t="n">
        <v>2.40986526741901</v>
      </c>
      <c r="BC244" s="52" t="n">
        <v>27.281162713161</v>
      </c>
      <c r="BD244" s="52" t="n">
        <v>911.5904658</v>
      </c>
      <c r="BE244" s="52" t="n">
        <v>27.2028241707578</v>
      </c>
      <c r="BF244" s="52" t="n">
        <v>3.03269421365485</v>
      </c>
      <c r="BG244" s="52" t="n">
        <v>20.7363640596414</v>
      </c>
      <c r="BH244" s="52" t="n">
        <v>716.3638449</v>
      </c>
      <c r="BI244" s="52" t="n">
        <v>37.0376779028971</v>
      </c>
      <c r="BJ244" s="52" t="n">
        <v>2.38321106769496</v>
      </c>
      <c r="BK244" s="52" t="n">
        <v>33.7147270063218</v>
      </c>
    </row>
    <row r="245">
      <c r="A245" s="52" t="s">
        <v>89</v>
      </c>
      <c r="B245" s="52" t="s">
        <v>90</v>
      </c>
      <c r="C245" s="52" t="s">
        <v>17</v>
      </c>
      <c r="D245" s="52" t="n">
        <v>4769.6287359</v>
      </c>
      <c r="E245" s="52" t="n">
        <v>9.24193203643131</v>
      </c>
      <c r="F245" s="52" t="n">
        <v>4.61210662059008</v>
      </c>
      <c r="G245" s="52" t="n">
        <v>8.51667162317826</v>
      </c>
      <c r="H245" s="52" t="n">
        <v>8263.34998</v>
      </c>
      <c r="I245" s="52" t="n">
        <v>9.89598121052923</v>
      </c>
      <c r="J245" s="52" t="n">
        <v>7.9904439656181</v>
      </c>
      <c r="K245" s="52" t="n">
        <v>7.93792904804159</v>
      </c>
      <c r="L245" s="52" t="n">
        <v>9223.2785588</v>
      </c>
      <c r="M245" s="52" t="n">
        <v>8.28028625175561</v>
      </c>
      <c r="N245" s="52" t="n">
        <v>8.91866987139014</v>
      </c>
      <c r="O245" s="52" t="n">
        <v>6.20422402068273</v>
      </c>
      <c r="P245" s="52" t="n">
        <v>9367.9500885</v>
      </c>
      <c r="Q245" s="52" t="n">
        <v>8.76576825570668</v>
      </c>
      <c r="R245" s="52" t="n">
        <v>9.05856346833157</v>
      </c>
      <c r="S245" s="52" t="n">
        <v>6.52727197466126</v>
      </c>
      <c r="T245" s="52" t="n">
        <v>8652.9571012</v>
      </c>
      <c r="U245" s="52" t="n">
        <v>8.98692618762704</v>
      </c>
      <c r="V245" s="52" t="n">
        <v>8.3671838928981</v>
      </c>
      <c r="W245" s="52" t="n">
        <v>7.64640408379183</v>
      </c>
      <c r="X245" s="52" t="n">
        <v>9883.9052288</v>
      </c>
      <c r="Y245" s="52" t="n">
        <v>8.42637256567715</v>
      </c>
      <c r="Z245" s="52" t="n">
        <v>9.55747863558433</v>
      </c>
      <c r="AA245" s="52" t="n">
        <v>7.22201684001</v>
      </c>
      <c r="AB245" s="52" t="n">
        <v>8500.5898387</v>
      </c>
      <c r="AC245" s="52" t="n">
        <v>8.39192165216976</v>
      </c>
      <c r="AD245" s="52" t="n">
        <v>8.21984872300362</v>
      </c>
      <c r="AE245" s="52" t="n">
        <v>6.94640922069517</v>
      </c>
      <c r="AF245" s="52" t="n">
        <v>8861.8636506</v>
      </c>
      <c r="AG245" s="52" t="n">
        <v>9.69211549428539</v>
      </c>
      <c r="AH245" s="52" t="n">
        <v>8.56919107897536</v>
      </c>
      <c r="AI245" s="52" t="n">
        <v>8.19898025814003</v>
      </c>
      <c r="AJ245" s="52" t="n">
        <v>8353.5700681</v>
      </c>
      <c r="AK245" s="52" t="n">
        <v>8.54153866324275</v>
      </c>
      <c r="AL245" s="52" t="n">
        <v>8.07768443834176</v>
      </c>
      <c r="AM245" s="52" t="n">
        <v>6.70689784879509</v>
      </c>
      <c r="AN245" s="52" t="n">
        <v>6328.6409384</v>
      </c>
      <c r="AO245" s="52" t="n">
        <v>9.68707891019293</v>
      </c>
      <c r="AP245" s="52" t="n">
        <v>6.11963076950566</v>
      </c>
      <c r="AQ245" s="52" t="n">
        <v>7.92661075896195</v>
      </c>
      <c r="AR245" s="52" t="n">
        <v>6249.2640505</v>
      </c>
      <c r="AS245" s="52" t="n">
        <v>9.3136680521798</v>
      </c>
      <c r="AT245" s="52" t="n">
        <v>6.04287538864134</v>
      </c>
      <c r="AU245" s="52" t="n">
        <v>7.72459628163052</v>
      </c>
      <c r="AV245" s="52" t="n">
        <v>4848.6732662</v>
      </c>
      <c r="AW245" s="52" t="n">
        <v>13.0257463101338</v>
      </c>
      <c r="AX245" s="52" t="n">
        <v>4.68854062032135</v>
      </c>
      <c r="AY245" s="52" t="n">
        <v>12.0109458777612</v>
      </c>
      <c r="AZ245" s="52" t="n">
        <v>3826.815017</v>
      </c>
      <c r="BA245" s="52" t="n">
        <v>12.5557893786388</v>
      </c>
      <c r="BB245" s="52" t="n">
        <v>3.70043033807511</v>
      </c>
      <c r="BC245" s="52" t="n">
        <v>11.5456169835622</v>
      </c>
      <c r="BD245" s="52" t="n">
        <v>2911.3838365</v>
      </c>
      <c r="BE245" s="52" t="n">
        <v>13.1496103197515</v>
      </c>
      <c r="BF245" s="52" t="n">
        <v>2.81523225619926</v>
      </c>
      <c r="BG245" s="52" t="n">
        <v>12.04346169914</v>
      </c>
      <c r="BH245" s="52" t="n">
        <v>3373.5345364</v>
      </c>
      <c r="BI245" s="52" t="n">
        <v>11.5973510941894</v>
      </c>
      <c r="BJ245" s="52" t="n">
        <v>3.26211993252422</v>
      </c>
      <c r="BK245" s="52" t="n">
        <v>10.6818651141946</v>
      </c>
    </row>
    <row r="246">
      <c r="A246" s="52" t="s">
        <v>89</v>
      </c>
      <c r="B246" s="52" t="s">
        <v>90</v>
      </c>
      <c r="C246" s="52" t="s">
        <v>18</v>
      </c>
      <c r="D246" s="52" t="n">
        <v>494.4085601</v>
      </c>
      <c r="E246" s="52" t="n">
        <v>20.9753773257669</v>
      </c>
      <c r="F246" s="52" t="n">
        <v>3.79501885499275</v>
      </c>
      <c r="G246" s="52" t="n">
        <v>15.2196056820634</v>
      </c>
      <c r="H246" s="52" t="n">
        <v>716.350753</v>
      </c>
      <c r="I246" s="52" t="n">
        <v>19.2900861556139</v>
      </c>
      <c r="J246" s="52" t="n">
        <v>5.49861963124869</v>
      </c>
      <c r="K246" s="52" t="n">
        <v>14.0446524377368</v>
      </c>
      <c r="L246" s="52" t="n">
        <v>646.1798928</v>
      </c>
      <c r="M246" s="52" t="n">
        <v>19.5700963363833</v>
      </c>
      <c r="N246" s="52" t="n">
        <v>4.95999680182964</v>
      </c>
      <c r="O246" s="52" t="n">
        <v>14.4000262599243</v>
      </c>
      <c r="P246" s="52" t="n">
        <v>760.8483118</v>
      </c>
      <c r="Q246" s="52" t="n">
        <v>17.3620032048209</v>
      </c>
      <c r="R246" s="52" t="n">
        <v>5.84017737978968</v>
      </c>
      <c r="S246" s="52" t="n">
        <v>11.0088733160696</v>
      </c>
      <c r="T246" s="52" t="n">
        <v>967.4429219</v>
      </c>
      <c r="U246" s="52" t="n">
        <v>18.738475114017</v>
      </c>
      <c r="V246" s="52" t="n">
        <v>7.42597201188666</v>
      </c>
      <c r="W246" s="52" t="n">
        <v>12.1529584457114</v>
      </c>
      <c r="X246" s="52" t="n">
        <v>1145.4061177</v>
      </c>
      <c r="Y246" s="52" t="n">
        <v>17.2658388476546</v>
      </c>
      <c r="Z246" s="52" t="n">
        <v>8.79199545496613</v>
      </c>
      <c r="AA246" s="52" t="n">
        <v>10.6953414234655</v>
      </c>
      <c r="AB246" s="52" t="n">
        <v>900.8341171</v>
      </c>
      <c r="AC246" s="52" t="n">
        <v>18.4172319819179</v>
      </c>
      <c r="AD246" s="52" t="n">
        <v>6.91469107841454</v>
      </c>
      <c r="AE246" s="52" t="n">
        <v>11.6621548780439</v>
      </c>
      <c r="AF246" s="52" t="n">
        <v>1126.1091084</v>
      </c>
      <c r="AG246" s="52" t="n">
        <v>17.7701599215829</v>
      </c>
      <c r="AH246" s="52" t="n">
        <v>8.64387400228809</v>
      </c>
      <c r="AI246" s="52" t="n">
        <v>10.577771683005</v>
      </c>
      <c r="AJ246" s="52" t="n">
        <v>923.0781781</v>
      </c>
      <c r="AK246" s="52" t="n">
        <v>16.2165062486166</v>
      </c>
      <c r="AL246" s="52" t="n">
        <v>7.0854337348312</v>
      </c>
      <c r="AM246" s="52" t="n">
        <v>9.57370336863707</v>
      </c>
      <c r="AN246" s="52" t="n">
        <v>915.1613531</v>
      </c>
      <c r="AO246" s="52" t="n">
        <v>17.8339426455589</v>
      </c>
      <c r="AP246" s="52" t="n">
        <v>7.02466516694759</v>
      </c>
      <c r="AQ246" s="52" t="n">
        <v>12.209460692056</v>
      </c>
      <c r="AR246" s="52" t="n">
        <v>815.3320607</v>
      </c>
      <c r="AS246" s="52" t="n">
        <v>17.5814454823703</v>
      </c>
      <c r="AT246" s="52" t="n">
        <v>6.258387886348</v>
      </c>
      <c r="AU246" s="52" t="n">
        <v>12.1028862213374</v>
      </c>
      <c r="AV246" s="52" t="n">
        <v>991.1610667</v>
      </c>
      <c r="AW246" s="52" t="n">
        <v>19.0672596370145</v>
      </c>
      <c r="AX246" s="52" t="n">
        <v>7.6080295529277</v>
      </c>
      <c r="AY246" s="52" t="n">
        <v>12.4038084261404</v>
      </c>
      <c r="AZ246" s="52" t="n">
        <v>723.0329568</v>
      </c>
      <c r="BA246" s="52" t="n">
        <v>21.7286729305415</v>
      </c>
      <c r="BB246" s="52" t="n">
        <v>5.54991139975847</v>
      </c>
      <c r="BC246" s="52" t="n">
        <v>16.4397166785499</v>
      </c>
      <c r="BD246" s="52" t="n">
        <v>791.0513015</v>
      </c>
      <c r="BE246" s="52" t="n">
        <v>18.7255853586272</v>
      </c>
      <c r="BF246" s="52" t="n">
        <v>6.07201178687492</v>
      </c>
      <c r="BG246" s="52" t="n">
        <v>12.0272862968387</v>
      </c>
      <c r="BH246" s="52" t="n">
        <v>1111.4321199</v>
      </c>
      <c r="BI246" s="52" t="n">
        <v>18.5724709565973</v>
      </c>
      <c r="BJ246" s="52" t="n">
        <v>8.53121525689593</v>
      </c>
      <c r="BK246" s="52" t="n">
        <v>12.4421607396691</v>
      </c>
    </row>
    <row r="247">
      <c r="A247" s="52" t="s">
        <v>91</v>
      </c>
      <c r="B247" s="52" t="s">
        <v>92</v>
      </c>
      <c r="C247" s="52" t="s">
        <v>16</v>
      </c>
      <c r="D247" s="52" t="n">
        <v>134.319986</v>
      </c>
      <c r="E247" s="52" t="n">
        <v>100</v>
      </c>
      <c r="F247" s="52" t="n">
        <v>8.3401531405593</v>
      </c>
      <c r="G247" s="52" t="n">
        <v>66.3734577543225</v>
      </c>
      <c r="H247" s="52" t="n">
        <v>46.1468645</v>
      </c>
      <c r="I247" s="52" t="n">
        <v>100</v>
      </c>
      <c r="J247" s="52" t="n">
        <v>2.86533618970627</v>
      </c>
      <c r="K247" s="52" t="n">
        <v>66.3734577543226</v>
      </c>
      <c r="L247" s="52" t="n">
        <v>27.5970822</v>
      </c>
      <c r="M247" s="52" t="n">
        <v>100</v>
      </c>
      <c r="N247" s="52" t="n">
        <v>1.71354910490091</v>
      </c>
      <c r="O247" s="52" t="n">
        <v>101.442820472095</v>
      </c>
      <c r="P247" s="52" t="n">
        <v>278.8401216</v>
      </c>
      <c r="Q247" s="52" t="n">
        <v>55.6272007055444</v>
      </c>
      <c r="R247" s="52" t="n">
        <v>17.3136506720316</v>
      </c>
      <c r="S247" s="52" t="n">
        <v>21.3850894067442</v>
      </c>
      <c r="T247" s="52" t="n">
        <v>344.7372773</v>
      </c>
      <c r="U247" s="52" t="n">
        <v>54.3665876638363</v>
      </c>
      <c r="V247" s="52" t="n">
        <v>21.4053155569973</v>
      </c>
      <c r="W247" s="52" t="n">
        <v>14.9818761824682</v>
      </c>
      <c r="X247" s="52" t="n">
        <v>168.7502499</v>
      </c>
      <c r="Y247" s="52" t="n">
        <v>51.1949956989362</v>
      </c>
      <c r="Z247" s="52" t="n">
        <v>10.47798595418</v>
      </c>
      <c r="AA247" s="52" t="n">
        <v>29.8167425257293</v>
      </c>
      <c r="AB247" s="52" t="n">
        <v>125.8818118</v>
      </c>
      <c r="AC247" s="52" t="n">
        <v>80.5374492916687</v>
      </c>
      <c r="AD247" s="52" t="n">
        <v>7.81621275647739</v>
      </c>
      <c r="AE247" s="52" t="n">
        <v>50.3914042010048</v>
      </c>
      <c r="AF247" s="52" t="n">
        <v>87.1332016</v>
      </c>
      <c r="AG247" s="52" t="n">
        <v>99.9999999999998</v>
      </c>
      <c r="AH247" s="52" t="n">
        <v>5.41024658066318</v>
      </c>
      <c r="AI247" s="52" t="n">
        <v>66.3734577543227</v>
      </c>
      <c r="AJ247" s="52" t="n">
        <v>136.2684576</v>
      </c>
      <c r="AK247" s="52" t="n">
        <v>58.2903416790203</v>
      </c>
      <c r="AL247" s="52" t="n">
        <v>8.46113700914033</v>
      </c>
      <c r="AM247" s="52" t="n">
        <v>56.2421584695299</v>
      </c>
      <c r="AN247" s="52" t="n">
        <v>98.3543544</v>
      </c>
      <c r="AO247" s="52" t="n">
        <v>58.747125555342</v>
      </c>
      <c r="AP247" s="52" t="n">
        <v>6.10698677214605</v>
      </c>
      <c r="AQ247" s="52" t="n">
        <v>62.8261529151299</v>
      </c>
      <c r="AR247" s="52"/>
      <c r="AS247" s="52"/>
      <c r="AT247" s="52"/>
      <c r="AU247" s="52"/>
      <c r="AV247" s="52" t="n">
        <v>34.1872876</v>
      </c>
      <c r="AW247" s="52" t="n">
        <v>100</v>
      </c>
      <c r="AX247" s="52" t="n">
        <v>2.12274600776346</v>
      </c>
      <c r="AY247" s="52" t="n">
        <v>109.272529291264</v>
      </c>
      <c r="AZ247" s="52"/>
      <c r="BA247" s="52"/>
      <c r="BB247" s="52"/>
      <c r="BC247" s="52"/>
      <c r="BD247" s="52" t="n">
        <v>47.0930608</v>
      </c>
      <c r="BE247" s="52" t="n">
        <v>99.9999999999998</v>
      </c>
      <c r="BF247" s="52" t="n">
        <v>2.9240871044289</v>
      </c>
      <c r="BG247" s="52" t="n">
        <v>108.369818812388</v>
      </c>
      <c r="BH247" s="52" t="n">
        <v>81.2120629</v>
      </c>
      <c r="BI247" s="52" t="n">
        <v>70.760623923226</v>
      </c>
      <c r="BJ247" s="52" t="n">
        <v>5.04259315100535</v>
      </c>
      <c r="BK247" s="52" t="n">
        <v>74.8001729870791</v>
      </c>
    </row>
    <row r="248">
      <c r="A248" s="52" t="s">
        <v>91</v>
      </c>
      <c r="B248" s="52" t="s">
        <v>92</v>
      </c>
      <c r="C248" s="52" t="s">
        <v>17</v>
      </c>
      <c r="D248" s="52" t="n">
        <v>10993.108655</v>
      </c>
      <c r="E248" s="52" t="n">
        <v>9.38937807812469</v>
      </c>
      <c r="F248" s="52" t="n">
        <v>6.11072552581616</v>
      </c>
      <c r="G248" s="52" t="n">
        <v>5.88809437224195</v>
      </c>
      <c r="H248" s="52" t="n">
        <v>11953.4299613</v>
      </c>
      <c r="I248" s="52" t="n">
        <v>9.53452477168207</v>
      </c>
      <c r="J248" s="52" t="n">
        <v>6.64453812637873</v>
      </c>
      <c r="K248" s="52" t="n">
        <v>6.69488967480523</v>
      </c>
      <c r="L248" s="52" t="n">
        <v>13428.435611</v>
      </c>
      <c r="M248" s="52" t="n">
        <v>7.85775396232723</v>
      </c>
      <c r="N248" s="52" t="n">
        <v>7.46444766763896</v>
      </c>
      <c r="O248" s="52" t="n">
        <v>5.00264236416645</v>
      </c>
      <c r="P248" s="52" t="n">
        <v>13633.1172179</v>
      </c>
      <c r="Q248" s="52" t="n">
        <v>9.25235716169887</v>
      </c>
      <c r="R248" s="52" t="n">
        <v>7.57822377585381</v>
      </c>
      <c r="S248" s="52" t="n">
        <v>5.65571635557291</v>
      </c>
      <c r="T248" s="52" t="n">
        <v>15908.1654796</v>
      </c>
      <c r="U248" s="52" t="n">
        <v>8.20558033724117</v>
      </c>
      <c r="V248" s="52" t="n">
        <v>8.84285200082007</v>
      </c>
      <c r="W248" s="52" t="n">
        <v>5.23049830099644</v>
      </c>
      <c r="X248" s="52" t="n">
        <v>18513.3283955</v>
      </c>
      <c r="Y248" s="52" t="n">
        <v>9.00889569844251</v>
      </c>
      <c r="Z248" s="52" t="n">
        <v>10.2909806447464</v>
      </c>
      <c r="AA248" s="52" t="n">
        <v>4.97764444362063</v>
      </c>
      <c r="AB248" s="52" t="n">
        <v>15413.7826004</v>
      </c>
      <c r="AC248" s="52" t="n">
        <v>8.97264373191212</v>
      </c>
      <c r="AD248" s="52" t="n">
        <v>8.568040009575</v>
      </c>
      <c r="AE248" s="52" t="n">
        <v>5.53958379346162</v>
      </c>
      <c r="AF248" s="52" t="n">
        <v>12730.5586383</v>
      </c>
      <c r="AG248" s="52" t="n">
        <v>7.90687130010672</v>
      </c>
      <c r="AH248" s="52" t="n">
        <v>7.07651966976389</v>
      </c>
      <c r="AI248" s="52" t="n">
        <v>5.66449720469529</v>
      </c>
      <c r="AJ248" s="52" t="n">
        <v>12966.3823044</v>
      </c>
      <c r="AK248" s="52" t="n">
        <v>7.85454735262761</v>
      </c>
      <c r="AL248" s="52" t="n">
        <v>7.20760667538294</v>
      </c>
      <c r="AM248" s="52" t="n">
        <v>5.3770123923862</v>
      </c>
      <c r="AN248" s="52" t="n">
        <v>12382.1872774</v>
      </c>
      <c r="AO248" s="52" t="n">
        <v>8.69382890430671</v>
      </c>
      <c r="AP248" s="52" t="n">
        <v>6.88287091813924</v>
      </c>
      <c r="AQ248" s="52" t="n">
        <v>5.31500438854551</v>
      </c>
      <c r="AR248" s="52" t="n">
        <v>10747.705603</v>
      </c>
      <c r="AS248" s="52" t="n">
        <v>8.82506534415327</v>
      </c>
      <c r="AT248" s="52" t="n">
        <v>5.9743136389667</v>
      </c>
      <c r="AU248" s="52" t="n">
        <v>5.87312573965751</v>
      </c>
      <c r="AV248" s="52" t="n">
        <v>9542.55997</v>
      </c>
      <c r="AW248" s="52" t="n">
        <v>9.74653130089112</v>
      </c>
      <c r="AX248" s="52" t="n">
        <v>5.30441084686163</v>
      </c>
      <c r="AY248" s="52" t="n">
        <v>7.2437701794706</v>
      </c>
      <c r="AZ248" s="52" t="n">
        <v>7190.4128954</v>
      </c>
      <c r="BA248" s="52" t="n">
        <v>10.651948870675</v>
      </c>
      <c r="BB248" s="52" t="n">
        <v>3.99692580142868</v>
      </c>
      <c r="BC248" s="52" t="n">
        <v>8.24690297411626</v>
      </c>
      <c r="BD248" s="52" t="n">
        <v>5444.1595342</v>
      </c>
      <c r="BE248" s="52" t="n">
        <v>11.3184676652774</v>
      </c>
      <c r="BF248" s="52" t="n">
        <v>3.02623813484461</v>
      </c>
      <c r="BG248" s="52" t="n">
        <v>9.46298228366221</v>
      </c>
      <c r="BH248" s="52" t="n">
        <v>9051.2492336</v>
      </c>
      <c r="BI248" s="52" t="n">
        <v>9.62261620073497</v>
      </c>
      <c r="BJ248" s="52" t="n">
        <v>5.0313065637832</v>
      </c>
      <c r="BK248" s="52" t="n">
        <v>8.10095664536868</v>
      </c>
    </row>
    <row r="249">
      <c r="A249" s="52" t="s">
        <v>91</v>
      </c>
      <c r="B249" s="52" t="s">
        <v>92</v>
      </c>
      <c r="C249" s="52" t="s">
        <v>18</v>
      </c>
      <c r="D249" s="52" t="n">
        <v>7805.6366993</v>
      </c>
      <c r="E249" s="52" t="n">
        <v>10.2623559366167</v>
      </c>
      <c r="F249" s="52" t="n">
        <v>3.30576823649262</v>
      </c>
      <c r="G249" s="52" t="n">
        <v>9.11311105335726</v>
      </c>
      <c r="H249" s="52" t="n">
        <v>12401.9823451</v>
      </c>
      <c r="I249" s="52" t="n">
        <v>7.74403385346586</v>
      </c>
      <c r="J249" s="52" t="n">
        <v>5.25236836985387</v>
      </c>
      <c r="K249" s="52" t="n">
        <v>5.92784015971686</v>
      </c>
      <c r="L249" s="52" t="n">
        <v>14769.1100894</v>
      </c>
      <c r="M249" s="52" t="n">
        <v>6.81009779349371</v>
      </c>
      <c r="N249" s="52" t="n">
        <v>6.25487156213402</v>
      </c>
      <c r="O249" s="52" t="n">
        <v>5.53368955570228</v>
      </c>
      <c r="P249" s="52" t="n">
        <v>13861.5928774</v>
      </c>
      <c r="Q249" s="52" t="n">
        <v>7.60842850666387</v>
      </c>
      <c r="R249" s="52" t="n">
        <v>5.87052859447208</v>
      </c>
      <c r="S249" s="52" t="n">
        <v>5.93501279384438</v>
      </c>
      <c r="T249" s="52" t="n">
        <v>18471.911122</v>
      </c>
      <c r="U249" s="52" t="n">
        <v>6.98104278947691</v>
      </c>
      <c r="V249" s="52" t="n">
        <v>7.82304626858928</v>
      </c>
      <c r="W249" s="52" t="n">
        <v>5.25391298271662</v>
      </c>
      <c r="X249" s="52" t="n">
        <v>20373.111767</v>
      </c>
      <c r="Y249" s="52" t="n">
        <v>7.25789366700474</v>
      </c>
      <c r="Z249" s="52" t="n">
        <v>8.62822449370497</v>
      </c>
      <c r="AA249" s="52" t="n">
        <v>5.655128891669</v>
      </c>
      <c r="AB249" s="52" t="n">
        <v>20096.5165018</v>
      </c>
      <c r="AC249" s="52" t="n">
        <v>7.55232012518668</v>
      </c>
      <c r="AD249" s="52" t="n">
        <v>8.5110835252886</v>
      </c>
      <c r="AE249" s="52" t="n">
        <v>6.09312675856958</v>
      </c>
      <c r="AF249" s="52" t="n">
        <v>19811.16824</v>
      </c>
      <c r="AG249" s="52" t="n">
        <v>6.93113704284479</v>
      </c>
      <c r="AH249" s="52" t="n">
        <v>8.39023557187546</v>
      </c>
      <c r="AI249" s="52" t="n">
        <v>5.23885755940217</v>
      </c>
      <c r="AJ249" s="52" t="n">
        <v>20113.6981004</v>
      </c>
      <c r="AK249" s="52" t="n">
        <v>7.34558222471004</v>
      </c>
      <c r="AL249" s="52" t="n">
        <v>8.5183601107988</v>
      </c>
      <c r="AM249" s="52" t="n">
        <v>5.61564843051588</v>
      </c>
      <c r="AN249" s="52" t="n">
        <v>16847.0175656</v>
      </c>
      <c r="AO249" s="52" t="n">
        <v>7.11295115550539</v>
      </c>
      <c r="AP249" s="52" t="n">
        <v>7.13488696610594</v>
      </c>
      <c r="AQ249" s="52" t="n">
        <v>5.71938447054216</v>
      </c>
      <c r="AR249" s="52" t="n">
        <v>16136.9524536</v>
      </c>
      <c r="AS249" s="52" t="n">
        <v>7.25610330341608</v>
      </c>
      <c r="AT249" s="52" t="n">
        <v>6.83416701416381</v>
      </c>
      <c r="AU249" s="52" t="n">
        <v>5.96428066844007</v>
      </c>
      <c r="AV249" s="52" t="n">
        <v>15660.8084191</v>
      </c>
      <c r="AW249" s="52" t="n">
        <v>7.62032874464341</v>
      </c>
      <c r="AX249" s="52" t="n">
        <v>6.63251506879635</v>
      </c>
      <c r="AY249" s="52" t="n">
        <v>6.14089470670855</v>
      </c>
      <c r="AZ249" s="52" t="n">
        <v>11598.8139984</v>
      </c>
      <c r="BA249" s="52" t="n">
        <v>8.62556356333969</v>
      </c>
      <c r="BB249" s="52" t="n">
        <v>4.91221823074795</v>
      </c>
      <c r="BC249" s="52" t="n">
        <v>7.35990478676567</v>
      </c>
      <c r="BD249" s="52" t="n">
        <v>9962.044178</v>
      </c>
      <c r="BE249" s="52" t="n">
        <v>7.94798377235556</v>
      </c>
      <c r="BF249" s="52" t="n">
        <v>4.2190292070757</v>
      </c>
      <c r="BG249" s="52" t="n">
        <v>7.19635878642364</v>
      </c>
      <c r="BH249" s="52" t="n">
        <v>18211.3520153</v>
      </c>
      <c r="BI249" s="52" t="n">
        <v>7.20693171183449</v>
      </c>
      <c r="BJ249" s="52" t="n">
        <v>7.71269677990055</v>
      </c>
      <c r="BK249" s="52" t="n">
        <v>6.12191791013708</v>
      </c>
    </row>
    <row r="250">
      <c r="A250" s="52" t="s">
        <v>91</v>
      </c>
      <c r="B250" s="52" t="s">
        <v>92</v>
      </c>
      <c r="C250" s="52" t="s">
        <v>19</v>
      </c>
      <c r="D250" s="52" t="n">
        <v>567.1385458</v>
      </c>
      <c r="E250" s="52" t="n">
        <v>47.5669157521828</v>
      </c>
      <c r="F250" s="52" t="n">
        <v>2.2621136358506</v>
      </c>
      <c r="G250" s="52" t="n">
        <v>36.7242324514948</v>
      </c>
      <c r="H250" s="52" t="n">
        <v>1694.2582587</v>
      </c>
      <c r="I250" s="52" t="n">
        <v>31.1400703090504</v>
      </c>
      <c r="J250" s="52" t="n">
        <v>6.75779267348427</v>
      </c>
      <c r="K250" s="52" t="n">
        <v>12.0013011599783</v>
      </c>
      <c r="L250" s="52" t="n">
        <v>1978.8359018</v>
      </c>
      <c r="M250" s="52" t="n">
        <v>35.5713928573001</v>
      </c>
      <c r="N250" s="52" t="n">
        <v>7.89287152094063</v>
      </c>
      <c r="O250" s="52" t="n">
        <v>17.8437834026094</v>
      </c>
      <c r="P250" s="52" t="n">
        <v>1462.2813313</v>
      </c>
      <c r="Q250" s="52" t="n">
        <v>34.3904971254291</v>
      </c>
      <c r="R250" s="52" t="n">
        <v>5.83251934378307</v>
      </c>
      <c r="S250" s="52" t="n">
        <v>16.8261207288589</v>
      </c>
      <c r="T250" s="52" t="n">
        <v>1331.3545735</v>
      </c>
      <c r="U250" s="52" t="n">
        <v>28.586130684598</v>
      </c>
      <c r="V250" s="52" t="n">
        <v>5.31029914501433</v>
      </c>
      <c r="W250" s="52" t="n">
        <v>18.6309922837649</v>
      </c>
      <c r="X250" s="52" t="n">
        <v>2171.6713024</v>
      </c>
      <c r="Y250" s="52" t="n">
        <v>29.8122567581271</v>
      </c>
      <c r="Z250" s="52" t="n">
        <v>8.66202324304171</v>
      </c>
      <c r="AA250" s="52" t="n">
        <v>15.9266258240063</v>
      </c>
      <c r="AB250" s="52" t="n">
        <v>1847.9580305</v>
      </c>
      <c r="AC250" s="52" t="n">
        <v>33.5470449443874</v>
      </c>
      <c r="AD250" s="52" t="n">
        <v>7.37084631300628</v>
      </c>
      <c r="AE250" s="52" t="n">
        <v>21.773726178204</v>
      </c>
      <c r="AF250" s="52" t="n">
        <v>2611.2525813</v>
      </c>
      <c r="AG250" s="52" t="n">
        <v>26.7367923074475</v>
      </c>
      <c r="AH250" s="52" t="n">
        <v>10.4153563790599</v>
      </c>
      <c r="AI250" s="52" t="n">
        <v>19.8477115414483</v>
      </c>
      <c r="AJ250" s="52" t="n">
        <v>2343.5818673</v>
      </c>
      <c r="AK250" s="52" t="n">
        <v>30.4722823988304</v>
      </c>
      <c r="AL250" s="52" t="n">
        <v>9.3477132492791</v>
      </c>
      <c r="AM250" s="52" t="n">
        <v>12.3494345646226</v>
      </c>
      <c r="AN250" s="52" t="n">
        <v>2224.7693922</v>
      </c>
      <c r="AO250" s="52" t="n">
        <v>27.4079121011413</v>
      </c>
      <c r="AP250" s="52" t="n">
        <v>8.87381260890957</v>
      </c>
      <c r="AQ250" s="52" t="n">
        <v>14.0847048336389</v>
      </c>
      <c r="AR250" s="52" t="n">
        <v>1951.9692993</v>
      </c>
      <c r="AS250" s="52" t="n">
        <v>37.3816861113706</v>
      </c>
      <c r="AT250" s="52" t="n">
        <v>7.78571021385913</v>
      </c>
      <c r="AU250" s="52" t="n">
        <v>22.5810559395091</v>
      </c>
      <c r="AV250" s="52" t="n">
        <v>1730.2763052</v>
      </c>
      <c r="AW250" s="52" t="n">
        <v>33.34878886523</v>
      </c>
      <c r="AX250" s="52" t="n">
        <v>6.90145583079872</v>
      </c>
      <c r="AY250" s="52" t="n">
        <v>24.7226007722965</v>
      </c>
      <c r="AZ250" s="52" t="n">
        <v>1280.4634344</v>
      </c>
      <c r="BA250" s="52" t="n">
        <v>30.9195631877491</v>
      </c>
      <c r="BB250" s="52" t="n">
        <v>5.10731251933949</v>
      </c>
      <c r="BC250" s="52" t="n">
        <v>21.9213283531272</v>
      </c>
      <c r="BD250" s="52" t="n">
        <v>845.3175709</v>
      </c>
      <c r="BE250" s="52" t="n">
        <v>35.0668705025503</v>
      </c>
      <c r="BF250" s="52" t="n">
        <v>3.37167067538966</v>
      </c>
      <c r="BG250" s="52" t="n">
        <v>28.24726762783</v>
      </c>
      <c r="BH250" s="52" t="n">
        <v>1030.0500295</v>
      </c>
      <c r="BI250" s="52" t="n">
        <v>32.4873816870356</v>
      </c>
      <c r="BJ250" s="52" t="n">
        <v>4.10850264824349</v>
      </c>
      <c r="BK250" s="52" t="n">
        <v>30.4497896116654</v>
      </c>
    </row>
    <row r="251">
      <c r="A251" s="52" t="s">
        <v>93</v>
      </c>
      <c r="B251" s="52" t="s">
        <v>94</v>
      </c>
      <c r="C251" s="52" t="s">
        <v>16</v>
      </c>
      <c r="D251" s="52" t="n">
        <v>45.4560343</v>
      </c>
      <c r="E251" s="52" t="n">
        <v>100</v>
      </c>
      <c r="F251" s="52" t="n">
        <v>10.5132863025208</v>
      </c>
      <c r="G251" s="52" t="n">
        <v>72.841937325243</v>
      </c>
      <c r="H251" s="52" t="n">
        <v>45.4560343</v>
      </c>
      <c r="I251" s="52" t="n">
        <v>100</v>
      </c>
      <c r="J251" s="52" t="n">
        <v>10.5132863025208</v>
      </c>
      <c r="K251" s="52" t="n">
        <v>72.841937325243</v>
      </c>
      <c r="L251" s="52" t="n">
        <v>56.4113039</v>
      </c>
      <c r="M251" s="52" t="n">
        <v>99.9999999999998</v>
      </c>
      <c r="N251" s="52" t="n">
        <v>13.047072797532</v>
      </c>
      <c r="O251" s="52" t="n">
        <v>76.7806378970725</v>
      </c>
      <c r="P251" s="52"/>
      <c r="Q251" s="52"/>
      <c r="R251" s="52"/>
      <c r="S251" s="52"/>
      <c r="T251" s="52" t="n">
        <v>65.7833998</v>
      </c>
      <c r="U251" s="52" t="n">
        <v>75.3574646532255</v>
      </c>
      <c r="V251" s="52" t="n">
        <v>15.214695401851</v>
      </c>
      <c r="W251" s="52" t="n">
        <v>49.3813322724574</v>
      </c>
      <c r="X251" s="52" t="n">
        <v>122.1947037</v>
      </c>
      <c r="Y251" s="52" t="n">
        <v>60.9742183429494</v>
      </c>
      <c r="Z251" s="52" t="n">
        <v>28.261768199383</v>
      </c>
      <c r="AA251" s="52" t="n">
        <v>8.86146405469703</v>
      </c>
      <c r="AB251" s="52"/>
      <c r="AC251" s="52"/>
      <c r="AD251" s="52"/>
      <c r="AE251" s="52"/>
      <c r="AF251" s="52"/>
      <c r="AG251" s="52"/>
      <c r="AH251" s="52"/>
      <c r="AI251" s="52"/>
      <c r="AJ251" s="52" t="n">
        <v>56.4113039</v>
      </c>
      <c r="AK251" s="52" t="n">
        <v>99.9999999999998</v>
      </c>
      <c r="AL251" s="52" t="n">
        <v>13.047072797532</v>
      </c>
      <c r="AM251" s="52" t="n">
        <v>76.7806378970725</v>
      </c>
      <c r="AN251" s="52"/>
      <c r="AO251" s="52"/>
      <c r="AP251" s="52"/>
      <c r="AQ251" s="52"/>
      <c r="AR251" s="52"/>
      <c r="AS251" s="52"/>
      <c r="AT251" s="52"/>
      <c r="AU251" s="52"/>
      <c r="AV251" s="52" t="n">
        <v>20.3273655</v>
      </c>
      <c r="AW251" s="52" t="n">
        <v>100</v>
      </c>
      <c r="AX251" s="52" t="n">
        <v>4.70140909933018</v>
      </c>
      <c r="AY251" s="52" t="n">
        <v>100.05398946222</v>
      </c>
      <c r="AZ251" s="52"/>
      <c r="BA251" s="52"/>
      <c r="BB251" s="52"/>
      <c r="BC251" s="52"/>
      <c r="BD251" s="52" t="n">
        <v>20.3273655</v>
      </c>
      <c r="BE251" s="52" t="n">
        <v>100</v>
      </c>
      <c r="BF251" s="52" t="n">
        <v>4.70140909933018</v>
      </c>
      <c r="BG251" s="52" t="n">
        <v>100.05398946222</v>
      </c>
      <c r="BH251" s="52"/>
      <c r="BI251" s="52"/>
      <c r="BJ251" s="52"/>
      <c r="BK251" s="52"/>
    </row>
    <row r="252">
      <c r="A252" s="52" t="s">
        <v>93</v>
      </c>
      <c r="B252" s="52" t="s">
        <v>94</v>
      </c>
      <c r="C252" s="52" t="s">
        <v>17</v>
      </c>
      <c r="D252" s="52" t="n">
        <v>3372.2849995</v>
      </c>
      <c r="E252" s="52" t="n">
        <v>11.4903185216216</v>
      </c>
      <c r="F252" s="52" t="n">
        <v>5.17598833606539</v>
      </c>
      <c r="G252" s="52" t="n">
        <v>10.4613999799354</v>
      </c>
      <c r="H252" s="52" t="n">
        <v>4374.6690129</v>
      </c>
      <c r="I252" s="52" t="n">
        <v>10.7584736401209</v>
      </c>
      <c r="J252" s="52" t="n">
        <v>6.7145083491681</v>
      </c>
      <c r="K252" s="52" t="n">
        <v>8.50104755026335</v>
      </c>
      <c r="L252" s="52" t="n">
        <v>4687.4193822</v>
      </c>
      <c r="M252" s="52" t="n">
        <v>11.2657355047802</v>
      </c>
      <c r="N252" s="52" t="n">
        <v>7.19453665752192</v>
      </c>
      <c r="O252" s="52" t="n">
        <v>8.39114208756699</v>
      </c>
      <c r="P252" s="52" t="n">
        <v>4985.0664691</v>
      </c>
      <c r="Q252" s="52" t="n">
        <v>9.73665506422614</v>
      </c>
      <c r="R252" s="52" t="n">
        <v>7.65138352849714</v>
      </c>
      <c r="S252" s="52" t="n">
        <v>8.42010908319013</v>
      </c>
      <c r="T252" s="52" t="n">
        <v>6106.0750982</v>
      </c>
      <c r="U252" s="52" t="n">
        <v>10.0918222991451</v>
      </c>
      <c r="V252" s="52" t="n">
        <v>9.37197582413957</v>
      </c>
      <c r="W252" s="52" t="n">
        <v>7.78864326688708</v>
      </c>
      <c r="X252" s="52" t="n">
        <v>5972.7263602</v>
      </c>
      <c r="Y252" s="52" t="n">
        <v>9.16391766122838</v>
      </c>
      <c r="Z252" s="52" t="n">
        <v>9.16730406222758</v>
      </c>
      <c r="AA252" s="52" t="n">
        <v>8.29613057856973</v>
      </c>
      <c r="AB252" s="52" t="n">
        <v>5316.4884942</v>
      </c>
      <c r="AC252" s="52" t="n">
        <v>8.70486467056667</v>
      </c>
      <c r="AD252" s="52" t="n">
        <v>8.16007023098139</v>
      </c>
      <c r="AE252" s="52" t="n">
        <v>7.24006556899656</v>
      </c>
      <c r="AF252" s="52" t="n">
        <v>5983.607628</v>
      </c>
      <c r="AG252" s="52" t="n">
        <v>8.51477804291292</v>
      </c>
      <c r="AH252" s="52" t="n">
        <v>9.18400529454417</v>
      </c>
      <c r="AI252" s="52" t="n">
        <v>7.28071887274777</v>
      </c>
      <c r="AJ252" s="52" t="n">
        <v>5225.3159406</v>
      </c>
      <c r="AK252" s="52" t="n">
        <v>9.95139747074999</v>
      </c>
      <c r="AL252" s="52" t="n">
        <v>8.02013304474925</v>
      </c>
      <c r="AM252" s="52" t="n">
        <v>8.37561823646203</v>
      </c>
      <c r="AN252" s="52" t="n">
        <v>4468.4458877</v>
      </c>
      <c r="AO252" s="52" t="n">
        <v>8.93245296465033</v>
      </c>
      <c r="AP252" s="52" t="n">
        <v>6.85844280613998</v>
      </c>
      <c r="AQ252" s="52" t="n">
        <v>8.39639196965746</v>
      </c>
      <c r="AR252" s="52" t="n">
        <v>5299.0129974</v>
      </c>
      <c r="AS252" s="52" t="n">
        <v>9.13196921632671</v>
      </c>
      <c r="AT252" s="52" t="n">
        <v>8.13324777451133</v>
      </c>
      <c r="AU252" s="52" t="n">
        <v>8.92454751388065</v>
      </c>
      <c r="AV252" s="52" t="n">
        <v>3131.4739876</v>
      </c>
      <c r="AW252" s="52" t="n">
        <v>10.2318965859275</v>
      </c>
      <c r="AX252" s="52" t="n">
        <v>4.80637693341843</v>
      </c>
      <c r="AY252" s="52" t="n">
        <v>10.1886585350688</v>
      </c>
      <c r="AZ252" s="52" t="n">
        <v>2467.0746897</v>
      </c>
      <c r="BA252" s="52" t="n">
        <v>11.9786801299568</v>
      </c>
      <c r="BB252" s="52" t="n">
        <v>3.78661643958997</v>
      </c>
      <c r="BC252" s="52" t="n">
        <v>11.4597111527991</v>
      </c>
      <c r="BD252" s="52" t="n">
        <v>1553.7678914</v>
      </c>
      <c r="BE252" s="52" t="n">
        <v>12.9414812815898</v>
      </c>
      <c r="BF252" s="52" t="n">
        <v>2.38481755961662</v>
      </c>
      <c r="BG252" s="52" t="n">
        <v>12.9665752465897</v>
      </c>
      <c r="BH252" s="52" t="n">
        <v>2209.055683</v>
      </c>
      <c r="BI252" s="52" t="n">
        <v>12.8368564487225</v>
      </c>
      <c r="BJ252" s="52" t="n">
        <v>3.39059315882918</v>
      </c>
      <c r="BK252" s="52" t="n">
        <v>12.1941863526218</v>
      </c>
    </row>
    <row r="253">
      <c r="A253" s="52" t="s">
        <v>93</v>
      </c>
      <c r="B253" s="52" t="s">
        <v>94</v>
      </c>
      <c r="C253" s="52" t="s">
        <v>18</v>
      </c>
      <c r="D253" s="52" t="n">
        <v>6434.4484372</v>
      </c>
      <c r="E253" s="52" t="n">
        <v>10.4278242113592</v>
      </c>
      <c r="F253" s="52" t="n">
        <v>4.59753177126941</v>
      </c>
      <c r="G253" s="52" t="n">
        <v>9.40786650149125</v>
      </c>
      <c r="H253" s="52" t="n">
        <v>7964.3976488</v>
      </c>
      <c r="I253" s="52" t="n">
        <v>9.44051743112837</v>
      </c>
      <c r="J253" s="52" t="n">
        <v>5.6907086266613</v>
      </c>
      <c r="K253" s="52" t="n">
        <v>8.18752232264008</v>
      </c>
      <c r="L253" s="52" t="n">
        <v>8988.5991221</v>
      </c>
      <c r="M253" s="52" t="n">
        <v>8.37408928381815</v>
      </c>
      <c r="N253" s="52" t="n">
        <v>6.42251941971302</v>
      </c>
      <c r="O253" s="52" t="n">
        <v>7.02451530097283</v>
      </c>
      <c r="P253" s="52" t="n">
        <v>8034.7126743</v>
      </c>
      <c r="Q253" s="52" t="n">
        <v>8.32636684877999</v>
      </c>
      <c r="R253" s="52" t="n">
        <v>5.74095000583918</v>
      </c>
      <c r="S253" s="52" t="n">
        <v>7.583116655722</v>
      </c>
      <c r="T253" s="52" t="n">
        <v>12996.6494122</v>
      </c>
      <c r="U253" s="52" t="n">
        <v>7.27815813044258</v>
      </c>
      <c r="V253" s="52" t="n">
        <v>9.2863450808289</v>
      </c>
      <c r="W253" s="52" t="n">
        <v>6.07728238200199</v>
      </c>
      <c r="X253" s="52" t="n">
        <v>13773.5799044</v>
      </c>
      <c r="Y253" s="52" t="n">
        <v>7.09175432301249</v>
      </c>
      <c r="Z253" s="52" t="n">
        <v>9.84147620928843</v>
      </c>
      <c r="AA253" s="52" t="n">
        <v>6.2197310692328</v>
      </c>
      <c r="AB253" s="52" t="n">
        <v>11870.1437631</v>
      </c>
      <c r="AC253" s="52" t="n">
        <v>7.34743126097279</v>
      </c>
      <c r="AD253" s="52" t="n">
        <v>8.48143607226352</v>
      </c>
      <c r="AE253" s="52" t="n">
        <v>6.87448977051596</v>
      </c>
      <c r="AF253" s="52" t="n">
        <v>9686.1522762</v>
      </c>
      <c r="AG253" s="52" t="n">
        <v>8.40322545106902</v>
      </c>
      <c r="AH253" s="52" t="n">
        <v>6.92093397993902</v>
      </c>
      <c r="AI253" s="52" t="n">
        <v>8.03892499472752</v>
      </c>
      <c r="AJ253" s="52" t="n">
        <v>10243.3141964</v>
      </c>
      <c r="AK253" s="52" t="n">
        <v>8.25225843330236</v>
      </c>
      <c r="AL253" s="52" t="n">
        <v>7.31903642102031</v>
      </c>
      <c r="AM253" s="52" t="n">
        <v>7.74462045363123</v>
      </c>
      <c r="AN253" s="52" t="n">
        <v>9682.7957874</v>
      </c>
      <c r="AO253" s="52" t="n">
        <v>7.84586120590593</v>
      </c>
      <c r="AP253" s="52" t="n">
        <v>6.91853570694818</v>
      </c>
      <c r="AQ253" s="52" t="n">
        <v>7.59446467209548</v>
      </c>
      <c r="AR253" s="52" t="n">
        <v>9553.6499495</v>
      </c>
      <c r="AS253" s="52" t="n">
        <v>7.96904826710734</v>
      </c>
      <c r="AT253" s="52" t="n">
        <v>6.82625863010664</v>
      </c>
      <c r="AU253" s="52" t="n">
        <v>7.72934333912668</v>
      </c>
      <c r="AV253" s="52" t="n">
        <v>7702.3100494</v>
      </c>
      <c r="AW253" s="52" t="n">
        <v>9.62125830451513</v>
      </c>
      <c r="AX253" s="52" t="n">
        <v>5.50344221573929</v>
      </c>
      <c r="AY253" s="52" t="n">
        <v>9.24792241715677</v>
      </c>
      <c r="AZ253" s="52" t="n">
        <v>6712.5575693</v>
      </c>
      <c r="BA253" s="52" t="n">
        <v>10.2294346110236</v>
      </c>
      <c r="BB253" s="52" t="n">
        <v>4.79624586202469</v>
      </c>
      <c r="BC253" s="52" t="n">
        <v>10.250773889746</v>
      </c>
      <c r="BD253" s="52" t="n">
        <v>5727.8993992</v>
      </c>
      <c r="BE253" s="52" t="n">
        <v>10.9826415213236</v>
      </c>
      <c r="BF253" s="52" t="n">
        <v>4.09268948651588</v>
      </c>
      <c r="BG253" s="52" t="n">
        <v>10.8445519833301</v>
      </c>
      <c r="BH253" s="52" t="n">
        <v>10583.1992049</v>
      </c>
      <c r="BI253" s="52" t="n">
        <v>8.13299681692223</v>
      </c>
      <c r="BJ253" s="52" t="n">
        <v>7.56189051184226</v>
      </c>
      <c r="BK253" s="52" t="n">
        <v>7.9921891947174</v>
      </c>
    </row>
    <row r="254">
      <c r="A254" s="52" t="s">
        <v>93</v>
      </c>
      <c r="B254" s="52" t="s">
        <v>94</v>
      </c>
      <c r="C254" s="52" t="s">
        <v>19</v>
      </c>
      <c r="D254" s="52" t="n">
        <v>2095.6664376</v>
      </c>
      <c r="E254" s="52" t="n">
        <v>12.4631556639333</v>
      </c>
      <c r="F254" s="52" t="n">
        <v>4.56256719730848</v>
      </c>
      <c r="G254" s="52" t="n">
        <v>11.6209958632087</v>
      </c>
      <c r="H254" s="52" t="n">
        <v>2453.2684699</v>
      </c>
      <c r="I254" s="52" t="n">
        <v>11.3523699797364</v>
      </c>
      <c r="J254" s="52" t="n">
        <v>5.34111824579086</v>
      </c>
      <c r="K254" s="52" t="n">
        <v>10.2670588184673</v>
      </c>
      <c r="L254" s="52" t="n">
        <v>3039.923119</v>
      </c>
      <c r="M254" s="52" t="n">
        <v>9.89509015590724</v>
      </c>
      <c r="N254" s="52" t="n">
        <v>6.61834977944921</v>
      </c>
      <c r="O254" s="52" t="n">
        <v>8.48673993026297</v>
      </c>
      <c r="P254" s="52" t="n">
        <v>2995.2054545</v>
      </c>
      <c r="Q254" s="52" t="n">
        <v>11.0642626636612</v>
      </c>
      <c r="R254" s="52" t="n">
        <v>6.52099299330838</v>
      </c>
      <c r="S254" s="52" t="n">
        <v>9.99885630147846</v>
      </c>
      <c r="T254" s="52" t="n">
        <v>2801.5074919</v>
      </c>
      <c r="U254" s="52" t="n">
        <v>9.91046594115878</v>
      </c>
      <c r="V254" s="52" t="n">
        <v>6.09928467442327</v>
      </c>
      <c r="W254" s="52" t="n">
        <v>9.38269346919819</v>
      </c>
      <c r="X254" s="52" t="n">
        <v>3064.2005967</v>
      </c>
      <c r="Y254" s="52" t="n">
        <v>9.62842268298964</v>
      </c>
      <c r="Z254" s="52" t="n">
        <v>6.67120533957082</v>
      </c>
      <c r="AA254" s="52" t="n">
        <v>8.84827621047716</v>
      </c>
      <c r="AB254" s="52" t="n">
        <v>3634.8090255</v>
      </c>
      <c r="AC254" s="52" t="n">
        <v>8.42539824312751</v>
      </c>
      <c r="AD254" s="52" t="n">
        <v>7.91350194414503</v>
      </c>
      <c r="AE254" s="52" t="n">
        <v>8.31321175329503</v>
      </c>
      <c r="AF254" s="52" t="n">
        <v>4367.8095214</v>
      </c>
      <c r="AG254" s="52" t="n">
        <v>9.35106693157174</v>
      </c>
      <c r="AH254" s="52" t="n">
        <v>9.50934943122614</v>
      </c>
      <c r="AI254" s="52" t="n">
        <v>8.41012074378295</v>
      </c>
      <c r="AJ254" s="52" t="n">
        <v>4848.2647509</v>
      </c>
      <c r="AK254" s="52" t="n">
        <v>8.52190148736762</v>
      </c>
      <c r="AL254" s="52" t="n">
        <v>10.5553695566438</v>
      </c>
      <c r="AM254" s="52" t="n">
        <v>7.45346033479393</v>
      </c>
      <c r="AN254" s="52" t="n">
        <v>4768.2003568</v>
      </c>
      <c r="AO254" s="52" t="n">
        <v>8.70073547589592</v>
      </c>
      <c r="AP254" s="52" t="n">
        <v>10.3810578572059</v>
      </c>
      <c r="AQ254" s="52" t="n">
        <v>7.79700463521938</v>
      </c>
      <c r="AR254" s="52" t="n">
        <v>3487.8765601</v>
      </c>
      <c r="AS254" s="52" t="n">
        <v>9.88553743288208</v>
      </c>
      <c r="AT254" s="52" t="n">
        <v>7.59360883767268</v>
      </c>
      <c r="AU254" s="52" t="n">
        <v>9.14908101012047</v>
      </c>
      <c r="AV254" s="52" t="n">
        <v>2708.8394326</v>
      </c>
      <c r="AW254" s="52" t="n">
        <v>9.95458033355192</v>
      </c>
      <c r="AX254" s="52" t="n">
        <v>5.89753298340291</v>
      </c>
      <c r="AY254" s="52" t="n">
        <v>9.85714166911098</v>
      </c>
      <c r="AZ254" s="52" t="n">
        <v>1918.9334693</v>
      </c>
      <c r="BA254" s="52" t="n">
        <v>11.0103188558523</v>
      </c>
      <c r="BB254" s="52" t="n">
        <v>4.17779411062776</v>
      </c>
      <c r="BC254" s="52" t="n">
        <v>10.4428020643916</v>
      </c>
      <c r="BD254" s="52" t="n">
        <v>1561.6846587</v>
      </c>
      <c r="BE254" s="52" t="n">
        <v>12.3599209841497</v>
      </c>
      <c r="BF254" s="52" t="n">
        <v>3.40001207658053</v>
      </c>
      <c r="BG254" s="52" t="n">
        <v>12.5665833014987</v>
      </c>
      <c r="BH254" s="52" t="n">
        <v>2185.549235</v>
      </c>
      <c r="BI254" s="52" t="n">
        <v>11.3622916084477</v>
      </c>
      <c r="BJ254" s="52" t="n">
        <v>4.75825497264414</v>
      </c>
      <c r="BK254" s="52" t="n">
        <v>11.7045518731417</v>
      </c>
    </row>
    <row r="255">
      <c r="A255" s="52" t="s">
        <v>95</v>
      </c>
      <c r="B255" s="52" t="s">
        <v>96</v>
      </c>
      <c r="C255" s="52" t="s">
        <v>16</v>
      </c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 t="n">
        <v>183.7050062</v>
      </c>
      <c r="Q255" s="52" t="n">
        <v>100</v>
      </c>
      <c r="R255" s="52" t="n">
        <v>15.2079156825844</v>
      </c>
      <c r="S255" s="52" t="n">
        <v>79.1313105880855</v>
      </c>
      <c r="T255" s="52" t="n">
        <v>239.5584053</v>
      </c>
      <c r="U255" s="52" t="n">
        <v>70.8509399962368</v>
      </c>
      <c r="V255" s="52" t="n">
        <v>19.8317079333724</v>
      </c>
      <c r="W255" s="52" t="n">
        <v>50.9147663790476</v>
      </c>
      <c r="X255" s="52" t="n">
        <v>277.0413037</v>
      </c>
      <c r="Y255" s="52" t="n">
        <v>79.2230472609132</v>
      </c>
      <c r="Z255" s="52" t="n">
        <v>22.9347086092793</v>
      </c>
      <c r="AA255" s="52" t="n">
        <v>60.0635518829869</v>
      </c>
      <c r="AB255" s="52" t="n">
        <v>156.0958204</v>
      </c>
      <c r="AC255" s="52" t="n">
        <v>80.6586633891861</v>
      </c>
      <c r="AD255" s="52" t="n">
        <v>12.9223047545181</v>
      </c>
      <c r="AE255" s="52" t="n">
        <v>82.560314489474</v>
      </c>
      <c r="AF255" s="52"/>
      <c r="AG255" s="52"/>
      <c r="AH255" s="52"/>
      <c r="AI255" s="52"/>
      <c r="AJ255" s="52" t="n">
        <v>91.8525031</v>
      </c>
      <c r="AK255" s="52" t="n">
        <v>100</v>
      </c>
      <c r="AL255" s="52" t="n">
        <v>7.60395784129218</v>
      </c>
      <c r="AM255" s="52" t="n">
        <v>79.1313105880855</v>
      </c>
      <c r="AN255" s="52" t="n">
        <v>67.3585023</v>
      </c>
      <c r="AO255" s="52" t="n">
        <v>99.9999999999999</v>
      </c>
      <c r="AP255" s="52" t="n">
        <v>5.57623575248852</v>
      </c>
      <c r="AQ255" s="52" t="n">
        <v>88.8989675396726</v>
      </c>
      <c r="AR255" s="52" t="n">
        <v>91.8525031</v>
      </c>
      <c r="AS255" s="52" t="n">
        <v>100</v>
      </c>
      <c r="AT255" s="52" t="n">
        <v>7.60395784129218</v>
      </c>
      <c r="AU255" s="52" t="n">
        <v>79.1313105880855</v>
      </c>
      <c r="AV255" s="52" t="n">
        <v>34.6738058</v>
      </c>
      <c r="AW255" s="52" t="n">
        <v>100</v>
      </c>
      <c r="AX255" s="52" t="n">
        <v>2.87045152393187</v>
      </c>
      <c r="AY255" s="52" t="n">
        <v>102.649789493445</v>
      </c>
      <c r="AZ255" s="52" t="n">
        <v>65.8186514</v>
      </c>
      <c r="BA255" s="52" t="n">
        <v>70.4200095959049</v>
      </c>
      <c r="BB255" s="52" t="n">
        <v>5.44876006124112</v>
      </c>
      <c r="BC255" s="52" t="n">
        <v>77.9311143277678</v>
      </c>
      <c r="BD255" s="52"/>
      <c r="BE255" s="52"/>
      <c r="BF255" s="52"/>
      <c r="BG255" s="52"/>
      <c r="BH255" s="52"/>
      <c r="BI255" s="52"/>
      <c r="BJ255" s="52"/>
      <c r="BK255" s="52"/>
    </row>
    <row r="256">
      <c r="A256" s="52" t="s">
        <v>95</v>
      </c>
      <c r="B256" s="52" t="s">
        <v>96</v>
      </c>
      <c r="C256" s="52" t="s">
        <v>17</v>
      </c>
      <c r="D256" s="52" t="n">
        <v>1670.4275127</v>
      </c>
      <c r="E256" s="52" t="n">
        <v>34.999642655371</v>
      </c>
      <c r="F256" s="52" t="n">
        <v>5.10170866645347</v>
      </c>
      <c r="G256" s="52" t="n">
        <v>18.3798175144753</v>
      </c>
      <c r="H256" s="52" t="n">
        <v>2069.5954496</v>
      </c>
      <c r="I256" s="52" t="n">
        <v>27.5795647106821</v>
      </c>
      <c r="J256" s="52" t="n">
        <v>6.32082084436622</v>
      </c>
      <c r="K256" s="52" t="n">
        <v>14.7840967633745</v>
      </c>
      <c r="L256" s="52" t="n">
        <v>2837.2238004</v>
      </c>
      <c r="M256" s="52" t="n">
        <v>34.9688568964587</v>
      </c>
      <c r="N256" s="52" t="n">
        <v>8.66526032474916</v>
      </c>
      <c r="O256" s="52" t="n">
        <v>16.364250704458</v>
      </c>
      <c r="P256" s="52" t="n">
        <v>2485.4559316</v>
      </c>
      <c r="Q256" s="52" t="n">
        <v>29.0118860865446</v>
      </c>
      <c r="R256" s="52" t="n">
        <v>7.59091428387481</v>
      </c>
      <c r="S256" s="52" t="n">
        <v>16.4806014543281</v>
      </c>
      <c r="T256" s="52" t="n">
        <v>3147.3761681</v>
      </c>
      <c r="U256" s="52" t="n">
        <v>31.1022970264722</v>
      </c>
      <c r="V256" s="52" t="n">
        <v>9.61250706858337</v>
      </c>
      <c r="W256" s="52" t="n">
        <v>13.2993016387871</v>
      </c>
      <c r="X256" s="52" t="n">
        <v>3518.6070579</v>
      </c>
      <c r="Y256" s="52" t="n">
        <v>37.3342840151845</v>
      </c>
      <c r="Z256" s="52" t="n">
        <v>10.746295774378</v>
      </c>
      <c r="AA256" s="52" t="n">
        <v>22.5743947529688</v>
      </c>
      <c r="AB256" s="52" t="n">
        <v>2676.9696444</v>
      </c>
      <c r="AC256" s="52" t="n">
        <v>28.4174203275014</v>
      </c>
      <c r="AD256" s="52" t="n">
        <v>8.17582273450084</v>
      </c>
      <c r="AE256" s="52" t="n">
        <v>14.6650819128532</v>
      </c>
      <c r="AF256" s="52" t="n">
        <v>3258.6233318</v>
      </c>
      <c r="AG256" s="52" t="n">
        <v>25.7157647728106</v>
      </c>
      <c r="AH256" s="52" t="n">
        <v>9.95227076072305</v>
      </c>
      <c r="AI256" s="52" t="n">
        <v>15.7741201090258</v>
      </c>
      <c r="AJ256" s="52" t="n">
        <v>2709.4629757</v>
      </c>
      <c r="AK256" s="52" t="n">
        <v>27.5755322269145</v>
      </c>
      <c r="AL256" s="52" t="n">
        <v>8.27506170694042</v>
      </c>
      <c r="AM256" s="52" t="n">
        <v>15.0860506570505</v>
      </c>
      <c r="AN256" s="52" t="n">
        <v>1786.9833477</v>
      </c>
      <c r="AO256" s="52" t="n">
        <v>32.3801166554053</v>
      </c>
      <c r="AP256" s="52" t="n">
        <v>5.45768574957998</v>
      </c>
      <c r="AQ256" s="52" t="n">
        <v>22.0645833075556</v>
      </c>
      <c r="AR256" s="52" t="n">
        <v>1551.4405458</v>
      </c>
      <c r="AS256" s="52" t="n">
        <v>29.3543046037711</v>
      </c>
      <c r="AT256" s="52" t="n">
        <v>4.73830658188917</v>
      </c>
      <c r="AU256" s="52" t="n">
        <v>19.1062427701564</v>
      </c>
      <c r="AV256" s="52" t="n">
        <v>1639.8924649</v>
      </c>
      <c r="AW256" s="52" t="n">
        <v>29.5885579687521</v>
      </c>
      <c r="AX256" s="52" t="n">
        <v>5.00845055330133</v>
      </c>
      <c r="AY256" s="52" t="n">
        <v>19.3530698552665</v>
      </c>
      <c r="AZ256" s="52" t="n">
        <v>1228.6044055</v>
      </c>
      <c r="BA256" s="52" t="n">
        <v>33.8707749869837</v>
      </c>
      <c r="BB256" s="52" t="n">
        <v>3.75232190294268</v>
      </c>
      <c r="BC256" s="52" t="n">
        <v>27.5453578381233</v>
      </c>
      <c r="BD256" s="52" t="n">
        <v>662.3162474</v>
      </c>
      <c r="BE256" s="52" t="n">
        <v>36.5735516366736</v>
      </c>
      <c r="BF256" s="52" t="n">
        <v>2.02280225487424</v>
      </c>
      <c r="BG256" s="52" t="n">
        <v>40.2135264906951</v>
      </c>
      <c r="BH256" s="52" t="n">
        <v>1499.5319479</v>
      </c>
      <c r="BI256" s="52" t="n">
        <v>30.0933400580209</v>
      </c>
      <c r="BJ256" s="52" t="n">
        <v>4.57977079284327</v>
      </c>
      <c r="BK256" s="52" t="n">
        <v>24.9812784372817</v>
      </c>
    </row>
    <row r="257">
      <c r="A257" s="52" t="s">
        <v>95</v>
      </c>
      <c r="B257" s="52" t="s">
        <v>96</v>
      </c>
      <c r="C257" s="52" t="s">
        <v>18</v>
      </c>
      <c r="D257" s="52" t="n">
        <v>9413.6578736</v>
      </c>
      <c r="E257" s="52" t="n">
        <v>9.17377981537405</v>
      </c>
      <c r="F257" s="52" t="n">
        <v>3.18017373116854</v>
      </c>
      <c r="G257" s="52" t="n">
        <v>8.46347782809093</v>
      </c>
      <c r="H257" s="52" t="n">
        <v>15183.0426816</v>
      </c>
      <c r="I257" s="52" t="n">
        <v>6.94997020725639</v>
      </c>
      <c r="J257" s="52" t="n">
        <v>5.12921907122272</v>
      </c>
      <c r="K257" s="52" t="n">
        <v>6.03705214987872</v>
      </c>
      <c r="L257" s="52" t="n">
        <v>16950.7213925</v>
      </c>
      <c r="M257" s="52" t="n">
        <v>7.48045840926061</v>
      </c>
      <c r="N257" s="52" t="n">
        <v>5.72638602555991</v>
      </c>
      <c r="O257" s="52" t="n">
        <v>6.48253830981807</v>
      </c>
      <c r="P257" s="52" t="n">
        <v>18698.1691885</v>
      </c>
      <c r="Q257" s="52" t="n">
        <v>6.71893533860823</v>
      </c>
      <c r="R257" s="52" t="n">
        <v>6.31671846084124</v>
      </c>
      <c r="S257" s="52" t="n">
        <v>5.7833984497723</v>
      </c>
      <c r="T257" s="52" t="n">
        <v>22857.6393146</v>
      </c>
      <c r="U257" s="52" t="n">
        <v>5.7225425277392</v>
      </c>
      <c r="V257" s="52" t="n">
        <v>7.7218935594286</v>
      </c>
      <c r="W257" s="52" t="n">
        <v>4.99068052798415</v>
      </c>
      <c r="X257" s="52" t="n">
        <v>24067.0563282</v>
      </c>
      <c r="Y257" s="52" t="n">
        <v>5.9668688420775</v>
      </c>
      <c r="Z257" s="52" t="n">
        <v>8.13046547359018</v>
      </c>
      <c r="AA257" s="52" t="n">
        <v>5.2179047560219</v>
      </c>
      <c r="AB257" s="52" t="n">
        <v>26232.8269606</v>
      </c>
      <c r="AC257" s="52" t="n">
        <v>5.58404432824147</v>
      </c>
      <c r="AD257" s="52" t="n">
        <v>8.86211803260344</v>
      </c>
      <c r="AE257" s="52" t="n">
        <v>4.90851030230292</v>
      </c>
      <c r="AF257" s="52" t="n">
        <v>23198.9970188</v>
      </c>
      <c r="AG257" s="52" t="n">
        <v>6.23760705826914</v>
      </c>
      <c r="AH257" s="52" t="n">
        <v>7.83721289845761</v>
      </c>
      <c r="AI257" s="52" t="n">
        <v>5.52385394980676</v>
      </c>
      <c r="AJ257" s="52" t="n">
        <v>21314.6289066</v>
      </c>
      <c r="AK257" s="52" t="n">
        <v>6.24396051596971</v>
      </c>
      <c r="AL257" s="52" t="n">
        <v>7.20062528812221</v>
      </c>
      <c r="AM257" s="52" t="n">
        <v>5.6272773603524</v>
      </c>
      <c r="AN257" s="52" t="n">
        <v>19446.4306787</v>
      </c>
      <c r="AO257" s="52" t="n">
        <v>6.39456262007345</v>
      </c>
      <c r="AP257" s="52" t="n">
        <v>6.56950027712676</v>
      </c>
      <c r="AQ257" s="52" t="n">
        <v>5.58950587107703</v>
      </c>
      <c r="AR257" s="52" t="n">
        <v>23326.8743296</v>
      </c>
      <c r="AS257" s="52" t="n">
        <v>5.85334358483861</v>
      </c>
      <c r="AT257" s="52" t="n">
        <v>7.88041311563983</v>
      </c>
      <c r="AU257" s="52" t="n">
        <v>5.41060807554751</v>
      </c>
      <c r="AV257" s="52" t="n">
        <v>20355.1948216</v>
      </c>
      <c r="AW257" s="52" t="n">
        <v>5.45599366758209</v>
      </c>
      <c r="AX257" s="52" t="n">
        <v>6.87650398321888</v>
      </c>
      <c r="AY257" s="52" t="n">
        <v>5.02014197780087</v>
      </c>
      <c r="AZ257" s="52" t="n">
        <v>17442.2197029</v>
      </c>
      <c r="BA257" s="52" t="n">
        <v>6.04241992267706</v>
      </c>
      <c r="BB257" s="52" t="n">
        <v>5.8924266907971</v>
      </c>
      <c r="BC257" s="52" t="n">
        <v>5.71549868808008</v>
      </c>
      <c r="BD257" s="52" t="n">
        <v>12945.0697073</v>
      </c>
      <c r="BE257" s="52" t="n">
        <v>7.51665877480736</v>
      </c>
      <c r="BF257" s="52" t="n">
        <v>4.37317471954795</v>
      </c>
      <c r="BG257" s="52" t="n">
        <v>7.07938280069104</v>
      </c>
      <c r="BH257" s="52" t="n">
        <v>24578.2764587</v>
      </c>
      <c r="BI257" s="52" t="n">
        <v>5.8513682846173</v>
      </c>
      <c r="BJ257" s="52" t="n">
        <v>8.303168672675</v>
      </c>
      <c r="BK257" s="52" t="n">
        <v>5.1679696420955</v>
      </c>
    </row>
    <row r="258">
      <c r="A258" s="52" t="s">
        <v>95</v>
      </c>
      <c r="B258" s="52" t="s">
        <v>96</v>
      </c>
      <c r="C258" s="52" t="s">
        <v>19</v>
      </c>
      <c r="D258" s="52" t="n">
        <v>1148.2094794</v>
      </c>
      <c r="E258" s="52" t="n">
        <v>38.3604110602425</v>
      </c>
      <c r="F258" s="52" t="n">
        <v>5.20854471820136</v>
      </c>
      <c r="G258" s="52" t="n">
        <v>22.6707450716345</v>
      </c>
      <c r="H258" s="52" t="n">
        <v>1183.3258135</v>
      </c>
      <c r="I258" s="52" t="n">
        <v>44.569418933723</v>
      </c>
      <c r="J258" s="52" t="n">
        <v>5.36784056079859</v>
      </c>
      <c r="K258" s="52" t="n">
        <v>28.5221190476624</v>
      </c>
      <c r="L258" s="52" t="n">
        <v>1662.795994</v>
      </c>
      <c r="M258" s="52" t="n">
        <v>37.7378136609469</v>
      </c>
      <c r="N258" s="52" t="n">
        <v>7.54282859302013</v>
      </c>
      <c r="O258" s="52" t="n">
        <v>19.5964065348121</v>
      </c>
      <c r="P258" s="52" t="n">
        <v>1617.8025917</v>
      </c>
      <c r="Q258" s="52" t="n">
        <v>37.857679823814</v>
      </c>
      <c r="R258" s="52" t="n">
        <v>7.33872807642621</v>
      </c>
      <c r="S258" s="52" t="n">
        <v>22.7996887802212</v>
      </c>
      <c r="T258" s="52" t="n">
        <v>1001.2933951</v>
      </c>
      <c r="U258" s="52" t="n">
        <v>35.0101731489198</v>
      </c>
      <c r="V258" s="52" t="n">
        <v>4.54209925800584</v>
      </c>
      <c r="W258" s="52" t="n">
        <v>26.1634528119953</v>
      </c>
      <c r="X258" s="52" t="n">
        <v>1244.5926634</v>
      </c>
      <c r="Y258" s="52" t="n">
        <v>31.8520973866499</v>
      </c>
      <c r="Z258" s="52" t="n">
        <v>5.64576121305991</v>
      </c>
      <c r="AA258" s="52" t="n">
        <v>22.1240953177739</v>
      </c>
      <c r="AB258" s="52" t="n">
        <v>1894.374945</v>
      </c>
      <c r="AC258" s="52" t="n">
        <v>27.410962579206</v>
      </c>
      <c r="AD258" s="52" t="n">
        <v>8.59332446830933</v>
      </c>
      <c r="AE258" s="52" t="n">
        <v>18.3229537159258</v>
      </c>
      <c r="AF258" s="52" t="n">
        <v>2454.2368517</v>
      </c>
      <c r="AG258" s="52" t="n">
        <v>34.3472153594653</v>
      </c>
      <c r="AH258" s="52" t="n">
        <v>11.1329880309096</v>
      </c>
      <c r="AI258" s="52" t="n">
        <v>15.8650331747822</v>
      </c>
      <c r="AJ258" s="52" t="n">
        <v>3221.9807836</v>
      </c>
      <c r="AK258" s="52" t="n">
        <v>31.6636423950993</v>
      </c>
      <c r="AL258" s="52" t="n">
        <v>14.6156527128965</v>
      </c>
      <c r="AM258" s="52" t="n">
        <v>12.3040330807685</v>
      </c>
      <c r="AN258" s="52" t="n">
        <v>1472.9013246</v>
      </c>
      <c r="AO258" s="52" t="n">
        <v>31.6906333411924</v>
      </c>
      <c r="AP258" s="52" t="n">
        <v>6.68142229472445</v>
      </c>
      <c r="AQ258" s="52" t="n">
        <v>21.4288590717052</v>
      </c>
      <c r="AR258" s="52" t="n">
        <v>1458.8116675</v>
      </c>
      <c r="AS258" s="52" t="n">
        <v>42.2713017936848</v>
      </c>
      <c r="AT258" s="52" t="n">
        <v>6.61750833966128</v>
      </c>
      <c r="AU258" s="52" t="n">
        <v>31.0428845303677</v>
      </c>
      <c r="AV258" s="52" t="n">
        <v>826.4533383</v>
      </c>
      <c r="AW258" s="52" t="n">
        <v>34.5574883893535</v>
      </c>
      <c r="AX258" s="52" t="n">
        <v>3.74898417690449</v>
      </c>
      <c r="AY258" s="52" t="n">
        <v>26.2485287838153</v>
      </c>
      <c r="AZ258" s="52" t="n">
        <v>904.1087023</v>
      </c>
      <c r="BA258" s="52" t="n">
        <v>33.9032761563494</v>
      </c>
      <c r="BB258" s="52" t="n">
        <v>4.10124693318618</v>
      </c>
      <c r="BC258" s="52" t="n">
        <v>29.7650814832925</v>
      </c>
      <c r="BD258" s="52" t="n">
        <v>817.2488041</v>
      </c>
      <c r="BE258" s="52" t="n">
        <v>41.9851028244591</v>
      </c>
      <c r="BF258" s="52" t="n">
        <v>3.70723027323879</v>
      </c>
      <c r="BG258" s="52" t="n">
        <v>31.3235072030029</v>
      </c>
      <c r="BH258" s="52" t="n">
        <v>1136.5909453</v>
      </c>
      <c r="BI258" s="52" t="n">
        <v>34.1872614374638</v>
      </c>
      <c r="BJ258" s="52" t="n">
        <v>5.15584035065736</v>
      </c>
      <c r="BK258" s="52" t="n">
        <v>29.3316050841499</v>
      </c>
    </row>
    <row r="259">
      <c r="A259" s="52" t="s">
        <v>97</v>
      </c>
      <c r="B259" s="52" t="s">
        <v>98</v>
      </c>
      <c r="C259" s="52" t="s">
        <v>16</v>
      </c>
      <c r="D259" s="52" t="n">
        <v>260.3908563</v>
      </c>
      <c r="E259" s="52" t="n">
        <v>73.3717691030837</v>
      </c>
      <c r="F259" s="52" t="n">
        <v>9.5501101883058</v>
      </c>
      <c r="G259" s="52" t="n">
        <v>52.0627450359358</v>
      </c>
      <c r="H259" s="52" t="n">
        <v>195.1080732</v>
      </c>
      <c r="I259" s="52" t="n">
        <v>70.3332520727403</v>
      </c>
      <c r="J259" s="52" t="n">
        <v>7.15579503890603</v>
      </c>
      <c r="K259" s="52" t="n">
        <v>29.0068714852799</v>
      </c>
      <c r="L259" s="52" t="n">
        <v>387.2355235</v>
      </c>
      <c r="M259" s="52" t="n">
        <v>100</v>
      </c>
      <c r="N259" s="52" t="n">
        <v>14.2022725789979</v>
      </c>
      <c r="O259" s="52" t="n">
        <v>40.05048277028</v>
      </c>
      <c r="P259" s="52" t="n">
        <v>192.1324427</v>
      </c>
      <c r="Q259" s="52" t="n">
        <v>100</v>
      </c>
      <c r="R259" s="52" t="n">
        <v>7.04666064164462</v>
      </c>
      <c r="S259" s="52" t="n">
        <v>40.05048277028</v>
      </c>
      <c r="T259" s="52" t="n">
        <v>335.926225</v>
      </c>
      <c r="U259" s="52" t="n">
        <v>78.8325835991782</v>
      </c>
      <c r="V259" s="52" t="n">
        <v>12.3204497633952</v>
      </c>
      <c r="W259" s="52" t="n">
        <v>66.731192380641</v>
      </c>
      <c r="X259" s="52" t="n">
        <v>344.0044751</v>
      </c>
      <c r="Y259" s="52" t="n">
        <v>77.2221243768879</v>
      </c>
      <c r="Z259" s="52" t="n">
        <v>12.6167281338415</v>
      </c>
      <c r="AA259" s="52" t="n">
        <v>0.883412850112806</v>
      </c>
      <c r="AB259" s="52" t="n">
        <v>185.6253397</v>
      </c>
      <c r="AC259" s="52" t="n">
        <v>100</v>
      </c>
      <c r="AD259" s="52" t="n">
        <v>6.80800575360562</v>
      </c>
      <c r="AE259" s="52" t="n">
        <v>40.05048277028</v>
      </c>
      <c r="AF259" s="52" t="n">
        <v>100.8050919</v>
      </c>
      <c r="AG259" s="52" t="n">
        <v>99.9999999999996</v>
      </c>
      <c r="AH259" s="52" t="n">
        <v>3.69713341269615</v>
      </c>
      <c r="AI259" s="52" t="n">
        <v>40.05048277028</v>
      </c>
      <c r="AJ259" s="52" t="n">
        <v>91.7545725</v>
      </c>
      <c r="AK259" s="52" t="n">
        <v>99.9999999999999</v>
      </c>
      <c r="AL259" s="52" t="n">
        <v>3.36519603686212</v>
      </c>
      <c r="AM259" s="52" t="n">
        <v>40.05048277028</v>
      </c>
      <c r="AN259" s="52" t="n">
        <v>167.2899412</v>
      </c>
      <c r="AO259" s="52" t="n">
        <v>70.3031548862964</v>
      </c>
      <c r="AP259" s="52" t="n">
        <v>6.13553561195151</v>
      </c>
      <c r="AQ259" s="52" t="n">
        <v>30.9957659303422</v>
      </c>
      <c r="AR259" s="52" t="n">
        <v>83.7268932</v>
      </c>
      <c r="AS259" s="52" t="n">
        <v>100</v>
      </c>
      <c r="AT259" s="52" t="n">
        <v>3.07077240401744</v>
      </c>
      <c r="AU259" s="52" t="n">
        <v>40.05048277028</v>
      </c>
      <c r="AV259" s="52" t="n">
        <v>71.3202012</v>
      </c>
      <c r="AW259" s="52" t="n">
        <v>100</v>
      </c>
      <c r="AX259" s="52" t="n">
        <v>2.61574384673253</v>
      </c>
      <c r="AY259" s="52" t="n">
        <v>40.05048277028</v>
      </c>
      <c r="AZ259" s="52" t="n">
        <v>71.3202012</v>
      </c>
      <c r="BA259" s="52" t="n">
        <v>100</v>
      </c>
      <c r="BB259" s="52" t="n">
        <v>2.61574384673253</v>
      </c>
      <c r="BC259" s="52" t="n">
        <v>40.05048277028</v>
      </c>
      <c r="BD259" s="52"/>
      <c r="BE259" s="52"/>
      <c r="BF259" s="52"/>
      <c r="BG259" s="52"/>
      <c r="BH259" s="52" t="n">
        <v>239.9345291</v>
      </c>
      <c r="BI259" s="52" t="n">
        <v>75.4193676241384</v>
      </c>
      <c r="BJ259" s="52" t="n">
        <v>8.799852742311</v>
      </c>
      <c r="BK259" s="52" t="n">
        <v>3.76061426254557</v>
      </c>
    </row>
    <row r="260">
      <c r="A260" s="52" t="s">
        <v>97</v>
      </c>
      <c r="B260" s="52" t="s">
        <v>98</v>
      </c>
      <c r="C260" s="52" t="s">
        <v>17</v>
      </c>
      <c r="D260" s="52" t="n">
        <v>14223.9813956</v>
      </c>
      <c r="E260" s="52" t="n">
        <v>13.0052898235786</v>
      </c>
      <c r="F260" s="52" t="n">
        <v>5.86117847452958</v>
      </c>
      <c r="G260" s="52" t="n">
        <v>9.36473014990733</v>
      </c>
      <c r="H260" s="52" t="n">
        <v>18082.5064745</v>
      </c>
      <c r="I260" s="52" t="n">
        <v>10.5764493570077</v>
      </c>
      <c r="J260" s="52" t="n">
        <v>7.45113444444368</v>
      </c>
      <c r="K260" s="52" t="n">
        <v>6.16453576523304</v>
      </c>
      <c r="L260" s="52" t="n">
        <v>17435.1027926</v>
      </c>
      <c r="M260" s="52" t="n">
        <v>11.7612661067277</v>
      </c>
      <c r="N260" s="52" t="n">
        <v>7.1843632487321</v>
      </c>
      <c r="O260" s="52" t="n">
        <v>7.45714215979867</v>
      </c>
      <c r="P260" s="52" t="n">
        <v>19011.6508264</v>
      </c>
      <c r="Q260" s="52" t="n">
        <v>11.4230431301772</v>
      </c>
      <c r="R260" s="52" t="n">
        <v>7.83400058604111</v>
      </c>
      <c r="S260" s="52" t="n">
        <v>7.9980626108057</v>
      </c>
      <c r="T260" s="52" t="n">
        <v>23462.5095551</v>
      </c>
      <c r="U260" s="52" t="n">
        <v>12.0275975771168</v>
      </c>
      <c r="V260" s="52" t="n">
        <v>9.66803542117512</v>
      </c>
      <c r="W260" s="52" t="n">
        <v>7.86614255020873</v>
      </c>
      <c r="X260" s="52" t="n">
        <v>21389.4433821</v>
      </c>
      <c r="Y260" s="52" t="n">
        <v>10.1321790769706</v>
      </c>
      <c r="Z260" s="52" t="n">
        <v>8.81380125905638</v>
      </c>
      <c r="AA260" s="52" t="n">
        <v>6.66044454476526</v>
      </c>
      <c r="AB260" s="52" t="n">
        <v>20184.8059487</v>
      </c>
      <c r="AC260" s="52" t="n">
        <v>11.4424732808978</v>
      </c>
      <c r="AD260" s="52" t="n">
        <v>8.31741457252424</v>
      </c>
      <c r="AE260" s="52" t="n">
        <v>7.95971676253942</v>
      </c>
      <c r="AF260" s="52" t="n">
        <v>20136.3175286</v>
      </c>
      <c r="AG260" s="52" t="n">
        <v>11.1015914196368</v>
      </c>
      <c r="AH260" s="52" t="n">
        <v>8.29743428175685</v>
      </c>
      <c r="AI260" s="52" t="n">
        <v>8.35822192786273</v>
      </c>
      <c r="AJ260" s="52" t="n">
        <v>18169.6807165</v>
      </c>
      <c r="AK260" s="52" t="n">
        <v>11.1693398626182</v>
      </c>
      <c r="AL260" s="52" t="n">
        <v>7.48705573655827</v>
      </c>
      <c r="AM260" s="52" t="n">
        <v>7.51593871550248</v>
      </c>
      <c r="AN260" s="52" t="n">
        <v>17210.1158353</v>
      </c>
      <c r="AO260" s="52" t="n">
        <v>12.3270884215758</v>
      </c>
      <c r="AP260" s="52" t="n">
        <v>7.09165441605712</v>
      </c>
      <c r="AQ260" s="52" t="n">
        <v>9.8822138171237</v>
      </c>
      <c r="AR260" s="52" t="n">
        <v>12430.5208929</v>
      </c>
      <c r="AS260" s="52" t="n">
        <v>12.1538520402031</v>
      </c>
      <c r="AT260" s="52" t="n">
        <v>5.1221595036108</v>
      </c>
      <c r="AU260" s="52" t="n">
        <v>9.48492213020224</v>
      </c>
      <c r="AV260" s="52" t="n">
        <v>11896.6244429</v>
      </c>
      <c r="AW260" s="52" t="n">
        <v>11.3114112037445</v>
      </c>
      <c r="AX260" s="52" t="n">
        <v>4.90216045458675</v>
      </c>
      <c r="AY260" s="52" t="n">
        <v>9.40170344496402</v>
      </c>
      <c r="AZ260" s="52" t="n">
        <v>9579.1900291</v>
      </c>
      <c r="BA260" s="52" t="n">
        <v>12.8258854560347</v>
      </c>
      <c r="BB260" s="52" t="n">
        <v>3.94723114720588</v>
      </c>
      <c r="BC260" s="52" t="n">
        <v>10.9869907264858</v>
      </c>
      <c r="BD260" s="52" t="n">
        <v>7116.3376344</v>
      </c>
      <c r="BE260" s="52" t="n">
        <v>14.6983353749346</v>
      </c>
      <c r="BF260" s="52" t="n">
        <v>2.93238044962098</v>
      </c>
      <c r="BG260" s="52" t="n">
        <v>12.7724253586451</v>
      </c>
      <c r="BH260" s="52" t="n">
        <v>12352.4661091</v>
      </c>
      <c r="BI260" s="52" t="n">
        <v>11.2184464062108</v>
      </c>
      <c r="BJ260" s="52" t="n">
        <v>5.08999600410115</v>
      </c>
      <c r="BK260" s="52" t="n">
        <v>8.67548394072616</v>
      </c>
    </row>
    <row r="261">
      <c r="A261" s="52" t="s">
        <v>97</v>
      </c>
      <c r="B261" s="52" t="s">
        <v>98</v>
      </c>
      <c r="C261" s="52" t="s">
        <v>18</v>
      </c>
      <c r="D261" s="52" t="n">
        <v>11194.3395236</v>
      </c>
      <c r="E261" s="52" t="n">
        <v>13.3603648047248</v>
      </c>
      <c r="F261" s="52" t="n">
        <v>5.01560517869965</v>
      </c>
      <c r="G261" s="52" t="n">
        <v>11.3674555507968</v>
      </c>
      <c r="H261" s="52" t="n">
        <v>12910.4914514</v>
      </c>
      <c r="I261" s="52" t="n">
        <v>12.5553581245054</v>
      </c>
      <c r="J261" s="52" t="n">
        <v>5.78452419159564</v>
      </c>
      <c r="K261" s="52" t="n">
        <v>10.3189593621102</v>
      </c>
      <c r="L261" s="52" t="n">
        <v>13213.4855942</v>
      </c>
      <c r="M261" s="52" t="n">
        <v>11.6769043070536</v>
      </c>
      <c r="N261" s="52" t="n">
        <v>5.92028021262212</v>
      </c>
      <c r="O261" s="52" t="n">
        <v>8.4909483423517</v>
      </c>
      <c r="P261" s="52" t="n">
        <v>15590.8797815</v>
      </c>
      <c r="Q261" s="52" t="n">
        <v>11.3630464022283</v>
      </c>
      <c r="R261" s="52" t="n">
        <v>6.98546771854812</v>
      </c>
      <c r="S261" s="52" t="n">
        <v>8.11475952804501</v>
      </c>
      <c r="T261" s="52" t="n">
        <v>15796.136048</v>
      </c>
      <c r="U261" s="52" t="n">
        <v>11.0741081438384</v>
      </c>
      <c r="V261" s="52" t="n">
        <v>7.07743244688672</v>
      </c>
      <c r="W261" s="52" t="n">
        <v>8.48949577284943</v>
      </c>
      <c r="X261" s="52" t="n">
        <v>19035.9669623</v>
      </c>
      <c r="Y261" s="52" t="n">
        <v>11.4291125810876</v>
      </c>
      <c r="Z261" s="52" t="n">
        <v>8.52903329190456</v>
      </c>
      <c r="AA261" s="52" t="n">
        <v>7.99349168620381</v>
      </c>
      <c r="AB261" s="52" t="n">
        <v>17913.1078169</v>
      </c>
      <c r="AC261" s="52" t="n">
        <v>11.4683381441325</v>
      </c>
      <c r="AD261" s="52" t="n">
        <v>8.02593812199789</v>
      </c>
      <c r="AE261" s="52" t="n">
        <v>9.53179575230124</v>
      </c>
      <c r="AF261" s="52" t="n">
        <v>21191.6298378</v>
      </c>
      <c r="AG261" s="52" t="n">
        <v>10.4624363606227</v>
      </c>
      <c r="AH261" s="52" t="n">
        <v>9.49487445288547</v>
      </c>
      <c r="AI261" s="52" t="n">
        <v>7.56474559428043</v>
      </c>
      <c r="AJ261" s="52" t="n">
        <v>19351.2730703</v>
      </c>
      <c r="AK261" s="52" t="n">
        <v>9.61863554669775</v>
      </c>
      <c r="AL261" s="52" t="n">
        <v>8.67030566843257</v>
      </c>
      <c r="AM261" s="52" t="n">
        <v>6.75609937991815</v>
      </c>
      <c r="AN261" s="52" t="n">
        <v>15535.047554</v>
      </c>
      <c r="AO261" s="52" t="n">
        <v>11.9419473882665</v>
      </c>
      <c r="AP261" s="52" t="n">
        <v>6.96045218200869</v>
      </c>
      <c r="AQ261" s="52" t="n">
        <v>9.25061384500096</v>
      </c>
      <c r="AR261" s="52" t="n">
        <v>15873.2691552</v>
      </c>
      <c r="AS261" s="52" t="n">
        <v>9.86927112311392</v>
      </c>
      <c r="AT261" s="52" t="n">
        <v>7.11199180709783</v>
      </c>
      <c r="AU261" s="52" t="n">
        <v>7.86715913307782</v>
      </c>
      <c r="AV261" s="52" t="n">
        <v>12497.3453809</v>
      </c>
      <c r="AW261" s="52" t="n">
        <v>10.7147729642934</v>
      </c>
      <c r="AX261" s="52" t="n">
        <v>5.59941478282788</v>
      </c>
      <c r="AY261" s="52" t="n">
        <v>8.59130726215552</v>
      </c>
      <c r="AZ261" s="52" t="n">
        <v>9127.6907056</v>
      </c>
      <c r="BA261" s="52" t="n">
        <v>13.0813142492296</v>
      </c>
      <c r="BB261" s="52" t="n">
        <v>4.08964661792332</v>
      </c>
      <c r="BC261" s="52" t="n">
        <v>11.0437538748351</v>
      </c>
      <c r="BD261" s="52" t="n">
        <v>8588.2962422</v>
      </c>
      <c r="BE261" s="52" t="n">
        <v>13.9159088401017</v>
      </c>
      <c r="BF261" s="52" t="n">
        <v>3.84797182699104</v>
      </c>
      <c r="BG261" s="52" t="n">
        <v>12.6758264798938</v>
      </c>
      <c r="BH261" s="52" t="n">
        <v>15371.2467388</v>
      </c>
      <c r="BI261" s="52" t="n">
        <v>10.9083536798322</v>
      </c>
      <c r="BJ261" s="52" t="n">
        <v>6.8870614995785</v>
      </c>
      <c r="BK261" s="52" t="n">
        <v>8.89392781414253</v>
      </c>
    </row>
    <row r="262">
      <c r="A262" s="52" t="s">
        <v>97</v>
      </c>
      <c r="B262" s="52" t="s">
        <v>98</v>
      </c>
      <c r="C262" s="52" t="s">
        <v>19</v>
      </c>
      <c r="D262" s="52" t="n">
        <v>1671.487835</v>
      </c>
      <c r="E262" s="52" t="n">
        <v>19.1518921625174</v>
      </c>
      <c r="F262" s="52" t="n">
        <v>4.70007304411147</v>
      </c>
      <c r="G262" s="52" t="n">
        <v>13.3403813662769</v>
      </c>
      <c r="H262" s="52" t="n">
        <v>1841.8616782</v>
      </c>
      <c r="I262" s="52" t="n">
        <v>21.1633132640212</v>
      </c>
      <c r="J262" s="52" t="n">
        <v>5.17914892553778</v>
      </c>
      <c r="K262" s="52" t="n">
        <v>16.2127624882285</v>
      </c>
      <c r="L262" s="52" t="n">
        <v>1971.8120764</v>
      </c>
      <c r="M262" s="52" t="n">
        <v>16.6537534056366</v>
      </c>
      <c r="N262" s="52" t="n">
        <v>5.54455772532805</v>
      </c>
      <c r="O262" s="52" t="n">
        <v>13.4605345857226</v>
      </c>
      <c r="P262" s="52" t="n">
        <v>2305.8462742</v>
      </c>
      <c r="Q262" s="52" t="n">
        <v>20.2738711725439</v>
      </c>
      <c r="R262" s="52" t="n">
        <v>6.48383176371264</v>
      </c>
      <c r="S262" s="52" t="n">
        <v>15.9019175671818</v>
      </c>
      <c r="T262" s="52" t="n">
        <v>2539.2653737</v>
      </c>
      <c r="U262" s="52" t="n">
        <v>19.4506862139413</v>
      </c>
      <c r="V262" s="52" t="n">
        <v>7.1401852199379</v>
      </c>
      <c r="W262" s="52" t="n">
        <v>12.2693319932361</v>
      </c>
      <c r="X262" s="52" t="n">
        <v>2549.1308927</v>
      </c>
      <c r="Y262" s="52" t="n">
        <v>17.5163213966669</v>
      </c>
      <c r="Z262" s="52" t="n">
        <v>7.16792616961587</v>
      </c>
      <c r="AA262" s="52" t="n">
        <v>12.3011725131579</v>
      </c>
      <c r="AB262" s="52" t="n">
        <v>3603.3214159</v>
      </c>
      <c r="AC262" s="52" t="n">
        <v>16.1894727038948</v>
      </c>
      <c r="AD262" s="52" t="n">
        <v>10.1322148456684</v>
      </c>
      <c r="AE262" s="52" t="n">
        <v>10.9732926066952</v>
      </c>
      <c r="AF262" s="52" t="n">
        <v>3116.8202714</v>
      </c>
      <c r="AG262" s="52" t="n">
        <v>18.091962902544</v>
      </c>
      <c r="AH262" s="52" t="n">
        <v>8.76421750383085</v>
      </c>
      <c r="AI262" s="52" t="n">
        <v>13.340880586623</v>
      </c>
      <c r="AJ262" s="52" t="n">
        <v>2578.3683209</v>
      </c>
      <c r="AK262" s="52" t="n">
        <v>16.93404714558</v>
      </c>
      <c r="AL262" s="52" t="n">
        <v>7.25013918085323</v>
      </c>
      <c r="AM262" s="52" t="n">
        <v>13.8372739552634</v>
      </c>
      <c r="AN262" s="52" t="n">
        <v>2209.2541452</v>
      </c>
      <c r="AO262" s="52" t="n">
        <v>16.8213626874929</v>
      </c>
      <c r="AP262" s="52" t="n">
        <v>6.21222340840192</v>
      </c>
      <c r="AQ262" s="52" t="n">
        <v>15.3005551545409</v>
      </c>
      <c r="AR262" s="52" t="n">
        <v>2549.3282119</v>
      </c>
      <c r="AS262" s="52" t="n">
        <v>19.1744712968758</v>
      </c>
      <c r="AT262" s="52" t="n">
        <v>7.16848101341047</v>
      </c>
      <c r="AU262" s="52" t="n">
        <v>12.7733589358563</v>
      </c>
      <c r="AV262" s="52" t="n">
        <v>2366.0560552</v>
      </c>
      <c r="AW262" s="52" t="n">
        <v>15.0377226008852</v>
      </c>
      <c r="AX262" s="52" t="n">
        <v>6.65313623769343</v>
      </c>
      <c r="AY262" s="52" t="n">
        <v>12.628703037521</v>
      </c>
      <c r="AZ262" s="52" t="n">
        <v>1991.4206033</v>
      </c>
      <c r="BA262" s="52" t="n">
        <v>22.3321579165326</v>
      </c>
      <c r="BB262" s="52" t="n">
        <v>5.59969513451979</v>
      </c>
      <c r="BC262" s="52" t="n">
        <v>15.3554154899892</v>
      </c>
      <c r="BD262" s="52" t="n">
        <v>1847.9976977</v>
      </c>
      <c r="BE262" s="52" t="n">
        <v>29.3929608576949</v>
      </c>
      <c r="BF262" s="52" t="n">
        <v>5.19640285897733</v>
      </c>
      <c r="BG262" s="52" t="n">
        <v>24.004984527453</v>
      </c>
      <c r="BH262" s="52" t="n">
        <v>2421.0474102</v>
      </c>
      <c r="BI262" s="52" t="n">
        <v>21.7381459448097</v>
      </c>
      <c r="BJ262" s="52" t="n">
        <v>6.80776696840088</v>
      </c>
      <c r="BK262" s="52" t="n">
        <v>15.6298391210313</v>
      </c>
    </row>
    <row r="263">
      <c r="A263" s="52" t="s">
        <v>97</v>
      </c>
      <c r="B263" s="52" t="s">
        <v>98</v>
      </c>
      <c r="C263" s="52" t="s">
        <v>20</v>
      </c>
      <c r="D263" s="52" t="n">
        <v>452.5053614</v>
      </c>
      <c r="E263" s="52" t="n">
        <v>30.1456280860643</v>
      </c>
      <c r="F263" s="52" t="n">
        <v>2.24901971010766</v>
      </c>
      <c r="G263" s="52" t="n">
        <v>24.9562982944791</v>
      </c>
      <c r="H263" s="52" t="n">
        <v>1105.3738677</v>
      </c>
      <c r="I263" s="52" t="n">
        <v>26.445022595408</v>
      </c>
      <c r="J263" s="52" t="n">
        <v>5.49387438814826</v>
      </c>
      <c r="K263" s="52" t="n">
        <v>20.2349732598033</v>
      </c>
      <c r="L263" s="52" t="n">
        <v>1595.4999511</v>
      </c>
      <c r="M263" s="52" t="n">
        <v>25.5179808688048</v>
      </c>
      <c r="N263" s="52" t="n">
        <v>7.92987474534639</v>
      </c>
      <c r="O263" s="52" t="n">
        <v>17.4567497252068</v>
      </c>
      <c r="P263" s="52" t="n">
        <v>1413.0528908</v>
      </c>
      <c r="Q263" s="52" t="n">
        <v>21.6923068347029</v>
      </c>
      <c r="R263" s="52" t="n">
        <v>7.02308541273739</v>
      </c>
      <c r="S263" s="52" t="n">
        <v>12.7358726866202</v>
      </c>
      <c r="T263" s="52" t="n">
        <v>1342.2231154</v>
      </c>
      <c r="U263" s="52" t="n">
        <v>18.8452756678032</v>
      </c>
      <c r="V263" s="52" t="n">
        <v>6.67105077508304</v>
      </c>
      <c r="W263" s="52" t="n">
        <v>11.4106103789244</v>
      </c>
      <c r="X263" s="52" t="n">
        <v>980.3736281</v>
      </c>
      <c r="Y263" s="52" t="n">
        <v>21.7420264722133</v>
      </c>
      <c r="Z263" s="52" t="n">
        <v>4.87260439532696</v>
      </c>
      <c r="AA263" s="52" t="n">
        <v>16.0520827626949</v>
      </c>
      <c r="AB263" s="52" t="n">
        <v>785.0966342</v>
      </c>
      <c r="AC263" s="52" t="n">
        <v>20.0197058489563</v>
      </c>
      <c r="AD263" s="52" t="n">
        <v>3.90204836290141</v>
      </c>
      <c r="AE263" s="52" t="n">
        <v>18.5003924130061</v>
      </c>
      <c r="AF263" s="52" t="n">
        <v>1670.1862013</v>
      </c>
      <c r="AG263" s="52" t="n">
        <v>18.9601571689277</v>
      </c>
      <c r="AH263" s="52" t="n">
        <v>8.30107664283143</v>
      </c>
      <c r="AI263" s="52" t="n">
        <v>11.7060770150413</v>
      </c>
      <c r="AJ263" s="52" t="n">
        <v>1472.9836682</v>
      </c>
      <c r="AK263" s="52" t="n">
        <v>20.8807183199335</v>
      </c>
      <c r="AL263" s="52" t="n">
        <v>7.32095039095039</v>
      </c>
      <c r="AM263" s="52" t="n">
        <v>14.4600423410524</v>
      </c>
      <c r="AN263" s="52" t="n">
        <v>1990.1135833</v>
      </c>
      <c r="AO263" s="52" t="n">
        <v>20.1281809958384</v>
      </c>
      <c r="AP263" s="52" t="n">
        <v>9.89116385350009</v>
      </c>
      <c r="AQ263" s="52" t="n">
        <v>11.5657693844177</v>
      </c>
      <c r="AR263" s="52" t="n">
        <v>1430.3742311</v>
      </c>
      <c r="AS263" s="52" t="n">
        <v>22.901403195881</v>
      </c>
      <c r="AT263" s="52" t="n">
        <v>7.10917507943141</v>
      </c>
      <c r="AU263" s="52" t="n">
        <v>16.7874190162625</v>
      </c>
      <c r="AV263" s="52" t="n">
        <v>1827.6710378</v>
      </c>
      <c r="AW263" s="52" t="n">
        <v>18.3007050958734</v>
      </c>
      <c r="AX263" s="52" t="n">
        <v>9.08379996844191</v>
      </c>
      <c r="AY263" s="52" t="n">
        <v>13.5731367514855</v>
      </c>
      <c r="AZ263" s="52" t="n">
        <v>1367.0020221</v>
      </c>
      <c r="BA263" s="52" t="n">
        <v>18.5450649699225</v>
      </c>
      <c r="BB263" s="52" t="n">
        <v>6.79420566852077</v>
      </c>
      <c r="BC263" s="52" t="n">
        <v>13.4006689955315</v>
      </c>
      <c r="BD263" s="52" t="n">
        <v>1132.1991218</v>
      </c>
      <c r="BE263" s="52" t="n">
        <v>19.5945702030572</v>
      </c>
      <c r="BF263" s="52" t="n">
        <v>5.62719993596694</v>
      </c>
      <c r="BG263" s="52" t="n">
        <v>14.1605581245942</v>
      </c>
      <c r="BH263" s="52" t="n">
        <v>1555.4601016</v>
      </c>
      <c r="BI263" s="52" t="n">
        <v>19.8760591104077</v>
      </c>
      <c r="BJ263" s="52" t="n">
        <v>7.73087067070595</v>
      </c>
      <c r="BK263" s="52" t="n">
        <v>16.3867727866221</v>
      </c>
    </row>
    <row r="264">
      <c r="A264" s="52" t="s">
        <v>97</v>
      </c>
      <c r="B264" s="52" t="s">
        <v>98</v>
      </c>
      <c r="C264" s="52" t="s">
        <v>21</v>
      </c>
      <c r="D264" s="52"/>
      <c r="E264" s="52"/>
      <c r="F264" s="52"/>
      <c r="G264" s="52"/>
      <c r="H264" s="52" t="n">
        <v>303.3462242</v>
      </c>
      <c r="I264" s="52" t="n">
        <v>57.6520674394468</v>
      </c>
      <c r="J264" s="52" t="n">
        <v>9.33443331861648</v>
      </c>
      <c r="K264" s="52" t="n">
        <v>35.0131069367583</v>
      </c>
      <c r="L264" s="52" t="n">
        <v>235.3102714</v>
      </c>
      <c r="M264" s="52" t="n">
        <v>58.1187976278703</v>
      </c>
      <c r="N264" s="52" t="n">
        <v>7.24086163709977</v>
      </c>
      <c r="O264" s="52" t="n">
        <v>33.4952952627063</v>
      </c>
      <c r="P264" s="52" t="n">
        <v>294.8933242</v>
      </c>
      <c r="Q264" s="52" t="n">
        <v>55.4113308501635</v>
      </c>
      <c r="R264" s="52" t="n">
        <v>9.074324488823</v>
      </c>
      <c r="S264" s="52" t="n">
        <v>28.3506794103086</v>
      </c>
      <c r="T264" s="52" t="n">
        <v>256.39267</v>
      </c>
      <c r="U264" s="52" t="n">
        <v>64.3899855204745</v>
      </c>
      <c r="V264" s="52" t="n">
        <v>7.88959970676648</v>
      </c>
      <c r="W264" s="52" t="n">
        <v>44.6101954556116</v>
      </c>
      <c r="X264" s="52" t="n">
        <v>95.5708381</v>
      </c>
      <c r="Y264" s="52" t="n">
        <v>61.3708013131584</v>
      </c>
      <c r="Z264" s="52" t="n">
        <v>2.94086276432625</v>
      </c>
      <c r="AA264" s="52" t="n">
        <v>51.0183920028824</v>
      </c>
      <c r="AB264" s="52" t="n">
        <v>155.2434874</v>
      </c>
      <c r="AC264" s="52" t="n">
        <v>62.637981569421</v>
      </c>
      <c r="AD264" s="52" t="n">
        <v>4.77708263917391</v>
      </c>
      <c r="AE264" s="52" t="n">
        <v>47.4521658043551</v>
      </c>
      <c r="AF264" s="52" t="n">
        <v>215.964231</v>
      </c>
      <c r="AG264" s="52" t="n">
        <v>60.4226582820049</v>
      </c>
      <c r="AH264" s="52" t="n">
        <v>6.6455539995338</v>
      </c>
      <c r="AI264" s="52" t="n">
        <v>41.7468327614153</v>
      </c>
      <c r="AJ264" s="52" t="n">
        <v>512.2148128</v>
      </c>
      <c r="AK264" s="52" t="n">
        <v>46.3909279914349</v>
      </c>
      <c r="AL264" s="52" t="n">
        <v>15.7616434076229</v>
      </c>
      <c r="AM264" s="52" t="n">
        <v>12.6317827174944</v>
      </c>
      <c r="AN264" s="52" t="n">
        <v>438.7589073</v>
      </c>
      <c r="AO264" s="52" t="n">
        <v>52.2594454341807</v>
      </c>
      <c r="AP264" s="52" t="n">
        <v>13.5012913839357</v>
      </c>
      <c r="AQ264" s="52" t="n">
        <v>22.2043172845742</v>
      </c>
      <c r="AR264" s="52" t="n">
        <v>173.5739249</v>
      </c>
      <c r="AS264" s="52" t="n">
        <v>63.6234362101526</v>
      </c>
      <c r="AT264" s="52" t="n">
        <v>5.34113860194735</v>
      </c>
      <c r="AU264" s="52" t="n">
        <v>50.2461225934208</v>
      </c>
      <c r="AV264" s="52" t="n">
        <v>159.8992469</v>
      </c>
      <c r="AW264" s="52" t="n">
        <v>46.1950005633593</v>
      </c>
      <c r="AX264" s="52" t="n">
        <v>4.9203475725512</v>
      </c>
      <c r="AY264" s="52" t="n">
        <v>30.2637187010725</v>
      </c>
      <c r="AZ264" s="52" t="n">
        <v>77.7081563</v>
      </c>
      <c r="BA264" s="52" t="n">
        <v>57.7168809651337</v>
      </c>
      <c r="BB264" s="52" t="n">
        <v>2.39120036917531</v>
      </c>
      <c r="BC264" s="52" t="n">
        <v>41.4182027728129</v>
      </c>
      <c r="BD264" s="52" t="n">
        <v>110.6008907</v>
      </c>
      <c r="BE264" s="52" t="n">
        <v>52.1146619934917</v>
      </c>
      <c r="BF264" s="52" t="n">
        <v>3.40336077016099</v>
      </c>
      <c r="BG264" s="52" t="n">
        <v>33.2316142542991</v>
      </c>
      <c r="BH264" s="52" t="n">
        <v>220.2781295</v>
      </c>
      <c r="BI264" s="52" t="n">
        <v>47.9300310735491</v>
      </c>
      <c r="BJ264" s="52" t="n">
        <v>6.7782993402669</v>
      </c>
      <c r="BK264" s="52" t="n">
        <v>23.6542954923103</v>
      </c>
    </row>
    <row r="265">
      <c r="A265" s="52" t="s">
        <v>97</v>
      </c>
      <c r="B265" s="52" t="s">
        <v>98</v>
      </c>
      <c r="C265" s="52" t="s">
        <v>22</v>
      </c>
      <c r="D265" s="52" t="n">
        <v>728.6138298</v>
      </c>
      <c r="E265" s="52" t="n">
        <v>60.5240199692034</v>
      </c>
      <c r="F265" s="52" t="n">
        <v>22.5014334075215</v>
      </c>
      <c r="G265" s="52" t="n">
        <v>35.7789214396955</v>
      </c>
      <c r="H265" s="52" t="n">
        <v>202.5472183</v>
      </c>
      <c r="I265" s="52" t="n">
        <v>73.3795452417289</v>
      </c>
      <c r="J265" s="52" t="n">
        <v>6.25516914180342</v>
      </c>
      <c r="K265" s="52" t="n">
        <v>54.4683357068531</v>
      </c>
      <c r="L265" s="52"/>
      <c r="M265" s="52"/>
      <c r="N265" s="52"/>
      <c r="O265" s="52"/>
      <c r="P265" s="52" t="n">
        <v>144.0457351</v>
      </c>
      <c r="Q265" s="52" t="n">
        <v>100</v>
      </c>
      <c r="R265" s="52" t="n">
        <v>4.44849573728216</v>
      </c>
      <c r="S265" s="52" t="n">
        <v>91.4182234701202</v>
      </c>
      <c r="T265" s="52" t="n">
        <v>144.0457351</v>
      </c>
      <c r="U265" s="52" t="n">
        <v>100</v>
      </c>
      <c r="V265" s="52" t="n">
        <v>4.44849573728216</v>
      </c>
      <c r="W265" s="52" t="n">
        <v>91.4182234701202</v>
      </c>
      <c r="X265" s="52" t="n">
        <v>360.0645697</v>
      </c>
      <c r="Y265" s="52" t="n">
        <v>72.8999794163472</v>
      </c>
      <c r="Z265" s="52" t="n">
        <v>11.1197023802532</v>
      </c>
      <c r="AA265" s="52" t="n">
        <v>49.4352206125649</v>
      </c>
      <c r="AB265" s="52" t="n">
        <v>585.1922319</v>
      </c>
      <c r="AC265" s="52" t="n">
        <v>49.547739338392</v>
      </c>
      <c r="AD265" s="52" t="n">
        <v>18.0722126017168</v>
      </c>
      <c r="AE265" s="52" t="n">
        <v>26.5074347914565</v>
      </c>
      <c r="AF265" s="52" t="n">
        <v>119.1546991</v>
      </c>
      <c r="AG265" s="52" t="n">
        <v>100</v>
      </c>
      <c r="AH265" s="52" t="n">
        <v>3.67979774378956</v>
      </c>
      <c r="AI265" s="52" t="n">
        <v>102.314007703518</v>
      </c>
      <c r="AJ265" s="52" t="n">
        <v>293.0831109</v>
      </c>
      <c r="AK265" s="52" t="n">
        <v>70.3135532018411</v>
      </c>
      <c r="AL265" s="52" t="n">
        <v>9.05114593363649</v>
      </c>
      <c r="AM265" s="52" t="n">
        <v>58.3757502782758</v>
      </c>
      <c r="AN265" s="52" t="n">
        <v>119.1546991</v>
      </c>
      <c r="AO265" s="52" t="n">
        <v>100</v>
      </c>
      <c r="AP265" s="52" t="n">
        <v>3.67979774378956</v>
      </c>
      <c r="AQ265" s="52" t="n">
        <v>102.314007703518</v>
      </c>
      <c r="AR265" s="52" t="n">
        <v>241.2882658</v>
      </c>
      <c r="AS265" s="52" t="n">
        <v>100</v>
      </c>
      <c r="AT265" s="52" t="n">
        <v>7.45159043495696</v>
      </c>
      <c r="AU265" s="52" t="n">
        <v>102.223019424405</v>
      </c>
      <c r="AV265" s="52"/>
      <c r="AW265" s="52"/>
      <c r="AX265" s="52"/>
      <c r="AY265" s="52"/>
      <c r="AZ265" s="52" t="n">
        <v>229.5539112</v>
      </c>
      <c r="BA265" s="52" t="n">
        <v>70.5073683456275</v>
      </c>
      <c r="BB265" s="52" t="n">
        <v>7.08920395831732</v>
      </c>
      <c r="BC265" s="52" t="n">
        <v>60.4494661441138</v>
      </c>
      <c r="BD265" s="52"/>
      <c r="BE265" s="52"/>
      <c r="BF265" s="52"/>
      <c r="BG265" s="52"/>
      <c r="BH265" s="52" t="n">
        <v>71.3333938</v>
      </c>
      <c r="BI265" s="52" t="n">
        <v>99.9999999999999</v>
      </c>
      <c r="BJ265" s="52" t="n">
        <v>2.20295517965092</v>
      </c>
      <c r="BK265" s="52" t="n">
        <v>75.9707473903452</v>
      </c>
    </row>
    <row r="266">
      <c r="A266" s="52" t="s">
        <v>99</v>
      </c>
      <c r="B266" s="52" t="s">
        <v>100</v>
      </c>
      <c r="C266" s="52" t="s">
        <v>16</v>
      </c>
      <c r="D266" s="52"/>
      <c r="E266" s="52"/>
      <c r="F266" s="52"/>
      <c r="G266" s="52"/>
      <c r="H266" s="52" t="n">
        <v>13.993524</v>
      </c>
      <c r="I266" s="52" t="n">
        <v>100</v>
      </c>
      <c r="J266" s="52" t="n">
        <v>8.6371338391651</v>
      </c>
      <c r="K266" s="52" t="n">
        <v>70.5002074367598</v>
      </c>
      <c r="L266" s="52"/>
      <c r="M266" s="52"/>
      <c r="N266" s="52"/>
      <c r="O266" s="52"/>
      <c r="P266" s="52" t="n">
        <v>13.993524</v>
      </c>
      <c r="Q266" s="52" t="n">
        <v>100</v>
      </c>
      <c r="R266" s="52" t="n">
        <v>8.6371338391651</v>
      </c>
      <c r="S266" s="52" t="n">
        <v>70.5002074367599</v>
      </c>
      <c r="T266" s="52" t="n">
        <v>12.1955015</v>
      </c>
      <c r="U266" s="52" t="n">
        <v>100</v>
      </c>
      <c r="V266" s="52" t="n">
        <v>7.52735184441309</v>
      </c>
      <c r="W266" s="52" t="n">
        <v>95.6131533906185</v>
      </c>
      <c r="X266" s="52" t="n">
        <v>55.4617046</v>
      </c>
      <c r="Y266" s="52" t="n">
        <v>99.9999999999999</v>
      </c>
      <c r="Z266" s="52" t="n">
        <v>34.2322752709352</v>
      </c>
      <c r="AA266" s="52" t="n">
        <v>82.3593660678479</v>
      </c>
      <c r="AB266" s="52"/>
      <c r="AC266" s="52"/>
      <c r="AD266" s="52"/>
      <c r="AE266" s="52"/>
      <c r="AF266" s="52"/>
      <c r="AG266" s="52"/>
      <c r="AH266" s="52"/>
      <c r="AI266" s="52"/>
      <c r="AJ266" s="52" t="n">
        <v>13.993524</v>
      </c>
      <c r="AK266" s="52" t="n">
        <v>100</v>
      </c>
      <c r="AL266" s="52" t="n">
        <v>8.6371338391651</v>
      </c>
      <c r="AM266" s="52" t="n">
        <v>70.5002074367598</v>
      </c>
      <c r="AN266" s="52" t="n">
        <v>26.1890255</v>
      </c>
      <c r="AO266" s="52" t="n">
        <v>70.4423913867326</v>
      </c>
      <c r="AP266" s="52" t="n">
        <v>16.1644856835782</v>
      </c>
      <c r="AQ266" s="52" t="n">
        <v>43.3013398359851</v>
      </c>
      <c r="AR266" s="52"/>
      <c r="AS266" s="52"/>
      <c r="AT266" s="52"/>
      <c r="AU266" s="52"/>
      <c r="AV266" s="52"/>
      <c r="AW266" s="52"/>
      <c r="AX266" s="52"/>
      <c r="AY266" s="52"/>
      <c r="AZ266" s="52"/>
      <c r="BA266" s="52"/>
      <c r="BB266" s="52"/>
      <c r="BC266" s="52"/>
      <c r="BD266" s="52" t="n">
        <v>26.1890255</v>
      </c>
      <c r="BE266" s="52" t="n">
        <v>70.4423913867326</v>
      </c>
      <c r="BF266" s="52" t="n">
        <v>16.1644856835782</v>
      </c>
      <c r="BG266" s="52" t="n">
        <v>43.3013398359851</v>
      </c>
      <c r="BH266" s="52"/>
      <c r="BI266" s="52"/>
      <c r="BJ266" s="52"/>
      <c r="BK266" s="52"/>
    </row>
    <row r="267">
      <c r="A267" s="52" t="s">
        <v>99</v>
      </c>
      <c r="B267" s="52" t="s">
        <v>100</v>
      </c>
      <c r="C267" s="52" t="s">
        <v>17</v>
      </c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  <c r="AA267" s="52"/>
      <c r="AB267" s="52" t="n">
        <v>46.1830718</v>
      </c>
      <c r="AC267" s="52" t="n">
        <v>100</v>
      </c>
      <c r="AD267" s="52" t="n">
        <v>56.8598582130114</v>
      </c>
      <c r="AE267" s="52" t="n">
        <v>61.4202157725251</v>
      </c>
      <c r="AF267" s="52" t="n">
        <v>35.0395574</v>
      </c>
      <c r="AG267" s="52" t="n">
        <v>100</v>
      </c>
      <c r="AH267" s="52" t="n">
        <v>43.1401417869886</v>
      </c>
      <c r="AI267" s="52" t="n">
        <v>80.9534835903498</v>
      </c>
      <c r="AJ267" s="52"/>
      <c r="AK267" s="52"/>
      <c r="AL267" s="52"/>
      <c r="AM267" s="52"/>
      <c r="AN267" s="52"/>
      <c r="AO267" s="52"/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  <c r="AZ267" s="52"/>
      <c r="BA267" s="52"/>
      <c r="BB267" s="52"/>
      <c r="BC267" s="52"/>
      <c r="BD267" s="52"/>
      <c r="BE267" s="52"/>
      <c r="BF267" s="52"/>
      <c r="BG267" s="52"/>
      <c r="BH267" s="52"/>
      <c r="BI267" s="52"/>
      <c r="BJ267" s="52"/>
      <c r="BK267" s="52"/>
    </row>
    <row r="268">
      <c r="A268" s="52" t="s">
        <v>99</v>
      </c>
      <c r="B268" s="52" t="s">
        <v>100</v>
      </c>
      <c r="C268" s="52" t="s">
        <v>18</v>
      </c>
      <c r="D268" s="52" t="n">
        <v>4380.3966794</v>
      </c>
      <c r="E268" s="52" t="n">
        <v>11.0242709248795</v>
      </c>
      <c r="F268" s="52" t="n">
        <v>4.96591034851923</v>
      </c>
      <c r="G268" s="52" t="n">
        <v>8.66030226451839</v>
      </c>
      <c r="H268" s="52" t="n">
        <v>5551.8411448</v>
      </c>
      <c r="I268" s="52" t="n">
        <v>10.9707130160164</v>
      </c>
      <c r="J268" s="52" t="n">
        <v>6.29393806363527</v>
      </c>
      <c r="K268" s="52" t="n">
        <v>8.2985999291088</v>
      </c>
      <c r="L268" s="52" t="n">
        <v>4772.8066564</v>
      </c>
      <c r="M268" s="52" t="n">
        <v>11.4349965483581</v>
      </c>
      <c r="N268" s="52" t="n">
        <v>5.41077251700974</v>
      </c>
      <c r="O268" s="52" t="n">
        <v>9.13573689626552</v>
      </c>
      <c r="P268" s="52" t="n">
        <v>4888.2915904</v>
      </c>
      <c r="Q268" s="52" t="n">
        <v>8.99401579875245</v>
      </c>
      <c r="R268" s="52" t="n">
        <v>5.54169395422698</v>
      </c>
      <c r="S268" s="52" t="n">
        <v>6.89472457253247</v>
      </c>
      <c r="T268" s="52" t="n">
        <v>6301.5640082</v>
      </c>
      <c r="U268" s="52" t="n">
        <v>8.23429177670129</v>
      </c>
      <c r="V268" s="52" t="n">
        <v>7.14387399372767</v>
      </c>
      <c r="W268" s="52" t="n">
        <v>6.20921141557955</v>
      </c>
      <c r="X268" s="52" t="n">
        <v>7658.1526089</v>
      </c>
      <c r="Y268" s="52" t="n">
        <v>8.0354718191335</v>
      </c>
      <c r="Z268" s="52" t="n">
        <v>8.68179347087925</v>
      </c>
      <c r="AA268" s="52" t="n">
        <v>6.28632209116904</v>
      </c>
      <c r="AB268" s="52" t="n">
        <v>8011.0940784</v>
      </c>
      <c r="AC268" s="52" t="n">
        <v>8.72398033971055</v>
      </c>
      <c r="AD268" s="52" t="n">
        <v>9.08191150221054</v>
      </c>
      <c r="AE268" s="52" t="n">
        <v>6.67309875745687</v>
      </c>
      <c r="AF268" s="52" t="n">
        <v>8370.9449725</v>
      </c>
      <c r="AG268" s="52" t="n">
        <v>8.81088558750288</v>
      </c>
      <c r="AH268" s="52" t="n">
        <v>9.48986251891615</v>
      </c>
      <c r="AI268" s="52" t="n">
        <v>6.53680988202306</v>
      </c>
      <c r="AJ268" s="52" t="n">
        <v>7273.829335</v>
      </c>
      <c r="AK268" s="52" t="n">
        <v>7.98708646652486</v>
      </c>
      <c r="AL268" s="52" t="n">
        <v>8.2460989293296</v>
      </c>
      <c r="AM268" s="52" t="n">
        <v>6.92605603967449</v>
      </c>
      <c r="AN268" s="52" t="n">
        <v>5632.1402525</v>
      </c>
      <c r="AO268" s="52" t="n">
        <v>9.15049029089753</v>
      </c>
      <c r="AP268" s="52" t="n">
        <v>6.38497049724557</v>
      </c>
      <c r="AQ268" s="52" t="n">
        <v>7.98896275350578</v>
      </c>
      <c r="AR268" s="52" t="n">
        <v>5283.860925</v>
      </c>
      <c r="AS268" s="52" t="n">
        <v>8.52889245633262</v>
      </c>
      <c r="AT268" s="52" t="n">
        <v>5.99013778158283</v>
      </c>
      <c r="AU268" s="52" t="n">
        <v>6.72704975213177</v>
      </c>
      <c r="AV268" s="52" t="n">
        <v>4903.2048715</v>
      </c>
      <c r="AW268" s="52" t="n">
        <v>10.0783655094299</v>
      </c>
      <c r="AX268" s="52" t="n">
        <v>5.55860064610106</v>
      </c>
      <c r="AY268" s="52" t="n">
        <v>8.91969767903855</v>
      </c>
      <c r="AZ268" s="52" t="n">
        <v>4331.941306</v>
      </c>
      <c r="BA268" s="52" t="n">
        <v>9.38345527896891</v>
      </c>
      <c r="BB268" s="52" t="n">
        <v>4.91097809972541</v>
      </c>
      <c r="BC268" s="52" t="n">
        <v>8.40605749084578</v>
      </c>
      <c r="BD268" s="52" t="n">
        <v>4094.4729281</v>
      </c>
      <c r="BE268" s="52" t="n">
        <v>10.2984419855799</v>
      </c>
      <c r="BF268" s="52" t="n">
        <v>4.64176808027548</v>
      </c>
      <c r="BG268" s="52" t="n">
        <v>9.33977957098267</v>
      </c>
      <c r="BH268" s="52" t="n">
        <v>6754.7973537</v>
      </c>
      <c r="BI268" s="52" t="n">
        <v>8.66204057849939</v>
      </c>
      <c r="BJ268" s="52" t="n">
        <v>7.6576895966152</v>
      </c>
      <c r="BK268" s="52" t="n">
        <v>7.42318881405096</v>
      </c>
    </row>
    <row r="269">
      <c r="A269" s="52" t="s">
        <v>99</v>
      </c>
      <c r="B269" s="52" t="s">
        <v>100</v>
      </c>
      <c r="C269" s="52" t="s">
        <v>19</v>
      </c>
      <c r="D269" s="52" t="n">
        <v>640.3763898</v>
      </c>
      <c r="E269" s="52" t="n">
        <v>24.3232391858076</v>
      </c>
      <c r="F269" s="52" t="n">
        <v>2.19959155417116</v>
      </c>
      <c r="G269" s="52" t="n">
        <v>21.1956520947292</v>
      </c>
      <c r="H269" s="52" t="n">
        <v>1059.860006</v>
      </c>
      <c r="I269" s="52" t="n">
        <v>20.8664174834265</v>
      </c>
      <c r="J269" s="52" t="n">
        <v>3.64045138911116</v>
      </c>
      <c r="K269" s="52" t="n">
        <v>16.6772906160001</v>
      </c>
      <c r="L269" s="52" t="n">
        <v>1315.7256007</v>
      </c>
      <c r="M269" s="52" t="n">
        <v>20.7294054346847</v>
      </c>
      <c r="N269" s="52" t="n">
        <v>4.51930921408636</v>
      </c>
      <c r="O269" s="52" t="n">
        <v>15.7489886352324</v>
      </c>
      <c r="P269" s="52" t="n">
        <v>2253.8880692</v>
      </c>
      <c r="Q269" s="52" t="n">
        <v>19.3900417464641</v>
      </c>
      <c r="R269" s="52" t="n">
        <v>7.74174882151389</v>
      </c>
      <c r="S269" s="52" t="n">
        <v>12.854740551768</v>
      </c>
      <c r="T269" s="52" t="n">
        <v>2268.0673069</v>
      </c>
      <c r="U269" s="52" t="n">
        <v>19.5174700145542</v>
      </c>
      <c r="V269" s="52" t="n">
        <v>7.79045225903326</v>
      </c>
      <c r="W269" s="52" t="n">
        <v>12.4584604440091</v>
      </c>
      <c r="X269" s="52" t="n">
        <v>2069.7597472</v>
      </c>
      <c r="Y269" s="52" t="n">
        <v>17.4581234825868</v>
      </c>
      <c r="Z269" s="52" t="n">
        <v>7.1092971752541</v>
      </c>
      <c r="AA269" s="52" t="n">
        <v>12.0162864136191</v>
      </c>
      <c r="AB269" s="52" t="n">
        <v>2349.022485</v>
      </c>
      <c r="AC269" s="52" t="n">
        <v>15.0972739219804</v>
      </c>
      <c r="AD269" s="52" t="n">
        <v>8.06852048398889</v>
      </c>
      <c r="AE269" s="52" t="n">
        <v>11.490619063493</v>
      </c>
      <c r="AF269" s="52" t="n">
        <v>2255.9915158</v>
      </c>
      <c r="AG269" s="52" t="n">
        <v>16.1675521185476</v>
      </c>
      <c r="AH269" s="52" t="n">
        <v>7.74897382769729</v>
      </c>
      <c r="AI269" s="52" t="n">
        <v>11.7960926327067</v>
      </c>
      <c r="AJ269" s="52" t="n">
        <v>2305.7268373</v>
      </c>
      <c r="AK269" s="52" t="n">
        <v>17.2975159440572</v>
      </c>
      <c r="AL269" s="52" t="n">
        <v>7.91980678602911</v>
      </c>
      <c r="AM269" s="52" t="n">
        <v>13.232233504514</v>
      </c>
      <c r="AN269" s="52" t="n">
        <v>2386.3529045</v>
      </c>
      <c r="AO269" s="52" t="n">
        <v>18.883709639346</v>
      </c>
      <c r="AP269" s="52" t="n">
        <v>8.19674456712773</v>
      </c>
      <c r="AQ269" s="52" t="n">
        <v>12.1650657444265</v>
      </c>
      <c r="AR269" s="52" t="n">
        <v>2408.2574521</v>
      </c>
      <c r="AS269" s="52" t="n">
        <v>18.1702348625646</v>
      </c>
      <c r="AT269" s="52" t="n">
        <v>8.27198322156024</v>
      </c>
      <c r="AU269" s="52" t="n">
        <v>13.0817055345725</v>
      </c>
      <c r="AV269" s="52" t="n">
        <v>2067.3073943</v>
      </c>
      <c r="AW269" s="52" t="n">
        <v>16.6483627751095</v>
      </c>
      <c r="AX269" s="52" t="n">
        <v>7.10087373114747</v>
      </c>
      <c r="AY269" s="52" t="n">
        <v>11.1591147745563</v>
      </c>
      <c r="AZ269" s="52" t="n">
        <v>1671.3151745</v>
      </c>
      <c r="BA269" s="52" t="n">
        <v>20.8347306327749</v>
      </c>
      <c r="BB269" s="52" t="n">
        <v>5.74070312513621</v>
      </c>
      <c r="BC269" s="52" t="n">
        <v>14.5775369037907</v>
      </c>
      <c r="BD269" s="52" t="n">
        <v>1309.8661251</v>
      </c>
      <c r="BE269" s="52" t="n">
        <v>18.8225602983774</v>
      </c>
      <c r="BF269" s="52" t="n">
        <v>4.49918284271021</v>
      </c>
      <c r="BG269" s="52" t="n">
        <v>15.2251662685144</v>
      </c>
      <c r="BH269" s="52" t="n">
        <v>2751.9058262</v>
      </c>
      <c r="BI269" s="52" t="n">
        <v>16.5267670377873</v>
      </c>
      <c r="BJ269" s="52" t="n">
        <v>9.45236100143293</v>
      </c>
      <c r="BK269" s="52" t="n">
        <v>12.8766121932118</v>
      </c>
    </row>
    <row r="270">
      <c r="A270" s="52" t="s">
        <v>101</v>
      </c>
      <c r="B270" s="52" t="s">
        <v>102</v>
      </c>
      <c r="C270" s="52" t="s">
        <v>18</v>
      </c>
      <c r="D270" s="52"/>
      <c r="E270" s="52"/>
      <c r="F270" s="52"/>
      <c r="G270" s="52"/>
      <c r="H270" s="52" t="n">
        <v>21.3713255</v>
      </c>
      <c r="I270" s="52" t="n">
        <v>100</v>
      </c>
      <c r="J270" s="52" t="n">
        <v>12.0365906986899</v>
      </c>
      <c r="K270" s="52" t="n">
        <v>64.8163413571505</v>
      </c>
      <c r="L270" s="52" t="n">
        <v>21.3713255</v>
      </c>
      <c r="M270" s="52" t="n">
        <v>100</v>
      </c>
      <c r="N270" s="52" t="n">
        <v>12.0365906986899</v>
      </c>
      <c r="O270" s="52" t="n">
        <v>64.8163413571505</v>
      </c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 t="n">
        <v>54.2130583</v>
      </c>
      <c r="AC270" s="52" t="n">
        <v>71.8157025142763</v>
      </c>
      <c r="AD270" s="52" t="n">
        <v>30.5334544308595</v>
      </c>
      <c r="AE270" s="52" t="n">
        <v>54.7797444652761</v>
      </c>
      <c r="AF270" s="52" t="n">
        <v>21.3713255</v>
      </c>
      <c r="AG270" s="52" t="n">
        <v>100</v>
      </c>
      <c r="AH270" s="52" t="n">
        <v>12.0365906986899</v>
      </c>
      <c r="AI270" s="52" t="n">
        <v>64.8163413571505</v>
      </c>
      <c r="AJ270" s="52"/>
      <c r="AK270" s="52"/>
      <c r="AL270" s="52"/>
      <c r="AM270" s="52"/>
      <c r="AN270" s="52"/>
      <c r="AO270" s="52"/>
      <c r="AP270" s="52"/>
      <c r="AQ270" s="52"/>
      <c r="AR270" s="52" t="n">
        <v>19.7419818</v>
      </c>
      <c r="AS270" s="52" t="n">
        <v>100</v>
      </c>
      <c r="AT270" s="52" t="n">
        <v>11.1189244910236</v>
      </c>
      <c r="AU270" s="52" t="n">
        <v>84.8537457265425</v>
      </c>
      <c r="AV270" s="52" t="n">
        <v>19.7419818</v>
      </c>
      <c r="AW270" s="52" t="n">
        <v>100</v>
      </c>
      <c r="AX270" s="52" t="n">
        <v>11.1189244910236</v>
      </c>
      <c r="AY270" s="52" t="n">
        <v>84.8537457265425</v>
      </c>
      <c r="AZ270" s="52"/>
      <c r="BA270" s="52"/>
      <c r="BB270" s="52"/>
      <c r="BC270" s="52"/>
      <c r="BD270" s="52"/>
      <c r="BE270" s="52"/>
      <c r="BF270" s="52"/>
      <c r="BG270" s="52"/>
      <c r="BH270" s="52" t="n">
        <v>19.7419818</v>
      </c>
      <c r="BI270" s="52" t="n">
        <v>100</v>
      </c>
      <c r="BJ270" s="52" t="n">
        <v>11.1189244910236</v>
      </c>
      <c r="BK270" s="52" t="n">
        <v>84.8537457265425</v>
      </c>
    </row>
    <row r="271">
      <c r="A271" s="52" t="s">
        <v>101</v>
      </c>
      <c r="B271" s="52" t="s">
        <v>102</v>
      </c>
      <c r="C271" s="52" t="s">
        <v>19</v>
      </c>
      <c r="D271" s="52" t="n">
        <v>839.6698173</v>
      </c>
      <c r="E271" s="52" t="n">
        <v>20.7132660967148</v>
      </c>
      <c r="F271" s="52" t="n">
        <v>2.54878982903368</v>
      </c>
      <c r="G271" s="52" t="n">
        <v>18.6474206460658</v>
      </c>
      <c r="H271" s="52" t="n">
        <v>1225.5927983</v>
      </c>
      <c r="I271" s="52" t="n">
        <v>16.7745920738248</v>
      </c>
      <c r="J271" s="52" t="n">
        <v>3.72024621402806</v>
      </c>
      <c r="K271" s="52" t="n">
        <v>14.4926470354755</v>
      </c>
      <c r="L271" s="52" t="n">
        <v>1545.4116701</v>
      </c>
      <c r="M271" s="52" t="n">
        <v>15.3757058184165</v>
      </c>
      <c r="N271" s="52" t="n">
        <v>4.69104577211868</v>
      </c>
      <c r="O271" s="52" t="n">
        <v>13.0173403307989</v>
      </c>
      <c r="P271" s="52" t="n">
        <v>1583.8859091</v>
      </c>
      <c r="Q271" s="52" t="n">
        <v>14.0871434154972</v>
      </c>
      <c r="R271" s="52" t="n">
        <v>4.80783304614305</v>
      </c>
      <c r="S271" s="52" t="n">
        <v>11.6059521261488</v>
      </c>
      <c r="T271" s="52" t="n">
        <v>2443.3311723</v>
      </c>
      <c r="U271" s="52" t="n">
        <v>11.0761055249605</v>
      </c>
      <c r="V271" s="52" t="n">
        <v>7.41665058408807</v>
      </c>
      <c r="W271" s="52" t="n">
        <v>8.16924687906774</v>
      </c>
      <c r="X271" s="52" t="n">
        <v>1976.6656201</v>
      </c>
      <c r="Y271" s="52" t="n">
        <v>12.1271232234794</v>
      </c>
      <c r="Z271" s="52" t="n">
        <v>6.00010280721022</v>
      </c>
      <c r="AA271" s="52" t="n">
        <v>10.9433470156067</v>
      </c>
      <c r="AB271" s="52" t="n">
        <v>2140.2184546</v>
      </c>
      <c r="AC271" s="52" t="n">
        <v>12.9720797161812</v>
      </c>
      <c r="AD271" s="52" t="n">
        <v>6.49656200163937</v>
      </c>
      <c r="AE271" s="52" t="n">
        <v>11.1278033621994</v>
      </c>
      <c r="AF271" s="52" t="n">
        <v>2525.347861</v>
      </c>
      <c r="AG271" s="52" t="n">
        <v>11.2888275092746</v>
      </c>
      <c r="AH271" s="52" t="n">
        <v>7.66560951730514</v>
      </c>
      <c r="AI271" s="52" t="n">
        <v>9.09828482165087</v>
      </c>
      <c r="AJ271" s="52" t="n">
        <v>2667.7719544</v>
      </c>
      <c r="AK271" s="52" t="n">
        <v>11.3487928965217</v>
      </c>
      <c r="AL271" s="52" t="n">
        <v>8.09793312021198</v>
      </c>
      <c r="AM271" s="52" t="n">
        <v>8.68718643889371</v>
      </c>
      <c r="AN271" s="52" t="n">
        <v>2692.1703252</v>
      </c>
      <c r="AO271" s="52" t="n">
        <v>11.6792326282685</v>
      </c>
      <c r="AP271" s="52" t="n">
        <v>8.17199356404214</v>
      </c>
      <c r="AQ271" s="52" t="n">
        <v>9.39012229516668</v>
      </c>
      <c r="AR271" s="52" t="n">
        <v>2627.8695424</v>
      </c>
      <c r="AS271" s="52" t="n">
        <v>10.8508642879351</v>
      </c>
      <c r="AT271" s="52" t="n">
        <v>7.97681067450285</v>
      </c>
      <c r="AU271" s="52" t="n">
        <v>8.94476095284426</v>
      </c>
      <c r="AV271" s="52" t="n">
        <v>2360.9141857</v>
      </c>
      <c r="AW271" s="52" t="n">
        <v>9.96571081446436</v>
      </c>
      <c r="AX271" s="52" t="n">
        <v>7.16647655989704</v>
      </c>
      <c r="AY271" s="52" t="n">
        <v>8.18510618640138</v>
      </c>
      <c r="AZ271" s="52" t="n">
        <v>2482.6438369</v>
      </c>
      <c r="BA271" s="52" t="n">
        <v>9.18569697654107</v>
      </c>
      <c r="BB271" s="52" t="n">
        <v>7.53598287116121</v>
      </c>
      <c r="BC271" s="52" t="n">
        <v>7.19532375924665</v>
      </c>
      <c r="BD271" s="52" t="n">
        <v>1852.0386073</v>
      </c>
      <c r="BE271" s="52" t="n">
        <v>11.5403032051047</v>
      </c>
      <c r="BF271" s="52" t="n">
        <v>5.62180165108566</v>
      </c>
      <c r="BG271" s="52" t="n">
        <v>10.4959223399953</v>
      </c>
      <c r="BH271" s="52" t="n">
        <v>3980.3307692</v>
      </c>
      <c r="BI271" s="52" t="n">
        <v>9.00203691796353</v>
      </c>
      <c r="BJ271" s="52" t="n">
        <v>12.0821617875328</v>
      </c>
      <c r="BK271" s="52" t="n">
        <v>6.8985867348727</v>
      </c>
    </row>
    <row r="272">
      <c r="A272" s="52" t="s">
        <v>101</v>
      </c>
      <c r="B272" s="52" t="s">
        <v>102</v>
      </c>
      <c r="C272" s="52" t="s">
        <v>20</v>
      </c>
      <c r="D272" s="52" t="n">
        <v>524.3114382</v>
      </c>
      <c r="E272" s="52" t="n">
        <v>28.4871184006647</v>
      </c>
      <c r="F272" s="52" t="n">
        <v>4.42808746784282</v>
      </c>
      <c r="G272" s="52" t="n">
        <v>24.5578391269099</v>
      </c>
      <c r="H272" s="52" t="n">
        <v>479.6453029</v>
      </c>
      <c r="I272" s="52" t="n">
        <v>29.28989020554</v>
      </c>
      <c r="J272" s="52" t="n">
        <v>4.05085832586965</v>
      </c>
      <c r="K272" s="52" t="n">
        <v>23.9757224739808</v>
      </c>
      <c r="L272" s="52" t="n">
        <v>614.6263221</v>
      </c>
      <c r="M272" s="52" t="n">
        <v>35.7010546366082</v>
      </c>
      <c r="N272" s="52" t="n">
        <v>5.19084444093162</v>
      </c>
      <c r="O272" s="52" t="n">
        <v>23.126146435873</v>
      </c>
      <c r="P272" s="52" t="n">
        <v>479.912887</v>
      </c>
      <c r="Q272" s="52" t="n">
        <v>29.8133490594872</v>
      </c>
      <c r="R272" s="52" t="n">
        <v>4.05311821515201</v>
      </c>
      <c r="S272" s="52" t="n">
        <v>25.1899212229724</v>
      </c>
      <c r="T272" s="52" t="n">
        <v>745.8700312</v>
      </c>
      <c r="U272" s="52" t="n">
        <v>31.035699871808</v>
      </c>
      <c r="V272" s="52" t="n">
        <v>6.29926699508012</v>
      </c>
      <c r="W272" s="52" t="n">
        <v>17.4813642250012</v>
      </c>
      <c r="X272" s="52" t="n">
        <v>616.5208296</v>
      </c>
      <c r="Y272" s="52" t="n">
        <v>31.012578989274</v>
      </c>
      <c r="Z272" s="52" t="n">
        <v>5.20684455900512</v>
      </c>
      <c r="AA272" s="52" t="n">
        <v>19.5070933839689</v>
      </c>
      <c r="AB272" s="52" t="n">
        <v>1172.4279676</v>
      </c>
      <c r="AC272" s="52" t="n">
        <v>23.325103556909</v>
      </c>
      <c r="AD272" s="52" t="n">
        <v>9.90177442647671</v>
      </c>
      <c r="AE272" s="52" t="n">
        <v>14.5542764099923</v>
      </c>
      <c r="AF272" s="52" t="n">
        <v>1132.0413404</v>
      </c>
      <c r="AG272" s="52" t="n">
        <v>23.158047695976</v>
      </c>
      <c r="AH272" s="52" t="n">
        <v>9.56068799436164</v>
      </c>
      <c r="AI272" s="52" t="n">
        <v>14.8450653111597</v>
      </c>
      <c r="AJ272" s="52" t="n">
        <v>975.982028</v>
      </c>
      <c r="AK272" s="52" t="n">
        <v>24.7556512582395</v>
      </c>
      <c r="AL272" s="52" t="n">
        <v>8.24268454234653</v>
      </c>
      <c r="AM272" s="52" t="n">
        <v>16.9362623267547</v>
      </c>
      <c r="AN272" s="52" t="n">
        <v>758.4333307</v>
      </c>
      <c r="AO272" s="52" t="n">
        <v>24.4161787788565</v>
      </c>
      <c r="AP272" s="52" t="n">
        <v>6.40537070561845</v>
      </c>
      <c r="AQ272" s="52" t="n">
        <v>12.1510300749876</v>
      </c>
      <c r="AR272" s="52" t="n">
        <v>991.22438</v>
      </c>
      <c r="AS272" s="52" t="n">
        <v>23.2671068196906</v>
      </c>
      <c r="AT272" s="52" t="n">
        <v>8.37141426852485</v>
      </c>
      <c r="AU272" s="52" t="n">
        <v>13.7082256951445</v>
      </c>
      <c r="AV272" s="52" t="n">
        <v>686.8210395</v>
      </c>
      <c r="AW272" s="52" t="n">
        <v>23.8764561801835</v>
      </c>
      <c r="AX272" s="52" t="n">
        <v>5.80056702196265</v>
      </c>
      <c r="AY272" s="52" t="n">
        <v>10.5502991050937</v>
      </c>
      <c r="AZ272" s="52" t="n">
        <v>672.0082394</v>
      </c>
      <c r="BA272" s="52" t="n">
        <v>25.0177010106219</v>
      </c>
      <c r="BB272" s="52" t="n">
        <v>5.6754650888222</v>
      </c>
      <c r="BC272" s="52" t="n">
        <v>15.8424086247297</v>
      </c>
      <c r="BD272" s="52" t="n">
        <v>774.9289261</v>
      </c>
      <c r="BE272" s="52" t="n">
        <v>20.9824940560087</v>
      </c>
      <c r="BF272" s="52" t="n">
        <v>6.544684735303</v>
      </c>
      <c r="BG272" s="52" t="n">
        <v>9.02555645348598</v>
      </c>
      <c r="BH272" s="52" t="n">
        <v>1215.8304336</v>
      </c>
      <c r="BI272" s="52" t="n">
        <v>21.4443334196838</v>
      </c>
      <c r="BJ272" s="52" t="n">
        <v>10.2683312127026</v>
      </c>
      <c r="BK272" s="52" t="n">
        <v>10.9383360565986</v>
      </c>
    </row>
    <row r="273">
      <c r="A273" s="52" t="s">
        <v>103</v>
      </c>
      <c r="B273" s="52" t="s">
        <v>104</v>
      </c>
      <c r="C273" s="52" t="s">
        <v>17</v>
      </c>
      <c r="D273" s="52"/>
      <c r="E273" s="52"/>
      <c r="F273" s="52"/>
      <c r="G273" s="52"/>
      <c r="H273" s="52" t="n">
        <v>43.5888914</v>
      </c>
      <c r="I273" s="52" t="n">
        <v>70.6259703887087</v>
      </c>
      <c r="J273" s="52" t="n">
        <v>8.42466921562538</v>
      </c>
      <c r="K273" s="52" t="n">
        <v>70.5382405654163</v>
      </c>
      <c r="L273" s="52"/>
      <c r="M273" s="52"/>
      <c r="N273" s="52"/>
      <c r="O273" s="52"/>
      <c r="P273" s="52" t="n">
        <v>55.8764547</v>
      </c>
      <c r="Q273" s="52" t="n">
        <v>62.625742491104</v>
      </c>
      <c r="R273" s="52" t="n">
        <v>10.7995554066644</v>
      </c>
      <c r="S273" s="52" t="n">
        <v>43.4055688128811</v>
      </c>
      <c r="T273" s="52" t="n">
        <v>80.0286646</v>
      </c>
      <c r="U273" s="52" t="n">
        <v>72.3365838570443</v>
      </c>
      <c r="V273" s="52" t="n">
        <v>15.4675883090532</v>
      </c>
      <c r="W273" s="52" t="n">
        <v>38.9427753085846</v>
      </c>
      <c r="X273" s="52" t="n">
        <v>129.5153541</v>
      </c>
      <c r="Y273" s="52" t="n">
        <v>50.2824789923226</v>
      </c>
      <c r="Z273" s="52" t="n">
        <v>25.0321580015474</v>
      </c>
      <c r="AA273" s="52" t="n">
        <v>28.3823914088622</v>
      </c>
      <c r="AB273" s="52"/>
      <c r="AC273" s="52"/>
      <c r="AD273" s="52"/>
      <c r="AE273" s="52"/>
      <c r="AF273" s="52" t="n">
        <v>54.0109648</v>
      </c>
      <c r="AG273" s="52" t="n">
        <v>58.0966949259514</v>
      </c>
      <c r="AH273" s="52" t="n">
        <v>10.4390017236544</v>
      </c>
      <c r="AI273" s="52" t="n">
        <v>48.7521125003402</v>
      </c>
      <c r="AJ273" s="52" t="n">
        <v>19.6170967</v>
      </c>
      <c r="AK273" s="52" t="n">
        <v>100</v>
      </c>
      <c r="AL273" s="52" t="n">
        <v>3.79150616958421</v>
      </c>
      <c r="AM273" s="52" t="n">
        <v>104.671404299918</v>
      </c>
      <c r="AN273" s="52" t="n">
        <v>26.284238</v>
      </c>
      <c r="AO273" s="52" t="n">
        <v>76.5765662402722</v>
      </c>
      <c r="AP273" s="52" t="n">
        <v>5.08010191639723</v>
      </c>
      <c r="AQ273" s="52" t="n">
        <v>71.1957313154167</v>
      </c>
      <c r="AR273" s="52" t="n">
        <v>41.9663438</v>
      </c>
      <c r="AS273" s="52" t="n">
        <v>76.4576822522021</v>
      </c>
      <c r="AT273" s="52" t="n">
        <v>8.11107035184223</v>
      </c>
      <c r="AU273" s="52" t="n">
        <v>42.6486861358276</v>
      </c>
      <c r="AV273" s="52" t="n">
        <v>30.2190539</v>
      </c>
      <c r="AW273" s="52" t="n">
        <v>71.6866258494405</v>
      </c>
      <c r="AX273" s="52" t="n">
        <v>5.84060582730613</v>
      </c>
      <c r="AY273" s="52" t="n">
        <v>40.2400139263247</v>
      </c>
      <c r="AZ273" s="52" t="n">
        <v>8.5107551</v>
      </c>
      <c r="BA273" s="52" t="n">
        <v>100</v>
      </c>
      <c r="BB273" s="52" t="n">
        <v>1.64492131343117</v>
      </c>
      <c r="BC273" s="52" t="n">
        <v>68.3265575481251</v>
      </c>
      <c r="BD273" s="52" t="n">
        <v>11.7472899</v>
      </c>
      <c r="BE273" s="52" t="n">
        <v>99.9999999999999</v>
      </c>
      <c r="BF273" s="52" t="n">
        <v>2.2704645245361</v>
      </c>
      <c r="BG273" s="52" t="n">
        <v>68.3265575481251</v>
      </c>
      <c r="BH273" s="52" t="n">
        <v>16.0307727</v>
      </c>
      <c r="BI273" s="52" t="n">
        <v>99.9999999999999</v>
      </c>
      <c r="BJ273" s="52" t="n">
        <v>3.09835724035821</v>
      </c>
      <c r="BK273" s="52" t="n">
        <v>68.3265575481251</v>
      </c>
    </row>
    <row r="274">
      <c r="A274" s="52" t="s">
        <v>103</v>
      </c>
      <c r="B274" s="52" t="s">
        <v>104</v>
      </c>
      <c r="C274" s="52" t="s">
        <v>18</v>
      </c>
      <c r="D274" s="52" t="n">
        <v>2442.5058938</v>
      </c>
      <c r="E274" s="52" t="n">
        <v>10.6752357174969</v>
      </c>
      <c r="F274" s="52" t="n">
        <v>5.60341380230892</v>
      </c>
      <c r="G274" s="52" t="n">
        <v>9.7929278591308</v>
      </c>
      <c r="H274" s="52" t="n">
        <v>2655.5048075</v>
      </c>
      <c r="I274" s="52" t="n">
        <v>11.3316606443917</v>
      </c>
      <c r="J274" s="52" t="n">
        <v>6.09205993247098</v>
      </c>
      <c r="K274" s="52" t="n">
        <v>9.64079821065656</v>
      </c>
      <c r="L274" s="52" t="n">
        <v>2201.4004062</v>
      </c>
      <c r="M274" s="52" t="n">
        <v>11.3943955088559</v>
      </c>
      <c r="N274" s="52" t="n">
        <v>5.05028767865876</v>
      </c>
      <c r="O274" s="52" t="n">
        <v>10.1630375429528</v>
      </c>
      <c r="P274" s="52" t="n">
        <v>2358.7289178</v>
      </c>
      <c r="Q274" s="52" t="n">
        <v>10.4472488918998</v>
      </c>
      <c r="R274" s="52" t="n">
        <v>5.41121894831667</v>
      </c>
      <c r="S274" s="52" t="n">
        <v>9.19075650275008</v>
      </c>
      <c r="T274" s="52" t="n">
        <v>4111.3659637</v>
      </c>
      <c r="U274" s="52" t="n">
        <v>8.05469048738014</v>
      </c>
      <c r="V274" s="52" t="n">
        <v>9.43198738877888</v>
      </c>
      <c r="W274" s="52" t="n">
        <v>7.79176625387138</v>
      </c>
      <c r="X274" s="52" t="n">
        <v>4501.2240055</v>
      </c>
      <c r="Y274" s="52" t="n">
        <v>7.61632308166709</v>
      </c>
      <c r="Z274" s="52" t="n">
        <v>10.3263704639266</v>
      </c>
      <c r="AA274" s="52" t="n">
        <v>7.1392108372892</v>
      </c>
      <c r="AB274" s="52" t="n">
        <v>3789.0954825</v>
      </c>
      <c r="AC274" s="52" t="n">
        <v>8.47271873871786</v>
      </c>
      <c r="AD274" s="52" t="n">
        <v>8.6926586252264</v>
      </c>
      <c r="AE274" s="52" t="n">
        <v>7.65615526405807</v>
      </c>
      <c r="AF274" s="52" t="n">
        <v>3736.3795749</v>
      </c>
      <c r="AG274" s="52" t="n">
        <v>7.71938707295224</v>
      </c>
      <c r="AH274" s="52" t="n">
        <v>8.57172174437919</v>
      </c>
      <c r="AI274" s="52" t="n">
        <v>6.89445274541078</v>
      </c>
      <c r="AJ274" s="52" t="n">
        <v>2961.3421046</v>
      </c>
      <c r="AK274" s="52" t="n">
        <v>8.7891057671753</v>
      </c>
      <c r="AL274" s="52" t="n">
        <v>6.79368891776067</v>
      </c>
      <c r="AM274" s="52" t="n">
        <v>8.53029592936151</v>
      </c>
      <c r="AN274" s="52" t="n">
        <v>2830.4029407</v>
      </c>
      <c r="AO274" s="52" t="n">
        <v>9.37000939676986</v>
      </c>
      <c r="AP274" s="52" t="n">
        <v>6.4932981100568</v>
      </c>
      <c r="AQ274" s="52" t="n">
        <v>8.31203459532053</v>
      </c>
      <c r="AR274" s="52" t="n">
        <v>3270.1618945</v>
      </c>
      <c r="AS274" s="52" t="n">
        <v>8.78780868193244</v>
      </c>
      <c r="AT274" s="52" t="n">
        <v>7.50216011430694</v>
      </c>
      <c r="AU274" s="52" t="n">
        <v>8.462983496635</v>
      </c>
      <c r="AV274" s="52" t="n">
        <v>2193.0013659</v>
      </c>
      <c r="AW274" s="52" t="n">
        <v>8.81773150525577</v>
      </c>
      <c r="AX274" s="52" t="n">
        <v>5.03101923043817</v>
      </c>
      <c r="AY274" s="52" t="n">
        <v>8.97952108355369</v>
      </c>
      <c r="AZ274" s="52" t="n">
        <v>1866.0671381</v>
      </c>
      <c r="BA274" s="52" t="n">
        <v>6.69167088625161</v>
      </c>
      <c r="BB274" s="52" t="n">
        <v>4.28099124927673</v>
      </c>
      <c r="BC274" s="52" t="n">
        <v>6.53532507932926</v>
      </c>
      <c r="BD274" s="52" t="n">
        <v>1675.2747575</v>
      </c>
      <c r="BE274" s="52" t="n">
        <v>9.29309588100235</v>
      </c>
      <c r="BF274" s="52" t="n">
        <v>3.8432896815781</v>
      </c>
      <c r="BG274" s="52" t="n">
        <v>9.40370494620045</v>
      </c>
      <c r="BH274" s="52" t="n">
        <v>2997.1488698</v>
      </c>
      <c r="BI274" s="52" t="n">
        <v>9.07415534956883</v>
      </c>
      <c r="BJ274" s="52" t="n">
        <v>6.8758341125162</v>
      </c>
      <c r="BK274" s="52" t="n">
        <v>9.45056951798563</v>
      </c>
    </row>
    <row r="275">
      <c r="A275" s="52" t="s">
        <v>107</v>
      </c>
      <c r="B275" s="52" t="s">
        <v>108</v>
      </c>
      <c r="C275" s="52" t="s">
        <v>16</v>
      </c>
      <c r="D275" s="52" t="n">
        <v>126.4223689</v>
      </c>
      <c r="E275" s="52" t="n">
        <v>41.3960869684203</v>
      </c>
      <c r="F275" s="52" t="n">
        <v>4.83816783300935</v>
      </c>
      <c r="G275" s="52" t="n">
        <v>24.5459476090444</v>
      </c>
      <c r="H275" s="52" t="n">
        <v>143.706312</v>
      </c>
      <c r="I275" s="52" t="n">
        <v>40.131626408801</v>
      </c>
      <c r="J275" s="52" t="n">
        <v>5.4996221172597</v>
      </c>
      <c r="K275" s="52" t="n">
        <v>21.0815772881373</v>
      </c>
      <c r="L275" s="52" t="n">
        <v>209.9823728</v>
      </c>
      <c r="M275" s="52" t="n">
        <v>35.3372967536537</v>
      </c>
      <c r="N275" s="52" t="n">
        <v>8.03599845833879</v>
      </c>
      <c r="O275" s="52" t="n">
        <v>14.3392354682249</v>
      </c>
      <c r="P275" s="52" t="n">
        <v>405.8383946</v>
      </c>
      <c r="Q275" s="52" t="n">
        <v>38.5895764896392</v>
      </c>
      <c r="R275" s="52" t="n">
        <v>15.5313832768552</v>
      </c>
      <c r="S275" s="52" t="n">
        <v>17.6966451712148</v>
      </c>
      <c r="T275" s="52" t="n">
        <v>450.1557354</v>
      </c>
      <c r="U275" s="52" t="n">
        <v>37.2948799581819</v>
      </c>
      <c r="V275" s="52" t="n">
        <v>17.2274022216724</v>
      </c>
      <c r="W275" s="52" t="n">
        <v>14.1871140982885</v>
      </c>
      <c r="X275" s="52" t="n">
        <v>231.1830933</v>
      </c>
      <c r="Y275" s="52" t="n">
        <v>37.7800835643376</v>
      </c>
      <c r="Z275" s="52" t="n">
        <v>8.84734731101577</v>
      </c>
      <c r="AA275" s="52" t="n">
        <v>14.1561216345809</v>
      </c>
      <c r="AB275" s="52" t="n">
        <v>113.0585245</v>
      </c>
      <c r="AC275" s="52" t="n">
        <v>54.7027917481179</v>
      </c>
      <c r="AD275" s="52" t="n">
        <v>4.32673522291038</v>
      </c>
      <c r="AE275" s="52" t="n">
        <v>44.8503227775886</v>
      </c>
      <c r="AF275" s="52" t="n">
        <v>204.9825922</v>
      </c>
      <c r="AG275" s="52" t="n">
        <v>44.2302414670635</v>
      </c>
      <c r="AH275" s="52" t="n">
        <v>7.84465749643862</v>
      </c>
      <c r="AI275" s="52" t="n">
        <v>22.4700007726739</v>
      </c>
      <c r="AJ275" s="52" t="n">
        <v>158.9046337</v>
      </c>
      <c r="AK275" s="52" t="n">
        <v>46.4201402745567</v>
      </c>
      <c r="AL275" s="52" t="n">
        <v>6.08125993819653</v>
      </c>
      <c r="AM275" s="52" t="n">
        <v>28.544598556675</v>
      </c>
      <c r="AN275" s="52" t="n">
        <v>112.6137312</v>
      </c>
      <c r="AO275" s="52" t="n">
        <v>43.878704329448</v>
      </c>
      <c r="AP275" s="52" t="n">
        <v>4.30971304040326</v>
      </c>
      <c r="AQ275" s="52" t="n">
        <v>25.8916470442638</v>
      </c>
      <c r="AR275" s="52" t="n">
        <v>149.5281425</v>
      </c>
      <c r="AS275" s="52" t="n">
        <v>35.5896064311188</v>
      </c>
      <c r="AT275" s="52" t="n">
        <v>5.72242282333264</v>
      </c>
      <c r="AU275" s="52" t="n">
        <v>19.6842914320902</v>
      </c>
      <c r="AV275" s="52" t="n">
        <v>96.3038024</v>
      </c>
      <c r="AW275" s="52" t="n">
        <v>41.6267745970225</v>
      </c>
      <c r="AX275" s="52" t="n">
        <v>3.68553415841086</v>
      </c>
      <c r="AY275" s="52" t="n">
        <v>26.161000118082</v>
      </c>
      <c r="AZ275" s="52" t="n">
        <v>88.9526689</v>
      </c>
      <c r="BA275" s="52" t="n">
        <v>49.7406603737062</v>
      </c>
      <c r="BB275" s="52" t="n">
        <v>3.40420722279561</v>
      </c>
      <c r="BC275" s="52" t="n">
        <v>35.8488190441548</v>
      </c>
      <c r="BD275" s="52" t="n">
        <v>121.3891941</v>
      </c>
      <c r="BE275" s="52" t="n">
        <v>52.8036186316553</v>
      </c>
      <c r="BF275" s="52" t="n">
        <v>4.64554887936092</v>
      </c>
      <c r="BG275" s="52" t="n">
        <v>44.082364937972</v>
      </c>
      <c r="BH275" s="52"/>
      <c r="BI275" s="52"/>
      <c r="BJ275" s="52"/>
      <c r="BK275" s="52"/>
    </row>
    <row r="276">
      <c r="A276" s="52" t="s">
        <v>107</v>
      </c>
      <c r="B276" s="52" t="s">
        <v>108</v>
      </c>
      <c r="C276" s="52" t="s">
        <v>17</v>
      </c>
      <c r="D276" s="52" t="n">
        <v>19.324035</v>
      </c>
      <c r="E276" s="52" t="n">
        <v>80.9234918614222</v>
      </c>
      <c r="F276" s="52" t="n">
        <v>1.69449685435407</v>
      </c>
      <c r="G276" s="52" t="n">
        <v>60.0800567154469</v>
      </c>
      <c r="H276" s="52" t="n">
        <v>49.3564425</v>
      </c>
      <c r="I276" s="52" t="n">
        <v>53.7750196146542</v>
      </c>
      <c r="J276" s="52" t="n">
        <v>4.32799550188961</v>
      </c>
      <c r="K276" s="52" t="n">
        <v>38.2157573997117</v>
      </c>
      <c r="L276" s="52" t="n">
        <v>107.1002904</v>
      </c>
      <c r="M276" s="52" t="n">
        <v>55.4353638400873</v>
      </c>
      <c r="N276" s="52" t="n">
        <v>9.39147052793099</v>
      </c>
      <c r="O276" s="52" t="n">
        <v>26.7901138473401</v>
      </c>
      <c r="P276" s="52" t="n">
        <v>123.9705215</v>
      </c>
      <c r="Q276" s="52" t="n">
        <v>55.0743551307161</v>
      </c>
      <c r="R276" s="52" t="n">
        <v>10.8707968451922</v>
      </c>
      <c r="S276" s="52" t="n">
        <v>16.515942634549</v>
      </c>
      <c r="T276" s="52" t="n">
        <v>33.1966214</v>
      </c>
      <c r="U276" s="52" t="n">
        <v>72.1350199522712</v>
      </c>
      <c r="V276" s="52" t="n">
        <v>2.91096401644288</v>
      </c>
      <c r="W276" s="52" t="n">
        <v>53.3443777680529</v>
      </c>
      <c r="X276" s="52" t="n">
        <v>78.2091496</v>
      </c>
      <c r="Y276" s="52" t="n">
        <v>53.9097459451053</v>
      </c>
      <c r="Z276" s="52" t="n">
        <v>6.85804791695454</v>
      </c>
      <c r="AA276" s="52" t="n">
        <v>45.2520568493573</v>
      </c>
      <c r="AB276" s="52" t="n">
        <v>122.4439666</v>
      </c>
      <c r="AC276" s="52" t="n">
        <v>44.9770437223278</v>
      </c>
      <c r="AD276" s="52" t="n">
        <v>10.736935440157</v>
      </c>
      <c r="AE276" s="52" t="n">
        <v>27.8174898855927</v>
      </c>
      <c r="AF276" s="52" t="n">
        <v>61.4787917</v>
      </c>
      <c r="AG276" s="52" t="n">
        <v>75.3125567189516</v>
      </c>
      <c r="AH276" s="52" t="n">
        <v>5.390986879559</v>
      </c>
      <c r="AI276" s="52" t="n">
        <v>55.3725697800424</v>
      </c>
      <c r="AJ276" s="52" t="n">
        <v>64.7607702</v>
      </c>
      <c r="AK276" s="52" t="n">
        <v>70.288791086467</v>
      </c>
      <c r="AL276" s="52" t="n">
        <v>5.67877885697508</v>
      </c>
      <c r="AM276" s="52" t="n">
        <v>34.4468065136021</v>
      </c>
      <c r="AN276" s="52" t="n">
        <v>75.8097738</v>
      </c>
      <c r="AO276" s="52" t="n">
        <v>88.2103204737739</v>
      </c>
      <c r="AP276" s="52" t="n">
        <v>6.64765010172013</v>
      </c>
      <c r="AQ276" s="52" t="n">
        <v>66.8473135825333</v>
      </c>
      <c r="AR276" s="52" t="n">
        <v>73.8944984</v>
      </c>
      <c r="AS276" s="52" t="n">
        <v>64.5180717199883</v>
      </c>
      <c r="AT276" s="52" t="n">
        <v>6.47970235475518</v>
      </c>
      <c r="AU276" s="52" t="n">
        <v>45.6891762616986</v>
      </c>
      <c r="AV276" s="52" t="n">
        <v>115.1945581</v>
      </c>
      <c r="AW276" s="52" t="n">
        <v>48.2578676791962</v>
      </c>
      <c r="AX276" s="52" t="n">
        <v>10.1012452285021</v>
      </c>
      <c r="AY276" s="52" t="n">
        <v>22.9322126243146</v>
      </c>
      <c r="AZ276" s="52" t="n">
        <v>45.7010353</v>
      </c>
      <c r="BA276" s="52" t="n">
        <v>81.3932265500416</v>
      </c>
      <c r="BB276" s="52" t="n">
        <v>4.00745809850656</v>
      </c>
      <c r="BC276" s="52" t="n">
        <v>53.6787151922424</v>
      </c>
      <c r="BD276" s="52" t="n">
        <v>19.0119646</v>
      </c>
      <c r="BE276" s="52" t="n">
        <v>99.9999999999998</v>
      </c>
      <c r="BF276" s="52" t="n">
        <v>1.66713184952267</v>
      </c>
      <c r="BG276" s="52" t="n">
        <v>79.1520891641022</v>
      </c>
      <c r="BH276" s="52" t="n">
        <v>150.9471603</v>
      </c>
      <c r="BI276" s="52" t="n">
        <v>59.892278738131</v>
      </c>
      <c r="BJ276" s="52" t="n">
        <v>13.2363395275381</v>
      </c>
      <c r="BK276" s="52" t="n">
        <v>41.8146446170722</v>
      </c>
    </row>
    <row r="277">
      <c r="A277" s="52" t="s">
        <v>107</v>
      </c>
      <c r="B277" s="52" t="s">
        <v>108</v>
      </c>
      <c r="C277" s="52" t="s">
        <v>18</v>
      </c>
      <c r="D277" s="52" t="n">
        <v>2845.9803109</v>
      </c>
      <c r="E277" s="52" t="n">
        <v>9.5233922218676</v>
      </c>
      <c r="F277" s="52" t="n">
        <v>3.83459284058903</v>
      </c>
      <c r="G277" s="52" t="n">
        <v>9.09190736069011</v>
      </c>
      <c r="H277" s="52" t="n">
        <v>3529.3839775</v>
      </c>
      <c r="I277" s="52" t="n">
        <v>8.70091033666621</v>
      </c>
      <c r="J277" s="52" t="n">
        <v>4.75539148320084</v>
      </c>
      <c r="K277" s="52" t="n">
        <v>8.17388992901752</v>
      </c>
      <c r="L277" s="52" t="n">
        <v>4355.7438872</v>
      </c>
      <c r="M277" s="52" t="n">
        <v>8.6114157240176</v>
      </c>
      <c r="N277" s="52" t="n">
        <v>5.86880529753722</v>
      </c>
      <c r="O277" s="52" t="n">
        <v>8.1367188425659</v>
      </c>
      <c r="P277" s="52" t="n">
        <v>4932.9934252</v>
      </c>
      <c r="Q277" s="52" t="n">
        <v>8.46519603652575</v>
      </c>
      <c r="R277" s="52" t="n">
        <v>6.64657488967756</v>
      </c>
      <c r="S277" s="52" t="n">
        <v>7.54473693402442</v>
      </c>
      <c r="T277" s="52" t="n">
        <v>5792.1426851</v>
      </c>
      <c r="U277" s="52" t="n">
        <v>7.28721354948266</v>
      </c>
      <c r="V277" s="52" t="n">
        <v>7.80416814090004</v>
      </c>
      <c r="W277" s="52" t="n">
        <v>6.51755155302921</v>
      </c>
      <c r="X277" s="52" t="n">
        <v>5958.3789176</v>
      </c>
      <c r="Y277" s="52" t="n">
        <v>7.43830384287223</v>
      </c>
      <c r="Z277" s="52" t="n">
        <v>8.02815010751786</v>
      </c>
      <c r="AA277" s="52" t="n">
        <v>6.69627517726569</v>
      </c>
      <c r="AB277" s="52" t="n">
        <v>6697.6442838</v>
      </c>
      <c r="AC277" s="52" t="n">
        <v>7.28686879957157</v>
      </c>
      <c r="AD277" s="52" t="n">
        <v>9.02421521368492</v>
      </c>
      <c r="AE277" s="52" t="n">
        <v>6.59919751910327</v>
      </c>
      <c r="AF277" s="52" t="n">
        <v>5464.787801</v>
      </c>
      <c r="AG277" s="52" t="n">
        <v>7.71117775150188</v>
      </c>
      <c r="AH277" s="52" t="n">
        <v>7.36309949046206</v>
      </c>
      <c r="AI277" s="52" t="n">
        <v>7.30176518630348</v>
      </c>
      <c r="AJ277" s="52" t="n">
        <v>5012.378017</v>
      </c>
      <c r="AK277" s="52" t="n">
        <v>7.7576783030083</v>
      </c>
      <c r="AL277" s="52" t="n">
        <v>6.75353542844288</v>
      </c>
      <c r="AM277" s="52" t="n">
        <v>7.70222313543072</v>
      </c>
      <c r="AN277" s="52" t="n">
        <v>5306.8279249</v>
      </c>
      <c r="AO277" s="52" t="n">
        <v>8.18978993196706</v>
      </c>
      <c r="AP277" s="52" t="n">
        <v>7.15026885081444</v>
      </c>
      <c r="AQ277" s="52" t="n">
        <v>7.52356460314094</v>
      </c>
      <c r="AR277" s="52" t="n">
        <v>5232.3547115</v>
      </c>
      <c r="AS277" s="52" t="n">
        <v>7.81895785238673</v>
      </c>
      <c r="AT277" s="52" t="n">
        <v>7.04992576346926</v>
      </c>
      <c r="AU277" s="52" t="n">
        <v>7.2237838169861</v>
      </c>
      <c r="AV277" s="52" t="n">
        <v>5048.240934</v>
      </c>
      <c r="AW277" s="52" t="n">
        <v>8.92530251466364</v>
      </c>
      <c r="AX277" s="52" t="n">
        <v>6.80185610172517</v>
      </c>
      <c r="AY277" s="52" t="n">
        <v>8.63062892736361</v>
      </c>
      <c r="AZ277" s="52" t="n">
        <v>4463.1929546</v>
      </c>
      <c r="BA277" s="52" t="n">
        <v>7.5551028683348</v>
      </c>
      <c r="BB277" s="52" t="n">
        <v>6.01357911167851</v>
      </c>
      <c r="BC277" s="52" t="n">
        <v>7.296259077888</v>
      </c>
      <c r="BD277" s="52" t="n">
        <v>2820.9750748</v>
      </c>
      <c r="BE277" s="52" t="n">
        <v>9.09803161991881</v>
      </c>
      <c r="BF277" s="52" t="n">
        <v>3.80090149741316</v>
      </c>
      <c r="BG277" s="52" t="n">
        <v>9.30191795049194</v>
      </c>
      <c r="BH277" s="52" t="n">
        <v>6757.5539431</v>
      </c>
      <c r="BI277" s="52" t="n">
        <v>6.03927851641854</v>
      </c>
      <c r="BJ277" s="52" t="n">
        <v>9.10493578288705</v>
      </c>
      <c r="BK277" s="52" t="n">
        <v>5.62396345833917</v>
      </c>
    </row>
    <row r="278">
      <c r="A278" s="52" t="s">
        <v>111</v>
      </c>
      <c r="B278" s="52" t="s">
        <v>112</v>
      </c>
      <c r="C278" s="52" t="s">
        <v>16</v>
      </c>
      <c r="D278" s="52" t="n">
        <v>2474.892441</v>
      </c>
      <c r="E278" s="52" t="n">
        <v>22.4904936021103</v>
      </c>
      <c r="F278" s="52" t="n">
        <v>7.6727872395748</v>
      </c>
      <c r="G278" s="52" t="n">
        <v>12.9965116618809</v>
      </c>
      <c r="H278" s="52" t="n">
        <v>3119.3620561</v>
      </c>
      <c r="I278" s="52" t="n">
        <v>20.7372793672209</v>
      </c>
      <c r="J278" s="52" t="n">
        <v>9.67080467140911</v>
      </c>
      <c r="K278" s="52" t="n">
        <v>11.0447567545663</v>
      </c>
      <c r="L278" s="52" t="n">
        <v>2701.8707499</v>
      </c>
      <c r="M278" s="52" t="n">
        <v>20.8102174670974</v>
      </c>
      <c r="N278" s="52" t="n">
        <v>8.37647692052292</v>
      </c>
      <c r="O278" s="52" t="n">
        <v>11.5959214317795</v>
      </c>
      <c r="P278" s="52" t="n">
        <v>2979.9320498</v>
      </c>
      <c r="Q278" s="52" t="n">
        <v>20.2717849479976</v>
      </c>
      <c r="R278" s="52" t="n">
        <v>9.23853668455462</v>
      </c>
      <c r="S278" s="52" t="n">
        <v>10.3855790546151</v>
      </c>
      <c r="T278" s="52" t="n">
        <v>2417.0455678</v>
      </c>
      <c r="U278" s="52" t="n">
        <v>18.4834596940273</v>
      </c>
      <c r="V278" s="52" t="n">
        <v>7.49344742537305</v>
      </c>
      <c r="W278" s="52" t="n">
        <v>12.0098958099347</v>
      </c>
      <c r="X278" s="52" t="n">
        <v>3325.1784891</v>
      </c>
      <c r="Y278" s="52" t="n">
        <v>18.587757454362</v>
      </c>
      <c r="Z278" s="52" t="n">
        <v>10.30888722993</v>
      </c>
      <c r="AA278" s="52" t="n">
        <v>8.87136276628803</v>
      </c>
      <c r="AB278" s="52" t="n">
        <v>2525.0686523</v>
      </c>
      <c r="AC278" s="52" t="n">
        <v>22.110021329499</v>
      </c>
      <c r="AD278" s="52" t="n">
        <v>7.82834607817923</v>
      </c>
      <c r="AE278" s="52" t="n">
        <v>14.7361031688039</v>
      </c>
      <c r="AF278" s="52" t="n">
        <v>2785.1441461</v>
      </c>
      <c r="AG278" s="52" t="n">
        <v>21.6923836057212</v>
      </c>
      <c r="AH278" s="52" t="n">
        <v>8.63464533268278</v>
      </c>
      <c r="AI278" s="52" t="n">
        <v>11.5160333414469</v>
      </c>
      <c r="AJ278" s="52" t="n">
        <v>1693.6359662</v>
      </c>
      <c r="AK278" s="52" t="n">
        <v>23.6575104992644</v>
      </c>
      <c r="AL278" s="52" t="n">
        <v>5.25069623821454</v>
      </c>
      <c r="AM278" s="52" t="n">
        <v>14.7612512103325</v>
      </c>
      <c r="AN278" s="52" t="n">
        <v>1725.2272468</v>
      </c>
      <c r="AO278" s="52" t="n">
        <v>18.6668799981173</v>
      </c>
      <c r="AP278" s="52" t="n">
        <v>5.34863713077776</v>
      </c>
      <c r="AQ278" s="52" t="n">
        <v>12.7070375196736</v>
      </c>
      <c r="AR278" s="52" t="n">
        <v>1636.6890095</v>
      </c>
      <c r="AS278" s="52" t="n">
        <v>23.0225863416484</v>
      </c>
      <c r="AT278" s="52" t="n">
        <v>5.07414639085074</v>
      </c>
      <c r="AU278" s="52" t="n">
        <v>16.2404043657576</v>
      </c>
      <c r="AV278" s="52" t="n">
        <v>1145.8713087</v>
      </c>
      <c r="AW278" s="52" t="n">
        <v>24.9597675731599</v>
      </c>
      <c r="AX278" s="52" t="n">
        <v>3.5524884273499</v>
      </c>
      <c r="AY278" s="52" t="n">
        <v>19.9746058744029</v>
      </c>
      <c r="AZ278" s="52" t="n">
        <v>1281.8036461</v>
      </c>
      <c r="BA278" s="52" t="n">
        <v>21.8201244280501</v>
      </c>
      <c r="BB278" s="52" t="n">
        <v>3.9739127634422</v>
      </c>
      <c r="BC278" s="52" t="n">
        <v>16.1059723538981</v>
      </c>
      <c r="BD278" s="52" t="n">
        <v>952.1154106</v>
      </c>
      <c r="BE278" s="52" t="n">
        <v>20.7205816190902</v>
      </c>
      <c r="BF278" s="52" t="n">
        <v>2.95179655165232</v>
      </c>
      <c r="BG278" s="52" t="n">
        <v>15.4667977802578</v>
      </c>
      <c r="BH278" s="52" t="n">
        <v>1491.6183342</v>
      </c>
      <c r="BI278" s="52" t="n">
        <v>22.0522728114335</v>
      </c>
      <c r="BJ278" s="52" t="n">
        <v>4.62439091548608</v>
      </c>
      <c r="BK278" s="52" t="n">
        <v>14.9579406760668</v>
      </c>
    </row>
    <row r="279">
      <c r="A279" s="52" t="s">
        <v>111</v>
      </c>
      <c r="B279" s="52" t="s">
        <v>112</v>
      </c>
      <c r="C279" s="52" t="s">
        <v>17</v>
      </c>
      <c r="D279" s="52" t="n">
        <v>10230.8019735</v>
      </c>
      <c r="E279" s="52" t="n">
        <v>7.55006716088239</v>
      </c>
      <c r="F279" s="52" t="n">
        <v>5.45630019095223</v>
      </c>
      <c r="G279" s="52" t="n">
        <v>6.11630962370926</v>
      </c>
      <c r="H279" s="52" t="n">
        <v>13746.5994769</v>
      </c>
      <c r="I279" s="52" t="n">
        <v>6.82181368178584</v>
      </c>
      <c r="J279" s="52" t="n">
        <v>7.33134836790254</v>
      </c>
      <c r="K279" s="52" t="n">
        <v>5.08288024330942</v>
      </c>
      <c r="L279" s="52" t="n">
        <v>15240.8574722</v>
      </c>
      <c r="M279" s="52" t="n">
        <v>6.74836666794085</v>
      </c>
      <c r="N279" s="52" t="n">
        <v>8.12826733927992</v>
      </c>
      <c r="O279" s="52" t="n">
        <v>4.9810399480659</v>
      </c>
      <c r="P279" s="52" t="n">
        <v>14894.7894393</v>
      </c>
      <c r="Q279" s="52" t="n">
        <v>6.80696322955749</v>
      </c>
      <c r="R279" s="52" t="n">
        <v>7.9437020355153</v>
      </c>
      <c r="S279" s="52" t="n">
        <v>5.12203129970111</v>
      </c>
      <c r="T279" s="52" t="n">
        <v>16532.9136528</v>
      </c>
      <c r="U279" s="52" t="n">
        <v>6.21890977770807</v>
      </c>
      <c r="V279" s="52" t="n">
        <v>8.81734786328864</v>
      </c>
      <c r="W279" s="52" t="n">
        <v>4.5551606090846</v>
      </c>
      <c r="X279" s="52" t="n">
        <v>17553.5595653</v>
      </c>
      <c r="Y279" s="52" t="n">
        <v>6.48864012229711</v>
      </c>
      <c r="Z279" s="52" t="n">
        <v>9.3616796274742</v>
      </c>
      <c r="AA279" s="52" t="n">
        <v>5.29933725867776</v>
      </c>
      <c r="AB279" s="52" t="n">
        <v>14791.1476528</v>
      </c>
      <c r="AC279" s="52" t="n">
        <v>6.83563416052232</v>
      </c>
      <c r="AD279" s="52" t="n">
        <v>7.88842770795668</v>
      </c>
      <c r="AE279" s="52" t="n">
        <v>5.37163534271934</v>
      </c>
      <c r="AF279" s="52" t="n">
        <v>14129.0391464</v>
      </c>
      <c r="AG279" s="52" t="n">
        <v>7.18451533255315</v>
      </c>
      <c r="AH279" s="52" t="n">
        <v>7.53531142447676</v>
      </c>
      <c r="AI279" s="52" t="n">
        <v>5.52918479333331</v>
      </c>
      <c r="AJ279" s="52" t="n">
        <v>13996.1602414</v>
      </c>
      <c r="AK279" s="52" t="n">
        <v>6.7904025738452</v>
      </c>
      <c r="AL279" s="52" t="n">
        <v>7.46444433149587</v>
      </c>
      <c r="AM279" s="52" t="n">
        <v>5.37562481172306</v>
      </c>
      <c r="AN279" s="52" t="n">
        <v>12125.3544972</v>
      </c>
      <c r="AO279" s="52" t="n">
        <v>7.16031163391909</v>
      </c>
      <c r="AP279" s="52" t="n">
        <v>6.46670458775407</v>
      </c>
      <c r="AQ279" s="52" t="n">
        <v>5.9114530195274</v>
      </c>
      <c r="AR279" s="52" t="n">
        <v>11615.3154888</v>
      </c>
      <c r="AS279" s="52" t="n">
        <v>7.09384974897058</v>
      </c>
      <c r="AT279" s="52" t="n">
        <v>6.19469014097518</v>
      </c>
      <c r="AU279" s="52" t="n">
        <v>6.28534598637358</v>
      </c>
      <c r="AV279" s="52" t="n">
        <v>9083.4128718</v>
      </c>
      <c r="AW279" s="52" t="n">
        <v>9.05745222461815</v>
      </c>
      <c r="AX279" s="52" t="n">
        <v>4.84437363906331</v>
      </c>
      <c r="AY279" s="52" t="n">
        <v>8.32917679188513</v>
      </c>
      <c r="AZ279" s="52" t="n">
        <v>7345.1822795</v>
      </c>
      <c r="BA279" s="52" t="n">
        <v>9.11021734399607</v>
      </c>
      <c r="BB279" s="52" t="n">
        <v>3.91733899043538</v>
      </c>
      <c r="BC279" s="52" t="n">
        <v>8.54687297259988</v>
      </c>
      <c r="BD279" s="52" t="n">
        <v>6927.3936077</v>
      </c>
      <c r="BE279" s="52" t="n">
        <v>8.89476849995768</v>
      </c>
      <c r="BF279" s="52" t="n">
        <v>3.69452357326431</v>
      </c>
      <c r="BG279" s="52" t="n">
        <v>8.57533784659049</v>
      </c>
      <c r="BH279" s="52" t="n">
        <v>9291.8550081</v>
      </c>
      <c r="BI279" s="52" t="n">
        <v>7.67201040498979</v>
      </c>
      <c r="BJ279" s="52" t="n">
        <v>4.95554018016557</v>
      </c>
      <c r="BK279" s="52" t="n">
        <v>7.284015661664</v>
      </c>
    </row>
    <row r="280">
      <c r="A280" s="52" t="s">
        <v>111</v>
      </c>
      <c r="B280" s="52" t="s">
        <v>112</v>
      </c>
      <c r="C280" s="52" t="s">
        <v>18</v>
      </c>
      <c r="D280" s="52" t="n">
        <v>1681.5446515</v>
      </c>
      <c r="E280" s="52" t="n">
        <v>22.6775959403832</v>
      </c>
      <c r="F280" s="52" t="n">
        <v>7.0271771806536</v>
      </c>
      <c r="G280" s="52" t="n">
        <v>17.0328559474366</v>
      </c>
      <c r="H280" s="52" t="n">
        <v>1670.1814847</v>
      </c>
      <c r="I280" s="52" t="n">
        <v>23.5521088010899</v>
      </c>
      <c r="J280" s="52" t="n">
        <v>6.97969049252689</v>
      </c>
      <c r="K280" s="52" t="n">
        <v>13.0347131018217</v>
      </c>
      <c r="L280" s="52" t="n">
        <v>2135.8896974</v>
      </c>
      <c r="M280" s="52" t="n">
        <v>22.6947632110741</v>
      </c>
      <c r="N280" s="52" t="n">
        <v>8.92588569002529</v>
      </c>
      <c r="O280" s="52" t="n">
        <v>10.9839180721085</v>
      </c>
      <c r="P280" s="52" t="n">
        <v>1675.7930547</v>
      </c>
      <c r="Q280" s="52" t="n">
        <v>22.9240451644427</v>
      </c>
      <c r="R280" s="52" t="n">
        <v>7.00314125050496</v>
      </c>
      <c r="S280" s="52" t="n">
        <v>12.738007324334</v>
      </c>
      <c r="T280" s="52" t="n">
        <v>1676.5262379</v>
      </c>
      <c r="U280" s="52" t="n">
        <v>19.1682932335038</v>
      </c>
      <c r="V280" s="52" t="n">
        <v>7.00620522400556</v>
      </c>
      <c r="W280" s="52" t="n">
        <v>15.0584039034667</v>
      </c>
      <c r="X280" s="52" t="n">
        <v>1852.8499897</v>
      </c>
      <c r="Y280" s="52" t="n">
        <v>24.0072232501784</v>
      </c>
      <c r="Z280" s="52" t="n">
        <v>7.74306240109623</v>
      </c>
      <c r="AA280" s="52" t="n">
        <v>18.9403236806333</v>
      </c>
      <c r="AB280" s="52" t="n">
        <v>2078.9448013</v>
      </c>
      <c r="AC280" s="52" t="n">
        <v>21.4431299880245</v>
      </c>
      <c r="AD280" s="52" t="n">
        <v>8.68791289871603</v>
      </c>
      <c r="AE280" s="52" t="n">
        <v>12.6415276667637</v>
      </c>
      <c r="AF280" s="52" t="n">
        <v>2518.4934697</v>
      </c>
      <c r="AG280" s="52" t="n">
        <v>27.5347842165972</v>
      </c>
      <c r="AH280" s="52" t="n">
        <v>10.5247873281948</v>
      </c>
      <c r="AI280" s="52" t="n">
        <v>15.7285940744187</v>
      </c>
      <c r="AJ280" s="52" t="n">
        <v>1519.4519941</v>
      </c>
      <c r="AK280" s="52" t="n">
        <v>24.7294790078725</v>
      </c>
      <c r="AL280" s="52" t="n">
        <v>6.34979176468103</v>
      </c>
      <c r="AM280" s="52" t="n">
        <v>15.4337457238296</v>
      </c>
      <c r="AN280" s="52" t="n">
        <v>1493.2762777</v>
      </c>
      <c r="AO280" s="52" t="n">
        <v>22.174087199416</v>
      </c>
      <c r="AP280" s="52" t="n">
        <v>6.24040341343549</v>
      </c>
      <c r="AQ280" s="52" t="n">
        <v>14.0964131482003</v>
      </c>
      <c r="AR280" s="52" t="n">
        <v>1830.4633728</v>
      </c>
      <c r="AS280" s="52" t="n">
        <v>20.4129929610598</v>
      </c>
      <c r="AT280" s="52" t="n">
        <v>7.64950870135273</v>
      </c>
      <c r="AU280" s="52" t="n">
        <v>15.3623059645082</v>
      </c>
      <c r="AV280" s="52" t="n">
        <v>844.5598169</v>
      </c>
      <c r="AW280" s="52" t="n">
        <v>19.6385997137729</v>
      </c>
      <c r="AX280" s="52" t="n">
        <v>3.5294165205322</v>
      </c>
      <c r="AY280" s="52" t="n">
        <v>17.7843429384948</v>
      </c>
      <c r="AZ280" s="52" t="n">
        <v>952.3035178</v>
      </c>
      <c r="BA280" s="52" t="n">
        <v>19.9139642004899</v>
      </c>
      <c r="BB280" s="52" t="n">
        <v>3.97967757999813</v>
      </c>
      <c r="BC280" s="52" t="n">
        <v>16.4498602140343</v>
      </c>
      <c r="BD280" s="52" t="n">
        <v>858.1272393</v>
      </c>
      <c r="BE280" s="52" t="n">
        <v>26.0790872556783</v>
      </c>
      <c r="BF280" s="52" t="n">
        <v>3.58611479554055</v>
      </c>
      <c r="BG280" s="52" t="n">
        <v>20.6671416235808</v>
      </c>
      <c r="BH280" s="52" t="n">
        <v>1140.7569625</v>
      </c>
      <c r="BI280" s="52" t="n">
        <v>19.4810582990707</v>
      </c>
      <c r="BJ280" s="52" t="n">
        <v>4.76722475873649</v>
      </c>
      <c r="BK280" s="52" t="n">
        <v>15.6762959253231</v>
      </c>
    </row>
    <row r="281">
      <c r="A281" s="52" t="s">
        <v>113</v>
      </c>
      <c r="B281" s="52" t="s">
        <v>114</v>
      </c>
      <c r="C281" s="52" t="s">
        <v>16</v>
      </c>
      <c r="D281" s="52" t="n">
        <v>18934.4403234</v>
      </c>
      <c r="E281" s="52" t="n">
        <v>7.71133413656969</v>
      </c>
      <c r="F281" s="52" t="n">
        <v>7.81533306448268</v>
      </c>
      <c r="G281" s="52" t="n">
        <v>5.52862800225543</v>
      </c>
      <c r="H281" s="52" t="n">
        <v>20581.5275428</v>
      </c>
      <c r="I281" s="52" t="n">
        <v>7.07777835535977</v>
      </c>
      <c r="J281" s="52" t="n">
        <v>8.49518073813984</v>
      </c>
      <c r="K281" s="52" t="n">
        <v>4.79082371906935</v>
      </c>
      <c r="L281" s="52" t="n">
        <v>22368.3305062</v>
      </c>
      <c r="M281" s="52" t="n">
        <v>8.06937074094948</v>
      </c>
      <c r="N281" s="52" t="n">
        <v>9.23269713899789</v>
      </c>
      <c r="O281" s="52" t="n">
        <v>5.37772990124269</v>
      </c>
      <c r="P281" s="52" t="n">
        <v>20108.5797556</v>
      </c>
      <c r="Q281" s="52" t="n">
        <v>7.2754760247208</v>
      </c>
      <c r="R281" s="52" t="n">
        <v>8.29996797156495</v>
      </c>
      <c r="S281" s="52" t="n">
        <v>5.07037766660293</v>
      </c>
      <c r="T281" s="52" t="n">
        <v>24740.7393862</v>
      </c>
      <c r="U281" s="52" t="n">
        <v>6.89691131495293</v>
      </c>
      <c r="V281" s="52" t="n">
        <v>10.2119267991121</v>
      </c>
      <c r="W281" s="52" t="n">
        <v>4.55024802693954</v>
      </c>
      <c r="X281" s="52" t="n">
        <v>25090.601083</v>
      </c>
      <c r="Y281" s="52" t="n">
        <v>7.54721780057752</v>
      </c>
      <c r="Z281" s="52" t="n">
        <v>10.3563348534457</v>
      </c>
      <c r="AA281" s="52" t="n">
        <v>5.17960048501185</v>
      </c>
      <c r="AB281" s="52" t="n">
        <v>19308.9299394</v>
      </c>
      <c r="AC281" s="52" t="n">
        <v>7.38466980401653</v>
      </c>
      <c r="AD281" s="52" t="n">
        <v>7.96990647823251</v>
      </c>
      <c r="AE281" s="52" t="n">
        <v>5.72050269183344</v>
      </c>
      <c r="AF281" s="52" t="n">
        <v>17683.5712971</v>
      </c>
      <c r="AG281" s="52" t="n">
        <v>8.79173978742154</v>
      </c>
      <c r="AH281" s="52" t="n">
        <v>7.29902743867033</v>
      </c>
      <c r="AI281" s="52" t="n">
        <v>6.5313106456695</v>
      </c>
      <c r="AJ281" s="52" t="n">
        <v>15547.82536</v>
      </c>
      <c r="AK281" s="52" t="n">
        <v>8.03547747764975</v>
      </c>
      <c r="AL281" s="52" t="n">
        <v>6.4174821933681</v>
      </c>
      <c r="AM281" s="52" t="n">
        <v>6.56629221201584</v>
      </c>
      <c r="AN281" s="52" t="n">
        <v>12751.7756695</v>
      </c>
      <c r="AO281" s="52" t="n">
        <v>8.20811414113089</v>
      </c>
      <c r="AP281" s="52" t="n">
        <v>5.26339159323055</v>
      </c>
      <c r="AQ281" s="52" t="n">
        <v>6.46319318020858</v>
      </c>
      <c r="AR281" s="52" t="n">
        <v>11808.3859715</v>
      </c>
      <c r="AS281" s="52" t="n">
        <v>9.51556813668785</v>
      </c>
      <c r="AT281" s="52" t="n">
        <v>4.8740003794665</v>
      </c>
      <c r="AU281" s="52" t="n">
        <v>8.12853656387241</v>
      </c>
      <c r="AV281" s="52" t="n">
        <v>9707.4668209</v>
      </c>
      <c r="AW281" s="52" t="n">
        <v>9.22929058070482</v>
      </c>
      <c r="AX281" s="52" t="n">
        <v>4.00683015298786</v>
      </c>
      <c r="AY281" s="52" t="n">
        <v>8.13969133278174</v>
      </c>
      <c r="AZ281" s="52" t="n">
        <v>8059.4912795</v>
      </c>
      <c r="BA281" s="52" t="n">
        <v>10.2279305833503</v>
      </c>
      <c r="BB281" s="52" t="n">
        <v>3.32661581772467</v>
      </c>
      <c r="BC281" s="52" t="n">
        <v>9.09048125930514</v>
      </c>
      <c r="BD281" s="52" t="n">
        <v>6245.277782</v>
      </c>
      <c r="BE281" s="52" t="n">
        <v>9.98194207318478</v>
      </c>
      <c r="BF281" s="52" t="n">
        <v>2.57778551216132</v>
      </c>
      <c r="BG281" s="52" t="n">
        <v>9.63190280896725</v>
      </c>
      <c r="BH281" s="52" t="n">
        <v>9336.0374256</v>
      </c>
      <c r="BI281" s="52" t="n">
        <v>10.0190435786463</v>
      </c>
      <c r="BJ281" s="52" t="n">
        <v>3.85351986841497</v>
      </c>
      <c r="BK281" s="52" t="n">
        <v>8.88941140132423</v>
      </c>
    </row>
    <row r="282">
      <c r="A282" s="52" t="s">
        <v>113</v>
      </c>
      <c r="B282" s="52" t="s">
        <v>114</v>
      </c>
      <c r="C282" s="52" t="s">
        <v>17</v>
      </c>
      <c r="D282" s="52" t="n">
        <v>8514.6324045</v>
      </c>
      <c r="E282" s="52" t="n">
        <v>14.8511974406231</v>
      </c>
      <c r="F282" s="52" t="n">
        <v>6.9985395127468</v>
      </c>
      <c r="G282" s="52" t="n">
        <v>10.4914406198039</v>
      </c>
      <c r="H282" s="52" t="n">
        <v>9118.0975672</v>
      </c>
      <c r="I282" s="52" t="n">
        <v>13.339685947078</v>
      </c>
      <c r="J282" s="52" t="n">
        <v>7.49455326707988</v>
      </c>
      <c r="K282" s="52" t="n">
        <v>9.45585913417107</v>
      </c>
      <c r="L282" s="52" t="n">
        <v>10350.1624616</v>
      </c>
      <c r="M282" s="52" t="n">
        <v>13.7078775951827</v>
      </c>
      <c r="N282" s="52" t="n">
        <v>8.50723994996821</v>
      </c>
      <c r="O282" s="52" t="n">
        <v>8.12828229717891</v>
      </c>
      <c r="P282" s="52" t="n">
        <v>9455.607097</v>
      </c>
      <c r="Q282" s="52" t="n">
        <v>13.1451518667239</v>
      </c>
      <c r="R282" s="52" t="n">
        <v>7.77196674402406</v>
      </c>
      <c r="S282" s="52" t="n">
        <v>8.79156659572569</v>
      </c>
      <c r="T282" s="52" t="n">
        <v>10900.0965489</v>
      </c>
      <c r="U282" s="52" t="n">
        <v>12.0379019649639</v>
      </c>
      <c r="V282" s="52" t="n">
        <v>8.95925423038992</v>
      </c>
      <c r="W282" s="52" t="n">
        <v>6.75868143518365</v>
      </c>
      <c r="X282" s="52" t="n">
        <v>10454.898624</v>
      </c>
      <c r="Y282" s="52" t="n">
        <v>14.0955484059268</v>
      </c>
      <c r="Z282" s="52" t="n">
        <v>8.59332706872421</v>
      </c>
      <c r="AA282" s="52" t="n">
        <v>10.4837738593098</v>
      </c>
      <c r="AB282" s="52" t="n">
        <v>11436.1735695</v>
      </c>
      <c r="AC282" s="52" t="n">
        <v>11.433818103775</v>
      </c>
      <c r="AD282" s="52" t="n">
        <v>9.3998787967026</v>
      </c>
      <c r="AE282" s="52" t="n">
        <v>7.26198096687211</v>
      </c>
      <c r="AF282" s="52" t="n">
        <v>9808.59268</v>
      </c>
      <c r="AG282" s="52" t="n">
        <v>12.360537040629</v>
      </c>
      <c r="AH282" s="52" t="n">
        <v>8.06210064912956</v>
      </c>
      <c r="AI282" s="52" t="n">
        <v>8.64680657151741</v>
      </c>
      <c r="AJ282" s="52" t="n">
        <v>8018.7911411</v>
      </c>
      <c r="AK282" s="52" t="n">
        <v>13.2338256527263</v>
      </c>
      <c r="AL282" s="52" t="n">
        <v>6.59098643128656</v>
      </c>
      <c r="AM282" s="52" t="n">
        <v>8.88083332655015</v>
      </c>
      <c r="AN282" s="52" t="n">
        <v>7298.5358122</v>
      </c>
      <c r="AO282" s="52" t="n">
        <v>12.8647097883148</v>
      </c>
      <c r="AP282" s="52" t="n">
        <v>5.99897785838457</v>
      </c>
      <c r="AQ282" s="52" t="n">
        <v>8.85342490758067</v>
      </c>
      <c r="AR282" s="52" t="n">
        <v>6131.4801909</v>
      </c>
      <c r="AS282" s="52" t="n">
        <v>16.2635975750815</v>
      </c>
      <c r="AT282" s="52" t="n">
        <v>5.03972506962945</v>
      </c>
      <c r="AU282" s="52" t="n">
        <v>13.0998824578931</v>
      </c>
      <c r="AV282" s="52" t="n">
        <v>5566.3612596</v>
      </c>
      <c r="AW282" s="52" t="n">
        <v>13.950872609341</v>
      </c>
      <c r="AX282" s="52" t="n">
        <v>4.57522971830764</v>
      </c>
      <c r="AY282" s="52" t="n">
        <v>10.2054822710987</v>
      </c>
      <c r="AZ282" s="52" t="n">
        <v>4639.4102976</v>
      </c>
      <c r="BA282" s="52" t="n">
        <v>16.2599062955032</v>
      </c>
      <c r="BB282" s="52" t="n">
        <v>3.81332918922466</v>
      </c>
      <c r="BC282" s="52" t="n">
        <v>13.6592149227302</v>
      </c>
      <c r="BD282" s="52" t="n">
        <v>4028.1728007</v>
      </c>
      <c r="BE282" s="52" t="n">
        <v>17.2676735245302</v>
      </c>
      <c r="BF282" s="52" t="n">
        <v>3.3109270219313</v>
      </c>
      <c r="BG282" s="52" t="n">
        <v>14.6506328839839</v>
      </c>
      <c r="BH282" s="52" t="n">
        <v>5941.977216</v>
      </c>
      <c r="BI282" s="52" t="n">
        <v>15.2004155339168</v>
      </c>
      <c r="BJ282" s="52" t="n">
        <v>4.88396449247056</v>
      </c>
      <c r="BK282" s="52" t="n">
        <v>12.0998352744502</v>
      </c>
    </row>
    <row r="283">
      <c r="A283" s="52" t="s">
        <v>113</v>
      </c>
      <c r="B283" s="52" t="s">
        <v>114</v>
      </c>
      <c r="C283" s="52" t="s">
        <v>18</v>
      </c>
      <c r="D283" s="52" t="n">
        <v>1136.6657991</v>
      </c>
      <c r="E283" s="52" t="n">
        <v>31.64979825915</v>
      </c>
      <c r="F283" s="52" t="n">
        <v>6.51369672544126</v>
      </c>
      <c r="G283" s="52" t="n">
        <v>14.1884994172074</v>
      </c>
      <c r="H283" s="52" t="n">
        <v>1296.646192</v>
      </c>
      <c r="I283" s="52" t="n">
        <v>34.0652460529095</v>
      </c>
      <c r="J283" s="52" t="n">
        <v>7.4304690627392</v>
      </c>
      <c r="K283" s="52" t="n">
        <v>20.7584702135326</v>
      </c>
      <c r="L283" s="52" t="n">
        <v>1929.6809393</v>
      </c>
      <c r="M283" s="52" t="n">
        <v>33.478268703835</v>
      </c>
      <c r="N283" s="52" t="n">
        <v>11.058093263136</v>
      </c>
      <c r="O283" s="52" t="n">
        <v>16.9837887968033</v>
      </c>
      <c r="P283" s="52" t="n">
        <v>879.1422228</v>
      </c>
      <c r="Q283" s="52" t="n">
        <v>34.2347432888995</v>
      </c>
      <c r="R283" s="52" t="n">
        <v>5.03795031255772</v>
      </c>
      <c r="S283" s="52" t="n">
        <v>23.3116469145226</v>
      </c>
      <c r="T283" s="52" t="n">
        <v>1337.6874639</v>
      </c>
      <c r="U283" s="52" t="n">
        <v>32.9917185672088</v>
      </c>
      <c r="V283" s="52" t="n">
        <v>7.66565727601583</v>
      </c>
      <c r="W283" s="52" t="n">
        <v>16.1406331334037</v>
      </c>
      <c r="X283" s="52" t="n">
        <v>1311.697096</v>
      </c>
      <c r="Y283" s="52" t="n">
        <v>37.151414163742</v>
      </c>
      <c r="Z283" s="52" t="n">
        <v>7.5167187098891</v>
      </c>
      <c r="AA283" s="52" t="n">
        <v>21.8755504365068</v>
      </c>
      <c r="AB283" s="52" t="n">
        <v>2325.6230327</v>
      </c>
      <c r="AC283" s="52" t="n">
        <v>31.1440377675498</v>
      </c>
      <c r="AD283" s="52" t="n">
        <v>13.327051051156</v>
      </c>
      <c r="AE283" s="52" t="n">
        <v>15.4306528589034</v>
      </c>
      <c r="AF283" s="52" t="n">
        <v>2188.4888431</v>
      </c>
      <c r="AG283" s="52" t="n">
        <v>31.6384025062215</v>
      </c>
      <c r="AH283" s="52" t="n">
        <v>12.5411995524562</v>
      </c>
      <c r="AI283" s="52" t="n">
        <v>15.0849169684256</v>
      </c>
      <c r="AJ283" s="52" t="n">
        <v>1295.3538713</v>
      </c>
      <c r="AK283" s="52" t="n">
        <v>34.9212664021917</v>
      </c>
      <c r="AL283" s="52" t="n">
        <v>7.42306338103533</v>
      </c>
      <c r="AM283" s="52" t="n">
        <v>18.7110698295029</v>
      </c>
      <c r="AN283" s="52" t="n">
        <v>741.6943228</v>
      </c>
      <c r="AO283" s="52" t="n">
        <v>38.311072542519</v>
      </c>
      <c r="AP283" s="52" t="n">
        <v>4.25030108720259</v>
      </c>
      <c r="AQ283" s="52" t="n">
        <v>27.2909839447363</v>
      </c>
      <c r="AR283" s="52" t="n">
        <v>639.9251512</v>
      </c>
      <c r="AS283" s="52" t="n">
        <v>44.5753656843784</v>
      </c>
      <c r="AT283" s="52" t="n">
        <v>3.66710986219463</v>
      </c>
      <c r="AU283" s="52" t="n">
        <v>38.116818320552</v>
      </c>
      <c r="AV283" s="52" t="n">
        <v>1105.5073584</v>
      </c>
      <c r="AW283" s="52" t="n">
        <v>42.0835195633157</v>
      </c>
      <c r="AX283" s="52" t="n">
        <v>6.33514236643957</v>
      </c>
      <c r="AY283" s="52" t="n">
        <v>30.6341025628714</v>
      </c>
      <c r="AZ283" s="52" t="n">
        <v>766.2969684</v>
      </c>
      <c r="BA283" s="52" t="n">
        <v>41.3341594495996</v>
      </c>
      <c r="BB283" s="52" t="n">
        <v>4.3912872699564</v>
      </c>
      <c r="BC283" s="52" t="n">
        <v>33.2740229239409</v>
      </c>
      <c r="BD283" s="52" t="n">
        <v>266.7208657</v>
      </c>
      <c r="BE283" s="52" t="n">
        <v>49.2531316040161</v>
      </c>
      <c r="BF283" s="52" t="n">
        <v>1.52845174975138</v>
      </c>
      <c r="BG283" s="52" t="n">
        <v>49.0256469201985</v>
      </c>
      <c r="BH283" s="52" t="n">
        <v>229.2647414</v>
      </c>
      <c r="BI283" s="52" t="n">
        <v>60.9142935537339</v>
      </c>
      <c r="BJ283" s="52" t="n">
        <v>1.31380833002871</v>
      </c>
      <c r="BK283" s="52" t="n">
        <v>53.585149934166</v>
      </c>
    </row>
    <row r="284">
      <c r="A284" s="52" t="s">
        <v>113</v>
      </c>
      <c r="B284" s="52" t="s">
        <v>114</v>
      </c>
      <c r="C284" s="52" t="s">
        <v>22</v>
      </c>
      <c r="D284" s="52" t="n">
        <v>491.8791622</v>
      </c>
      <c r="E284" s="52" t="n">
        <v>67.1320097496558</v>
      </c>
      <c r="F284" s="52" t="n">
        <v>10.4175593244166</v>
      </c>
      <c r="G284" s="52" t="n">
        <v>34.0871069213063</v>
      </c>
      <c r="H284" s="52" t="n">
        <v>622.5283326</v>
      </c>
      <c r="I284" s="52" t="n">
        <v>44.3954518800225</v>
      </c>
      <c r="J284" s="52" t="n">
        <v>13.1845915305388</v>
      </c>
      <c r="K284" s="52" t="n">
        <v>10.7848862363745</v>
      </c>
      <c r="L284" s="52" t="n">
        <v>222.4087753</v>
      </c>
      <c r="M284" s="52" t="n">
        <v>51.5423449546389</v>
      </c>
      <c r="N284" s="52" t="n">
        <v>4.71041830801629</v>
      </c>
      <c r="O284" s="52" t="n">
        <v>45.9331940150674</v>
      </c>
      <c r="P284" s="52" t="n">
        <v>492.8961285</v>
      </c>
      <c r="Q284" s="52" t="n">
        <v>47.5905866018386</v>
      </c>
      <c r="R284" s="52" t="n">
        <v>10.4390977581933</v>
      </c>
      <c r="S284" s="52" t="n">
        <v>13.3057359814515</v>
      </c>
      <c r="T284" s="52" t="n">
        <v>462.2513995</v>
      </c>
      <c r="U284" s="52" t="n">
        <v>44.7549653138606</v>
      </c>
      <c r="V284" s="52" t="n">
        <v>9.79006989348298</v>
      </c>
      <c r="W284" s="52" t="n">
        <v>8.89073311420384</v>
      </c>
      <c r="X284" s="52" t="n">
        <v>441.9669433</v>
      </c>
      <c r="Y284" s="52" t="n">
        <v>54.0183113430143</v>
      </c>
      <c r="Z284" s="52" t="n">
        <v>9.36046331108194</v>
      </c>
      <c r="AA284" s="52" t="n">
        <v>49.6185937886485</v>
      </c>
      <c r="AB284" s="52" t="n">
        <v>378.4647812</v>
      </c>
      <c r="AC284" s="52" t="n">
        <v>59.4884705107003</v>
      </c>
      <c r="AD284" s="52" t="n">
        <v>8.01554449413786</v>
      </c>
      <c r="AE284" s="52" t="n">
        <v>28.2330274176002</v>
      </c>
      <c r="AF284" s="52" t="n">
        <v>144.7110692</v>
      </c>
      <c r="AG284" s="52" t="n">
        <v>49.7691174625883</v>
      </c>
      <c r="AH284" s="52" t="n">
        <v>3.06485060588476</v>
      </c>
      <c r="AI284" s="52" t="n">
        <v>49.3725406931152</v>
      </c>
      <c r="AJ284" s="52" t="n">
        <v>324.4308603</v>
      </c>
      <c r="AK284" s="52" t="n">
        <v>45.8322120069791</v>
      </c>
      <c r="AL284" s="52" t="n">
        <v>6.87115453057663</v>
      </c>
      <c r="AM284" s="52" t="n">
        <v>24.8262694441312</v>
      </c>
      <c r="AN284" s="52" t="n">
        <v>239.1622097</v>
      </c>
      <c r="AO284" s="52" t="n">
        <v>47.772583422078</v>
      </c>
      <c r="AP284" s="52" t="n">
        <v>5.06524101684809</v>
      </c>
      <c r="AQ284" s="52" t="n">
        <v>18.0531179874257</v>
      </c>
      <c r="AR284" s="52" t="n">
        <v>85.9204876</v>
      </c>
      <c r="AS284" s="52" t="n">
        <v>70.336542442151</v>
      </c>
      <c r="AT284" s="52" t="n">
        <v>1.81971883653786</v>
      </c>
      <c r="AU284" s="52" t="n">
        <v>63.4746105419566</v>
      </c>
      <c r="AV284" s="52" t="n">
        <v>291.2277015</v>
      </c>
      <c r="AW284" s="52" t="n">
        <v>58.9707301701481</v>
      </c>
      <c r="AX284" s="52" t="n">
        <v>6.16794141821392</v>
      </c>
      <c r="AY284" s="52" t="n">
        <v>34.517344604593</v>
      </c>
      <c r="AZ284" s="52" t="n">
        <v>152.8135486</v>
      </c>
      <c r="BA284" s="52" t="n">
        <v>88.0170945158491</v>
      </c>
      <c r="BB284" s="52" t="n">
        <v>3.23645384975229</v>
      </c>
      <c r="BC284" s="52" t="n">
        <v>82.8281294451502</v>
      </c>
      <c r="BD284" s="52"/>
      <c r="BE284" s="52"/>
      <c r="BF284" s="52"/>
      <c r="BG284" s="52"/>
      <c r="BH284" s="52" t="n">
        <v>370.9739364</v>
      </c>
      <c r="BI284" s="52" t="n">
        <v>53.7666196186925</v>
      </c>
      <c r="BJ284" s="52" t="n">
        <v>7.85689512231863</v>
      </c>
      <c r="BK284" s="52" t="n">
        <v>34.7502128822397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L292" s="7" t="str">
        <f>=HYPERLINK("#'Indice'!A1", "Ir al índice")</f>
      </c>
    </row>
    <row r="293">
      <c r="A293" s="4" t="s">
        <v>447</v>
      </c>
    </row>
    <row r="294">
      <c r="A294" s="5" t="s">
        <v>31</v>
      </c>
      <c r="B294" s="5" t="s">
        <v>119</v>
      </c>
      <c r="C294" s="5" t="s">
        <v>11</v>
      </c>
      <c r="D294" s="5" t="s">
        <v>395</v>
      </c>
      <c r="E294" s="5" t="s">
        <v>396</v>
      </c>
      <c r="F294" s="5" t="s">
        <v>397</v>
      </c>
      <c r="G294" s="5" t="s">
        <v>398</v>
      </c>
      <c r="H294" s="5" t="s">
        <v>399</v>
      </c>
      <c r="I294" s="5" t="s">
        <v>400</v>
      </c>
      <c r="J294" s="5" t="s">
        <v>401</v>
      </c>
      <c r="K294" s="5" t="s">
        <v>402</v>
      </c>
      <c r="L294" s="5" t="s">
        <v>383</v>
      </c>
      <c r="M294" s="5" t="s">
        <v>384</v>
      </c>
      <c r="N294" s="5" t="s">
        <v>385</v>
      </c>
      <c r="O294" s="5" t="s">
        <v>386</v>
      </c>
      <c r="P294" s="5" t="s">
        <v>387</v>
      </c>
      <c r="Q294" s="5" t="s">
        <v>388</v>
      </c>
      <c r="R294" s="5" t="s">
        <v>389</v>
      </c>
      <c r="S294" s="5" t="s">
        <v>390</v>
      </c>
      <c r="T294" s="5" t="s">
        <v>391</v>
      </c>
      <c r="U294" s="5" t="s">
        <v>392</v>
      </c>
      <c r="V294" s="5" t="s">
        <v>393</v>
      </c>
      <c r="W294" s="5" t="s">
        <v>394</v>
      </c>
      <c r="X294" s="5" t="s">
        <v>427</v>
      </c>
      <c r="Y294" s="5" t="s">
        <v>428</v>
      </c>
      <c r="Z294" s="5" t="s">
        <v>429</v>
      </c>
      <c r="AA294" s="5" t="s">
        <v>430</v>
      </c>
      <c r="AB294" s="5" t="s">
        <v>431</v>
      </c>
      <c r="AC294" s="5" t="s">
        <v>432</v>
      </c>
      <c r="AD294" s="5" t="s">
        <v>433</v>
      </c>
      <c r="AE294" s="5" t="s">
        <v>434</v>
      </c>
      <c r="AF294" s="5" t="s">
        <v>435</v>
      </c>
      <c r="AG294" s="5" t="s">
        <v>436</v>
      </c>
      <c r="AH294" s="5" t="s">
        <v>437</v>
      </c>
      <c r="AI294" s="5" t="s">
        <v>438</v>
      </c>
      <c r="AJ294" s="5" t="s">
        <v>439</v>
      </c>
      <c r="AK294" s="5" t="s">
        <v>440</v>
      </c>
      <c r="AL294" s="5" t="s">
        <v>441</v>
      </c>
      <c r="AM294" s="5" t="s">
        <v>442</v>
      </c>
      <c r="AN294" s="5" t="s">
        <v>407</v>
      </c>
      <c r="AO294" s="5" t="s">
        <v>408</v>
      </c>
      <c r="AP294" s="5" t="s">
        <v>409</v>
      </c>
      <c r="AQ294" s="5" t="s">
        <v>410</v>
      </c>
      <c r="AR294" s="5" t="s">
        <v>411</v>
      </c>
      <c r="AS294" s="5" t="s">
        <v>412</v>
      </c>
      <c r="AT294" s="5" t="s">
        <v>413</v>
      </c>
      <c r="AU294" s="5" t="s">
        <v>414</v>
      </c>
      <c r="AV294" s="5" t="s">
        <v>415</v>
      </c>
      <c r="AW294" s="5" t="s">
        <v>416</v>
      </c>
      <c r="AX294" s="5" t="s">
        <v>417</v>
      </c>
      <c r="AY294" s="5" t="s">
        <v>418</v>
      </c>
      <c r="AZ294" s="5" t="s">
        <v>419</v>
      </c>
      <c r="BA294" s="5" t="s">
        <v>420</v>
      </c>
      <c r="BB294" s="5" t="s">
        <v>421</v>
      </c>
      <c r="BC294" s="5" t="s">
        <v>422</v>
      </c>
      <c r="BD294" s="5" t="s">
        <v>423</v>
      </c>
      <c r="BE294" s="5" t="s">
        <v>424</v>
      </c>
      <c r="BF294" s="5" t="s">
        <v>425</v>
      </c>
      <c r="BG294" s="5" t="s">
        <v>426</v>
      </c>
      <c r="BH294" s="5" t="s">
        <v>403</v>
      </c>
      <c r="BI294" s="5" t="s">
        <v>404</v>
      </c>
      <c r="BJ294" s="5" t="s">
        <v>405</v>
      </c>
      <c r="BK294" s="5" t="s">
        <v>406</v>
      </c>
    </row>
    <row r="295">
      <c r="A295" s="53" t="s">
        <v>97</v>
      </c>
      <c r="B295" s="53" t="s">
        <v>121</v>
      </c>
      <c r="C295" s="53" t="s">
        <v>16</v>
      </c>
      <c r="D295" s="53" t="n">
        <v>589.858417</v>
      </c>
      <c r="E295" s="53" t="n">
        <v>36.8934199073217</v>
      </c>
      <c r="F295" s="53" t="n">
        <v>8.40944880394133</v>
      </c>
      <c r="G295" s="53" t="n">
        <v>23.2669126194832</v>
      </c>
      <c r="H295" s="53" t="n">
        <v>770.5481348</v>
      </c>
      <c r="I295" s="53" t="n">
        <v>37.4962224461396</v>
      </c>
      <c r="J295" s="53" t="n">
        <v>10.9854922873349</v>
      </c>
      <c r="K295" s="53" t="n">
        <v>18.9832104199041</v>
      </c>
      <c r="L295" s="53" t="n">
        <v>637.4246685</v>
      </c>
      <c r="M295" s="53" t="n">
        <v>39.8542525392809</v>
      </c>
      <c r="N295" s="53" t="n">
        <v>9.08758773568543</v>
      </c>
      <c r="O295" s="53" t="n">
        <v>19.4641684142643</v>
      </c>
      <c r="P295" s="53" t="n">
        <v>583.2023298</v>
      </c>
      <c r="Q295" s="53" t="n">
        <v>35.0172065627883</v>
      </c>
      <c r="R295" s="53" t="n">
        <v>8.31455480407666</v>
      </c>
      <c r="S295" s="53" t="n">
        <v>11.2298111662158</v>
      </c>
      <c r="T295" s="53" t="n">
        <v>785.7541307</v>
      </c>
      <c r="U295" s="53" t="n">
        <v>35.6757448966172</v>
      </c>
      <c r="V295" s="53" t="n">
        <v>11.2022799779885</v>
      </c>
      <c r="W295" s="53" t="n">
        <v>13.3874029956144</v>
      </c>
      <c r="X295" s="53" t="n">
        <v>349.063583</v>
      </c>
      <c r="Y295" s="53" t="n">
        <v>43.8831749058909</v>
      </c>
      <c r="Z295" s="53" t="n">
        <v>4.97650325223523</v>
      </c>
      <c r="AA295" s="53" t="n">
        <v>30.9992473321079</v>
      </c>
      <c r="AB295" s="53" t="n">
        <v>194.3790587</v>
      </c>
      <c r="AC295" s="53" t="n">
        <v>73.4036185453179</v>
      </c>
      <c r="AD295" s="53" t="n">
        <v>2.77120864191373</v>
      </c>
      <c r="AE295" s="53" t="n">
        <v>66.9190839849979</v>
      </c>
      <c r="AF295" s="53" t="n">
        <v>184.4868517</v>
      </c>
      <c r="AG295" s="53" t="n">
        <v>40.7642919162153</v>
      </c>
      <c r="AH295" s="53" t="n">
        <v>2.63017817438632</v>
      </c>
      <c r="AI295" s="53" t="n">
        <v>30.2537390470288</v>
      </c>
      <c r="AJ295" s="53" t="n">
        <v>47.3876613</v>
      </c>
      <c r="AK295" s="53" t="n">
        <v>99.9999999999996</v>
      </c>
      <c r="AL295" s="53" t="n">
        <v>0.675592820507063</v>
      </c>
      <c r="AM295" s="53" t="n">
        <v>92.4868405663742</v>
      </c>
      <c r="AN295" s="53" t="n">
        <v>654.0909838</v>
      </c>
      <c r="AO295" s="53" t="n">
        <v>35.01346615703</v>
      </c>
      <c r="AP295" s="53" t="n">
        <v>9.32519479735713</v>
      </c>
      <c r="AQ295" s="53" t="n">
        <v>10.5235483154986</v>
      </c>
      <c r="AR295" s="53" t="n">
        <v>399.087077</v>
      </c>
      <c r="AS295" s="53" t="n">
        <v>38.3951416417832</v>
      </c>
      <c r="AT295" s="53" t="n">
        <v>5.68967441274317</v>
      </c>
      <c r="AU295" s="53" t="n">
        <v>19.5107182324964</v>
      </c>
      <c r="AV295" s="53" t="n">
        <v>413.3147038</v>
      </c>
      <c r="AW295" s="53" t="n">
        <v>40.6137044793704</v>
      </c>
      <c r="AX295" s="53" t="n">
        <v>5.89251376491297</v>
      </c>
      <c r="AY295" s="53" t="n">
        <v>25.5837164159051</v>
      </c>
      <c r="AZ295" s="53" t="n">
        <v>323.2952518</v>
      </c>
      <c r="BA295" s="53" t="n">
        <v>51.5941747435343</v>
      </c>
      <c r="BB295" s="53" t="n">
        <v>4.60913125966196</v>
      </c>
      <c r="BC295" s="53" t="n">
        <v>34.6839608497446</v>
      </c>
      <c r="BD295" s="53" t="n">
        <v>604.8252513</v>
      </c>
      <c r="BE295" s="53" t="n">
        <v>36.8813012222747</v>
      </c>
      <c r="BF295" s="53" t="n">
        <v>8.62282683360996</v>
      </c>
      <c r="BG295" s="53" t="n">
        <v>20.9182060023053</v>
      </c>
      <c r="BH295" s="53" t="n">
        <v>477.5158942</v>
      </c>
      <c r="BI295" s="53" t="n">
        <v>41.5242547219537</v>
      </c>
      <c r="BJ295" s="53" t="n">
        <v>6.80781243364569</v>
      </c>
      <c r="BK295" s="53" t="n">
        <v>22.9516860241845</v>
      </c>
    </row>
    <row r="296">
      <c r="A296" s="53" t="s">
        <v>97</v>
      </c>
      <c r="B296" s="53" t="s">
        <v>121</v>
      </c>
      <c r="C296" s="53" t="s">
        <v>17</v>
      </c>
      <c r="D296" s="53" t="n">
        <v>916.6362243</v>
      </c>
      <c r="E296" s="53" t="n">
        <v>25.1438149757879</v>
      </c>
      <c r="F296" s="53" t="n">
        <v>5.77474282814162</v>
      </c>
      <c r="G296" s="53" t="n">
        <v>14.3569354332283</v>
      </c>
      <c r="H296" s="53" t="n">
        <v>1622.5740842</v>
      </c>
      <c r="I296" s="53" t="n">
        <v>23.0987417482759</v>
      </c>
      <c r="J296" s="53" t="n">
        <v>10.2221009899733</v>
      </c>
      <c r="K296" s="53" t="n">
        <v>13.074417074412</v>
      </c>
      <c r="L296" s="53" t="n">
        <v>1205.5041498</v>
      </c>
      <c r="M296" s="53" t="n">
        <v>22.5193083924129</v>
      </c>
      <c r="N296" s="53" t="n">
        <v>7.59459015343706</v>
      </c>
      <c r="O296" s="53" t="n">
        <v>11.8397465615329</v>
      </c>
      <c r="P296" s="53" t="n">
        <v>1481.3052477</v>
      </c>
      <c r="Q296" s="53" t="n">
        <v>21.4091634699928</v>
      </c>
      <c r="R296" s="53" t="n">
        <v>9.33211739692766</v>
      </c>
      <c r="S296" s="53" t="n">
        <v>9.97943140670117</v>
      </c>
      <c r="T296" s="53" t="n">
        <v>1247.336221</v>
      </c>
      <c r="U296" s="53" t="n">
        <v>23.6304506789372</v>
      </c>
      <c r="V296" s="53" t="n">
        <v>7.85812921805671</v>
      </c>
      <c r="W296" s="53" t="n">
        <v>14.1385808074582</v>
      </c>
      <c r="X296" s="53" t="n">
        <v>715.1655144</v>
      </c>
      <c r="Y296" s="53" t="n">
        <v>26.7563043764057</v>
      </c>
      <c r="Z296" s="53" t="n">
        <v>4.50549172696012</v>
      </c>
      <c r="AA296" s="53" t="n">
        <v>19.7993818813371</v>
      </c>
      <c r="AB296" s="53" t="n">
        <v>379.4492916</v>
      </c>
      <c r="AC296" s="53" t="n">
        <v>33.3509062529389</v>
      </c>
      <c r="AD296" s="53" t="n">
        <v>2.39050347042947</v>
      </c>
      <c r="AE296" s="53" t="n">
        <v>27.1729432003955</v>
      </c>
      <c r="AF296" s="53" t="n">
        <v>593.6597238</v>
      </c>
      <c r="AG296" s="53" t="n">
        <v>21.786517352971</v>
      </c>
      <c r="AH296" s="53" t="n">
        <v>3.7400139133587</v>
      </c>
      <c r="AI296" s="53" t="n">
        <v>16.5659537940412</v>
      </c>
      <c r="AJ296" s="53" t="n">
        <v>823.6668806</v>
      </c>
      <c r="AK296" s="53" t="n">
        <v>21.7000458518939</v>
      </c>
      <c r="AL296" s="53" t="n">
        <v>5.18904259446539</v>
      </c>
      <c r="AM296" s="53" t="n">
        <v>14.9127930321766</v>
      </c>
      <c r="AN296" s="53" t="n">
        <v>1205.2523157</v>
      </c>
      <c r="AO296" s="53" t="n">
        <v>21.8199679187052</v>
      </c>
      <c r="AP296" s="53" t="n">
        <v>7.59300361657074</v>
      </c>
      <c r="AQ296" s="53" t="n">
        <v>13.6509044800832</v>
      </c>
      <c r="AR296" s="53" t="n">
        <v>1126.5706619</v>
      </c>
      <c r="AS296" s="53" t="n">
        <v>23.5941677983662</v>
      </c>
      <c r="AT296" s="53" t="n">
        <v>7.09731481010354</v>
      </c>
      <c r="AU296" s="53" t="n">
        <v>14.6809941027787</v>
      </c>
      <c r="AV296" s="53" t="n">
        <v>1003.5383741</v>
      </c>
      <c r="AW296" s="53" t="n">
        <v>23.5018457946859</v>
      </c>
      <c r="AX296" s="53" t="n">
        <v>6.3222201730293</v>
      </c>
      <c r="AY296" s="53" t="n">
        <v>13.8115699340615</v>
      </c>
      <c r="AZ296" s="53" t="n">
        <v>1084.0864624</v>
      </c>
      <c r="BA296" s="53" t="n">
        <v>24.0865130184173</v>
      </c>
      <c r="BB296" s="53" t="n">
        <v>6.82966738371112</v>
      </c>
      <c r="BC296" s="53" t="n">
        <v>15.6328565130071</v>
      </c>
      <c r="BD296" s="53" t="n">
        <v>724.4723829</v>
      </c>
      <c r="BE296" s="53" t="n">
        <v>26.3164476144501</v>
      </c>
      <c r="BF296" s="53" t="n">
        <v>4.56412433463813</v>
      </c>
      <c r="BG296" s="53" t="n">
        <v>21.0787031126881</v>
      </c>
      <c r="BH296" s="53" t="n">
        <v>1743.978062</v>
      </c>
      <c r="BI296" s="53" t="n">
        <v>22.2664161220344</v>
      </c>
      <c r="BJ296" s="53" t="n">
        <v>10.9869373901972</v>
      </c>
      <c r="BK296" s="53" t="n">
        <v>13.1962861810375</v>
      </c>
    </row>
    <row r="297">
      <c r="A297" s="53" t="s">
        <v>97</v>
      </c>
      <c r="B297" s="53" t="s">
        <v>121</v>
      </c>
      <c r="C297" s="53" t="s">
        <v>18</v>
      </c>
      <c r="D297" s="53" t="n">
        <v>3022.0822026</v>
      </c>
      <c r="E297" s="53" t="n">
        <v>12.6286497706671</v>
      </c>
      <c r="F297" s="53" t="n">
        <v>6.43858387018849</v>
      </c>
      <c r="G297" s="53" t="n">
        <v>9.69611478165825</v>
      </c>
      <c r="H297" s="53" t="n">
        <v>4227.9653028</v>
      </c>
      <c r="I297" s="53" t="n">
        <v>11.6634963536849</v>
      </c>
      <c r="J297" s="53" t="n">
        <v>9.00773287334956</v>
      </c>
      <c r="K297" s="53" t="n">
        <v>9.05138364055058</v>
      </c>
      <c r="L297" s="53" t="n">
        <v>2087.8685629</v>
      </c>
      <c r="M297" s="53" t="n">
        <v>12.4481187032448</v>
      </c>
      <c r="N297" s="53" t="n">
        <v>4.44823004503192</v>
      </c>
      <c r="O297" s="53" t="n">
        <v>10.0949607208459</v>
      </c>
      <c r="P297" s="53" t="n">
        <v>2686.9777158</v>
      </c>
      <c r="Q297" s="53" t="n">
        <v>13.9242568740278</v>
      </c>
      <c r="R297" s="53" t="n">
        <v>5.72463957652169</v>
      </c>
      <c r="S297" s="53" t="n">
        <v>11.2698620975176</v>
      </c>
      <c r="T297" s="53" t="n">
        <v>3164.4064554</v>
      </c>
      <c r="U297" s="53" t="n">
        <v>12.6194233304227</v>
      </c>
      <c r="V297" s="53" t="n">
        <v>6.74180746801992</v>
      </c>
      <c r="W297" s="53" t="n">
        <v>9.9622069861762</v>
      </c>
      <c r="X297" s="53" t="n">
        <v>2225.0292378</v>
      </c>
      <c r="Y297" s="53" t="n">
        <v>13.4683476957151</v>
      </c>
      <c r="Z297" s="53" t="n">
        <v>4.74045257566842</v>
      </c>
      <c r="AA297" s="53" t="n">
        <v>11.6579532302897</v>
      </c>
      <c r="AB297" s="53" t="n">
        <v>2165.7442985</v>
      </c>
      <c r="AC297" s="53" t="n">
        <v>16.1666843916045</v>
      </c>
      <c r="AD297" s="53" t="n">
        <v>4.61414527218287</v>
      </c>
      <c r="AE297" s="53" t="n">
        <v>14.0192113164869</v>
      </c>
      <c r="AF297" s="53" t="n">
        <v>1565.6897132</v>
      </c>
      <c r="AG297" s="53" t="n">
        <v>15.2609729147691</v>
      </c>
      <c r="AH297" s="53" t="n">
        <v>3.33572148515904</v>
      </c>
      <c r="AI297" s="53" t="n">
        <v>13.1095237770513</v>
      </c>
      <c r="AJ297" s="53" t="n">
        <v>3516.4552918</v>
      </c>
      <c r="AK297" s="53" t="n">
        <v>12.0775573731569</v>
      </c>
      <c r="AL297" s="53" t="n">
        <v>7.49185191009815</v>
      </c>
      <c r="AM297" s="53" t="n">
        <v>9.97247180630241</v>
      </c>
      <c r="AN297" s="53" t="n">
        <v>3885.3718618</v>
      </c>
      <c r="AO297" s="53" t="n">
        <v>13.3666014673569</v>
      </c>
      <c r="AP297" s="53" t="n">
        <v>8.27783326924308</v>
      </c>
      <c r="AQ297" s="53" t="n">
        <v>11.1237787804328</v>
      </c>
      <c r="AR297" s="53" t="n">
        <v>4162.6110365</v>
      </c>
      <c r="AS297" s="53" t="n">
        <v>11.2251932807438</v>
      </c>
      <c r="AT297" s="53" t="n">
        <v>8.8684947929012</v>
      </c>
      <c r="AU297" s="53" t="n">
        <v>8.398263467911</v>
      </c>
      <c r="AV297" s="53" t="n">
        <v>3415.0044577</v>
      </c>
      <c r="AW297" s="53" t="n">
        <v>11.8188463946484</v>
      </c>
      <c r="AX297" s="53" t="n">
        <v>7.27570964120438</v>
      </c>
      <c r="AY297" s="53" t="n">
        <v>9.45158405415532</v>
      </c>
      <c r="AZ297" s="53" t="n">
        <v>3254.4473453</v>
      </c>
      <c r="BA297" s="53" t="n">
        <v>12.6780489322486</v>
      </c>
      <c r="BB297" s="53" t="n">
        <v>6.93364070831656</v>
      </c>
      <c r="BC297" s="53" t="n">
        <v>9.50525357684957</v>
      </c>
      <c r="BD297" s="53" t="n">
        <v>2939.0914006</v>
      </c>
      <c r="BE297" s="53" t="n">
        <v>12.4539684956682</v>
      </c>
      <c r="BF297" s="53" t="n">
        <v>6.26177093019914</v>
      </c>
      <c r="BG297" s="53" t="n">
        <v>9.97412630279936</v>
      </c>
      <c r="BH297" s="53" t="n">
        <v>4618.3186631</v>
      </c>
      <c r="BI297" s="53" t="n">
        <v>11.5538374362762</v>
      </c>
      <c r="BJ297" s="53" t="n">
        <v>9.83938558191558</v>
      </c>
      <c r="BK297" s="53" t="n">
        <v>8.30665949250642</v>
      </c>
    </row>
    <row r="298">
      <c r="A298" s="53" t="s">
        <v>97</v>
      </c>
      <c r="B298" s="53" t="s">
        <v>121</v>
      </c>
      <c r="C298" s="53" t="s">
        <v>19</v>
      </c>
      <c r="D298" s="53" t="n">
        <v>50.198004</v>
      </c>
      <c r="E298" s="53" t="n">
        <v>70.3873349257634</v>
      </c>
      <c r="F298" s="53" t="n">
        <v>6.38217319857859</v>
      </c>
      <c r="G298" s="53" t="n">
        <v>10.1945622387009</v>
      </c>
      <c r="H298" s="53" t="n">
        <v>106.0066689</v>
      </c>
      <c r="I298" s="53" t="n">
        <v>80.4107768599987</v>
      </c>
      <c r="J298" s="53" t="n">
        <v>13.4776857088616</v>
      </c>
      <c r="K298" s="53" t="n">
        <v>25.481462360144</v>
      </c>
      <c r="L298" s="53" t="n">
        <v>64.7951077</v>
      </c>
      <c r="M298" s="53" t="n">
        <v>100</v>
      </c>
      <c r="N298" s="53" t="n">
        <v>8.23804866348777</v>
      </c>
      <c r="O298" s="53" t="n">
        <v>57.5708382433667</v>
      </c>
      <c r="P298" s="53"/>
      <c r="Q298" s="53"/>
      <c r="R298" s="53"/>
      <c r="S298" s="53"/>
      <c r="T298" s="53" t="n">
        <v>58.315597</v>
      </c>
      <c r="U298" s="53" t="n">
        <v>99.9999999999999</v>
      </c>
      <c r="V298" s="53" t="n">
        <v>7.41424380603879</v>
      </c>
      <c r="W298" s="53" t="n">
        <v>84.6517785490152</v>
      </c>
      <c r="X298" s="53" t="n">
        <v>26.7963729</v>
      </c>
      <c r="Y298" s="53" t="n">
        <v>100</v>
      </c>
      <c r="Z298" s="53" t="n">
        <v>3.40689030068801</v>
      </c>
      <c r="AA298" s="53" t="n">
        <v>57.5708382433667</v>
      </c>
      <c r="AB298" s="53"/>
      <c r="AC298" s="53"/>
      <c r="AD298" s="53"/>
      <c r="AE298" s="53"/>
      <c r="AF298" s="53"/>
      <c r="AG298" s="53"/>
      <c r="AH298" s="53"/>
      <c r="AI298" s="53"/>
      <c r="AJ298" s="53" t="n">
        <v>74.5617551</v>
      </c>
      <c r="AK298" s="53" t="n">
        <v>73.0966990648315</v>
      </c>
      <c r="AL298" s="53" t="n">
        <v>9.47978001352804</v>
      </c>
      <c r="AM298" s="53" t="n">
        <v>33.5391100063931</v>
      </c>
      <c r="AN298" s="53" t="n">
        <v>61.6083321</v>
      </c>
      <c r="AO298" s="53" t="n">
        <v>70.4784023892021</v>
      </c>
      <c r="AP298" s="53" t="n">
        <v>7.83288207909122</v>
      </c>
      <c r="AQ298" s="53" t="n">
        <v>8.63910451124429</v>
      </c>
      <c r="AR298" s="53" t="n">
        <v>61.5023726</v>
      </c>
      <c r="AS298" s="53" t="n">
        <v>70.3551614546607</v>
      </c>
      <c r="AT298" s="53" t="n">
        <v>7.81941039043534</v>
      </c>
      <c r="AU298" s="53" t="n">
        <v>10.9584312047182</v>
      </c>
      <c r="AV298" s="53" t="n">
        <v>114.062278</v>
      </c>
      <c r="AW298" s="53" t="n">
        <v>78.1671927840541</v>
      </c>
      <c r="AX298" s="53" t="n">
        <v>14.5018756845476</v>
      </c>
      <c r="AY298" s="53" t="n">
        <v>20.6198607817215</v>
      </c>
      <c r="AZ298" s="53" t="n">
        <v>59.2437328</v>
      </c>
      <c r="BA298" s="53" t="n">
        <v>99.9999999999998</v>
      </c>
      <c r="BB298" s="53" t="n">
        <v>7.53224697260695</v>
      </c>
      <c r="BC298" s="53" t="n">
        <v>57.5708382433667</v>
      </c>
      <c r="BD298" s="53" t="n">
        <v>47.8361026</v>
      </c>
      <c r="BE298" s="53" t="n">
        <v>99.9999999999999</v>
      </c>
      <c r="BF298" s="53" t="n">
        <v>6.08188110304497</v>
      </c>
      <c r="BG298" s="53" t="n">
        <v>84.6517785490152</v>
      </c>
      <c r="BH298" s="53" t="n">
        <v>61.6083321</v>
      </c>
      <c r="BI298" s="53" t="n">
        <v>70.4784023892021</v>
      </c>
      <c r="BJ298" s="53" t="n">
        <v>7.83288207909122</v>
      </c>
      <c r="BK298" s="53" t="n">
        <v>8.63910451124429</v>
      </c>
    </row>
    <row r="299">
      <c r="A299" s="53" t="s">
        <v>97</v>
      </c>
      <c r="B299" s="53" t="s">
        <v>121</v>
      </c>
      <c r="C299" s="53" t="s">
        <v>20</v>
      </c>
      <c r="D299" s="53" t="n">
        <v>53.6606268</v>
      </c>
      <c r="E299" s="53" t="n">
        <v>100</v>
      </c>
      <c r="F299" s="53" t="n">
        <v>5.10580834531351</v>
      </c>
      <c r="G299" s="53" t="n">
        <v>45.3932908969964</v>
      </c>
      <c r="H299" s="53" t="n">
        <v>47.470334</v>
      </c>
      <c r="I299" s="53" t="n">
        <v>70.3683728417848</v>
      </c>
      <c r="J299" s="53" t="n">
        <v>4.51680201939086</v>
      </c>
      <c r="K299" s="53" t="n">
        <v>22.7980725992736</v>
      </c>
      <c r="L299" s="53"/>
      <c r="M299" s="53"/>
      <c r="N299" s="53"/>
      <c r="O299" s="53"/>
      <c r="P299" s="53" t="n">
        <v>63.0865146</v>
      </c>
      <c r="Q299" s="53" t="n">
        <v>100</v>
      </c>
      <c r="R299" s="53" t="n">
        <v>6.00268151771612</v>
      </c>
      <c r="S299" s="53" t="n">
        <v>45.3932908969963</v>
      </c>
      <c r="T299" s="53" t="n">
        <v>67.0233004</v>
      </c>
      <c r="U299" s="53" t="n">
        <v>100</v>
      </c>
      <c r="V299" s="53" t="n">
        <v>6.37726666496512</v>
      </c>
      <c r="W299" s="53" t="n">
        <v>96.8293258953856</v>
      </c>
      <c r="X299" s="53" t="n">
        <v>125.710021</v>
      </c>
      <c r="Y299" s="53" t="n">
        <v>72.9915349095172</v>
      </c>
      <c r="Z299" s="53" t="n">
        <v>11.9613078077451</v>
      </c>
      <c r="AA299" s="53" t="n">
        <v>6.10724621743694</v>
      </c>
      <c r="AB299" s="53"/>
      <c r="AC299" s="53"/>
      <c r="AD299" s="53"/>
      <c r="AE299" s="53"/>
      <c r="AF299" s="53" t="n">
        <v>77.6275859</v>
      </c>
      <c r="AG299" s="53" t="n">
        <v>74.071752185323</v>
      </c>
      <c r="AH299" s="53" t="n">
        <v>7.38626437205093</v>
      </c>
      <c r="AI299" s="53" t="n">
        <v>2.40616099607359</v>
      </c>
      <c r="AJ299" s="53" t="n">
        <v>132.1271604</v>
      </c>
      <c r="AK299" s="53" t="n">
        <v>71.0744962990763</v>
      </c>
      <c r="AL299" s="53" t="n">
        <v>12.5718985864119</v>
      </c>
      <c r="AM299" s="53" t="n">
        <v>15.3063794923482</v>
      </c>
      <c r="AN299" s="53"/>
      <c r="AO299" s="53"/>
      <c r="AP299" s="53"/>
      <c r="AQ299" s="53"/>
      <c r="AR299" s="53" t="n">
        <v>76.3948441</v>
      </c>
      <c r="AS299" s="53" t="n">
        <v>100</v>
      </c>
      <c r="AT299" s="53" t="n">
        <v>7.2689689965512</v>
      </c>
      <c r="AU299" s="53" t="n">
        <v>45.3932908969964</v>
      </c>
      <c r="AV299" s="53" t="n">
        <v>89.9607956</v>
      </c>
      <c r="AW299" s="53" t="n">
        <v>99.9999999999998</v>
      </c>
      <c r="AX299" s="53" t="n">
        <v>8.55976920727141</v>
      </c>
      <c r="AY299" s="53" t="n">
        <v>45.3932908969964</v>
      </c>
      <c r="AZ299" s="53" t="n">
        <v>153.6476927</v>
      </c>
      <c r="BA299" s="53" t="n">
        <v>80.9352460556874</v>
      </c>
      <c r="BB299" s="53" t="n">
        <v>14.6195771165652</v>
      </c>
      <c r="BC299" s="53" t="n">
        <v>14.3735306863378</v>
      </c>
      <c r="BD299" s="53" t="n">
        <v>50.7318689</v>
      </c>
      <c r="BE299" s="53" t="n">
        <v>100</v>
      </c>
      <c r="BF299" s="53" t="n">
        <v>4.82713704721337</v>
      </c>
      <c r="BG299" s="53" t="n">
        <v>45.3932908969964</v>
      </c>
      <c r="BH299" s="53" t="n">
        <v>113.5314655</v>
      </c>
      <c r="BI299" s="53" t="n">
        <v>78.2260591311862</v>
      </c>
      <c r="BJ299" s="53" t="n">
        <v>10.8025183188053</v>
      </c>
      <c r="BK299" s="53" t="n">
        <v>60.0128350233343</v>
      </c>
    </row>
    <row r="300">
      <c r="A300" s="53" t="s">
        <v>130</v>
      </c>
      <c r="B300" s="53" t="s">
        <v>131</v>
      </c>
      <c r="C300" s="53" t="s">
        <v>17</v>
      </c>
      <c r="D300" s="53" t="n">
        <v>177.6308773</v>
      </c>
      <c r="E300" s="53" t="n">
        <v>61.3995537257802</v>
      </c>
      <c r="F300" s="53" t="n">
        <v>5.48658010131103</v>
      </c>
      <c r="G300" s="53" t="n">
        <v>20.5871574508496</v>
      </c>
      <c r="H300" s="53" t="n">
        <v>272.8881454</v>
      </c>
      <c r="I300" s="53" t="n">
        <v>61.990659902735</v>
      </c>
      <c r="J300" s="53" t="n">
        <v>8.42884239042889</v>
      </c>
      <c r="K300" s="53" t="n">
        <v>26.6317591639303</v>
      </c>
      <c r="L300" s="53" t="n">
        <v>317.3323356</v>
      </c>
      <c r="M300" s="53" t="n">
        <v>58.8694382920929</v>
      </c>
      <c r="N300" s="53" t="n">
        <v>9.80161391121787</v>
      </c>
      <c r="O300" s="53" t="n">
        <v>11.9980699515583</v>
      </c>
      <c r="P300" s="53" t="n">
        <v>196.8347955</v>
      </c>
      <c r="Q300" s="53" t="n">
        <v>60.3112939331387</v>
      </c>
      <c r="R300" s="53" t="n">
        <v>6.07974181432434</v>
      </c>
      <c r="S300" s="53" t="n">
        <v>22.7332937236753</v>
      </c>
      <c r="T300" s="53" t="n">
        <v>312.3980812</v>
      </c>
      <c r="U300" s="53" t="n">
        <v>57.1554772160912</v>
      </c>
      <c r="V300" s="53" t="n">
        <v>9.64920695124928</v>
      </c>
      <c r="W300" s="53" t="n">
        <v>3.77224322038158</v>
      </c>
      <c r="X300" s="53" t="n">
        <v>30.2208423</v>
      </c>
      <c r="Y300" s="53" t="n">
        <v>100</v>
      </c>
      <c r="Z300" s="53" t="n">
        <v>0.933447351768716</v>
      </c>
      <c r="AA300" s="53" t="n">
        <v>79.5039460358764</v>
      </c>
      <c r="AB300" s="53" t="n">
        <v>51.8643844</v>
      </c>
      <c r="AC300" s="53" t="n">
        <v>71.4109434482992</v>
      </c>
      <c r="AD300" s="53" t="n">
        <v>1.60196303559993</v>
      </c>
      <c r="AE300" s="53" t="n">
        <v>42.3601009402257</v>
      </c>
      <c r="AF300" s="53" t="n">
        <v>91.4860926</v>
      </c>
      <c r="AG300" s="53" t="n">
        <v>74.0450051249175</v>
      </c>
      <c r="AH300" s="53" t="n">
        <v>2.82577997043906</v>
      </c>
      <c r="AI300" s="53" t="n">
        <v>63.9095214304995</v>
      </c>
      <c r="AJ300" s="53" t="n">
        <v>225.2362841</v>
      </c>
      <c r="AK300" s="53" t="n">
        <v>64.3433620138481</v>
      </c>
      <c r="AL300" s="53" t="n">
        <v>6.9569938133515</v>
      </c>
      <c r="AM300" s="53" t="n">
        <v>31.1784396427827</v>
      </c>
      <c r="AN300" s="53" t="n">
        <v>259.8890055</v>
      </c>
      <c r="AO300" s="53" t="n">
        <v>58.7642294703443</v>
      </c>
      <c r="AP300" s="53" t="n">
        <v>8.0273309899698</v>
      </c>
      <c r="AQ300" s="53" t="n">
        <v>13.1484723515543</v>
      </c>
      <c r="AR300" s="53" t="n">
        <v>280.9424076</v>
      </c>
      <c r="AS300" s="53" t="n">
        <v>61.6838778585656</v>
      </c>
      <c r="AT300" s="53" t="n">
        <v>8.67761870335915</v>
      </c>
      <c r="AU300" s="53" t="n">
        <v>24.1345618243574</v>
      </c>
      <c r="AV300" s="53" t="n">
        <v>132.4667168</v>
      </c>
      <c r="AW300" s="53" t="n">
        <v>60.7389096355173</v>
      </c>
      <c r="AX300" s="53" t="n">
        <v>4.09157047202673</v>
      </c>
      <c r="AY300" s="53" t="n">
        <v>17.9399987217158</v>
      </c>
      <c r="AZ300" s="53" t="n">
        <v>140.869153</v>
      </c>
      <c r="BA300" s="53" t="n">
        <v>72.8016146908184</v>
      </c>
      <c r="BB300" s="53" t="n">
        <v>4.35110102188489</v>
      </c>
      <c r="BC300" s="53" t="n">
        <v>47.0927998242812</v>
      </c>
      <c r="BD300" s="53" t="n">
        <v>261.1003292</v>
      </c>
      <c r="BE300" s="53" t="n">
        <v>52.3290198417708</v>
      </c>
      <c r="BF300" s="53" t="n">
        <v>8.06474579425207</v>
      </c>
      <c r="BG300" s="53" t="n">
        <v>33.2762362654175</v>
      </c>
      <c r="BH300" s="53" t="n">
        <v>486.392431</v>
      </c>
      <c r="BI300" s="53" t="n">
        <v>57.2055128584205</v>
      </c>
      <c r="BJ300" s="53" t="n">
        <v>15.0234636788167</v>
      </c>
      <c r="BK300" s="53" t="n">
        <v>3.19945110713981</v>
      </c>
    </row>
    <row r="301">
      <c r="A301" s="53" t="s">
        <v>130</v>
      </c>
      <c r="B301" s="53" t="s">
        <v>131</v>
      </c>
      <c r="C301" s="53" t="s">
        <v>18</v>
      </c>
      <c r="D301" s="53" t="n">
        <v>440.9362211</v>
      </c>
      <c r="E301" s="53" t="n">
        <v>32.3972088672275</v>
      </c>
      <c r="F301" s="53" t="n">
        <v>7.0945614642948</v>
      </c>
      <c r="G301" s="53" t="n">
        <v>19.7090674219739</v>
      </c>
      <c r="H301" s="53" t="n">
        <v>266.4823029</v>
      </c>
      <c r="I301" s="53" t="n">
        <v>43.8307717981838</v>
      </c>
      <c r="J301" s="53" t="n">
        <v>4.28763840800938</v>
      </c>
      <c r="K301" s="53" t="n">
        <v>33.6109059777684</v>
      </c>
      <c r="L301" s="53" t="n">
        <v>238.2567689</v>
      </c>
      <c r="M301" s="53" t="n">
        <v>50.5316679813514</v>
      </c>
      <c r="N301" s="53" t="n">
        <v>3.83349611657778</v>
      </c>
      <c r="O301" s="53" t="n">
        <v>36.4226930435853</v>
      </c>
      <c r="P301" s="53" t="n">
        <v>395.4988008</v>
      </c>
      <c r="Q301" s="53" t="n">
        <v>44.0960130328503</v>
      </c>
      <c r="R301" s="53" t="n">
        <v>6.36348391685912</v>
      </c>
      <c r="S301" s="53" t="n">
        <v>35.6856741773634</v>
      </c>
      <c r="T301" s="53" t="n">
        <v>380.1014711</v>
      </c>
      <c r="U301" s="53" t="n">
        <v>33.0635507477877</v>
      </c>
      <c r="V301" s="53" t="n">
        <v>6.11574445542375</v>
      </c>
      <c r="W301" s="53" t="n">
        <v>26.7539594400026</v>
      </c>
      <c r="X301" s="53" t="n">
        <v>320.9008544</v>
      </c>
      <c r="Y301" s="53" t="n">
        <v>39.8643820480573</v>
      </c>
      <c r="Z301" s="53" t="n">
        <v>5.16322027209735</v>
      </c>
      <c r="AA301" s="53" t="n">
        <v>26.7872054200744</v>
      </c>
      <c r="AB301" s="53" t="n">
        <v>319.8596276</v>
      </c>
      <c r="AC301" s="53" t="n">
        <v>35.8984853957541</v>
      </c>
      <c r="AD301" s="53" t="n">
        <v>5.14646717453498</v>
      </c>
      <c r="AE301" s="53" t="n">
        <v>18.3104942645807</v>
      </c>
      <c r="AF301" s="53" t="n">
        <v>264.9080714</v>
      </c>
      <c r="AG301" s="53" t="n">
        <v>41.1547290018953</v>
      </c>
      <c r="AH301" s="53" t="n">
        <v>4.26230938852462</v>
      </c>
      <c r="AI301" s="53" t="n">
        <v>27.3168234946067</v>
      </c>
      <c r="AJ301" s="53" t="n">
        <v>379.568675</v>
      </c>
      <c r="AK301" s="53" t="n">
        <v>43.472988513309</v>
      </c>
      <c r="AL301" s="53" t="n">
        <v>6.10717188982694</v>
      </c>
      <c r="AM301" s="53" t="n">
        <v>33.7244017259781</v>
      </c>
      <c r="AN301" s="53" t="n">
        <v>583.8498027</v>
      </c>
      <c r="AO301" s="53" t="n">
        <v>37.5339666872047</v>
      </c>
      <c r="AP301" s="53" t="n">
        <v>9.39400782461948</v>
      </c>
      <c r="AQ301" s="53" t="n">
        <v>17.9440118854549</v>
      </c>
      <c r="AR301" s="53" t="n">
        <v>646.8518277</v>
      </c>
      <c r="AS301" s="53" t="n">
        <v>36.6675422222225</v>
      </c>
      <c r="AT301" s="53" t="n">
        <v>10.4076957852558</v>
      </c>
      <c r="AU301" s="53" t="n">
        <v>21.8695306380435</v>
      </c>
      <c r="AV301" s="53" t="n">
        <v>371.4952205</v>
      </c>
      <c r="AW301" s="53" t="n">
        <v>29.2333701796929</v>
      </c>
      <c r="AX301" s="53" t="n">
        <v>5.97727188062256</v>
      </c>
      <c r="AY301" s="53" t="n">
        <v>19.307347520631</v>
      </c>
      <c r="AZ301" s="53" t="n">
        <v>511.872548</v>
      </c>
      <c r="BA301" s="53" t="n">
        <v>31.6033048609489</v>
      </c>
      <c r="BB301" s="53" t="n">
        <v>8.23591050109626</v>
      </c>
      <c r="BC301" s="53" t="n">
        <v>25.9892114684717</v>
      </c>
      <c r="BD301" s="53" t="n">
        <v>397.392077</v>
      </c>
      <c r="BE301" s="53" t="n">
        <v>33.1376230133007</v>
      </c>
      <c r="BF301" s="53" t="n">
        <v>6.39394629152246</v>
      </c>
      <c r="BG301" s="53" t="n">
        <v>20.8505213957287</v>
      </c>
      <c r="BH301" s="53" t="n">
        <v>697.1557755</v>
      </c>
      <c r="BI301" s="53" t="n">
        <v>35.0213984318308</v>
      </c>
      <c r="BJ301" s="53" t="n">
        <v>11.2170746307348</v>
      </c>
      <c r="BK301" s="53" t="n">
        <v>20.6843825784631</v>
      </c>
    </row>
    <row r="302">
      <c r="A302" s="53" t="s">
        <v>130</v>
      </c>
      <c r="B302" s="53" t="s">
        <v>131</v>
      </c>
      <c r="C302" s="53" t="s">
        <v>19</v>
      </c>
      <c r="D302" s="53" t="n">
        <v>2005.684856</v>
      </c>
      <c r="E302" s="53" t="n">
        <v>17.868800221674</v>
      </c>
      <c r="F302" s="53" t="n">
        <v>7.27107132886006</v>
      </c>
      <c r="G302" s="53" t="n">
        <v>12.7352654979328</v>
      </c>
      <c r="H302" s="53" t="n">
        <v>1841.8155956</v>
      </c>
      <c r="I302" s="53" t="n">
        <v>15.6904267280281</v>
      </c>
      <c r="J302" s="53" t="n">
        <v>6.67700737239574</v>
      </c>
      <c r="K302" s="53" t="n">
        <v>10.9122522111319</v>
      </c>
      <c r="L302" s="53" t="n">
        <v>1244.1165598</v>
      </c>
      <c r="M302" s="53" t="n">
        <v>18.8199888243108</v>
      </c>
      <c r="N302" s="53" t="n">
        <v>4.51021017617027</v>
      </c>
      <c r="O302" s="53" t="n">
        <v>14.1928057627013</v>
      </c>
      <c r="P302" s="53" t="n">
        <v>1382.0120786</v>
      </c>
      <c r="Q302" s="53" t="n">
        <v>17.9547244031244</v>
      </c>
      <c r="R302" s="53" t="n">
        <v>5.01011331405633</v>
      </c>
      <c r="S302" s="53" t="n">
        <v>13.961493659329</v>
      </c>
      <c r="T302" s="53" t="n">
        <v>1735.4134315</v>
      </c>
      <c r="U302" s="53" t="n">
        <v>17.1873480661548</v>
      </c>
      <c r="V302" s="53" t="n">
        <v>6.29127492674169</v>
      </c>
      <c r="W302" s="53" t="n">
        <v>12.6731795842745</v>
      </c>
      <c r="X302" s="53" t="n">
        <v>2108.2485166</v>
      </c>
      <c r="Y302" s="53" t="n">
        <v>15.7396419410679</v>
      </c>
      <c r="Z302" s="53" t="n">
        <v>7.64288831184256</v>
      </c>
      <c r="AA302" s="53" t="n">
        <v>12.1187055346856</v>
      </c>
      <c r="AB302" s="53" t="n">
        <v>1346.5825101</v>
      </c>
      <c r="AC302" s="53" t="n">
        <v>17.7189391802455</v>
      </c>
      <c r="AD302" s="53" t="n">
        <v>4.88167293672408</v>
      </c>
      <c r="AE302" s="53" t="n">
        <v>14.2429402907082</v>
      </c>
      <c r="AF302" s="53" t="n">
        <v>1054.923633</v>
      </c>
      <c r="AG302" s="53" t="n">
        <v>18.5022797317997</v>
      </c>
      <c r="AH302" s="53" t="n">
        <v>3.8243420740288</v>
      </c>
      <c r="AI302" s="53" t="n">
        <v>15.6553764589731</v>
      </c>
      <c r="AJ302" s="53" t="n">
        <v>1647.3817982</v>
      </c>
      <c r="AK302" s="53" t="n">
        <v>19.5556265037298</v>
      </c>
      <c r="AL302" s="53" t="n">
        <v>5.97213990260988</v>
      </c>
      <c r="AM302" s="53" t="n">
        <v>16.9845218443253</v>
      </c>
      <c r="AN302" s="53" t="n">
        <v>2799.2878883</v>
      </c>
      <c r="AO302" s="53" t="n">
        <v>15.0406178438</v>
      </c>
      <c r="AP302" s="53" t="n">
        <v>10.1480658065274</v>
      </c>
      <c r="AQ302" s="53" t="n">
        <v>12.0344123349592</v>
      </c>
      <c r="AR302" s="53" t="n">
        <v>2270.7499606</v>
      </c>
      <c r="AS302" s="53" t="n">
        <v>17.5948341403118</v>
      </c>
      <c r="AT302" s="53" t="n">
        <v>8.23199361760987</v>
      </c>
      <c r="AU302" s="53" t="n">
        <v>13.3280124960815</v>
      </c>
      <c r="AV302" s="53" t="n">
        <v>2210.1057659</v>
      </c>
      <c r="AW302" s="53" t="n">
        <v>16.8995426923561</v>
      </c>
      <c r="AX302" s="53" t="n">
        <v>8.0121443905362</v>
      </c>
      <c r="AY302" s="53" t="n">
        <v>12.8400525269466</v>
      </c>
      <c r="AZ302" s="53" t="n">
        <v>2041.2783055</v>
      </c>
      <c r="BA302" s="53" t="n">
        <v>17.2594231287316</v>
      </c>
      <c r="BB302" s="53" t="n">
        <v>7.40010581270755</v>
      </c>
      <c r="BC302" s="53" t="n">
        <v>13.9094159507359</v>
      </c>
      <c r="BD302" s="53" t="n">
        <v>1903.6511477</v>
      </c>
      <c r="BE302" s="53" t="n">
        <v>18.6862624144171</v>
      </c>
      <c r="BF302" s="53" t="n">
        <v>6.90117554549309</v>
      </c>
      <c r="BG302" s="53" t="n">
        <v>14.2002187705475</v>
      </c>
      <c r="BH302" s="53" t="n">
        <v>1993.1954884</v>
      </c>
      <c r="BI302" s="53" t="n">
        <v>18.2348078447688</v>
      </c>
      <c r="BJ302" s="53" t="n">
        <v>7.22579448369653</v>
      </c>
      <c r="BK302" s="53" t="n">
        <v>14.5815015452672</v>
      </c>
    </row>
    <row r="303">
      <c r="A303" s="53" t="s">
        <v>130</v>
      </c>
      <c r="B303" s="53" t="s">
        <v>131</v>
      </c>
      <c r="C303" s="53" t="s">
        <v>20</v>
      </c>
      <c r="D303" s="53" t="n">
        <v>1413.0528908</v>
      </c>
      <c r="E303" s="53" t="n">
        <v>21.6923068347029</v>
      </c>
      <c r="F303" s="53" t="n">
        <v>7.02308541273739</v>
      </c>
      <c r="G303" s="53" t="n">
        <v>12.7358726866202</v>
      </c>
      <c r="H303" s="53" t="n">
        <v>1342.2231154</v>
      </c>
      <c r="I303" s="53" t="n">
        <v>18.8452756678032</v>
      </c>
      <c r="J303" s="53" t="n">
        <v>6.67105077508304</v>
      </c>
      <c r="K303" s="53" t="n">
        <v>11.4106103789244</v>
      </c>
      <c r="L303" s="53" t="n">
        <v>452.5053614</v>
      </c>
      <c r="M303" s="53" t="n">
        <v>30.1456280860643</v>
      </c>
      <c r="N303" s="53" t="n">
        <v>2.24901971010766</v>
      </c>
      <c r="O303" s="53" t="n">
        <v>24.9562982944791</v>
      </c>
      <c r="P303" s="53" t="n">
        <v>1105.3738677</v>
      </c>
      <c r="Q303" s="53" t="n">
        <v>26.445022595408</v>
      </c>
      <c r="R303" s="53" t="n">
        <v>5.49387438814826</v>
      </c>
      <c r="S303" s="53" t="n">
        <v>20.2349732598033</v>
      </c>
      <c r="T303" s="53" t="n">
        <v>1595.4999511</v>
      </c>
      <c r="U303" s="53" t="n">
        <v>25.5179808688048</v>
      </c>
      <c r="V303" s="53" t="n">
        <v>7.92987474534639</v>
      </c>
      <c r="W303" s="53" t="n">
        <v>17.4567497252068</v>
      </c>
      <c r="X303" s="53" t="n">
        <v>1827.6710378</v>
      </c>
      <c r="Y303" s="53" t="n">
        <v>18.3007050958734</v>
      </c>
      <c r="Z303" s="53" t="n">
        <v>9.08379996844191</v>
      </c>
      <c r="AA303" s="53" t="n">
        <v>13.5731367514855</v>
      </c>
      <c r="AB303" s="53" t="n">
        <v>1367.0020221</v>
      </c>
      <c r="AC303" s="53" t="n">
        <v>18.5450649699225</v>
      </c>
      <c r="AD303" s="53" t="n">
        <v>6.79420566852077</v>
      </c>
      <c r="AE303" s="53" t="n">
        <v>13.4006689955315</v>
      </c>
      <c r="AF303" s="53" t="n">
        <v>1132.1991218</v>
      </c>
      <c r="AG303" s="53" t="n">
        <v>19.5945702030572</v>
      </c>
      <c r="AH303" s="53" t="n">
        <v>5.62719993596694</v>
      </c>
      <c r="AI303" s="53" t="n">
        <v>14.1605581245942</v>
      </c>
      <c r="AJ303" s="53" t="n">
        <v>1555.4601016</v>
      </c>
      <c r="AK303" s="53" t="n">
        <v>19.8760591104077</v>
      </c>
      <c r="AL303" s="53" t="n">
        <v>7.73087067070595</v>
      </c>
      <c r="AM303" s="53" t="n">
        <v>16.3867727866221</v>
      </c>
      <c r="AN303" s="53" t="n">
        <v>785.0966342</v>
      </c>
      <c r="AO303" s="53" t="n">
        <v>20.0197058489563</v>
      </c>
      <c r="AP303" s="53" t="n">
        <v>3.90204836290141</v>
      </c>
      <c r="AQ303" s="53" t="n">
        <v>18.5003924130061</v>
      </c>
      <c r="AR303" s="53" t="n">
        <v>1670.1862013</v>
      </c>
      <c r="AS303" s="53" t="n">
        <v>18.9601571689277</v>
      </c>
      <c r="AT303" s="53" t="n">
        <v>8.30107664283143</v>
      </c>
      <c r="AU303" s="53" t="n">
        <v>11.7060770150413</v>
      </c>
      <c r="AV303" s="53" t="n">
        <v>1472.9836682</v>
      </c>
      <c r="AW303" s="53" t="n">
        <v>20.8807183199335</v>
      </c>
      <c r="AX303" s="53" t="n">
        <v>7.32095039095039</v>
      </c>
      <c r="AY303" s="53" t="n">
        <v>14.4600423410524</v>
      </c>
      <c r="AZ303" s="53" t="n">
        <v>1990.1135833</v>
      </c>
      <c r="BA303" s="53" t="n">
        <v>20.1281809958384</v>
      </c>
      <c r="BB303" s="53" t="n">
        <v>9.89116385350009</v>
      </c>
      <c r="BC303" s="53" t="n">
        <v>11.5657693844177</v>
      </c>
      <c r="BD303" s="53" t="n">
        <v>1430.3742311</v>
      </c>
      <c r="BE303" s="53" t="n">
        <v>22.901403195881</v>
      </c>
      <c r="BF303" s="53" t="n">
        <v>7.10917507943141</v>
      </c>
      <c r="BG303" s="53" t="n">
        <v>16.7874190162625</v>
      </c>
      <c r="BH303" s="53" t="n">
        <v>980.3736281</v>
      </c>
      <c r="BI303" s="53" t="n">
        <v>21.7420264722133</v>
      </c>
      <c r="BJ303" s="53" t="n">
        <v>4.87260439532696</v>
      </c>
      <c r="BK303" s="53" t="n">
        <v>16.0520827626949</v>
      </c>
    </row>
    <row r="304">
      <c r="A304" s="53" t="s">
        <v>130</v>
      </c>
      <c r="B304" s="53" t="s">
        <v>131</v>
      </c>
      <c r="C304" s="53" t="s">
        <v>21</v>
      </c>
      <c r="D304" s="53" t="n">
        <v>294.8933242</v>
      </c>
      <c r="E304" s="53" t="n">
        <v>55.4113308501635</v>
      </c>
      <c r="F304" s="53" t="n">
        <v>9.074324488823</v>
      </c>
      <c r="G304" s="53" t="n">
        <v>28.3506794103086</v>
      </c>
      <c r="H304" s="53" t="n">
        <v>256.39267</v>
      </c>
      <c r="I304" s="53" t="n">
        <v>64.3899855204745</v>
      </c>
      <c r="J304" s="53" t="n">
        <v>7.88959970676648</v>
      </c>
      <c r="K304" s="53" t="n">
        <v>44.6101954556116</v>
      </c>
      <c r="L304" s="53"/>
      <c r="M304" s="53"/>
      <c r="N304" s="53"/>
      <c r="O304" s="53"/>
      <c r="P304" s="53" t="n">
        <v>303.3462242</v>
      </c>
      <c r="Q304" s="53" t="n">
        <v>57.6520674394468</v>
      </c>
      <c r="R304" s="53" t="n">
        <v>9.33443331861648</v>
      </c>
      <c r="S304" s="53" t="n">
        <v>35.0131069367583</v>
      </c>
      <c r="T304" s="53" t="n">
        <v>235.3102714</v>
      </c>
      <c r="U304" s="53" t="n">
        <v>58.1187976278703</v>
      </c>
      <c r="V304" s="53" t="n">
        <v>7.24086163709977</v>
      </c>
      <c r="W304" s="53" t="n">
        <v>33.4952952627063</v>
      </c>
      <c r="X304" s="53" t="n">
        <v>159.8992469</v>
      </c>
      <c r="Y304" s="53" t="n">
        <v>46.1950005633593</v>
      </c>
      <c r="Z304" s="53" t="n">
        <v>4.9203475725512</v>
      </c>
      <c r="AA304" s="53" t="n">
        <v>30.2637187010725</v>
      </c>
      <c r="AB304" s="53" t="n">
        <v>77.7081563</v>
      </c>
      <c r="AC304" s="53" t="n">
        <v>57.7168809651337</v>
      </c>
      <c r="AD304" s="53" t="n">
        <v>2.39120036917531</v>
      </c>
      <c r="AE304" s="53" t="n">
        <v>41.4182027728129</v>
      </c>
      <c r="AF304" s="53" t="n">
        <v>110.6008907</v>
      </c>
      <c r="AG304" s="53" t="n">
        <v>52.1146619934917</v>
      </c>
      <c r="AH304" s="53" t="n">
        <v>3.40336077016099</v>
      </c>
      <c r="AI304" s="53" t="n">
        <v>33.2316142542991</v>
      </c>
      <c r="AJ304" s="53" t="n">
        <v>220.2781295</v>
      </c>
      <c r="AK304" s="53" t="n">
        <v>47.9300310735491</v>
      </c>
      <c r="AL304" s="53" t="n">
        <v>6.7782993402669</v>
      </c>
      <c r="AM304" s="53" t="n">
        <v>23.6542954923103</v>
      </c>
      <c r="AN304" s="53" t="n">
        <v>155.2434874</v>
      </c>
      <c r="AO304" s="53" t="n">
        <v>62.637981569421</v>
      </c>
      <c r="AP304" s="53" t="n">
        <v>4.77708263917391</v>
      </c>
      <c r="AQ304" s="53" t="n">
        <v>47.4521658043551</v>
      </c>
      <c r="AR304" s="53" t="n">
        <v>215.964231</v>
      </c>
      <c r="AS304" s="53" t="n">
        <v>60.4226582820049</v>
      </c>
      <c r="AT304" s="53" t="n">
        <v>6.6455539995338</v>
      </c>
      <c r="AU304" s="53" t="n">
        <v>41.7468327614153</v>
      </c>
      <c r="AV304" s="53" t="n">
        <v>512.2148128</v>
      </c>
      <c r="AW304" s="53" t="n">
        <v>46.3909279914349</v>
      </c>
      <c r="AX304" s="53" t="n">
        <v>15.7616434076229</v>
      </c>
      <c r="AY304" s="53" t="n">
        <v>12.6317827174944</v>
      </c>
      <c r="AZ304" s="53" t="n">
        <v>438.7589073</v>
      </c>
      <c r="BA304" s="53" t="n">
        <v>52.2594454341807</v>
      </c>
      <c r="BB304" s="53" t="n">
        <v>13.5012913839357</v>
      </c>
      <c r="BC304" s="53" t="n">
        <v>22.2043172845742</v>
      </c>
      <c r="BD304" s="53" t="n">
        <v>173.5739249</v>
      </c>
      <c r="BE304" s="53" t="n">
        <v>63.6234362101526</v>
      </c>
      <c r="BF304" s="53" t="n">
        <v>5.34113860194735</v>
      </c>
      <c r="BG304" s="53" t="n">
        <v>50.2461225934208</v>
      </c>
      <c r="BH304" s="53" t="n">
        <v>95.5708381</v>
      </c>
      <c r="BI304" s="53" t="n">
        <v>61.3708013131584</v>
      </c>
      <c r="BJ304" s="53" t="n">
        <v>2.94086276432625</v>
      </c>
      <c r="BK304" s="53" t="n">
        <v>51.0183920028824</v>
      </c>
    </row>
    <row r="305">
      <c r="A305" s="53" t="s">
        <v>136</v>
      </c>
      <c r="B305" s="53" t="s">
        <v>137</v>
      </c>
      <c r="C305" s="53" t="s">
        <v>16</v>
      </c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 t="n">
        <v>34.6738058</v>
      </c>
      <c r="Y305" s="53" t="n">
        <v>100</v>
      </c>
      <c r="Z305" s="53" t="n">
        <v>13.5134021414858</v>
      </c>
      <c r="AA305" s="53" t="n">
        <v>77.3818290239567</v>
      </c>
      <c r="AB305" s="53" t="n">
        <v>65.8186514</v>
      </c>
      <c r="AC305" s="53" t="n">
        <v>70.4200095959049</v>
      </c>
      <c r="AD305" s="53" t="n">
        <v>25.6514646793825</v>
      </c>
      <c r="AE305" s="53" t="n">
        <v>60.5369589665898</v>
      </c>
      <c r="AF305" s="53"/>
      <c r="AG305" s="53"/>
      <c r="AH305" s="53"/>
      <c r="AI305" s="53"/>
      <c r="AJ305" s="53"/>
      <c r="AK305" s="53"/>
      <c r="AL305" s="53"/>
      <c r="AM305" s="53"/>
      <c r="AN305" s="53" t="n">
        <v>156.0958204</v>
      </c>
      <c r="AO305" s="53" t="n">
        <v>80.6586633891861</v>
      </c>
      <c r="AP305" s="53" t="n">
        <v>60.8351331791316</v>
      </c>
      <c r="AQ305" s="53" t="n">
        <v>37.7758932175966</v>
      </c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  <c r="BD305" s="53"/>
      <c r="BE305" s="53"/>
      <c r="BF305" s="53"/>
      <c r="BG305" s="53"/>
      <c r="BH305" s="53"/>
      <c r="BI305" s="53"/>
      <c r="BJ305" s="53"/>
      <c r="BK305" s="53"/>
    </row>
    <row r="306">
      <c r="A306" s="53" t="s">
        <v>136</v>
      </c>
      <c r="B306" s="53" t="s">
        <v>137</v>
      </c>
      <c r="C306" s="53" t="s">
        <v>17</v>
      </c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 t="n">
        <v>40.6462856</v>
      </c>
      <c r="Q306" s="53" t="n">
        <v>99.9999999999999</v>
      </c>
      <c r="R306" s="53" t="n">
        <v>11.5443331608451</v>
      </c>
      <c r="S306" s="53" t="n">
        <v>39.2525406660278</v>
      </c>
      <c r="T306" s="53"/>
      <c r="U306" s="53"/>
      <c r="V306" s="53"/>
      <c r="W306" s="53"/>
      <c r="X306" s="53" t="n">
        <v>39.999009</v>
      </c>
      <c r="Y306" s="53" t="n">
        <v>100</v>
      </c>
      <c r="Z306" s="53" t="n">
        <v>11.3604940570423</v>
      </c>
      <c r="AA306" s="53" t="n">
        <v>39.2525406660278</v>
      </c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 t="n">
        <v>117.4701353</v>
      </c>
      <c r="AO306" s="53" t="n">
        <v>75.1528459968955</v>
      </c>
      <c r="AP306" s="53" t="n">
        <v>33.3637959369344</v>
      </c>
      <c r="AQ306" s="53" t="n">
        <v>14.7880149574322</v>
      </c>
      <c r="AR306" s="53" t="n">
        <v>40.6462856</v>
      </c>
      <c r="AS306" s="53" t="n">
        <v>99.9999999999999</v>
      </c>
      <c r="AT306" s="53" t="n">
        <v>11.5443331608451</v>
      </c>
      <c r="AU306" s="53" t="n">
        <v>39.2525406660278</v>
      </c>
      <c r="AV306" s="53" t="n">
        <v>39.999009</v>
      </c>
      <c r="AW306" s="53" t="n">
        <v>100</v>
      </c>
      <c r="AX306" s="53" t="n">
        <v>11.3604940570423</v>
      </c>
      <c r="AY306" s="53" t="n">
        <v>39.2525406660278</v>
      </c>
      <c r="AZ306" s="53" t="n">
        <v>36.5030746</v>
      </c>
      <c r="BA306" s="53" t="n">
        <v>100</v>
      </c>
      <c r="BB306" s="53" t="n">
        <v>10.3675809082438</v>
      </c>
      <c r="BC306" s="53" t="n">
        <v>115.49806005841</v>
      </c>
      <c r="BD306" s="53"/>
      <c r="BE306" s="53"/>
      <c r="BF306" s="53"/>
      <c r="BG306" s="53"/>
      <c r="BH306" s="53" t="n">
        <v>36.8248407</v>
      </c>
      <c r="BI306" s="53" t="n">
        <v>99.9999999999999</v>
      </c>
      <c r="BJ306" s="53" t="n">
        <v>10.458968719047</v>
      </c>
      <c r="BK306" s="53" t="n">
        <v>105.859743692081</v>
      </c>
    </row>
    <row r="307">
      <c r="A307" s="53" t="s">
        <v>136</v>
      </c>
      <c r="B307" s="53" t="s">
        <v>137</v>
      </c>
      <c r="C307" s="53" t="s">
        <v>18</v>
      </c>
      <c r="D307" s="53" t="n">
        <v>6150.8713218</v>
      </c>
      <c r="E307" s="53" t="n">
        <v>9.95943510556926</v>
      </c>
      <c r="F307" s="53" t="n">
        <v>6.54289771189196</v>
      </c>
      <c r="G307" s="53" t="n">
        <v>8.74149918719569</v>
      </c>
      <c r="H307" s="53" t="n">
        <v>7558.4659093</v>
      </c>
      <c r="I307" s="53" t="n">
        <v>10.5589965980866</v>
      </c>
      <c r="J307" s="53" t="n">
        <v>8.04020547919705</v>
      </c>
      <c r="K307" s="53" t="n">
        <v>9.19482678558373</v>
      </c>
      <c r="L307" s="53" t="n">
        <v>3948.3747114</v>
      </c>
      <c r="M307" s="53" t="n">
        <v>12.7784658251451</v>
      </c>
      <c r="N307" s="53" t="n">
        <v>4.20002476289019</v>
      </c>
      <c r="O307" s="53" t="n">
        <v>11.7966032658975</v>
      </c>
      <c r="P307" s="53" t="n">
        <v>5028.0210625</v>
      </c>
      <c r="Q307" s="53" t="n">
        <v>10.1788844382908</v>
      </c>
      <c r="R307" s="53" t="n">
        <v>5.34848248061684</v>
      </c>
      <c r="S307" s="53" t="n">
        <v>8.92857684568335</v>
      </c>
      <c r="T307" s="53" t="n">
        <v>5223.287744</v>
      </c>
      <c r="U307" s="53" t="n">
        <v>11.5606199549951</v>
      </c>
      <c r="V307" s="53" t="n">
        <v>5.55619450331303</v>
      </c>
      <c r="W307" s="53" t="n">
        <v>10.4028784568185</v>
      </c>
      <c r="X307" s="53" t="n">
        <v>6390.8827569</v>
      </c>
      <c r="Y307" s="53" t="n">
        <v>9.12996462503739</v>
      </c>
      <c r="Z307" s="53" t="n">
        <v>6.79820629947011</v>
      </c>
      <c r="AA307" s="53" t="n">
        <v>9.11912990044621</v>
      </c>
      <c r="AB307" s="53" t="n">
        <v>5304.5086534</v>
      </c>
      <c r="AC307" s="53" t="n">
        <v>10.5976175720648</v>
      </c>
      <c r="AD307" s="53" t="n">
        <v>5.64259203538098</v>
      </c>
      <c r="AE307" s="53" t="n">
        <v>10.4987264902432</v>
      </c>
      <c r="AF307" s="53" t="n">
        <v>4137.8232256</v>
      </c>
      <c r="AG307" s="53" t="n">
        <v>11.3773691019268</v>
      </c>
      <c r="AH307" s="53" t="n">
        <v>4.40154779681992</v>
      </c>
      <c r="AI307" s="53" t="n">
        <v>11.5818191990517</v>
      </c>
      <c r="AJ307" s="53" t="n">
        <v>7385.4490586</v>
      </c>
      <c r="AK307" s="53" t="n">
        <v>8.01360468132665</v>
      </c>
      <c r="AL307" s="53" t="n">
        <v>7.85616138246044</v>
      </c>
      <c r="AM307" s="53" t="n">
        <v>7.2295087315671</v>
      </c>
      <c r="AN307" s="53" t="n">
        <v>8038.573331</v>
      </c>
      <c r="AO307" s="53" t="n">
        <v>8.85152355879281</v>
      </c>
      <c r="AP307" s="53" t="n">
        <v>8.55091259475153</v>
      </c>
      <c r="AQ307" s="53" t="n">
        <v>7.87500008181754</v>
      </c>
      <c r="AR307" s="53" t="n">
        <v>7294.2621313</v>
      </c>
      <c r="AS307" s="53" t="n">
        <v>8.77541422993303</v>
      </c>
      <c r="AT307" s="53" t="n">
        <v>7.75916264735911</v>
      </c>
      <c r="AU307" s="53" t="n">
        <v>8.70396311743023</v>
      </c>
      <c r="AV307" s="53" t="n">
        <v>6796.1652239</v>
      </c>
      <c r="AW307" s="53" t="n">
        <v>9.78675866721301</v>
      </c>
      <c r="AX307" s="53" t="n">
        <v>7.22931948446001</v>
      </c>
      <c r="AY307" s="53" t="n">
        <v>8.82683604979873</v>
      </c>
      <c r="AZ307" s="53" t="n">
        <v>5683.5150251</v>
      </c>
      <c r="BA307" s="53" t="n">
        <v>10.7239476102515</v>
      </c>
      <c r="BB307" s="53" t="n">
        <v>6.04575441554645</v>
      </c>
      <c r="BC307" s="53" t="n">
        <v>10.0674836661785</v>
      </c>
      <c r="BD307" s="53" t="n">
        <v>6968.0148285</v>
      </c>
      <c r="BE307" s="53" t="n">
        <v>9.19658756353915</v>
      </c>
      <c r="BF307" s="53" t="n">
        <v>7.41212194055136</v>
      </c>
      <c r="BG307" s="53" t="n">
        <v>8.3335204419688</v>
      </c>
      <c r="BH307" s="53" t="n">
        <v>8100.1524503</v>
      </c>
      <c r="BI307" s="53" t="n">
        <v>8.7267538987328</v>
      </c>
      <c r="BJ307" s="53" t="n">
        <v>8.61641646529103</v>
      </c>
      <c r="BK307" s="53" t="n">
        <v>7.24476512695882</v>
      </c>
    </row>
    <row r="308">
      <c r="A308" s="53" t="s">
        <v>136</v>
      </c>
      <c r="B308" s="53" t="s">
        <v>137</v>
      </c>
      <c r="C308" s="53" t="s">
        <v>19</v>
      </c>
      <c r="D308" s="53" t="n">
        <v>297.0681002</v>
      </c>
      <c r="E308" s="53" t="n">
        <v>59.7600975001625</v>
      </c>
      <c r="F308" s="53" t="n">
        <v>4.70568964257423</v>
      </c>
      <c r="G308" s="53" t="n">
        <v>37.4398772112145</v>
      </c>
      <c r="H308" s="53" t="n">
        <v>492.5946692</v>
      </c>
      <c r="I308" s="53" t="n">
        <v>49.4707772592337</v>
      </c>
      <c r="J308" s="53" t="n">
        <v>7.80291667560783</v>
      </c>
      <c r="K308" s="53" t="n">
        <v>25.1963013996092</v>
      </c>
      <c r="L308" s="53" t="n">
        <v>208.4778627</v>
      </c>
      <c r="M308" s="53" t="n">
        <v>51.9118026988838</v>
      </c>
      <c r="N308" s="53" t="n">
        <v>3.30238123363944</v>
      </c>
      <c r="O308" s="53" t="n">
        <v>37.2191853855492</v>
      </c>
      <c r="P308" s="53" t="n">
        <v>223.1562767</v>
      </c>
      <c r="Q308" s="53" t="n">
        <v>44.9046735651887</v>
      </c>
      <c r="R308" s="53" t="n">
        <v>3.53489378104091</v>
      </c>
      <c r="S308" s="53" t="n">
        <v>23.0915827495963</v>
      </c>
      <c r="T308" s="53" t="n">
        <v>142.0360565</v>
      </c>
      <c r="U308" s="53" t="n">
        <v>57.2002435527202</v>
      </c>
      <c r="V308" s="53" t="n">
        <v>2.24991373861466</v>
      </c>
      <c r="W308" s="53" t="n">
        <v>40.395122005349</v>
      </c>
      <c r="X308" s="53" t="n">
        <v>460.8210819</v>
      </c>
      <c r="Y308" s="53" t="n">
        <v>38.1897766464747</v>
      </c>
      <c r="Z308" s="53" t="n">
        <v>7.29960904828475</v>
      </c>
      <c r="AA308" s="53" t="n">
        <v>14.4206499999018</v>
      </c>
      <c r="AB308" s="53" t="n">
        <v>452.2883628</v>
      </c>
      <c r="AC308" s="53" t="n">
        <v>41.4295908169044</v>
      </c>
      <c r="AD308" s="53" t="n">
        <v>7.16444701686894</v>
      </c>
      <c r="AE308" s="53" t="n">
        <v>29.9384037090344</v>
      </c>
      <c r="AF308" s="53" t="n">
        <v>154.7106779</v>
      </c>
      <c r="AG308" s="53" t="n">
        <v>63.1846765767502</v>
      </c>
      <c r="AH308" s="53" t="n">
        <v>2.45068532804273</v>
      </c>
      <c r="AI308" s="53" t="n">
        <v>51.4650750141967</v>
      </c>
      <c r="AJ308" s="53" t="n">
        <v>733.0247165</v>
      </c>
      <c r="AK308" s="53" t="n">
        <v>42.8082634753808</v>
      </c>
      <c r="AL308" s="53" t="n">
        <v>11.6114345965207</v>
      </c>
      <c r="AM308" s="53" t="n">
        <v>27.8067471378671</v>
      </c>
      <c r="AN308" s="53" t="n">
        <v>737.6301012</v>
      </c>
      <c r="AO308" s="53" t="n">
        <v>41.0188334668455</v>
      </c>
      <c r="AP308" s="53" t="n">
        <v>11.684385920033</v>
      </c>
      <c r="AQ308" s="53" t="n">
        <v>23.5426515152429</v>
      </c>
      <c r="AR308" s="53" t="n">
        <v>407.5223894</v>
      </c>
      <c r="AS308" s="53" t="n">
        <v>63.2697379523971</v>
      </c>
      <c r="AT308" s="53" t="n">
        <v>6.45533426721218</v>
      </c>
      <c r="AU308" s="53" t="n">
        <v>44.219104822339</v>
      </c>
      <c r="AV308" s="53" t="n">
        <v>711.4417137</v>
      </c>
      <c r="AW308" s="53" t="n">
        <v>39.351736757957</v>
      </c>
      <c r="AX308" s="53" t="n">
        <v>11.2695503192683</v>
      </c>
      <c r="AY308" s="53" t="n">
        <v>24.3174890813675</v>
      </c>
      <c r="AZ308" s="53" t="n">
        <v>375.7518674</v>
      </c>
      <c r="BA308" s="53" t="n">
        <v>48.0280827570149</v>
      </c>
      <c r="BB308" s="53" t="n">
        <v>5.95207519559215</v>
      </c>
      <c r="BC308" s="53" t="n">
        <v>32.9233168294271</v>
      </c>
      <c r="BD308" s="53" t="n">
        <v>415.6159387</v>
      </c>
      <c r="BE308" s="53" t="n">
        <v>42.1069634871714</v>
      </c>
      <c r="BF308" s="53" t="n">
        <v>6.58353965542799</v>
      </c>
      <c r="BG308" s="53" t="n">
        <v>15.9178069490373</v>
      </c>
      <c r="BH308" s="53" t="n">
        <v>500.815836</v>
      </c>
      <c r="BI308" s="53" t="n">
        <v>50.1799439725083</v>
      </c>
      <c r="BJ308" s="53" t="n">
        <v>7.93314358127219</v>
      </c>
      <c r="BK308" s="53" t="n">
        <v>29.6078789246737</v>
      </c>
    </row>
    <row r="309">
      <c r="A309" s="53" t="s">
        <v>138</v>
      </c>
      <c r="B309" s="53" t="s">
        <v>139</v>
      </c>
      <c r="C309" s="53" t="s">
        <v>17</v>
      </c>
      <c r="D309" s="53" t="n">
        <v>4311.7130019</v>
      </c>
      <c r="E309" s="53" t="n">
        <v>23.2046683005393</v>
      </c>
      <c r="F309" s="53" t="n">
        <v>7.02452605939568</v>
      </c>
      <c r="G309" s="53" t="n">
        <v>14.8439944203067</v>
      </c>
      <c r="H309" s="53" t="n">
        <v>5850.9877319</v>
      </c>
      <c r="I309" s="53" t="n">
        <v>19.7550048290963</v>
      </c>
      <c r="J309" s="53" t="n">
        <v>9.53227076519812</v>
      </c>
      <c r="K309" s="53" t="n">
        <v>12.1234236383859</v>
      </c>
      <c r="L309" s="53" t="n">
        <v>2686.8073585</v>
      </c>
      <c r="M309" s="53" t="n">
        <v>26.6138273465407</v>
      </c>
      <c r="N309" s="53" t="n">
        <v>4.37727378840904</v>
      </c>
      <c r="O309" s="53" t="n">
        <v>20.5662171906798</v>
      </c>
      <c r="P309" s="53" t="n">
        <v>4696.0345509</v>
      </c>
      <c r="Q309" s="53" t="n">
        <v>20.8548407760689</v>
      </c>
      <c r="R309" s="53" t="n">
        <v>7.65065231941071</v>
      </c>
      <c r="S309" s="53" t="n">
        <v>10.14944753973</v>
      </c>
      <c r="T309" s="53" t="n">
        <v>4677.5783972</v>
      </c>
      <c r="U309" s="53" t="n">
        <v>23.0851480476748</v>
      </c>
      <c r="V309" s="53" t="n">
        <v>7.62058405360435</v>
      </c>
      <c r="W309" s="53" t="n">
        <v>14.396427929273</v>
      </c>
      <c r="X309" s="53" t="n">
        <v>3187.988733</v>
      </c>
      <c r="Y309" s="53" t="n">
        <v>20.6976974244169</v>
      </c>
      <c r="Z309" s="53" t="n">
        <v>5.19378491150736</v>
      </c>
      <c r="AA309" s="53" t="n">
        <v>12.5582013778176</v>
      </c>
      <c r="AB309" s="53" t="n">
        <v>3463.0812972</v>
      </c>
      <c r="AC309" s="53" t="n">
        <v>19.1014495630219</v>
      </c>
      <c r="AD309" s="53" t="n">
        <v>5.64195826746063</v>
      </c>
      <c r="AE309" s="53" t="n">
        <v>12.6844453565608</v>
      </c>
      <c r="AF309" s="53" t="n">
        <v>2287.6730199</v>
      </c>
      <c r="AG309" s="53" t="n">
        <v>28.2507509957317</v>
      </c>
      <c r="AH309" s="53" t="n">
        <v>3.72701493271529</v>
      </c>
      <c r="AI309" s="53" t="n">
        <v>22.521507590639</v>
      </c>
      <c r="AJ309" s="53" t="n">
        <v>2071.4661704</v>
      </c>
      <c r="AK309" s="53" t="n">
        <v>26.2952950684945</v>
      </c>
      <c r="AL309" s="53" t="n">
        <v>3.37477658849726</v>
      </c>
      <c r="AM309" s="53" t="n">
        <v>20.9623115134093</v>
      </c>
      <c r="AN309" s="53" t="n">
        <v>5881.3074173</v>
      </c>
      <c r="AO309" s="53" t="n">
        <v>21.5974083822707</v>
      </c>
      <c r="AP309" s="53" t="n">
        <v>9.58166677557987</v>
      </c>
      <c r="AQ309" s="53" t="n">
        <v>12.814066228186</v>
      </c>
      <c r="AR309" s="53" t="n">
        <v>5886.1923365</v>
      </c>
      <c r="AS309" s="53" t="n">
        <v>22.2626065374686</v>
      </c>
      <c r="AT309" s="53" t="n">
        <v>9.58962515365451</v>
      </c>
      <c r="AU309" s="53" t="n">
        <v>14.2570811766929</v>
      </c>
      <c r="AV309" s="53" t="n">
        <v>4712.7296743</v>
      </c>
      <c r="AW309" s="53" t="n">
        <v>21.3518853469833</v>
      </c>
      <c r="AX309" s="53" t="n">
        <v>7.67785156234187</v>
      </c>
      <c r="AY309" s="53" t="n">
        <v>12.8110036218109</v>
      </c>
      <c r="AZ309" s="53" t="n">
        <v>3628.9197897</v>
      </c>
      <c r="BA309" s="53" t="n">
        <v>20.3130165379116</v>
      </c>
      <c r="BB309" s="53" t="n">
        <v>5.91213784845404</v>
      </c>
      <c r="BC309" s="53" t="n">
        <v>13.5103747537268</v>
      </c>
      <c r="BD309" s="53" t="n">
        <v>3190.1252542</v>
      </c>
      <c r="BE309" s="53" t="n">
        <v>21.7480879376845</v>
      </c>
      <c r="BF309" s="53" t="n">
        <v>5.19726567398836</v>
      </c>
      <c r="BG309" s="53" t="n">
        <v>14.4643961985247</v>
      </c>
      <c r="BH309" s="53" t="n">
        <v>4848.2338524</v>
      </c>
      <c r="BI309" s="53" t="n">
        <v>19.0028470771239</v>
      </c>
      <c r="BJ309" s="53" t="n">
        <v>7.89861129978289</v>
      </c>
      <c r="BK309" s="53" t="n">
        <v>12.2745522207902</v>
      </c>
    </row>
    <row r="310">
      <c r="A310" s="53" t="s">
        <v>138</v>
      </c>
      <c r="B310" s="53" t="s">
        <v>139</v>
      </c>
      <c r="C310" s="53" t="s">
        <v>18</v>
      </c>
      <c r="D310" s="53" t="n">
        <v>7435.892755</v>
      </c>
      <c r="E310" s="53" t="n">
        <v>13.8745032480163</v>
      </c>
      <c r="F310" s="53" t="n">
        <v>6.63808811515036</v>
      </c>
      <c r="G310" s="53" t="n">
        <v>10.638748628706</v>
      </c>
      <c r="H310" s="53" t="n">
        <v>9205.7953146</v>
      </c>
      <c r="I310" s="53" t="n">
        <v>12.7965189027749</v>
      </c>
      <c r="J310" s="53" t="n">
        <v>8.21809599489754</v>
      </c>
      <c r="K310" s="53" t="n">
        <v>10.0149331494732</v>
      </c>
      <c r="L310" s="53" t="n">
        <v>4623.1774543</v>
      </c>
      <c r="M310" s="53" t="n">
        <v>19.5451254133886</v>
      </c>
      <c r="N310" s="53" t="n">
        <v>4.12715195401173</v>
      </c>
      <c r="O310" s="53" t="n">
        <v>17.402911501518</v>
      </c>
      <c r="P310" s="53" t="n">
        <v>7107.1793198</v>
      </c>
      <c r="Q310" s="53" t="n">
        <v>16.5463579698439</v>
      </c>
      <c r="R310" s="53" t="n">
        <v>6.34464268507418</v>
      </c>
      <c r="S310" s="53" t="n">
        <v>13.3674323858683</v>
      </c>
      <c r="T310" s="53" t="n">
        <v>6818.6033986</v>
      </c>
      <c r="U310" s="53" t="n">
        <v>14.8072732791253</v>
      </c>
      <c r="V310" s="53" t="n">
        <v>6.08702837352453</v>
      </c>
      <c r="W310" s="53" t="n">
        <v>11.33538101094</v>
      </c>
      <c r="X310" s="53" t="n">
        <v>6100.7376255</v>
      </c>
      <c r="Y310" s="53" t="n">
        <v>11.80851380754</v>
      </c>
      <c r="Z310" s="53" t="n">
        <v>5.44618316317853</v>
      </c>
      <c r="AA310" s="53" t="n">
        <v>10.7223079843235</v>
      </c>
      <c r="AB310" s="53" t="n">
        <v>4305.1045357</v>
      </c>
      <c r="AC310" s="53" t="n">
        <v>15.4664201539888</v>
      </c>
      <c r="AD310" s="53" t="n">
        <v>3.84320540848226</v>
      </c>
      <c r="AE310" s="53" t="n">
        <v>13.3248275516294</v>
      </c>
      <c r="AF310" s="53" t="n">
        <v>4134.7844688</v>
      </c>
      <c r="AG310" s="53" t="n">
        <v>16.8464158608276</v>
      </c>
      <c r="AH310" s="53" t="n">
        <v>3.69115915807067</v>
      </c>
      <c r="AI310" s="53" t="n">
        <v>15.2755272359907</v>
      </c>
      <c r="AJ310" s="53" t="n">
        <v>6549.7788393</v>
      </c>
      <c r="AK310" s="53" t="n">
        <v>13.5042977736185</v>
      </c>
      <c r="AL310" s="53" t="n">
        <v>5.84704627978738</v>
      </c>
      <c r="AM310" s="53" t="n">
        <v>12.7319060779538</v>
      </c>
      <c r="AN310" s="53" t="n">
        <v>10274.7657814</v>
      </c>
      <c r="AO310" s="53" t="n">
        <v>13.880970370263</v>
      </c>
      <c r="AP310" s="53" t="n">
        <v>9.17237551249015</v>
      </c>
      <c r="AQ310" s="53" t="n">
        <v>10.9889245720983</v>
      </c>
      <c r="AR310" s="53" t="n">
        <v>9929.0207875</v>
      </c>
      <c r="AS310" s="53" t="n">
        <v>13.0056746004019</v>
      </c>
      <c r="AT310" s="53" t="n">
        <v>8.8637258572975</v>
      </c>
      <c r="AU310" s="53" t="n">
        <v>9.54792347669994</v>
      </c>
      <c r="AV310" s="53" t="n">
        <v>10362.0659133</v>
      </c>
      <c r="AW310" s="53" t="n">
        <v>11.7804547661701</v>
      </c>
      <c r="AX310" s="53" t="n">
        <v>9.25030912276537</v>
      </c>
      <c r="AY310" s="53" t="n">
        <v>8.89135428299906</v>
      </c>
      <c r="AZ310" s="53" t="n">
        <v>8633.1249299</v>
      </c>
      <c r="BA310" s="53" t="n">
        <v>14.0011514602744</v>
      </c>
      <c r="BB310" s="53" t="n">
        <v>7.70686800925728</v>
      </c>
      <c r="BC310" s="53" t="n">
        <v>11.6503942140786</v>
      </c>
      <c r="BD310" s="53" t="n">
        <v>8756.286418</v>
      </c>
      <c r="BE310" s="53" t="n">
        <v>11.7577590158843</v>
      </c>
      <c r="BF310" s="53" t="n">
        <v>7.81681537366098</v>
      </c>
      <c r="BG310" s="53" t="n">
        <v>9.29331851012313</v>
      </c>
      <c r="BH310" s="53" t="n">
        <v>7782.273143</v>
      </c>
      <c r="BI310" s="53" t="n">
        <v>13.8644397191272</v>
      </c>
      <c r="BJ310" s="53" t="n">
        <v>6.94730499235154</v>
      </c>
      <c r="BK310" s="53" t="n">
        <v>11.1938174305183</v>
      </c>
    </row>
    <row r="311">
      <c r="A311" s="53" t="s">
        <v>138</v>
      </c>
      <c r="B311" s="53" t="s">
        <v>139</v>
      </c>
      <c r="C311" s="53" t="s">
        <v>19</v>
      </c>
      <c r="D311" s="53" t="n">
        <v>300.1614182</v>
      </c>
      <c r="E311" s="53" t="n">
        <v>100</v>
      </c>
      <c r="F311" s="53" t="n">
        <v>3.76209509828738</v>
      </c>
      <c r="G311" s="53" t="n">
        <v>84.8591821188797</v>
      </c>
      <c r="H311" s="53" t="n">
        <v>697.4497781</v>
      </c>
      <c r="I311" s="53" t="n">
        <v>57.4283152425251</v>
      </c>
      <c r="J311" s="53" t="n">
        <v>8.74153782730106</v>
      </c>
      <c r="K311" s="53" t="n">
        <v>31.9117630299009</v>
      </c>
      <c r="L311" s="53" t="n">
        <v>427.3712752</v>
      </c>
      <c r="M311" s="53" t="n">
        <v>51.0797935088896</v>
      </c>
      <c r="N311" s="53" t="n">
        <v>5.35648914913991</v>
      </c>
      <c r="O311" s="53" t="n">
        <v>32.0355790868897</v>
      </c>
      <c r="P311" s="53" t="n">
        <v>459.8495996</v>
      </c>
      <c r="Q311" s="53" t="n">
        <v>65.3732370836786</v>
      </c>
      <c r="R311" s="53" t="n">
        <v>5.76355860449681</v>
      </c>
      <c r="S311" s="53" t="n">
        <v>49.3605303440911</v>
      </c>
      <c r="T311" s="53" t="n">
        <v>236.3986449</v>
      </c>
      <c r="U311" s="53" t="n">
        <v>58.1055672861732</v>
      </c>
      <c r="V311" s="53" t="n">
        <v>2.96291971351057</v>
      </c>
      <c r="W311" s="53" t="n">
        <v>44.748462522404</v>
      </c>
      <c r="X311" s="53" t="n">
        <v>257.8075386</v>
      </c>
      <c r="Y311" s="53" t="n">
        <v>49.7986959212721</v>
      </c>
      <c r="Z311" s="53" t="n">
        <v>3.23124964922156</v>
      </c>
      <c r="AA311" s="53" t="n">
        <v>33.5087844525752</v>
      </c>
      <c r="AB311" s="53" t="n">
        <v>644.8380932</v>
      </c>
      <c r="AC311" s="53" t="n">
        <v>58.2011026432664</v>
      </c>
      <c r="AD311" s="53" t="n">
        <v>8.08212542492812</v>
      </c>
      <c r="AE311" s="53" t="n">
        <v>31.6240688725935</v>
      </c>
      <c r="AF311" s="53" t="n">
        <v>793.0740647</v>
      </c>
      <c r="AG311" s="53" t="n">
        <v>63.9159825631309</v>
      </c>
      <c r="AH311" s="53" t="n">
        <v>9.94005182037989</v>
      </c>
      <c r="AI311" s="53" t="n">
        <v>47.0356626564457</v>
      </c>
      <c r="AJ311" s="53" t="n">
        <v>773.665612</v>
      </c>
      <c r="AK311" s="53" t="n">
        <v>53.7920010002126</v>
      </c>
      <c r="AL311" s="53" t="n">
        <v>9.69679455831778</v>
      </c>
      <c r="AM311" s="53" t="n">
        <v>28.6098189877669</v>
      </c>
      <c r="AN311" s="53" t="n">
        <v>804.0335276</v>
      </c>
      <c r="AO311" s="53" t="n">
        <v>50.2197152464044</v>
      </c>
      <c r="AP311" s="53" t="n">
        <v>10.077413050558</v>
      </c>
      <c r="AQ311" s="53" t="n">
        <v>25.765204840073</v>
      </c>
      <c r="AR311" s="53" t="n">
        <v>846.0703108</v>
      </c>
      <c r="AS311" s="53" t="n">
        <v>47.0327569357736</v>
      </c>
      <c r="AT311" s="53" t="n">
        <v>10.604284148692</v>
      </c>
      <c r="AU311" s="53" t="n">
        <v>35.0300736789552</v>
      </c>
      <c r="AV311" s="53" t="n">
        <v>368.262555</v>
      </c>
      <c r="AW311" s="53" t="n">
        <v>61.4066641146069</v>
      </c>
      <c r="AX311" s="53" t="n">
        <v>4.61564567943625</v>
      </c>
      <c r="AY311" s="53" t="n">
        <v>50.0283411584538</v>
      </c>
      <c r="AZ311" s="53" t="n">
        <v>167.9758397</v>
      </c>
      <c r="BA311" s="53" t="n">
        <v>70.3943981139367</v>
      </c>
      <c r="BB311" s="53" t="n">
        <v>2.10533747793332</v>
      </c>
      <c r="BC311" s="53" t="n">
        <v>61.2170049561018</v>
      </c>
      <c r="BD311" s="53" t="n">
        <v>645.6770642</v>
      </c>
      <c r="BE311" s="53" t="n">
        <v>51.9257111509209</v>
      </c>
      <c r="BF311" s="53" t="n">
        <v>8.09264072934543</v>
      </c>
      <c r="BG311" s="53" t="n">
        <v>27.5856883788931</v>
      </c>
      <c r="BH311" s="53" t="n">
        <v>555.9354043</v>
      </c>
      <c r="BI311" s="53" t="n">
        <v>46.6554344669012</v>
      </c>
      <c r="BJ311" s="53" t="n">
        <v>6.96785706845199</v>
      </c>
      <c r="BK311" s="53" t="n">
        <v>21.0813002691831</v>
      </c>
    </row>
    <row r="312">
      <c r="A312" s="53" t="s">
        <v>140</v>
      </c>
      <c r="B312" s="53" t="s">
        <v>141</v>
      </c>
      <c r="C312" s="53" t="s">
        <v>16</v>
      </c>
      <c r="D312" s="53" t="n">
        <v>192.1324427</v>
      </c>
      <c r="E312" s="53" t="n">
        <v>100</v>
      </c>
      <c r="F312" s="53" t="n">
        <v>7.04666064164462</v>
      </c>
      <c r="G312" s="53" t="n">
        <v>40.05048277028</v>
      </c>
      <c r="H312" s="53" t="n">
        <v>335.926225</v>
      </c>
      <c r="I312" s="53" t="n">
        <v>78.8325835991782</v>
      </c>
      <c r="J312" s="53" t="n">
        <v>12.3204497633952</v>
      </c>
      <c r="K312" s="53" t="n">
        <v>66.731192380641</v>
      </c>
      <c r="L312" s="53" t="n">
        <v>260.3908563</v>
      </c>
      <c r="M312" s="53" t="n">
        <v>73.3717691030837</v>
      </c>
      <c r="N312" s="53" t="n">
        <v>9.5501101883058</v>
      </c>
      <c r="O312" s="53" t="n">
        <v>52.0627450359358</v>
      </c>
      <c r="P312" s="53" t="n">
        <v>195.1080732</v>
      </c>
      <c r="Q312" s="53" t="n">
        <v>70.3332520727403</v>
      </c>
      <c r="R312" s="53" t="n">
        <v>7.15579503890603</v>
      </c>
      <c r="S312" s="53" t="n">
        <v>29.0068714852799</v>
      </c>
      <c r="T312" s="53" t="n">
        <v>387.2355235</v>
      </c>
      <c r="U312" s="53" t="n">
        <v>100</v>
      </c>
      <c r="V312" s="53" t="n">
        <v>14.2022725789979</v>
      </c>
      <c r="W312" s="53" t="n">
        <v>40.05048277028</v>
      </c>
      <c r="X312" s="53" t="n">
        <v>71.3202012</v>
      </c>
      <c r="Y312" s="53" t="n">
        <v>100</v>
      </c>
      <c r="Z312" s="53" t="n">
        <v>2.61574384673253</v>
      </c>
      <c r="AA312" s="53" t="n">
        <v>40.05048277028</v>
      </c>
      <c r="AB312" s="53" t="n">
        <v>71.3202012</v>
      </c>
      <c r="AC312" s="53" t="n">
        <v>100</v>
      </c>
      <c r="AD312" s="53" t="n">
        <v>2.61574384673253</v>
      </c>
      <c r="AE312" s="53" t="n">
        <v>40.05048277028</v>
      </c>
      <c r="AF312" s="53"/>
      <c r="AG312" s="53"/>
      <c r="AH312" s="53"/>
      <c r="AI312" s="53"/>
      <c r="AJ312" s="53" t="n">
        <v>239.9345291</v>
      </c>
      <c r="AK312" s="53" t="n">
        <v>75.4193676241384</v>
      </c>
      <c r="AL312" s="53" t="n">
        <v>8.799852742311</v>
      </c>
      <c r="AM312" s="53" t="n">
        <v>3.76061426254557</v>
      </c>
      <c r="AN312" s="53" t="n">
        <v>185.6253397</v>
      </c>
      <c r="AO312" s="53" t="n">
        <v>100</v>
      </c>
      <c r="AP312" s="53" t="n">
        <v>6.80800575360562</v>
      </c>
      <c r="AQ312" s="53" t="n">
        <v>40.05048277028</v>
      </c>
      <c r="AR312" s="53" t="n">
        <v>100.8050919</v>
      </c>
      <c r="AS312" s="53" t="n">
        <v>99.9999999999996</v>
      </c>
      <c r="AT312" s="53" t="n">
        <v>3.69713341269615</v>
      </c>
      <c r="AU312" s="53" t="n">
        <v>40.05048277028</v>
      </c>
      <c r="AV312" s="53" t="n">
        <v>91.7545725</v>
      </c>
      <c r="AW312" s="53" t="n">
        <v>99.9999999999999</v>
      </c>
      <c r="AX312" s="53" t="n">
        <v>3.36519603686212</v>
      </c>
      <c r="AY312" s="53" t="n">
        <v>40.05048277028</v>
      </c>
      <c r="AZ312" s="53" t="n">
        <v>167.2899412</v>
      </c>
      <c r="BA312" s="53" t="n">
        <v>70.3031548862964</v>
      </c>
      <c r="BB312" s="53" t="n">
        <v>6.13553561195151</v>
      </c>
      <c r="BC312" s="53" t="n">
        <v>30.9957659303422</v>
      </c>
      <c r="BD312" s="53" t="n">
        <v>83.7268932</v>
      </c>
      <c r="BE312" s="53" t="n">
        <v>100</v>
      </c>
      <c r="BF312" s="53" t="n">
        <v>3.07077240401744</v>
      </c>
      <c r="BG312" s="53" t="n">
        <v>40.05048277028</v>
      </c>
      <c r="BH312" s="53" t="n">
        <v>344.0044751</v>
      </c>
      <c r="BI312" s="53" t="n">
        <v>77.2221243768879</v>
      </c>
      <c r="BJ312" s="53" t="n">
        <v>12.6167281338415</v>
      </c>
      <c r="BK312" s="53" t="n">
        <v>0.883412850112806</v>
      </c>
    </row>
    <row r="313">
      <c r="A313" s="53" t="s">
        <v>140</v>
      </c>
      <c r="B313" s="53" t="s">
        <v>141</v>
      </c>
      <c r="C313" s="53" t="s">
        <v>17</v>
      </c>
      <c r="D313" s="53" t="n">
        <v>14522.3069472</v>
      </c>
      <c r="E313" s="53" t="n">
        <v>13.2514673036489</v>
      </c>
      <c r="F313" s="53" t="n">
        <v>8.15571910650957</v>
      </c>
      <c r="G313" s="53" t="n">
        <v>9.48941414870879</v>
      </c>
      <c r="H313" s="53" t="n">
        <v>17338.6336778</v>
      </c>
      <c r="I313" s="53" t="n">
        <v>14.8156722081432</v>
      </c>
      <c r="J313" s="53" t="n">
        <v>9.73736655484123</v>
      </c>
      <c r="K313" s="53" t="n">
        <v>9.80015382332348</v>
      </c>
      <c r="L313" s="53" t="n">
        <v>11219.8417015</v>
      </c>
      <c r="M313" s="53" t="n">
        <v>15.1144757947877</v>
      </c>
      <c r="N313" s="53" t="n">
        <v>6.30105655180214</v>
      </c>
      <c r="O313" s="53" t="n">
        <v>10.5768904571265</v>
      </c>
      <c r="P313" s="53" t="n">
        <v>13189.6371281</v>
      </c>
      <c r="Q313" s="53" t="n">
        <v>12.4219475220196</v>
      </c>
      <c r="R313" s="53" t="n">
        <v>7.40729251383256</v>
      </c>
      <c r="S313" s="53" t="n">
        <v>7.62056769545165</v>
      </c>
      <c r="T313" s="53" t="n">
        <v>12445.1263142</v>
      </c>
      <c r="U313" s="53" t="n">
        <v>13.9337526237564</v>
      </c>
      <c r="V313" s="53" t="n">
        <v>6.98917567523358</v>
      </c>
      <c r="W313" s="53" t="n">
        <v>8.93894517906223</v>
      </c>
      <c r="X313" s="53" t="n">
        <v>8678.4148676</v>
      </c>
      <c r="Y313" s="53" t="n">
        <v>13.5094776119663</v>
      </c>
      <c r="Z313" s="53" t="n">
        <v>4.87379272502904</v>
      </c>
      <c r="AA313" s="53" t="n">
        <v>11.9898686737997</v>
      </c>
      <c r="AB313" s="53" t="n">
        <v>6064.2443475</v>
      </c>
      <c r="AC313" s="53" t="n">
        <v>17.061835023855</v>
      </c>
      <c r="AD313" s="53" t="n">
        <v>3.40567608653832</v>
      </c>
      <c r="AE313" s="53" t="n">
        <v>15.4769040895975</v>
      </c>
      <c r="AF313" s="53" t="n">
        <v>4737.1785219</v>
      </c>
      <c r="AG313" s="53" t="n">
        <v>17.3022589161702</v>
      </c>
      <c r="AH313" s="53" t="n">
        <v>2.66039669334049</v>
      </c>
      <c r="AI313" s="53" t="n">
        <v>15.5235552655506</v>
      </c>
      <c r="AJ313" s="53" t="n">
        <v>10055.7636546</v>
      </c>
      <c r="AK313" s="53" t="n">
        <v>12.5892492900432</v>
      </c>
      <c r="AL313" s="53" t="n">
        <v>5.64731100000459</v>
      </c>
      <c r="AM313" s="53" t="n">
        <v>9.58056674839614</v>
      </c>
      <c r="AN313" s="53" t="n">
        <v>14043.6095259</v>
      </c>
      <c r="AO313" s="53" t="n">
        <v>13.6926078818689</v>
      </c>
      <c r="AP313" s="53" t="n">
        <v>7.88688291406936</v>
      </c>
      <c r="AQ313" s="53" t="n">
        <v>10.0205292746631</v>
      </c>
      <c r="AR313" s="53" t="n">
        <v>13969.1827845</v>
      </c>
      <c r="AS313" s="53" t="n">
        <v>12.9054015128235</v>
      </c>
      <c r="AT313" s="53" t="n">
        <v>7.84508489953364</v>
      </c>
      <c r="AU313" s="53" t="n">
        <v>10.2876443008599</v>
      </c>
      <c r="AV313" s="53" t="n">
        <v>13324.4843254</v>
      </c>
      <c r="AW313" s="53" t="n">
        <v>13.212974095074</v>
      </c>
      <c r="AX313" s="53" t="n">
        <v>7.48302262114109</v>
      </c>
      <c r="AY313" s="53" t="n">
        <v>9.17763317244811</v>
      </c>
      <c r="AZ313" s="53" t="n">
        <v>13440.3268926</v>
      </c>
      <c r="BA313" s="53" t="n">
        <v>14.7814738670717</v>
      </c>
      <c r="BB313" s="53" t="n">
        <v>7.54807973927633</v>
      </c>
      <c r="BC313" s="53" t="n">
        <v>12.0586468453706</v>
      </c>
      <c r="BD313" s="53" t="n">
        <v>8979.2953095</v>
      </c>
      <c r="BE313" s="53" t="n">
        <v>14.8685304473107</v>
      </c>
      <c r="BF313" s="53" t="n">
        <v>5.04276700560999</v>
      </c>
      <c r="BG313" s="53" t="n">
        <v>12.0418510784253</v>
      </c>
      <c r="BH313" s="53" t="n">
        <v>16054.8170987</v>
      </c>
      <c r="BI313" s="53" t="n">
        <v>12.0948499650712</v>
      </c>
      <c r="BJ313" s="53" t="n">
        <v>9.01637591323808</v>
      </c>
      <c r="BK313" s="53" t="n">
        <v>7.96350384894538</v>
      </c>
    </row>
    <row r="314">
      <c r="A314" s="53" t="s">
        <v>140</v>
      </c>
      <c r="B314" s="53" t="s">
        <v>141</v>
      </c>
      <c r="C314" s="53" t="s">
        <v>18</v>
      </c>
      <c r="D314" s="53" t="n">
        <v>7714.0508054</v>
      </c>
      <c r="E314" s="53" t="n">
        <v>18.5777419364101</v>
      </c>
      <c r="F314" s="53" t="n">
        <v>7.34976099437345</v>
      </c>
      <c r="G314" s="53" t="n">
        <v>12.6910633618226</v>
      </c>
      <c r="H314" s="53" t="n">
        <v>6323.8584305</v>
      </c>
      <c r="I314" s="53" t="n">
        <v>20.3652488953876</v>
      </c>
      <c r="J314" s="53" t="n">
        <v>6.02521933014654</v>
      </c>
      <c r="K314" s="53" t="n">
        <v>15.2696903344724</v>
      </c>
      <c r="L314" s="53" t="n">
        <v>6332.9053004</v>
      </c>
      <c r="M314" s="53" t="n">
        <v>18.7225123037716</v>
      </c>
      <c r="N314" s="53" t="n">
        <v>6.03383896893161</v>
      </c>
      <c r="O314" s="53" t="n">
        <v>15.6113462311562</v>
      </c>
      <c r="P314" s="53" t="n">
        <v>5407.8133308</v>
      </c>
      <c r="Q314" s="53" t="n">
        <v>20.3759067977224</v>
      </c>
      <c r="R314" s="53" t="n">
        <v>5.15243371948542</v>
      </c>
      <c r="S314" s="53" t="n">
        <v>16.7813402432904</v>
      </c>
      <c r="T314" s="53" t="n">
        <v>6014.7807245</v>
      </c>
      <c r="U314" s="53" t="n">
        <v>19.2846414857399</v>
      </c>
      <c r="V314" s="53" t="n">
        <v>5.73073756886504</v>
      </c>
      <c r="W314" s="53" t="n">
        <v>13.4245704934885</v>
      </c>
      <c r="X314" s="53" t="n">
        <v>6075.706901</v>
      </c>
      <c r="Y314" s="53" t="n">
        <v>18.4585739605547</v>
      </c>
      <c r="Z314" s="53" t="n">
        <v>5.78878655595008</v>
      </c>
      <c r="AA314" s="53" t="n">
        <v>13.8969242917169</v>
      </c>
      <c r="AB314" s="53" t="n">
        <v>4502.7265423</v>
      </c>
      <c r="AC314" s="53" t="n">
        <v>21.8635491171092</v>
      </c>
      <c r="AD314" s="53" t="n">
        <v>4.29008892263972</v>
      </c>
      <c r="AE314" s="53" t="n">
        <v>18.3438537408849</v>
      </c>
      <c r="AF314" s="53" t="n">
        <v>4188.603702</v>
      </c>
      <c r="AG314" s="53" t="n">
        <v>23.0392917739441</v>
      </c>
      <c r="AH314" s="53" t="n">
        <v>3.99080027944559</v>
      </c>
      <c r="AI314" s="53" t="n">
        <v>21.1306703697875</v>
      </c>
      <c r="AJ314" s="53" t="n">
        <v>8441.8992245</v>
      </c>
      <c r="AK314" s="53" t="n">
        <v>16.7603502629349</v>
      </c>
      <c r="AL314" s="53" t="n">
        <v>8.04323736048356</v>
      </c>
      <c r="AM314" s="53" t="n">
        <v>12.5331555421723</v>
      </c>
      <c r="AN314" s="53" t="n">
        <v>7054.4922328</v>
      </c>
      <c r="AO314" s="53" t="n">
        <v>20.7276588317267</v>
      </c>
      <c r="AP314" s="53" t="n">
        <v>6.72134954198754</v>
      </c>
      <c r="AQ314" s="53" t="n">
        <v>17.6375151381012</v>
      </c>
      <c r="AR314" s="53" t="n">
        <v>10615.7572226</v>
      </c>
      <c r="AS314" s="53" t="n">
        <v>16.8298488880293</v>
      </c>
      <c r="AT314" s="53" t="n">
        <v>10.1144366725956</v>
      </c>
      <c r="AU314" s="53" t="n">
        <v>12.1378445023572</v>
      </c>
      <c r="AV314" s="53" t="n">
        <v>8617.7119365</v>
      </c>
      <c r="AW314" s="53" t="n">
        <v>16.2565679526777</v>
      </c>
      <c r="AX314" s="53" t="n">
        <v>8.21074745933695</v>
      </c>
      <c r="AY314" s="53" t="n">
        <v>10.6881631793202</v>
      </c>
      <c r="AZ314" s="53" t="n">
        <v>6390.0500761</v>
      </c>
      <c r="BA314" s="53" t="n">
        <v>21.8783314083938</v>
      </c>
      <c r="BB314" s="53" t="n">
        <v>6.08828512881146</v>
      </c>
      <c r="BC314" s="53" t="n">
        <v>16.1343129609303</v>
      </c>
      <c r="BD314" s="53" t="n">
        <v>6719.5906602</v>
      </c>
      <c r="BE314" s="53" t="n">
        <v>17.4623258162074</v>
      </c>
      <c r="BF314" s="53" t="n">
        <v>6.40226342532277</v>
      </c>
      <c r="BG314" s="53" t="n">
        <v>13.8623426193652</v>
      </c>
      <c r="BH314" s="53" t="n">
        <v>10556.5380438</v>
      </c>
      <c r="BI314" s="53" t="n">
        <v>17.7463653075451</v>
      </c>
      <c r="BJ314" s="53" t="n">
        <v>10.0580140716246</v>
      </c>
      <c r="BK314" s="53" t="n">
        <v>11.2617436009294</v>
      </c>
    </row>
    <row r="315">
      <c r="A315" s="53" t="s">
        <v>140</v>
      </c>
      <c r="B315" s="53" t="s">
        <v>141</v>
      </c>
      <c r="C315" s="53" t="s">
        <v>22</v>
      </c>
      <c r="D315" s="53" t="n">
        <v>144.0457351</v>
      </c>
      <c r="E315" s="53" t="n">
        <v>100</v>
      </c>
      <c r="F315" s="53" t="n">
        <v>4.44849573728216</v>
      </c>
      <c r="G315" s="53" t="n">
        <v>91.4182234701202</v>
      </c>
      <c r="H315" s="53" t="n">
        <v>144.0457351</v>
      </c>
      <c r="I315" s="53" t="n">
        <v>100</v>
      </c>
      <c r="J315" s="53" t="n">
        <v>4.44849573728216</v>
      </c>
      <c r="K315" s="53" t="n">
        <v>91.4182234701202</v>
      </c>
      <c r="L315" s="53" t="n">
        <v>728.6138298</v>
      </c>
      <c r="M315" s="53" t="n">
        <v>60.5240199692034</v>
      </c>
      <c r="N315" s="53" t="n">
        <v>22.5014334075215</v>
      </c>
      <c r="O315" s="53" t="n">
        <v>35.7789214396955</v>
      </c>
      <c r="P315" s="53" t="n">
        <v>202.5472183</v>
      </c>
      <c r="Q315" s="53" t="n">
        <v>73.3795452417289</v>
      </c>
      <c r="R315" s="53" t="n">
        <v>6.25516914180342</v>
      </c>
      <c r="S315" s="53" t="n">
        <v>54.4683357068531</v>
      </c>
      <c r="T315" s="53"/>
      <c r="U315" s="53"/>
      <c r="V315" s="53"/>
      <c r="W315" s="53"/>
      <c r="X315" s="53"/>
      <c r="Y315" s="53"/>
      <c r="Z315" s="53"/>
      <c r="AA315" s="53"/>
      <c r="AB315" s="53" t="n">
        <v>229.5539112</v>
      </c>
      <c r="AC315" s="53" t="n">
        <v>70.5073683456275</v>
      </c>
      <c r="AD315" s="53" t="n">
        <v>7.08920395831732</v>
      </c>
      <c r="AE315" s="53" t="n">
        <v>60.4494661441138</v>
      </c>
      <c r="AF315" s="53"/>
      <c r="AG315" s="53"/>
      <c r="AH315" s="53"/>
      <c r="AI315" s="53"/>
      <c r="AJ315" s="53" t="n">
        <v>71.3333938</v>
      </c>
      <c r="AK315" s="53" t="n">
        <v>99.9999999999999</v>
      </c>
      <c r="AL315" s="53" t="n">
        <v>2.20295517965092</v>
      </c>
      <c r="AM315" s="53" t="n">
        <v>75.9707473903452</v>
      </c>
      <c r="AN315" s="53" t="n">
        <v>585.1922319</v>
      </c>
      <c r="AO315" s="53" t="n">
        <v>49.547739338392</v>
      </c>
      <c r="AP315" s="53" t="n">
        <v>18.0722126017168</v>
      </c>
      <c r="AQ315" s="53" t="n">
        <v>26.5074347914565</v>
      </c>
      <c r="AR315" s="53" t="n">
        <v>119.1546991</v>
      </c>
      <c r="AS315" s="53" t="n">
        <v>100</v>
      </c>
      <c r="AT315" s="53" t="n">
        <v>3.67979774378956</v>
      </c>
      <c r="AU315" s="53" t="n">
        <v>102.314007703518</v>
      </c>
      <c r="AV315" s="53" t="n">
        <v>293.0831109</v>
      </c>
      <c r="AW315" s="53" t="n">
        <v>70.3135532018411</v>
      </c>
      <c r="AX315" s="53" t="n">
        <v>9.05114593363649</v>
      </c>
      <c r="AY315" s="53" t="n">
        <v>58.3757502782758</v>
      </c>
      <c r="AZ315" s="53" t="n">
        <v>119.1546991</v>
      </c>
      <c r="BA315" s="53" t="n">
        <v>100</v>
      </c>
      <c r="BB315" s="53" t="n">
        <v>3.67979774378956</v>
      </c>
      <c r="BC315" s="53" t="n">
        <v>102.314007703518</v>
      </c>
      <c r="BD315" s="53" t="n">
        <v>241.2882658</v>
      </c>
      <c r="BE315" s="53" t="n">
        <v>100</v>
      </c>
      <c r="BF315" s="53" t="n">
        <v>7.45159043495696</v>
      </c>
      <c r="BG315" s="53" t="n">
        <v>102.223019424405</v>
      </c>
      <c r="BH315" s="53" t="n">
        <v>360.0645697</v>
      </c>
      <c r="BI315" s="53" t="n">
        <v>72.8999794163472</v>
      </c>
      <c r="BJ315" s="53" t="n">
        <v>11.1197023802532</v>
      </c>
      <c r="BK315" s="53" t="n">
        <v>49.4352206125649</v>
      </c>
    </row>
    <row r="316">
      <c r="A316" s="53" t="s">
        <v>146</v>
      </c>
      <c r="B316" s="53" t="s">
        <v>147</v>
      </c>
      <c r="C316" s="53" t="s">
        <v>16</v>
      </c>
      <c r="D316" s="53" t="n">
        <v>1175.4317623</v>
      </c>
      <c r="E316" s="53" t="n">
        <v>33.3315415216904</v>
      </c>
      <c r="F316" s="53" t="n">
        <v>8.90102556863471</v>
      </c>
      <c r="G316" s="53" t="n">
        <v>14.0610934755799</v>
      </c>
      <c r="H316" s="53" t="n">
        <v>1425.4536223</v>
      </c>
      <c r="I316" s="53" t="n">
        <v>33.4635066889824</v>
      </c>
      <c r="J316" s="53" t="n">
        <v>10.7943306842145</v>
      </c>
      <c r="K316" s="53" t="n">
        <v>18.2028129250623</v>
      </c>
      <c r="L316" s="53" t="n">
        <v>894.2208874</v>
      </c>
      <c r="M316" s="53" t="n">
        <v>32.9915281252536</v>
      </c>
      <c r="N316" s="53" t="n">
        <v>6.77153981884927</v>
      </c>
      <c r="O316" s="53" t="n">
        <v>16.2697393740324</v>
      </c>
      <c r="P316" s="53" t="n">
        <v>901.9155713</v>
      </c>
      <c r="Q316" s="53" t="n">
        <v>35.6601034256141</v>
      </c>
      <c r="R316" s="53" t="n">
        <v>6.82980826141921</v>
      </c>
      <c r="S316" s="53" t="n">
        <v>17.2221044754374</v>
      </c>
      <c r="T316" s="53" t="n">
        <v>1368.8246987</v>
      </c>
      <c r="U316" s="53" t="n">
        <v>38.0591338957827</v>
      </c>
      <c r="V316" s="53" t="n">
        <v>10.3655048577782</v>
      </c>
      <c r="W316" s="53" t="n">
        <v>19.2512079369304</v>
      </c>
      <c r="X316" s="53" t="n">
        <v>577.4391025</v>
      </c>
      <c r="Y316" s="53" t="n">
        <v>34.5012036350925</v>
      </c>
      <c r="Z316" s="53" t="n">
        <v>4.3726912786709</v>
      </c>
      <c r="AA316" s="53" t="n">
        <v>25.7480249618611</v>
      </c>
      <c r="AB316" s="53" t="n">
        <v>433.6590289</v>
      </c>
      <c r="AC316" s="53" t="n">
        <v>35.2193945683274</v>
      </c>
      <c r="AD316" s="53" t="n">
        <v>3.28390828639445</v>
      </c>
      <c r="AE316" s="53" t="n">
        <v>27.2620996115688</v>
      </c>
      <c r="AF316" s="53" t="n">
        <v>386.1266448</v>
      </c>
      <c r="AG316" s="53" t="n">
        <v>47.8977726811629</v>
      </c>
      <c r="AH316" s="53" t="n">
        <v>2.92396653581218</v>
      </c>
      <c r="AI316" s="53" t="n">
        <v>32.2988160065893</v>
      </c>
      <c r="AJ316" s="53" t="n">
        <v>695.6067786</v>
      </c>
      <c r="AK316" s="53" t="n">
        <v>44.8282225856845</v>
      </c>
      <c r="AL316" s="53" t="n">
        <v>5.26752289721942</v>
      </c>
      <c r="AM316" s="53" t="n">
        <v>33.0089098729551</v>
      </c>
      <c r="AN316" s="53" t="n">
        <v>752.0592112</v>
      </c>
      <c r="AO316" s="53" t="n">
        <v>32.2138681415693</v>
      </c>
      <c r="AP316" s="53" t="n">
        <v>5.69501223526573</v>
      </c>
      <c r="AQ316" s="53" t="n">
        <v>14.0154482293475</v>
      </c>
      <c r="AR316" s="53" t="n">
        <v>1128.9459953</v>
      </c>
      <c r="AS316" s="53" t="n">
        <v>37.9368117557334</v>
      </c>
      <c r="AT316" s="53" t="n">
        <v>8.54900938707862</v>
      </c>
      <c r="AU316" s="53" t="n">
        <v>26.2012002973347</v>
      </c>
      <c r="AV316" s="53" t="n">
        <v>1620.4523635</v>
      </c>
      <c r="AW316" s="53" t="n">
        <v>32.1430724731861</v>
      </c>
      <c r="AX316" s="53" t="n">
        <v>12.270970023853</v>
      </c>
      <c r="AY316" s="53" t="n">
        <v>12.1561199257146</v>
      </c>
      <c r="AZ316" s="53" t="n">
        <v>341.4194966</v>
      </c>
      <c r="BA316" s="53" t="n">
        <v>39.8724338262829</v>
      </c>
      <c r="BB316" s="53" t="n">
        <v>2.58541904884425</v>
      </c>
      <c r="BC316" s="53" t="n">
        <v>28.8501412088031</v>
      </c>
      <c r="BD316" s="53" t="n">
        <v>740.0849447</v>
      </c>
      <c r="BE316" s="53" t="n">
        <v>42.5021174852768</v>
      </c>
      <c r="BF316" s="53" t="n">
        <v>5.60433640388136</v>
      </c>
      <c r="BG316" s="53" t="n">
        <v>26.0536771762211</v>
      </c>
      <c r="BH316" s="53" t="n">
        <v>763.936634</v>
      </c>
      <c r="BI316" s="53" t="n">
        <v>39.9825001635864</v>
      </c>
      <c r="BJ316" s="53" t="n">
        <v>5.78495471208413</v>
      </c>
      <c r="BK316" s="53" t="n">
        <v>26.9850739819801</v>
      </c>
    </row>
    <row r="317">
      <c r="A317" s="53" t="s">
        <v>146</v>
      </c>
      <c r="B317" s="53" t="s">
        <v>147</v>
      </c>
      <c r="C317" s="53" t="s">
        <v>17</v>
      </c>
      <c r="D317" s="53" t="n">
        <v>7093.4151256</v>
      </c>
      <c r="E317" s="53" t="n">
        <v>9.62406627170398</v>
      </c>
      <c r="F317" s="53" t="n">
        <v>7.98285612379032</v>
      </c>
      <c r="G317" s="53" t="n">
        <v>8.20873067969691</v>
      </c>
      <c r="H317" s="53" t="n">
        <v>7531.8340978</v>
      </c>
      <c r="I317" s="53" t="n">
        <v>9.31518097711323</v>
      </c>
      <c r="J317" s="53" t="n">
        <v>8.47624830725098</v>
      </c>
      <c r="K317" s="53" t="n">
        <v>8.21809396291022</v>
      </c>
      <c r="L317" s="53" t="n">
        <v>5627.4634536</v>
      </c>
      <c r="M317" s="53" t="n">
        <v>11.0217738662791</v>
      </c>
      <c r="N317" s="53" t="n">
        <v>6.33308925200922</v>
      </c>
      <c r="O317" s="53" t="n">
        <v>8.81180584759998</v>
      </c>
      <c r="P317" s="53" t="n">
        <v>6595.9478987</v>
      </c>
      <c r="Q317" s="53" t="n">
        <v>11.1897462614692</v>
      </c>
      <c r="R317" s="53" t="n">
        <v>7.42301164432208</v>
      </c>
      <c r="S317" s="53" t="n">
        <v>8.97289597523663</v>
      </c>
      <c r="T317" s="53" t="n">
        <v>6779.2662063</v>
      </c>
      <c r="U317" s="53" t="n">
        <v>9.04438540290733</v>
      </c>
      <c r="V317" s="53" t="n">
        <v>7.62931617444131</v>
      </c>
      <c r="W317" s="53" t="n">
        <v>7.48675711408754</v>
      </c>
      <c r="X317" s="53" t="n">
        <v>3925.3086011</v>
      </c>
      <c r="Y317" s="53" t="n">
        <v>10.5624935963392</v>
      </c>
      <c r="Z317" s="53" t="n">
        <v>4.41750176032556</v>
      </c>
      <c r="AA317" s="53" t="n">
        <v>10.4927016982572</v>
      </c>
      <c r="AB317" s="53" t="n">
        <v>4126.3728269</v>
      </c>
      <c r="AC317" s="53" t="n">
        <v>9.57205909502201</v>
      </c>
      <c r="AD317" s="53" t="n">
        <v>4.64377736351281</v>
      </c>
      <c r="AE317" s="53" t="n">
        <v>9.27110404908125</v>
      </c>
      <c r="AF317" s="53" t="n">
        <v>3333.4972509</v>
      </c>
      <c r="AG317" s="53" t="n">
        <v>11.6460415953159</v>
      </c>
      <c r="AH317" s="53" t="n">
        <v>3.75148337885193</v>
      </c>
      <c r="AI317" s="53" t="n">
        <v>11.8657125640647</v>
      </c>
      <c r="AJ317" s="53" t="n">
        <v>4528.7476909</v>
      </c>
      <c r="AK317" s="53" t="n">
        <v>11.4003357010104</v>
      </c>
      <c r="AL317" s="53" t="n">
        <v>5.09660587985739</v>
      </c>
      <c r="AM317" s="53" t="n">
        <v>11.4188432456541</v>
      </c>
      <c r="AN317" s="53" t="n">
        <v>6997.1441196</v>
      </c>
      <c r="AO317" s="53" t="n">
        <v>11.162234447158</v>
      </c>
      <c r="AP317" s="53" t="n">
        <v>7.87451372789458</v>
      </c>
      <c r="AQ317" s="53" t="n">
        <v>9.28338436420032</v>
      </c>
      <c r="AR317" s="53" t="n">
        <v>6796.4364485</v>
      </c>
      <c r="AS317" s="53" t="n">
        <v>10.5565291180435</v>
      </c>
      <c r="AT317" s="53" t="n">
        <v>7.64863938768433</v>
      </c>
      <c r="AU317" s="53" t="n">
        <v>9.32277639117179</v>
      </c>
      <c r="AV317" s="53" t="n">
        <v>6149.9204249</v>
      </c>
      <c r="AW317" s="53" t="n">
        <v>10.5791351226898</v>
      </c>
      <c r="AX317" s="53" t="n">
        <v>6.921056931739</v>
      </c>
      <c r="AY317" s="53" t="n">
        <v>9.76193257305363</v>
      </c>
      <c r="AZ317" s="53" t="n">
        <v>5473.1234724</v>
      </c>
      <c r="BA317" s="53" t="n">
        <v>11.3196894693603</v>
      </c>
      <c r="BB317" s="53" t="n">
        <v>6.15939663114151</v>
      </c>
      <c r="BC317" s="53" t="n">
        <v>10.6276576629022</v>
      </c>
      <c r="BD317" s="53" t="n">
        <v>5756.6922705</v>
      </c>
      <c r="BE317" s="53" t="n">
        <v>9.75955797339215</v>
      </c>
      <c r="BF317" s="53" t="n">
        <v>6.47852202791391</v>
      </c>
      <c r="BG317" s="53" t="n">
        <v>8.63519147066261</v>
      </c>
      <c r="BH317" s="53" t="n">
        <v>8142.9407384</v>
      </c>
      <c r="BI317" s="53" t="n">
        <v>9.30790240040166</v>
      </c>
      <c r="BJ317" s="53" t="n">
        <v>9.16398140926508</v>
      </c>
      <c r="BK317" s="53" t="n">
        <v>7.39597082226241</v>
      </c>
    </row>
    <row r="318">
      <c r="A318" s="53" t="s">
        <v>146</v>
      </c>
      <c r="B318" s="53" t="s">
        <v>147</v>
      </c>
      <c r="C318" s="53" t="s">
        <v>18</v>
      </c>
      <c r="D318" s="53"/>
      <c r="E318" s="53"/>
      <c r="F318" s="53"/>
      <c r="G318" s="53"/>
      <c r="H318" s="53" t="n">
        <v>59.3129203</v>
      </c>
      <c r="I318" s="53" t="n">
        <v>100</v>
      </c>
      <c r="J318" s="53" t="n">
        <v>6.84748082667668</v>
      </c>
      <c r="K318" s="53" t="n">
        <v>64.4066338540401</v>
      </c>
      <c r="L318" s="53" t="n">
        <v>59.3129203</v>
      </c>
      <c r="M318" s="53" t="n">
        <v>100</v>
      </c>
      <c r="N318" s="53" t="n">
        <v>6.84748082667668</v>
      </c>
      <c r="O318" s="53" t="n">
        <v>64.4066338540401</v>
      </c>
      <c r="P318" s="53" t="n">
        <v>28.9148794</v>
      </c>
      <c r="Q318" s="53" t="n">
        <v>100</v>
      </c>
      <c r="R318" s="53" t="n">
        <v>3.33812736408408</v>
      </c>
      <c r="S318" s="53" t="n">
        <v>95.9510920055734</v>
      </c>
      <c r="T318" s="53" t="n">
        <v>59.3129203</v>
      </c>
      <c r="U318" s="53" t="n">
        <v>100</v>
      </c>
      <c r="V318" s="53" t="n">
        <v>6.84748082667668</v>
      </c>
      <c r="W318" s="53" t="n">
        <v>64.4066338540401</v>
      </c>
      <c r="X318" s="53" t="n">
        <v>88.2277997</v>
      </c>
      <c r="Y318" s="53" t="n">
        <v>74.4253967476674</v>
      </c>
      <c r="Z318" s="53" t="n">
        <v>10.1856081907608</v>
      </c>
      <c r="AA318" s="53" t="n">
        <v>36.6761748903659</v>
      </c>
      <c r="AB318" s="53" t="n">
        <v>117.0992558</v>
      </c>
      <c r="AC318" s="53" t="n">
        <v>70.6336423906429</v>
      </c>
      <c r="AD318" s="53" t="n">
        <v>13.5187224782221</v>
      </c>
      <c r="AE318" s="53" t="n">
        <v>42.7245421217078</v>
      </c>
      <c r="AF318" s="53" t="n">
        <v>60.6101864</v>
      </c>
      <c r="AG318" s="53" t="n">
        <v>72.0468455761703</v>
      </c>
      <c r="AH318" s="53" t="n">
        <v>6.99724591498995</v>
      </c>
      <c r="AI318" s="53" t="n">
        <v>77.2845348888175</v>
      </c>
      <c r="AJ318" s="53" t="n">
        <v>150.3048322</v>
      </c>
      <c r="AK318" s="53" t="n">
        <v>51.8090562290824</v>
      </c>
      <c r="AL318" s="53" t="n">
        <v>17.3521966451946</v>
      </c>
      <c r="AM318" s="53" t="n">
        <v>54.9953262164453</v>
      </c>
      <c r="AN318" s="53" t="n">
        <v>37.0733458</v>
      </c>
      <c r="AO318" s="53" t="n">
        <v>99.9999999999999</v>
      </c>
      <c r="AP318" s="53" t="n">
        <v>4.27999537473885</v>
      </c>
      <c r="AQ318" s="53" t="n">
        <v>99.9312262298406</v>
      </c>
      <c r="AR318" s="53" t="n">
        <v>28.9148794</v>
      </c>
      <c r="AS318" s="53" t="n">
        <v>100</v>
      </c>
      <c r="AT318" s="53" t="n">
        <v>3.33812736408408</v>
      </c>
      <c r="AU318" s="53" t="n">
        <v>95.9510920055734</v>
      </c>
      <c r="AV318" s="53" t="n">
        <v>90.5869008</v>
      </c>
      <c r="AW318" s="53" t="n">
        <v>73.6424821776464</v>
      </c>
      <c r="AX318" s="53" t="n">
        <v>10.4579586241695</v>
      </c>
      <c r="AY318" s="53" t="n">
        <v>44.4939007225349</v>
      </c>
      <c r="AZ318" s="53" t="n">
        <v>31.2739805</v>
      </c>
      <c r="BA318" s="53" t="n">
        <v>100</v>
      </c>
      <c r="BB318" s="53" t="n">
        <v>3.6104777974928</v>
      </c>
      <c r="BC318" s="53" t="n">
        <v>105.470044235796</v>
      </c>
      <c r="BD318" s="53"/>
      <c r="BE318" s="53"/>
      <c r="BF318" s="53"/>
      <c r="BG318" s="53"/>
      <c r="BH318" s="53" t="n">
        <v>55.2557834</v>
      </c>
      <c r="BI318" s="53" t="n">
        <v>70.350944506126</v>
      </c>
      <c r="BJ318" s="53" t="n">
        <v>6.37909776623322</v>
      </c>
      <c r="BK318" s="53" t="n">
        <v>67.7700839630185</v>
      </c>
    </row>
    <row r="319">
      <c r="A319" s="53" t="s">
        <v>146</v>
      </c>
      <c r="B319" s="53" t="s">
        <v>147</v>
      </c>
      <c r="C319" s="53" t="s">
        <v>22</v>
      </c>
      <c r="D319" s="53" t="n">
        <v>44.5524707</v>
      </c>
      <c r="E319" s="53" t="n">
        <v>100</v>
      </c>
      <c r="F319" s="53" t="n">
        <v>7.2078311095373</v>
      </c>
      <c r="G319" s="53" t="n">
        <v>101.267082541352</v>
      </c>
      <c r="H319" s="53"/>
      <c r="I319" s="53"/>
      <c r="J319" s="53"/>
      <c r="K319" s="53"/>
      <c r="L319" s="53"/>
      <c r="M319" s="53"/>
      <c r="N319" s="53"/>
      <c r="O319" s="53"/>
      <c r="P319" s="53" t="n">
        <v>73.3170234</v>
      </c>
      <c r="Q319" s="53" t="n">
        <v>99.9999999999997</v>
      </c>
      <c r="R319" s="53" t="n">
        <v>11.8614459269751</v>
      </c>
      <c r="S319" s="53" t="n">
        <v>41.0245671793785</v>
      </c>
      <c r="T319" s="53" t="n">
        <v>264.5035409</v>
      </c>
      <c r="U319" s="53" t="n">
        <v>84.6408982685047</v>
      </c>
      <c r="V319" s="53" t="n">
        <v>42.7921688904627</v>
      </c>
      <c r="W319" s="53" t="n">
        <v>17.0572337612061</v>
      </c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 t="n">
        <v>146.6340468</v>
      </c>
      <c r="AO319" s="53" t="n">
        <v>99.9999999999997</v>
      </c>
      <c r="AP319" s="53" t="n">
        <v>23.7228918539503</v>
      </c>
      <c r="AQ319" s="53" t="n">
        <v>41.0245671793785</v>
      </c>
      <c r="AR319" s="53"/>
      <c r="AS319" s="53"/>
      <c r="AT319" s="53"/>
      <c r="AU319" s="53"/>
      <c r="AV319" s="53" t="n">
        <v>44.5524707</v>
      </c>
      <c r="AW319" s="53" t="n">
        <v>100</v>
      </c>
      <c r="AX319" s="53" t="n">
        <v>7.2078311095373</v>
      </c>
      <c r="AY319" s="53" t="n">
        <v>101.267082541352</v>
      </c>
      <c r="AZ319" s="53"/>
      <c r="BA319" s="53"/>
      <c r="BB319" s="53"/>
      <c r="BC319" s="53"/>
      <c r="BD319" s="53" t="n">
        <v>44.5524707</v>
      </c>
      <c r="BE319" s="53" t="n">
        <v>100</v>
      </c>
      <c r="BF319" s="53" t="n">
        <v>7.2078311095373</v>
      </c>
      <c r="BG319" s="53" t="n">
        <v>101.267082541352</v>
      </c>
      <c r="BH319" s="53"/>
      <c r="BI319" s="53"/>
      <c r="BJ319" s="53"/>
      <c r="BK319" s="53"/>
    </row>
    <row r="320">
      <c r="A320" s="53" t="s">
        <v>148</v>
      </c>
      <c r="B320" s="53" t="s">
        <v>149</v>
      </c>
      <c r="C320" s="53" t="s">
        <v>17</v>
      </c>
      <c r="D320" s="53" t="n">
        <v>780.6749394</v>
      </c>
      <c r="E320" s="53" t="n">
        <v>25.6910669601344</v>
      </c>
      <c r="F320" s="53" t="n">
        <v>6.23407165924468</v>
      </c>
      <c r="G320" s="53" t="n">
        <v>15.2334223111297</v>
      </c>
      <c r="H320" s="53" t="n">
        <v>1187.1766108</v>
      </c>
      <c r="I320" s="53" t="n">
        <v>22.5658258905248</v>
      </c>
      <c r="J320" s="53" t="n">
        <v>9.48018655446343</v>
      </c>
      <c r="K320" s="53" t="n">
        <v>11.9751694658855</v>
      </c>
      <c r="L320" s="53" t="n">
        <v>697.7042553</v>
      </c>
      <c r="M320" s="53" t="n">
        <v>28.5929712766871</v>
      </c>
      <c r="N320" s="53" t="n">
        <v>5.57151011897865</v>
      </c>
      <c r="O320" s="53" t="n">
        <v>19.4968977306936</v>
      </c>
      <c r="P320" s="53" t="n">
        <v>854.1586123</v>
      </c>
      <c r="Q320" s="53" t="n">
        <v>25.4251474433936</v>
      </c>
      <c r="R320" s="53" t="n">
        <v>6.82087476963423</v>
      </c>
      <c r="S320" s="53" t="n">
        <v>16.0887414721682</v>
      </c>
      <c r="T320" s="53" t="n">
        <v>1240.8326296</v>
      </c>
      <c r="U320" s="53" t="n">
        <v>24.7314816452117</v>
      </c>
      <c r="V320" s="53" t="n">
        <v>9.90865613798312</v>
      </c>
      <c r="W320" s="53" t="n">
        <v>14.200285081708</v>
      </c>
      <c r="X320" s="53" t="n">
        <v>573.077832</v>
      </c>
      <c r="Y320" s="53" t="n">
        <v>25.0418602109591</v>
      </c>
      <c r="Z320" s="53" t="n">
        <v>4.57630710389957</v>
      </c>
      <c r="AA320" s="53" t="n">
        <v>19.0446122397896</v>
      </c>
      <c r="AB320" s="53" t="n">
        <v>336.6269552</v>
      </c>
      <c r="AC320" s="53" t="n">
        <v>29.7939605764296</v>
      </c>
      <c r="AD320" s="53" t="n">
        <v>2.68813107125358</v>
      </c>
      <c r="AE320" s="53" t="n">
        <v>26.7000440386411</v>
      </c>
      <c r="AF320" s="53" t="n">
        <v>436.2041114</v>
      </c>
      <c r="AG320" s="53" t="n">
        <v>30.5604108284774</v>
      </c>
      <c r="AH320" s="53" t="n">
        <v>3.48330342282376</v>
      </c>
      <c r="AI320" s="53" t="n">
        <v>27.1437603920519</v>
      </c>
      <c r="AJ320" s="53" t="n">
        <v>591.6989479</v>
      </c>
      <c r="AK320" s="53" t="n">
        <v>27.6907777455512</v>
      </c>
      <c r="AL320" s="53" t="n">
        <v>4.72500583244454</v>
      </c>
      <c r="AM320" s="53" t="n">
        <v>23.4358525064241</v>
      </c>
      <c r="AN320" s="53" t="n">
        <v>716.226886</v>
      </c>
      <c r="AO320" s="53" t="n">
        <v>24.3717652047763</v>
      </c>
      <c r="AP320" s="53" t="n">
        <v>5.719422394977</v>
      </c>
      <c r="AQ320" s="53" t="n">
        <v>19.1510881262244</v>
      </c>
      <c r="AR320" s="53" t="n">
        <v>1406.9051257</v>
      </c>
      <c r="AS320" s="53" t="n">
        <v>20.5673597429465</v>
      </c>
      <c r="AT320" s="53" t="n">
        <v>11.2348263390052</v>
      </c>
      <c r="AU320" s="53" t="n">
        <v>12.5806893172509</v>
      </c>
      <c r="AV320" s="53" t="n">
        <v>1001.2026544</v>
      </c>
      <c r="AW320" s="53" t="n">
        <v>23.8115153612099</v>
      </c>
      <c r="AX320" s="53" t="n">
        <v>7.99509344792423</v>
      </c>
      <c r="AY320" s="53" t="n">
        <v>15.5956582137258</v>
      </c>
      <c r="AZ320" s="53" t="n">
        <v>696.3495547</v>
      </c>
      <c r="BA320" s="53" t="n">
        <v>30.2308410062173</v>
      </c>
      <c r="BB320" s="53" t="n">
        <v>5.56069217134002</v>
      </c>
      <c r="BC320" s="53" t="n">
        <v>22.7773842985912</v>
      </c>
      <c r="BD320" s="53" t="n">
        <v>868.8696215</v>
      </c>
      <c r="BE320" s="53" t="n">
        <v>22.7093054673907</v>
      </c>
      <c r="BF320" s="53" t="n">
        <v>6.93834938154261</v>
      </c>
      <c r="BG320" s="53" t="n">
        <v>15.6551252479128</v>
      </c>
      <c r="BH320" s="53" t="n">
        <v>1135.0048621</v>
      </c>
      <c r="BI320" s="53" t="n">
        <v>21.4685297435235</v>
      </c>
      <c r="BJ320" s="53" t="n">
        <v>9.06356959448534</v>
      </c>
      <c r="BK320" s="53" t="n">
        <v>11.6072082806052</v>
      </c>
    </row>
    <row r="321">
      <c r="A321" s="53" t="s">
        <v>148</v>
      </c>
      <c r="B321" s="53" t="s">
        <v>149</v>
      </c>
      <c r="C321" s="53" t="s">
        <v>18</v>
      </c>
      <c r="D321" s="53" t="n">
        <v>2268.7416563</v>
      </c>
      <c r="E321" s="53" t="n">
        <v>12.392995870928</v>
      </c>
      <c r="F321" s="53" t="n">
        <v>7.2011459512825</v>
      </c>
      <c r="G321" s="53" t="n">
        <v>9.85655819297063</v>
      </c>
      <c r="H321" s="53" t="n">
        <v>2401.4067936</v>
      </c>
      <c r="I321" s="53" t="n">
        <v>11.9925150504028</v>
      </c>
      <c r="J321" s="53" t="n">
        <v>7.62223444925731</v>
      </c>
      <c r="K321" s="53" t="n">
        <v>9.21535920271527</v>
      </c>
      <c r="L321" s="53" t="n">
        <v>1098.8476758</v>
      </c>
      <c r="M321" s="53" t="n">
        <v>15.7241559395584</v>
      </c>
      <c r="N321" s="53" t="n">
        <v>3.48781998588958</v>
      </c>
      <c r="O321" s="53" t="n">
        <v>13.4821824848067</v>
      </c>
      <c r="P321" s="53" t="n">
        <v>1597.8525687</v>
      </c>
      <c r="Q321" s="53" t="n">
        <v>12.1333846389686</v>
      </c>
      <c r="R321" s="53" t="n">
        <v>5.07169669313766</v>
      </c>
      <c r="S321" s="53" t="n">
        <v>10.0236635536963</v>
      </c>
      <c r="T321" s="53" t="n">
        <v>2194.6042588</v>
      </c>
      <c r="U321" s="53" t="n">
        <v>13.1015830241423</v>
      </c>
      <c r="V321" s="53" t="n">
        <v>6.9658286253264</v>
      </c>
      <c r="W321" s="53" t="n">
        <v>10.8860837471158</v>
      </c>
      <c r="X321" s="53" t="n">
        <v>2137.5013927</v>
      </c>
      <c r="Y321" s="53" t="n">
        <v>13.088841320323</v>
      </c>
      <c r="Z321" s="53" t="n">
        <v>6.7845801028775</v>
      </c>
      <c r="AA321" s="53" t="n">
        <v>10.9525310512342</v>
      </c>
      <c r="AB321" s="53" t="n">
        <v>1533.3128285</v>
      </c>
      <c r="AC321" s="53" t="n">
        <v>12.7570908736577</v>
      </c>
      <c r="AD321" s="53" t="n">
        <v>4.8668430080354</v>
      </c>
      <c r="AE321" s="53" t="n">
        <v>10.0051869023453</v>
      </c>
      <c r="AF321" s="53" t="n">
        <v>1395.3907091</v>
      </c>
      <c r="AG321" s="53" t="n">
        <v>17.1127778494187</v>
      </c>
      <c r="AH321" s="53" t="n">
        <v>4.42906847828599</v>
      </c>
      <c r="AI321" s="53" t="n">
        <v>15.4177995573446</v>
      </c>
      <c r="AJ321" s="53" t="n">
        <v>2637.1872242</v>
      </c>
      <c r="AK321" s="53" t="n">
        <v>11.0313624439754</v>
      </c>
      <c r="AL321" s="53" t="n">
        <v>8.37061815724452</v>
      </c>
      <c r="AM321" s="53" t="n">
        <v>8.95910452550991</v>
      </c>
      <c r="AN321" s="53" t="n">
        <v>2432.0330739</v>
      </c>
      <c r="AO321" s="53" t="n">
        <v>11.1943535760573</v>
      </c>
      <c r="AP321" s="53" t="n">
        <v>7.71944442191892</v>
      </c>
      <c r="AQ321" s="53" t="n">
        <v>9.00790058965876</v>
      </c>
      <c r="AR321" s="53" t="n">
        <v>2560.187048</v>
      </c>
      <c r="AS321" s="53" t="n">
        <v>10.825190176516</v>
      </c>
      <c r="AT321" s="53" t="n">
        <v>8.12621416988398</v>
      </c>
      <c r="AU321" s="53" t="n">
        <v>9.26564529644296</v>
      </c>
      <c r="AV321" s="53" t="n">
        <v>2490.8983758</v>
      </c>
      <c r="AW321" s="53" t="n">
        <v>11.3419486796322</v>
      </c>
      <c r="AX321" s="53" t="n">
        <v>7.90628703983934</v>
      </c>
      <c r="AY321" s="53" t="n">
        <v>9.26368536179128</v>
      </c>
      <c r="AZ321" s="53" t="n">
        <v>2026.2766273</v>
      </c>
      <c r="BA321" s="53" t="n">
        <v>12.8071226243245</v>
      </c>
      <c r="BB321" s="53" t="n">
        <v>6.43154485674516</v>
      </c>
      <c r="BC321" s="53" t="n">
        <v>10.4744268095096</v>
      </c>
      <c r="BD321" s="53" t="n">
        <v>1996.1042702</v>
      </c>
      <c r="BE321" s="53" t="n">
        <v>12.5883337090284</v>
      </c>
      <c r="BF321" s="53" t="n">
        <v>6.33577566831951</v>
      </c>
      <c r="BG321" s="53" t="n">
        <v>10.3006421172609</v>
      </c>
      <c r="BH321" s="53" t="n">
        <v>2734.9419008</v>
      </c>
      <c r="BI321" s="53" t="n">
        <v>11.6791153208209</v>
      </c>
      <c r="BJ321" s="53" t="n">
        <v>8.68089839195624</v>
      </c>
      <c r="BK321" s="53" t="n">
        <v>8.78401429434417</v>
      </c>
    </row>
    <row r="322">
      <c r="A322" s="53" t="s">
        <v>156</v>
      </c>
      <c r="B322" s="53" t="s">
        <v>157</v>
      </c>
      <c r="C322" s="53" t="s">
        <v>17</v>
      </c>
      <c r="D322" s="53" t="n">
        <v>55.8764547</v>
      </c>
      <c r="E322" s="53" t="n">
        <v>62.625742491104</v>
      </c>
      <c r="F322" s="53" t="n">
        <v>10.7995554066644</v>
      </c>
      <c r="G322" s="53" t="n">
        <v>43.4055688128811</v>
      </c>
      <c r="H322" s="53" t="n">
        <v>80.0286646</v>
      </c>
      <c r="I322" s="53" t="n">
        <v>72.3365838570443</v>
      </c>
      <c r="J322" s="53" t="n">
        <v>15.4675883090532</v>
      </c>
      <c r="K322" s="53" t="n">
        <v>38.9427753085846</v>
      </c>
      <c r="L322" s="53"/>
      <c r="M322" s="53"/>
      <c r="N322" s="53"/>
      <c r="O322" s="53"/>
      <c r="P322" s="53" t="n">
        <v>43.5888914</v>
      </c>
      <c r="Q322" s="53" t="n">
        <v>70.6259703887087</v>
      </c>
      <c r="R322" s="53" t="n">
        <v>8.42466921562538</v>
      </c>
      <c r="S322" s="53" t="n">
        <v>70.5382405654163</v>
      </c>
      <c r="T322" s="53"/>
      <c r="U322" s="53"/>
      <c r="V322" s="53"/>
      <c r="W322" s="53"/>
      <c r="X322" s="53" t="n">
        <v>30.2190539</v>
      </c>
      <c r="Y322" s="53" t="n">
        <v>71.6866258494405</v>
      </c>
      <c r="Z322" s="53" t="n">
        <v>5.84060582730613</v>
      </c>
      <c r="AA322" s="53" t="n">
        <v>40.2400139263247</v>
      </c>
      <c r="AB322" s="53" t="n">
        <v>8.5107551</v>
      </c>
      <c r="AC322" s="53" t="n">
        <v>100</v>
      </c>
      <c r="AD322" s="53" t="n">
        <v>1.64492131343117</v>
      </c>
      <c r="AE322" s="53" t="n">
        <v>68.3265575481251</v>
      </c>
      <c r="AF322" s="53" t="n">
        <v>11.7472899</v>
      </c>
      <c r="AG322" s="53" t="n">
        <v>99.9999999999999</v>
      </c>
      <c r="AH322" s="53" t="n">
        <v>2.2704645245361</v>
      </c>
      <c r="AI322" s="53" t="n">
        <v>68.3265575481251</v>
      </c>
      <c r="AJ322" s="53" t="n">
        <v>16.0307727</v>
      </c>
      <c r="AK322" s="53" t="n">
        <v>99.9999999999999</v>
      </c>
      <c r="AL322" s="53" t="n">
        <v>3.09835724035821</v>
      </c>
      <c r="AM322" s="53" t="n">
        <v>68.3265575481251</v>
      </c>
      <c r="AN322" s="53"/>
      <c r="AO322" s="53"/>
      <c r="AP322" s="53"/>
      <c r="AQ322" s="53"/>
      <c r="AR322" s="53" t="n">
        <v>54.0109648</v>
      </c>
      <c r="AS322" s="53" t="n">
        <v>58.0966949259514</v>
      </c>
      <c r="AT322" s="53" t="n">
        <v>10.4390017236544</v>
      </c>
      <c r="AU322" s="53" t="n">
        <v>48.7521125003402</v>
      </c>
      <c r="AV322" s="53" t="n">
        <v>19.6170967</v>
      </c>
      <c r="AW322" s="53" t="n">
        <v>100</v>
      </c>
      <c r="AX322" s="53" t="n">
        <v>3.79150616958421</v>
      </c>
      <c r="AY322" s="53" t="n">
        <v>104.671404299918</v>
      </c>
      <c r="AZ322" s="53" t="n">
        <v>26.284238</v>
      </c>
      <c r="BA322" s="53" t="n">
        <v>76.5765662402722</v>
      </c>
      <c r="BB322" s="53" t="n">
        <v>5.08010191639723</v>
      </c>
      <c r="BC322" s="53" t="n">
        <v>71.1957313154167</v>
      </c>
      <c r="BD322" s="53" t="n">
        <v>41.9663438</v>
      </c>
      <c r="BE322" s="53" t="n">
        <v>76.4576822522021</v>
      </c>
      <c r="BF322" s="53" t="n">
        <v>8.11107035184223</v>
      </c>
      <c r="BG322" s="53" t="n">
        <v>42.6486861358276</v>
      </c>
      <c r="BH322" s="53" t="n">
        <v>129.5153541</v>
      </c>
      <c r="BI322" s="53" t="n">
        <v>50.2824789923226</v>
      </c>
      <c r="BJ322" s="53" t="n">
        <v>25.0321580015474</v>
      </c>
      <c r="BK322" s="53" t="n">
        <v>28.3823914088622</v>
      </c>
    </row>
    <row r="323">
      <c r="A323" s="53" t="s">
        <v>156</v>
      </c>
      <c r="B323" s="53" t="s">
        <v>157</v>
      </c>
      <c r="C323" s="53" t="s">
        <v>18</v>
      </c>
      <c r="D323" s="53" t="n">
        <v>2358.7289178</v>
      </c>
      <c r="E323" s="53" t="n">
        <v>10.4472488918998</v>
      </c>
      <c r="F323" s="53" t="n">
        <v>5.41121894831667</v>
      </c>
      <c r="G323" s="53" t="n">
        <v>9.19075650275008</v>
      </c>
      <c r="H323" s="53" t="n">
        <v>4111.3659637</v>
      </c>
      <c r="I323" s="53" t="n">
        <v>8.05469048738014</v>
      </c>
      <c r="J323" s="53" t="n">
        <v>9.43198738877888</v>
      </c>
      <c r="K323" s="53" t="n">
        <v>7.79176625387138</v>
      </c>
      <c r="L323" s="53" t="n">
        <v>2442.5058938</v>
      </c>
      <c r="M323" s="53" t="n">
        <v>10.6752357174969</v>
      </c>
      <c r="N323" s="53" t="n">
        <v>5.60341380230892</v>
      </c>
      <c r="O323" s="53" t="n">
        <v>9.7929278591308</v>
      </c>
      <c r="P323" s="53" t="n">
        <v>2655.5048075</v>
      </c>
      <c r="Q323" s="53" t="n">
        <v>11.3316606443917</v>
      </c>
      <c r="R323" s="53" t="n">
        <v>6.09205993247098</v>
      </c>
      <c r="S323" s="53" t="n">
        <v>9.64079821065656</v>
      </c>
      <c r="T323" s="53" t="n">
        <v>2201.4004062</v>
      </c>
      <c r="U323" s="53" t="n">
        <v>11.3943955088559</v>
      </c>
      <c r="V323" s="53" t="n">
        <v>5.05028767865876</v>
      </c>
      <c r="W323" s="53" t="n">
        <v>10.1630375429528</v>
      </c>
      <c r="X323" s="53" t="n">
        <v>2193.0013659</v>
      </c>
      <c r="Y323" s="53" t="n">
        <v>8.81773150525577</v>
      </c>
      <c r="Z323" s="53" t="n">
        <v>5.03101923043817</v>
      </c>
      <c r="AA323" s="53" t="n">
        <v>8.97952108355369</v>
      </c>
      <c r="AB323" s="53" t="n">
        <v>1866.0671381</v>
      </c>
      <c r="AC323" s="53" t="n">
        <v>6.69167088625161</v>
      </c>
      <c r="AD323" s="53" t="n">
        <v>4.28099124927673</v>
      </c>
      <c r="AE323" s="53" t="n">
        <v>6.53532507932926</v>
      </c>
      <c r="AF323" s="53" t="n">
        <v>1675.2747575</v>
      </c>
      <c r="AG323" s="53" t="n">
        <v>9.29309588100235</v>
      </c>
      <c r="AH323" s="53" t="n">
        <v>3.8432896815781</v>
      </c>
      <c r="AI323" s="53" t="n">
        <v>9.40370494620045</v>
      </c>
      <c r="AJ323" s="53" t="n">
        <v>2997.1488698</v>
      </c>
      <c r="AK323" s="53" t="n">
        <v>9.07415534956883</v>
      </c>
      <c r="AL323" s="53" t="n">
        <v>6.8758341125162</v>
      </c>
      <c r="AM323" s="53" t="n">
        <v>9.45056951798563</v>
      </c>
      <c r="AN323" s="53" t="n">
        <v>3789.0954825</v>
      </c>
      <c r="AO323" s="53" t="n">
        <v>8.47271873871786</v>
      </c>
      <c r="AP323" s="53" t="n">
        <v>8.6926586252264</v>
      </c>
      <c r="AQ323" s="53" t="n">
        <v>7.65615526405807</v>
      </c>
      <c r="AR323" s="53" t="n">
        <v>3736.3795749</v>
      </c>
      <c r="AS323" s="53" t="n">
        <v>7.71938707295224</v>
      </c>
      <c r="AT323" s="53" t="n">
        <v>8.57172174437919</v>
      </c>
      <c r="AU323" s="53" t="n">
        <v>6.89445274541078</v>
      </c>
      <c r="AV323" s="53" t="n">
        <v>2961.3421046</v>
      </c>
      <c r="AW323" s="53" t="n">
        <v>8.7891057671753</v>
      </c>
      <c r="AX323" s="53" t="n">
        <v>6.79368891776067</v>
      </c>
      <c r="AY323" s="53" t="n">
        <v>8.53029592936151</v>
      </c>
      <c r="AZ323" s="53" t="n">
        <v>2830.4029407</v>
      </c>
      <c r="BA323" s="53" t="n">
        <v>9.37000939676986</v>
      </c>
      <c r="BB323" s="53" t="n">
        <v>6.4932981100568</v>
      </c>
      <c r="BC323" s="53" t="n">
        <v>8.31203459532053</v>
      </c>
      <c r="BD323" s="53" t="n">
        <v>3270.1618945</v>
      </c>
      <c r="BE323" s="53" t="n">
        <v>8.78780868193244</v>
      </c>
      <c r="BF323" s="53" t="n">
        <v>7.50216011430694</v>
      </c>
      <c r="BG323" s="53" t="n">
        <v>8.462983496635</v>
      </c>
      <c r="BH323" s="53" t="n">
        <v>4501.2240055</v>
      </c>
      <c r="BI323" s="53" t="n">
        <v>7.61632308166709</v>
      </c>
      <c r="BJ323" s="53" t="n">
        <v>10.3263704639266</v>
      </c>
      <c r="BK323" s="53" t="n">
        <v>7.1392108372892</v>
      </c>
    </row>
    <row r="324">
      <c r="A324" s="53" t="s">
        <v>164</v>
      </c>
      <c r="B324" s="53" t="s">
        <v>165</v>
      </c>
      <c r="C324" s="53" t="s">
        <v>17</v>
      </c>
      <c r="D324" s="53" t="n">
        <v>19.2994627</v>
      </c>
      <c r="E324" s="53" t="n">
        <v>99.9999999999999</v>
      </c>
      <c r="F324" s="53" t="n">
        <v>6.46046792452703</v>
      </c>
      <c r="G324" s="53" t="n">
        <v>77.5288147486187</v>
      </c>
      <c r="H324" s="53"/>
      <c r="I324" s="53"/>
      <c r="J324" s="53"/>
      <c r="K324" s="53"/>
      <c r="L324" s="53"/>
      <c r="M324" s="53"/>
      <c r="N324" s="53"/>
      <c r="O324" s="53"/>
      <c r="P324" s="53" t="n">
        <v>20.4356818</v>
      </c>
      <c r="Q324" s="53" t="n">
        <v>100</v>
      </c>
      <c r="R324" s="53" t="n">
        <v>6.84081566606208</v>
      </c>
      <c r="S324" s="53" t="n">
        <v>77.5288147486187</v>
      </c>
      <c r="T324" s="53" t="n">
        <v>22.7063131</v>
      </c>
      <c r="U324" s="53" t="n">
        <v>100</v>
      </c>
      <c r="V324" s="53" t="n">
        <v>7.6009062919051</v>
      </c>
      <c r="W324" s="53" t="n">
        <v>104.567568594765</v>
      </c>
      <c r="X324" s="53" t="n">
        <v>42.6804225</v>
      </c>
      <c r="Y324" s="53" t="n">
        <v>70.606704947825</v>
      </c>
      <c r="Z324" s="53" t="n">
        <v>14.2872112479334</v>
      </c>
      <c r="AA324" s="53" t="n">
        <v>18.9267878855021</v>
      </c>
      <c r="AB324" s="53"/>
      <c r="AC324" s="53"/>
      <c r="AD324" s="53"/>
      <c r="AE324" s="53"/>
      <c r="AF324" s="53"/>
      <c r="AG324" s="53"/>
      <c r="AH324" s="53"/>
      <c r="AI324" s="53"/>
      <c r="AJ324" s="53" t="n">
        <v>68.3236715</v>
      </c>
      <c r="AK324" s="53" t="n">
        <v>76.7915490532109</v>
      </c>
      <c r="AL324" s="53" t="n">
        <v>22.8712526909711</v>
      </c>
      <c r="AM324" s="53" t="n">
        <v>32.7454788348736</v>
      </c>
      <c r="AN324" s="53" t="n">
        <v>54.1286356</v>
      </c>
      <c r="AO324" s="53" t="n">
        <v>71.2056813224287</v>
      </c>
      <c r="AP324" s="53" t="n">
        <v>18.1194844399586</v>
      </c>
      <c r="AQ324" s="53" t="n">
        <v>49.7042573488972</v>
      </c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 t="n">
        <v>19.2994627</v>
      </c>
      <c r="BE324" s="53" t="n">
        <v>99.9999999999999</v>
      </c>
      <c r="BF324" s="53" t="n">
        <v>6.46046792452703</v>
      </c>
      <c r="BG324" s="53" t="n">
        <v>77.5288147486187</v>
      </c>
      <c r="BH324" s="53" t="n">
        <v>51.8580043</v>
      </c>
      <c r="BI324" s="53" t="n">
        <v>71.8761762990848</v>
      </c>
      <c r="BJ324" s="53" t="n">
        <v>17.3593938141156</v>
      </c>
      <c r="BK324" s="53" t="n">
        <v>21.7126595185197</v>
      </c>
    </row>
    <row r="325">
      <c r="A325" s="53" t="s">
        <v>164</v>
      </c>
      <c r="B325" s="53" t="s">
        <v>165</v>
      </c>
      <c r="C325" s="53" t="s">
        <v>18</v>
      </c>
      <c r="D325" s="53" t="n">
        <v>3821.7561774</v>
      </c>
      <c r="E325" s="53" t="n">
        <v>10.405859555057</v>
      </c>
      <c r="F325" s="53" t="n">
        <v>6.46765750859559</v>
      </c>
      <c r="G325" s="53" t="n">
        <v>9.43907587984869</v>
      </c>
      <c r="H325" s="53" t="n">
        <v>4474.9443584</v>
      </c>
      <c r="I325" s="53" t="n">
        <v>8.76409694961575</v>
      </c>
      <c r="J325" s="53" t="n">
        <v>7.57306487821084</v>
      </c>
      <c r="K325" s="53" t="n">
        <v>7.96144840917611</v>
      </c>
      <c r="L325" s="53" t="n">
        <v>2383.3964015</v>
      </c>
      <c r="M325" s="53" t="n">
        <v>11.1046771871864</v>
      </c>
      <c r="N325" s="53" t="n">
        <v>4.0334838007924</v>
      </c>
      <c r="O325" s="53" t="n">
        <v>10.5662489965295</v>
      </c>
      <c r="P325" s="53" t="n">
        <v>3025.0716837</v>
      </c>
      <c r="Q325" s="53" t="n">
        <v>9.89561589865576</v>
      </c>
      <c r="R325" s="53" t="n">
        <v>5.11940759193923</v>
      </c>
      <c r="S325" s="53" t="n">
        <v>9.23999103116506</v>
      </c>
      <c r="T325" s="53" t="n">
        <v>3713.3899192</v>
      </c>
      <c r="U325" s="53" t="n">
        <v>9.88066902673553</v>
      </c>
      <c r="V325" s="53" t="n">
        <v>6.28426646767302</v>
      </c>
      <c r="W325" s="53" t="n">
        <v>9.32865574644805</v>
      </c>
      <c r="X325" s="53" t="n">
        <v>3942.3230971</v>
      </c>
      <c r="Y325" s="53" t="n">
        <v>10.8934989821867</v>
      </c>
      <c r="Z325" s="53" t="n">
        <v>6.67169604671511</v>
      </c>
      <c r="AA325" s="53" t="n">
        <v>10.6807019422016</v>
      </c>
      <c r="AB325" s="53" t="n">
        <v>3515.8375367</v>
      </c>
      <c r="AC325" s="53" t="n">
        <v>8.79934928637628</v>
      </c>
      <c r="AD325" s="53" t="n">
        <v>5.94994342593301</v>
      </c>
      <c r="AE325" s="53" t="n">
        <v>8.63811826395403</v>
      </c>
      <c r="AF325" s="53" t="n">
        <v>2110.9524177</v>
      </c>
      <c r="AG325" s="53" t="n">
        <v>10.8686683342361</v>
      </c>
      <c r="AH325" s="53" t="n">
        <v>3.57241975177854</v>
      </c>
      <c r="AI325" s="53" t="n">
        <v>11.1772195019443</v>
      </c>
      <c r="AJ325" s="53" t="n">
        <v>5258.8828553</v>
      </c>
      <c r="AK325" s="53" t="n">
        <v>6.87254390128525</v>
      </c>
      <c r="AL325" s="53" t="n">
        <v>8.89974441253995</v>
      </c>
      <c r="AM325" s="53" t="n">
        <v>6.51870182408765</v>
      </c>
      <c r="AN325" s="53" t="n">
        <v>5563.8207423</v>
      </c>
      <c r="AO325" s="53" t="n">
        <v>8.50246923422714</v>
      </c>
      <c r="AP325" s="53" t="n">
        <v>9.41579874017436</v>
      </c>
      <c r="AQ325" s="53" t="n">
        <v>7.7264032567441</v>
      </c>
      <c r="AR325" s="53" t="n">
        <v>4402.5174213</v>
      </c>
      <c r="AS325" s="53" t="n">
        <v>9.13583849001339</v>
      </c>
      <c r="AT325" s="53" t="n">
        <v>7.45049488634964</v>
      </c>
      <c r="AU325" s="53" t="n">
        <v>8.74675481295002</v>
      </c>
      <c r="AV325" s="53" t="n">
        <v>3894.3292152</v>
      </c>
      <c r="AW325" s="53" t="n">
        <v>9.25795850555933</v>
      </c>
      <c r="AX325" s="53" t="n">
        <v>6.59047475047628</v>
      </c>
      <c r="AY325" s="53" t="n">
        <v>9.33625958991821</v>
      </c>
      <c r="AZ325" s="53" t="n">
        <v>4196.9772345</v>
      </c>
      <c r="BA325" s="53" t="n">
        <v>9.89741479262254</v>
      </c>
      <c r="BB325" s="53" t="n">
        <v>7.10265387536721</v>
      </c>
      <c r="BC325" s="53" t="n">
        <v>9.16696647674477</v>
      </c>
      <c r="BD325" s="53" t="n">
        <v>4246.3670329</v>
      </c>
      <c r="BE325" s="53" t="n">
        <v>9.03077455298544</v>
      </c>
      <c r="BF325" s="53" t="n">
        <v>7.18623751745269</v>
      </c>
      <c r="BG325" s="53" t="n">
        <v>8.37196413197933</v>
      </c>
      <c r="BH325" s="53" t="n">
        <v>4539.7022508</v>
      </c>
      <c r="BI325" s="53" t="n">
        <v>9.01662120897699</v>
      </c>
      <c r="BJ325" s="53" t="n">
        <v>7.68265634600212</v>
      </c>
      <c r="BK325" s="53" t="n">
        <v>8.11526038990522</v>
      </c>
    </row>
    <row r="326">
      <c r="A326" s="53" t="s">
        <v>166</v>
      </c>
      <c r="B326" s="53" t="s">
        <v>167</v>
      </c>
      <c r="C326" s="53" t="s">
        <v>17</v>
      </c>
      <c r="D326" s="53" t="n">
        <v>5521.096736</v>
      </c>
      <c r="E326" s="53" t="n">
        <v>14.5155222170304</v>
      </c>
      <c r="F326" s="53" t="n">
        <v>7.23824680762924</v>
      </c>
      <c r="G326" s="53" t="n">
        <v>11.0149451032691</v>
      </c>
      <c r="H326" s="53" t="n">
        <v>7252.5876981</v>
      </c>
      <c r="I326" s="53" t="n">
        <v>12.9738751315896</v>
      </c>
      <c r="J326" s="53" t="n">
        <v>9.50825936639112</v>
      </c>
      <c r="K326" s="53" t="n">
        <v>8.13748561908108</v>
      </c>
      <c r="L326" s="53" t="n">
        <v>5099.5301492</v>
      </c>
      <c r="M326" s="53" t="n">
        <v>21.3825695026775</v>
      </c>
      <c r="N326" s="53" t="n">
        <v>6.68556621770011</v>
      </c>
      <c r="O326" s="53" t="n">
        <v>16.8188750715307</v>
      </c>
      <c r="P326" s="53" t="n">
        <v>5244.7184267</v>
      </c>
      <c r="Q326" s="53" t="n">
        <v>15.4563101769754</v>
      </c>
      <c r="R326" s="53" t="n">
        <v>6.87591038958668</v>
      </c>
      <c r="S326" s="53" t="n">
        <v>10.9777993033889</v>
      </c>
      <c r="T326" s="53" t="n">
        <v>4860.8460842</v>
      </c>
      <c r="U326" s="53" t="n">
        <v>17.3623176893272</v>
      </c>
      <c r="V326" s="53" t="n">
        <v>6.37264756147496</v>
      </c>
      <c r="W326" s="53" t="n">
        <v>13.3680924615753</v>
      </c>
      <c r="X326" s="53" t="n">
        <v>4044.5732091</v>
      </c>
      <c r="Y326" s="53" t="n">
        <v>14.8345149992671</v>
      </c>
      <c r="Z326" s="53" t="n">
        <v>5.30250066587329</v>
      </c>
      <c r="AA326" s="53" t="n">
        <v>11.014479796169</v>
      </c>
      <c r="AB326" s="53" t="n">
        <v>3562.2099562</v>
      </c>
      <c r="AC326" s="53" t="n">
        <v>13.2656277120705</v>
      </c>
      <c r="AD326" s="53" t="n">
        <v>4.67011466679177</v>
      </c>
      <c r="AE326" s="53" t="n">
        <v>10.0605868183281</v>
      </c>
      <c r="AF326" s="53" t="n">
        <v>2139.7813146</v>
      </c>
      <c r="AG326" s="53" t="n">
        <v>18.3570019375716</v>
      </c>
      <c r="AH326" s="53" t="n">
        <v>2.8052877915429</v>
      </c>
      <c r="AI326" s="53" t="n">
        <v>15.1437756730418</v>
      </c>
      <c r="AJ326" s="53" t="n">
        <v>4430.2897002</v>
      </c>
      <c r="AK326" s="53" t="n">
        <v>15.443019898438</v>
      </c>
      <c r="AL326" s="53" t="n">
        <v>5.80818120252283</v>
      </c>
      <c r="AM326" s="53" t="n">
        <v>12.7491206033384</v>
      </c>
      <c r="AN326" s="53" t="n">
        <v>5826.5040013</v>
      </c>
      <c r="AO326" s="53" t="n">
        <v>13.5833095710615</v>
      </c>
      <c r="AP326" s="53" t="n">
        <v>7.6386406548644</v>
      </c>
      <c r="AQ326" s="53" t="n">
        <v>11.4461646330236</v>
      </c>
      <c r="AR326" s="53" t="n">
        <v>5272.7507628</v>
      </c>
      <c r="AS326" s="53" t="n">
        <v>14.492291991258</v>
      </c>
      <c r="AT326" s="53" t="n">
        <v>6.91266123402728</v>
      </c>
      <c r="AU326" s="53" t="n">
        <v>10.5116748097896</v>
      </c>
      <c r="AV326" s="53" t="n">
        <v>4810.1919116</v>
      </c>
      <c r="AW326" s="53" t="n">
        <v>16.2402248447073</v>
      </c>
      <c r="AX326" s="53" t="n">
        <v>6.30623912477354</v>
      </c>
      <c r="AY326" s="53" t="n">
        <v>12.3691355775362</v>
      </c>
      <c r="AZ326" s="53" t="n">
        <v>4764.8914246</v>
      </c>
      <c r="BA326" s="53" t="n">
        <v>15.4962098534222</v>
      </c>
      <c r="BB326" s="53" t="n">
        <v>6.2468494561822</v>
      </c>
      <c r="BC326" s="53" t="n">
        <v>12.9816234094243</v>
      </c>
      <c r="BD326" s="53" t="n">
        <v>5164.8839846</v>
      </c>
      <c r="BE326" s="53" t="n">
        <v>13.4917002678063</v>
      </c>
      <c r="BF326" s="53" t="n">
        <v>6.77124614925536</v>
      </c>
      <c r="BG326" s="53" t="n">
        <v>10.7998524640461</v>
      </c>
      <c r="BH326" s="53" t="n">
        <v>8281.8575346</v>
      </c>
      <c r="BI326" s="53" t="n">
        <v>13.4132821860043</v>
      </c>
      <c r="BJ326" s="53" t="n">
        <v>10.8576487113843</v>
      </c>
      <c r="BK326" s="53" t="n">
        <v>8.50394907666663</v>
      </c>
    </row>
    <row r="327">
      <c r="A327" s="53" t="s">
        <v>166</v>
      </c>
      <c r="B327" s="53" t="s">
        <v>167</v>
      </c>
      <c r="C327" s="53" t="s">
        <v>18</v>
      </c>
      <c r="D327" s="53" t="n">
        <v>4265.9772815</v>
      </c>
      <c r="E327" s="53" t="n">
        <v>18.2724443085488</v>
      </c>
      <c r="F327" s="53" t="n">
        <v>6.74854524476972</v>
      </c>
      <c r="G327" s="53" t="n">
        <v>13.8414241894748</v>
      </c>
      <c r="H327" s="53" t="n">
        <v>4627.3382836</v>
      </c>
      <c r="I327" s="53" t="n">
        <v>16.3224583382818</v>
      </c>
      <c r="J327" s="53" t="n">
        <v>7.32019879832772</v>
      </c>
      <c r="K327" s="53" t="n">
        <v>13.3389489223619</v>
      </c>
      <c r="L327" s="53" t="n">
        <v>2749.8193503</v>
      </c>
      <c r="M327" s="53" t="n">
        <v>26.3577167160129</v>
      </c>
      <c r="N327" s="53" t="n">
        <v>4.35006543070894</v>
      </c>
      <c r="O327" s="53" t="n">
        <v>20.4687161222314</v>
      </c>
      <c r="P327" s="53" t="n">
        <v>3737.9539282</v>
      </c>
      <c r="Q327" s="53" t="n">
        <v>20.574377537074</v>
      </c>
      <c r="R327" s="53" t="n">
        <v>5.91324086903073</v>
      </c>
      <c r="S327" s="53" t="n">
        <v>15.2906334123936</v>
      </c>
      <c r="T327" s="53" t="n">
        <v>5364.132062</v>
      </c>
      <c r="U327" s="53" t="n">
        <v>17.7613371409843</v>
      </c>
      <c r="V327" s="53" t="n">
        <v>8.48576669086204</v>
      </c>
      <c r="W327" s="53" t="n">
        <v>10.6319845222786</v>
      </c>
      <c r="X327" s="53" t="n">
        <v>4484.5929377</v>
      </c>
      <c r="Y327" s="53" t="n">
        <v>14.7394435191566</v>
      </c>
      <c r="Z327" s="53" t="n">
        <v>7.09438338448011</v>
      </c>
      <c r="AA327" s="53" t="n">
        <v>12.4095304314043</v>
      </c>
      <c r="AB327" s="53" t="n">
        <v>3073.8943652</v>
      </c>
      <c r="AC327" s="53" t="n">
        <v>16.7343662750917</v>
      </c>
      <c r="AD327" s="53" t="n">
        <v>4.86273456990863</v>
      </c>
      <c r="AE327" s="53" t="n">
        <v>13.8644764372404</v>
      </c>
      <c r="AF327" s="53" t="n">
        <v>2139.8360736</v>
      </c>
      <c r="AG327" s="53" t="n">
        <v>22.4035220624253</v>
      </c>
      <c r="AH327" s="53" t="n">
        <v>3.38510489066701</v>
      </c>
      <c r="AI327" s="53" t="n">
        <v>19.6852162805688</v>
      </c>
      <c r="AJ327" s="53" t="n">
        <v>3893.8224483</v>
      </c>
      <c r="AK327" s="53" t="n">
        <v>17.1727151638695</v>
      </c>
      <c r="AL327" s="53" t="n">
        <v>6.15981643442153</v>
      </c>
      <c r="AM327" s="53" t="n">
        <v>13.7518999421067</v>
      </c>
      <c r="AN327" s="53" t="n">
        <v>4806.8139109</v>
      </c>
      <c r="AO327" s="53" t="n">
        <v>17.7694271891927</v>
      </c>
      <c r="AP327" s="53" t="n">
        <v>7.60411953002501</v>
      </c>
      <c r="AQ327" s="53" t="n">
        <v>12.1186556032315</v>
      </c>
      <c r="AR327" s="53" t="n">
        <v>4266.1893613</v>
      </c>
      <c r="AS327" s="53" t="n">
        <v>20.1339074874228</v>
      </c>
      <c r="AT327" s="53" t="n">
        <v>6.74888074353855</v>
      </c>
      <c r="AU327" s="53" t="n">
        <v>14.0851338368577</v>
      </c>
      <c r="AV327" s="53" t="n">
        <v>4933.4430798</v>
      </c>
      <c r="AW327" s="53" t="n">
        <v>16.3755554089901</v>
      </c>
      <c r="AX327" s="53" t="n">
        <v>7.80444002383898</v>
      </c>
      <c r="AY327" s="53" t="n">
        <v>11.8361569260635</v>
      </c>
      <c r="AZ327" s="53" t="n">
        <v>4422.7300916</v>
      </c>
      <c r="BA327" s="53" t="n">
        <v>19.4387361525371</v>
      </c>
      <c r="BB327" s="53" t="n">
        <v>6.99651970909521</v>
      </c>
      <c r="BC327" s="53" t="n">
        <v>15.8830123127283</v>
      </c>
      <c r="BD327" s="53" t="n">
        <v>5001.847352</v>
      </c>
      <c r="BE327" s="53" t="n">
        <v>18.0097775139001</v>
      </c>
      <c r="BF327" s="53" t="n">
        <v>7.91265188138429</v>
      </c>
      <c r="BG327" s="53" t="n">
        <v>13.2359884698323</v>
      </c>
      <c r="BH327" s="53" t="n">
        <v>5444.8965866</v>
      </c>
      <c r="BI327" s="53" t="n">
        <v>16.4382345309349</v>
      </c>
      <c r="BJ327" s="53" t="n">
        <v>8.61353179894152</v>
      </c>
      <c r="BK327" s="53" t="n">
        <v>10.179150098139</v>
      </c>
    </row>
    <row r="328">
      <c r="A328" s="53" t="s">
        <v>170</v>
      </c>
      <c r="B328" s="53" t="s">
        <v>171</v>
      </c>
      <c r="C328" s="53" t="s">
        <v>16</v>
      </c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  <c r="AE328" s="53"/>
      <c r="AF328" s="53" t="n">
        <v>47.0930608</v>
      </c>
      <c r="AG328" s="53" t="n">
        <v>99.9999999999998</v>
      </c>
      <c r="AH328" s="53" t="n">
        <v>55.2072783386763</v>
      </c>
      <c r="AI328" s="53" t="n">
        <v>63.7013594557268</v>
      </c>
      <c r="AJ328" s="53"/>
      <c r="AK328" s="53"/>
      <c r="AL328" s="53"/>
      <c r="AM328" s="53"/>
      <c r="AN328" s="53"/>
      <c r="AO328" s="53"/>
      <c r="AP328" s="53"/>
      <c r="AQ328" s="53"/>
      <c r="AR328" s="53"/>
      <c r="AS328" s="53"/>
      <c r="AT328" s="53"/>
      <c r="AU328" s="53"/>
      <c r="AV328" s="53" t="n">
        <v>38.2092077</v>
      </c>
      <c r="AW328" s="53" t="n">
        <v>100</v>
      </c>
      <c r="AX328" s="53" t="n">
        <v>44.7927216613237</v>
      </c>
      <c r="AY328" s="53" t="n">
        <v>78.5122794862663</v>
      </c>
      <c r="AZ328" s="53"/>
      <c r="BA328" s="53"/>
      <c r="BB328" s="53"/>
      <c r="BC328" s="53"/>
      <c r="BD328" s="53"/>
      <c r="BE328" s="53"/>
      <c r="BF328" s="53"/>
      <c r="BG328" s="53"/>
      <c r="BH328" s="53"/>
      <c r="BI328" s="53"/>
      <c r="BJ328" s="53"/>
      <c r="BK328" s="53"/>
    </row>
    <row r="329">
      <c r="A329" s="53" t="s">
        <v>170</v>
      </c>
      <c r="B329" s="53" t="s">
        <v>171</v>
      </c>
      <c r="C329" s="53" t="s">
        <v>17</v>
      </c>
      <c r="D329" s="53" t="n">
        <v>1300.7029627</v>
      </c>
      <c r="E329" s="53" t="n">
        <v>25.70382667092</v>
      </c>
      <c r="F329" s="53" t="n">
        <v>7.89027440095005</v>
      </c>
      <c r="G329" s="53" t="n">
        <v>10.9134193919633</v>
      </c>
      <c r="H329" s="53" t="n">
        <v>1097.4130226</v>
      </c>
      <c r="I329" s="53" t="n">
        <v>26.6534991925566</v>
      </c>
      <c r="J329" s="53" t="n">
        <v>6.65708476708308</v>
      </c>
      <c r="K329" s="53" t="n">
        <v>12.5924838975568</v>
      </c>
      <c r="L329" s="53" t="n">
        <v>923.8514845</v>
      </c>
      <c r="M329" s="53" t="n">
        <v>25.8401981797381</v>
      </c>
      <c r="N329" s="53" t="n">
        <v>5.60423242467183</v>
      </c>
      <c r="O329" s="53" t="n">
        <v>14.6401067993856</v>
      </c>
      <c r="P329" s="53" t="n">
        <v>1311.5826977</v>
      </c>
      <c r="Q329" s="53" t="n">
        <v>31.6346563280979</v>
      </c>
      <c r="R329" s="53" t="n">
        <v>7.95627263192311</v>
      </c>
      <c r="S329" s="53" t="n">
        <v>21.2303678783209</v>
      </c>
      <c r="T329" s="53" t="n">
        <v>1344.23214</v>
      </c>
      <c r="U329" s="53" t="n">
        <v>27.7088009754443</v>
      </c>
      <c r="V329" s="53" t="n">
        <v>8.15432942595872</v>
      </c>
      <c r="W329" s="53" t="n">
        <v>15.5170354975959</v>
      </c>
      <c r="X329" s="53" t="n">
        <v>852.8689361</v>
      </c>
      <c r="Y329" s="53" t="n">
        <v>27.0424536086725</v>
      </c>
      <c r="Z329" s="53" t="n">
        <v>5.17364081335411</v>
      </c>
      <c r="AA329" s="53" t="n">
        <v>22.0957123407884</v>
      </c>
      <c r="AB329" s="53" t="n">
        <v>743.4572066</v>
      </c>
      <c r="AC329" s="53" t="n">
        <v>31.2714225917454</v>
      </c>
      <c r="AD329" s="53" t="n">
        <v>4.50993157827595</v>
      </c>
      <c r="AE329" s="53" t="n">
        <v>23.6579999944279</v>
      </c>
      <c r="AF329" s="53" t="n">
        <v>390.6724173</v>
      </c>
      <c r="AG329" s="53" t="n">
        <v>40.9898702780135</v>
      </c>
      <c r="AH329" s="53" t="n">
        <v>2.36988202670099</v>
      </c>
      <c r="AI329" s="53" t="n">
        <v>36.2665681037906</v>
      </c>
      <c r="AJ329" s="53" t="n">
        <v>958.9084878</v>
      </c>
      <c r="AK329" s="53" t="n">
        <v>29.7043202774944</v>
      </c>
      <c r="AL329" s="53" t="n">
        <v>5.81689387286122</v>
      </c>
      <c r="AM329" s="53" t="n">
        <v>24.3869369581339</v>
      </c>
      <c r="AN329" s="53" t="n">
        <v>1351.1078561</v>
      </c>
      <c r="AO329" s="53" t="n">
        <v>24.236145332629</v>
      </c>
      <c r="AP329" s="53" t="n">
        <v>8.1960386311253</v>
      </c>
      <c r="AQ329" s="53" t="n">
        <v>12.0776841626929</v>
      </c>
      <c r="AR329" s="53" t="n">
        <v>1414.6061973</v>
      </c>
      <c r="AS329" s="53" t="n">
        <v>28.6448031368875</v>
      </c>
      <c r="AT329" s="53" t="n">
        <v>8.58122983191501</v>
      </c>
      <c r="AU329" s="53" t="n">
        <v>17.4896331206046</v>
      </c>
      <c r="AV329" s="53" t="n">
        <v>1077.7069612</v>
      </c>
      <c r="AW329" s="53" t="n">
        <v>28.4260724552401</v>
      </c>
      <c r="AX329" s="53" t="n">
        <v>6.5375446135916</v>
      </c>
      <c r="AY329" s="53" t="n">
        <v>20.2524717088503</v>
      </c>
      <c r="AZ329" s="53" t="n">
        <v>874.0694375</v>
      </c>
      <c r="BA329" s="53" t="n">
        <v>30.9408273220567</v>
      </c>
      <c r="BB329" s="53" t="n">
        <v>5.30224648142801</v>
      </c>
      <c r="BC329" s="53" t="n">
        <v>21.0817007090599</v>
      </c>
      <c r="BD329" s="53" t="n">
        <v>1010.984556</v>
      </c>
      <c r="BE329" s="53" t="n">
        <v>28.321267770036</v>
      </c>
      <c r="BF329" s="53" t="n">
        <v>6.13279571948087</v>
      </c>
      <c r="BG329" s="53" t="n">
        <v>17.4572613329072</v>
      </c>
      <c r="BH329" s="53" t="n">
        <v>1832.724458</v>
      </c>
      <c r="BI329" s="53" t="n">
        <v>25.569646973135</v>
      </c>
      <c r="BJ329" s="53" t="n">
        <v>11.1176027806802</v>
      </c>
      <c r="BK329" s="53" t="n">
        <v>12.9846219292235</v>
      </c>
    </row>
    <row r="330">
      <c r="A330" s="53" t="s">
        <v>170</v>
      </c>
      <c r="B330" s="53" t="s">
        <v>171</v>
      </c>
      <c r="C330" s="53" t="s">
        <v>18</v>
      </c>
      <c r="D330" s="53" t="n">
        <v>3363.4973149</v>
      </c>
      <c r="E330" s="53" t="n">
        <v>12.46338177994</v>
      </c>
      <c r="F330" s="53" t="n">
        <v>6.16263110563982</v>
      </c>
      <c r="G330" s="53" t="n">
        <v>10.3291988898124</v>
      </c>
      <c r="H330" s="53" t="n">
        <v>4326.5298083</v>
      </c>
      <c r="I330" s="53" t="n">
        <v>11.3696718622511</v>
      </c>
      <c r="J330" s="53" t="n">
        <v>7.92710820906369</v>
      </c>
      <c r="K330" s="53" t="n">
        <v>8.73159004895974</v>
      </c>
      <c r="L330" s="53" t="n">
        <v>1363.45232</v>
      </c>
      <c r="M330" s="53" t="n">
        <v>19.29633667453</v>
      </c>
      <c r="N330" s="53" t="n">
        <v>2.4981300389528</v>
      </c>
      <c r="O330" s="53" t="n">
        <v>17.9033076846815</v>
      </c>
      <c r="P330" s="53" t="n">
        <v>2534.9380106</v>
      </c>
      <c r="Q330" s="53" t="n">
        <v>13.7866897821354</v>
      </c>
      <c r="R330" s="53" t="n">
        <v>4.64453703167494</v>
      </c>
      <c r="S330" s="53" t="n">
        <v>11.968236474778</v>
      </c>
      <c r="T330" s="53" t="n">
        <v>3725.8981277</v>
      </c>
      <c r="U330" s="53" t="n">
        <v>12.8567183261808</v>
      </c>
      <c r="V330" s="53" t="n">
        <v>6.82662525000168</v>
      </c>
      <c r="W330" s="53" t="n">
        <v>9.65353590586153</v>
      </c>
      <c r="X330" s="53" t="n">
        <v>4041.6086723</v>
      </c>
      <c r="Y330" s="53" t="n">
        <v>10.966438496392</v>
      </c>
      <c r="Z330" s="53" t="n">
        <v>7.40507305012674</v>
      </c>
      <c r="AA330" s="53" t="n">
        <v>9.18753719930306</v>
      </c>
      <c r="AB330" s="53" t="n">
        <v>2608.1101372</v>
      </c>
      <c r="AC330" s="53" t="n">
        <v>13.1470559866921</v>
      </c>
      <c r="AD330" s="53" t="n">
        <v>4.77860368350587</v>
      </c>
      <c r="AE330" s="53" t="n">
        <v>12.0944004925611</v>
      </c>
      <c r="AF330" s="53" t="n">
        <v>2872.7216844</v>
      </c>
      <c r="AG330" s="53" t="n">
        <v>11.9086298856574</v>
      </c>
      <c r="AH330" s="53" t="n">
        <v>5.26342742469405</v>
      </c>
      <c r="AI330" s="53" t="n">
        <v>10.4387358112465</v>
      </c>
      <c r="AJ330" s="53" t="n">
        <v>4542.02916</v>
      </c>
      <c r="AK330" s="53" t="n">
        <v>11.6693141596465</v>
      </c>
      <c r="AL330" s="53" t="n">
        <v>8.32194812825985</v>
      </c>
      <c r="AM330" s="53" t="n">
        <v>9.97044888087391</v>
      </c>
      <c r="AN330" s="53" t="n">
        <v>3946.5786712</v>
      </c>
      <c r="AO330" s="53" t="n">
        <v>11.2944999114111</v>
      </c>
      <c r="AP330" s="53" t="n">
        <v>7.23095819706783</v>
      </c>
      <c r="AQ330" s="53" t="n">
        <v>9.36446257226419</v>
      </c>
      <c r="AR330" s="53" t="n">
        <v>4226.4284346</v>
      </c>
      <c r="AS330" s="53" t="n">
        <v>11.0507112724329</v>
      </c>
      <c r="AT330" s="53" t="n">
        <v>7.74370153989582</v>
      </c>
      <c r="AU330" s="53" t="n">
        <v>8.84302157719686</v>
      </c>
      <c r="AV330" s="53" t="n">
        <v>4612.840403</v>
      </c>
      <c r="AW330" s="53" t="n">
        <v>12.4350951180065</v>
      </c>
      <c r="AX330" s="53" t="n">
        <v>8.45168914717124</v>
      </c>
      <c r="AY330" s="53" t="n">
        <v>9.65322613771562</v>
      </c>
      <c r="AZ330" s="53" t="n">
        <v>4413.5855872</v>
      </c>
      <c r="BA330" s="53" t="n">
        <v>10.4879204680545</v>
      </c>
      <c r="BB330" s="53" t="n">
        <v>8.08661261794139</v>
      </c>
      <c r="BC330" s="53" t="n">
        <v>7.82521381042906</v>
      </c>
      <c r="BD330" s="53" t="n">
        <v>4292.2094029</v>
      </c>
      <c r="BE330" s="53" t="n">
        <v>10.3666679434664</v>
      </c>
      <c r="BF330" s="53" t="n">
        <v>7.86422604265337</v>
      </c>
      <c r="BG330" s="53" t="n">
        <v>8.05184394415004</v>
      </c>
      <c r="BH330" s="53" t="n">
        <v>3708.4892452</v>
      </c>
      <c r="BI330" s="53" t="n">
        <v>11.4429966990091</v>
      </c>
      <c r="BJ330" s="53" t="n">
        <v>6.79472853335093</v>
      </c>
      <c r="BK330" s="53" t="n">
        <v>9.53593044918535</v>
      </c>
    </row>
    <row r="331">
      <c r="A331" s="53" t="s">
        <v>170</v>
      </c>
      <c r="B331" s="53" t="s">
        <v>171</v>
      </c>
      <c r="C331" s="53" t="s">
        <v>19</v>
      </c>
      <c r="D331" s="53" t="n">
        <v>421.1854967</v>
      </c>
      <c r="E331" s="53" t="n">
        <v>40.0130981167129</v>
      </c>
      <c r="F331" s="53" t="n">
        <v>5.43052301737083</v>
      </c>
      <c r="G331" s="53" t="n">
        <v>25.0596152541886</v>
      </c>
      <c r="H331" s="53" t="n">
        <v>661.6713952</v>
      </c>
      <c r="I331" s="53" t="n">
        <v>34.6895356795914</v>
      </c>
      <c r="J331" s="53" t="n">
        <v>8.53120957326989</v>
      </c>
      <c r="K331" s="53" t="n">
        <v>19.0688685923894</v>
      </c>
      <c r="L331" s="53" t="n">
        <v>206.8078571</v>
      </c>
      <c r="M331" s="53" t="n">
        <v>65.5233021240978</v>
      </c>
      <c r="N331" s="53" t="n">
        <v>2.66646130257098</v>
      </c>
      <c r="O331" s="53" t="n">
        <v>56.9547517356702</v>
      </c>
      <c r="P331" s="53" t="n">
        <v>529.5798737</v>
      </c>
      <c r="Q331" s="53" t="n">
        <v>34.3455376882488</v>
      </c>
      <c r="R331" s="53" t="n">
        <v>6.82809763440791</v>
      </c>
      <c r="S331" s="53" t="n">
        <v>13.1993312280958</v>
      </c>
      <c r="T331" s="53" t="n">
        <v>293.6574901</v>
      </c>
      <c r="U331" s="53" t="n">
        <v>37.7254179722809</v>
      </c>
      <c r="V331" s="53" t="n">
        <v>3.78625040915707</v>
      </c>
      <c r="W331" s="53" t="n">
        <v>20.1450031821429</v>
      </c>
      <c r="X331" s="53" t="n">
        <v>493.0767094</v>
      </c>
      <c r="Y331" s="53" t="n">
        <v>37.2633199684505</v>
      </c>
      <c r="Z331" s="53" t="n">
        <v>6.3574468748467</v>
      </c>
      <c r="AA331" s="53" t="n">
        <v>29.1503566984776</v>
      </c>
      <c r="AB331" s="53" t="n">
        <v>729.0051368</v>
      </c>
      <c r="AC331" s="53" t="n">
        <v>37.9898930677329</v>
      </c>
      <c r="AD331" s="53" t="n">
        <v>9.39937202537101</v>
      </c>
      <c r="AE331" s="53" t="n">
        <v>22.4630610192672</v>
      </c>
      <c r="AF331" s="53" t="n">
        <v>255.2597971</v>
      </c>
      <c r="AG331" s="53" t="n">
        <v>49.063570408064</v>
      </c>
      <c r="AH331" s="53" t="n">
        <v>3.29117268857031</v>
      </c>
      <c r="AI331" s="53" t="n">
        <v>38.044260832394</v>
      </c>
      <c r="AJ331" s="53" t="n">
        <v>432.188595</v>
      </c>
      <c r="AK331" s="53" t="n">
        <v>36.9163300359997</v>
      </c>
      <c r="AL331" s="53" t="n">
        <v>5.57239062451473</v>
      </c>
      <c r="AM331" s="53" t="n">
        <v>26.8531326643142</v>
      </c>
      <c r="AN331" s="53" t="n">
        <v>294.4577371</v>
      </c>
      <c r="AO331" s="53" t="n">
        <v>44.5291402698362</v>
      </c>
      <c r="AP331" s="53" t="n">
        <v>3.79656833270176</v>
      </c>
      <c r="AQ331" s="53" t="n">
        <v>29.5308364328294</v>
      </c>
      <c r="AR331" s="53" t="n">
        <v>1149.3843369</v>
      </c>
      <c r="AS331" s="53" t="n">
        <v>38.0540109720229</v>
      </c>
      <c r="AT331" s="53" t="n">
        <v>14.8194991191418</v>
      </c>
      <c r="AU331" s="53" t="n">
        <v>19.8942648194788</v>
      </c>
      <c r="AV331" s="53" t="n">
        <v>646.8222668</v>
      </c>
      <c r="AW331" s="53" t="n">
        <v>34.4007412801543</v>
      </c>
      <c r="AX331" s="53" t="n">
        <v>8.33975347092092</v>
      </c>
      <c r="AY331" s="53" t="n">
        <v>14.7367255102854</v>
      </c>
      <c r="AZ331" s="53" t="n">
        <v>776.6528666</v>
      </c>
      <c r="BA331" s="53" t="n">
        <v>39.1867114916082</v>
      </c>
      <c r="BB331" s="53" t="n">
        <v>10.0137143886093</v>
      </c>
      <c r="BC331" s="53" t="n">
        <v>23.0044525771566</v>
      </c>
      <c r="BD331" s="53" t="n">
        <v>203.0937955</v>
      </c>
      <c r="BE331" s="53" t="n">
        <v>53.3831721467404</v>
      </c>
      <c r="BF331" s="53" t="n">
        <v>2.61857433313647</v>
      </c>
      <c r="BG331" s="53" t="n">
        <v>41.5723678471641</v>
      </c>
      <c r="BH331" s="53" t="n">
        <v>663.0485804</v>
      </c>
      <c r="BI331" s="53" t="n">
        <v>38.8025363392638</v>
      </c>
      <c r="BJ331" s="53" t="n">
        <v>8.54896620541031</v>
      </c>
      <c r="BK331" s="53" t="n">
        <v>29.7310058358492</v>
      </c>
    </row>
    <row r="332">
      <c r="A332" s="53" t="s">
        <v>172</v>
      </c>
      <c r="B332" s="53" t="s">
        <v>173</v>
      </c>
      <c r="C332" s="53" t="s">
        <v>16</v>
      </c>
      <c r="D332" s="53" t="n">
        <v>251.2430394</v>
      </c>
      <c r="E332" s="53" t="n">
        <v>60.752408901078</v>
      </c>
      <c r="F332" s="53" t="n">
        <v>21.1121309693361</v>
      </c>
      <c r="G332" s="53" t="n">
        <v>22.5806166247925</v>
      </c>
      <c r="H332" s="53" t="n">
        <v>289.5431129</v>
      </c>
      <c r="I332" s="53" t="n">
        <v>61.8596990569968</v>
      </c>
      <c r="J332" s="53" t="n">
        <v>24.3305133364586</v>
      </c>
      <c r="K332" s="53" t="n">
        <v>13.1826181464304</v>
      </c>
      <c r="L332" s="53" t="n">
        <v>134.319986</v>
      </c>
      <c r="M332" s="53" t="n">
        <v>100</v>
      </c>
      <c r="N332" s="53" t="n">
        <v>11.2870037832833</v>
      </c>
      <c r="O332" s="53" t="n">
        <v>57.0241954824726</v>
      </c>
      <c r="P332" s="53" t="n">
        <v>46.1468645</v>
      </c>
      <c r="Q332" s="53" t="n">
        <v>100</v>
      </c>
      <c r="R332" s="53" t="n">
        <v>3.87775378563665</v>
      </c>
      <c r="S332" s="53" t="n">
        <v>57.0241954824726</v>
      </c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 t="n">
        <v>42.1325048</v>
      </c>
      <c r="AK332" s="53" t="n">
        <v>99.9999999999999</v>
      </c>
      <c r="AL332" s="53" t="n">
        <v>3.54042429007402</v>
      </c>
      <c r="AM332" s="53" t="n">
        <v>103.025030693745</v>
      </c>
      <c r="AN332" s="53" t="n">
        <v>97.2570444</v>
      </c>
      <c r="AO332" s="53" t="n">
        <v>100</v>
      </c>
      <c r="AP332" s="53" t="n">
        <v>8.1725784880126</v>
      </c>
      <c r="AQ332" s="53" t="n">
        <v>57.0241954824726</v>
      </c>
      <c r="AR332" s="53" t="n">
        <v>87.1332016</v>
      </c>
      <c r="AS332" s="53" t="n">
        <v>99.9999999999998</v>
      </c>
      <c r="AT332" s="53" t="n">
        <v>7.32186479016449</v>
      </c>
      <c r="AU332" s="53" t="n">
        <v>57.0241954824726</v>
      </c>
      <c r="AV332" s="53" t="n">
        <v>98.0592499</v>
      </c>
      <c r="AW332" s="53" t="n">
        <v>71.0158429308784</v>
      </c>
      <c r="AX332" s="53" t="n">
        <v>8.23998838569879</v>
      </c>
      <c r="AY332" s="53" t="n">
        <v>66.6831082973994</v>
      </c>
      <c r="AZ332" s="53" t="n">
        <v>42.1325048</v>
      </c>
      <c r="BA332" s="53" t="n">
        <v>99.9999999999999</v>
      </c>
      <c r="BB332" s="53" t="n">
        <v>3.54042429007402</v>
      </c>
      <c r="BC332" s="53" t="n">
        <v>103.025030693745</v>
      </c>
      <c r="BD332" s="53"/>
      <c r="BE332" s="53"/>
      <c r="BF332" s="53"/>
      <c r="BG332" s="53"/>
      <c r="BH332" s="53" t="n">
        <v>102.0736096</v>
      </c>
      <c r="BI332" s="53" t="n">
        <v>70.6371229563431</v>
      </c>
      <c r="BJ332" s="53" t="n">
        <v>8.57731788126142</v>
      </c>
      <c r="BK332" s="53" t="n">
        <v>33.3483363006455</v>
      </c>
    </row>
    <row r="333">
      <c r="A333" s="53" t="s">
        <v>172</v>
      </c>
      <c r="B333" s="53" t="s">
        <v>173</v>
      </c>
      <c r="C333" s="53" t="s">
        <v>17</v>
      </c>
      <c r="D333" s="53" t="n">
        <v>2162.2284045</v>
      </c>
      <c r="E333" s="53" t="n">
        <v>19.0949978982375</v>
      </c>
      <c r="F333" s="53" t="n">
        <v>8.59383908983026</v>
      </c>
      <c r="G333" s="53" t="n">
        <v>9.91262399446222</v>
      </c>
      <c r="H333" s="53" t="n">
        <v>2639.5975245</v>
      </c>
      <c r="I333" s="53" t="n">
        <v>19.0594892831471</v>
      </c>
      <c r="J333" s="53" t="n">
        <v>10.4911564107923</v>
      </c>
      <c r="K333" s="53" t="n">
        <v>10.6240302935433</v>
      </c>
      <c r="L333" s="53" t="n">
        <v>1271.1709047</v>
      </c>
      <c r="M333" s="53" t="n">
        <v>24.2767464822318</v>
      </c>
      <c r="N333" s="53" t="n">
        <v>5.05230538454235</v>
      </c>
      <c r="O333" s="53" t="n">
        <v>17.8246070560976</v>
      </c>
      <c r="P333" s="53" t="n">
        <v>1669.0173313</v>
      </c>
      <c r="Q333" s="53" t="n">
        <v>19.9875592637708</v>
      </c>
      <c r="R333" s="53" t="n">
        <v>6.63355746945101</v>
      </c>
      <c r="S333" s="53" t="n">
        <v>10.4806075867315</v>
      </c>
      <c r="T333" s="53" t="n">
        <v>1458.6997275</v>
      </c>
      <c r="U333" s="53" t="n">
        <v>21.7546676947398</v>
      </c>
      <c r="V333" s="53" t="n">
        <v>5.79764409366968</v>
      </c>
      <c r="W333" s="53" t="n">
        <v>13.9238616702107</v>
      </c>
      <c r="X333" s="53" t="n">
        <v>1708.3567597</v>
      </c>
      <c r="Y333" s="53" t="n">
        <v>22.8510282508392</v>
      </c>
      <c r="Z333" s="53" t="n">
        <v>6.7899131610384</v>
      </c>
      <c r="AA333" s="53" t="n">
        <v>15.1533447016171</v>
      </c>
      <c r="AB333" s="53" t="n">
        <v>1051.1680383</v>
      </c>
      <c r="AC333" s="53" t="n">
        <v>22.4496610331085</v>
      </c>
      <c r="AD333" s="53" t="n">
        <v>4.1778976535144</v>
      </c>
      <c r="AE333" s="53" t="n">
        <v>16.3005595719027</v>
      </c>
      <c r="AF333" s="53" t="n">
        <v>734.0747712</v>
      </c>
      <c r="AG333" s="53" t="n">
        <v>27.7539853035679</v>
      </c>
      <c r="AH333" s="53" t="n">
        <v>2.91760132762457</v>
      </c>
      <c r="AI333" s="53" t="n">
        <v>22.5505395014178</v>
      </c>
      <c r="AJ333" s="53" t="n">
        <v>1728.6288164</v>
      </c>
      <c r="AK333" s="53" t="n">
        <v>22.3748206018688</v>
      </c>
      <c r="AL333" s="53" t="n">
        <v>6.87048503445249</v>
      </c>
      <c r="AM333" s="53" t="n">
        <v>15.5291182602882</v>
      </c>
      <c r="AN333" s="53" t="n">
        <v>1818.9748082</v>
      </c>
      <c r="AO333" s="53" t="n">
        <v>27.4279030296683</v>
      </c>
      <c r="AP333" s="53" t="n">
        <v>7.22956778182758</v>
      </c>
      <c r="AQ333" s="53" t="n">
        <v>22.1437365256219</v>
      </c>
      <c r="AR333" s="53" t="n">
        <v>1861.88353</v>
      </c>
      <c r="AS333" s="53" t="n">
        <v>22.9438598529233</v>
      </c>
      <c r="AT333" s="53" t="n">
        <v>7.40010973286849</v>
      </c>
      <c r="AU333" s="53" t="n">
        <v>16.0898384610725</v>
      </c>
      <c r="AV333" s="53" t="n">
        <v>1794.0606316</v>
      </c>
      <c r="AW333" s="53" t="n">
        <v>19.5463837059151</v>
      </c>
      <c r="AX333" s="53" t="n">
        <v>7.13054566912644</v>
      </c>
      <c r="AY333" s="53" t="n">
        <v>12.0831398625699</v>
      </c>
      <c r="AZ333" s="53" t="n">
        <v>1463.4435243</v>
      </c>
      <c r="BA333" s="53" t="n">
        <v>20.2831843232681</v>
      </c>
      <c r="BB333" s="53" t="n">
        <v>5.81649845072521</v>
      </c>
      <c r="BC333" s="53" t="n">
        <v>12.2016341626889</v>
      </c>
      <c r="BD333" s="53" t="n">
        <v>1494.5676484</v>
      </c>
      <c r="BE333" s="53" t="n">
        <v>23.1553065002281</v>
      </c>
      <c r="BF333" s="53" t="n">
        <v>5.94020217868043</v>
      </c>
      <c r="BG333" s="53" t="n">
        <v>15.627717228925</v>
      </c>
      <c r="BH333" s="53" t="n">
        <v>2304.3427277</v>
      </c>
      <c r="BI333" s="53" t="n">
        <v>20.1728014489411</v>
      </c>
      <c r="BJ333" s="53" t="n">
        <v>9.15867656185642</v>
      </c>
      <c r="BK333" s="53" t="n">
        <v>12.3112436060636</v>
      </c>
    </row>
    <row r="334">
      <c r="A334" s="53" t="s">
        <v>172</v>
      </c>
      <c r="B334" s="53" t="s">
        <v>173</v>
      </c>
      <c r="C334" s="53" t="s">
        <v>18</v>
      </c>
      <c r="D334" s="53" t="n">
        <v>3764.8972884</v>
      </c>
      <c r="E334" s="53" t="n">
        <v>12.8756581939837</v>
      </c>
      <c r="F334" s="53" t="n">
        <v>5.963840028823</v>
      </c>
      <c r="G334" s="53" t="n">
        <v>10.9302762526685</v>
      </c>
      <c r="H334" s="53" t="n">
        <v>4651.4906305</v>
      </c>
      <c r="I334" s="53" t="n">
        <v>10.9192596781625</v>
      </c>
      <c r="J334" s="53" t="n">
        <v>7.36826104163396</v>
      </c>
      <c r="K334" s="53" t="n">
        <v>7.78569344243834</v>
      </c>
      <c r="L334" s="53" t="n">
        <v>2712.1082823</v>
      </c>
      <c r="M334" s="53" t="n">
        <v>14.4500630567488</v>
      </c>
      <c r="N334" s="53" t="n">
        <v>4.29615436955439</v>
      </c>
      <c r="O334" s="53" t="n">
        <v>11.685356148731</v>
      </c>
      <c r="P334" s="53" t="n">
        <v>3618.2921163</v>
      </c>
      <c r="Q334" s="53" t="n">
        <v>13.2566133464539</v>
      </c>
      <c r="R334" s="53" t="n">
        <v>5.73160798453952</v>
      </c>
      <c r="S334" s="53" t="n">
        <v>10.7894556237554</v>
      </c>
      <c r="T334" s="53" t="n">
        <v>4197.2447867</v>
      </c>
      <c r="U334" s="53" t="n">
        <v>10.8850824215075</v>
      </c>
      <c r="V334" s="53" t="n">
        <v>6.6487063396962</v>
      </c>
      <c r="W334" s="53" t="n">
        <v>8.73213518546009</v>
      </c>
      <c r="X334" s="53" t="n">
        <v>3998.6699752</v>
      </c>
      <c r="Y334" s="53" t="n">
        <v>12.4256041964429</v>
      </c>
      <c r="Z334" s="53" t="n">
        <v>6.33415103610571</v>
      </c>
      <c r="AA334" s="53" t="n">
        <v>9.84685117321847</v>
      </c>
      <c r="AB334" s="53" t="n">
        <v>2945.1794744</v>
      </c>
      <c r="AC334" s="53" t="n">
        <v>14.8607065347163</v>
      </c>
      <c r="AD334" s="53" t="n">
        <v>4.66535416400674</v>
      </c>
      <c r="AE334" s="53" t="n">
        <v>14.2571979193796</v>
      </c>
      <c r="AF334" s="53" t="n">
        <v>2444.6633468</v>
      </c>
      <c r="AG334" s="53" t="n">
        <v>14.04796015791</v>
      </c>
      <c r="AH334" s="53" t="n">
        <v>3.87250434947145</v>
      </c>
      <c r="AI334" s="53" t="n">
        <v>13.2779150144312</v>
      </c>
      <c r="AJ334" s="53" t="n">
        <v>5579.1263127</v>
      </c>
      <c r="AK334" s="53" t="n">
        <v>10.8330015455306</v>
      </c>
      <c r="AL334" s="53" t="n">
        <v>8.83769576717464</v>
      </c>
      <c r="AM334" s="53" t="n">
        <v>8.86190577882221</v>
      </c>
      <c r="AN334" s="53" t="n">
        <v>5641.4854886</v>
      </c>
      <c r="AO334" s="53" t="n">
        <v>11.486397047448</v>
      </c>
      <c r="AP334" s="53" t="n">
        <v>8.93647672211402</v>
      </c>
      <c r="AQ334" s="53" t="n">
        <v>8.62810001347772</v>
      </c>
      <c r="AR334" s="53" t="n">
        <v>4903.8140885</v>
      </c>
      <c r="AS334" s="53" t="n">
        <v>11.7224577924198</v>
      </c>
      <c r="AT334" s="53" t="n">
        <v>7.76795766647095</v>
      </c>
      <c r="AU334" s="53" t="n">
        <v>9.82263213454333</v>
      </c>
      <c r="AV334" s="53" t="n">
        <v>4637.7693134</v>
      </c>
      <c r="AW334" s="53" t="n">
        <v>11.0638243467901</v>
      </c>
      <c r="AX334" s="53" t="n">
        <v>7.34652559073035</v>
      </c>
      <c r="AY334" s="53" t="n">
        <v>8.52337244274647</v>
      </c>
      <c r="AZ334" s="53" t="n">
        <v>4182.8547173</v>
      </c>
      <c r="BA334" s="53" t="n">
        <v>12.5655316492534</v>
      </c>
      <c r="BB334" s="53" t="n">
        <v>6.62591154203474</v>
      </c>
      <c r="BC334" s="53" t="n">
        <v>10.9750150596165</v>
      </c>
      <c r="BD334" s="53" t="n">
        <v>3855.1187987</v>
      </c>
      <c r="BE334" s="53" t="n">
        <v>17.1302449044776</v>
      </c>
      <c r="BF334" s="53" t="n">
        <v>6.1067567177446</v>
      </c>
      <c r="BG334" s="53" t="n">
        <v>14.4675772096591</v>
      </c>
      <c r="BH334" s="53" t="n">
        <v>5996.0291125</v>
      </c>
      <c r="BI334" s="53" t="n">
        <v>12.6524616953167</v>
      </c>
      <c r="BJ334" s="53" t="n">
        <v>9.49809667989974</v>
      </c>
      <c r="BK334" s="53" t="n">
        <v>9.6440529050392</v>
      </c>
    </row>
    <row r="335">
      <c r="A335" s="53" t="s">
        <v>178</v>
      </c>
      <c r="B335" s="53" t="s">
        <v>179</v>
      </c>
      <c r="C335" s="53" t="s">
        <v>17</v>
      </c>
      <c r="D335" s="53" t="n">
        <v>1600.3657652</v>
      </c>
      <c r="E335" s="53" t="n">
        <v>15.5184086034854</v>
      </c>
      <c r="F335" s="53" t="n">
        <v>6.78292028881897</v>
      </c>
      <c r="G335" s="53" t="n">
        <v>11.6895839793814</v>
      </c>
      <c r="H335" s="53" t="n">
        <v>2012.7076493</v>
      </c>
      <c r="I335" s="53" t="n">
        <v>12.0517997938677</v>
      </c>
      <c r="J335" s="53" t="n">
        <v>8.53057210217939</v>
      </c>
      <c r="K335" s="53" t="n">
        <v>7.90430992563468</v>
      </c>
      <c r="L335" s="53" t="n">
        <v>1168.2607046</v>
      </c>
      <c r="M335" s="53" t="n">
        <v>16.2067628651614</v>
      </c>
      <c r="N335" s="53" t="n">
        <v>4.95150509225682</v>
      </c>
      <c r="O335" s="53" t="n">
        <v>12.0872849010714</v>
      </c>
      <c r="P335" s="53" t="n">
        <v>1720.3459812</v>
      </c>
      <c r="Q335" s="53" t="n">
        <v>14.4198248753567</v>
      </c>
      <c r="R335" s="53" t="n">
        <v>7.29143919059739</v>
      </c>
      <c r="S335" s="53" t="n">
        <v>9.46228917005472</v>
      </c>
      <c r="T335" s="53" t="n">
        <v>1607.8187575</v>
      </c>
      <c r="U335" s="53" t="n">
        <v>12.4656996918529</v>
      </c>
      <c r="V335" s="53" t="n">
        <v>6.81450872552723</v>
      </c>
      <c r="W335" s="53" t="n">
        <v>8.06963303614863</v>
      </c>
      <c r="X335" s="53" t="n">
        <v>1262.7558689</v>
      </c>
      <c r="Y335" s="53" t="n">
        <v>13.0704241415208</v>
      </c>
      <c r="Z335" s="53" t="n">
        <v>5.35200926515485</v>
      </c>
      <c r="AA335" s="53" t="n">
        <v>11.3691550136357</v>
      </c>
      <c r="AB335" s="53" t="n">
        <v>985.1925263</v>
      </c>
      <c r="AC335" s="53" t="n">
        <v>13.8514697371216</v>
      </c>
      <c r="AD335" s="53" t="n">
        <v>4.17559692936694</v>
      </c>
      <c r="AE335" s="53" t="n">
        <v>12.1037375990932</v>
      </c>
      <c r="AF335" s="53" t="n">
        <v>1146.5506055</v>
      </c>
      <c r="AG335" s="53" t="n">
        <v>15.8090622800942</v>
      </c>
      <c r="AH335" s="53" t="n">
        <v>4.85948995742965</v>
      </c>
      <c r="AI335" s="53" t="n">
        <v>14.6513505141151</v>
      </c>
      <c r="AJ335" s="53" t="n">
        <v>2078.2461526</v>
      </c>
      <c r="AK335" s="53" t="n">
        <v>12.5243251203199</v>
      </c>
      <c r="AL335" s="53" t="n">
        <v>8.80834762912392</v>
      </c>
      <c r="AM335" s="53" t="n">
        <v>10.4069027027805</v>
      </c>
      <c r="AN335" s="53" t="n">
        <v>1708.0793902</v>
      </c>
      <c r="AO335" s="53" t="n">
        <v>12.6121632060301</v>
      </c>
      <c r="AP335" s="53" t="n">
        <v>7.23944900761684</v>
      </c>
      <c r="AQ335" s="53" t="n">
        <v>8.44832768501018</v>
      </c>
      <c r="AR335" s="53" t="n">
        <v>1809.383689</v>
      </c>
      <c r="AS335" s="53" t="n">
        <v>12.3234043686623</v>
      </c>
      <c r="AT335" s="53" t="n">
        <v>7.66881271847405</v>
      </c>
      <c r="AU335" s="53" t="n">
        <v>8.13637111223389</v>
      </c>
      <c r="AV335" s="53" t="n">
        <v>1617.1359069</v>
      </c>
      <c r="AW335" s="53" t="n">
        <v>13.1213618990274</v>
      </c>
      <c r="AX335" s="53" t="n">
        <v>6.85399812418436</v>
      </c>
      <c r="AY335" s="53" t="n">
        <v>8.83716866143793</v>
      </c>
      <c r="AZ335" s="53" t="n">
        <v>1412.0119732</v>
      </c>
      <c r="BA335" s="53" t="n">
        <v>14.2839916641032</v>
      </c>
      <c r="BB335" s="53" t="n">
        <v>5.984609811918</v>
      </c>
      <c r="BC335" s="53" t="n">
        <v>10.9157565243854</v>
      </c>
      <c r="BD335" s="53" t="n">
        <v>1380.1438286</v>
      </c>
      <c r="BE335" s="53" t="n">
        <v>12.2019256586645</v>
      </c>
      <c r="BF335" s="53" t="n">
        <v>5.8495412611687</v>
      </c>
      <c r="BG335" s="53" t="n">
        <v>8.15779381824206</v>
      </c>
      <c r="BH335" s="53" t="n">
        <v>2085.0535716</v>
      </c>
      <c r="BI335" s="53" t="n">
        <v>12.1542319827047</v>
      </c>
      <c r="BJ335" s="53" t="n">
        <v>8.83719989618289</v>
      </c>
      <c r="BK335" s="53" t="n">
        <v>8.86618082986321</v>
      </c>
    </row>
    <row r="336">
      <c r="A336" s="53" t="s">
        <v>178</v>
      </c>
      <c r="B336" s="53" t="s">
        <v>179</v>
      </c>
      <c r="C336" s="53" t="s">
        <v>18</v>
      </c>
      <c r="D336" s="53" t="n">
        <v>760.8483118</v>
      </c>
      <c r="E336" s="53" t="n">
        <v>17.3620032048209</v>
      </c>
      <c r="F336" s="53" t="n">
        <v>5.99898646740661</v>
      </c>
      <c r="G336" s="53" t="n">
        <v>10.7773869638685</v>
      </c>
      <c r="H336" s="53" t="n">
        <v>918.0782738</v>
      </c>
      <c r="I336" s="53" t="n">
        <v>18.9998483075314</v>
      </c>
      <c r="J336" s="53" t="n">
        <v>7.23868221185455</v>
      </c>
      <c r="K336" s="53" t="n">
        <v>12.4437738519619</v>
      </c>
      <c r="L336" s="53" t="n">
        <v>445.043912</v>
      </c>
      <c r="M336" s="53" t="n">
        <v>20.4926355450009</v>
      </c>
      <c r="N336" s="53" t="n">
        <v>3.50899432131683</v>
      </c>
      <c r="O336" s="53" t="n">
        <v>14.5384405304981</v>
      </c>
      <c r="P336" s="53" t="n">
        <v>716.350753</v>
      </c>
      <c r="Q336" s="53" t="n">
        <v>19.2900861556139</v>
      </c>
      <c r="R336" s="53" t="n">
        <v>5.64814090603274</v>
      </c>
      <c r="S336" s="53" t="n">
        <v>13.8692311434156</v>
      </c>
      <c r="T336" s="53" t="n">
        <v>646.1798928</v>
      </c>
      <c r="U336" s="53" t="n">
        <v>19.5700963363833</v>
      </c>
      <c r="V336" s="53" t="n">
        <v>5.09487156940217</v>
      </c>
      <c r="W336" s="53" t="n">
        <v>14.2282484381381</v>
      </c>
      <c r="X336" s="53" t="n">
        <v>938.0448903</v>
      </c>
      <c r="Y336" s="53" t="n">
        <v>19.3348300636966</v>
      </c>
      <c r="Z336" s="53" t="n">
        <v>7.39611104533651</v>
      </c>
      <c r="AA336" s="53" t="n">
        <v>11.8091066882834</v>
      </c>
      <c r="AB336" s="53" t="n">
        <v>675.8797448</v>
      </c>
      <c r="AC336" s="53" t="n">
        <v>22.1729203247598</v>
      </c>
      <c r="AD336" s="53" t="n">
        <v>5.32904309540644</v>
      </c>
      <c r="AE336" s="53" t="n">
        <v>16.973303442692</v>
      </c>
      <c r="AF336" s="53" t="n">
        <v>743.8980895</v>
      </c>
      <c r="AG336" s="53" t="n">
        <v>18.8767177268409</v>
      </c>
      <c r="AH336" s="53" t="n">
        <v>5.86534070304042</v>
      </c>
      <c r="AI336" s="53" t="n">
        <v>12.162316398577</v>
      </c>
      <c r="AJ336" s="53" t="n">
        <v>1111.4321199</v>
      </c>
      <c r="AK336" s="53" t="n">
        <v>18.5724709565973</v>
      </c>
      <c r="AL336" s="53" t="n">
        <v>8.76320042157599</v>
      </c>
      <c r="AM336" s="53" t="n">
        <v>12.2268283599849</v>
      </c>
      <c r="AN336" s="53" t="n">
        <v>851.469469</v>
      </c>
      <c r="AO336" s="53" t="n">
        <v>18.602492379651</v>
      </c>
      <c r="AP336" s="53" t="n">
        <v>6.71349826597709</v>
      </c>
      <c r="AQ336" s="53" t="n">
        <v>11.8493350074479</v>
      </c>
      <c r="AR336" s="53" t="n">
        <v>1126.1091084</v>
      </c>
      <c r="AS336" s="53" t="n">
        <v>17.7701599215829</v>
      </c>
      <c r="AT336" s="53" t="n">
        <v>8.878922641141</v>
      </c>
      <c r="AU336" s="53" t="n">
        <v>10.3054865123409</v>
      </c>
      <c r="AV336" s="53" t="n">
        <v>923.0781781</v>
      </c>
      <c r="AW336" s="53" t="n">
        <v>16.2165062486166</v>
      </c>
      <c r="AX336" s="53" t="n">
        <v>7.2781044695751</v>
      </c>
      <c r="AY336" s="53" t="n">
        <v>9.31961673797099</v>
      </c>
      <c r="AZ336" s="53" t="n">
        <v>915.1613531</v>
      </c>
      <c r="BA336" s="53" t="n">
        <v>17.8339426455589</v>
      </c>
      <c r="BB336" s="53" t="n">
        <v>7.21568345174111</v>
      </c>
      <c r="BC336" s="53" t="n">
        <v>12.0139102635843</v>
      </c>
      <c r="BD336" s="53" t="n">
        <v>815.3320607</v>
      </c>
      <c r="BE336" s="53" t="n">
        <v>17.5814454823703</v>
      </c>
      <c r="BF336" s="53" t="n">
        <v>6.42856916776305</v>
      </c>
      <c r="BG336" s="53" t="n">
        <v>11.9128363395226</v>
      </c>
      <c r="BH336" s="53" t="n">
        <v>1096.0414696</v>
      </c>
      <c r="BI336" s="53" t="n">
        <v>17.4723170855679</v>
      </c>
      <c r="BJ336" s="53" t="n">
        <v>8.64185126243038</v>
      </c>
      <c r="BK336" s="53" t="n">
        <v>10.9462113700568</v>
      </c>
    </row>
    <row r="337">
      <c r="A337" s="53" t="s">
        <v>180</v>
      </c>
      <c r="B337" s="53" t="s">
        <v>181</v>
      </c>
      <c r="C337" s="53" t="s">
        <v>16</v>
      </c>
      <c r="D337" s="53" t="n">
        <v>295.0767974</v>
      </c>
      <c r="E337" s="53" t="n">
        <v>64.0396879438063</v>
      </c>
      <c r="F337" s="53" t="n">
        <v>8.55896475719442</v>
      </c>
      <c r="G337" s="53" t="n">
        <v>25.3901043542893</v>
      </c>
      <c r="H337" s="53" t="n">
        <v>221.7105693</v>
      </c>
      <c r="I337" s="53" t="n">
        <v>74.0397393573385</v>
      </c>
      <c r="J337" s="53" t="n">
        <v>6.43091210714154</v>
      </c>
      <c r="K337" s="53" t="n">
        <v>31.8958316593767</v>
      </c>
      <c r="L337" s="53" t="n">
        <v>334.6348199</v>
      </c>
      <c r="M337" s="53" t="n">
        <v>59.4139693598202</v>
      </c>
      <c r="N337" s="53" t="n">
        <v>9.70638035687927</v>
      </c>
      <c r="O337" s="53" t="n">
        <v>12.9095440619088</v>
      </c>
      <c r="P337" s="53" t="n">
        <v>604.6049173</v>
      </c>
      <c r="Q337" s="53" t="n">
        <v>58.2881504105023</v>
      </c>
      <c r="R337" s="53" t="n">
        <v>17.5371029670703</v>
      </c>
      <c r="S337" s="53" t="n">
        <v>26.5668918024797</v>
      </c>
      <c r="T337" s="53" t="n">
        <v>325.9054584</v>
      </c>
      <c r="U337" s="53" t="n">
        <v>59.1253873939664</v>
      </c>
      <c r="V337" s="53" t="n">
        <v>9.45317746837825</v>
      </c>
      <c r="W337" s="53" t="n">
        <v>12.6343670080989</v>
      </c>
      <c r="X337" s="53" t="n">
        <v>129.1721614</v>
      </c>
      <c r="Y337" s="53" t="n">
        <v>100</v>
      </c>
      <c r="Z337" s="53" t="n">
        <v>3.7467533427731</v>
      </c>
      <c r="AA337" s="53" t="n">
        <v>72.3900675702751</v>
      </c>
      <c r="AB337" s="53" t="n">
        <v>102.8802221</v>
      </c>
      <c r="AC337" s="53" t="n">
        <v>76.661292618939</v>
      </c>
      <c r="AD337" s="53" t="n">
        <v>2.9841322764954</v>
      </c>
      <c r="AE337" s="53" t="n">
        <v>37.8852667964138</v>
      </c>
      <c r="AF337" s="53"/>
      <c r="AG337" s="53"/>
      <c r="AH337" s="53"/>
      <c r="AI337" s="53"/>
      <c r="AJ337" s="53" t="n">
        <v>116.2640524</v>
      </c>
      <c r="AK337" s="53" t="n">
        <v>76.586523998902</v>
      </c>
      <c r="AL337" s="53" t="n">
        <v>3.37234216918543</v>
      </c>
      <c r="AM337" s="53" t="n">
        <v>58.3516019131978</v>
      </c>
      <c r="AN337" s="53" t="n">
        <v>319.1276511</v>
      </c>
      <c r="AO337" s="53" t="n">
        <v>68.328994856336</v>
      </c>
      <c r="AP337" s="53" t="n">
        <v>9.2565811438861</v>
      </c>
      <c r="AQ337" s="53" t="n">
        <v>31.4582351223002</v>
      </c>
      <c r="AR337" s="53" t="n">
        <v>30.9827989</v>
      </c>
      <c r="AS337" s="53" t="n">
        <v>99.9999999999998</v>
      </c>
      <c r="AT337" s="53" t="n">
        <v>0.898683617962915</v>
      </c>
      <c r="AU337" s="53" t="n">
        <v>72.3900675702751</v>
      </c>
      <c r="AV337" s="53" t="n">
        <v>208.3109394</v>
      </c>
      <c r="AW337" s="53" t="n">
        <v>51.7595091293453</v>
      </c>
      <c r="AX337" s="53" t="n">
        <v>6.04224393301167</v>
      </c>
      <c r="AY337" s="53" t="n">
        <v>35.5988993418026</v>
      </c>
      <c r="AZ337" s="53" t="n">
        <v>136.3030586</v>
      </c>
      <c r="BA337" s="53" t="n">
        <v>71.0396497877164</v>
      </c>
      <c r="BB337" s="53" t="n">
        <v>3.95359135362232</v>
      </c>
      <c r="BC337" s="53" t="n">
        <v>21.8339342066447</v>
      </c>
      <c r="BD337" s="53" t="n">
        <v>116.4965149</v>
      </c>
      <c r="BE337" s="53" t="n">
        <v>99.9999999999998</v>
      </c>
      <c r="BF337" s="53" t="n">
        <v>3.37908495059827</v>
      </c>
      <c r="BG337" s="53" t="n">
        <v>72.3900675702751</v>
      </c>
      <c r="BH337" s="53" t="n">
        <v>506.1058354</v>
      </c>
      <c r="BI337" s="53" t="n">
        <v>52.2364087787187</v>
      </c>
      <c r="BJ337" s="53" t="n">
        <v>14.680049555801</v>
      </c>
      <c r="BK337" s="53" t="n">
        <v>22.4443022823189</v>
      </c>
    </row>
    <row r="338">
      <c r="A338" s="53" t="s">
        <v>180</v>
      </c>
      <c r="B338" s="53" t="s">
        <v>181</v>
      </c>
      <c r="C338" s="53" t="s">
        <v>17</v>
      </c>
      <c r="D338" s="53" t="n">
        <v>7639.5357569</v>
      </c>
      <c r="E338" s="53" t="n">
        <v>10.3787239083504</v>
      </c>
      <c r="F338" s="53" t="n">
        <v>8.24039004250452</v>
      </c>
      <c r="G338" s="53" t="n">
        <v>9.03516489414896</v>
      </c>
      <c r="H338" s="53" t="n">
        <v>8198.6768773</v>
      </c>
      <c r="I338" s="53" t="n">
        <v>9.48257746205349</v>
      </c>
      <c r="J338" s="53" t="n">
        <v>8.84350796321554</v>
      </c>
      <c r="K338" s="53" t="n">
        <v>8.10660268417802</v>
      </c>
      <c r="L338" s="53" t="n">
        <v>5034.3837478</v>
      </c>
      <c r="M338" s="53" t="n">
        <v>11.2420138165682</v>
      </c>
      <c r="N338" s="53" t="n">
        <v>5.43034119161604</v>
      </c>
      <c r="O338" s="53" t="n">
        <v>10.161391582903</v>
      </c>
      <c r="P338" s="53" t="n">
        <v>7038.4355941</v>
      </c>
      <c r="Q338" s="53" t="n">
        <v>8.5638344753405</v>
      </c>
      <c r="R338" s="53" t="n">
        <v>7.59201297435465</v>
      </c>
      <c r="S338" s="53" t="n">
        <v>7.52840122867879</v>
      </c>
      <c r="T338" s="53" t="n">
        <v>7803.0354635</v>
      </c>
      <c r="U338" s="53" t="n">
        <v>8.95653172919916</v>
      </c>
      <c r="V338" s="53" t="n">
        <v>8.41674910372132</v>
      </c>
      <c r="W338" s="53" t="n">
        <v>7.31609294898646</v>
      </c>
      <c r="X338" s="53" t="n">
        <v>4522.5024076</v>
      </c>
      <c r="Y338" s="53" t="n">
        <v>9.51628262606174</v>
      </c>
      <c r="Z338" s="53" t="n">
        <v>4.8782000625012</v>
      </c>
      <c r="AA338" s="53" t="n">
        <v>9.29786220674624</v>
      </c>
      <c r="AB338" s="53" t="n">
        <v>3860.0183712</v>
      </c>
      <c r="AC338" s="53" t="n">
        <v>9.88159812717211</v>
      </c>
      <c r="AD338" s="53" t="n">
        <v>4.16361124053802</v>
      </c>
      <c r="AE338" s="53" t="n">
        <v>10.4814632320553</v>
      </c>
      <c r="AF338" s="53" t="n">
        <v>3353.3107085</v>
      </c>
      <c r="AG338" s="53" t="n">
        <v>11.47334738375</v>
      </c>
      <c r="AH338" s="53" t="n">
        <v>3.6170507019081</v>
      </c>
      <c r="AI338" s="53" t="n">
        <v>12.02549997653</v>
      </c>
      <c r="AJ338" s="53" t="n">
        <v>5307.8520782</v>
      </c>
      <c r="AK338" s="53" t="n">
        <v>8.88261287905971</v>
      </c>
      <c r="AL338" s="53" t="n">
        <v>5.72531797796503</v>
      </c>
      <c r="AM338" s="53" t="n">
        <v>9.11431861320827</v>
      </c>
      <c r="AN338" s="53" t="n">
        <v>7258.8881805</v>
      </c>
      <c r="AO338" s="53" t="n">
        <v>8.27501976398289</v>
      </c>
      <c r="AP338" s="53" t="n">
        <v>7.82980429513931</v>
      </c>
      <c r="AQ338" s="53" t="n">
        <v>7.69925438325793</v>
      </c>
      <c r="AR338" s="53" t="n">
        <v>6234.025449</v>
      </c>
      <c r="AS338" s="53" t="n">
        <v>10.862755377915</v>
      </c>
      <c r="AT338" s="53" t="n">
        <v>6.72433546609969</v>
      </c>
      <c r="AU338" s="53" t="n">
        <v>9.04297509894443</v>
      </c>
      <c r="AV338" s="53" t="n">
        <v>6681.106854</v>
      </c>
      <c r="AW338" s="53" t="n">
        <v>8.33819377918587</v>
      </c>
      <c r="AX338" s="53" t="n">
        <v>7.20658010441078</v>
      </c>
      <c r="AY338" s="53" t="n">
        <v>8.05715379909378</v>
      </c>
      <c r="AZ338" s="53" t="n">
        <v>5847.7656095</v>
      </c>
      <c r="BA338" s="53" t="n">
        <v>8.99851191308335</v>
      </c>
      <c r="BB338" s="53" t="n">
        <v>6.30769604761665</v>
      </c>
      <c r="BC338" s="53" t="n">
        <v>8.2810245558572</v>
      </c>
      <c r="BD338" s="53" t="n">
        <v>6219.6804087</v>
      </c>
      <c r="BE338" s="53" t="n">
        <v>7.75454748289962</v>
      </c>
      <c r="BF338" s="53" t="n">
        <v>6.7088621793701</v>
      </c>
      <c r="BG338" s="53" t="n">
        <v>7.96622552722075</v>
      </c>
      <c r="BH338" s="53" t="n">
        <v>7709.2067</v>
      </c>
      <c r="BI338" s="53" t="n">
        <v>5.81940382761642</v>
      </c>
      <c r="BJ338" s="53" t="n">
        <v>8.31554064903904</v>
      </c>
      <c r="BK338" s="53" t="n">
        <v>5.50274690664561</v>
      </c>
    </row>
    <row r="339">
      <c r="A339" s="53" t="s">
        <v>182</v>
      </c>
      <c r="B339" s="53" t="s">
        <v>183</v>
      </c>
      <c r="C339" s="53" t="s">
        <v>16</v>
      </c>
      <c r="D339" s="53" t="n">
        <v>1521.9805627</v>
      </c>
      <c r="E339" s="53" t="n">
        <v>27.6937198043405</v>
      </c>
      <c r="F339" s="53" t="n">
        <v>10.0426815788169</v>
      </c>
      <c r="G339" s="53" t="n">
        <v>13.2358821039665</v>
      </c>
      <c r="H339" s="53" t="n">
        <v>1276.2368948</v>
      </c>
      <c r="I339" s="53" t="n">
        <v>28.8541195863537</v>
      </c>
      <c r="J339" s="53" t="n">
        <v>8.42115928923383</v>
      </c>
      <c r="K339" s="53" t="n">
        <v>14.7451340342533</v>
      </c>
      <c r="L339" s="53" t="n">
        <v>908.9279506</v>
      </c>
      <c r="M339" s="53" t="n">
        <v>33.4812016104484</v>
      </c>
      <c r="N339" s="53" t="n">
        <v>5.99749708351674</v>
      </c>
      <c r="O339" s="53" t="n">
        <v>19.5788858044013</v>
      </c>
      <c r="P339" s="53" t="n">
        <v>1696.7797353</v>
      </c>
      <c r="Q339" s="53" t="n">
        <v>26.7038988529556</v>
      </c>
      <c r="R339" s="53" t="n">
        <v>11.1960816114351</v>
      </c>
      <c r="S339" s="53" t="n">
        <v>8.17548214549907</v>
      </c>
      <c r="T339" s="53" t="n">
        <v>1379.7124434</v>
      </c>
      <c r="U339" s="53" t="n">
        <v>31.5344062773842</v>
      </c>
      <c r="V339" s="53" t="n">
        <v>9.10393541085505</v>
      </c>
      <c r="W339" s="53" t="n">
        <v>17.0264948049166</v>
      </c>
      <c r="X339" s="53" t="n">
        <v>710.997158</v>
      </c>
      <c r="Y339" s="53" t="n">
        <v>28.928203393416</v>
      </c>
      <c r="Z339" s="53" t="n">
        <v>4.69146468504881</v>
      </c>
      <c r="AA339" s="53" t="n">
        <v>19.3553782898498</v>
      </c>
      <c r="AB339" s="53" t="n">
        <v>559.1598286</v>
      </c>
      <c r="AC339" s="53" t="n">
        <v>33.0592375752976</v>
      </c>
      <c r="AD339" s="53" t="n">
        <v>3.68957675801968</v>
      </c>
      <c r="AE339" s="53" t="n">
        <v>28.3712553027569</v>
      </c>
      <c r="AF339" s="53" t="n">
        <v>556.7507447</v>
      </c>
      <c r="AG339" s="53" t="n">
        <v>34.2653505045536</v>
      </c>
      <c r="AH339" s="53" t="n">
        <v>3.67368058753151</v>
      </c>
      <c r="AI339" s="53" t="n">
        <v>26.0479121583202</v>
      </c>
      <c r="AJ339" s="53" t="n">
        <v>642.5765918</v>
      </c>
      <c r="AK339" s="53" t="n">
        <v>35.9995409715075</v>
      </c>
      <c r="AL339" s="53" t="n">
        <v>4.23999639653795</v>
      </c>
      <c r="AM339" s="53" t="n">
        <v>25.9748679236052</v>
      </c>
      <c r="AN339" s="53" t="n">
        <v>1346.5686586</v>
      </c>
      <c r="AO339" s="53" t="n">
        <v>28.3785378349929</v>
      </c>
      <c r="AP339" s="53" t="n">
        <v>8.88523848053897</v>
      </c>
      <c r="AQ339" s="53" t="n">
        <v>14.7027592588778</v>
      </c>
      <c r="AR339" s="53" t="n">
        <v>1090.9432772</v>
      </c>
      <c r="AS339" s="53" t="n">
        <v>31.92032908391</v>
      </c>
      <c r="AT339" s="53" t="n">
        <v>7.19851240020739</v>
      </c>
      <c r="AU339" s="53" t="n">
        <v>19.2213479113468</v>
      </c>
      <c r="AV339" s="53" t="n">
        <v>797.6052621</v>
      </c>
      <c r="AW339" s="53" t="n">
        <v>32.9582191463155</v>
      </c>
      <c r="AX339" s="53" t="n">
        <v>5.26294216179026</v>
      </c>
      <c r="AY339" s="53" t="n">
        <v>19.3039794118966</v>
      </c>
      <c r="AZ339" s="53" t="n">
        <v>761.3646763</v>
      </c>
      <c r="BA339" s="53" t="n">
        <v>28.9748543345857</v>
      </c>
      <c r="BB339" s="53" t="n">
        <v>5.0238112081245</v>
      </c>
      <c r="BC339" s="53" t="n">
        <v>17.6150963768865</v>
      </c>
      <c r="BD339" s="53" t="n">
        <v>806.8781293</v>
      </c>
      <c r="BE339" s="53" t="n">
        <v>30.7722370150446</v>
      </c>
      <c r="BF339" s="53" t="n">
        <v>5.32412852309769</v>
      </c>
      <c r="BG339" s="53" t="n">
        <v>22.5689308345559</v>
      </c>
      <c r="BH339" s="53" t="n">
        <v>1098.6392637</v>
      </c>
      <c r="BI339" s="53" t="n">
        <v>28.1902136594407</v>
      </c>
      <c r="BJ339" s="53" t="n">
        <v>7.24929382524561</v>
      </c>
      <c r="BK339" s="53" t="n">
        <v>18.619626770749</v>
      </c>
    </row>
    <row r="340">
      <c r="A340" s="53" t="s">
        <v>182</v>
      </c>
      <c r="B340" s="53" t="s">
        <v>183</v>
      </c>
      <c r="C340" s="53" t="s">
        <v>17</v>
      </c>
      <c r="D340" s="53" t="n">
        <v>4974.0393572</v>
      </c>
      <c r="E340" s="53" t="n">
        <v>10.355098455504</v>
      </c>
      <c r="F340" s="53" t="n">
        <v>7.98041829873521</v>
      </c>
      <c r="G340" s="53" t="n">
        <v>7.84799967698102</v>
      </c>
      <c r="H340" s="53" t="n">
        <v>5578.6844694</v>
      </c>
      <c r="I340" s="53" t="n">
        <v>7.87808325567028</v>
      </c>
      <c r="J340" s="53" t="n">
        <v>8.95051937175083</v>
      </c>
      <c r="K340" s="53" t="n">
        <v>6.54056827116083</v>
      </c>
      <c r="L340" s="53" t="n">
        <v>3711.1845422</v>
      </c>
      <c r="M340" s="53" t="n">
        <v>11.6922759826656</v>
      </c>
      <c r="N340" s="53" t="n">
        <v>5.95427637452955</v>
      </c>
      <c r="O340" s="53" t="n">
        <v>9.61997440982269</v>
      </c>
      <c r="P340" s="53" t="n">
        <v>5052.1669479</v>
      </c>
      <c r="Q340" s="53" t="n">
        <v>9.24381208281287</v>
      </c>
      <c r="R340" s="53" t="n">
        <v>8.10576729774461</v>
      </c>
      <c r="S340" s="53" t="n">
        <v>7.44547758727376</v>
      </c>
      <c r="T340" s="53" t="n">
        <v>5391.6990221</v>
      </c>
      <c r="U340" s="53" t="n">
        <v>8.91263144238312</v>
      </c>
      <c r="V340" s="53" t="n">
        <v>8.6505173054081</v>
      </c>
      <c r="W340" s="53" t="n">
        <v>6.65178818786259</v>
      </c>
      <c r="X340" s="53" t="n">
        <v>3694.8573904</v>
      </c>
      <c r="Y340" s="53" t="n">
        <v>9.89590234904626</v>
      </c>
      <c r="Z340" s="53" t="n">
        <v>5.92808086387234</v>
      </c>
      <c r="AA340" s="53" t="n">
        <v>9.5627487863141</v>
      </c>
      <c r="AB340" s="53" t="n">
        <v>2472.5601652</v>
      </c>
      <c r="AC340" s="53" t="n">
        <v>11.3730727731898</v>
      </c>
      <c r="AD340" s="53" t="n">
        <v>3.9670101038753</v>
      </c>
      <c r="AE340" s="53" t="n">
        <v>10.7508088476716</v>
      </c>
      <c r="AF340" s="53" t="n">
        <v>1569.9530297</v>
      </c>
      <c r="AG340" s="53" t="n">
        <v>16.7211030920912</v>
      </c>
      <c r="AH340" s="53" t="n">
        <v>2.51885459415131</v>
      </c>
      <c r="AI340" s="53" t="n">
        <v>16.9425574053009</v>
      </c>
      <c r="AJ340" s="53" t="n">
        <v>2721.0262815</v>
      </c>
      <c r="AK340" s="53" t="n">
        <v>9.74288369922057</v>
      </c>
      <c r="AL340" s="53" t="n">
        <v>4.36565261527119</v>
      </c>
      <c r="AM340" s="53" t="n">
        <v>9.62406844644898</v>
      </c>
      <c r="AN340" s="53" t="n">
        <v>4886.1954272</v>
      </c>
      <c r="AO340" s="53" t="n">
        <v>8.94147946373809</v>
      </c>
      <c r="AP340" s="53" t="n">
        <v>7.83948026908531</v>
      </c>
      <c r="AQ340" s="53" t="n">
        <v>7.815393705132</v>
      </c>
      <c r="AR340" s="53" t="n">
        <v>4646.0593396</v>
      </c>
      <c r="AS340" s="53" t="n">
        <v>11.8314694872392</v>
      </c>
      <c r="AT340" s="53" t="n">
        <v>7.45420257221793</v>
      </c>
      <c r="AU340" s="53" t="n">
        <v>9.54423851570961</v>
      </c>
      <c r="AV340" s="53" t="n">
        <v>4339.4383833</v>
      </c>
      <c r="AW340" s="53" t="n">
        <v>10.3341153518385</v>
      </c>
      <c r="AX340" s="53" t="n">
        <v>6.96225562232293</v>
      </c>
      <c r="AY340" s="53" t="n">
        <v>8.94630594951235</v>
      </c>
      <c r="AZ340" s="53" t="n">
        <v>3386.7759703</v>
      </c>
      <c r="BA340" s="53" t="n">
        <v>10.8839180134236</v>
      </c>
      <c r="BB340" s="53" t="n">
        <v>5.43379072543435</v>
      </c>
      <c r="BC340" s="53" t="n">
        <v>9.40749571918941</v>
      </c>
      <c r="BD340" s="53" t="n">
        <v>3999.8367803</v>
      </c>
      <c r="BE340" s="53" t="n">
        <v>10.3254958174473</v>
      </c>
      <c r="BF340" s="53" t="n">
        <v>6.41739406168047</v>
      </c>
      <c r="BG340" s="53" t="n">
        <v>9.22579923362014</v>
      </c>
      <c r="BH340" s="53" t="n">
        <v>5903.5760233</v>
      </c>
      <c r="BI340" s="53" t="n">
        <v>9.62935439684252</v>
      </c>
      <c r="BJ340" s="53" t="n">
        <v>9.47177992392057</v>
      </c>
      <c r="BK340" s="53" t="n">
        <v>8.31142857125919</v>
      </c>
    </row>
    <row r="341">
      <c r="A341" s="53" t="s">
        <v>182</v>
      </c>
      <c r="B341" s="53" t="s">
        <v>183</v>
      </c>
      <c r="C341" s="53" t="s">
        <v>22</v>
      </c>
      <c r="D341" s="53" t="n">
        <v>55.0587152</v>
      </c>
      <c r="E341" s="53" t="n">
        <v>100</v>
      </c>
      <c r="F341" s="53" t="n">
        <v>21.9509872373918</v>
      </c>
      <c r="G341" s="53" t="n">
        <v>64.220650877636</v>
      </c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 t="n">
        <v>27.5293576</v>
      </c>
      <c r="U341" s="53" t="n">
        <v>100</v>
      </c>
      <c r="V341" s="53" t="n">
        <v>10.9754936186959</v>
      </c>
      <c r="W341" s="53" t="n">
        <v>64.220650877636</v>
      </c>
      <c r="X341" s="53"/>
      <c r="Y341" s="53"/>
      <c r="Z341" s="53"/>
      <c r="AA341" s="53"/>
      <c r="AB341" s="53" t="n">
        <v>84.1188086</v>
      </c>
      <c r="AC341" s="53" t="n">
        <v>74.4330417631446</v>
      </c>
      <c r="AD341" s="53" t="n">
        <v>33.5367595719561</v>
      </c>
      <c r="AE341" s="53" t="n">
        <v>31.5260039830473</v>
      </c>
      <c r="AF341" s="53"/>
      <c r="AG341" s="53"/>
      <c r="AH341" s="53"/>
      <c r="AI341" s="53"/>
      <c r="AJ341" s="53"/>
      <c r="AK341" s="53"/>
      <c r="AL341" s="53"/>
      <c r="AM341" s="53"/>
      <c r="AN341" s="53" t="n">
        <v>28.2947255</v>
      </c>
      <c r="AO341" s="53" t="n">
        <v>100</v>
      </c>
      <c r="AP341" s="53" t="n">
        <v>11.2806329766301</v>
      </c>
      <c r="AQ341" s="53" t="n">
        <v>78.1043653929067</v>
      </c>
      <c r="AR341" s="53" t="n">
        <v>27.5293576</v>
      </c>
      <c r="AS341" s="53" t="n">
        <v>100</v>
      </c>
      <c r="AT341" s="53" t="n">
        <v>10.9754936186959</v>
      </c>
      <c r="AU341" s="53" t="n">
        <v>64.220650877636</v>
      </c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 t="n">
        <v>28.2947255</v>
      </c>
      <c r="BI341" s="53" t="n">
        <v>100</v>
      </c>
      <c r="BJ341" s="53" t="n">
        <v>11.2806329766301</v>
      </c>
      <c r="BK341" s="53" t="n">
        <v>78.1043653929067</v>
      </c>
    </row>
    <row r="342">
      <c r="A342" s="53" t="s">
        <v>186</v>
      </c>
      <c r="B342" s="53" t="s">
        <v>187</v>
      </c>
      <c r="C342" s="53" t="s">
        <v>16</v>
      </c>
      <c r="D342" s="53"/>
      <c r="E342" s="53"/>
      <c r="F342" s="53"/>
      <c r="G342" s="53"/>
      <c r="H342" s="53" t="n">
        <v>19.8306004</v>
      </c>
      <c r="I342" s="53" t="n">
        <v>100</v>
      </c>
      <c r="J342" s="53" t="n">
        <v>13.0247410950666</v>
      </c>
      <c r="K342" s="53" t="n">
        <v>75.9189624687584</v>
      </c>
      <c r="L342" s="53" t="n">
        <v>19.8306004</v>
      </c>
      <c r="M342" s="53" t="n">
        <v>100</v>
      </c>
      <c r="N342" s="53" t="n">
        <v>13.0247410950666</v>
      </c>
      <c r="O342" s="53" t="n">
        <v>75.9189624687584</v>
      </c>
      <c r="P342" s="53" t="n">
        <v>19.4062998</v>
      </c>
      <c r="Q342" s="53" t="n">
        <v>100</v>
      </c>
      <c r="R342" s="53" t="n">
        <v>12.7460604020967</v>
      </c>
      <c r="S342" s="53" t="n">
        <v>77.026601825919</v>
      </c>
      <c r="T342" s="53"/>
      <c r="U342" s="53"/>
      <c r="V342" s="53"/>
      <c r="W342" s="53"/>
      <c r="X342" s="53"/>
      <c r="Y342" s="53"/>
      <c r="Z342" s="53"/>
      <c r="AA342" s="53"/>
      <c r="AB342" s="53" t="n">
        <v>17.2713084</v>
      </c>
      <c r="AC342" s="53" t="n">
        <v>100</v>
      </c>
      <c r="AD342" s="53" t="n">
        <v>11.343797754255</v>
      </c>
      <c r="AE342" s="53" t="n">
        <v>95.3107398058907</v>
      </c>
      <c r="AF342" s="53"/>
      <c r="AG342" s="53"/>
      <c r="AH342" s="53"/>
      <c r="AI342" s="53"/>
      <c r="AJ342" s="53"/>
      <c r="AK342" s="53"/>
      <c r="AL342" s="53"/>
      <c r="AM342" s="53"/>
      <c r="AN342" s="53" t="n">
        <v>17.2713084</v>
      </c>
      <c r="AO342" s="53" t="n">
        <v>100</v>
      </c>
      <c r="AP342" s="53" t="n">
        <v>11.343797754255</v>
      </c>
      <c r="AQ342" s="53" t="n">
        <v>95.3107398058907</v>
      </c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  <c r="BB342" s="53"/>
      <c r="BC342" s="53"/>
      <c r="BD342" s="53"/>
      <c r="BE342" s="53"/>
      <c r="BF342" s="53"/>
      <c r="BG342" s="53"/>
      <c r="BH342" s="53" t="n">
        <v>58.6432</v>
      </c>
      <c r="BI342" s="53" t="n">
        <v>73.925418567704</v>
      </c>
      <c r="BJ342" s="53" t="n">
        <v>38.51686189926</v>
      </c>
      <c r="BK342" s="53" t="n">
        <v>36.6166388926565</v>
      </c>
    </row>
    <row r="343">
      <c r="A343" s="53" t="s">
        <v>186</v>
      </c>
      <c r="B343" s="53" t="s">
        <v>187</v>
      </c>
      <c r="C343" s="53" t="s">
        <v>17</v>
      </c>
      <c r="D343" s="53" t="n">
        <v>2217.7422372</v>
      </c>
      <c r="E343" s="53" t="n">
        <v>16.6363464614909</v>
      </c>
      <c r="F343" s="53" t="n">
        <v>6.58877705202024</v>
      </c>
      <c r="G343" s="53" t="n">
        <v>13.2869259281925</v>
      </c>
      <c r="H343" s="53" t="n">
        <v>3613.6321044</v>
      </c>
      <c r="I343" s="53" t="n">
        <v>12.25994233564</v>
      </c>
      <c r="J343" s="53" t="n">
        <v>10.7358807910764</v>
      </c>
      <c r="K343" s="53" t="n">
        <v>9.04286518273207</v>
      </c>
      <c r="L343" s="53" t="n">
        <v>2077.6955096</v>
      </c>
      <c r="M343" s="53" t="n">
        <v>12.3842795567252</v>
      </c>
      <c r="N343" s="53" t="n">
        <v>6.17270675785188</v>
      </c>
      <c r="O343" s="53" t="n">
        <v>9.04547664060309</v>
      </c>
      <c r="P343" s="53" t="n">
        <v>2724.5507462</v>
      </c>
      <c r="Q343" s="53" t="n">
        <v>12.2023261394293</v>
      </c>
      <c r="R343" s="53" t="n">
        <v>8.09447425066481</v>
      </c>
      <c r="S343" s="53" t="n">
        <v>9.24279405677928</v>
      </c>
      <c r="T343" s="53" t="n">
        <v>2526.36634</v>
      </c>
      <c r="U343" s="53" t="n">
        <v>14.128021343845</v>
      </c>
      <c r="V343" s="53" t="n">
        <v>7.50568045590558</v>
      </c>
      <c r="W343" s="53" t="n">
        <v>9.93082587193806</v>
      </c>
      <c r="X343" s="53" t="n">
        <v>1869.691551</v>
      </c>
      <c r="Y343" s="53" t="n">
        <v>16.0718861013523</v>
      </c>
      <c r="Z343" s="53" t="n">
        <v>5.55473967125152</v>
      </c>
      <c r="AA343" s="53" t="n">
        <v>13.9622633091265</v>
      </c>
      <c r="AB343" s="53" t="n">
        <v>1157.5639361</v>
      </c>
      <c r="AC343" s="53" t="n">
        <v>13.6460747554171</v>
      </c>
      <c r="AD343" s="53" t="n">
        <v>3.43905191978092</v>
      </c>
      <c r="AE343" s="53" t="n">
        <v>11.5483877648552</v>
      </c>
      <c r="AF343" s="53" t="n">
        <v>960.2007492</v>
      </c>
      <c r="AG343" s="53" t="n">
        <v>14.3563148072043</v>
      </c>
      <c r="AH343" s="53" t="n">
        <v>2.85269791752226</v>
      </c>
      <c r="AI343" s="53" t="n">
        <v>12.3808745726828</v>
      </c>
      <c r="AJ343" s="53" t="n">
        <v>2145.3159049</v>
      </c>
      <c r="AK343" s="53" t="n">
        <v>12.931763905348</v>
      </c>
      <c r="AL343" s="53" t="n">
        <v>6.37360283194374</v>
      </c>
      <c r="AM343" s="53" t="n">
        <v>11.4338107383654</v>
      </c>
      <c r="AN343" s="53" t="n">
        <v>2553.6306435</v>
      </c>
      <c r="AO343" s="53" t="n">
        <v>13.4155233389861</v>
      </c>
      <c r="AP343" s="53" t="n">
        <v>7.58668104029582</v>
      </c>
      <c r="AQ343" s="53" t="n">
        <v>11.2758761412475</v>
      </c>
      <c r="AR343" s="53" t="n">
        <v>2007.2289127</v>
      </c>
      <c r="AS343" s="53" t="n">
        <v>13.2949923394186</v>
      </c>
      <c r="AT343" s="53" t="n">
        <v>5.96335479223532</v>
      </c>
      <c r="AU343" s="53" t="n">
        <v>10.9448643101412</v>
      </c>
      <c r="AV343" s="53" t="n">
        <v>2564.5644946</v>
      </c>
      <c r="AW343" s="53" t="n">
        <v>15.5739664407842</v>
      </c>
      <c r="AX343" s="53" t="n">
        <v>7.61916484567658</v>
      </c>
      <c r="AY343" s="53" t="n">
        <v>12.0800249271557</v>
      </c>
      <c r="AZ343" s="53" t="n">
        <v>1847.9771654</v>
      </c>
      <c r="BA343" s="53" t="n">
        <v>13.3832221824754</v>
      </c>
      <c r="BB343" s="53" t="n">
        <v>5.49022755476649</v>
      </c>
      <c r="BC343" s="53" t="n">
        <v>10.5310384889688</v>
      </c>
      <c r="BD343" s="53" t="n">
        <v>2449.575835</v>
      </c>
      <c r="BE343" s="53" t="n">
        <v>14.8256272874588</v>
      </c>
      <c r="BF343" s="53" t="n">
        <v>7.27754054466151</v>
      </c>
      <c r="BG343" s="53" t="n">
        <v>12.0943734302872</v>
      </c>
      <c r="BH343" s="53" t="n">
        <v>2943.6549786</v>
      </c>
      <c r="BI343" s="53" t="n">
        <v>12.1206014779124</v>
      </c>
      <c r="BJ343" s="53" t="n">
        <v>8.74541957434692</v>
      </c>
      <c r="BK343" s="53" t="n">
        <v>9.69238730209612</v>
      </c>
    </row>
    <row r="344">
      <c r="A344" s="53" t="s">
        <v>186</v>
      </c>
      <c r="B344" s="53" t="s">
        <v>187</v>
      </c>
      <c r="C344" s="53" t="s">
        <v>18</v>
      </c>
      <c r="D344" s="53" t="n">
        <v>798.2163155</v>
      </c>
      <c r="E344" s="53" t="n">
        <v>25.8520472493052</v>
      </c>
      <c r="F344" s="53" t="n">
        <v>5.85573688032299</v>
      </c>
      <c r="G344" s="53" t="n">
        <v>20.4452558261086</v>
      </c>
      <c r="H344" s="53" t="n">
        <v>1112.5787414</v>
      </c>
      <c r="I344" s="53" t="n">
        <v>22.276043898982</v>
      </c>
      <c r="J344" s="53" t="n">
        <v>8.16190829699887</v>
      </c>
      <c r="K344" s="53" t="n">
        <v>15.6768646576798</v>
      </c>
      <c r="L344" s="53" t="n">
        <v>947.4893301</v>
      </c>
      <c r="M344" s="53" t="n">
        <v>25.49183141482</v>
      </c>
      <c r="N344" s="53" t="n">
        <v>6.95080782770482</v>
      </c>
      <c r="O344" s="53" t="n">
        <v>18.9053763151019</v>
      </c>
      <c r="P344" s="53" t="n">
        <v>936.9235993</v>
      </c>
      <c r="Q344" s="53" t="n">
        <v>22.5479225165186</v>
      </c>
      <c r="R344" s="53" t="n">
        <v>6.87329733548396</v>
      </c>
      <c r="S344" s="53" t="n">
        <v>14.6437775885065</v>
      </c>
      <c r="T344" s="53" t="n">
        <v>1188.7375731</v>
      </c>
      <c r="U344" s="53" t="n">
        <v>21.9844600495361</v>
      </c>
      <c r="V344" s="53" t="n">
        <v>8.72061158442623</v>
      </c>
      <c r="W344" s="53" t="n">
        <v>13.2964329823418</v>
      </c>
      <c r="X344" s="53" t="n">
        <v>549.1528797</v>
      </c>
      <c r="Y344" s="53" t="n">
        <v>20.6722544528575</v>
      </c>
      <c r="Z344" s="53" t="n">
        <v>4.02860065392245</v>
      </c>
      <c r="AA344" s="53" t="n">
        <v>15.3068031422917</v>
      </c>
      <c r="AB344" s="53" t="n">
        <v>719.1902678</v>
      </c>
      <c r="AC344" s="53" t="n">
        <v>21.9648383890678</v>
      </c>
      <c r="AD344" s="53" t="n">
        <v>5.27599961733159</v>
      </c>
      <c r="AE344" s="53" t="n">
        <v>16.9135760171138</v>
      </c>
      <c r="AF344" s="53" t="n">
        <v>516.2146172</v>
      </c>
      <c r="AG344" s="53" t="n">
        <v>24.9808759490501</v>
      </c>
      <c r="AH344" s="53" t="n">
        <v>3.78696465281642</v>
      </c>
      <c r="AI344" s="53" t="n">
        <v>19.9011968000882</v>
      </c>
      <c r="AJ344" s="53" t="n">
        <v>809.398788</v>
      </c>
      <c r="AK344" s="53" t="n">
        <v>22.0831448410355</v>
      </c>
      <c r="AL344" s="53" t="n">
        <v>5.93777180664548</v>
      </c>
      <c r="AM344" s="53" t="n">
        <v>17.8851776589331</v>
      </c>
      <c r="AN344" s="53" t="n">
        <v>1200.1714333</v>
      </c>
      <c r="AO344" s="53" t="n">
        <v>19.9820769377623</v>
      </c>
      <c r="AP344" s="53" t="n">
        <v>8.80449069784131</v>
      </c>
      <c r="AQ344" s="53" t="n">
        <v>12.497398028818</v>
      </c>
      <c r="AR344" s="53" t="n">
        <v>986.2839751</v>
      </c>
      <c r="AS344" s="53" t="n">
        <v>22.6186008459393</v>
      </c>
      <c r="AT344" s="53" t="n">
        <v>7.23540641216652</v>
      </c>
      <c r="AU344" s="53" t="n">
        <v>15.5851801343873</v>
      </c>
      <c r="AV344" s="53" t="n">
        <v>731.4860188</v>
      </c>
      <c r="AW344" s="53" t="n">
        <v>23.8333835520775</v>
      </c>
      <c r="AX344" s="53" t="n">
        <v>5.36620158539944</v>
      </c>
      <c r="AY344" s="53" t="n">
        <v>20.3681311657189</v>
      </c>
      <c r="AZ344" s="53" t="n">
        <v>807.5342119</v>
      </c>
      <c r="BA344" s="53" t="n">
        <v>22.1264041804176</v>
      </c>
      <c r="BB344" s="53" t="n">
        <v>5.92409322500925</v>
      </c>
      <c r="BC344" s="53" t="n">
        <v>14.4904765709216</v>
      </c>
      <c r="BD344" s="53" t="n">
        <v>1107.4061813</v>
      </c>
      <c r="BE344" s="53" t="n">
        <v>20.8937058810889</v>
      </c>
      <c r="BF344" s="53" t="n">
        <v>8.12396225360801</v>
      </c>
      <c r="BG344" s="53" t="n">
        <v>14.1777264270946</v>
      </c>
      <c r="BH344" s="53" t="n">
        <v>1220.5716392</v>
      </c>
      <c r="BI344" s="53" t="n">
        <v>20.7700265672154</v>
      </c>
      <c r="BJ344" s="53" t="n">
        <v>8.95414717032269</v>
      </c>
      <c r="BK344" s="53" t="n">
        <v>13.6679582894742</v>
      </c>
    </row>
    <row r="345">
      <c r="A345" s="53" t="s">
        <v>188</v>
      </c>
      <c r="B345" s="53" t="s">
        <v>189</v>
      </c>
      <c r="C345" s="53" t="s">
        <v>16</v>
      </c>
      <c r="D345" s="53" t="n">
        <v>1192.148944</v>
      </c>
      <c r="E345" s="53" t="n">
        <v>37.8972919408589</v>
      </c>
      <c r="F345" s="53" t="n">
        <v>11.7432940421032</v>
      </c>
      <c r="G345" s="53" t="n">
        <v>16.3487558223772</v>
      </c>
      <c r="H345" s="53" t="n">
        <v>613.7823264</v>
      </c>
      <c r="I345" s="53" t="n">
        <v>38.8987906405063</v>
      </c>
      <c r="J345" s="53" t="n">
        <v>6.04607869934194</v>
      </c>
      <c r="K345" s="53" t="n">
        <v>20.4276703735943</v>
      </c>
      <c r="L345" s="53" t="n">
        <v>977.4193369</v>
      </c>
      <c r="M345" s="53" t="n">
        <v>42.8391074190274</v>
      </c>
      <c r="N345" s="53" t="n">
        <v>9.62809448720551</v>
      </c>
      <c r="O345" s="53" t="n">
        <v>21.6975000266851</v>
      </c>
      <c r="P345" s="53" t="n">
        <v>961.5624746</v>
      </c>
      <c r="Q345" s="53" t="n">
        <v>42.2873689115722</v>
      </c>
      <c r="R345" s="53" t="n">
        <v>9.4718960545254</v>
      </c>
      <c r="S345" s="53" t="n">
        <v>22.0896695343809</v>
      </c>
      <c r="T345" s="53" t="n">
        <v>628.3867357</v>
      </c>
      <c r="U345" s="53" t="n">
        <v>36.9566569213102</v>
      </c>
      <c r="V345" s="53" t="n">
        <v>6.18993981131481</v>
      </c>
      <c r="W345" s="53" t="n">
        <v>19.2193183028392</v>
      </c>
      <c r="X345" s="53" t="n">
        <v>332.7284492</v>
      </c>
      <c r="Y345" s="53" t="n">
        <v>42.809102847445</v>
      </c>
      <c r="Z345" s="53" t="n">
        <v>3.27755020443872</v>
      </c>
      <c r="AA345" s="53" t="n">
        <v>25.0505331346722</v>
      </c>
      <c r="AB345" s="53" t="n">
        <v>389.0656639</v>
      </c>
      <c r="AC345" s="53" t="n">
        <v>47.2693132321901</v>
      </c>
      <c r="AD345" s="53" t="n">
        <v>3.83250139662399</v>
      </c>
      <c r="AE345" s="53" t="n">
        <v>29.8303117109359</v>
      </c>
      <c r="AF345" s="53" t="n">
        <v>124.4339674</v>
      </c>
      <c r="AG345" s="53" t="n">
        <v>65.2966181181914</v>
      </c>
      <c r="AH345" s="53" t="n">
        <v>1.2257400179383</v>
      </c>
      <c r="AI345" s="53" t="n">
        <v>51.421639545961</v>
      </c>
      <c r="AJ345" s="53" t="n">
        <v>502.8850004</v>
      </c>
      <c r="AK345" s="53" t="n">
        <v>44.8527035687638</v>
      </c>
      <c r="AL345" s="53" t="n">
        <v>4.95368171802902</v>
      </c>
      <c r="AM345" s="53" t="n">
        <v>30.2778049942498</v>
      </c>
      <c r="AN345" s="53" t="n">
        <v>547.1119476</v>
      </c>
      <c r="AO345" s="53" t="n">
        <v>49.370561246122</v>
      </c>
      <c r="AP345" s="53" t="n">
        <v>5.38934040662505</v>
      </c>
      <c r="AQ345" s="53" t="n">
        <v>31.1634513229751</v>
      </c>
      <c r="AR345" s="53" t="n">
        <v>1285.3879818</v>
      </c>
      <c r="AS345" s="53" t="n">
        <v>39.7083066181412</v>
      </c>
      <c r="AT345" s="53" t="n">
        <v>12.6617475982624</v>
      </c>
      <c r="AU345" s="53" t="n">
        <v>16.3965001012439</v>
      </c>
      <c r="AV345" s="53" t="n">
        <v>647.8201222</v>
      </c>
      <c r="AW345" s="53" t="n">
        <v>49.2682881943393</v>
      </c>
      <c r="AX345" s="53" t="n">
        <v>6.38136888823671</v>
      </c>
      <c r="AY345" s="53" t="n">
        <v>27.7104767720135</v>
      </c>
      <c r="AZ345" s="53" t="n">
        <v>608.1034427</v>
      </c>
      <c r="BA345" s="53" t="n">
        <v>34.6116395855869</v>
      </c>
      <c r="BB345" s="53" t="n">
        <v>5.99013870840738</v>
      </c>
      <c r="BC345" s="53" t="n">
        <v>26.6357900970425</v>
      </c>
      <c r="BD345" s="53" t="n">
        <v>335.1363876</v>
      </c>
      <c r="BE345" s="53" t="n">
        <v>58.5996266641574</v>
      </c>
      <c r="BF345" s="53" t="n">
        <v>3.30126966399853</v>
      </c>
      <c r="BG345" s="53" t="n">
        <v>40.6915198889677</v>
      </c>
      <c r="BH345" s="53" t="n">
        <v>1005.7694797</v>
      </c>
      <c r="BI345" s="53" t="n">
        <v>39.9121679729344</v>
      </c>
      <c r="BJ345" s="53" t="n">
        <v>9.907358302949</v>
      </c>
      <c r="BK345" s="53" t="n">
        <v>20.576342963189</v>
      </c>
    </row>
    <row r="346">
      <c r="A346" s="53" t="s">
        <v>188</v>
      </c>
      <c r="B346" s="53" t="s">
        <v>189</v>
      </c>
      <c r="C346" s="53" t="s">
        <v>17</v>
      </c>
      <c r="D346" s="53" t="n">
        <v>8483.2133822</v>
      </c>
      <c r="E346" s="53" t="n">
        <v>9.58557189460366</v>
      </c>
      <c r="F346" s="53" t="n">
        <v>8.43739627570431</v>
      </c>
      <c r="G346" s="53" t="n">
        <v>7.21499130545745</v>
      </c>
      <c r="H346" s="53" t="n">
        <v>8152.3311151</v>
      </c>
      <c r="I346" s="53" t="n">
        <v>9.5942991507165</v>
      </c>
      <c r="J346" s="53" t="n">
        <v>8.10830107529546</v>
      </c>
      <c r="K346" s="53" t="n">
        <v>7.05561638359004</v>
      </c>
      <c r="L346" s="53" t="n">
        <v>4890.447854</v>
      </c>
      <c r="M346" s="53" t="n">
        <v>12.1848134705704</v>
      </c>
      <c r="N346" s="53" t="n">
        <v>4.86403496538771</v>
      </c>
      <c r="O346" s="53" t="n">
        <v>10.3083649420989</v>
      </c>
      <c r="P346" s="53" t="n">
        <v>6816.1571294</v>
      </c>
      <c r="Q346" s="53" t="n">
        <v>10.6765366930936</v>
      </c>
      <c r="R346" s="53" t="n">
        <v>6.7793436504718</v>
      </c>
      <c r="S346" s="53" t="n">
        <v>8.1550921012834</v>
      </c>
      <c r="T346" s="53" t="n">
        <v>7921.5611423</v>
      </c>
      <c r="U346" s="53" t="n">
        <v>10.4754007197957</v>
      </c>
      <c r="V346" s="53" t="n">
        <v>7.87877747128797</v>
      </c>
      <c r="W346" s="53" t="n">
        <v>7.96891035707881</v>
      </c>
      <c r="X346" s="53" t="n">
        <v>4819.948821</v>
      </c>
      <c r="Y346" s="53" t="n">
        <v>14.3623421995481</v>
      </c>
      <c r="Z346" s="53" t="n">
        <v>4.7939166916068</v>
      </c>
      <c r="AA346" s="53" t="n">
        <v>13.3447026833136</v>
      </c>
      <c r="AB346" s="53" t="n">
        <v>4242.2010577</v>
      </c>
      <c r="AC346" s="53" t="n">
        <v>13.9765341631497</v>
      </c>
      <c r="AD346" s="53" t="n">
        <v>4.21928929432922</v>
      </c>
      <c r="AE346" s="53" t="n">
        <v>13.1404484129978</v>
      </c>
      <c r="AF346" s="53" t="n">
        <v>3857.6388353</v>
      </c>
      <c r="AG346" s="53" t="n">
        <v>13.7807077219978</v>
      </c>
      <c r="AH346" s="53" t="n">
        <v>3.83680405944611</v>
      </c>
      <c r="AI346" s="53" t="n">
        <v>13.4105833616284</v>
      </c>
      <c r="AJ346" s="53" t="n">
        <v>4154.1173795</v>
      </c>
      <c r="AK346" s="53" t="n">
        <v>13.1920069088449</v>
      </c>
      <c r="AL346" s="53" t="n">
        <v>4.13168134850596</v>
      </c>
      <c r="AM346" s="53" t="n">
        <v>12.9274175168246</v>
      </c>
      <c r="AN346" s="53" t="n">
        <v>8140.3100961</v>
      </c>
      <c r="AO346" s="53" t="n">
        <v>10.5139765486963</v>
      </c>
      <c r="AP346" s="53" t="n">
        <v>8.09634498078609</v>
      </c>
      <c r="AQ346" s="53" t="n">
        <v>8.16683996983058</v>
      </c>
      <c r="AR346" s="53" t="n">
        <v>7764.8454117</v>
      </c>
      <c r="AS346" s="53" t="n">
        <v>11.1563014663163</v>
      </c>
      <c r="AT346" s="53" t="n">
        <v>7.72290814888201</v>
      </c>
      <c r="AU346" s="53" t="n">
        <v>8.67133177046964</v>
      </c>
      <c r="AV346" s="53" t="n">
        <v>7651.5916573</v>
      </c>
      <c r="AW346" s="53" t="n">
        <v>10.1454649150952</v>
      </c>
      <c r="AX346" s="53" t="n">
        <v>7.61026606827738</v>
      </c>
      <c r="AY346" s="53" t="n">
        <v>8.03225638234743</v>
      </c>
      <c r="AZ346" s="53" t="n">
        <v>7167.4634402</v>
      </c>
      <c r="BA346" s="53" t="n">
        <v>10.3701739805928</v>
      </c>
      <c r="BB346" s="53" t="n">
        <v>7.12875258607571</v>
      </c>
      <c r="BC346" s="53" t="n">
        <v>8.58734157179885</v>
      </c>
      <c r="BD346" s="53" t="n">
        <v>6054.8321732</v>
      </c>
      <c r="BE346" s="53" t="n">
        <v>10.2771093028427</v>
      </c>
      <c r="BF346" s="53" t="n">
        <v>6.02213054493787</v>
      </c>
      <c r="BG346" s="53" t="n">
        <v>9.3104964175884</v>
      </c>
      <c r="BH346" s="53" t="n">
        <v>10426.364739</v>
      </c>
      <c r="BI346" s="53" t="n">
        <v>9.35743253807503</v>
      </c>
      <c r="BJ346" s="53" t="n">
        <v>10.3700528390056</v>
      </c>
      <c r="BK346" s="53" t="n">
        <v>7.79489589842761</v>
      </c>
    </row>
    <row r="347">
      <c r="A347" s="53" t="s">
        <v>188</v>
      </c>
      <c r="B347" s="53" t="s">
        <v>189</v>
      </c>
      <c r="C347" s="53" t="s">
        <v>18</v>
      </c>
      <c r="D347" s="53" t="n">
        <v>877.5767392</v>
      </c>
      <c r="E347" s="53" t="n">
        <v>36.9233776936389</v>
      </c>
      <c r="F347" s="53" t="n">
        <v>8.63991890273054</v>
      </c>
      <c r="G347" s="53" t="n">
        <v>13.9429962130646</v>
      </c>
      <c r="H347" s="53" t="n">
        <v>563.9474965</v>
      </c>
      <c r="I347" s="53" t="n">
        <v>36.2748138845386</v>
      </c>
      <c r="J347" s="53" t="n">
        <v>5.55217614313668</v>
      </c>
      <c r="K347" s="53" t="n">
        <v>27.9550827016346</v>
      </c>
      <c r="L347" s="53" t="n">
        <v>734.0553214</v>
      </c>
      <c r="M347" s="53" t="n">
        <v>40.1998622795174</v>
      </c>
      <c r="N347" s="53" t="n">
        <v>7.22692177643102</v>
      </c>
      <c r="O347" s="53" t="n">
        <v>30.6462170856947</v>
      </c>
      <c r="P347" s="53" t="n">
        <v>733.2578854</v>
      </c>
      <c r="Q347" s="53" t="n">
        <v>45.2529336950581</v>
      </c>
      <c r="R347" s="53" t="n">
        <v>7.21907085916947</v>
      </c>
      <c r="S347" s="53" t="n">
        <v>22.7581351635172</v>
      </c>
      <c r="T347" s="53" t="n">
        <v>947.1521243</v>
      </c>
      <c r="U347" s="53" t="n">
        <v>43.1032528225392</v>
      </c>
      <c r="V347" s="53" t="n">
        <v>9.32490251503348</v>
      </c>
      <c r="W347" s="53" t="n">
        <v>17.8227735414092</v>
      </c>
      <c r="X347" s="53" t="n">
        <v>295.4069372</v>
      </c>
      <c r="Y347" s="53" t="n">
        <v>40.9340547228443</v>
      </c>
      <c r="Z347" s="53" t="n">
        <v>2.90834050938803</v>
      </c>
      <c r="AA347" s="53" t="n">
        <v>38.9532594367666</v>
      </c>
      <c r="AB347" s="53" t="n">
        <v>207.6490017</v>
      </c>
      <c r="AC347" s="53" t="n">
        <v>49.0202754575917</v>
      </c>
      <c r="AD347" s="53" t="n">
        <v>2.04434604380744</v>
      </c>
      <c r="AE347" s="53" t="n">
        <v>33.9066471800173</v>
      </c>
      <c r="AF347" s="53" t="n">
        <v>286.5667151</v>
      </c>
      <c r="AG347" s="53" t="n">
        <v>62.3566138331178</v>
      </c>
      <c r="AH347" s="53" t="n">
        <v>2.82130675084088</v>
      </c>
      <c r="AI347" s="53" t="n">
        <v>48.9709459305311</v>
      </c>
      <c r="AJ347" s="53" t="n">
        <v>331.3581745</v>
      </c>
      <c r="AK347" s="53" t="n">
        <v>39.8527478295129</v>
      </c>
      <c r="AL347" s="53" t="n">
        <v>3.26228764682923</v>
      </c>
      <c r="AM347" s="53" t="n">
        <v>26.0131551057451</v>
      </c>
      <c r="AN347" s="53" t="n">
        <v>878.773368</v>
      </c>
      <c r="AO347" s="53" t="n">
        <v>42.7627298081907</v>
      </c>
      <c r="AP347" s="53" t="n">
        <v>8.65169995312404</v>
      </c>
      <c r="AQ347" s="53" t="n">
        <v>24.5418620147274</v>
      </c>
      <c r="AR347" s="53" t="n">
        <v>1502.3278359</v>
      </c>
      <c r="AS347" s="53" t="n">
        <v>43.6601892672141</v>
      </c>
      <c r="AT347" s="53" t="n">
        <v>14.7907186775749</v>
      </c>
      <c r="AU347" s="53" t="n">
        <v>19.0762296325091</v>
      </c>
      <c r="AV347" s="53" t="n">
        <v>758.0843166</v>
      </c>
      <c r="AW347" s="53" t="n">
        <v>43.7308598088529</v>
      </c>
      <c r="AX347" s="53" t="n">
        <v>7.46349205065155</v>
      </c>
      <c r="AY347" s="53" t="n">
        <v>21.6391466883868</v>
      </c>
      <c r="AZ347" s="53" t="n">
        <v>685.7420658</v>
      </c>
      <c r="BA347" s="53" t="n">
        <v>40.6528519607833</v>
      </c>
      <c r="BB347" s="53" t="n">
        <v>6.75126809092949</v>
      </c>
      <c r="BC347" s="53" t="n">
        <v>25.6399743000823</v>
      </c>
      <c r="BD347" s="53" t="n">
        <v>723.0571915</v>
      </c>
      <c r="BE347" s="53" t="n">
        <v>40.5769155345266</v>
      </c>
      <c r="BF347" s="53" t="n">
        <v>7.11864298305243</v>
      </c>
      <c r="BG347" s="53" t="n">
        <v>31.5444664172697</v>
      </c>
      <c r="BH347" s="53" t="n">
        <v>632.2783505</v>
      </c>
      <c r="BI347" s="53" t="n">
        <v>57.8076379975546</v>
      </c>
      <c r="BJ347" s="53" t="n">
        <v>6.22490709730087</v>
      </c>
      <c r="BK347" s="53" t="n">
        <v>47.7028704232348</v>
      </c>
    </row>
    <row r="348">
      <c r="A348" s="53" t="s">
        <v>190</v>
      </c>
      <c r="B348" s="53" t="s">
        <v>191</v>
      </c>
      <c r="C348" s="53" t="s">
        <v>16</v>
      </c>
      <c r="D348" s="53" t="n">
        <v>1787.7831058</v>
      </c>
      <c r="E348" s="53" t="n">
        <v>22.4301555115744</v>
      </c>
      <c r="F348" s="53" t="n">
        <v>8.14425622163647</v>
      </c>
      <c r="G348" s="53" t="n">
        <v>12.5620958109398</v>
      </c>
      <c r="H348" s="53" t="n">
        <v>1783.432641</v>
      </c>
      <c r="I348" s="53" t="n">
        <v>21.1437046276356</v>
      </c>
      <c r="J348" s="53" t="n">
        <v>8.1244376542166</v>
      </c>
      <c r="K348" s="53" t="n">
        <v>14.4035864280034</v>
      </c>
      <c r="L348" s="53" t="n">
        <v>1477.6425037</v>
      </c>
      <c r="M348" s="53" t="n">
        <v>24.7827772224788</v>
      </c>
      <c r="N348" s="53" t="n">
        <v>6.7314089248696</v>
      </c>
      <c r="O348" s="53" t="n">
        <v>15.2740883762378</v>
      </c>
      <c r="P348" s="53" t="n">
        <v>2138.3932817</v>
      </c>
      <c r="Q348" s="53" t="n">
        <v>23.5091682422489</v>
      </c>
      <c r="R348" s="53" t="n">
        <v>9.74146289462652</v>
      </c>
      <c r="S348" s="53" t="n">
        <v>12.6529730473422</v>
      </c>
      <c r="T348" s="53" t="n">
        <v>2073.4840142</v>
      </c>
      <c r="U348" s="53" t="n">
        <v>24.6958954486167</v>
      </c>
      <c r="V348" s="53" t="n">
        <v>9.44576835317811</v>
      </c>
      <c r="W348" s="53" t="n">
        <v>12.4111436827948</v>
      </c>
      <c r="X348" s="53" t="n">
        <v>813.1428595</v>
      </c>
      <c r="Y348" s="53" t="n">
        <v>30.5007548213536</v>
      </c>
      <c r="Z348" s="53" t="n">
        <v>3.70427697357545</v>
      </c>
      <c r="AA348" s="53" t="n">
        <v>26.2360408676499</v>
      </c>
      <c r="AB348" s="53" t="n">
        <v>875.4666738</v>
      </c>
      <c r="AC348" s="53" t="n">
        <v>23.9889590030199</v>
      </c>
      <c r="AD348" s="53" t="n">
        <v>3.98819346809997</v>
      </c>
      <c r="AE348" s="53" t="n">
        <v>19.4367462156696</v>
      </c>
      <c r="AF348" s="53" t="n">
        <v>827.6814432</v>
      </c>
      <c r="AG348" s="53" t="n">
        <v>21.7203513325667</v>
      </c>
      <c r="AH348" s="53" t="n">
        <v>3.7705075752454</v>
      </c>
      <c r="AI348" s="53" t="n">
        <v>14.6259490188823</v>
      </c>
      <c r="AJ348" s="53" t="n">
        <v>988.7333338</v>
      </c>
      <c r="AK348" s="53" t="n">
        <v>24.2149456248612</v>
      </c>
      <c r="AL348" s="53" t="n">
        <v>4.50418038922942</v>
      </c>
      <c r="AM348" s="53" t="n">
        <v>16.4986045269667</v>
      </c>
      <c r="AN348" s="53" t="n">
        <v>1960.6853963</v>
      </c>
      <c r="AO348" s="53" t="n">
        <v>24.9043217349046</v>
      </c>
      <c r="AP348" s="53" t="n">
        <v>8.93191360052735</v>
      </c>
      <c r="AQ348" s="53" t="n">
        <v>16.2546891289081</v>
      </c>
      <c r="AR348" s="53" t="n">
        <v>1499.7561643</v>
      </c>
      <c r="AS348" s="53" t="n">
        <v>21.5545018551337</v>
      </c>
      <c r="AT348" s="53" t="n">
        <v>6.83214783292865</v>
      </c>
      <c r="AU348" s="53" t="n">
        <v>11.3543715384319</v>
      </c>
      <c r="AV348" s="53" t="n">
        <v>1045.815844</v>
      </c>
      <c r="AW348" s="53" t="n">
        <v>23.1605087717153</v>
      </c>
      <c r="AX348" s="53" t="n">
        <v>4.76422009277888</v>
      </c>
      <c r="AY348" s="53" t="n">
        <v>15.0724768540755</v>
      </c>
      <c r="AZ348" s="53" t="n">
        <v>1117.1238041</v>
      </c>
      <c r="BA348" s="53" t="n">
        <v>21.8194409940921</v>
      </c>
      <c r="BB348" s="53" t="n">
        <v>5.08906391517128</v>
      </c>
      <c r="BC348" s="53" t="n">
        <v>13.8197395438699</v>
      </c>
      <c r="BD348" s="53" t="n">
        <v>1301.5526219</v>
      </c>
      <c r="BE348" s="53" t="n">
        <v>24.7076733639747</v>
      </c>
      <c r="BF348" s="53" t="n">
        <v>5.92923045547684</v>
      </c>
      <c r="BG348" s="53" t="n">
        <v>17.2871771314367</v>
      </c>
      <c r="BH348" s="53" t="n">
        <v>2260.7658094</v>
      </c>
      <c r="BI348" s="53" t="n">
        <v>20.6996793451237</v>
      </c>
      <c r="BJ348" s="53" t="n">
        <v>10.2989316484394</v>
      </c>
      <c r="BK348" s="53" t="n">
        <v>9.11183926315139</v>
      </c>
    </row>
    <row r="349">
      <c r="A349" s="53" t="s">
        <v>190</v>
      </c>
      <c r="B349" s="53" t="s">
        <v>191</v>
      </c>
      <c r="C349" s="53" t="s">
        <v>17</v>
      </c>
      <c r="D349" s="53" t="n">
        <v>4193.8338199</v>
      </c>
      <c r="E349" s="53" t="n">
        <v>11.4502627054222</v>
      </c>
      <c r="F349" s="53" t="n">
        <v>7.86806576469738</v>
      </c>
      <c r="G349" s="53" t="n">
        <v>8.2531705980813</v>
      </c>
      <c r="H349" s="53" t="n">
        <v>4766.9504333</v>
      </c>
      <c r="I349" s="53" t="n">
        <v>10.4695625855893</v>
      </c>
      <c r="J349" s="53" t="n">
        <v>8.94329177476837</v>
      </c>
      <c r="K349" s="53" t="n">
        <v>7.52878217058024</v>
      </c>
      <c r="L349" s="53" t="n">
        <v>3262.6586099</v>
      </c>
      <c r="M349" s="53" t="n">
        <v>12.8348393434384</v>
      </c>
      <c r="N349" s="53" t="n">
        <v>6.12108481472007</v>
      </c>
      <c r="O349" s="53" t="n">
        <v>9.64397259079742</v>
      </c>
      <c r="P349" s="53" t="n">
        <v>4205.8916013</v>
      </c>
      <c r="Q349" s="53" t="n">
        <v>11.6306254293632</v>
      </c>
      <c r="R349" s="53" t="n">
        <v>7.89068740902229</v>
      </c>
      <c r="S349" s="53" t="n">
        <v>8.10321722061805</v>
      </c>
      <c r="T349" s="53" t="n">
        <v>4792.9299899</v>
      </c>
      <c r="U349" s="53" t="n">
        <v>10.2603986864502</v>
      </c>
      <c r="V349" s="53" t="n">
        <v>8.99203210846889</v>
      </c>
      <c r="W349" s="53" t="n">
        <v>7.09844087530904</v>
      </c>
      <c r="X349" s="53" t="n">
        <v>2393.7724998</v>
      </c>
      <c r="Y349" s="53" t="n">
        <v>13.6879580341105</v>
      </c>
      <c r="Z349" s="53" t="n">
        <v>4.49096465500856</v>
      </c>
      <c r="AA349" s="53" t="n">
        <v>12.4822387704693</v>
      </c>
      <c r="AB349" s="53" t="n">
        <v>1945.4172857</v>
      </c>
      <c r="AC349" s="53" t="n">
        <v>13.7237363289882</v>
      </c>
      <c r="AD349" s="53" t="n">
        <v>3.64980392666862</v>
      </c>
      <c r="AE349" s="53" t="n">
        <v>13.1375950272878</v>
      </c>
      <c r="AF349" s="53" t="n">
        <v>2109.5540232</v>
      </c>
      <c r="AG349" s="53" t="n">
        <v>13.2442044754175</v>
      </c>
      <c r="AH349" s="53" t="n">
        <v>3.95774141311</v>
      </c>
      <c r="AI349" s="53" t="n">
        <v>12.7567320581345</v>
      </c>
      <c r="AJ349" s="53" t="n">
        <v>2992.4217237</v>
      </c>
      <c r="AK349" s="53" t="n">
        <v>12.0907713947255</v>
      </c>
      <c r="AL349" s="53" t="n">
        <v>5.61409248169545</v>
      </c>
      <c r="AM349" s="53" t="n">
        <v>10.5634009215555</v>
      </c>
      <c r="AN349" s="53" t="n">
        <v>4097.2069132</v>
      </c>
      <c r="AO349" s="53" t="n">
        <v>10.1334960496146</v>
      </c>
      <c r="AP349" s="53" t="n">
        <v>7.68678369935961</v>
      </c>
      <c r="AQ349" s="53" t="n">
        <v>7.86768465513097</v>
      </c>
      <c r="AR349" s="53" t="n">
        <v>4356.964822</v>
      </c>
      <c r="AS349" s="53" t="n">
        <v>10.4876311486594</v>
      </c>
      <c r="AT349" s="53" t="n">
        <v>8.17411638756502</v>
      </c>
      <c r="AU349" s="53" t="n">
        <v>7.31442765117974</v>
      </c>
      <c r="AV349" s="53" t="n">
        <v>3780.0040895</v>
      </c>
      <c r="AW349" s="53" t="n">
        <v>9.93745285822989</v>
      </c>
      <c r="AX349" s="53" t="n">
        <v>7.09167841269405</v>
      </c>
      <c r="AY349" s="53" t="n">
        <v>7.95430570774844</v>
      </c>
      <c r="AZ349" s="53" t="n">
        <v>3109.9138916</v>
      </c>
      <c r="BA349" s="53" t="n">
        <v>12.0384586327053</v>
      </c>
      <c r="BB349" s="53" t="n">
        <v>5.83451993389624</v>
      </c>
      <c r="BC349" s="53" t="n">
        <v>9.89819974640317</v>
      </c>
      <c r="BD349" s="53" t="n">
        <v>3110.9074806</v>
      </c>
      <c r="BE349" s="53" t="n">
        <v>12.8512763696371</v>
      </c>
      <c r="BF349" s="53" t="n">
        <v>5.836384009568</v>
      </c>
      <c r="BG349" s="53" t="n">
        <v>11.2942517939325</v>
      </c>
      <c r="BH349" s="53" t="n">
        <v>4183.5398477</v>
      </c>
      <c r="BI349" s="53" t="n">
        <v>11.1635996486169</v>
      </c>
      <c r="BJ349" s="53" t="n">
        <v>7.84875320875746</v>
      </c>
      <c r="BK349" s="53" t="n">
        <v>8.47923169923618</v>
      </c>
    </row>
    <row r="350">
      <c r="A350" s="53" t="s">
        <v>190</v>
      </c>
      <c r="B350" s="53" t="s">
        <v>191</v>
      </c>
      <c r="C350" s="53" t="s">
        <v>18</v>
      </c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 t="n">
        <v>25.4642483</v>
      </c>
      <c r="AC350" s="53" t="n">
        <v>99.9999999999998</v>
      </c>
      <c r="AD350" s="53" t="n">
        <v>18.1145473686516</v>
      </c>
      <c r="AE350" s="53" t="n">
        <v>90.7546795727477</v>
      </c>
      <c r="AF350" s="53" t="n">
        <v>55.345907</v>
      </c>
      <c r="AG350" s="53" t="n">
        <v>70.4908780311242</v>
      </c>
      <c r="AH350" s="53" t="n">
        <v>39.3715157895505</v>
      </c>
      <c r="AI350" s="53" t="n">
        <v>13.9185221352646</v>
      </c>
      <c r="AJ350" s="53"/>
      <c r="AK350" s="53"/>
      <c r="AL350" s="53"/>
      <c r="AM350" s="53"/>
      <c r="AN350" s="53"/>
      <c r="AO350" s="53"/>
      <c r="AP350" s="53"/>
      <c r="AQ350" s="53"/>
      <c r="AR350" s="53" t="n">
        <v>29.8816587</v>
      </c>
      <c r="AS350" s="53" t="n">
        <v>99.9999999999998</v>
      </c>
      <c r="AT350" s="53" t="n">
        <v>21.2569684208989</v>
      </c>
      <c r="AU350" s="53" t="n">
        <v>51.5589338202163</v>
      </c>
      <c r="AV350" s="53" t="n">
        <v>29.8816587</v>
      </c>
      <c r="AW350" s="53" t="n">
        <v>99.9999999999998</v>
      </c>
      <c r="AX350" s="53" t="n">
        <v>21.2569684208989</v>
      </c>
      <c r="AY350" s="53" t="n">
        <v>51.5589338202163</v>
      </c>
      <c r="AZ350" s="53"/>
      <c r="BA350" s="53"/>
      <c r="BB350" s="53"/>
      <c r="BC350" s="53"/>
      <c r="BD350" s="53"/>
      <c r="BE350" s="53"/>
      <c r="BF350" s="53"/>
      <c r="BG350" s="53"/>
      <c r="BH350" s="53"/>
      <c r="BI350" s="53"/>
      <c r="BJ350" s="53"/>
      <c r="BK350" s="53"/>
    </row>
    <row r="351">
      <c r="A351" s="53" t="s">
        <v>194</v>
      </c>
      <c r="B351" s="53" t="s">
        <v>195</v>
      </c>
      <c r="C351" s="53" t="s">
        <v>16</v>
      </c>
      <c r="D351" s="53" t="n">
        <v>3668.1743455</v>
      </c>
      <c r="E351" s="53" t="n">
        <v>16.272677985167</v>
      </c>
      <c r="F351" s="53" t="n">
        <v>8.60145419789171</v>
      </c>
      <c r="G351" s="53" t="n">
        <v>10.3162792144795</v>
      </c>
      <c r="H351" s="53" t="n">
        <v>4106.3556964</v>
      </c>
      <c r="I351" s="53" t="n">
        <v>18.0173340476924</v>
      </c>
      <c r="J351" s="53" t="n">
        <v>9.62893993470255</v>
      </c>
      <c r="K351" s="53" t="n">
        <v>12.1825285561683</v>
      </c>
      <c r="L351" s="53" t="n">
        <v>2861.8866505</v>
      </c>
      <c r="M351" s="53" t="n">
        <v>16.9389174254405</v>
      </c>
      <c r="N351" s="53" t="n">
        <v>6.71080069409244</v>
      </c>
      <c r="O351" s="53" t="n">
        <v>10.6616498737142</v>
      </c>
      <c r="P351" s="53" t="n">
        <v>3830.6391322</v>
      </c>
      <c r="Q351" s="53" t="n">
        <v>16.8845795454652</v>
      </c>
      <c r="R351" s="53" t="n">
        <v>8.98241575804346</v>
      </c>
      <c r="S351" s="53" t="n">
        <v>10.9128386861537</v>
      </c>
      <c r="T351" s="53" t="n">
        <v>3600.8882325</v>
      </c>
      <c r="U351" s="53" t="n">
        <v>18.3879076486929</v>
      </c>
      <c r="V351" s="53" t="n">
        <v>8.44367586877994</v>
      </c>
      <c r="W351" s="53" t="n">
        <v>10.5976193605969</v>
      </c>
      <c r="X351" s="53" t="n">
        <v>1538.9916736</v>
      </c>
      <c r="Y351" s="53" t="n">
        <v>18.8814599321246</v>
      </c>
      <c r="Z351" s="53" t="n">
        <v>3.60876151038092</v>
      </c>
      <c r="AA351" s="53" t="n">
        <v>15.8580019989029</v>
      </c>
      <c r="AB351" s="53" t="n">
        <v>1738.6692839</v>
      </c>
      <c r="AC351" s="53" t="n">
        <v>19.5046749673876</v>
      </c>
      <c r="AD351" s="53" t="n">
        <v>4.07698293541948</v>
      </c>
      <c r="AE351" s="53" t="n">
        <v>15.3543718340573</v>
      </c>
      <c r="AF351" s="53" t="n">
        <v>994.167547</v>
      </c>
      <c r="AG351" s="53" t="n">
        <v>21.9241101880891</v>
      </c>
      <c r="AH351" s="53" t="n">
        <v>2.33121051921681</v>
      </c>
      <c r="AI351" s="53" t="n">
        <v>20.0653527649919</v>
      </c>
      <c r="AJ351" s="53" t="n">
        <v>1925.2601938</v>
      </c>
      <c r="AK351" s="53" t="n">
        <v>17.3000535495422</v>
      </c>
      <c r="AL351" s="53" t="n">
        <v>4.51451752731169</v>
      </c>
      <c r="AM351" s="53" t="n">
        <v>13.4857143132606</v>
      </c>
      <c r="AN351" s="53" t="n">
        <v>2897.786191</v>
      </c>
      <c r="AO351" s="53" t="n">
        <v>18.3914078216156</v>
      </c>
      <c r="AP351" s="53" t="n">
        <v>6.79498105856037</v>
      </c>
      <c r="AQ351" s="53" t="n">
        <v>14.0074735173696</v>
      </c>
      <c r="AR351" s="53" t="n">
        <v>2645.3223123</v>
      </c>
      <c r="AS351" s="53" t="n">
        <v>17.8798665021611</v>
      </c>
      <c r="AT351" s="53" t="n">
        <v>6.2029818009667</v>
      </c>
      <c r="AU351" s="53" t="n">
        <v>12.1208785462714</v>
      </c>
      <c r="AV351" s="53" t="n">
        <v>2880.0228971</v>
      </c>
      <c r="AW351" s="53" t="n">
        <v>16.076319600884</v>
      </c>
      <c r="AX351" s="53" t="n">
        <v>6.75332814228828</v>
      </c>
      <c r="AY351" s="53" t="n">
        <v>9.74916062948187</v>
      </c>
      <c r="AZ351" s="53" t="n">
        <v>2706.4941238</v>
      </c>
      <c r="BA351" s="53" t="n">
        <v>18.1971098347855</v>
      </c>
      <c r="BB351" s="53" t="n">
        <v>6.34642278420808</v>
      </c>
      <c r="BC351" s="53" t="n">
        <v>13.5983271106063</v>
      </c>
      <c r="BD351" s="53" t="n">
        <v>2670.895059</v>
      </c>
      <c r="BE351" s="53" t="n">
        <v>17.1002272095185</v>
      </c>
      <c r="BF351" s="53" t="n">
        <v>6.26294700129154</v>
      </c>
      <c r="BG351" s="53" t="n">
        <v>14.3144141426293</v>
      </c>
      <c r="BH351" s="53" t="n">
        <v>4580.4255983</v>
      </c>
      <c r="BI351" s="53" t="n">
        <v>15.9795787443925</v>
      </c>
      <c r="BJ351" s="53" t="n">
        <v>10.740580266846</v>
      </c>
      <c r="BK351" s="53" t="n">
        <v>11.2750449377151</v>
      </c>
    </row>
    <row r="352">
      <c r="A352" s="53" t="s">
        <v>194</v>
      </c>
      <c r="B352" s="53" t="s">
        <v>195</v>
      </c>
      <c r="C352" s="53" t="s">
        <v>17</v>
      </c>
      <c r="D352" s="53" t="n">
        <v>4421.5637253</v>
      </c>
      <c r="E352" s="53" t="n">
        <v>12.132384393595</v>
      </c>
      <c r="F352" s="53" t="n">
        <v>7.92551732383543</v>
      </c>
      <c r="G352" s="53" t="n">
        <v>9.9806446479114</v>
      </c>
      <c r="H352" s="53" t="n">
        <v>4976.5974487</v>
      </c>
      <c r="I352" s="53" t="n">
        <v>12.9146347870154</v>
      </c>
      <c r="J352" s="53" t="n">
        <v>8.92039824457148</v>
      </c>
      <c r="K352" s="53" t="n">
        <v>10.4465333816495</v>
      </c>
      <c r="L352" s="53" t="n">
        <v>3786.0362057</v>
      </c>
      <c r="M352" s="53" t="n">
        <v>15.9722174594054</v>
      </c>
      <c r="N352" s="53" t="n">
        <v>6.786353742964</v>
      </c>
      <c r="O352" s="53" t="n">
        <v>12.1816199305102</v>
      </c>
      <c r="P352" s="53" t="n">
        <v>4008.7879313</v>
      </c>
      <c r="Q352" s="53" t="n">
        <v>14.1398428982009</v>
      </c>
      <c r="R352" s="53" t="n">
        <v>7.1856293770695</v>
      </c>
      <c r="S352" s="53" t="n">
        <v>11.0332082528074</v>
      </c>
      <c r="T352" s="53" t="n">
        <v>4744.5403253</v>
      </c>
      <c r="U352" s="53" t="n">
        <v>13.1855953898624</v>
      </c>
      <c r="V352" s="53" t="n">
        <v>8.50444297039948</v>
      </c>
      <c r="W352" s="53" t="n">
        <v>8.94639200490183</v>
      </c>
      <c r="X352" s="53" t="n">
        <v>2740.9099888</v>
      </c>
      <c r="Y352" s="53" t="n">
        <v>16.716270180253</v>
      </c>
      <c r="Z352" s="53" t="n">
        <v>4.91299706368793</v>
      </c>
      <c r="AA352" s="53" t="n">
        <v>14.050413177593</v>
      </c>
      <c r="AB352" s="53" t="n">
        <v>2898.6406302</v>
      </c>
      <c r="AC352" s="53" t="n">
        <v>15.3874568410056</v>
      </c>
      <c r="AD352" s="53" t="n">
        <v>5.19572439921459</v>
      </c>
      <c r="AE352" s="53" t="n">
        <v>12.1497781605098</v>
      </c>
      <c r="AF352" s="53" t="n">
        <v>1954.0944122</v>
      </c>
      <c r="AG352" s="53" t="n">
        <v>20.1042025702893</v>
      </c>
      <c r="AH352" s="53" t="n">
        <v>3.50265428216808</v>
      </c>
      <c r="AI352" s="53" t="n">
        <v>17.9980477867464</v>
      </c>
      <c r="AJ352" s="53" t="n">
        <v>2609.0447479</v>
      </c>
      <c r="AK352" s="53" t="n">
        <v>14.7301329560493</v>
      </c>
      <c r="AL352" s="53" t="n">
        <v>4.67663266500593</v>
      </c>
      <c r="AM352" s="53" t="n">
        <v>11.1695739947936</v>
      </c>
      <c r="AN352" s="53" t="n">
        <v>4565.1709858</v>
      </c>
      <c r="AO352" s="53" t="n">
        <v>13.6791446299663</v>
      </c>
      <c r="AP352" s="53" t="n">
        <v>8.18292893240477</v>
      </c>
      <c r="AQ352" s="53" t="n">
        <v>10.4693201900493</v>
      </c>
      <c r="AR352" s="53" t="n">
        <v>4725.6552759</v>
      </c>
      <c r="AS352" s="53" t="n">
        <v>14.0651902996954</v>
      </c>
      <c r="AT352" s="53" t="n">
        <v>8.47059209874411</v>
      </c>
      <c r="AU352" s="53" t="n">
        <v>9.79553813158564</v>
      </c>
      <c r="AV352" s="53" t="n">
        <v>3594.4020069</v>
      </c>
      <c r="AW352" s="53" t="n">
        <v>15.720409288385</v>
      </c>
      <c r="AX352" s="53" t="n">
        <v>6.44285532096044</v>
      </c>
      <c r="AY352" s="53" t="n">
        <v>11.9655080250016</v>
      </c>
      <c r="AZ352" s="53" t="n">
        <v>2641.028344</v>
      </c>
      <c r="BA352" s="53" t="n">
        <v>15.9344648344504</v>
      </c>
      <c r="BB352" s="53" t="n">
        <v>4.73396227975708</v>
      </c>
      <c r="BC352" s="53" t="n">
        <v>12.3071237466193</v>
      </c>
      <c r="BD352" s="53" t="n">
        <v>2543.5047236</v>
      </c>
      <c r="BE352" s="53" t="n">
        <v>16.8393085010379</v>
      </c>
      <c r="BF352" s="53" t="n">
        <v>4.55915418221894</v>
      </c>
      <c r="BG352" s="53" t="n">
        <v>14.6643802228458</v>
      </c>
      <c r="BH352" s="53" t="n">
        <v>5578.983699</v>
      </c>
      <c r="BI352" s="53" t="n">
        <v>11.8854192190342</v>
      </c>
      <c r="BJ352" s="53" t="n">
        <v>10.0001571169982</v>
      </c>
      <c r="BK352" s="53" t="n">
        <v>6.57640534988294</v>
      </c>
    </row>
    <row r="353">
      <c r="A353" s="53" t="s">
        <v>194</v>
      </c>
      <c r="B353" s="53" t="s">
        <v>195</v>
      </c>
      <c r="C353" s="53" t="s">
        <v>18</v>
      </c>
      <c r="D353" s="53" t="n">
        <v>48.317607</v>
      </c>
      <c r="E353" s="53" t="n">
        <v>100</v>
      </c>
      <c r="F353" s="53" t="n">
        <v>13.6082700642626</v>
      </c>
      <c r="G353" s="53" t="n">
        <v>56.5760284670177</v>
      </c>
      <c r="H353" s="53" t="n">
        <v>48.9911768</v>
      </c>
      <c r="I353" s="53" t="n">
        <v>99.9999999999996</v>
      </c>
      <c r="J353" s="53" t="n">
        <v>13.7979756460297</v>
      </c>
      <c r="K353" s="53" t="n">
        <v>92.9312374217868</v>
      </c>
      <c r="L353" s="53"/>
      <c r="M353" s="53"/>
      <c r="N353" s="53"/>
      <c r="O353" s="53"/>
      <c r="P353" s="53"/>
      <c r="Q353" s="53"/>
      <c r="R353" s="53"/>
      <c r="S353" s="53"/>
      <c r="T353" s="53" t="n">
        <v>80.2215223</v>
      </c>
      <c r="U353" s="53" t="n">
        <v>71.754258493281</v>
      </c>
      <c r="V353" s="53" t="n">
        <v>22.5937542897077</v>
      </c>
      <c r="W353" s="53" t="n">
        <v>35.8665774735941</v>
      </c>
      <c r="X353" s="53" t="n">
        <v>80.2215223</v>
      </c>
      <c r="Y353" s="53" t="n">
        <v>71.754258493281</v>
      </c>
      <c r="Z353" s="53" t="n">
        <v>22.5937542897077</v>
      </c>
      <c r="AA353" s="53" t="n">
        <v>35.8665774735941</v>
      </c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3"/>
      <c r="AQ353" s="53"/>
      <c r="AR353" s="53"/>
      <c r="AS353" s="53"/>
      <c r="AT353" s="53"/>
      <c r="AU353" s="53"/>
      <c r="AV353" s="53" t="n">
        <v>48.317607</v>
      </c>
      <c r="AW353" s="53" t="n">
        <v>100</v>
      </c>
      <c r="AX353" s="53" t="n">
        <v>13.6082700642626</v>
      </c>
      <c r="AY353" s="53" t="n">
        <v>56.5760284670177</v>
      </c>
      <c r="AZ353" s="53"/>
      <c r="BA353" s="53"/>
      <c r="BB353" s="53"/>
      <c r="BC353" s="53"/>
      <c r="BD353" s="53"/>
      <c r="BE353" s="53"/>
      <c r="BF353" s="53"/>
      <c r="BG353" s="53"/>
      <c r="BH353" s="53" t="n">
        <v>48.9911768</v>
      </c>
      <c r="BI353" s="53" t="n">
        <v>99.9999999999996</v>
      </c>
      <c r="BJ353" s="53" t="n">
        <v>13.7979756460297</v>
      </c>
      <c r="BK353" s="53" t="n">
        <v>92.9312374217868</v>
      </c>
    </row>
    <row r="354">
      <c r="A354" s="53" t="s">
        <v>202</v>
      </c>
      <c r="B354" s="53" t="s">
        <v>203</v>
      </c>
      <c r="C354" s="53" t="s">
        <v>16</v>
      </c>
      <c r="D354" s="53" t="n">
        <v>10005.9250371</v>
      </c>
      <c r="E354" s="53" t="n">
        <v>9.98131201098804</v>
      </c>
      <c r="F354" s="53" t="n">
        <v>8.47922923658039</v>
      </c>
      <c r="G354" s="53" t="n">
        <v>7.1629558949243</v>
      </c>
      <c r="H354" s="53" t="n">
        <v>12191.1642923</v>
      </c>
      <c r="I354" s="53" t="n">
        <v>9.86504714580015</v>
      </c>
      <c r="J354" s="53" t="n">
        <v>10.3310464861513</v>
      </c>
      <c r="K354" s="53" t="n">
        <v>7.72534250508591</v>
      </c>
      <c r="L354" s="53" t="n">
        <v>9463.6859404</v>
      </c>
      <c r="M354" s="53" t="n">
        <v>10.2966208034808</v>
      </c>
      <c r="N354" s="53" t="n">
        <v>8.0197245346255</v>
      </c>
      <c r="O354" s="53" t="n">
        <v>8.47954866021809</v>
      </c>
      <c r="P354" s="53" t="n">
        <v>10325.6037647</v>
      </c>
      <c r="Q354" s="53" t="n">
        <v>10.4606784996928</v>
      </c>
      <c r="R354" s="53" t="n">
        <v>8.7501316472349</v>
      </c>
      <c r="S354" s="53" t="n">
        <v>7.02946379172782</v>
      </c>
      <c r="T354" s="53" t="n">
        <v>10113.3891893</v>
      </c>
      <c r="U354" s="53" t="n">
        <v>10.7148259218538</v>
      </c>
      <c r="V354" s="53" t="n">
        <v>8.57029659695336</v>
      </c>
      <c r="W354" s="53" t="n">
        <v>7.81361531083732</v>
      </c>
      <c r="X354" s="53" t="n">
        <v>4164.5655141</v>
      </c>
      <c r="Y354" s="53" t="n">
        <v>13.0098168000665</v>
      </c>
      <c r="Z354" s="53" t="n">
        <v>3.52913953821162</v>
      </c>
      <c r="AA354" s="53" t="n">
        <v>13.1394540624224</v>
      </c>
      <c r="AB354" s="53" t="n">
        <v>4462.4303608</v>
      </c>
      <c r="AC354" s="53" t="n">
        <v>13.8935040231515</v>
      </c>
      <c r="AD354" s="53" t="n">
        <v>3.78155641194628</v>
      </c>
      <c r="AE354" s="53" t="n">
        <v>12.7269635175092</v>
      </c>
      <c r="AF354" s="53" t="n">
        <v>3647.8015263</v>
      </c>
      <c r="AG354" s="53" t="n">
        <v>14.0149523919556</v>
      </c>
      <c r="AH354" s="53" t="n">
        <v>3.091222974024</v>
      </c>
      <c r="AI354" s="53" t="n">
        <v>13.3795142331667</v>
      </c>
      <c r="AJ354" s="53" t="n">
        <v>4890.9385469</v>
      </c>
      <c r="AK354" s="53" t="n">
        <v>13.9074988773929</v>
      </c>
      <c r="AL354" s="53" t="n">
        <v>4.14468317196308</v>
      </c>
      <c r="AM354" s="53" t="n">
        <v>12.959996004586</v>
      </c>
      <c r="AN354" s="53" t="n">
        <v>9457.2033949</v>
      </c>
      <c r="AO354" s="53" t="n">
        <v>10.202586866051</v>
      </c>
      <c r="AP354" s="53" t="n">
        <v>8.01423109057837</v>
      </c>
      <c r="AQ354" s="53" t="n">
        <v>9.05103547690852</v>
      </c>
      <c r="AR354" s="53" t="n">
        <v>8340.2986149</v>
      </c>
      <c r="AS354" s="53" t="n">
        <v>12.8493349551093</v>
      </c>
      <c r="AT354" s="53" t="n">
        <v>7.06774272194302</v>
      </c>
      <c r="AU354" s="53" t="n">
        <v>10.3851931180715</v>
      </c>
      <c r="AV354" s="53" t="n">
        <v>8524.3766355</v>
      </c>
      <c r="AW354" s="53" t="n">
        <v>10.8137843891936</v>
      </c>
      <c r="AX354" s="53" t="n">
        <v>7.22373426978054</v>
      </c>
      <c r="AY354" s="53" t="n">
        <v>8.43391146615488</v>
      </c>
      <c r="AZ354" s="53" t="n">
        <v>5993.2180269</v>
      </c>
      <c r="BA354" s="53" t="n">
        <v>12.1014816275784</v>
      </c>
      <c r="BB354" s="53" t="n">
        <v>5.07877775682592</v>
      </c>
      <c r="BC354" s="53" t="n">
        <v>10.4123919209183</v>
      </c>
      <c r="BD354" s="53" t="n">
        <v>5028.397848</v>
      </c>
      <c r="BE354" s="53" t="n">
        <v>13.4172318800816</v>
      </c>
      <c r="BF354" s="53" t="n">
        <v>4.26116904612318</v>
      </c>
      <c r="BG354" s="53" t="n">
        <v>13.279887571735</v>
      </c>
      <c r="BH354" s="53" t="n">
        <v>11396.1260418</v>
      </c>
      <c r="BI354" s="53" t="n">
        <v>9.58164790661529</v>
      </c>
      <c r="BJ354" s="53" t="n">
        <v>9.65731451705857</v>
      </c>
      <c r="BK354" s="53" t="n">
        <v>7.74033719570738</v>
      </c>
    </row>
    <row r="355">
      <c r="A355" s="53" t="s">
        <v>202</v>
      </c>
      <c r="B355" s="53" t="s">
        <v>203</v>
      </c>
      <c r="C355" s="53" t="s">
        <v>17</v>
      </c>
      <c r="D355" s="53" t="n">
        <v>2517.7517211</v>
      </c>
      <c r="E355" s="53" t="n">
        <v>21.9211774094341</v>
      </c>
      <c r="F355" s="53" t="n">
        <v>6.14002252385852</v>
      </c>
      <c r="G355" s="53" t="n">
        <v>13.4145731399616</v>
      </c>
      <c r="H355" s="53" t="n">
        <v>3333.888692</v>
      </c>
      <c r="I355" s="53" t="n">
        <v>22.200366995663</v>
      </c>
      <c r="J355" s="53" t="n">
        <v>8.13032972606762</v>
      </c>
      <c r="K355" s="53" t="n">
        <v>12.0706608550007</v>
      </c>
      <c r="L355" s="53" t="n">
        <v>3478.5421407</v>
      </c>
      <c r="M355" s="53" t="n">
        <v>26.8116960331864</v>
      </c>
      <c r="N355" s="53" t="n">
        <v>8.48309502287129</v>
      </c>
      <c r="O355" s="53" t="n">
        <v>18.179881708976</v>
      </c>
      <c r="P355" s="53" t="n">
        <v>3779.577424</v>
      </c>
      <c r="Q355" s="53" t="n">
        <v>20.6629173554184</v>
      </c>
      <c r="R355" s="53" t="n">
        <v>9.21722754453653</v>
      </c>
      <c r="S355" s="53" t="n">
        <v>13.944305552939</v>
      </c>
      <c r="T355" s="53" t="n">
        <v>4219.2903581</v>
      </c>
      <c r="U355" s="53" t="n">
        <v>25.142862683933</v>
      </c>
      <c r="V355" s="53" t="n">
        <v>10.2895522288094</v>
      </c>
      <c r="W355" s="53" t="n">
        <v>13.0691203427957</v>
      </c>
      <c r="X355" s="53" t="n">
        <v>1230.7000536</v>
      </c>
      <c r="Y355" s="53" t="n">
        <v>28.1279011393017</v>
      </c>
      <c r="Z355" s="53" t="n">
        <v>3.00129912965225</v>
      </c>
      <c r="AA355" s="53" t="n">
        <v>22.0388259588164</v>
      </c>
      <c r="AB355" s="53" t="n">
        <v>846.7431931</v>
      </c>
      <c r="AC355" s="53" t="n">
        <v>30.5440351045311</v>
      </c>
      <c r="AD355" s="53" t="n">
        <v>2.06494637020303</v>
      </c>
      <c r="AE355" s="53" t="n">
        <v>28.1712970230416</v>
      </c>
      <c r="AF355" s="53" t="n">
        <v>1673.4762757</v>
      </c>
      <c r="AG355" s="53" t="n">
        <v>28.0886692983585</v>
      </c>
      <c r="AH355" s="53" t="n">
        <v>4.08109423174247</v>
      </c>
      <c r="AI355" s="53" t="n">
        <v>21.6336877295196</v>
      </c>
      <c r="AJ355" s="53" t="n">
        <v>2784.5845527</v>
      </c>
      <c r="AK355" s="53" t="n">
        <v>22.8875427392877</v>
      </c>
      <c r="AL355" s="53" t="n">
        <v>6.79074577921317</v>
      </c>
      <c r="AM355" s="53" t="n">
        <v>16.8562452274908</v>
      </c>
      <c r="AN355" s="53" t="n">
        <v>4460.4166627</v>
      </c>
      <c r="AO355" s="53" t="n">
        <v>19.8941949781236</v>
      </c>
      <c r="AP355" s="53" t="n">
        <v>10.8775851666607</v>
      </c>
      <c r="AQ355" s="53" t="n">
        <v>10.7731121215449</v>
      </c>
      <c r="AR355" s="53" t="n">
        <v>2449.1011931</v>
      </c>
      <c r="AS355" s="53" t="n">
        <v>22.9728782736133</v>
      </c>
      <c r="AT355" s="53" t="n">
        <v>5.97260498833972</v>
      </c>
      <c r="AU355" s="53" t="n">
        <v>17.6743518330933</v>
      </c>
      <c r="AV355" s="53" t="n">
        <v>2451.6767073</v>
      </c>
      <c r="AW355" s="53" t="n">
        <v>26.4063953701802</v>
      </c>
      <c r="AX355" s="53" t="n">
        <v>5.97888587579419</v>
      </c>
      <c r="AY355" s="53" t="n">
        <v>16.9304783339712</v>
      </c>
      <c r="AZ355" s="53" t="n">
        <v>2508.4186454</v>
      </c>
      <c r="BA355" s="53" t="n">
        <v>23.3661752608734</v>
      </c>
      <c r="BB355" s="53" t="n">
        <v>6.11726202109146</v>
      </c>
      <c r="BC355" s="53" t="n">
        <v>16.0479625215001</v>
      </c>
      <c r="BD355" s="53" t="n">
        <v>2194.7043102</v>
      </c>
      <c r="BE355" s="53" t="n">
        <v>24.9529160858078</v>
      </c>
      <c r="BF355" s="53" t="n">
        <v>5.35220918921662</v>
      </c>
      <c r="BG355" s="53" t="n">
        <v>20.6165774648172</v>
      </c>
      <c r="BH355" s="53" t="n">
        <v>3076.7060029</v>
      </c>
      <c r="BI355" s="53" t="n">
        <v>21.9797956558716</v>
      </c>
      <c r="BJ355" s="53" t="n">
        <v>7.50314020194305</v>
      </c>
      <c r="BK355" s="53" t="n">
        <v>17.0473793951974</v>
      </c>
    </row>
    <row r="356">
      <c r="A356" s="53" t="s">
        <v>202</v>
      </c>
      <c r="B356" s="53" t="s">
        <v>203</v>
      </c>
      <c r="C356" s="53" t="s">
        <v>18</v>
      </c>
      <c r="D356" s="53" t="n">
        <v>34.7129868</v>
      </c>
      <c r="E356" s="53" t="n">
        <v>99.9999999999997</v>
      </c>
      <c r="F356" s="53" t="n">
        <v>3.42000462571836</v>
      </c>
      <c r="G356" s="53" t="n">
        <v>103.23989098516</v>
      </c>
      <c r="H356" s="53" t="n">
        <v>141.0028858</v>
      </c>
      <c r="I356" s="53" t="n">
        <v>100</v>
      </c>
      <c r="J356" s="53" t="n">
        <v>13.8919340030872</v>
      </c>
      <c r="K356" s="53" t="n">
        <v>70.6091019264491</v>
      </c>
      <c r="L356" s="53"/>
      <c r="M356" s="53"/>
      <c r="N356" s="53"/>
      <c r="O356" s="53"/>
      <c r="P356" s="53" t="n">
        <v>71.6055598</v>
      </c>
      <c r="Q356" s="53" t="n">
        <v>100</v>
      </c>
      <c r="R356" s="53" t="n">
        <v>7.05474718018654</v>
      </c>
      <c r="S356" s="53" t="n">
        <v>79.2647843554488</v>
      </c>
      <c r="T356" s="53" t="n">
        <v>213.7125625</v>
      </c>
      <c r="U356" s="53" t="n">
        <v>74.3006066320656</v>
      </c>
      <c r="V356" s="53" t="n">
        <v>21.0554613619167</v>
      </c>
      <c r="W356" s="53" t="n">
        <v>37.0881923398839</v>
      </c>
      <c r="X356" s="53" t="n">
        <v>34.7129868</v>
      </c>
      <c r="Y356" s="53" t="n">
        <v>99.9999999999997</v>
      </c>
      <c r="Z356" s="53" t="n">
        <v>3.42000462571836</v>
      </c>
      <c r="AA356" s="53" t="n">
        <v>103.23989098516</v>
      </c>
      <c r="AB356" s="53" t="n">
        <v>34.7129868</v>
      </c>
      <c r="AC356" s="53" t="n">
        <v>99.9999999999997</v>
      </c>
      <c r="AD356" s="53" t="n">
        <v>3.42000462571836</v>
      </c>
      <c r="AE356" s="53" t="n">
        <v>103.23989098516</v>
      </c>
      <c r="AF356" s="53"/>
      <c r="AG356" s="53"/>
      <c r="AH356" s="53"/>
      <c r="AI356" s="53"/>
      <c r="AJ356" s="53"/>
      <c r="AK356" s="53"/>
      <c r="AL356" s="53"/>
      <c r="AM356" s="53"/>
      <c r="AN356" s="53" t="n">
        <v>82.2679056</v>
      </c>
      <c r="AO356" s="53" t="n">
        <v>71.1171427243422</v>
      </c>
      <c r="AP356" s="53" t="n">
        <v>8.10522641918446</v>
      </c>
      <c r="AQ356" s="53" t="n">
        <v>78.8727343627663</v>
      </c>
      <c r="AR356" s="53" t="n">
        <v>119.1604786</v>
      </c>
      <c r="AS356" s="53" t="n">
        <v>71.6978067491893</v>
      </c>
      <c r="AT356" s="53" t="n">
        <v>11.7399689736526</v>
      </c>
      <c r="AU356" s="53" t="n">
        <v>59.3144017784398</v>
      </c>
      <c r="AV356" s="53"/>
      <c r="AW356" s="53"/>
      <c r="AX356" s="53"/>
      <c r="AY356" s="53"/>
      <c r="AZ356" s="53" t="n">
        <v>142.1070027</v>
      </c>
      <c r="BA356" s="53" t="n">
        <v>70.2461125794207</v>
      </c>
      <c r="BB356" s="53" t="n">
        <v>14.0007141817302</v>
      </c>
      <c r="BC356" s="53" t="n">
        <v>23.9547823757162</v>
      </c>
      <c r="BD356" s="53" t="n">
        <v>141.0028858</v>
      </c>
      <c r="BE356" s="53" t="n">
        <v>100</v>
      </c>
      <c r="BF356" s="53" t="n">
        <v>13.8919340030872</v>
      </c>
      <c r="BG356" s="53" t="n">
        <v>70.6091019264491</v>
      </c>
      <c r="BH356" s="53"/>
      <c r="BI356" s="53"/>
      <c r="BJ356" s="53"/>
      <c r="BK356" s="53"/>
    </row>
    <row r="357">
      <c r="A357" s="53" t="s">
        <v>202</v>
      </c>
      <c r="B357" s="53" t="s">
        <v>203</v>
      </c>
      <c r="C357" s="53" t="s">
        <v>22</v>
      </c>
      <c r="D357" s="53" t="n">
        <v>190.2811174</v>
      </c>
      <c r="E357" s="53" t="n">
        <v>100</v>
      </c>
      <c r="F357" s="53" t="n">
        <v>10.5401435619423</v>
      </c>
      <c r="G357" s="53" t="n">
        <v>15.1621298101244</v>
      </c>
      <c r="H357" s="53" t="n">
        <v>162.2732701</v>
      </c>
      <c r="I357" s="53" t="n">
        <v>100</v>
      </c>
      <c r="J357" s="53" t="n">
        <v>8.98871935634241</v>
      </c>
      <c r="K357" s="53" t="n">
        <v>15.1621298101244</v>
      </c>
      <c r="L357" s="53" t="n">
        <v>316.8242577</v>
      </c>
      <c r="M357" s="53" t="n">
        <v>100</v>
      </c>
      <c r="N357" s="53" t="n">
        <v>17.549682310536</v>
      </c>
      <c r="O357" s="53" t="n">
        <v>15.1621298101244</v>
      </c>
      <c r="P357" s="53" t="n">
        <v>205.7688067</v>
      </c>
      <c r="Q357" s="53" t="n">
        <v>100</v>
      </c>
      <c r="R357" s="53" t="n">
        <v>11.3980451282948</v>
      </c>
      <c r="S357" s="53" t="n">
        <v>15.1621298101244</v>
      </c>
      <c r="T357" s="53"/>
      <c r="U357" s="53"/>
      <c r="V357" s="53"/>
      <c r="W357" s="53"/>
      <c r="X357" s="53" t="n">
        <v>218.0412555</v>
      </c>
      <c r="Y357" s="53" t="n">
        <v>76.9670555731096</v>
      </c>
      <c r="Z357" s="53" t="n">
        <v>12.0778465398908</v>
      </c>
      <c r="AA357" s="53" t="n">
        <v>27.0542733319598</v>
      </c>
      <c r="AB357" s="53"/>
      <c r="AC357" s="53"/>
      <c r="AD357" s="53"/>
      <c r="AE357" s="53"/>
      <c r="AF357" s="53"/>
      <c r="AG357" s="53"/>
      <c r="AH357" s="53"/>
      <c r="AI357" s="53"/>
      <c r="AJ357" s="53" t="n">
        <v>265.2927489</v>
      </c>
      <c r="AK357" s="53" t="n">
        <v>72.3925608701225</v>
      </c>
      <c r="AL357" s="53" t="n">
        <v>14.6952240850585</v>
      </c>
      <c r="AM357" s="53" t="n">
        <v>41.818300389245</v>
      </c>
      <c r="AN357" s="53" t="n">
        <v>205.7688067</v>
      </c>
      <c r="AO357" s="53" t="n">
        <v>100</v>
      </c>
      <c r="AP357" s="53" t="n">
        <v>11.3980451282948</v>
      </c>
      <c r="AQ357" s="53" t="n">
        <v>15.1621298101244</v>
      </c>
      <c r="AR357" s="53"/>
      <c r="AS357" s="53"/>
      <c r="AT357" s="53"/>
      <c r="AU357" s="53"/>
      <c r="AV357" s="53" t="n">
        <v>158.0012384</v>
      </c>
      <c r="AW357" s="53" t="n">
        <v>72.1258141713443</v>
      </c>
      <c r="AX357" s="53" t="n">
        <v>8.75208091299906</v>
      </c>
      <c r="AY357" s="53" t="n">
        <v>41.8307306507633</v>
      </c>
      <c r="AZ357" s="53" t="n">
        <v>83.0476037</v>
      </c>
      <c r="BA357" s="53" t="n">
        <v>100</v>
      </c>
      <c r="BB357" s="53" t="n">
        <v>4.60021297664133</v>
      </c>
      <c r="BC357" s="53" t="n">
        <v>15.1621298101244</v>
      </c>
      <c r="BD357" s="53"/>
      <c r="BE357" s="53"/>
      <c r="BF357" s="53"/>
      <c r="BG357" s="53"/>
      <c r="BH357" s="53"/>
      <c r="BI357" s="53"/>
      <c r="BJ357" s="53"/>
      <c r="BK357" s="53"/>
    </row>
    <row r="358">
      <c r="A358" s="53" t="s">
        <v>204</v>
      </c>
      <c r="B358" s="53" t="s">
        <v>205</v>
      </c>
      <c r="C358" s="53" t="s">
        <v>16</v>
      </c>
      <c r="D358" s="53" t="n">
        <v>5726.8542925</v>
      </c>
      <c r="E358" s="53" t="n">
        <v>17.284102911831</v>
      </c>
      <c r="F358" s="53" t="n">
        <v>7.81670952988747</v>
      </c>
      <c r="G358" s="53" t="n">
        <v>11.2672619451472</v>
      </c>
      <c r="H358" s="53" t="n">
        <v>7532.1206098</v>
      </c>
      <c r="I358" s="53" t="n">
        <v>15.1154378764762</v>
      </c>
      <c r="J358" s="53" t="n">
        <v>10.2807572785624</v>
      </c>
      <c r="K358" s="53" t="n">
        <v>6.64858877897423</v>
      </c>
      <c r="L358" s="53" t="n">
        <v>5872.0054289</v>
      </c>
      <c r="M358" s="53" t="n">
        <v>17.7399053862389</v>
      </c>
      <c r="N358" s="53" t="n">
        <v>8.01482951220618</v>
      </c>
      <c r="O358" s="53" t="n">
        <v>10.2607328888921</v>
      </c>
      <c r="P358" s="53" t="n">
        <v>5399.8376698</v>
      </c>
      <c r="Q358" s="53" t="n">
        <v>16.2048597246199</v>
      </c>
      <c r="R358" s="53" t="n">
        <v>7.37035734061694</v>
      </c>
      <c r="S358" s="53" t="n">
        <v>10.4315680651635</v>
      </c>
      <c r="T358" s="53" t="n">
        <v>6883.2550534</v>
      </c>
      <c r="U358" s="53" t="n">
        <v>19.3678690928363</v>
      </c>
      <c r="V358" s="53" t="n">
        <v>9.39510639253057</v>
      </c>
      <c r="W358" s="53" t="n">
        <v>11.8186292384716</v>
      </c>
      <c r="X358" s="53" t="n">
        <v>3495.5256256</v>
      </c>
      <c r="Y358" s="53" t="n">
        <v>18.9966617839245</v>
      </c>
      <c r="Z358" s="53" t="n">
        <v>4.77111989829683</v>
      </c>
      <c r="AA358" s="53" t="n">
        <v>14.4260372076266</v>
      </c>
      <c r="AB358" s="53" t="n">
        <v>2277.2607711</v>
      </c>
      <c r="AC358" s="53" t="n">
        <v>22.2511392913482</v>
      </c>
      <c r="AD358" s="53" t="n">
        <v>3.10828337204395</v>
      </c>
      <c r="AE358" s="53" t="n">
        <v>18.5614291556111</v>
      </c>
      <c r="AF358" s="53" t="n">
        <v>1214.1326703</v>
      </c>
      <c r="AG358" s="53" t="n">
        <v>23.2661609271102</v>
      </c>
      <c r="AH358" s="53" t="n">
        <v>1.65719641704709</v>
      </c>
      <c r="AI358" s="53" t="n">
        <v>21.2311706215405</v>
      </c>
      <c r="AJ358" s="53" t="n">
        <v>2509.5436802</v>
      </c>
      <c r="AK358" s="53" t="n">
        <v>22.9972079952237</v>
      </c>
      <c r="AL358" s="53" t="n">
        <v>3.42533142957351</v>
      </c>
      <c r="AM358" s="53" t="n">
        <v>18.4028342792156</v>
      </c>
      <c r="AN358" s="53" t="n">
        <v>5468.6282519</v>
      </c>
      <c r="AO358" s="53" t="n">
        <v>17.8996374368394</v>
      </c>
      <c r="AP358" s="53" t="n">
        <v>7.46425112090253</v>
      </c>
      <c r="AQ358" s="53" t="n">
        <v>11.3820418181451</v>
      </c>
      <c r="AR358" s="53" t="n">
        <v>5880.1868695</v>
      </c>
      <c r="AS358" s="53" t="n">
        <v>18.3920332504231</v>
      </c>
      <c r="AT358" s="53" t="n">
        <v>8.02599654063747</v>
      </c>
      <c r="AU358" s="53" t="n">
        <v>12.2678642375282</v>
      </c>
      <c r="AV358" s="53" t="n">
        <v>3642.9708612</v>
      </c>
      <c r="AW358" s="53" t="n">
        <v>21.4354982003505</v>
      </c>
      <c r="AX358" s="53" t="n">
        <v>4.97237114712997</v>
      </c>
      <c r="AY358" s="53" t="n">
        <v>17.4813039974551</v>
      </c>
      <c r="AZ358" s="53" t="n">
        <v>4059.7344254</v>
      </c>
      <c r="BA358" s="53" t="n">
        <v>17.1708518232566</v>
      </c>
      <c r="BB358" s="53" t="n">
        <v>5.54122091309283</v>
      </c>
      <c r="BC358" s="53" t="n">
        <v>11.7718194294135</v>
      </c>
      <c r="BD358" s="53" t="n">
        <v>4037.5403602</v>
      </c>
      <c r="BE358" s="53" t="n">
        <v>20.8809784734708</v>
      </c>
      <c r="BF358" s="53" t="n">
        <v>5.51092774478523</v>
      </c>
      <c r="BG358" s="53" t="n">
        <v>15.1430749250005</v>
      </c>
      <c r="BH358" s="53" t="n">
        <v>9264.6621391</v>
      </c>
      <c r="BI358" s="53" t="n">
        <v>16.1124567629479</v>
      </c>
      <c r="BJ358" s="53" t="n">
        <v>12.6455413626871</v>
      </c>
      <c r="BK358" s="53" t="n">
        <v>9.4061106892227</v>
      </c>
    </row>
    <row r="359">
      <c r="A359" s="53" t="s">
        <v>204</v>
      </c>
      <c r="B359" s="53" t="s">
        <v>205</v>
      </c>
      <c r="C359" s="53" t="s">
        <v>17</v>
      </c>
      <c r="D359" s="53" t="n">
        <v>6455.9159173</v>
      </c>
      <c r="E359" s="53" t="n">
        <v>17.0440157057012</v>
      </c>
      <c r="F359" s="53" t="n">
        <v>8.62855677303028</v>
      </c>
      <c r="G359" s="53" t="n">
        <v>11.3968660812029</v>
      </c>
      <c r="H359" s="53" t="n">
        <v>7095.9953663</v>
      </c>
      <c r="I359" s="53" t="n">
        <v>15.0670948702973</v>
      </c>
      <c r="J359" s="53" t="n">
        <v>9.48404527933912</v>
      </c>
      <c r="K359" s="53" t="n">
        <v>8.52938407225298</v>
      </c>
      <c r="L359" s="53" t="n">
        <v>4672.7231443</v>
      </c>
      <c r="M359" s="53" t="n">
        <v>17.9494136768084</v>
      </c>
      <c r="N359" s="53" t="n">
        <v>6.24525744320835</v>
      </c>
      <c r="O359" s="53" t="n">
        <v>12.7546119336875</v>
      </c>
      <c r="P359" s="53" t="n">
        <v>4820.8087341</v>
      </c>
      <c r="Q359" s="53" t="n">
        <v>19.0964792092852</v>
      </c>
      <c r="R359" s="53" t="n">
        <v>6.44317899844933</v>
      </c>
      <c r="S359" s="53" t="n">
        <v>14.0299952772896</v>
      </c>
      <c r="T359" s="53" t="n">
        <v>5569.6951627</v>
      </c>
      <c r="U359" s="53" t="n">
        <v>16.5679275423044</v>
      </c>
      <c r="V359" s="53" t="n">
        <v>7.4440918276284</v>
      </c>
      <c r="W359" s="53" t="n">
        <v>10.2707937802177</v>
      </c>
      <c r="X359" s="53" t="n">
        <v>4039.5011426</v>
      </c>
      <c r="Y359" s="53" t="n">
        <v>16.9224686793305</v>
      </c>
      <c r="Z359" s="53" t="n">
        <v>5.3989341543689</v>
      </c>
      <c r="AA359" s="53" t="n">
        <v>11.5400503169888</v>
      </c>
      <c r="AB359" s="53" t="n">
        <v>3615.309412</v>
      </c>
      <c r="AC359" s="53" t="n">
        <v>19.5040581798691</v>
      </c>
      <c r="AD359" s="53" t="n">
        <v>4.83198711276882</v>
      </c>
      <c r="AE359" s="53" t="n">
        <v>15.3813169843646</v>
      </c>
      <c r="AF359" s="53" t="n">
        <v>2232.7353121</v>
      </c>
      <c r="AG359" s="53" t="n">
        <v>22.8334918573366</v>
      </c>
      <c r="AH359" s="53" t="n">
        <v>2.9841286110897</v>
      </c>
      <c r="AI359" s="53" t="n">
        <v>20.3794821513615</v>
      </c>
      <c r="AJ359" s="53" t="n">
        <v>2986.627427</v>
      </c>
      <c r="AK359" s="53" t="n">
        <v>21.2820925791633</v>
      </c>
      <c r="AL359" s="53" t="n">
        <v>3.99173171458164</v>
      </c>
      <c r="AM359" s="53" t="n">
        <v>17.6528203726919</v>
      </c>
      <c r="AN359" s="53" t="n">
        <v>6343.3176853</v>
      </c>
      <c r="AO359" s="53" t="n">
        <v>14.8032661147761</v>
      </c>
      <c r="AP359" s="53" t="n">
        <v>8.47806530910781</v>
      </c>
      <c r="AQ359" s="53" t="n">
        <v>10.1624238158882</v>
      </c>
      <c r="AR359" s="53" t="n">
        <v>6787.8231561</v>
      </c>
      <c r="AS359" s="53" t="n">
        <v>15.5093094627215</v>
      </c>
      <c r="AT359" s="53" t="n">
        <v>9.07216237292528</v>
      </c>
      <c r="AU359" s="53" t="n">
        <v>10.1289912010681</v>
      </c>
      <c r="AV359" s="53" t="n">
        <v>5118.1376123</v>
      </c>
      <c r="AW359" s="53" t="n">
        <v>16.0814512896082</v>
      </c>
      <c r="AX359" s="53" t="n">
        <v>6.84056941348482</v>
      </c>
      <c r="AY359" s="53" t="n">
        <v>11.1969812981735</v>
      </c>
      <c r="AZ359" s="53" t="n">
        <v>4464.3592151</v>
      </c>
      <c r="BA359" s="53" t="n">
        <v>16.210623242727</v>
      </c>
      <c r="BB359" s="53" t="n">
        <v>5.96677178515694</v>
      </c>
      <c r="BC359" s="53" t="n">
        <v>11.1626111418652</v>
      </c>
      <c r="BD359" s="53" t="n">
        <v>3705.594141</v>
      </c>
      <c r="BE359" s="53" t="n">
        <v>22.2876768396604</v>
      </c>
      <c r="BF359" s="53" t="n">
        <v>4.95265580175013</v>
      </c>
      <c r="BG359" s="53" t="n">
        <v>17.7744294864848</v>
      </c>
      <c r="BH359" s="53" t="n">
        <v>6911.801238</v>
      </c>
      <c r="BI359" s="53" t="n">
        <v>18.84260961507</v>
      </c>
      <c r="BJ359" s="53" t="n">
        <v>9.23786340311046</v>
      </c>
      <c r="BK359" s="53" t="n">
        <v>13.640557574209</v>
      </c>
    </row>
    <row r="360">
      <c r="A360" s="53" t="s">
        <v>204</v>
      </c>
      <c r="B360" s="53" t="s">
        <v>205</v>
      </c>
      <c r="C360" s="53" t="s">
        <v>18</v>
      </c>
      <c r="D360" s="53" t="n">
        <v>844.429236</v>
      </c>
      <c r="E360" s="53" t="n">
        <v>35.4042157483522</v>
      </c>
      <c r="F360" s="53" t="n">
        <v>5.13786953347942</v>
      </c>
      <c r="G360" s="53" t="n">
        <v>23.8662136354831</v>
      </c>
      <c r="H360" s="53" t="n">
        <v>1196.6845781</v>
      </c>
      <c r="I360" s="53" t="n">
        <v>34.9461183360704</v>
      </c>
      <c r="J360" s="53" t="n">
        <v>7.28114206955841</v>
      </c>
      <c r="K360" s="53" t="n">
        <v>15.515400177927</v>
      </c>
      <c r="L360" s="53" t="n">
        <v>1136.6657991</v>
      </c>
      <c r="M360" s="53" t="n">
        <v>31.64979825915</v>
      </c>
      <c r="N360" s="53" t="n">
        <v>6.9159620841739</v>
      </c>
      <c r="O360" s="53" t="n">
        <v>13.7737336680346</v>
      </c>
      <c r="P360" s="53" t="n">
        <v>1225.0406322</v>
      </c>
      <c r="Q360" s="53" t="n">
        <v>35.5794755757729</v>
      </c>
      <c r="R360" s="53" t="n">
        <v>7.45367246078481</v>
      </c>
      <c r="S360" s="53" t="n">
        <v>21.4822293175741</v>
      </c>
      <c r="T360" s="53" t="n">
        <v>1715.9683768</v>
      </c>
      <c r="U360" s="53" t="n">
        <v>36.4927975034252</v>
      </c>
      <c r="V360" s="53" t="n">
        <v>10.4406873515389</v>
      </c>
      <c r="W360" s="53" t="n">
        <v>18.2024468097279</v>
      </c>
      <c r="X360" s="53" t="n">
        <v>1070.7943716</v>
      </c>
      <c r="Y360" s="53" t="n">
        <v>43.3266721371533</v>
      </c>
      <c r="Z360" s="53" t="n">
        <v>6.51517207590487</v>
      </c>
      <c r="AA360" s="53" t="n">
        <v>31.3242146353362</v>
      </c>
      <c r="AB360" s="53" t="n">
        <v>731.5839816</v>
      </c>
      <c r="AC360" s="53" t="n">
        <v>43.0346357237573</v>
      </c>
      <c r="AD360" s="53" t="n">
        <v>4.45127062162046</v>
      </c>
      <c r="AE360" s="53" t="n">
        <v>34.4968079792889</v>
      </c>
      <c r="AF360" s="53" t="n">
        <v>266.7208657</v>
      </c>
      <c r="AG360" s="53" t="n">
        <v>49.2531316040161</v>
      </c>
      <c r="AH360" s="53" t="n">
        <v>1.62284410747627</v>
      </c>
      <c r="AI360" s="53" t="n">
        <v>49.3960072438814</v>
      </c>
      <c r="AJ360" s="53" t="n">
        <v>229.2647414</v>
      </c>
      <c r="AK360" s="53" t="n">
        <v>60.9142935537339</v>
      </c>
      <c r="AL360" s="53" t="n">
        <v>1.39494498736197</v>
      </c>
      <c r="AM360" s="53" t="n">
        <v>53.4544214793025</v>
      </c>
      <c r="AN360" s="53" t="n">
        <v>2243.3551271</v>
      </c>
      <c r="AO360" s="53" t="n">
        <v>32.1806401188042</v>
      </c>
      <c r="AP360" s="53" t="n">
        <v>13.6495344653154</v>
      </c>
      <c r="AQ360" s="53" t="n">
        <v>15.5816583179377</v>
      </c>
      <c r="AR360" s="53" t="n">
        <v>2069.3283645</v>
      </c>
      <c r="AS360" s="53" t="n">
        <v>33.2045784968944</v>
      </c>
      <c r="AT360" s="53" t="n">
        <v>12.5906810250816</v>
      </c>
      <c r="AU360" s="53" t="n">
        <v>15.5686582142581</v>
      </c>
      <c r="AV360" s="53" t="n">
        <v>1295.3538713</v>
      </c>
      <c r="AW360" s="53" t="n">
        <v>34.9212664021917</v>
      </c>
      <c r="AX360" s="53" t="n">
        <v>7.88148835532134</v>
      </c>
      <c r="AY360" s="53" t="n">
        <v>18.2823815473617</v>
      </c>
      <c r="AZ360" s="53" t="n">
        <v>599.5873201</v>
      </c>
      <c r="BA360" s="53" t="n">
        <v>44.3703857192717</v>
      </c>
      <c r="BB360" s="53" t="n">
        <v>3.64814633751308</v>
      </c>
      <c r="BC360" s="53" t="n">
        <v>31.2360043220545</v>
      </c>
      <c r="BD360" s="53" t="n">
        <v>498.9222654</v>
      </c>
      <c r="BE360" s="53" t="n">
        <v>49.6995303260575</v>
      </c>
      <c r="BF360" s="53" t="n">
        <v>3.03565698307158</v>
      </c>
      <c r="BG360" s="53" t="n">
        <v>41.1697901228879</v>
      </c>
      <c r="BH360" s="53" t="n">
        <v>1311.697096</v>
      </c>
      <c r="BI360" s="53" t="n">
        <v>37.151414163742</v>
      </c>
      <c r="BJ360" s="53" t="n">
        <v>7.98092754179799</v>
      </c>
      <c r="BK360" s="53" t="n">
        <v>21.4636082105565</v>
      </c>
    </row>
    <row r="361">
      <c r="A361" s="53" t="s">
        <v>210</v>
      </c>
      <c r="B361" s="53" t="s">
        <v>211</v>
      </c>
      <c r="C361" s="53" t="s">
        <v>17</v>
      </c>
      <c r="D361" s="53"/>
      <c r="E361" s="53"/>
      <c r="F361" s="53"/>
      <c r="G361" s="53"/>
      <c r="H361" s="53" t="n">
        <v>39.8037614</v>
      </c>
      <c r="I361" s="53" t="n">
        <v>100</v>
      </c>
      <c r="J361" s="53" t="n">
        <v>19.0438777098741</v>
      </c>
      <c r="K361" s="53" t="n">
        <v>60.9500953177039</v>
      </c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 t="n">
        <v>29.8665057</v>
      </c>
      <c r="AG361" s="53" t="n">
        <v>100</v>
      </c>
      <c r="AH361" s="53" t="n">
        <v>14.2894556234592</v>
      </c>
      <c r="AI361" s="53" t="n">
        <v>81.2295578097421</v>
      </c>
      <c r="AJ361" s="53"/>
      <c r="AK361" s="53"/>
      <c r="AL361" s="53"/>
      <c r="AM361" s="53"/>
      <c r="AN361" s="53" t="n">
        <v>29.8665057</v>
      </c>
      <c r="AO361" s="53" t="n">
        <v>100</v>
      </c>
      <c r="AP361" s="53" t="n">
        <v>14.2894556234592</v>
      </c>
      <c r="AQ361" s="53" t="n">
        <v>81.2295578097421</v>
      </c>
      <c r="AR361" s="53"/>
      <c r="AS361" s="53"/>
      <c r="AT361" s="53"/>
      <c r="AU361" s="53"/>
      <c r="AV361" s="53"/>
      <c r="AW361" s="53"/>
      <c r="AX361" s="53"/>
      <c r="AY361" s="53"/>
      <c r="AZ361" s="53" t="n">
        <v>29.8665057</v>
      </c>
      <c r="BA361" s="53" t="n">
        <v>100</v>
      </c>
      <c r="BB361" s="53" t="n">
        <v>14.2894556234592</v>
      </c>
      <c r="BC361" s="53" t="n">
        <v>81.2295578097421</v>
      </c>
      <c r="BD361" s="53" t="n">
        <v>39.8037614</v>
      </c>
      <c r="BE361" s="53" t="n">
        <v>100</v>
      </c>
      <c r="BF361" s="53" t="n">
        <v>19.0438777098741</v>
      </c>
      <c r="BG361" s="53" t="n">
        <v>60.9500953177039</v>
      </c>
      <c r="BH361" s="53" t="n">
        <v>39.8037614</v>
      </c>
      <c r="BI361" s="53" t="n">
        <v>100</v>
      </c>
      <c r="BJ361" s="53" t="n">
        <v>19.0438777098741</v>
      </c>
      <c r="BK361" s="53" t="n">
        <v>60.9500953177039</v>
      </c>
    </row>
    <row r="362">
      <c r="A362" s="53" t="s">
        <v>210</v>
      </c>
      <c r="B362" s="53" t="s">
        <v>211</v>
      </c>
      <c r="C362" s="53" t="s">
        <v>18</v>
      </c>
      <c r="D362" s="53" t="n">
        <v>5270.5040479</v>
      </c>
      <c r="E362" s="53" t="n">
        <v>10.0256954021283</v>
      </c>
      <c r="F362" s="53" t="n">
        <v>6.32250660530603</v>
      </c>
      <c r="G362" s="53" t="n">
        <v>9.00525873540029</v>
      </c>
      <c r="H362" s="53" t="n">
        <v>6345.6921908</v>
      </c>
      <c r="I362" s="53" t="n">
        <v>8.16398937258462</v>
      </c>
      <c r="J362" s="53" t="n">
        <v>7.61230433122573</v>
      </c>
      <c r="K362" s="53" t="n">
        <v>7.38984438975111</v>
      </c>
      <c r="L362" s="53" t="n">
        <v>2288.547464</v>
      </c>
      <c r="M362" s="53" t="n">
        <v>14.549877503739</v>
      </c>
      <c r="N362" s="53" t="n">
        <v>2.7453458580421</v>
      </c>
      <c r="O362" s="53" t="n">
        <v>13.8001012579596</v>
      </c>
      <c r="P362" s="53" t="n">
        <v>3709.4823946</v>
      </c>
      <c r="Q362" s="53" t="n">
        <v>10.83653478508</v>
      </c>
      <c r="R362" s="53" t="n">
        <v>4.44990208317357</v>
      </c>
      <c r="S362" s="53" t="n">
        <v>10.3271499767383</v>
      </c>
      <c r="T362" s="53" t="n">
        <v>4648.9701395</v>
      </c>
      <c r="U362" s="53" t="n">
        <v>9.5342347979254</v>
      </c>
      <c r="V362" s="53" t="n">
        <v>5.57691335548272</v>
      </c>
      <c r="W362" s="53" t="n">
        <v>8.83418913842764</v>
      </c>
      <c r="X362" s="53" t="n">
        <v>6460.8259186</v>
      </c>
      <c r="Y362" s="53" t="n">
        <v>7.91447858106239</v>
      </c>
      <c r="Z362" s="53" t="n">
        <v>7.75041896843942</v>
      </c>
      <c r="AA362" s="53" t="n">
        <v>7.96328371281171</v>
      </c>
      <c r="AB362" s="53" t="n">
        <v>5854.6172898</v>
      </c>
      <c r="AC362" s="53" t="n">
        <v>8.26852856218643</v>
      </c>
      <c r="AD362" s="53" t="n">
        <v>7.02320995295471</v>
      </c>
      <c r="AE362" s="53" t="n">
        <v>8.14215811066221</v>
      </c>
      <c r="AF362" s="53" t="n">
        <v>3595.5080331</v>
      </c>
      <c r="AG362" s="53" t="n">
        <v>10.2940385627345</v>
      </c>
      <c r="AH362" s="53" t="n">
        <v>4.31317822396196</v>
      </c>
      <c r="AI362" s="53" t="n">
        <v>10.4325657359827</v>
      </c>
      <c r="AJ362" s="53" t="n">
        <v>6682.1822555</v>
      </c>
      <c r="AK362" s="53" t="n">
        <v>7.53381307496021</v>
      </c>
      <c r="AL362" s="53" t="n">
        <v>8.01595844805223</v>
      </c>
      <c r="AM362" s="53" t="n">
        <v>7.4841132987251</v>
      </c>
      <c r="AN362" s="53" t="n">
        <v>7805.1962865</v>
      </c>
      <c r="AO362" s="53" t="n">
        <v>7.20916114969717</v>
      </c>
      <c r="AP362" s="53" t="n">
        <v>9.36312819962047</v>
      </c>
      <c r="AQ362" s="53" t="n">
        <v>7.33241743911787</v>
      </c>
      <c r="AR362" s="53" t="n">
        <v>6118.1812069</v>
      </c>
      <c r="AS362" s="53" t="n">
        <v>9.38760237421413</v>
      </c>
      <c r="AT362" s="53" t="n">
        <v>7.33938172545322</v>
      </c>
      <c r="AU362" s="53" t="n">
        <v>8.64057609631603</v>
      </c>
      <c r="AV362" s="53" t="n">
        <v>5437.8935735</v>
      </c>
      <c r="AW362" s="53" t="n">
        <v>8.09732215996423</v>
      </c>
      <c r="AX362" s="53" t="n">
        <v>6.52330739620699</v>
      </c>
      <c r="AY362" s="53" t="n">
        <v>7.89497114119554</v>
      </c>
      <c r="AZ362" s="53" t="n">
        <v>5300.4846289</v>
      </c>
      <c r="BA362" s="53" t="n">
        <v>8.83099785038206</v>
      </c>
      <c r="BB362" s="53" t="n">
        <v>6.35847136686976</v>
      </c>
      <c r="BC362" s="53" t="n">
        <v>8.39561831144557</v>
      </c>
      <c r="BD362" s="53" t="n">
        <v>7128.9958007</v>
      </c>
      <c r="BE362" s="53" t="n">
        <v>7.50697554311407</v>
      </c>
      <c r="BF362" s="53" t="n">
        <v>8.55195682035076</v>
      </c>
      <c r="BG362" s="53" t="n">
        <v>7.4277293682883</v>
      </c>
      <c r="BH362" s="53" t="n">
        <v>6713.9079615</v>
      </c>
      <c r="BI362" s="53" t="n">
        <v>7.67936245256714</v>
      </c>
      <c r="BJ362" s="53" t="n">
        <v>8.05401666486034</v>
      </c>
      <c r="BK362" s="53" t="n">
        <v>7.4052555592772</v>
      </c>
    </row>
    <row r="363">
      <c r="A363" s="53" t="s">
        <v>212</v>
      </c>
      <c r="B363" s="53" t="s">
        <v>213</v>
      </c>
      <c r="C363" s="53" t="s">
        <v>16</v>
      </c>
      <c r="D363" s="53" t="n">
        <v>183.7050062</v>
      </c>
      <c r="E363" s="53" t="n">
        <v>100</v>
      </c>
      <c r="F363" s="53" t="n">
        <v>19.3095587621737</v>
      </c>
      <c r="G363" s="53" t="n">
        <v>75.6919414252294</v>
      </c>
      <c r="H363" s="53" t="n">
        <v>239.5584053</v>
      </c>
      <c r="I363" s="53" t="n">
        <v>70.8509399962368</v>
      </c>
      <c r="J363" s="53" t="n">
        <v>25.1804085245064</v>
      </c>
      <c r="K363" s="53" t="n">
        <v>49.1255433774852</v>
      </c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3"/>
      <c r="AQ363" s="53"/>
      <c r="AR363" s="53"/>
      <c r="AS363" s="53"/>
      <c r="AT363" s="53"/>
      <c r="AU363" s="53"/>
      <c r="AV363" s="53" t="n">
        <v>91.8525031</v>
      </c>
      <c r="AW363" s="53" t="n">
        <v>100</v>
      </c>
      <c r="AX363" s="53" t="n">
        <v>9.65477938108687</v>
      </c>
      <c r="AY363" s="53" t="n">
        <v>75.6919414252294</v>
      </c>
      <c r="AZ363" s="53" t="n">
        <v>67.3585023</v>
      </c>
      <c r="BA363" s="53" t="n">
        <v>99.9999999999999</v>
      </c>
      <c r="BB363" s="53" t="n">
        <v>7.08017154893335</v>
      </c>
      <c r="BC363" s="53" t="n">
        <v>88.3922387179402</v>
      </c>
      <c r="BD363" s="53" t="n">
        <v>91.8525031</v>
      </c>
      <c r="BE363" s="53" t="n">
        <v>100</v>
      </c>
      <c r="BF363" s="53" t="n">
        <v>9.65477938108687</v>
      </c>
      <c r="BG363" s="53" t="n">
        <v>75.6919414252294</v>
      </c>
      <c r="BH363" s="53" t="n">
        <v>277.0413037</v>
      </c>
      <c r="BI363" s="53" t="n">
        <v>79.2230472609132</v>
      </c>
      <c r="BJ363" s="53" t="n">
        <v>29.1203024022128</v>
      </c>
      <c r="BK363" s="53" t="n">
        <v>57.9965951526754</v>
      </c>
    </row>
    <row r="364">
      <c r="A364" s="53" t="s">
        <v>212</v>
      </c>
      <c r="B364" s="53" t="s">
        <v>213</v>
      </c>
      <c r="C364" s="53" t="s">
        <v>17</v>
      </c>
      <c r="D364" s="53" t="n">
        <v>2485.4559316</v>
      </c>
      <c r="E364" s="53" t="n">
        <v>29.0118860865446</v>
      </c>
      <c r="F364" s="53" t="n">
        <v>7.72326577431951</v>
      </c>
      <c r="G364" s="53" t="n">
        <v>16.4826119944214</v>
      </c>
      <c r="H364" s="53" t="n">
        <v>3107.5724067</v>
      </c>
      <c r="I364" s="53" t="n">
        <v>31.4746233390048</v>
      </c>
      <c r="J364" s="53" t="n">
        <v>9.65642050005511</v>
      </c>
      <c r="K364" s="53" t="n">
        <v>13.3816916208045</v>
      </c>
      <c r="L364" s="53" t="n">
        <v>1670.4275127</v>
      </c>
      <c r="M364" s="53" t="n">
        <v>34.999642655371</v>
      </c>
      <c r="N364" s="53" t="n">
        <v>5.19065957810506</v>
      </c>
      <c r="O364" s="53" t="n">
        <v>18.2306211680342</v>
      </c>
      <c r="P364" s="53" t="n">
        <v>2028.949164</v>
      </c>
      <c r="Q364" s="53" t="n">
        <v>28.0606509322906</v>
      </c>
      <c r="R364" s="53" t="n">
        <v>6.3047239892392</v>
      </c>
      <c r="S364" s="53" t="n">
        <v>15.012723460432</v>
      </c>
      <c r="T364" s="53" t="n">
        <v>2837.2238004</v>
      </c>
      <c r="U364" s="53" t="n">
        <v>34.9688568964587</v>
      </c>
      <c r="V364" s="53" t="n">
        <v>8.81634359037213</v>
      </c>
      <c r="W364" s="53" t="n">
        <v>16.1599233498133</v>
      </c>
      <c r="X364" s="53" t="n">
        <v>1599.8934559</v>
      </c>
      <c r="Y364" s="53" t="n">
        <v>30.225079505289</v>
      </c>
      <c r="Z364" s="53" t="n">
        <v>4.97148318479976</v>
      </c>
      <c r="AA364" s="53" t="n">
        <v>19.7315840550543</v>
      </c>
      <c r="AB364" s="53" t="n">
        <v>1228.6044055</v>
      </c>
      <c r="AC364" s="53" t="n">
        <v>33.8707749869837</v>
      </c>
      <c r="AD364" s="53" t="n">
        <v>3.81774556311201</v>
      </c>
      <c r="AE364" s="53" t="n">
        <v>27.6039715111071</v>
      </c>
      <c r="AF364" s="53" t="n">
        <v>632.4497417</v>
      </c>
      <c r="AG364" s="53" t="n">
        <v>38.0084432037179</v>
      </c>
      <c r="AH364" s="53" t="n">
        <v>1.96526415212053</v>
      </c>
      <c r="AI364" s="53" t="n">
        <v>41.5412709161362</v>
      </c>
      <c r="AJ364" s="53" t="n">
        <v>1499.5319479</v>
      </c>
      <c r="AK364" s="53" t="n">
        <v>30.0933400580209</v>
      </c>
      <c r="AL364" s="53" t="n">
        <v>4.65962144951785</v>
      </c>
      <c r="AM364" s="53" t="n">
        <v>25.0830877860821</v>
      </c>
      <c r="AN364" s="53" t="n">
        <v>2529.6330034</v>
      </c>
      <c r="AO364" s="53" t="n">
        <v>29.8460399683377</v>
      </c>
      <c r="AP364" s="53" t="n">
        <v>7.86054089648309</v>
      </c>
      <c r="AQ364" s="53" t="n">
        <v>15.2545038731108</v>
      </c>
      <c r="AR364" s="53" t="n">
        <v>3217.9770462</v>
      </c>
      <c r="AS364" s="53" t="n">
        <v>26.0099292996459</v>
      </c>
      <c r="AT364" s="53" t="n">
        <v>9.99949010058008</v>
      </c>
      <c r="AU364" s="53" t="n">
        <v>15.9870715508666</v>
      </c>
      <c r="AV364" s="53" t="n">
        <v>2669.4639667</v>
      </c>
      <c r="AW364" s="53" t="n">
        <v>27.9485841731365</v>
      </c>
      <c r="AX364" s="53" t="n">
        <v>8.2950493821555</v>
      </c>
      <c r="AY364" s="53" t="n">
        <v>15.2911222800202</v>
      </c>
      <c r="AZ364" s="53" t="n">
        <v>1720.6137674</v>
      </c>
      <c r="BA364" s="53" t="n">
        <v>33.5172188721132</v>
      </c>
      <c r="BB364" s="53" t="n">
        <v>5.3466075385327</v>
      </c>
      <c r="BC364" s="53" t="n">
        <v>22.7453173185779</v>
      </c>
      <c r="BD364" s="53" t="n">
        <v>1511.6367844</v>
      </c>
      <c r="BE364" s="53" t="n">
        <v>30.0119583094211</v>
      </c>
      <c r="BF364" s="53" t="n">
        <v>4.69723582370794</v>
      </c>
      <c r="BG364" s="53" t="n">
        <v>19.4343997199989</v>
      </c>
      <c r="BH364" s="53" t="n">
        <v>3441.9784558</v>
      </c>
      <c r="BI364" s="53" t="n">
        <v>38.1329260008304</v>
      </c>
      <c r="BJ364" s="53" t="n">
        <v>10.6955484768995</v>
      </c>
      <c r="BK364" s="53" t="n">
        <v>23.0631589428501</v>
      </c>
    </row>
    <row r="365">
      <c r="A365" s="53" t="s">
        <v>212</v>
      </c>
      <c r="B365" s="53" t="s">
        <v>213</v>
      </c>
      <c r="C365" s="53" t="s">
        <v>18</v>
      </c>
      <c r="D365" s="53" t="n">
        <v>7276.7938188</v>
      </c>
      <c r="E365" s="53" t="n">
        <v>13.2087474441587</v>
      </c>
      <c r="F365" s="53" t="n">
        <v>6.13343304231311</v>
      </c>
      <c r="G365" s="53" t="n">
        <v>11.1279523943284</v>
      </c>
      <c r="H365" s="53" t="n">
        <v>8953.4812145</v>
      </c>
      <c r="I365" s="53" t="n">
        <v>10.0247120107913</v>
      </c>
      <c r="J365" s="53" t="n">
        <v>7.54667218725734</v>
      </c>
      <c r="K365" s="53" t="n">
        <v>8.60485494587169</v>
      </c>
      <c r="L365" s="53" t="n">
        <v>3176.7356982</v>
      </c>
      <c r="M365" s="53" t="n">
        <v>19.4137030835431</v>
      </c>
      <c r="N365" s="53" t="n">
        <v>2.67759348185691</v>
      </c>
      <c r="O365" s="53" t="n">
        <v>17.7408165727376</v>
      </c>
      <c r="P365" s="53" t="n">
        <v>6445.5392245</v>
      </c>
      <c r="Q365" s="53" t="n">
        <v>12.8870239218103</v>
      </c>
      <c r="R365" s="53" t="n">
        <v>5.43278870330737</v>
      </c>
      <c r="S365" s="53" t="n">
        <v>10.8476451994323</v>
      </c>
      <c r="T365" s="53" t="n">
        <v>7078.463509</v>
      </c>
      <c r="U365" s="53" t="n">
        <v>14.4535369050124</v>
      </c>
      <c r="V365" s="53" t="n">
        <v>5.96626523383725</v>
      </c>
      <c r="W365" s="53" t="n">
        <v>12.1510747566329</v>
      </c>
      <c r="X365" s="53" t="n">
        <v>7503.4861461</v>
      </c>
      <c r="Y365" s="53" t="n">
        <v>10.5903331624687</v>
      </c>
      <c r="Z365" s="53" t="n">
        <v>6.32450650754013</v>
      </c>
      <c r="AA365" s="53" t="n">
        <v>8.82422933622148</v>
      </c>
      <c r="AB365" s="53" t="n">
        <v>6283.0937597</v>
      </c>
      <c r="AC365" s="53" t="n">
        <v>11.9146494537607</v>
      </c>
      <c r="AD365" s="53" t="n">
        <v>5.29586736044836</v>
      </c>
      <c r="AE365" s="53" t="n">
        <v>10.6753341518484</v>
      </c>
      <c r="AF365" s="53" t="n">
        <v>5211.7384486</v>
      </c>
      <c r="AG365" s="53" t="n">
        <v>14.7154141674196</v>
      </c>
      <c r="AH365" s="53" t="n">
        <v>4.39284794986927</v>
      </c>
      <c r="AI365" s="53" t="n">
        <v>13.1467641964352</v>
      </c>
      <c r="AJ365" s="53" t="n">
        <v>10510.6451446</v>
      </c>
      <c r="AK365" s="53" t="n">
        <v>11.5141418966493</v>
      </c>
      <c r="AL365" s="53" t="n">
        <v>8.85916790157846</v>
      </c>
      <c r="AM365" s="53" t="n">
        <v>9.87191988471223</v>
      </c>
      <c r="AN365" s="53" t="n">
        <v>10389.0573431</v>
      </c>
      <c r="AO365" s="53" t="n">
        <v>11.0709733491713</v>
      </c>
      <c r="AP365" s="53" t="n">
        <v>8.75668449228691</v>
      </c>
      <c r="AQ365" s="53" t="n">
        <v>9.29256073585686</v>
      </c>
      <c r="AR365" s="53" t="n">
        <v>9786.5536806</v>
      </c>
      <c r="AS365" s="53" t="n">
        <v>11.891607409717</v>
      </c>
      <c r="AT365" s="53" t="n">
        <v>8.24884876631858</v>
      </c>
      <c r="AU365" s="53" t="n">
        <v>10.0027424256272</v>
      </c>
      <c r="AV365" s="53" t="n">
        <v>9080.5701092</v>
      </c>
      <c r="AW365" s="53" t="n">
        <v>11.7321291367771</v>
      </c>
      <c r="AX365" s="53" t="n">
        <v>7.65379233460165</v>
      </c>
      <c r="AY365" s="53" t="n">
        <v>10.4290890370999</v>
      </c>
      <c r="AZ365" s="53" t="n">
        <v>8462.4310247</v>
      </c>
      <c r="BA365" s="53" t="n">
        <v>11.5524460527102</v>
      </c>
      <c r="BB365" s="53" t="n">
        <v>7.13277789059989</v>
      </c>
      <c r="BC365" s="53" t="n">
        <v>9.53658593370496</v>
      </c>
      <c r="BD365" s="53" t="n">
        <v>9229.8637004</v>
      </c>
      <c r="BE365" s="53" t="n">
        <v>11.7054814351128</v>
      </c>
      <c r="BF365" s="53" t="n">
        <v>7.77962828214573</v>
      </c>
      <c r="BG365" s="53" t="n">
        <v>10.6983364361977</v>
      </c>
      <c r="BH365" s="53" t="n">
        <v>9252.9959164</v>
      </c>
      <c r="BI365" s="53" t="n">
        <v>12.3067254247323</v>
      </c>
      <c r="BJ365" s="53" t="n">
        <v>7.79912586603904</v>
      </c>
      <c r="BK365" s="53" t="n">
        <v>10.703036610043</v>
      </c>
    </row>
    <row r="366">
      <c r="A366" s="53" t="s">
        <v>212</v>
      </c>
      <c r="B366" s="53" t="s">
        <v>213</v>
      </c>
      <c r="C366" s="53" t="s">
        <v>19</v>
      </c>
      <c r="D366" s="53" t="n">
        <v>1320.7344915</v>
      </c>
      <c r="E366" s="53" t="n">
        <v>44.3820462389419</v>
      </c>
      <c r="F366" s="53" t="n">
        <v>8.39533220410773</v>
      </c>
      <c r="G366" s="53" t="n">
        <v>26.1727310313277</v>
      </c>
      <c r="H366" s="53" t="n">
        <v>508.6987259</v>
      </c>
      <c r="I366" s="53" t="n">
        <v>49.5379581310188</v>
      </c>
      <c r="J366" s="53" t="n">
        <v>3.23357557724299</v>
      </c>
      <c r="K366" s="53" t="n">
        <v>37.218168826463</v>
      </c>
      <c r="L366" s="53" t="n">
        <v>939.7316167</v>
      </c>
      <c r="M366" s="53" t="n">
        <v>45.4337167679929</v>
      </c>
      <c r="N366" s="53" t="n">
        <v>5.97346336881044</v>
      </c>
      <c r="O366" s="53" t="n">
        <v>25.1007796317822</v>
      </c>
      <c r="P366" s="53" t="n">
        <v>960.1695368</v>
      </c>
      <c r="Q366" s="53" t="n">
        <v>53.927360334162</v>
      </c>
      <c r="R366" s="53" t="n">
        <v>6.10337829865045</v>
      </c>
      <c r="S366" s="53" t="n">
        <v>33.2326239175659</v>
      </c>
      <c r="T366" s="53" t="n">
        <v>1520.7599375</v>
      </c>
      <c r="U366" s="53" t="n">
        <v>40.9151422151281</v>
      </c>
      <c r="V366" s="53" t="n">
        <v>9.6668065838959</v>
      </c>
      <c r="W366" s="53" t="n">
        <v>17.150386731596</v>
      </c>
      <c r="X366" s="53" t="n">
        <v>365.6322564</v>
      </c>
      <c r="Y366" s="53" t="n">
        <v>61.5201978334982</v>
      </c>
      <c r="Z366" s="53" t="n">
        <v>2.32416452873071</v>
      </c>
      <c r="AA366" s="53" t="n">
        <v>48.909054907917</v>
      </c>
      <c r="AB366" s="53" t="n">
        <v>451.8203395</v>
      </c>
      <c r="AC366" s="53" t="n">
        <v>53.6891387038497</v>
      </c>
      <c r="AD366" s="53" t="n">
        <v>2.87202452202728</v>
      </c>
      <c r="AE366" s="53" t="n">
        <v>46.6539537395422</v>
      </c>
      <c r="AF366" s="53" t="n">
        <v>662.5381262</v>
      </c>
      <c r="AG366" s="53" t="n">
        <v>49.6429485547439</v>
      </c>
      <c r="AH366" s="53" t="n">
        <v>4.21146544073279</v>
      </c>
      <c r="AI366" s="53" t="n">
        <v>36.3637349724433</v>
      </c>
      <c r="AJ366" s="53" t="n">
        <v>403.5662288</v>
      </c>
      <c r="AK366" s="53" t="n">
        <v>56.7861256866589</v>
      </c>
      <c r="AL366" s="53" t="n">
        <v>2.56529421995106</v>
      </c>
      <c r="AM366" s="53" t="n">
        <v>45.6047785692247</v>
      </c>
      <c r="AN366" s="53" t="n">
        <v>1156.7448438</v>
      </c>
      <c r="AO366" s="53" t="n">
        <v>36.4823655913069</v>
      </c>
      <c r="AP366" s="53" t="n">
        <v>7.35292165199708</v>
      </c>
      <c r="AQ366" s="53" t="n">
        <v>23.4301373014238</v>
      </c>
      <c r="AR366" s="53" t="n">
        <v>2046.7144623</v>
      </c>
      <c r="AS366" s="53" t="n">
        <v>39.2121682275606</v>
      </c>
      <c r="AT366" s="53" t="n">
        <v>13.0100697366093</v>
      </c>
      <c r="AU366" s="53" t="n">
        <v>15.550522571844</v>
      </c>
      <c r="AV366" s="53" t="n">
        <v>2510.5390699</v>
      </c>
      <c r="AW366" s="53" t="n">
        <v>39.0764837132144</v>
      </c>
      <c r="AX366" s="53" t="n">
        <v>15.9584001469247</v>
      </c>
      <c r="AY366" s="53" t="n">
        <v>12.7808107333148</v>
      </c>
      <c r="AZ366" s="53" t="n">
        <v>1097.1494572</v>
      </c>
      <c r="BA366" s="53" t="n">
        <v>39.2356629013318</v>
      </c>
      <c r="BB366" s="53" t="n">
        <v>6.97409981342224</v>
      </c>
      <c r="BC366" s="53" t="n">
        <v>26.6668727050269</v>
      </c>
      <c r="BD366" s="53" t="n">
        <v>1043.1957288</v>
      </c>
      <c r="BE366" s="53" t="n">
        <v>56.6820917773653</v>
      </c>
      <c r="BF366" s="53" t="n">
        <v>6.63113953148567</v>
      </c>
      <c r="BG366" s="53" t="n">
        <v>42.9431277504486</v>
      </c>
      <c r="BH366" s="53" t="n">
        <v>743.7768274</v>
      </c>
      <c r="BI366" s="53" t="n">
        <v>41.2211698686015</v>
      </c>
      <c r="BJ366" s="53" t="n">
        <v>4.72786437541167</v>
      </c>
      <c r="BK366" s="53" t="n">
        <v>27.873549895348</v>
      </c>
    </row>
    <row r="367">
      <c r="A367" s="53" t="s">
        <v>216</v>
      </c>
      <c r="B367" s="53" t="s">
        <v>217</v>
      </c>
      <c r="C367" s="53" t="s">
        <v>17</v>
      </c>
      <c r="D367" s="53" t="n">
        <v>58.1763563</v>
      </c>
      <c r="E367" s="53" t="n">
        <v>100</v>
      </c>
      <c r="F367" s="53" t="n">
        <v>1.65180276471325</v>
      </c>
      <c r="G367" s="53" t="n">
        <v>49.3156552263077</v>
      </c>
      <c r="H367" s="53" t="n">
        <v>468.2875796</v>
      </c>
      <c r="I367" s="53" t="n">
        <v>63.7971719300151</v>
      </c>
      <c r="J367" s="53" t="n">
        <v>13.2961011630795</v>
      </c>
      <c r="K367" s="53" t="n">
        <v>12.6450272191194</v>
      </c>
      <c r="L367" s="53" t="n">
        <v>58.1206231</v>
      </c>
      <c r="M367" s="53" t="n">
        <v>99.9999999999997</v>
      </c>
      <c r="N367" s="53" t="n">
        <v>1.65022033054753</v>
      </c>
      <c r="O367" s="53" t="n">
        <v>114.781216609771</v>
      </c>
      <c r="P367" s="53" t="n">
        <v>413.4215086</v>
      </c>
      <c r="Q367" s="53" t="n">
        <v>70.727357231742</v>
      </c>
      <c r="R367" s="53" t="n">
        <v>11.7382874131188</v>
      </c>
      <c r="S367" s="53" t="n">
        <v>36.3461826748176</v>
      </c>
      <c r="T367" s="53" t="n">
        <v>452.4396239</v>
      </c>
      <c r="U367" s="53" t="n">
        <v>75.4749949858593</v>
      </c>
      <c r="V367" s="53" t="n">
        <v>12.8461297536409</v>
      </c>
      <c r="W367" s="53" t="n">
        <v>30.8108626680182</v>
      </c>
      <c r="X367" s="53" t="n">
        <v>119.4135807</v>
      </c>
      <c r="Y367" s="53" t="n">
        <v>71.112601131394</v>
      </c>
      <c r="Z367" s="53" t="n">
        <v>3.39051283527306</v>
      </c>
      <c r="AA367" s="53" t="n">
        <v>89.8843983547049</v>
      </c>
      <c r="AB367" s="53" t="n">
        <v>116.3527126</v>
      </c>
      <c r="AC367" s="53" t="n">
        <v>100</v>
      </c>
      <c r="AD367" s="53" t="n">
        <v>3.3036055294265</v>
      </c>
      <c r="AE367" s="53" t="n">
        <v>49.3156552263077</v>
      </c>
      <c r="AF367" s="53" t="n">
        <v>59.845363</v>
      </c>
      <c r="AG367" s="53" t="n">
        <v>100</v>
      </c>
      <c r="AH367" s="53" t="n">
        <v>1.69919091441394</v>
      </c>
      <c r="AI367" s="53" t="n">
        <v>49.3156552263077</v>
      </c>
      <c r="AJ367" s="53" t="n">
        <v>147.8561577</v>
      </c>
      <c r="AK367" s="53" t="n">
        <v>70.3261169151694</v>
      </c>
      <c r="AL367" s="53" t="n">
        <v>4.19808364775052</v>
      </c>
      <c r="AM367" s="53" t="n">
        <v>30.7468594632616</v>
      </c>
      <c r="AN367" s="53" t="n">
        <v>233.5370417</v>
      </c>
      <c r="AO367" s="53" t="n">
        <v>80.6518245364418</v>
      </c>
      <c r="AP367" s="53" t="n">
        <v>6.63082316729783</v>
      </c>
      <c r="AQ367" s="53" t="n">
        <v>37.6049827014369</v>
      </c>
      <c r="AR367" s="53" t="n">
        <v>261.2571733</v>
      </c>
      <c r="AS367" s="53" t="n">
        <v>77.2072619849527</v>
      </c>
      <c r="AT367" s="53" t="n">
        <v>7.4178815691506</v>
      </c>
      <c r="AU367" s="53" t="n">
        <v>18.1540577849702</v>
      </c>
      <c r="AV367" s="53" t="n">
        <v>267.9796378</v>
      </c>
      <c r="AW367" s="53" t="n">
        <v>100</v>
      </c>
      <c r="AX367" s="53" t="n">
        <v>7.60875267475105</v>
      </c>
      <c r="AY367" s="53" t="n">
        <v>49.3156552263077</v>
      </c>
      <c r="AZ367" s="53" t="n">
        <v>205.6847369</v>
      </c>
      <c r="BA367" s="53" t="n">
        <v>74.1916379691394</v>
      </c>
      <c r="BB367" s="53" t="n">
        <v>5.84001196841434</v>
      </c>
      <c r="BC367" s="53" t="n">
        <v>36.4475653939588</v>
      </c>
      <c r="BD367" s="53" t="n">
        <v>263.6895736</v>
      </c>
      <c r="BE367" s="53" t="n">
        <v>60.9166363169543</v>
      </c>
      <c r="BF367" s="53" t="n">
        <v>7.48694477276051</v>
      </c>
      <c r="BG367" s="53" t="n">
        <v>21.3148702952353</v>
      </c>
      <c r="BH367" s="53" t="n">
        <v>395.9300328</v>
      </c>
      <c r="BI367" s="53" t="n">
        <v>62.2021396846669</v>
      </c>
      <c r="BJ367" s="53" t="n">
        <v>11.2416514956618</v>
      </c>
      <c r="BK367" s="53" t="n">
        <v>58.0376181491344</v>
      </c>
    </row>
    <row r="368">
      <c r="A368" s="53" t="s">
        <v>216</v>
      </c>
      <c r="B368" s="53" t="s">
        <v>217</v>
      </c>
      <c r="C368" s="53" t="s">
        <v>18</v>
      </c>
      <c r="D368" s="53" t="n">
        <v>7679.3373662</v>
      </c>
      <c r="E368" s="53" t="n">
        <v>8.60372168884287</v>
      </c>
      <c r="F368" s="53" t="n">
        <v>5.7636677564654</v>
      </c>
      <c r="G368" s="53" t="n">
        <v>7.88552683307521</v>
      </c>
      <c r="H368" s="53" t="n">
        <v>12587.480204</v>
      </c>
      <c r="I368" s="53" t="n">
        <v>7.43715693128184</v>
      </c>
      <c r="J368" s="53" t="n">
        <v>9.44743671586363</v>
      </c>
      <c r="K368" s="53" t="n">
        <v>6.22126089931379</v>
      </c>
      <c r="L368" s="53" t="n">
        <v>6194.6833042</v>
      </c>
      <c r="M368" s="53" t="n">
        <v>10.7051879958324</v>
      </c>
      <c r="N368" s="53" t="n">
        <v>4.64937203815018</v>
      </c>
      <c r="O368" s="53" t="n">
        <v>9.65876676676381</v>
      </c>
      <c r="P368" s="53" t="n">
        <v>7546.5705483</v>
      </c>
      <c r="Q368" s="53" t="n">
        <v>9.80586211259052</v>
      </c>
      <c r="R368" s="53" t="n">
        <v>5.66402063966769</v>
      </c>
      <c r="S368" s="53" t="n">
        <v>8.50140202550759</v>
      </c>
      <c r="T368" s="53" t="n">
        <v>8489.9035731</v>
      </c>
      <c r="U368" s="53" t="n">
        <v>8.70679946793963</v>
      </c>
      <c r="V368" s="53" t="n">
        <v>6.37203200567168</v>
      </c>
      <c r="W368" s="53" t="n">
        <v>7.36340826753252</v>
      </c>
      <c r="X368" s="53" t="n">
        <v>7373.563377</v>
      </c>
      <c r="Y368" s="53" t="n">
        <v>9.93798465935571</v>
      </c>
      <c r="Z368" s="53" t="n">
        <v>5.53417143428599</v>
      </c>
      <c r="AA368" s="53" t="n">
        <v>9.57083090624473</v>
      </c>
      <c r="AB368" s="53" t="n">
        <v>6434.0515655</v>
      </c>
      <c r="AC368" s="53" t="n">
        <v>10.5540716832996</v>
      </c>
      <c r="AD368" s="53" t="n">
        <v>4.82902805061401</v>
      </c>
      <c r="AE368" s="53" t="n">
        <v>10.6111438522304</v>
      </c>
      <c r="AF368" s="53" t="n">
        <v>5510.3428364</v>
      </c>
      <c r="AG368" s="53" t="n">
        <v>11.3476926533216</v>
      </c>
      <c r="AH368" s="53" t="n">
        <v>4.13574554922108</v>
      </c>
      <c r="AI368" s="53" t="n">
        <v>11.2086472614664</v>
      </c>
      <c r="AJ368" s="53" t="n">
        <v>10275.5744076</v>
      </c>
      <c r="AK368" s="53" t="n">
        <v>8.31486581205869</v>
      </c>
      <c r="AL368" s="53" t="n">
        <v>7.71225355366198</v>
      </c>
      <c r="AM368" s="53" t="n">
        <v>8.18673602723516</v>
      </c>
      <c r="AN368" s="53" t="n">
        <v>10874.8919791</v>
      </c>
      <c r="AO368" s="53" t="n">
        <v>7.70438157806067</v>
      </c>
      <c r="AP368" s="53" t="n">
        <v>8.16206675993436</v>
      </c>
      <c r="AQ368" s="53" t="n">
        <v>7.33177134290953</v>
      </c>
      <c r="AR368" s="53" t="n">
        <v>9358.655787</v>
      </c>
      <c r="AS368" s="53" t="n">
        <v>8.63622258377032</v>
      </c>
      <c r="AT368" s="53" t="n">
        <v>7.02406731612075</v>
      </c>
      <c r="AU368" s="53" t="n">
        <v>8.24240973471798</v>
      </c>
      <c r="AV368" s="53" t="n">
        <v>9639.3202449</v>
      </c>
      <c r="AW368" s="53" t="n">
        <v>8.57750694041205</v>
      </c>
      <c r="AX368" s="53" t="n">
        <v>7.23471787218358</v>
      </c>
      <c r="AY368" s="53" t="n">
        <v>8.12468550570816</v>
      </c>
      <c r="AZ368" s="53" t="n">
        <v>9177.9636484</v>
      </c>
      <c r="BA368" s="53" t="n">
        <v>8.14326172671578</v>
      </c>
      <c r="BB368" s="53" t="n">
        <v>6.88845021747895</v>
      </c>
      <c r="BC368" s="53" t="n">
        <v>7.93511634277232</v>
      </c>
      <c r="BD368" s="53" t="n">
        <v>8914.2228899</v>
      </c>
      <c r="BE368" s="53" t="n">
        <v>8.17278192465716</v>
      </c>
      <c r="BF368" s="53" t="n">
        <v>6.69050161418893</v>
      </c>
      <c r="BG368" s="53" t="n">
        <v>8.05708920491573</v>
      </c>
      <c r="BH368" s="53" t="n">
        <v>13180.4271213</v>
      </c>
      <c r="BI368" s="53" t="n">
        <v>7.21171860179848</v>
      </c>
      <c r="BJ368" s="53" t="n">
        <v>9.89246847649178</v>
      </c>
      <c r="BK368" s="53" t="n">
        <v>6.39338668514885</v>
      </c>
    </row>
    <row r="369">
      <c r="A369" s="53" t="s">
        <v>216</v>
      </c>
      <c r="B369" s="53" t="s">
        <v>217</v>
      </c>
      <c r="C369" s="53" t="s">
        <v>19</v>
      </c>
      <c r="D369" s="53" t="n">
        <v>52.7184946</v>
      </c>
      <c r="E369" s="53" t="n">
        <v>99.9999999999996</v>
      </c>
      <c r="F369" s="53" t="n">
        <v>15.9743599571371</v>
      </c>
      <c r="G369" s="53" t="n">
        <v>96.7722276090542</v>
      </c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 t="n">
        <v>74.8608197</v>
      </c>
      <c r="U369" s="53" t="n">
        <v>99.9999999999999</v>
      </c>
      <c r="V369" s="53" t="n">
        <v>22.6837600285753</v>
      </c>
      <c r="W369" s="53" t="n">
        <v>45.4326324422894</v>
      </c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53" t="n">
        <v>52.7184946</v>
      </c>
      <c r="AW369" s="53" t="n">
        <v>99.9999999999996</v>
      </c>
      <c r="AX369" s="53" t="n">
        <v>15.9743599571371</v>
      </c>
      <c r="AY369" s="53" t="n">
        <v>96.7722276090542</v>
      </c>
      <c r="AZ369" s="53" t="n">
        <v>74.8608197</v>
      </c>
      <c r="BA369" s="53" t="n">
        <v>99.9999999999999</v>
      </c>
      <c r="BB369" s="53" t="n">
        <v>22.6837600285753</v>
      </c>
      <c r="BC369" s="53" t="n">
        <v>45.4326324422894</v>
      </c>
      <c r="BD369" s="53" t="n">
        <v>74.8608197</v>
      </c>
      <c r="BE369" s="53" t="n">
        <v>99.9999999999999</v>
      </c>
      <c r="BF369" s="53" t="n">
        <v>22.6837600285753</v>
      </c>
      <c r="BG369" s="53" t="n">
        <v>45.4326324422894</v>
      </c>
      <c r="BH369" s="53"/>
      <c r="BI369" s="53"/>
      <c r="BJ369" s="53"/>
      <c r="BK369" s="53"/>
    </row>
    <row r="370">
      <c r="A370" s="53" t="s">
        <v>220</v>
      </c>
      <c r="B370" s="53" t="s">
        <v>221</v>
      </c>
      <c r="C370" s="53" t="s">
        <v>16</v>
      </c>
      <c r="D370" s="53"/>
      <c r="E370" s="53"/>
      <c r="F370" s="53"/>
      <c r="G370" s="53"/>
      <c r="H370" s="53" t="n">
        <v>65.7833998</v>
      </c>
      <c r="I370" s="53" t="n">
        <v>75.3574646532255</v>
      </c>
      <c r="J370" s="53" t="n">
        <v>15.214695401851</v>
      </c>
      <c r="K370" s="53" t="n">
        <v>49.3813322724574</v>
      </c>
      <c r="L370" s="53" t="n">
        <v>45.4560343</v>
      </c>
      <c r="M370" s="53" t="n">
        <v>100</v>
      </c>
      <c r="N370" s="53" t="n">
        <v>10.5132863025208</v>
      </c>
      <c r="O370" s="53" t="n">
        <v>72.841937325243</v>
      </c>
      <c r="P370" s="53" t="n">
        <v>45.4560343</v>
      </c>
      <c r="Q370" s="53" t="n">
        <v>100</v>
      </c>
      <c r="R370" s="53" t="n">
        <v>10.5132863025208</v>
      </c>
      <c r="S370" s="53" t="n">
        <v>72.841937325243</v>
      </c>
      <c r="T370" s="53" t="n">
        <v>56.4113039</v>
      </c>
      <c r="U370" s="53" t="n">
        <v>99.9999999999998</v>
      </c>
      <c r="V370" s="53" t="n">
        <v>13.047072797532</v>
      </c>
      <c r="W370" s="53" t="n">
        <v>76.7806378970725</v>
      </c>
      <c r="X370" s="53" t="n">
        <v>20.3273655</v>
      </c>
      <c r="Y370" s="53" t="n">
        <v>100</v>
      </c>
      <c r="Z370" s="53" t="n">
        <v>4.70140909933018</v>
      </c>
      <c r="AA370" s="53" t="n">
        <v>100.05398946222</v>
      </c>
      <c r="AB370" s="53"/>
      <c r="AC370" s="53"/>
      <c r="AD370" s="53"/>
      <c r="AE370" s="53"/>
      <c r="AF370" s="53" t="n">
        <v>20.3273655</v>
      </c>
      <c r="AG370" s="53" t="n">
        <v>100</v>
      </c>
      <c r="AH370" s="53" t="n">
        <v>4.70140909933018</v>
      </c>
      <c r="AI370" s="53" t="n">
        <v>100.05398946222</v>
      </c>
      <c r="AJ370" s="53"/>
      <c r="AK370" s="53"/>
      <c r="AL370" s="53"/>
      <c r="AM370" s="53"/>
      <c r="AN370" s="53"/>
      <c r="AO370" s="53"/>
      <c r="AP370" s="53"/>
      <c r="AQ370" s="53"/>
      <c r="AR370" s="53"/>
      <c r="AS370" s="53"/>
      <c r="AT370" s="53"/>
      <c r="AU370" s="53"/>
      <c r="AV370" s="53" t="n">
        <v>56.4113039</v>
      </c>
      <c r="AW370" s="53" t="n">
        <v>99.9999999999998</v>
      </c>
      <c r="AX370" s="53" t="n">
        <v>13.047072797532</v>
      </c>
      <c r="AY370" s="53" t="n">
        <v>76.7806378970725</v>
      </c>
      <c r="AZ370" s="53"/>
      <c r="BA370" s="53"/>
      <c r="BB370" s="53"/>
      <c r="BC370" s="53"/>
      <c r="BD370" s="53"/>
      <c r="BE370" s="53"/>
      <c r="BF370" s="53"/>
      <c r="BG370" s="53"/>
      <c r="BH370" s="53" t="n">
        <v>122.1947037</v>
      </c>
      <c r="BI370" s="53" t="n">
        <v>60.9742183429494</v>
      </c>
      <c r="BJ370" s="53" t="n">
        <v>28.261768199383</v>
      </c>
      <c r="BK370" s="53" t="n">
        <v>8.86146405469703</v>
      </c>
    </row>
    <row r="371">
      <c r="A371" s="53" t="s">
        <v>220</v>
      </c>
      <c r="B371" s="53" t="s">
        <v>221</v>
      </c>
      <c r="C371" s="53" t="s">
        <v>17</v>
      </c>
      <c r="D371" s="53" t="n">
        <v>4926.8901128</v>
      </c>
      <c r="E371" s="53" t="n">
        <v>9.7806052654195</v>
      </c>
      <c r="F371" s="53" t="n">
        <v>7.99424097935034</v>
      </c>
      <c r="G371" s="53" t="n">
        <v>8.12818430398701</v>
      </c>
      <c r="H371" s="53" t="n">
        <v>5637.7875186</v>
      </c>
      <c r="I371" s="53" t="n">
        <v>9.55958149510167</v>
      </c>
      <c r="J371" s="53" t="n">
        <v>9.14772421998435</v>
      </c>
      <c r="K371" s="53" t="n">
        <v>8.24705869865197</v>
      </c>
      <c r="L371" s="53" t="n">
        <v>3314.1643764</v>
      </c>
      <c r="M371" s="53" t="n">
        <v>11.5595539394982</v>
      </c>
      <c r="N371" s="53" t="n">
        <v>5.37747505293212</v>
      </c>
      <c r="O371" s="53" t="n">
        <v>9.90799871981593</v>
      </c>
      <c r="P371" s="53" t="n">
        <v>3961.2475043</v>
      </c>
      <c r="Q371" s="53" t="n">
        <v>9.3100868799714</v>
      </c>
      <c r="R371" s="53" t="n">
        <v>6.42741494192318</v>
      </c>
      <c r="S371" s="53" t="n">
        <v>8.20885115847697</v>
      </c>
      <c r="T371" s="53" t="n">
        <v>4234.9797583</v>
      </c>
      <c r="U371" s="53" t="n">
        <v>9.5113999328489</v>
      </c>
      <c r="V371" s="53" t="n">
        <v>6.87156562363041</v>
      </c>
      <c r="W371" s="53" t="n">
        <v>7.9586157711051</v>
      </c>
      <c r="X371" s="53" t="n">
        <v>3012.0604069</v>
      </c>
      <c r="Y371" s="53" t="n">
        <v>10.2571443924831</v>
      </c>
      <c r="Z371" s="53" t="n">
        <v>4.88728917954986</v>
      </c>
      <c r="AA371" s="53" t="n">
        <v>9.6884866342425</v>
      </c>
      <c r="AB371" s="53" t="n">
        <v>2350.7219771</v>
      </c>
      <c r="AC371" s="53" t="n">
        <v>11.556193209657</v>
      </c>
      <c r="AD371" s="53" t="n">
        <v>3.81421901648877</v>
      </c>
      <c r="AE371" s="53" t="n">
        <v>11.8286117923427</v>
      </c>
      <c r="AF371" s="53" t="n">
        <v>1493.9225284</v>
      </c>
      <c r="AG371" s="53" t="n">
        <v>12.8499683235962</v>
      </c>
      <c r="AH371" s="53" t="n">
        <v>2.42399899796481</v>
      </c>
      <c r="AI371" s="53" t="n">
        <v>13.4059764437805</v>
      </c>
      <c r="AJ371" s="53" t="n">
        <v>2061.1995253</v>
      </c>
      <c r="AK371" s="53" t="n">
        <v>12.7994053702223</v>
      </c>
      <c r="AL371" s="53" t="n">
        <v>3.34444757940953</v>
      </c>
      <c r="AM371" s="53" t="n">
        <v>12.8427151944119</v>
      </c>
      <c r="AN371" s="53" t="n">
        <v>5082.9514525</v>
      </c>
      <c r="AO371" s="53" t="n">
        <v>8.31663395654739</v>
      </c>
      <c r="AP371" s="53" t="n">
        <v>8.24746196227439</v>
      </c>
      <c r="AQ371" s="53" t="n">
        <v>7.37910056049078</v>
      </c>
      <c r="AR371" s="53" t="n">
        <v>5722.3504547</v>
      </c>
      <c r="AS371" s="53" t="n">
        <v>8.17603485343758</v>
      </c>
      <c r="AT371" s="53" t="n">
        <v>9.28493379308778</v>
      </c>
      <c r="AU371" s="53" t="n">
        <v>7.59464732248843</v>
      </c>
      <c r="AV371" s="53" t="n">
        <v>4957.3363028</v>
      </c>
      <c r="AW371" s="53" t="n">
        <v>8.98913258165883</v>
      </c>
      <c r="AX371" s="53" t="n">
        <v>8.04364215822598</v>
      </c>
      <c r="AY371" s="53" t="n">
        <v>8.44873818344971</v>
      </c>
      <c r="AZ371" s="53" t="n">
        <v>4262.7611508</v>
      </c>
      <c r="BA371" s="53" t="n">
        <v>8.6521060484668</v>
      </c>
      <c r="BB371" s="53" t="n">
        <v>6.91664297289175</v>
      </c>
      <c r="BC371" s="53" t="n">
        <v>8.619071609516</v>
      </c>
      <c r="BD371" s="53" t="n">
        <v>5035.3234238</v>
      </c>
      <c r="BE371" s="53" t="n">
        <v>9.06527320381368</v>
      </c>
      <c r="BF371" s="53" t="n">
        <v>8.17018198848118</v>
      </c>
      <c r="BG371" s="53" t="n">
        <v>9.31642080274832</v>
      </c>
      <c r="BH371" s="53" t="n">
        <v>5576.7963274</v>
      </c>
      <c r="BI371" s="53" t="n">
        <v>8.76486353943562</v>
      </c>
      <c r="BJ371" s="53" t="n">
        <v>9.04876153380555</v>
      </c>
      <c r="BK371" s="53" t="n">
        <v>8.03049809485242</v>
      </c>
    </row>
    <row r="372">
      <c r="A372" s="53" t="s">
        <v>220</v>
      </c>
      <c r="B372" s="53" t="s">
        <v>221</v>
      </c>
      <c r="C372" s="53" t="s">
        <v>18</v>
      </c>
      <c r="D372" s="53" t="n">
        <v>56.5477258</v>
      </c>
      <c r="E372" s="53" t="n">
        <v>70.575082239989</v>
      </c>
      <c r="F372" s="53" t="n">
        <v>3.95676693203671</v>
      </c>
      <c r="G372" s="53" t="n">
        <v>29.0699666797174</v>
      </c>
      <c r="H372" s="53" t="n">
        <v>120.9912423</v>
      </c>
      <c r="I372" s="53" t="n">
        <v>59.8008644177261</v>
      </c>
      <c r="J372" s="53" t="n">
        <v>8.46601945216834</v>
      </c>
      <c r="K372" s="53" t="n">
        <v>28.979445612737</v>
      </c>
      <c r="L372" s="53" t="n">
        <v>148.0317094</v>
      </c>
      <c r="M372" s="53" t="n">
        <v>61.6972664242016</v>
      </c>
      <c r="N372" s="53" t="n">
        <v>10.35809954088</v>
      </c>
      <c r="O372" s="53" t="n">
        <v>40.8245949971128</v>
      </c>
      <c r="P372" s="53" t="n">
        <v>65.0191496</v>
      </c>
      <c r="Q372" s="53" t="n">
        <v>70.4246460617034</v>
      </c>
      <c r="R372" s="53" t="n">
        <v>4.54953081572783</v>
      </c>
      <c r="S372" s="53" t="n">
        <v>74.1895766483813</v>
      </c>
      <c r="T372" s="53" t="n">
        <v>111.2341296</v>
      </c>
      <c r="U372" s="53" t="n">
        <v>49.2996522618975</v>
      </c>
      <c r="V372" s="53" t="n">
        <v>7.7832931296269</v>
      </c>
      <c r="W372" s="53" t="n">
        <v>28.2371298033452</v>
      </c>
      <c r="X372" s="53"/>
      <c r="Y372" s="53"/>
      <c r="Z372" s="53"/>
      <c r="AA372" s="53"/>
      <c r="AB372" s="53" t="n">
        <v>21.7107851</v>
      </c>
      <c r="AC372" s="53" t="n">
        <v>99.9999999999999</v>
      </c>
      <c r="AD372" s="53" t="n">
        <v>1.51915068797047</v>
      </c>
      <c r="AE372" s="53" t="n">
        <v>81.1117312389873</v>
      </c>
      <c r="AF372" s="53" t="n">
        <v>43.864371</v>
      </c>
      <c r="AG372" s="53" t="n">
        <v>70.9886254200378</v>
      </c>
      <c r="AH372" s="53" t="n">
        <v>3.06928510761418</v>
      </c>
      <c r="AI372" s="53" t="n">
        <v>64.7026667787423</v>
      </c>
      <c r="AJ372" s="53" t="n">
        <v>18.8656751</v>
      </c>
      <c r="AK372" s="53" t="n">
        <v>100</v>
      </c>
      <c r="AL372" s="53" t="n">
        <v>1.32007217496673</v>
      </c>
      <c r="AM372" s="53" t="n">
        <v>81.1117312389873</v>
      </c>
      <c r="AN372" s="53" t="n">
        <v>280.4077201</v>
      </c>
      <c r="AO372" s="53" t="n">
        <v>53.3165694048172</v>
      </c>
      <c r="AP372" s="53" t="n">
        <v>19.6207359125924</v>
      </c>
      <c r="AQ372" s="53" t="n">
        <v>14.1417594421135</v>
      </c>
      <c r="AR372" s="53"/>
      <c r="AS372" s="53"/>
      <c r="AT372" s="53"/>
      <c r="AU372" s="53"/>
      <c r="AV372" s="53" t="n">
        <v>86.4819191</v>
      </c>
      <c r="AW372" s="53" t="n">
        <v>73.3423329143696</v>
      </c>
      <c r="AX372" s="53" t="n">
        <v>6.05132731463365</v>
      </c>
      <c r="AY372" s="53" t="n">
        <v>50.602879066018</v>
      </c>
      <c r="AZ372" s="53" t="n">
        <v>111.480615</v>
      </c>
      <c r="BA372" s="53" t="n">
        <v>60.815851155348</v>
      </c>
      <c r="BB372" s="53" t="n">
        <v>7.8005402472811</v>
      </c>
      <c r="BC372" s="53" t="n">
        <v>41.8979344758022</v>
      </c>
      <c r="BD372" s="53" t="n">
        <v>95.1644372</v>
      </c>
      <c r="BE372" s="53" t="n">
        <v>100</v>
      </c>
      <c r="BF372" s="53" t="n">
        <v>6.65886192400763</v>
      </c>
      <c r="BG372" s="53" t="n">
        <v>81.1117312389873</v>
      </c>
      <c r="BH372" s="53" t="n">
        <v>269.3401888</v>
      </c>
      <c r="BI372" s="53" t="n">
        <v>67.7470118061683</v>
      </c>
      <c r="BJ372" s="53" t="n">
        <v>18.8463167604941</v>
      </c>
      <c r="BK372" s="53" t="n">
        <v>29.0538048610073</v>
      </c>
    </row>
    <row r="373">
      <c r="A373" s="53" t="s">
        <v>222</v>
      </c>
      <c r="B373" s="53" t="s">
        <v>223</v>
      </c>
      <c r="C373" s="53" t="s">
        <v>17</v>
      </c>
      <c r="D373" s="53" t="n">
        <v>2000.2275588</v>
      </c>
      <c r="E373" s="53" t="n">
        <v>10.5920170834141</v>
      </c>
      <c r="F373" s="53" t="n">
        <v>7.73114150622743</v>
      </c>
      <c r="G373" s="53" t="n">
        <v>8.45391514279215</v>
      </c>
      <c r="H373" s="53" t="n">
        <v>2028.1508509</v>
      </c>
      <c r="I373" s="53" t="n">
        <v>9.49550722899178</v>
      </c>
      <c r="J373" s="53" t="n">
        <v>7.83906868760989</v>
      </c>
      <c r="K373" s="53" t="n">
        <v>8.33196991222574</v>
      </c>
      <c r="L373" s="53" t="n">
        <v>1332.331518</v>
      </c>
      <c r="M373" s="53" t="n">
        <v>11.2215768234311</v>
      </c>
      <c r="N373" s="53" t="n">
        <v>5.14963582695779</v>
      </c>
      <c r="O373" s="53" t="n">
        <v>10.3983941596011</v>
      </c>
      <c r="P373" s="53" t="n">
        <v>1680.1829464</v>
      </c>
      <c r="Q373" s="53" t="n">
        <v>12.3228463054812</v>
      </c>
      <c r="R373" s="53" t="n">
        <v>6.49412715959252</v>
      </c>
      <c r="S373" s="53" t="n">
        <v>9.93944499160231</v>
      </c>
      <c r="T373" s="53" t="n">
        <v>2257.662699</v>
      </c>
      <c r="U373" s="53" t="n">
        <v>10.200202564029</v>
      </c>
      <c r="V373" s="53" t="n">
        <v>8.72616204216871</v>
      </c>
      <c r="W373" s="53" t="n">
        <v>7.73270301967561</v>
      </c>
      <c r="X373" s="53" t="n">
        <v>1242.5206256</v>
      </c>
      <c r="Y373" s="53" t="n">
        <v>12.3346909642212</v>
      </c>
      <c r="Z373" s="53" t="n">
        <v>4.80250496432657</v>
      </c>
      <c r="AA373" s="53" t="n">
        <v>10.3816102055249</v>
      </c>
      <c r="AB373" s="53" t="n">
        <v>969.7289701</v>
      </c>
      <c r="AC373" s="53" t="n">
        <v>13.9278241286711</v>
      </c>
      <c r="AD373" s="53" t="n">
        <v>3.74812948534168</v>
      </c>
      <c r="AE373" s="53" t="n">
        <v>13.0087090863409</v>
      </c>
      <c r="AF373" s="53" t="n">
        <v>641.5772079</v>
      </c>
      <c r="AG373" s="53" t="n">
        <v>15.1564628250051</v>
      </c>
      <c r="AH373" s="53" t="n">
        <v>2.47977994284857</v>
      </c>
      <c r="AI373" s="53" t="n">
        <v>15.1016391780646</v>
      </c>
      <c r="AJ373" s="53" t="n">
        <v>714.4567646</v>
      </c>
      <c r="AK373" s="53" t="n">
        <v>14.7426986215199</v>
      </c>
      <c r="AL373" s="53" t="n">
        <v>2.76146897531888</v>
      </c>
      <c r="AM373" s="53" t="n">
        <v>13.6839054191086</v>
      </c>
      <c r="AN373" s="53" t="n">
        <v>2281.1462768</v>
      </c>
      <c r="AO373" s="53" t="n">
        <v>10.1566857353124</v>
      </c>
      <c r="AP373" s="53" t="n">
        <v>8.81692914626421</v>
      </c>
      <c r="AQ373" s="53" t="n">
        <v>8.74459353700969</v>
      </c>
      <c r="AR373" s="53" t="n">
        <v>2423.1021902</v>
      </c>
      <c r="AS373" s="53" t="n">
        <v>11.0337742586735</v>
      </c>
      <c r="AT373" s="53" t="n">
        <v>9.36560734505854</v>
      </c>
      <c r="AU373" s="53" t="n">
        <v>9.81263774198977</v>
      </c>
      <c r="AV373" s="53" t="n">
        <v>2379.2941245</v>
      </c>
      <c r="AW373" s="53" t="n">
        <v>8.80413202475473</v>
      </c>
      <c r="AX373" s="53" t="n">
        <v>9.19628343311125</v>
      </c>
      <c r="AY373" s="53" t="n">
        <v>6.85723621582135</v>
      </c>
      <c r="AZ373" s="53" t="n">
        <v>1886.3442441</v>
      </c>
      <c r="BA373" s="53" t="n">
        <v>11.822160244449</v>
      </c>
      <c r="BB373" s="53" t="n">
        <v>7.29096757838087</v>
      </c>
      <c r="BC373" s="53" t="n">
        <v>10.1159240689729</v>
      </c>
      <c r="BD373" s="53" t="n">
        <v>1697.5747202</v>
      </c>
      <c r="BE373" s="53" t="n">
        <v>10.6658230615453</v>
      </c>
      <c r="BF373" s="53" t="n">
        <v>6.56134864331849</v>
      </c>
      <c r="BG373" s="53" t="n">
        <v>9.29511485719127</v>
      </c>
      <c r="BH373" s="53" t="n">
        <v>2338.0437321</v>
      </c>
      <c r="BI373" s="53" t="n">
        <v>9.69640844436056</v>
      </c>
      <c r="BJ373" s="53" t="n">
        <v>9.03684526347462</v>
      </c>
      <c r="BK373" s="53" t="n">
        <v>8.2210626358807</v>
      </c>
    </row>
    <row r="374">
      <c r="A374" s="53" t="s">
        <v>222</v>
      </c>
      <c r="B374" s="53" t="s">
        <v>223</v>
      </c>
      <c r="C374" s="53" t="s">
        <v>18</v>
      </c>
      <c r="D374" s="53" t="n">
        <v>184.4034888</v>
      </c>
      <c r="E374" s="53" t="n">
        <v>40.4913148125761</v>
      </c>
      <c r="F374" s="53" t="n">
        <v>4.59211418355954</v>
      </c>
      <c r="G374" s="53" t="n">
        <v>26.8473340503429</v>
      </c>
      <c r="H374" s="53" t="n">
        <v>281.2181014</v>
      </c>
      <c r="I374" s="53" t="n">
        <v>37.8157195438676</v>
      </c>
      <c r="J374" s="53" t="n">
        <v>7.00304338337782</v>
      </c>
      <c r="K374" s="53" t="n">
        <v>22.4802283401921</v>
      </c>
      <c r="L374" s="53" t="n">
        <v>146.9197283</v>
      </c>
      <c r="M374" s="53" t="n">
        <v>38.5922374376832</v>
      </c>
      <c r="N374" s="53" t="n">
        <v>3.65867355634946</v>
      </c>
      <c r="O374" s="53" t="n">
        <v>22.7005577658885</v>
      </c>
      <c r="P374" s="53" t="n">
        <v>332.3300964</v>
      </c>
      <c r="Q374" s="53" t="n">
        <v>31.4482490662121</v>
      </c>
      <c r="R374" s="53" t="n">
        <v>8.27586158609679</v>
      </c>
      <c r="S374" s="53" t="n">
        <v>16.7025970778693</v>
      </c>
      <c r="T374" s="53" t="n">
        <v>230.5730104</v>
      </c>
      <c r="U374" s="53" t="n">
        <v>42.307635554486</v>
      </c>
      <c r="V374" s="53" t="n">
        <v>5.74185227347966</v>
      </c>
      <c r="W374" s="53" t="n">
        <v>25.7136398382679</v>
      </c>
      <c r="X374" s="53" t="n">
        <v>141.3939646</v>
      </c>
      <c r="Y374" s="53" t="n">
        <v>47.0582469241012</v>
      </c>
      <c r="Z374" s="53" t="n">
        <v>3.52106803691545</v>
      </c>
      <c r="AA374" s="53" t="n">
        <v>35.569004777257</v>
      </c>
      <c r="AB374" s="53" t="n">
        <v>94.9287425</v>
      </c>
      <c r="AC374" s="53" t="n">
        <v>52.7456200357094</v>
      </c>
      <c r="AD374" s="53" t="n">
        <v>2.36396625518574</v>
      </c>
      <c r="AE374" s="53" t="n">
        <v>44.9904017614596</v>
      </c>
      <c r="AF374" s="53" t="n">
        <v>126.7817528</v>
      </c>
      <c r="AG374" s="53" t="n">
        <v>44.1915063094596</v>
      </c>
      <c r="AH374" s="53" t="n">
        <v>3.15718693305666</v>
      </c>
      <c r="AI374" s="53" t="n">
        <v>30.6169800455259</v>
      </c>
      <c r="AJ374" s="53" t="n">
        <v>52.6119725</v>
      </c>
      <c r="AK374" s="53" t="n">
        <v>60.5819396803388</v>
      </c>
      <c r="AL374" s="53" t="n">
        <v>1.31017144368851</v>
      </c>
      <c r="AM374" s="53" t="n">
        <v>47.3222263701778</v>
      </c>
      <c r="AN374" s="53" t="n">
        <v>486.034242</v>
      </c>
      <c r="AO374" s="53" t="n">
        <v>34.0497719092701</v>
      </c>
      <c r="AP374" s="53" t="n">
        <v>12.1034843261806</v>
      </c>
      <c r="AQ374" s="53" t="n">
        <v>16.3137115693778</v>
      </c>
      <c r="AR374" s="53" t="n">
        <v>447.6677599</v>
      </c>
      <c r="AS374" s="53" t="n">
        <v>31.2127044571116</v>
      </c>
      <c r="AT374" s="53" t="n">
        <v>11.1480616941512</v>
      </c>
      <c r="AU374" s="53" t="n">
        <v>17.2068045202612</v>
      </c>
      <c r="AV374" s="53" t="n">
        <v>467.4437323</v>
      </c>
      <c r="AW374" s="53" t="n">
        <v>35.1297637983409</v>
      </c>
      <c r="AX374" s="53" t="n">
        <v>11.6405335228714</v>
      </c>
      <c r="AY374" s="53" t="n">
        <v>23.3548988757868</v>
      </c>
      <c r="AZ374" s="53" t="n">
        <v>224.3435566</v>
      </c>
      <c r="BA374" s="53" t="n">
        <v>34.1179616427506</v>
      </c>
      <c r="BB374" s="53" t="n">
        <v>5.5867230872752</v>
      </c>
      <c r="BC374" s="53" t="n">
        <v>21.2486525817783</v>
      </c>
      <c r="BD374" s="53" t="n">
        <v>273.7780751</v>
      </c>
      <c r="BE374" s="53" t="n">
        <v>46.6545526462416</v>
      </c>
      <c r="BF374" s="53" t="n">
        <v>6.81776787410944</v>
      </c>
      <c r="BG374" s="53" t="n">
        <v>30.9332619190161</v>
      </c>
      <c r="BH374" s="53" t="n">
        <v>525.2273422</v>
      </c>
      <c r="BI374" s="53" t="n">
        <v>31.6751209441563</v>
      </c>
      <c r="BJ374" s="53" t="n">
        <v>13.0794918437026</v>
      </c>
      <c r="BK374" s="53" t="n">
        <v>13.8066095897053</v>
      </c>
    </row>
    <row r="375">
      <c r="A375" s="53" t="s">
        <v>228</v>
      </c>
      <c r="B375" s="53" t="s">
        <v>229</v>
      </c>
      <c r="C375" s="53" t="s">
        <v>16</v>
      </c>
      <c r="D375" s="53" t="n">
        <v>27.5970822</v>
      </c>
      <c r="E375" s="53" t="n">
        <v>100</v>
      </c>
      <c r="F375" s="53" t="n">
        <v>8.23354953115453</v>
      </c>
      <c r="G375" s="53" t="n">
        <v>59.4865232952845</v>
      </c>
      <c r="H375" s="53" t="n">
        <v>55.1941644</v>
      </c>
      <c r="I375" s="53" t="n">
        <v>100</v>
      </c>
      <c r="J375" s="53" t="n">
        <v>16.4670990623091</v>
      </c>
      <c r="K375" s="53" t="n">
        <v>59.4865232952845</v>
      </c>
      <c r="L375" s="53"/>
      <c r="M375" s="53"/>
      <c r="N375" s="53"/>
      <c r="O375" s="53"/>
      <c r="P375" s="53"/>
      <c r="Q375" s="53"/>
      <c r="R375" s="53"/>
      <c r="S375" s="53"/>
      <c r="T375" s="53" t="n">
        <v>27.5970822</v>
      </c>
      <c r="U375" s="53" t="n">
        <v>100</v>
      </c>
      <c r="V375" s="53" t="n">
        <v>8.23354953115453</v>
      </c>
      <c r="W375" s="53" t="n">
        <v>59.4865232952845</v>
      </c>
      <c r="X375" s="53" t="n">
        <v>34.1872876</v>
      </c>
      <c r="Y375" s="53" t="n">
        <v>100</v>
      </c>
      <c r="Z375" s="53" t="n">
        <v>10.1997277737726</v>
      </c>
      <c r="AA375" s="53" t="n">
        <v>107.079759689155</v>
      </c>
      <c r="AB375" s="53"/>
      <c r="AC375" s="53"/>
      <c r="AD375" s="53"/>
      <c r="AE375" s="53"/>
      <c r="AF375" s="53"/>
      <c r="AG375" s="53"/>
      <c r="AH375" s="53"/>
      <c r="AI375" s="53"/>
      <c r="AJ375" s="53" t="n">
        <v>39.0795581</v>
      </c>
      <c r="AK375" s="53" t="n">
        <v>99.9999999999997</v>
      </c>
      <c r="AL375" s="53" t="n">
        <v>11.6593295965173</v>
      </c>
      <c r="AM375" s="53" t="n">
        <v>93.8783013816459</v>
      </c>
      <c r="AN375" s="53" t="n">
        <v>28.6247674</v>
      </c>
      <c r="AO375" s="53" t="n">
        <v>99.9999999999998</v>
      </c>
      <c r="AP375" s="53" t="n">
        <v>8.54015792313281</v>
      </c>
      <c r="AQ375" s="53" t="n">
        <v>100.372641316606</v>
      </c>
      <c r="AR375" s="53"/>
      <c r="AS375" s="53"/>
      <c r="AT375" s="53"/>
      <c r="AU375" s="53"/>
      <c r="AV375" s="53"/>
      <c r="AW375" s="53"/>
      <c r="AX375" s="53"/>
      <c r="AY375" s="53"/>
      <c r="AZ375" s="53" t="n">
        <v>56.2218496</v>
      </c>
      <c r="BA375" s="53" t="n">
        <v>70.3287539754176</v>
      </c>
      <c r="BB375" s="53" t="n">
        <v>16.7737074542873</v>
      </c>
      <c r="BC375" s="53" t="n">
        <v>42.5737799048396</v>
      </c>
      <c r="BD375" s="53"/>
      <c r="BE375" s="53"/>
      <c r="BF375" s="53"/>
      <c r="BG375" s="53"/>
      <c r="BH375" s="53" t="n">
        <v>66.6766403</v>
      </c>
      <c r="BI375" s="53" t="n">
        <v>71.3748963594482</v>
      </c>
      <c r="BJ375" s="53" t="n">
        <v>19.8928791276718</v>
      </c>
      <c r="BK375" s="53" t="n">
        <v>41.5262603069373</v>
      </c>
    </row>
    <row r="376">
      <c r="A376" s="53" t="s">
        <v>228</v>
      </c>
      <c r="B376" s="53" t="s">
        <v>229</v>
      </c>
      <c r="C376" s="53" t="s">
        <v>17</v>
      </c>
      <c r="D376" s="53" t="n">
        <v>4477.8292992</v>
      </c>
      <c r="E376" s="53" t="n">
        <v>9.63623601688492</v>
      </c>
      <c r="F376" s="53" t="n">
        <v>7.32102670542045</v>
      </c>
      <c r="G376" s="53" t="n">
        <v>8.53896221913429</v>
      </c>
      <c r="H376" s="53" t="n">
        <v>5573.0966235</v>
      </c>
      <c r="I376" s="53" t="n">
        <v>8.21478140186653</v>
      </c>
      <c r="J376" s="53" t="n">
        <v>9.11173394211821</v>
      </c>
      <c r="K376" s="53" t="n">
        <v>7.02194221939724</v>
      </c>
      <c r="L376" s="53" t="n">
        <v>3570.5445319</v>
      </c>
      <c r="M376" s="53" t="n">
        <v>11.1127460633501</v>
      </c>
      <c r="N376" s="53" t="n">
        <v>5.83766153738888</v>
      </c>
      <c r="O376" s="53" t="n">
        <v>9.47500820802692</v>
      </c>
      <c r="P376" s="53" t="n">
        <v>3981.5775418</v>
      </c>
      <c r="Q376" s="53" t="n">
        <v>9.38805891631609</v>
      </c>
      <c r="R376" s="53" t="n">
        <v>6.50967992871632</v>
      </c>
      <c r="S376" s="53" t="n">
        <v>8.09942019013162</v>
      </c>
      <c r="T376" s="53" t="n">
        <v>4945.5642066</v>
      </c>
      <c r="U376" s="53" t="n">
        <v>8.34958813740217</v>
      </c>
      <c r="V376" s="53" t="n">
        <v>8.08574986017415</v>
      </c>
      <c r="W376" s="53" t="n">
        <v>7.56299138430368</v>
      </c>
      <c r="X376" s="53" t="n">
        <v>2907.00636</v>
      </c>
      <c r="Y376" s="53" t="n">
        <v>10.3525748375013</v>
      </c>
      <c r="Z376" s="53" t="n">
        <v>4.75280984877859</v>
      </c>
      <c r="AA376" s="53" t="n">
        <v>9.78215322441594</v>
      </c>
      <c r="AB376" s="53" t="n">
        <v>2305.4571584</v>
      </c>
      <c r="AC376" s="53" t="n">
        <v>10.9586522056316</v>
      </c>
      <c r="AD376" s="53" t="n">
        <v>3.76930702290607</v>
      </c>
      <c r="AE376" s="53" t="n">
        <v>10.9152436109591</v>
      </c>
      <c r="AF376" s="53" t="n">
        <v>1985.0866237</v>
      </c>
      <c r="AG376" s="53" t="n">
        <v>12.3078939034745</v>
      </c>
      <c r="AH376" s="53" t="n">
        <v>3.24551723918485</v>
      </c>
      <c r="AI376" s="53" t="n">
        <v>12.4990484614436</v>
      </c>
      <c r="AJ376" s="53" t="n">
        <v>3956.5696212</v>
      </c>
      <c r="AK376" s="53" t="n">
        <v>10.268873379872</v>
      </c>
      <c r="AL376" s="53" t="n">
        <v>6.4687932306476</v>
      </c>
      <c r="AM376" s="53" t="n">
        <v>10.2887811334574</v>
      </c>
      <c r="AN376" s="53" t="n">
        <v>4926.2986677</v>
      </c>
      <c r="AO376" s="53" t="n">
        <v>8.97797825441624</v>
      </c>
      <c r="AP376" s="53" t="n">
        <v>8.05425166867175</v>
      </c>
      <c r="AQ376" s="53" t="n">
        <v>8.4730763061991</v>
      </c>
      <c r="AR376" s="53" t="n">
        <v>4063.0675401</v>
      </c>
      <c r="AS376" s="53" t="n">
        <v>8.96289918821076</v>
      </c>
      <c r="AT376" s="53" t="n">
        <v>6.64291199584437</v>
      </c>
      <c r="AU376" s="53" t="n">
        <v>8.4370770291197</v>
      </c>
      <c r="AV376" s="53" t="n">
        <v>4542.7057028</v>
      </c>
      <c r="AW376" s="53" t="n">
        <v>8.45551487859166</v>
      </c>
      <c r="AX376" s="53" t="n">
        <v>7.4270963770339</v>
      </c>
      <c r="AY376" s="53" t="n">
        <v>7.72336665758681</v>
      </c>
      <c r="AZ376" s="53" t="n">
        <v>4366.4991986</v>
      </c>
      <c r="BA376" s="53" t="n">
        <v>8.97527573008252</v>
      </c>
      <c r="BB376" s="53" t="n">
        <v>7.13900756508489</v>
      </c>
      <c r="BC376" s="53" t="n">
        <v>8.31801015221244</v>
      </c>
      <c r="BD376" s="53" t="n">
        <v>3652.0439406</v>
      </c>
      <c r="BE376" s="53" t="n">
        <v>8.47765149224648</v>
      </c>
      <c r="BF376" s="53" t="n">
        <v>5.97090899004977</v>
      </c>
      <c r="BG376" s="53" t="n">
        <v>8.119165182564</v>
      </c>
      <c r="BH376" s="53" t="n">
        <v>5910.6055192</v>
      </c>
      <c r="BI376" s="53" t="n">
        <v>8.07850623032757</v>
      </c>
      <c r="BJ376" s="53" t="n">
        <v>9.6635440879802</v>
      </c>
      <c r="BK376" s="53" t="n">
        <v>7.33077772194407</v>
      </c>
    </row>
    <row r="377">
      <c r="A377" s="53" t="s">
        <v>228</v>
      </c>
      <c r="B377" s="53" t="s">
        <v>229</v>
      </c>
      <c r="C377" s="53" t="s">
        <v>18</v>
      </c>
      <c r="D377" s="53" t="n">
        <v>38.7847788</v>
      </c>
      <c r="E377" s="53" t="n">
        <v>99.9999999999997</v>
      </c>
      <c r="F377" s="53" t="n">
        <v>3.75505291433197</v>
      </c>
      <c r="G377" s="53" t="n">
        <v>71.2960745170668</v>
      </c>
      <c r="H377" s="53" t="n">
        <v>36.4980524</v>
      </c>
      <c r="I377" s="53" t="n">
        <v>99.9999999999999</v>
      </c>
      <c r="J377" s="53" t="n">
        <v>3.5336573334295</v>
      </c>
      <c r="K377" s="53" t="n">
        <v>71.2960745170668</v>
      </c>
      <c r="L377" s="53" t="n">
        <v>16.242783</v>
      </c>
      <c r="M377" s="53" t="n">
        <v>100</v>
      </c>
      <c r="N377" s="53" t="n">
        <v>1.57258882293823</v>
      </c>
      <c r="O377" s="53" t="n">
        <v>103.237815534715</v>
      </c>
      <c r="P377" s="53" t="n">
        <v>57.3484963</v>
      </c>
      <c r="Q377" s="53" t="n">
        <v>100</v>
      </c>
      <c r="R377" s="53" t="n">
        <v>5.55234926759132</v>
      </c>
      <c r="S377" s="53" t="n">
        <v>71.2960745170668</v>
      </c>
      <c r="T377" s="53" t="n">
        <v>44.1253593</v>
      </c>
      <c r="U377" s="53" t="n">
        <v>100</v>
      </c>
      <c r="V377" s="53" t="n">
        <v>4.2721156124116</v>
      </c>
      <c r="W377" s="53" t="n">
        <v>97.7925152983418</v>
      </c>
      <c r="X377" s="53" t="n">
        <v>61.8071575</v>
      </c>
      <c r="Y377" s="53" t="n">
        <v>61.9224674426327</v>
      </c>
      <c r="Z377" s="53" t="n">
        <v>5.98402657119061</v>
      </c>
      <c r="AA377" s="53" t="n">
        <v>65.6535836909305</v>
      </c>
      <c r="AB377" s="53" t="n">
        <v>40.0236876</v>
      </c>
      <c r="AC377" s="53" t="n">
        <v>74.5928927992753</v>
      </c>
      <c r="AD377" s="53" t="n">
        <v>3.87500120961609</v>
      </c>
      <c r="AE377" s="53" t="n">
        <v>80.8195156044755</v>
      </c>
      <c r="AF377" s="53" t="n">
        <v>64.1040211</v>
      </c>
      <c r="AG377" s="53" t="n">
        <v>74.2230402617429</v>
      </c>
      <c r="AH377" s="53" t="n">
        <v>6.20640361243863</v>
      </c>
      <c r="AI377" s="53" t="n">
        <v>74.9965514324984</v>
      </c>
      <c r="AJ377" s="53" t="n">
        <v>122.6785229</v>
      </c>
      <c r="AK377" s="53" t="n">
        <v>58.8019544495026</v>
      </c>
      <c r="AL377" s="53" t="n">
        <v>11.8774519075402</v>
      </c>
      <c r="AM377" s="53" t="n">
        <v>54.314478569683</v>
      </c>
      <c r="AN377" s="53" t="n">
        <v>128.2260984</v>
      </c>
      <c r="AO377" s="53" t="n">
        <v>56.0998055558155</v>
      </c>
      <c r="AP377" s="53" t="n">
        <v>12.4145553845556</v>
      </c>
      <c r="AQ377" s="53" t="n">
        <v>38.4635980852422</v>
      </c>
      <c r="AR377" s="53" t="n">
        <v>195.7802031</v>
      </c>
      <c r="AS377" s="53" t="n">
        <v>49.5175875896384</v>
      </c>
      <c r="AT377" s="53" t="n">
        <v>18.9549881413571</v>
      </c>
      <c r="AU377" s="53" t="n">
        <v>22.3420449499153</v>
      </c>
      <c r="AV377" s="53"/>
      <c r="AW377" s="53"/>
      <c r="AX377" s="53"/>
      <c r="AY377" s="53"/>
      <c r="AZ377" s="53"/>
      <c r="BA377" s="53"/>
      <c r="BB377" s="53"/>
      <c r="BC377" s="53"/>
      <c r="BD377" s="53" t="n">
        <v>16.31587</v>
      </c>
      <c r="BE377" s="53" t="n">
        <v>99.9999999999999</v>
      </c>
      <c r="BF377" s="53" t="n">
        <v>1.57966493786891</v>
      </c>
      <c r="BG377" s="53" t="n">
        <v>97.7925152983418</v>
      </c>
      <c r="BH377" s="53" t="n">
        <v>210.9340046</v>
      </c>
      <c r="BI377" s="53" t="n">
        <v>56.3028496927216</v>
      </c>
      <c r="BJ377" s="53" t="n">
        <v>20.4221442847302</v>
      </c>
      <c r="BK377" s="53" t="n">
        <v>27.1409104270852</v>
      </c>
    </row>
    <row r="378">
      <c r="A378" s="53" t="s">
        <v>240</v>
      </c>
      <c r="B378" s="53" t="s">
        <v>241</v>
      </c>
      <c r="C378" s="53" t="s">
        <v>16</v>
      </c>
      <c r="D378" s="53" t="n">
        <v>2788.2780979</v>
      </c>
      <c r="E378" s="53" t="n">
        <v>21.2789426867657</v>
      </c>
      <c r="F378" s="53" t="n">
        <v>9.27608961568175</v>
      </c>
      <c r="G378" s="53" t="n">
        <v>9.98819638547692</v>
      </c>
      <c r="H378" s="53" t="n">
        <v>2506.5234793</v>
      </c>
      <c r="I378" s="53" t="n">
        <v>23.4466068566876</v>
      </c>
      <c r="J378" s="53" t="n">
        <v>8.33874369823748</v>
      </c>
      <c r="K378" s="53" t="n">
        <v>11.9222556728876</v>
      </c>
      <c r="L378" s="53" t="n">
        <v>2525.5913434</v>
      </c>
      <c r="M378" s="53" t="n">
        <v>22.9777973609716</v>
      </c>
      <c r="N378" s="53" t="n">
        <v>8.40217898337079</v>
      </c>
      <c r="O378" s="53" t="n">
        <v>10.500997300377</v>
      </c>
      <c r="P378" s="53" t="n">
        <v>2482.7480795</v>
      </c>
      <c r="Q378" s="53" t="n">
        <v>23.595927164708</v>
      </c>
      <c r="R378" s="53" t="n">
        <v>8.25964730560736</v>
      </c>
      <c r="S378" s="53" t="n">
        <v>14.1526497871221</v>
      </c>
      <c r="T378" s="53" t="n">
        <v>2679.4640968</v>
      </c>
      <c r="U378" s="53" t="n">
        <v>22.9852446620914</v>
      </c>
      <c r="V378" s="53" t="n">
        <v>8.91408540010343</v>
      </c>
      <c r="W378" s="53" t="n">
        <v>14.9056808057459</v>
      </c>
      <c r="X378" s="53" t="n">
        <v>1259.5858174</v>
      </c>
      <c r="Y378" s="53" t="n">
        <v>25.4935258135402</v>
      </c>
      <c r="Z378" s="53" t="n">
        <v>4.19041089539957</v>
      </c>
      <c r="AA378" s="53" t="n">
        <v>18.175239981354</v>
      </c>
      <c r="AB378" s="53" t="n">
        <v>724.3757685</v>
      </c>
      <c r="AC378" s="53" t="n">
        <v>32.7613875580637</v>
      </c>
      <c r="AD378" s="53" t="n">
        <v>2.40986526741901</v>
      </c>
      <c r="AE378" s="53" t="n">
        <v>27.281162713161</v>
      </c>
      <c r="AF378" s="53" t="n">
        <v>911.5904658</v>
      </c>
      <c r="AG378" s="53" t="n">
        <v>27.2028241707578</v>
      </c>
      <c r="AH378" s="53" t="n">
        <v>3.03269421365485</v>
      </c>
      <c r="AI378" s="53" t="n">
        <v>20.7363640596414</v>
      </c>
      <c r="AJ378" s="53" t="n">
        <v>716.3638449</v>
      </c>
      <c r="AK378" s="53" t="n">
        <v>37.0376779028971</v>
      </c>
      <c r="AL378" s="53" t="n">
        <v>2.38321106769496</v>
      </c>
      <c r="AM378" s="53" t="n">
        <v>33.7147270063218</v>
      </c>
      <c r="AN378" s="53" t="n">
        <v>2652.1648085</v>
      </c>
      <c r="AO378" s="53" t="n">
        <v>23.8818724881287</v>
      </c>
      <c r="AP378" s="53" t="n">
        <v>8.82326567702565</v>
      </c>
      <c r="AQ378" s="53" t="n">
        <v>14.0341009210407</v>
      </c>
      <c r="AR378" s="53" t="n">
        <v>2994.12525</v>
      </c>
      <c r="AS378" s="53" t="n">
        <v>21.2321608273863</v>
      </c>
      <c r="AT378" s="53" t="n">
        <v>9.96090532020225</v>
      </c>
      <c r="AU378" s="53" t="n">
        <v>13.3130845716717</v>
      </c>
      <c r="AV378" s="53" t="n">
        <v>1949.1782996</v>
      </c>
      <c r="AW378" s="53" t="n">
        <v>28.7992942121384</v>
      </c>
      <c r="AX378" s="53" t="n">
        <v>6.48455855161985</v>
      </c>
      <c r="AY378" s="53" t="n">
        <v>24.230409716292</v>
      </c>
      <c r="AZ378" s="53" t="n">
        <v>1495.8481969</v>
      </c>
      <c r="BA378" s="53" t="n">
        <v>26.8196622076917</v>
      </c>
      <c r="BB378" s="53" t="n">
        <v>4.97641248064561</v>
      </c>
      <c r="BC378" s="53" t="n">
        <v>17.3619404463032</v>
      </c>
      <c r="BD378" s="53" t="n">
        <v>1565.0492883</v>
      </c>
      <c r="BE378" s="53" t="n">
        <v>25.6724784154795</v>
      </c>
      <c r="BF378" s="53" t="n">
        <v>5.20663181415214</v>
      </c>
      <c r="BG378" s="53" t="n">
        <v>19.7058542402923</v>
      </c>
      <c r="BH378" s="53" t="n">
        <v>2807.8794475</v>
      </c>
      <c r="BI378" s="53" t="n">
        <v>25.5078657660536</v>
      </c>
      <c r="BJ378" s="53" t="n">
        <v>9.34129970918528</v>
      </c>
      <c r="BK378" s="53" t="n">
        <v>15.7539060513988</v>
      </c>
    </row>
    <row r="379">
      <c r="A379" s="53" t="s">
        <v>240</v>
      </c>
      <c r="B379" s="53" t="s">
        <v>241</v>
      </c>
      <c r="C379" s="53" t="s">
        <v>17</v>
      </c>
      <c r="D379" s="53" t="n">
        <v>7767.5843233</v>
      </c>
      <c r="E379" s="53" t="n">
        <v>10.0767147195242</v>
      </c>
      <c r="F379" s="53" t="n">
        <v>9.73121110778873</v>
      </c>
      <c r="G379" s="53" t="n">
        <v>7.43783787164844</v>
      </c>
      <c r="H379" s="53" t="n">
        <v>6640.2494519</v>
      </c>
      <c r="I379" s="53" t="n">
        <v>11.1266134966964</v>
      </c>
      <c r="J379" s="53" t="n">
        <v>8.31888867057255</v>
      </c>
      <c r="K379" s="53" t="n">
        <v>9.66927244796165</v>
      </c>
      <c r="L379" s="53" t="n">
        <v>3601.3680313</v>
      </c>
      <c r="M379" s="53" t="n">
        <v>11.0533511946326</v>
      </c>
      <c r="N379" s="53" t="n">
        <v>4.51178527721897</v>
      </c>
      <c r="O379" s="53" t="n">
        <v>10.5335066270533</v>
      </c>
      <c r="P379" s="53" t="n">
        <v>6543.0039988</v>
      </c>
      <c r="Q379" s="53" t="n">
        <v>11.9089637125238</v>
      </c>
      <c r="R379" s="53" t="n">
        <v>8.19705979894382</v>
      </c>
      <c r="S379" s="53" t="n">
        <v>9.70702364099932</v>
      </c>
      <c r="T379" s="53" t="n">
        <v>7615.4598013</v>
      </c>
      <c r="U379" s="53" t="n">
        <v>9.67696368910804</v>
      </c>
      <c r="V379" s="53" t="n">
        <v>9.54062986957637</v>
      </c>
      <c r="W379" s="53" t="n">
        <v>7.2778657688135</v>
      </c>
      <c r="X379" s="53" t="n">
        <v>3585.9173973</v>
      </c>
      <c r="Y379" s="53" t="n">
        <v>17.0006398440294</v>
      </c>
      <c r="Z379" s="53" t="n">
        <v>4.49242875980696</v>
      </c>
      <c r="AA379" s="53" t="n">
        <v>15.7561126699775</v>
      </c>
      <c r="AB379" s="53" t="n">
        <v>2841.6224907</v>
      </c>
      <c r="AC379" s="53" t="n">
        <v>16.212598574262</v>
      </c>
      <c r="AD379" s="53" t="n">
        <v>3.5599778766089</v>
      </c>
      <c r="AE379" s="53" t="n">
        <v>14.9829486645537</v>
      </c>
      <c r="AF379" s="53" t="n">
        <v>1764.833231</v>
      </c>
      <c r="AG379" s="53" t="n">
        <v>19.1069984761645</v>
      </c>
      <c r="AH379" s="53" t="n">
        <v>2.21097886113525</v>
      </c>
      <c r="AI379" s="53" t="n">
        <v>17.5676577870858</v>
      </c>
      <c r="AJ379" s="53" t="n">
        <v>1295.2883838</v>
      </c>
      <c r="AK379" s="53" t="n">
        <v>22.5506813704218</v>
      </c>
      <c r="AL379" s="53" t="n">
        <v>1.62273419683576</v>
      </c>
      <c r="AM379" s="53" t="n">
        <v>21.1939665455777</v>
      </c>
      <c r="AN379" s="53" t="n">
        <v>6792.5104485</v>
      </c>
      <c r="AO379" s="53" t="n">
        <v>10.0118735648223</v>
      </c>
      <c r="AP379" s="53" t="n">
        <v>8.50964088383818</v>
      </c>
      <c r="AQ379" s="53" t="n">
        <v>8.44178706886999</v>
      </c>
      <c r="AR379" s="53" t="n">
        <v>7052.4799616</v>
      </c>
      <c r="AS379" s="53" t="n">
        <v>11.7611657991937</v>
      </c>
      <c r="AT379" s="53" t="n">
        <v>8.83533006959656</v>
      </c>
      <c r="AU379" s="53" t="n">
        <v>10.0864276729828</v>
      </c>
      <c r="AV379" s="53" t="n">
        <v>6736.4341612</v>
      </c>
      <c r="AW379" s="53" t="n">
        <v>10.1128015786569</v>
      </c>
      <c r="AX379" s="53" t="n">
        <v>8.43938864489944</v>
      </c>
      <c r="AY379" s="53" t="n">
        <v>8.03577774889807</v>
      </c>
      <c r="AZ379" s="53" t="n">
        <v>4916.6289652</v>
      </c>
      <c r="BA379" s="53" t="n">
        <v>11.7750015039917</v>
      </c>
      <c r="BB379" s="53" t="n">
        <v>6.15954103716811</v>
      </c>
      <c r="BC379" s="53" t="n">
        <v>9.70728256913316</v>
      </c>
      <c r="BD379" s="53" t="n">
        <v>4869.1202219</v>
      </c>
      <c r="BE379" s="53" t="n">
        <v>11.4423252569239</v>
      </c>
      <c r="BF379" s="53" t="n">
        <v>6.10002219691153</v>
      </c>
      <c r="BG379" s="53" t="n">
        <v>9.6400292502029</v>
      </c>
      <c r="BH379" s="53" t="n">
        <v>7798.8516572</v>
      </c>
      <c r="BI379" s="53" t="n">
        <v>10.1728119685976</v>
      </c>
      <c r="BJ379" s="53" t="n">
        <v>9.77038274909888</v>
      </c>
      <c r="BK379" s="53" t="n">
        <v>8.84847760371388</v>
      </c>
    </row>
    <row r="380">
      <c r="A380" s="53" t="s">
        <v>240</v>
      </c>
      <c r="B380" s="53" t="s">
        <v>241</v>
      </c>
      <c r="C380" s="53" t="s">
        <v>18</v>
      </c>
      <c r="D380" s="53"/>
      <c r="E380" s="53"/>
      <c r="F380" s="53"/>
      <c r="G380" s="53"/>
      <c r="H380" s="53" t="n">
        <v>49.3646481</v>
      </c>
      <c r="I380" s="53" t="n">
        <v>100</v>
      </c>
      <c r="J380" s="53" t="n">
        <v>14.3135227813443</v>
      </c>
      <c r="K380" s="53" t="n">
        <v>21.9216999561013</v>
      </c>
      <c r="L380" s="53" t="n">
        <v>49.3646481</v>
      </c>
      <c r="M380" s="53" t="n">
        <v>100</v>
      </c>
      <c r="N380" s="53" t="n">
        <v>14.3135227813443</v>
      </c>
      <c r="O380" s="53" t="n">
        <v>21.9216999561013</v>
      </c>
      <c r="P380" s="53"/>
      <c r="Q380" s="53"/>
      <c r="R380" s="53"/>
      <c r="S380" s="53"/>
      <c r="T380" s="53"/>
      <c r="U380" s="53"/>
      <c r="V380" s="53"/>
      <c r="W380" s="53"/>
      <c r="X380" s="53" t="n">
        <v>53.1161764</v>
      </c>
      <c r="Y380" s="53" t="n">
        <v>99.9999999999999</v>
      </c>
      <c r="Z380" s="53" t="n">
        <v>15.4012968839396</v>
      </c>
      <c r="AA380" s="53" t="n">
        <v>120.415014421252</v>
      </c>
      <c r="AB380" s="53" t="n">
        <v>47.153212</v>
      </c>
      <c r="AC380" s="53" t="n">
        <v>100</v>
      </c>
      <c r="AD380" s="53" t="n">
        <v>13.6723059953416</v>
      </c>
      <c r="AE380" s="53" t="n">
        <v>21.9216999561013</v>
      </c>
      <c r="AF380" s="53" t="n">
        <v>47.153212</v>
      </c>
      <c r="AG380" s="53" t="n">
        <v>100</v>
      </c>
      <c r="AH380" s="53" t="n">
        <v>13.6723059953416</v>
      </c>
      <c r="AI380" s="53" t="n">
        <v>21.9216999561013</v>
      </c>
      <c r="AJ380" s="53"/>
      <c r="AK380" s="53"/>
      <c r="AL380" s="53"/>
      <c r="AM380" s="53"/>
      <c r="AN380" s="53" t="n">
        <v>49.3646481</v>
      </c>
      <c r="AO380" s="53" t="n">
        <v>100</v>
      </c>
      <c r="AP380" s="53" t="n">
        <v>14.3135227813443</v>
      </c>
      <c r="AQ380" s="53" t="n">
        <v>21.9216999561013</v>
      </c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  <c r="BB380" s="53"/>
      <c r="BC380" s="53"/>
      <c r="BD380" s="53"/>
      <c r="BE380" s="53"/>
      <c r="BF380" s="53"/>
      <c r="BG380" s="53"/>
      <c r="BH380" s="53" t="n">
        <v>49.3646481</v>
      </c>
      <c r="BI380" s="53" t="n">
        <v>100</v>
      </c>
      <c r="BJ380" s="53" t="n">
        <v>14.3135227813443</v>
      </c>
      <c r="BK380" s="53" t="n">
        <v>21.9216999561013</v>
      </c>
    </row>
    <row r="381">
      <c r="A381" s="53" t="s">
        <v>250</v>
      </c>
      <c r="B381" s="53" t="s">
        <v>251</v>
      </c>
      <c r="C381" s="53" t="s">
        <v>16</v>
      </c>
      <c r="D381" s="53" t="n">
        <v>317.5407482</v>
      </c>
      <c r="E381" s="53" t="n">
        <v>39.5185959337383</v>
      </c>
      <c r="F381" s="53" t="n">
        <v>7.81354085300512</v>
      </c>
      <c r="G381" s="53" t="n">
        <v>23.786582099271</v>
      </c>
      <c r="H381" s="53" t="n">
        <v>322.2401942</v>
      </c>
      <c r="I381" s="53" t="n">
        <v>44.5209945803709</v>
      </c>
      <c r="J381" s="53" t="n">
        <v>7.92917739261661</v>
      </c>
      <c r="K381" s="53" t="n">
        <v>27.5050063042956</v>
      </c>
      <c r="L381" s="53" t="n">
        <v>258.5815694</v>
      </c>
      <c r="M381" s="53" t="n">
        <v>35.9843814765785</v>
      </c>
      <c r="N381" s="53" t="n">
        <v>6.36276656710692</v>
      </c>
      <c r="O381" s="53" t="n">
        <v>16.3292379009971</v>
      </c>
      <c r="P381" s="53" t="n">
        <v>365.145943</v>
      </c>
      <c r="Q381" s="53" t="n">
        <v>42.0739976068118</v>
      </c>
      <c r="R381" s="53" t="n">
        <v>8.9849342458014</v>
      </c>
      <c r="S381" s="53" t="n">
        <v>26.4810391341944</v>
      </c>
      <c r="T381" s="53" t="n">
        <v>453.0545855</v>
      </c>
      <c r="U381" s="53" t="n">
        <v>33.5426261883466</v>
      </c>
      <c r="V381" s="53" t="n">
        <v>11.148051179296</v>
      </c>
      <c r="W381" s="53" t="n">
        <v>14.2805023322857</v>
      </c>
      <c r="X381" s="53" t="n">
        <v>135.7303622</v>
      </c>
      <c r="Y381" s="53" t="n">
        <v>36.2653850248485</v>
      </c>
      <c r="Z381" s="53" t="n">
        <v>3.33983822880871</v>
      </c>
      <c r="AA381" s="53" t="n">
        <v>37.2399068300432</v>
      </c>
      <c r="AB381" s="53" t="n">
        <v>253.0503693</v>
      </c>
      <c r="AC381" s="53" t="n">
        <v>38.1733120434979</v>
      </c>
      <c r="AD381" s="53" t="n">
        <v>6.22666353720452</v>
      </c>
      <c r="AE381" s="53" t="n">
        <v>18.4012114576201</v>
      </c>
      <c r="AF381" s="53" t="n">
        <v>18.7267929</v>
      </c>
      <c r="AG381" s="53" t="n">
        <v>70.7440091184984</v>
      </c>
      <c r="AH381" s="53" t="n">
        <v>0.460799321659834</v>
      </c>
      <c r="AI381" s="53" t="n">
        <v>66.3709107882586</v>
      </c>
      <c r="AJ381" s="53" t="n">
        <v>289.9675898</v>
      </c>
      <c r="AK381" s="53" t="n">
        <v>37.3515934332645</v>
      </c>
      <c r="AL381" s="53" t="n">
        <v>7.13506415095652</v>
      </c>
      <c r="AM381" s="53" t="n">
        <v>36.0109873085705</v>
      </c>
      <c r="AN381" s="53" t="n">
        <v>344.8283026</v>
      </c>
      <c r="AO381" s="53" t="n">
        <v>38.9894925028317</v>
      </c>
      <c r="AP381" s="53" t="n">
        <v>8.48498986322383</v>
      </c>
      <c r="AQ381" s="53" t="n">
        <v>26.7115316599649</v>
      </c>
      <c r="AR381" s="53" t="n">
        <v>310.8788674</v>
      </c>
      <c r="AS381" s="53" t="n">
        <v>38.7567883186935</v>
      </c>
      <c r="AT381" s="53" t="n">
        <v>7.64961581949772</v>
      </c>
      <c r="AU381" s="53" t="n">
        <v>18.7849747191666</v>
      </c>
      <c r="AV381" s="53" t="n">
        <v>219.0954899</v>
      </c>
      <c r="AW381" s="53" t="n">
        <v>39.6649441983636</v>
      </c>
      <c r="AX381" s="53" t="n">
        <v>5.39115553120946</v>
      </c>
      <c r="AY381" s="53" t="n">
        <v>23.6367154642781</v>
      </c>
      <c r="AZ381" s="53" t="n">
        <v>278.8831654</v>
      </c>
      <c r="BA381" s="53" t="n">
        <v>39.6720713939821</v>
      </c>
      <c r="BB381" s="53" t="n">
        <v>6.86231615444774</v>
      </c>
      <c r="BC381" s="53" t="n">
        <v>35.0569228464353</v>
      </c>
      <c r="BD381" s="53" t="n">
        <v>220.6763215</v>
      </c>
      <c r="BE381" s="53" t="n">
        <v>42.0032241914004</v>
      </c>
      <c r="BF381" s="53" t="n">
        <v>5.4300541366903</v>
      </c>
      <c r="BG381" s="53" t="n">
        <v>33.1419456014714</v>
      </c>
      <c r="BH381" s="53" t="n">
        <v>275.5798349</v>
      </c>
      <c r="BI381" s="53" t="n">
        <v>41.8682848883711</v>
      </c>
      <c r="BJ381" s="53" t="n">
        <v>6.78103301847531</v>
      </c>
      <c r="BK381" s="53" t="n">
        <v>29.0481771412951</v>
      </c>
    </row>
    <row r="382">
      <c r="A382" s="53" t="s">
        <v>250</v>
      </c>
      <c r="B382" s="53" t="s">
        <v>251</v>
      </c>
      <c r="C382" s="53" t="s">
        <v>17</v>
      </c>
      <c r="D382" s="53" t="n">
        <v>3161.9310193</v>
      </c>
      <c r="E382" s="53" t="n">
        <v>10.4967766969485</v>
      </c>
      <c r="F382" s="53" t="n">
        <v>8.05758256591364</v>
      </c>
      <c r="G382" s="53" t="n">
        <v>7.83821324495567</v>
      </c>
      <c r="H382" s="53" t="n">
        <v>3549.2337323</v>
      </c>
      <c r="I382" s="53" t="n">
        <v>9.29849858176745</v>
      </c>
      <c r="J382" s="53" t="n">
        <v>9.04455020339573</v>
      </c>
      <c r="K382" s="53" t="n">
        <v>7.96242865833829</v>
      </c>
      <c r="L382" s="53" t="n">
        <v>2364.9874406</v>
      </c>
      <c r="M382" s="53" t="n">
        <v>10.6580958401912</v>
      </c>
      <c r="N382" s="53" t="n">
        <v>6.02672273799382</v>
      </c>
      <c r="O382" s="53" t="n">
        <v>8.82102842576613</v>
      </c>
      <c r="P382" s="53" t="n">
        <v>2846.8843234</v>
      </c>
      <c r="Q382" s="53" t="n">
        <v>11.5869701256728</v>
      </c>
      <c r="R382" s="53" t="n">
        <v>7.25474570804489</v>
      </c>
      <c r="S382" s="53" t="n">
        <v>9.45979885795328</v>
      </c>
      <c r="T382" s="53" t="n">
        <v>3427.4959365</v>
      </c>
      <c r="U382" s="53" t="n">
        <v>8.83818563822329</v>
      </c>
      <c r="V382" s="53" t="n">
        <v>8.73432447896864</v>
      </c>
      <c r="W382" s="53" t="n">
        <v>6.80496248339022</v>
      </c>
      <c r="X382" s="53" t="n">
        <v>1626.533372</v>
      </c>
      <c r="Y382" s="53" t="n">
        <v>10.8020969766292</v>
      </c>
      <c r="Z382" s="53" t="n">
        <v>4.14491235295998</v>
      </c>
      <c r="AA382" s="53" t="n">
        <v>10.6330391288417</v>
      </c>
      <c r="AB382" s="53" t="n">
        <v>1526.2019619</v>
      </c>
      <c r="AC382" s="53" t="n">
        <v>12.0174960617034</v>
      </c>
      <c r="AD382" s="53" t="n">
        <v>3.88923674969706</v>
      </c>
      <c r="AE382" s="53" t="n">
        <v>11.6082780776176</v>
      </c>
      <c r="AF382" s="53" t="n">
        <v>1559.8771004</v>
      </c>
      <c r="AG382" s="53" t="n">
        <v>11.5931340770832</v>
      </c>
      <c r="AH382" s="53" t="n">
        <v>3.97505146457417</v>
      </c>
      <c r="AI382" s="53" t="n">
        <v>11.3950423453304</v>
      </c>
      <c r="AJ382" s="53" t="n">
        <v>1896.1589907</v>
      </c>
      <c r="AK382" s="53" t="n">
        <v>10.6894005363278</v>
      </c>
      <c r="AL382" s="53" t="n">
        <v>4.83200219499005</v>
      </c>
      <c r="AM382" s="53" t="n">
        <v>10.602766251022</v>
      </c>
      <c r="AN382" s="53" t="n">
        <v>3006.5953339</v>
      </c>
      <c r="AO382" s="53" t="n">
        <v>10.0135175612803</v>
      </c>
      <c r="AP382" s="53" t="n">
        <v>7.66173898080584</v>
      </c>
      <c r="AQ382" s="53" t="n">
        <v>9.30987563569124</v>
      </c>
      <c r="AR382" s="53" t="n">
        <v>2547.1813663</v>
      </c>
      <c r="AS382" s="53" t="n">
        <v>10.0481438131838</v>
      </c>
      <c r="AT382" s="53" t="n">
        <v>6.4910094635343</v>
      </c>
      <c r="AU382" s="53" t="n">
        <v>8.75888185735593</v>
      </c>
      <c r="AV382" s="53" t="n">
        <v>2955.9902746</v>
      </c>
      <c r="AW382" s="53" t="n">
        <v>10.7468192445889</v>
      </c>
      <c r="AX382" s="53" t="n">
        <v>7.53278156804957</v>
      </c>
      <c r="AY382" s="53" t="n">
        <v>9.74425183068989</v>
      </c>
      <c r="AZ382" s="53" t="n">
        <v>2147.7403838</v>
      </c>
      <c r="BA382" s="53" t="n">
        <v>11.8462572759149</v>
      </c>
      <c r="BB382" s="53" t="n">
        <v>5.47310974432539</v>
      </c>
      <c r="BC382" s="53" t="n">
        <v>10.7325935291439</v>
      </c>
      <c r="BD382" s="53" t="n">
        <v>2684.7961664</v>
      </c>
      <c r="BE382" s="53" t="n">
        <v>11.2251656534214</v>
      </c>
      <c r="BF382" s="53" t="n">
        <v>6.84169472748511</v>
      </c>
      <c r="BG382" s="53" t="n">
        <v>9.81952921589979</v>
      </c>
      <c r="BH382" s="53" t="n">
        <v>3940.0757384</v>
      </c>
      <c r="BI382" s="53" t="n">
        <v>10.835267190589</v>
      </c>
      <c r="BJ382" s="53" t="n">
        <v>10.0405370592618</v>
      </c>
      <c r="BK382" s="53" t="n">
        <v>8.33667177553785</v>
      </c>
    </row>
    <row r="383">
      <c r="A383" s="53" t="s">
        <v>250</v>
      </c>
      <c r="B383" s="53" t="s">
        <v>251</v>
      </c>
      <c r="C383" s="53" t="s">
        <v>18</v>
      </c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 t="n">
        <v>29.5488773</v>
      </c>
      <c r="Q383" s="53" t="n">
        <v>99.9999999999998</v>
      </c>
      <c r="R383" s="53" t="n">
        <v>21.2037743009886</v>
      </c>
      <c r="S383" s="53" t="n">
        <v>21.6173860537158</v>
      </c>
      <c r="T383" s="53"/>
      <c r="U383" s="53"/>
      <c r="V383" s="53"/>
      <c r="W383" s="53"/>
      <c r="X383" s="53" t="n">
        <v>10.5805887</v>
      </c>
      <c r="Y383" s="53" t="n">
        <v>100</v>
      </c>
      <c r="Z383" s="53" t="n">
        <v>7.59245139802284</v>
      </c>
      <c r="AA383" s="53" t="n">
        <v>120.743657306702</v>
      </c>
      <c r="AB383" s="53" t="n">
        <v>10.5805887</v>
      </c>
      <c r="AC383" s="53" t="n">
        <v>100</v>
      </c>
      <c r="AD383" s="53" t="n">
        <v>7.59245139802284</v>
      </c>
      <c r="AE383" s="53" t="n">
        <v>120.743657306702</v>
      </c>
      <c r="AF383" s="53" t="n">
        <v>29.5488773</v>
      </c>
      <c r="AG383" s="53" t="n">
        <v>99.9999999999998</v>
      </c>
      <c r="AH383" s="53" t="n">
        <v>21.2037743009886</v>
      </c>
      <c r="AI383" s="53" t="n">
        <v>21.6173860537158</v>
      </c>
      <c r="AJ383" s="53"/>
      <c r="AK383" s="53"/>
      <c r="AL383" s="53"/>
      <c r="AM383" s="53"/>
      <c r="AN383" s="53"/>
      <c r="AO383" s="53"/>
      <c r="AP383" s="53"/>
      <c r="AQ383" s="53"/>
      <c r="AR383" s="53" t="n">
        <v>29.5488773</v>
      </c>
      <c r="AS383" s="53" t="n">
        <v>99.9999999999998</v>
      </c>
      <c r="AT383" s="53" t="n">
        <v>21.2037743009886</v>
      </c>
      <c r="AU383" s="53" t="n">
        <v>21.6173860537158</v>
      </c>
      <c r="AV383" s="53"/>
      <c r="AW383" s="53"/>
      <c r="AX383" s="53"/>
      <c r="AY383" s="53"/>
      <c r="AZ383" s="53" t="n">
        <v>29.5488773</v>
      </c>
      <c r="BA383" s="53" t="n">
        <v>99.9999999999998</v>
      </c>
      <c r="BB383" s="53" t="n">
        <v>21.2037743009886</v>
      </c>
      <c r="BC383" s="53" t="n">
        <v>21.6173860537158</v>
      </c>
      <c r="BD383" s="53"/>
      <c r="BE383" s="53"/>
      <c r="BF383" s="53"/>
      <c r="BG383" s="53"/>
      <c r="BH383" s="53"/>
      <c r="BI383" s="53"/>
      <c r="BJ383" s="53"/>
      <c r="BK383" s="53"/>
    </row>
    <row r="384">
      <c r="A384" s="53" t="s">
        <v>250</v>
      </c>
      <c r="B384" s="53" t="s">
        <v>251</v>
      </c>
      <c r="C384" s="53" t="s">
        <v>22</v>
      </c>
      <c r="D384" s="53" t="n">
        <v>208.9981092</v>
      </c>
      <c r="E384" s="53" t="n">
        <v>50.7681434131253</v>
      </c>
      <c r="F384" s="53" t="n">
        <v>11.2547310882259</v>
      </c>
      <c r="G384" s="53" t="n">
        <v>37.1881479692706</v>
      </c>
      <c r="H384" s="53" t="n">
        <v>136.0561959</v>
      </c>
      <c r="I384" s="53" t="n">
        <v>61.2808907445065</v>
      </c>
      <c r="J384" s="53" t="n">
        <v>7.32674522081982</v>
      </c>
      <c r="K384" s="53" t="n">
        <v>26.5998821936391</v>
      </c>
      <c r="L384" s="53" t="n">
        <v>117.1396067</v>
      </c>
      <c r="M384" s="53" t="n">
        <v>60.402072126445</v>
      </c>
      <c r="N384" s="53" t="n">
        <v>6.30807033726524</v>
      </c>
      <c r="O384" s="53" t="n">
        <v>23.7439715647439</v>
      </c>
      <c r="P384" s="53" t="n">
        <v>246.0113125</v>
      </c>
      <c r="Q384" s="53" t="n">
        <v>59.6247147548702</v>
      </c>
      <c r="R384" s="53" t="n">
        <v>13.2479244785866</v>
      </c>
      <c r="S384" s="53" t="n">
        <v>17.3629149600886</v>
      </c>
      <c r="T384" s="53" t="n">
        <v>301.1504044</v>
      </c>
      <c r="U384" s="53" t="n">
        <v>63.7978210300891</v>
      </c>
      <c r="V384" s="53" t="n">
        <v>16.2172128331985</v>
      </c>
      <c r="W384" s="53" t="n">
        <v>22.0193987928175</v>
      </c>
      <c r="X384" s="53" t="n">
        <v>46.5441603</v>
      </c>
      <c r="Y384" s="53" t="n">
        <v>77.4478906413998</v>
      </c>
      <c r="Z384" s="53" t="n">
        <v>2.50644376596962</v>
      </c>
      <c r="AA384" s="53" t="n">
        <v>68.6160443510105</v>
      </c>
      <c r="AB384" s="53" t="n">
        <v>18.4992455</v>
      </c>
      <c r="AC384" s="53" t="n">
        <v>99.9999999999999</v>
      </c>
      <c r="AD384" s="53" t="n">
        <v>0.996200560065031</v>
      </c>
      <c r="AE384" s="53" t="n">
        <v>84.7381350671216</v>
      </c>
      <c r="AF384" s="53"/>
      <c r="AG384" s="53"/>
      <c r="AH384" s="53"/>
      <c r="AI384" s="53"/>
      <c r="AJ384" s="53"/>
      <c r="AK384" s="53"/>
      <c r="AL384" s="53"/>
      <c r="AM384" s="53"/>
      <c r="AN384" s="53" t="n">
        <v>299.3242629</v>
      </c>
      <c r="AO384" s="53" t="n">
        <v>51.4842880325139</v>
      </c>
      <c r="AP384" s="53" t="n">
        <v>16.1188735152486</v>
      </c>
      <c r="AQ384" s="53" t="n">
        <v>23.9309690024956</v>
      </c>
      <c r="AR384" s="53" t="n">
        <v>197.5236701</v>
      </c>
      <c r="AS384" s="53" t="n">
        <v>58.4232432741985</v>
      </c>
      <c r="AT384" s="53" t="n">
        <v>10.6368225006647</v>
      </c>
      <c r="AU384" s="53" t="n">
        <v>41.1343902297233</v>
      </c>
      <c r="AV384" s="53" t="n">
        <v>43.8205912</v>
      </c>
      <c r="AW384" s="53" t="n">
        <v>99.9999999999998</v>
      </c>
      <c r="AX384" s="53" t="n">
        <v>2.35977718636259</v>
      </c>
      <c r="AY384" s="53" t="n">
        <v>68.5952168861423</v>
      </c>
      <c r="AZ384" s="53" t="n">
        <v>81.7197635</v>
      </c>
      <c r="BA384" s="53" t="n">
        <v>80.7564382428121</v>
      </c>
      <c r="BB384" s="53" t="n">
        <v>4.40068078274229</v>
      </c>
      <c r="BC384" s="53" t="n">
        <v>51.2518433096484</v>
      </c>
      <c r="BD384" s="53" t="n">
        <v>88.1965402</v>
      </c>
      <c r="BE384" s="53" t="n">
        <v>49.7530816236327</v>
      </c>
      <c r="BF384" s="53" t="n">
        <v>4.74946087628482</v>
      </c>
      <c r="BG384" s="53" t="n">
        <v>32.1593634680634</v>
      </c>
      <c r="BH384" s="53" t="n">
        <v>71.9961717</v>
      </c>
      <c r="BI384" s="53" t="n">
        <v>76.3829161310038</v>
      </c>
      <c r="BJ384" s="53" t="n">
        <v>3.87705685456621</v>
      </c>
      <c r="BK384" s="53" t="n">
        <v>47.9498223525105</v>
      </c>
    </row>
    <row r="385">
      <c r="A385" s="53" t="s">
        <v>252</v>
      </c>
      <c r="B385" s="53" t="s">
        <v>253</v>
      </c>
      <c r="C385" s="53" t="s">
        <v>16</v>
      </c>
      <c r="D385" s="53" t="n">
        <v>13.993524</v>
      </c>
      <c r="E385" s="53" t="n">
        <v>100</v>
      </c>
      <c r="F385" s="53" t="n">
        <v>8.6371338391651</v>
      </c>
      <c r="G385" s="53" t="n">
        <v>70.5002074367599</v>
      </c>
      <c r="H385" s="53" t="n">
        <v>12.1955015</v>
      </c>
      <c r="I385" s="53" t="n">
        <v>100</v>
      </c>
      <c r="J385" s="53" t="n">
        <v>7.52735184441309</v>
      </c>
      <c r="K385" s="53" t="n">
        <v>95.6131533906185</v>
      </c>
      <c r="L385" s="53"/>
      <c r="M385" s="53"/>
      <c r="N385" s="53"/>
      <c r="O385" s="53"/>
      <c r="P385" s="53" t="n">
        <v>13.993524</v>
      </c>
      <c r="Q385" s="53" t="n">
        <v>100</v>
      </c>
      <c r="R385" s="53" t="n">
        <v>8.6371338391651</v>
      </c>
      <c r="S385" s="53" t="n">
        <v>70.5002074367598</v>
      </c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  <c r="AF385" s="53" t="n">
        <v>26.1890255</v>
      </c>
      <c r="AG385" s="53" t="n">
        <v>70.4423913867326</v>
      </c>
      <c r="AH385" s="53" t="n">
        <v>16.1644856835782</v>
      </c>
      <c r="AI385" s="53" t="n">
        <v>43.3013398359851</v>
      </c>
      <c r="AJ385" s="53"/>
      <c r="AK385" s="53"/>
      <c r="AL385" s="53"/>
      <c r="AM385" s="53"/>
      <c r="AN385" s="53"/>
      <c r="AO385" s="53"/>
      <c r="AP385" s="53"/>
      <c r="AQ385" s="53"/>
      <c r="AR385" s="53"/>
      <c r="AS385" s="53"/>
      <c r="AT385" s="53"/>
      <c r="AU385" s="53"/>
      <c r="AV385" s="53" t="n">
        <v>13.993524</v>
      </c>
      <c r="AW385" s="53" t="n">
        <v>100</v>
      </c>
      <c r="AX385" s="53" t="n">
        <v>8.6371338391651</v>
      </c>
      <c r="AY385" s="53" t="n">
        <v>70.5002074367598</v>
      </c>
      <c r="AZ385" s="53" t="n">
        <v>26.1890255</v>
      </c>
      <c r="BA385" s="53" t="n">
        <v>70.4423913867326</v>
      </c>
      <c r="BB385" s="53" t="n">
        <v>16.1644856835782</v>
      </c>
      <c r="BC385" s="53" t="n">
        <v>43.3013398359851</v>
      </c>
      <c r="BD385" s="53"/>
      <c r="BE385" s="53"/>
      <c r="BF385" s="53"/>
      <c r="BG385" s="53"/>
      <c r="BH385" s="53" t="n">
        <v>55.4617046</v>
      </c>
      <c r="BI385" s="53" t="n">
        <v>99.9999999999999</v>
      </c>
      <c r="BJ385" s="53" t="n">
        <v>34.2322752709352</v>
      </c>
      <c r="BK385" s="53" t="n">
        <v>82.3593660678479</v>
      </c>
    </row>
    <row r="386">
      <c r="A386" s="53" t="s">
        <v>252</v>
      </c>
      <c r="B386" s="53" t="s">
        <v>253</v>
      </c>
      <c r="C386" s="53" t="s">
        <v>18</v>
      </c>
      <c r="D386" s="53" t="n">
        <v>1939.532388</v>
      </c>
      <c r="E386" s="53" t="n">
        <v>13.8420975596348</v>
      </c>
      <c r="F386" s="53" t="n">
        <v>5.14525623155574</v>
      </c>
      <c r="G386" s="53" t="n">
        <v>11.9126786236507</v>
      </c>
      <c r="H386" s="53" t="n">
        <v>3238.3071575</v>
      </c>
      <c r="I386" s="53" t="n">
        <v>8.92351198715827</v>
      </c>
      <c r="J386" s="53" t="n">
        <v>8.59068927382018</v>
      </c>
      <c r="K386" s="53" t="n">
        <v>7.52610621376433</v>
      </c>
      <c r="L386" s="53" t="n">
        <v>1688.8066702</v>
      </c>
      <c r="M386" s="53" t="n">
        <v>15.0881450892206</v>
      </c>
      <c r="N386" s="53" t="n">
        <v>4.48012268189019</v>
      </c>
      <c r="O386" s="53" t="n">
        <v>13.2636640728237</v>
      </c>
      <c r="P386" s="53" t="n">
        <v>2038.9740894</v>
      </c>
      <c r="Q386" s="53" t="n">
        <v>11.9103767702715</v>
      </c>
      <c r="R386" s="53" t="n">
        <v>5.40905849491081</v>
      </c>
      <c r="S386" s="53" t="n">
        <v>10.2640314004143</v>
      </c>
      <c r="T386" s="53" t="n">
        <v>1736.7173342</v>
      </c>
      <c r="U386" s="53" t="n">
        <v>14.624805424451</v>
      </c>
      <c r="V386" s="53" t="n">
        <v>4.60722168989293</v>
      </c>
      <c r="W386" s="53" t="n">
        <v>12.5690492841372</v>
      </c>
      <c r="X386" s="53" t="n">
        <v>2169.664183</v>
      </c>
      <c r="Y386" s="53" t="n">
        <v>9.50923450776204</v>
      </c>
      <c r="Z386" s="53" t="n">
        <v>5.7557575356994</v>
      </c>
      <c r="AA386" s="53" t="n">
        <v>8.41618526864385</v>
      </c>
      <c r="AB386" s="53" t="n">
        <v>2086.7809676</v>
      </c>
      <c r="AC386" s="53" t="n">
        <v>11.1483064274994</v>
      </c>
      <c r="AD386" s="53" t="n">
        <v>5.53588217648048</v>
      </c>
      <c r="AE386" s="53" t="n">
        <v>10.4065463228341</v>
      </c>
      <c r="AF386" s="53" t="n">
        <v>1846.6367977</v>
      </c>
      <c r="AG386" s="53" t="n">
        <v>11.7449229027174</v>
      </c>
      <c r="AH386" s="53" t="n">
        <v>4.89881971013833</v>
      </c>
      <c r="AI386" s="53" t="n">
        <v>11.3823768502457</v>
      </c>
      <c r="AJ386" s="53" t="n">
        <v>3002.2100487</v>
      </c>
      <c r="AK386" s="53" t="n">
        <v>9.65150429608321</v>
      </c>
      <c r="AL386" s="53" t="n">
        <v>7.96436298619466</v>
      </c>
      <c r="AM386" s="53" t="n">
        <v>8.79353376915937</v>
      </c>
      <c r="AN386" s="53" t="n">
        <v>3340.1726691</v>
      </c>
      <c r="AO386" s="53" t="n">
        <v>9.69108091151933</v>
      </c>
      <c r="AP386" s="53" t="n">
        <v>8.86092150174444</v>
      </c>
      <c r="AQ386" s="53" t="n">
        <v>8.31089673909895</v>
      </c>
      <c r="AR386" s="53" t="n">
        <v>2891.160421</v>
      </c>
      <c r="AS386" s="53" t="n">
        <v>8.01484897280907</v>
      </c>
      <c r="AT386" s="53" t="n">
        <v>7.66976682865147</v>
      </c>
      <c r="AU386" s="53" t="n">
        <v>8.03047056725871</v>
      </c>
      <c r="AV386" s="53" t="n">
        <v>3149.0659599</v>
      </c>
      <c r="AW386" s="53" t="n">
        <v>9.1327830696294</v>
      </c>
      <c r="AX386" s="53" t="n">
        <v>8.35394724728646</v>
      </c>
      <c r="AY386" s="53" t="n">
        <v>8.21536746486533</v>
      </c>
      <c r="AZ386" s="53" t="n">
        <v>2405.9583138</v>
      </c>
      <c r="BA386" s="53" t="n">
        <v>11.1675488845967</v>
      </c>
      <c r="BB386" s="53" t="n">
        <v>6.38260648986017</v>
      </c>
      <c r="BC386" s="53" t="n">
        <v>9.41175169410699</v>
      </c>
      <c r="BD386" s="53" t="n">
        <v>2416.9087892</v>
      </c>
      <c r="BE386" s="53" t="n">
        <v>10.1320498956623</v>
      </c>
      <c r="BF386" s="53" t="n">
        <v>6.41165627636487</v>
      </c>
      <c r="BG386" s="53" t="n">
        <v>9.11301859193576</v>
      </c>
      <c r="BH386" s="53" t="n">
        <v>3744.6494025</v>
      </c>
      <c r="BI386" s="53" t="n">
        <v>9.2024429586224</v>
      </c>
      <c r="BJ386" s="53" t="n">
        <v>9.93393087550988</v>
      </c>
      <c r="BK386" s="53" t="n">
        <v>7.945347938879</v>
      </c>
    </row>
    <row r="387">
      <c r="A387" s="53" t="s">
        <v>252</v>
      </c>
      <c r="B387" s="53" t="s">
        <v>253</v>
      </c>
      <c r="C387" s="53" t="s">
        <v>19</v>
      </c>
      <c r="D387" s="53" t="n">
        <v>306.989628</v>
      </c>
      <c r="E387" s="53" t="n">
        <v>30.5253184022914</v>
      </c>
      <c r="F387" s="53" t="n">
        <v>5.61487067590885</v>
      </c>
      <c r="G387" s="53" t="n">
        <v>21.2549865103815</v>
      </c>
      <c r="H387" s="53" t="n">
        <v>329.9818012</v>
      </c>
      <c r="I387" s="53" t="n">
        <v>34.4403491628156</v>
      </c>
      <c r="J387" s="53" t="n">
        <v>6.03539979904944</v>
      </c>
      <c r="K387" s="53" t="n">
        <v>25.0865617516681</v>
      </c>
      <c r="L387" s="53" t="n">
        <v>141.2632405</v>
      </c>
      <c r="M387" s="53" t="n">
        <v>40.8780763839335</v>
      </c>
      <c r="N387" s="53" t="n">
        <v>2.58371864819911</v>
      </c>
      <c r="O387" s="53" t="n">
        <v>31.4223178840909</v>
      </c>
      <c r="P387" s="53" t="n">
        <v>137.1285739</v>
      </c>
      <c r="Q387" s="53" t="n">
        <v>46.4812152678109</v>
      </c>
      <c r="R387" s="53" t="n">
        <v>2.50809518691722</v>
      </c>
      <c r="S387" s="53" t="n">
        <v>42.2407524630157</v>
      </c>
      <c r="T387" s="53" t="n">
        <v>261.1165685</v>
      </c>
      <c r="U387" s="53" t="n">
        <v>38.0502123277432</v>
      </c>
      <c r="V387" s="53" t="n">
        <v>4.77584787804164</v>
      </c>
      <c r="W387" s="53" t="n">
        <v>26.5232916912353</v>
      </c>
      <c r="X387" s="53" t="n">
        <v>354.4134071</v>
      </c>
      <c r="Y387" s="53" t="n">
        <v>33.1684919289125</v>
      </c>
      <c r="Z387" s="53" t="n">
        <v>6.48225628871974</v>
      </c>
      <c r="AA387" s="53" t="n">
        <v>20.6656108985508</v>
      </c>
      <c r="AB387" s="53" t="n">
        <v>224.4200929</v>
      </c>
      <c r="AC387" s="53" t="n">
        <v>49.3526371290962</v>
      </c>
      <c r="AD387" s="53" t="n">
        <v>4.10466570782303</v>
      </c>
      <c r="AE387" s="53" t="n">
        <v>37.9523766878577</v>
      </c>
      <c r="AF387" s="53" t="n">
        <v>278.2395825</v>
      </c>
      <c r="AG387" s="53" t="n">
        <v>39.5105651545461</v>
      </c>
      <c r="AH387" s="53" t="n">
        <v>5.08902949860042</v>
      </c>
      <c r="AI387" s="53" t="n">
        <v>25.0827878136095</v>
      </c>
      <c r="AJ387" s="53" t="n">
        <v>723.4458975</v>
      </c>
      <c r="AK387" s="53" t="n">
        <v>33.1310877867113</v>
      </c>
      <c r="AL387" s="53" t="n">
        <v>13.2318970577055</v>
      </c>
      <c r="AM387" s="53" t="n">
        <v>18.9072323147479</v>
      </c>
      <c r="AN387" s="53" t="n">
        <v>465.0949667</v>
      </c>
      <c r="AO387" s="53" t="n">
        <v>28.7756233867449</v>
      </c>
      <c r="AP387" s="53" t="n">
        <v>8.50663296688522</v>
      </c>
      <c r="AQ387" s="53" t="n">
        <v>16.3178213273204</v>
      </c>
      <c r="AR387" s="53" t="n">
        <v>526.1592454</v>
      </c>
      <c r="AS387" s="53" t="n">
        <v>31.210249221942</v>
      </c>
      <c r="AT387" s="53" t="n">
        <v>9.62350466724819</v>
      </c>
      <c r="AU387" s="53" t="n">
        <v>19.8610554427116</v>
      </c>
      <c r="AV387" s="53" t="n">
        <v>373.196558</v>
      </c>
      <c r="AW387" s="53" t="n">
        <v>33.9628508208687</v>
      </c>
      <c r="AX387" s="53" t="n">
        <v>6.82580197746718</v>
      </c>
      <c r="AY387" s="53" t="n">
        <v>28.1235872965601</v>
      </c>
      <c r="AZ387" s="53" t="n">
        <v>460.4315036</v>
      </c>
      <c r="BA387" s="53" t="n">
        <v>31.4379434045654</v>
      </c>
      <c r="BB387" s="53" t="n">
        <v>8.42133776528847</v>
      </c>
      <c r="BC387" s="53" t="n">
        <v>18.2797397703662</v>
      </c>
      <c r="BD387" s="53" t="n">
        <v>387.1931103</v>
      </c>
      <c r="BE387" s="53" t="n">
        <v>37.671375137206</v>
      </c>
      <c r="BF387" s="53" t="n">
        <v>7.08180030413734</v>
      </c>
      <c r="BG387" s="53" t="n">
        <v>26.1463491768487</v>
      </c>
      <c r="BH387" s="53" t="n">
        <v>498.3648037</v>
      </c>
      <c r="BI387" s="53" t="n">
        <v>30.4456201493471</v>
      </c>
      <c r="BJ387" s="53" t="n">
        <v>9.11514157800862</v>
      </c>
      <c r="BK387" s="53" t="n">
        <v>15.4256159511229</v>
      </c>
    </row>
    <row r="388">
      <c r="A388" s="53" t="s">
        <v>266</v>
      </c>
      <c r="B388" s="53" t="s">
        <v>267</v>
      </c>
      <c r="C388" s="53" t="s">
        <v>18</v>
      </c>
      <c r="D388" s="53" t="n">
        <v>298.8275823</v>
      </c>
      <c r="E388" s="53" t="n">
        <v>32.4993238847107</v>
      </c>
      <c r="F388" s="53" t="n">
        <v>5.65075096149109</v>
      </c>
      <c r="G388" s="53" t="n">
        <v>21.8478788145571</v>
      </c>
      <c r="H388" s="53" t="n">
        <v>288.1779659</v>
      </c>
      <c r="I388" s="53" t="n">
        <v>39.7854238175271</v>
      </c>
      <c r="J388" s="53" t="n">
        <v>5.44936951721933</v>
      </c>
      <c r="K388" s="53" t="n">
        <v>28.9378171247432</v>
      </c>
      <c r="L388" s="53" t="n">
        <v>91.7334236</v>
      </c>
      <c r="M388" s="53" t="n">
        <v>49.8607466105548</v>
      </c>
      <c r="N388" s="53" t="n">
        <v>1.73465490574486</v>
      </c>
      <c r="O388" s="53" t="n">
        <v>46.2311683309771</v>
      </c>
      <c r="P388" s="53" t="n">
        <v>352.8079509</v>
      </c>
      <c r="Q388" s="53" t="n">
        <v>35.4221623288646</v>
      </c>
      <c r="R388" s="53" t="n">
        <v>6.67150552979552</v>
      </c>
      <c r="S388" s="53" t="n">
        <v>30.2593720837691</v>
      </c>
      <c r="T388" s="53" t="n">
        <v>387.4614194</v>
      </c>
      <c r="U388" s="53" t="n">
        <v>33.8040471502792</v>
      </c>
      <c r="V388" s="53" t="n">
        <v>7.32679350200416</v>
      </c>
      <c r="W388" s="53" t="n">
        <v>21.9543978494096</v>
      </c>
      <c r="X388" s="53" t="n">
        <v>328.7466724</v>
      </c>
      <c r="Y388" s="53" t="n">
        <v>33.5940674162714</v>
      </c>
      <c r="Z388" s="53" t="n">
        <v>6.2165130837432</v>
      </c>
      <c r="AA388" s="53" t="n">
        <v>26.9119606246495</v>
      </c>
      <c r="AB388" s="53" t="n">
        <v>256.7952187</v>
      </c>
      <c r="AC388" s="53" t="n">
        <v>38.7681518981043</v>
      </c>
      <c r="AD388" s="53" t="n">
        <v>4.85593002428591</v>
      </c>
      <c r="AE388" s="53" t="n">
        <v>32.2292672942546</v>
      </c>
      <c r="AF388" s="53" t="n">
        <v>173.6921918</v>
      </c>
      <c r="AG388" s="53" t="n">
        <v>35.3465893725508</v>
      </c>
      <c r="AH388" s="53" t="n">
        <v>3.2844736495308</v>
      </c>
      <c r="AI388" s="53" t="n">
        <v>32.9389474908946</v>
      </c>
      <c r="AJ388" s="53" t="n">
        <v>288.7591222</v>
      </c>
      <c r="AK388" s="53" t="n">
        <v>35.4906099816353</v>
      </c>
      <c r="AL388" s="53" t="n">
        <v>5.46035902995349</v>
      </c>
      <c r="AM388" s="53" t="n">
        <v>27.8520342169014</v>
      </c>
      <c r="AN388" s="53" t="n">
        <v>714.8440639</v>
      </c>
      <c r="AO388" s="53" t="n">
        <v>26.6579603141535</v>
      </c>
      <c r="AP388" s="53" t="n">
        <v>13.5175131770262</v>
      </c>
      <c r="AQ388" s="53" t="n">
        <v>19.4074183081726</v>
      </c>
      <c r="AR388" s="53" t="n">
        <v>327.4964892</v>
      </c>
      <c r="AS388" s="53" t="n">
        <v>29.3999422224027</v>
      </c>
      <c r="AT388" s="53" t="n">
        <v>6.19287244834714</v>
      </c>
      <c r="AU388" s="53" t="n">
        <v>28.1419928571917</v>
      </c>
      <c r="AV388" s="53" t="n">
        <v>517.5120324</v>
      </c>
      <c r="AW388" s="53" t="n">
        <v>31.6905005440664</v>
      </c>
      <c r="AX388" s="53" t="n">
        <v>9.78601637827295</v>
      </c>
      <c r="AY388" s="53" t="n">
        <v>21.7188630140704</v>
      </c>
      <c r="AZ388" s="53" t="n">
        <v>393.351524</v>
      </c>
      <c r="BA388" s="53" t="n">
        <v>30.0377472698668</v>
      </c>
      <c r="BB388" s="53" t="n">
        <v>7.43817383033784</v>
      </c>
      <c r="BC388" s="53" t="n">
        <v>22.8383935011525</v>
      </c>
      <c r="BD388" s="53" t="n">
        <v>544.2626224</v>
      </c>
      <c r="BE388" s="53" t="n">
        <v>36.656893311165</v>
      </c>
      <c r="BF388" s="53" t="n">
        <v>10.291862997248</v>
      </c>
      <c r="BG388" s="53" t="n">
        <v>24.731469874917</v>
      </c>
      <c r="BH388" s="53" t="n">
        <v>323.8125943</v>
      </c>
      <c r="BI388" s="53" t="n">
        <v>40.6225457589986</v>
      </c>
      <c r="BJ388" s="53" t="n">
        <v>6.1232109649995</v>
      </c>
      <c r="BK388" s="53" t="n">
        <v>29.6848362145078</v>
      </c>
    </row>
    <row r="389">
      <c r="A389" s="53" t="s">
        <v>266</v>
      </c>
      <c r="B389" s="53" t="s">
        <v>267</v>
      </c>
      <c r="C389" s="53" t="s">
        <v>19</v>
      </c>
      <c r="D389" s="53" t="n">
        <v>2942.4869599</v>
      </c>
      <c r="E389" s="53" t="n">
        <v>11.1190744664506</v>
      </c>
      <c r="F389" s="53" t="n">
        <v>6.45257901661208</v>
      </c>
      <c r="G389" s="53" t="n">
        <v>10.0498512150944</v>
      </c>
      <c r="H389" s="53" t="n">
        <v>2801.5074919</v>
      </c>
      <c r="I389" s="53" t="n">
        <v>9.91046594115878</v>
      </c>
      <c r="J389" s="53" t="n">
        <v>6.14342517179068</v>
      </c>
      <c r="K389" s="53" t="n">
        <v>9.36822894254125</v>
      </c>
      <c r="L389" s="53" t="n">
        <v>2095.6664376</v>
      </c>
      <c r="M389" s="53" t="n">
        <v>12.4631556639333</v>
      </c>
      <c r="N389" s="53" t="n">
        <v>4.59558647679972</v>
      </c>
      <c r="O389" s="53" t="n">
        <v>11.6061718824602</v>
      </c>
      <c r="P389" s="53" t="n">
        <v>2453.2684699</v>
      </c>
      <c r="Q389" s="53" t="n">
        <v>11.3523699797364</v>
      </c>
      <c r="R389" s="53" t="n">
        <v>5.37977189592397</v>
      </c>
      <c r="S389" s="53" t="n">
        <v>10.2491539194472</v>
      </c>
      <c r="T389" s="53" t="n">
        <v>2965.0622993</v>
      </c>
      <c r="U389" s="53" t="n">
        <v>9.82572771434421</v>
      </c>
      <c r="V389" s="53" t="n">
        <v>6.50208447348938</v>
      </c>
      <c r="W389" s="53" t="n">
        <v>8.47070217475622</v>
      </c>
      <c r="X389" s="53" t="n">
        <v>2708.8394326</v>
      </c>
      <c r="Y389" s="53" t="n">
        <v>9.95458033355192</v>
      </c>
      <c r="Z389" s="53" t="n">
        <v>5.94021340463652</v>
      </c>
      <c r="AA389" s="53" t="n">
        <v>9.84640737248315</v>
      </c>
      <c r="AB389" s="53" t="n">
        <v>1918.9334693</v>
      </c>
      <c r="AC389" s="53" t="n">
        <v>11.0103188558523</v>
      </c>
      <c r="AD389" s="53" t="n">
        <v>4.20802878891963</v>
      </c>
      <c r="AE389" s="53" t="n">
        <v>10.4291165131055</v>
      </c>
      <c r="AF389" s="53" t="n">
        <v>1561.6846587</v>
      </c>
      <c r="AG389" s="53" t="n">
        <v>12.3599209841497</v>
      </c>
      <c r="AH389" s="53" t="n">
        <v>3.42461794958476</v>
      </c>
      <c r="AI389" s="53" t="n">
        <v>12.5602055344429</v>
      </c>
      <c r="AJ389" s="53" t="n">
        <v>2185.549235</v>
      </c>
      <c r="AK389" s="53" t="n">
        <v>11.3622916084477</v>
      </c>
      <c r="AL389" s="53" t="n">
        <v>4.79269044373704</v>
      </c>
      <c r="AM389" s="53" t="n">
        <v>11.6985527483267</v>
      </c>
      <c r="AN389" s="53" t="n">
        <v>3634.8090255</v>
      </c>
      <c r="AO389" s="53" t="n">
        <v>8.42539824312751</v>
      </c>
      <c r="AP389" s="53" t="n">
        <v>7.97077192421291</v>
      </c>
      <c r="AQ389" s="53" t="n">
        <v>8.30050398768564</v>
      </c>
      <c r="AR389" s="53" t="n">
        <v>4367.8095214</v>
      </c>
      <c r="AS389" s="53" t="n">
        <v>9.35106693157174</v>
      </c>
      <c r="AT389" s="53" t="n">
        <v>9.57816855280199</v>
      </c>
      <c r="AU389" s="53" t="n">
        <v>8.39116503710549</v>
      </c>
      <c r="AV389" s="53" t="n">
        <v>4795.5462563</v>
      </c>
      <c r="AW389" s="53" t="n">
        <v>8.54516176448747</v>
      </c>
      <c r="AX389" s="53" t="n">
        <v>10.5161523460568</v>
      </c>
      <c r="AY389" s="53" t="n">
        <v>7.46937660399707</v>
      </c>
      <c r="AZ389" s="53" t="n">
        <v>4693.3395371</v>
      </c>
      <c r="BA389" s="53" t="n">
        <v>8.69441652779643</v>
      </c>
      <c r="BB389" s="53" t="n">
        <v>10.2920232536754</v>
      </c>
      <c r="BC389" s="53" t="n">
        <v>7.84154477225548</v>
      </c>
      <c r="BD389" s="53" t="n">
        <v>3413.0157404</v>
      </c>
      <c r="BE389" s="53" t="n">
        <v>9.86138075290669</v>
      </c>
      <c r="BF389" s="53" t="n">
        <v>7.48440147738845</v>
      </c>
      <c r="BG389" s="53" t="n">
        <v>9.19121176081633</v>
      </c>
      <c r="BH389" s="53" t="n">
        <v>3064.2005967</v>
      </c>
      <c r="BI389" s="53" t="n">
        <v>9.62842268298964</v>
      </c>
      <c r="BJ389" s="53" t="n">
        <v>6.71948482437067</v>
      </c>
      <c r="BK389" s="53" t="n">
        <v>8.83120267862748</v>
      </c>
    </row>
    <row r="390">
      <c r="A390" s="53" t="s">
        <v>272</v>
      </c>
      <c r="B390" s="53" t="s">
        <v>273</v>
      </c>
      <c r="C390" s="53" t="s">
        <v>17</v>
      </c>
      <c r="D390" s="53" t="n">
        <v>3692.1289927</v>
      </c>
      <c r="E390" s="53" t="n">
        <v>28.1181516396607</v>
      </c>
      <c r="F390" s="53" t="n">
        <v>7.2087702146119</v>
      </c>
      <c r="G390" s="53" t="n">
        <v>16.2283666269716</v>
      </c>
      <c r="H390" s="53" t="n">
        <v>4569.9074581</v>
      </c>
      <c r="I390" s="53" t="n">
        <v>23.143689010701</v>
      </c>
      <c r="J390" s="53" t="n">
        <v>8.92260612579329</v>
      </c>
      <c r="K390" s="53" t="n">
        <v>13.9604029251478</v>
      </c>
      <c r="L390" s="53" t="n">
        <v>3895.2102159</v>
      </c>
      <c r="M390" s="53" t="n">
        <v>21.9855178228238</v>
      </c>
      <c r="N390" s="53" t="n">
        <v>7.60528016208275</v>
      </c>
      <c r="O390" s="53" t="n">
        <v>11.675282070097</v>
      </c>
      <c r="P390" s="53" t="n">
        <v>3311.0694441</v>
      </c>
      <c r="Q390" s="53" t="n">
        <v>27.5629840530319</v>
      </c>
      <c r="R390" s="53" t="n">
        <v>6.4647629685562</v>
      </c>
      <c r="S390" s="53" t="n">
        <v>19.0033845168936</v>
      </c>
      <c r="T390" s="53" t="n">
        <v>3422.2768379</v>
      </c>
      <c r="U390" s="53" t="n">
        <v>23.5655714697937</v>
      </c>
      <c r="V390" s="53" t="n">
        <v>6.68189204223025</v>
      </c>
      <c r="W390" s="53" t="n">
        <v>12.4885134495997</v>
      </c>
      <c r="X390" s="53" t="n">
        <v>2831.8072886</v>
      </c>
      <c r="Y390" s="53" t="n">
        <v>26.078702361864</v>
      </c>
      <c r="Z390" s="53" t="n">
        <v>5.52901810200629</v>
      </c>
      <c r="AA390" s="53" t="n">
        <v>18.4610824587017</v>
      </c>
      <c r="AB390" s="53" t="n">
        <v>2120.601522</v>
      </c>
      <c r="AC390" s="53" t="n">
        <v>29.6306056717809</v>
      </c>
      <c r="AD390" s="53" t="n">
        <v>4.14041034835978</v>
      </c>
      <c r="AE390" s="53" t="n">
        <v>21.6801992894313</v>
      </c>
      <c r="AF390" s="53" t="n">
        <v>1692.7485141</v>
      </c>
      <c r="AG390" s="53" t="n">
        <v>29.1450251994866</v>
      </c>
      <c r="AH390" s="53" t="n">
        <v>3.30504028797461</v>
      </c>
      <c r="AI390" s="53" t="n">
        <v>22.6356847996814</v>
      </c>
      <c r="AJ390" s="53" t="n">
        <v>1692.6855436</v>
      </c>
      <c r="AK390" s="53" t="n">
        <v>35.03483660528</v>
      </c>
      <c r="AL390" s="53" t="n">
        <v>3.30491733997748</v>
      </c>
      <c r="AM390" s="53" t="n">
        <v>27.3599841121637</v>
      </c>
      <c r="AN390" s="53" t="n">
        <v>5036.2549916</v>
      </c>
      <c r="AO390" s="53" t="n">
        <v>22.7030528786207</v>
      </c>
      <c r="AP390" s="53" t="n">
        <v>9.83313558340417</v>
      </c>
      <c r="AQ390" s="53" t="n">
        <v>11.0085424373773</v>
      </c>
      <c r="AR390" s="53" t="n">
        <v>2967.8991807</v>
      </c>
      <c r="AS390" s="53" t="n">
        <v>22.9127111601629</v>
      </c>
      <c r="AT390" s="53" t="n">
        <v>5.79473340614663</v>
      </c>
      <c r="AU390" s="53" t="n">
        <v>13.5119844934362</v>
      </c>
      <c r="AV390" s="53" t="n">
        <v>3172.6148843</v>
      </c>
      <c r="AW390" s="53" t="n">
        <v>24.9981389730951</v>
      </c>
      <c r="AX390" s="53" t="n">
        <v>6.19443462717461</v>
      </c>
      <c r="AY390" s="53" t="n">
        <v>15.0587270949072</v>
      </c>
      <c r="AZ390" s="53" t="n">
        <v>3791.8308729</v>
      </c>
      <c r="BA390" s="53" t="n">
        <v>23.5033556868257</v>
      </c>
      <c r="BB390" s="53" t="n">
        <v>7.4034351208889</v>
      </c>
      <c r="BC390" s="53" t="n">
        <v>11.4930377484725</v>
      </c>
      <c r="BD390" s="53" t="n">
        <v>2892.5347378</v>
      </c>
      <c r="BE390" s="53" t="n">
        <v>26.0839386546429</v>
      </c>
      <c r="BF390" s="53" t="n">
        <v>5.6475866102756</v>
      </c>
      <c r="BG390" s="53" t="n">
        <v>15.4862505670357</v>
      </c>
      <c r="BH390" s="53" t="n">
        <v>6127.6119585</v>
      </c>
      <c r="BI390" s="53" t="n">
        <v>23.4606472662145</v>
      </c>
      <c r="BJ390" s="53" t="n">
        <v>11.9639770605175</v>
      </c>
      <c r="BK390" s="53" t="n">
        <v>10.7661748110151</v>
      </c>
    </row>
    <row r="391">
      <c r="A391" s="53" t="s">
        <v>272</v>
      </c>
      <c r="B391" s="53" t="s">
        <v>273</v>
      </c>
      <c r="C391" s="53" t="s">
        <v>18</v>
      </c>
      <c r="D391" s="53" t="n">
        <v>6510.0100065</v>
      </c>
      <c r="E391" s="53" t="n">
        <v>12.8011722118201</v>
      </c>
      <c r="F391" s="53" t="n">
        <v>5.74249504734026</v>
      </c>
      <c r="G391" s="53" t="n">
        <v>9.52863779140111</v>
      </c>
      <c r="H391" s="53" t="n">
        <v>9176.1745294</v>
      </c>
      <c r="I391" s="53" t="n">
        <v>11.6881145991822</v>
      </c>
      <c r="J391" s="53" t="n">
        <v>8.09432500656623</v>
      </c>
      <c r="K391" s="53" t="n">
        <v>8.87403207804518</v>
      </c>
      <c r="L391" s="53" t="n">
        <v>3566.9135857</v>
      </c>
      <c r="M391" s="53" t="n">
        <v>18.0689154924448</v>
      </c>
      <c r="N391" s="53" t="n">
        <v>3.14638281350128</v>
      </c>
      <c r="O391" s="53" t="n">
        <v>16.3074729469656</v>
      </c>
      <c r="P391" s="53" t="n">
        <v>5859.0736255</v>
      </c>
      <c r="Q391" s="53" t="n">
        <v>12.7261088116591</v>
      </c>
      <c r="R391" s="53" t="n">
        <v>5.16830254375058</v>
      </c>
      <c r="S391" s="53" t="n">
        <v>9.18892228866881</v>
      </c>
      <c r="T391" s="53" t="n">
        <v>6571.2688053</v>
      </c>
      <c r="U391" s="53" t="n">
        <v>11.407746646972</v>
      </c>
      <c r="V391" s="53" t="n">
        <v>5.79653157698672</v>
      </c>
      <c r="W391" s="53" t="n">
        <v>9.48626259307925</v>
      </c>
      <c r="X391" s="53" t="n">
        <v>7417.3286495</v>
      </c>
      <c r="Y391" s="53" t="n">
        <v>13.3124232129668</v>
      </c>
      <c r="Z391" s="53" t="n">
        <v>6.54284294366987</v>
      </c>
      <c r="AA391" s="53" t="n">
        <v>10.6847630138982</v>
      </c>
      <c r="AB391" s="53" t="n">
        <v>5910.5719567</v>
      </c>
      <c r="AC391" s="53" t="n">
        <v>14.0374931690713</v>
      </c>
      <c r="AD391" s="53" t="n">
        <v>5.21372934210681</v>
      </c>
      <c r="AE391" s="53" t="n">
        <v>11.2678541791007</v>
      </c>
      <c r="AF391" s="53" t="n">
        <v>4453.7733729</v>
      </c>
      <c r="AG391" s="53" t="n">
        <v>13.9594890866016</v>
      </c>
      <c r="AH391" s="53" t="n">
        <v>3.92868390529626</v>
      </c>
      <c r="AI391" s="53" t="n">
        <v>12.5088953397113</v>
      </c>
      <c r="AJ391" s="53" t="n">
        <v>7914.9060472</v>
      </c>
      <c r="AK391" s="53" t="n">
        <v>13.0701804474704</v>
      </c>
      <c r="AL391" s="53" t="n">
        <v>6.98175712953253</v>
      </c>
      <c r="AM391" s="53" t="n">
        <v>11.1324913539335</v>
      </c>
      <c r="AN391" s="53" t="n">
        <v>9894.1920016</v>
      </c>
      <c r="AO391" s="53" t="n">
        <v>12.992092498978</v>
      </c>
      <c r="AP391" s="53" t="n">
        <v>8.72768989754112</v>
      </c>
      <c r="AQ391" s="53" t="n">
        <v>10.6470039469826</v>
      </c>
      <c r="AR391" s="53" t="n">
        <v>10037.4777539</v>
      </c>
      <c r="AS391" s="53" t="n">
        <v>11.3940926789365</v>
      </c>
      <c r="AT391" s="53" t="n">
        <v>8.85408259465151</v>
      </c>
      <c r="AU391" s="53" t="n">
        <v>8.25955784131333</v>
      </c>
      <c r="AV391" s="53" t="n">
        <v>10395.6446517</v>
      </c>
      <c r="AW391" s="53" t="n">
        <v>12.0286154741024</v>
      </c>
      <c r="AX391" s="53" t="n">
        <v>9.17002245260628</v>
      </c>
      <c r="AY391" s="53" t="n">
        <v>9.1158456123328</v>
      </c>
      <c r="AZ391" s="53" t="n">
        <v>8026.2337045</v>
      </c>
      <c r="BA391" s="53" t="n">
        <v>12.0769476802716</v>
      </c>
      <c r="BB391" s="53" t="n">
        <v>7.0799595163244</v>
      </c>
      <c r="BC391" s="53" t="n">
        <v>9.57184775900662</v>
      </c>
      <c r="BD391" s="53" t="n">
        <v>7699.5303069</v>
      </c>
      <c r="BE391" s="53" t="n">
        <v>11.0232198334399</v>
      </c>
      <c r="BF391" s="53" t="n">
        <v>6.7917736854587</v>
      </c>
      <c r="BG391" s="53" t="n">
        <v>9.10227788802887</v>
      </c>
      <c r="BH391" s="53" t="n">
        <v>9932.4320625</v>
      </c>
      <c r="BI391" s="53" t="n">
        <v>11.8658598021067</v>
      </c>
      <c r="BJ391" s="53" t="n">
        <v>8.76142154466746</v>
      </c>
      <c r="BK391" s="53" t="n">
        <v>9.22324932399715</v>
      </c>
    </row>
    <row r="392">
      <c r="A392" s="53" t="s">
        <v>272</v>
      </c>
      <c r="B392" s="53" t="s">
        <v>273</v>
      </c>
      <c r="C392" s="53" t="s">
        <v>19</v>
      </c>
      <c r="D392" s="53" t="n">
        <v>1041.0958346</v>
      </c>
      <c r="E392" s="53" t="n">
        <v>45.5103028565388</v>
      </c>
      <c r="F392" s="53" t="n">
        <v>6.01258220716877</v>
      </c>
      <c r="G392" s="53" t="n">
        <v>20.9800823287144</v>
      </c>
      <c r="H392" s="53" t="n">
        <v>669.6831783</v>
      </c>
      <c r="I392" s="53" t="n">
        <v>45.3314069635966</v>
      </c>
      <c r="J392" s="53" t="n">
        <v>3.86758358689798</v>
      </c>
      <c r="K392" s="53" t="n">
        <v>28.2461956628069</v>
      </c>
      <c r="L392" s="53" t="n">
        <v>360.3306887</v>
      </c>
      <c r="M392" s="53" t="n">
        <v>64.737095843508</v>
      </c>
      <c r="N392" s="53" t="n">
        <v>2.08099755620181</v>
      </c>
      <c r="O392" s="53" t="n">
        <v>48.0993570603296</v>
      </c>
      <c r="P392" s="53" t="n">
        <v>1164.678385</v>
      </c>
      <c r="Q392" s="53" t="n">
        <v>42.5223935760569</v>
      </c>
      <c r="R392" s="53" t="n">
        <v>6.72630155841088</v>
      </c>
      <c r="S392" s="53" t="n">
        <v>16.4424624991399</v>
      </c>
      <c r="T392" s="53" t="n">
        <v>1685.1784117</v>
      </c>
      <c r="U392" s="53" t="n">
        <v>41.2494586948059</v>
      </c>
      <c r="V392" s="53" t="n">
        <v>9.73231608210715</v>
      </c>
      <c r="W392" s="53" t="n">
        <v>17.624192544866</v>
      </c>
      <c r="X392" s="53" t="n">
        <v>1237.1995958</v>
      </c>
      <c r="Y392" s="53" t="n">
        <v>44.2120903029116</v>
      </c>
      <c r="Z392" s="53" t="n">
        <v>7.14512922749472</v>
      </c>
      <c r="AA392" s="53" t="n">
        <v>32.5839714399831</v>
      </c>
      <c r="AB392" s="53" t="n">
        <v>551.4582976</v>
      </c>
      <c r="AC392" s="53" t="n">
        <v>51.3051195044279</v>
      </c>
      <c r="AD392" s="53" t="n">
        <v>3.18480608408088</v>
      </c>
      <c r="AE392" s="53" t="n">
        <v>33.8136544616352</v>
      </c>
      <c r="AF392" s="53" t="n">
        <v>590.0577738</v>
      </c>
      <c r="AG392" s="53" t="n">
        <v>45.5328617740647</v>
      </c>
      <c r="AH392" s="53" t="n">
        <v>3.40772746758187</v>
      </c>
      <c r="AI392" s="53" t="n">
        <v>37.0327249540157</v>
      </c>
      <c r="AJ392" s="53" t="n">
        <v>597.8614345</v>
      </c>
      <c r="AK392" s="53" t="n">
        <v>49.200819297377</v>
      </c>
      <c r="AL392" s="53" t="n">
        <v>3.45279551023102</v>
      </c>
      <c r="AM392" s="53" t="n">
        <v>46.5645618715068</v>
      </c>
      <c r="AN392" s="53" t="n">
        <v>1553.5002934</v>
      </c>
      <c r="AO392" s="53" t="n">
        <v>39.0029179401849</v>
      </c>
      <c r="AP392" s="53" t="n">
        <v>8.97184285298485</v>
      </c>
      <c r="AQ392" s="53" t="n">
        <v>25.0122675596316</v>
      </c>
      <c r="AR392" s="53" t="n">
        <v>1461.8682444</v>
      </c>
      <c r="AS392" s="53" t="n">
        <v>37.2246858522792</v>
      </c>
      <c r="AT392" s="53" t="n">
        <v>8.44264543511649</v>
      </c>
      <c r="AU392" s="53" t="n">
        <v>27.4514867723587</v>
      </c>
      <c r="AV392" s="53" t="n">
        <v>1696.7596005</v>
      </c>
      <c r="AW392" s="53" t="n">
        <v>39.9934746551261</v>
      </c>
      <c r="AX392" s="53" t="n">
        <v>9.79920027028902</v>
      </c>
      <c r="AY392" s="53" t="n">
        <v>15.7003670380578</v>
      </c>
      <c r="AZ392" s="53" t="n">
        <v>1448.1165256</v>
      </c>
      <c r="BA392" s="53" t="n">
        <v>36.4873683369417</v>
      </c>
      <c r="BB392" s="53" t="n">
        <v>8.36322590712786</v>
      </c>
      <c r="BC392" s="53" t="n">
        <v>17.2700824790096</v>
      </c>
      <c r="BD392" s="53" t="n">
        <v>1748.8755038</v>
      </c>
      <c r="BE392" s="53" t="n">
        <v>41.2596295480494</v>
      </c>
      <c r="BF392" s="53" t="n">
        <v>10.1001823148599</v>
      </c>
      <c r="BG392" s="53" t="n">
        <v>22.2665972492471</v>
      </c>
      <c r="BH392" s="53" t="n">
        <v>1508.622722</v>
      </c>
      <c r="BI392" s="53" t="n">
        <v>39.3808749970128</v>
      </c>
      <c r="BJ392" s="53" t="n">
        <v>8.71266393944683</v>
      </c>
      <c r="BK392" s="53" t="n">
        <v>18.8090042400778</v>
      </c>
    </row>
    <row r="393">
      <c r="A393" s="53" t="s">
        <v>280</v>
      </c>
      <c r="B393" s="53" t="s">
        <v>281</v>
      </c>
      <c r="C393" s="53" t="s">
        <v>17</v>
      </c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53"/>
      <c r="AM393" s="53"/>
      <c r="AN393" s="53" t="n">
        <v>46.1830718</v>
      </c>
      <c r="AO393" s="53" t="n">
        <v>100</v>
      </c>
      <c r="AP393" s="53" t="n">
        <v>56.8598582130114</v>
      </c>
      <c r="AQ393" s="53" t="n">
        <v>61.4202157725251</v>
      </c>
      <c r="AR393" s="53" t="n">
        <v>35.0395574</v>
      </c>
      <c r="AS393" s="53" t="n">
        <v>100</v>
      </c>
      <c r="AT393" s="53" t="n">
        <v>43.1401417869886</v>
      </c>
      <c r="AU393" s="53" t="n">
        <v>80.9534835903498</v>
      </c>
      <c r="AV393" s="53"/>
      <c r="AW393" s="53"/>
      <c r="AX393" s="53"/>
      <c r="AY393" s="53"/>
      <c r="AZ393" s="53"/>
      <c r="BA393" s="53"/>
      <c r="BB393" s="53"/>
      <c r="BC393" s="53"/>
      <c r="BD393" s="53"/>
      <c r="BE393" s="53"/>
      <c r="BF393" s="53"/>
      <c r="BG393" s="53"/>
      <c r="BH393" s="53"/>
      <c r="BI393" s="53"/>
      <c r="BJ393" s="53"/>
      <c r="BK393" s="53"/>
    </row>
    <row r="394">
      <c r="A394" s="53" t="s">
        <v>280</v>
      </c>
      <c r="B394" s="53" t="s">
        <v>281</v>
      </c>
      <c r="C394" s="53" t="s">
        <v>18</v>
      </c>
      <c r="D394" s="53" t="n">
        <v>2948.7592024</v>
      </c>
      <c r="E394" s="53" t="n">
        <v>11.807136882096</v>
      </c>
      <c r="F394" s="53" t="n">
        <v>5.83753267568564</v>
      </c>
      <c r="G394" s="53" t="n">
        <v>8.37464430025209</v>
      </c>
      <c r="H394" s="53" t="n">
        <v>3063.2568507</v>
      </c>
      <c r="I394" s="53" t="n">
        <v>14.0692683225876</v>
      </c>
      <c r="J394" s="53" t="n">
        <v>6.06419878077025</v>
      </c>
      <c r="K394" s="53" t="n">
        <v>10.0421226817373</v>
      </c>
      <c r="L394" s="53" t="n">
        <v>2691.5900092</v>
      </c>
      <c r="M394" s="53" t="n">
        <v>15.240379625958</v>
      </c>
      <c r="N394" s="53" t="n">
        <v>5.3284258054933</v>
      </c>
      <c r="O394" s="53" t="n">
        <v>11.319372446342</v>
      </c>
      <c r="P394" s="53" t="n">
        <v>3512.8670554</v>
      </c>
      <c r="Q394" s="53" t="n">
        <v>15.9006344424004</v>
      </c>
      <c r="R394" s="53" t="n">
        <v>6.95427290385286</v>
      </c>
      <c r="S394" s="53" t="n">
        <v>11.4874082814184</v>
      </c>
      <c r="T394" s="53" t="n">
        <v>3036.0893222</v>
      </c>
      <c r="U394" s="53" t="n">
        <v>15.9108218188212</v>
      </c>
      <c r="V394" s="53" t="n">
        <v>6.01041638470099</v>
      </c>
      <c r="W394" s="53" t="n">
        <v>12.3642529718309</v>
      </c>
      <c r="X394" s="53" t="n">
        <v>2733.5406885</v>
      </c>
      <c r="Y394" s="53" t="n">
        <v>16.426751325439</v>
      </c>
      <c r="Z394" s="53" t="n">
        <v>5.41147377393428</v>
      </c>
      <c r="AA394" s="53" t="n">
        <v>14.5238645238991</v>
      </c>
      <c r="AB394" s="53" t="n">
        <v>2245.1603384</v>
      </c>
      <c r="AC394" s="53" t="n">
        <v>14.8466067423051</v>
      </c>
      <c r="AD394" s="53" t="n">
        <v>4.44464804955802</v>
      </c>
      <c r="AE394" s="53" t="n">
        <v>12.9204885307987</v>
      </c>
      <c r="AF394" s="53" t="n">
        <v>2247.8361304</v>
      </c>
      <c r="AG394" s="53" t="n">
        <v>16.0871271568048</v>
      </c>
      <c r="AH394" s="53" t="n">
        <v>4.44994520071931</v>
      </c>
      <c r="AI394" s="53" t="n">
        <v>14.1983112148254</v>
      </c>
      <c r="AJ394" s="53" t="n">
        <v>3752.587305</v>
      </c>
      <c r="AK394" s="53" t="n">
        <v>13.5457672017279</v>
      </c>
      <c r="AL394" s="53" t="n">
        <v>7.42883684550146</v>
      </c>
      <c r="AM394" s="53" t="n">
        <v>11.3375560713222</v>
      </c>
      <c r="AN394" s="53" t="n">
        <v>4670.9214093</v>
      </c>
      <c r="AO394" s="53" t="n">
        <v>13.2608485600276</v>
      </c>
      <c r="AP394" s="53" t="n">
        <v>9.24682365727116</v>
      </c>
      <c r="AQ394" s="53" t="n">
        <v>9.77510459090607</v>
      </c>
      <c r="AR394" s="53" t="n">
        <v>5479.7845515</v>
      </c>
      <c r="AS394" s="53" t="n">
        <v>12.7780216052563</v>
      </c>
      <c r="AT394" s="53" t="n">
        <v>10.8480954799779</v>
      </c>
      <c r="AU394" s="53" t="n">
        <v>8.78765773129926</v>
      </c>
      <c r="AV394" s="53" t="n">
        <v>4124.7633751</v>
      </c>
      <c r="AW394" s="53" t="n">
        <v>12.237975617165</v>
      </c>
      <c r="AX394" s="53" t="n">
        <v>8.16561791889285</v>
      </c>
      <c r="AY394" s="53" t="n">
        <v>10.4664363893843</v>
      </c>
      <c r="AZ394" s="53" t="n">
        <v>3226.1819387</v>
      </c>
      <c r="BA394" s="53" t="n">
        <v>13.6317946470732</v>
      </c>
      <c r="BB394" s="53" t="n">
        <v>6.38673462029044</v>
      </c>
      <c r="BC394" s="53" t="n">
        <v>12.0524068400617</v>
      </c>
      <c r="BD394" s="53" t="n">
        <v>2866.9521358</v>
      </c>
      <c r="BE394" s="53" t="n">
        <v>13.1957268999517</v>
      </c>
      <c r="BF394" s="53" t="n">
        <v>5.67558271924606</v>
      </c>
      <c r="BG394" s="53" t="n">
        <v>9.73817630814062</v>
      </c>
      <c r="BH394" s="53" t="n">
        <v>3913.5032064</v>
      </c>
      <c r="BI394" s="53" t="n">
        <v>13.0275429339698</v>
      </c>
      <c r="BJ394" s="53" t="n">
        <v>7.7473951841055</v>
      </c>
      <c r="BK394" s="53" t="n">
        <v>9.62403479074647</v>
      </c>
    </row>
    <row r="395">
      <c r="A395" s="53" t="s">
        <v>280</v>
      </c>
      <c r="B395" s="53" t="s">
        <v>281</v>
      </c>
      <c r="C395" s="53" t="s">
        <v>19</v>
      </c>
      <c r="D395" s="53" t="n">
        <v>1946.8984412</v>
      </c>
      <c r="E395" s="53" t="n">
        <v>21.9253781941647</v>
      </c>
      <c r="F395" s="53" t="n">
        <v>8.23352689892322</v>
      </c>
      <c r="G395" s="53" t="n">
        <v>14.1833580529579</v>
      </c>
      <c r="H395" s="53" t="n">
        <v>1938.0855057</v>
      </c>
      <c r="I395" s="53" t="n">
        <v>22.0750002068366</v>
      </c>
      <c r="J395" s="53" t="n">
        <v>8.19625657194458</v>
      </c>
      <c r="K395" s="53" t="n">
        <v>13.665391565388</v>
      </c>
      <c r="L395" s="53" t="n">
        <v>499.1131493</v>
      </c>
      <c r="M395" s="53" t="n">
        <v>28.983535469666</v>
      </c>
      <c r="N395" s="53" t="n">
        <v>2.11077345042965</v>
      </c>
      <c r="O395" s="53" t="n">
        <v>25.6429678336367</v>
      </c>
      <c r="P395" s="53" t="n">
        <v>922.7314321</v>
      </c>
      <c r="Q395" s="53" t="n">
        <v>22.9504051531745</v>
      </c>
      <c r="R395" s="53" t="n">
        <v>3.90227548900525</v>
      </c>
      <c r="S395" s="53" t="n">
        <v>17.9150465102313</v>
      </c>
      <c r="T395" s="53" t="n">
        <v>1054.6090322</v>
      </c>
      <c r="U395" s="53" t="n">
        <v>24.0848953417852</v>
      </c>
      <c r="V395" s="53" t="n">
        <v>4.45999218588623</v>
      </c>
      <c r="W395" s="53" t="n">
        <v>18.5172629306284</v>
      </c>
      <c r="X395" s="53" t="n">
        <v>1712.8939872</v>
      </c>
      <c r="Y395" s="53" t="n">
        <v>18.8847081608091</v>
      </c>
      <c r="Z395" s="53" t="n">
        <v>7.24391083795945</v>
      </c>
      <c r="AA395" s="53" t="n">
        <v>12.7712899002104</v>
      </c>
      <c r="AB395" s="53" t="n">
        <v>1446.8950816</v>
      </c>
      <c r="AC395" s="53" t="n">
        <v>22.8164454863163</v>
      </c>
      <c r="AD395" s="53" t="n">
        <v>6.11898870643223</v>
      </c>
      <c r="AE395" s="53" t="n">
        <v>15.6390581471291</v>
      </c>
      <c r="AF395" s="53" t="n">
        <v>1031.6265426</v>
      </c>
      <c r="AG395" s="53" t="n">
        <v>21.3918830502804</v>
      </c>
      <c r="AH395" s="53" t="n">
        <v>4.36279813491704</v>
      </c>
      <c r="AI395" s="53" t="n">
        <v>17.9588820236276</v>
      </c>
      <c r="AJ395" s="53" t="n">
        <v>2028.4599287</v>
      </c>
      <c r="AK395" s="53" t="n">
        <v>19.0546691508604</v>
      </c>
      <c r="AL395" s="53" t="n">
        <v>8.578454341997</v>
      </c>
      <c r="AM395" s="53" t="n">
        <v>15.4661787671268</v>
      </c>
      <c r="AN395" s="53" t="n">
        <v>1883.9275183</v>
      </c>
      <c r="AO395" s="53" t="n">
        <v>17.4324986910061</v>
      </c>
      <c r="AP395" s="53" t="n">
        <v>7.96721984531666</v>
      </c>
      <c r="AQ395" s="53" t="n">
        <v>13.7128073172284</v>
      </c>
      <c r="AR395" s="53" t="n">
        <v>1729.8322704</v>
      </c>
      <c r="AS395" s="53" t="n">
        <v>18.8272606496851</v>
      </c>
      <c r="AT395" s="53" t="n">
        <v>7.31554365012752</v>
      </c>
      <c r="AU395" s="53" t="n">
        <v>13.9878878702296</v>
      </c>
      <c r="AV395" s="53" t="n">
        <v>1932.5302793</v>
      </c>
      <c r="AW395" s="53" t="n">
        <v>19.5679943319679</v>
      </c>
      <c r="AX395" s="53" t="n">
        <v>8.17276325301942</v>
      </c>
      <c r="AY395" s="53" t="n">
        <v>14.7814308507309</v>
      </c>
      <c r="AZ395" s="53" t="n">
        <v>1925.9214009</v>
      </c>
      <c r="BA395" s="53" t="n">
        <v>22.1582845061417</v>
      </c>
      <c r="BB395" s="53" t="n">
        <v>8.14481398924346</v>
      </c>
      <c r="BC395" s="53" t="n">
        <v>14.4414854979741</v>
      </c>
      <c r="BD395" s="53" t="n">
        <v>2021.0643418</v>
      </c>
      <c r="BE395" s="53" t="n">
        <v>20.4130284470438</v>
      </c>
      <c r="BF395" s="53" t="n">
        <v>8.54717805023679</v>
      </c>
      <c r="BG395" s="53" t="n">
        <v>14.7563289665928</v>
      </c>
      <c r="BH395" s="53" t="n">
        <v>1571.3949435</v>
      </c>
      <c r="BI395" s="53" t="n">
        <v>20.869429223881</v>
      </c>
      <c r="BJ395" s="53" t="n">
        <v>6.64550459456148</v>
      </c>
      <c r="BK395" s="53" t="n">
        <v>14.9022655090674</v>
      </c>
    </row>
    <row r="396">
      <c r="A396" s="53" t="s">
        <v>282</v>
      </c>
      <c r="B396" s="53" t="s">
        <v>283</v>
      </c>
      <c r="C396" s="53" t="s">
        <v>18</v>
      </c>
      <c r="D396" s="53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 t="n">
        <v>21.3713255</v>
      </c>
      <c r="Q396" s="53" t="n">
        <v>100</v>
      </c>
      <c r="R396" s="53" t="n">
        <v>12.0365906986899</v>
      </c>
      <c r="S396" s="53" t="n">
        <v>64.8163413571505</v>
      </c>
      <c r="T396" s="53" t="n">
        <v>21.3713255</v>
      </c>
      <c r="U396" s="53" t="n">
        <v>100</v>
      </c>
      <c r="V396" s="53" t="n">
        <v>12.0365906986899</v>
      </c>
      <c r="W396" s="53" t="n">
        <v>64.8163413571505</v>
      </c>
      <c r="X396" s="53" t="n">
        <v>19.7419818</v>
      </c>
      <c r="Y396" s="53" t="n">
        <v>100</v>
      </c>
      <c r="Z396" s="53" t="n">
        <v>11.1189244910236</v>
      </c>
      <c r="AA396" s="53" t="n">
        <v>84.8537457265425</v>
      </c>
      <c r="AB396" s="53"/>
      <c r="AC396" s="53"/>
      <c r="AD396" s="53"/>
      <c r="AE396" s="53"/>
      <c r="AF396" s="53"/>
      <c r="AG396" s="53"/>
      <c r="AH396" s="53"/>
      <c r="AI396" s="53"/>
      <c r="AJ396" s="53" t="n">
        <v>19.7419818</v>
      </c>
      <c r="AK396" s="53" t="n">
        <v>100</v>
      </c>
      <c r="AL396" s="53" t="n">
        <v>11.1189244910236</v>
      </c>
      <c r="AM396" s="53" t="n">
        <v>84.8537457265425</v>
      </c>
      <c r="AN396" s="53" t="n">
        <v>54.2130583</v>
      </c>
      <c r="AO396" s="53" t="n">
        <v>71.8157025142763</v>
      </c>
      <c r="AP396" s="53" t="n">
        <v>30.5334544308595</v>
      </c>
      <c r="AQ396" s="53" t="n">
        <v>54.7797444652761</v>
      </c>
      <c r="AR396" s="53" t="n">
        <v>21.3713255</v>
      </c>
      <c r="AS396" s="53" t="n">
        <v>100</v>
      </c>
      <c r="AT396" s="53" t="n">
        <v>12.0365906986899</v>
      </c>
      <c r="AU396" s="53" t="n">
        <v>64.8163413571505</v>
      </c>
      <c r="AV396" s="53"/>
      <c r="AW396" s="53"/>
      <c r="AX396" s="53"/>
      <c r="AY396" s="53"/>
      <c r="AZ396" s="53"/>
      <c r="BA396" s="53"/>
      <c r="BB396" s="53"/>
      <c r="BC396" s="53"/>
      <c r="BD396" s="53" t="n">
        <v>19.7419818</v>
      </c>
      <c r="BE396" s="53" t="n">
        <v>100</v>
      </c>
      <c r="BF396" s="53" t="n">
        <v>11.1189244910236</v>
      </c>
      <c r="BG396" s="53" t="n">
        <v>84.8537457265425</v>
      </c>
      <c r="BH396" s="53"/>
      <c r="BI396" s="53"/>
      <c r="BJ396" s="53"/>
      <c r="BK396" s="53"/>
    </row>
    <row r="397">
      <c r="A397" s="53" t="s">
        <v>282</v>
      </c>
      <c r="B397" s="53" t="s">
        <v>283</v>
      </c>
      <c r="C397" s="53" t="s">
        <v>19</v>
      </c>
      <c r="D397" s="53" t="n">
        <v>1583.8859091</v>
      </c>
      <c r="E397" s="53" t="n">
        <v>14.0871434154972</v>
      </c>
      <c r="F397" s="53" t="n">
        <v>4.80783304614305</v>
      </c>
      <c r="G397" s="53" t="n">
        <v>11.6059521261488</v>
      </c>
      <c r="H397" s="53" t="n">
        <v>2443.3311723</v>
      </c>
      <c r="I397" s="53" t="n">
        <v>11.0761055249605</v>
      </c>
      <c r="J397" s="53" t="n">
        <v>7.41665058408807</v>
      </c>
      <c r="K397" s="53" t="n">
        <v>8.16924687906774</v>
      </c>
      <c r="L397" s="53" t="n">
        <v>839.6698173</v>
      </c>
      <c r="M397" s="53" t="n">
        <v>20.7132660967148</v>
      </c>
      <c r="N397" s="53" t="n">
        <v>2.54878982903368</v>
      </c>
      <c r="O397" s="53" t="n">
        <v>18.6474206460658</v>
      </c>
      <c r="P397" s="53" t="n">
        <v>1225.5927983</v>
      </c>
      <c r="Q397" s="53" t="n">
        <v>16.7745920738248</v>
      </c>
      <c r="R397" s="53" t="n">
        <v>3.72024621402806</v>
      </c>
      <c r="S397" s="53" t="n">
        <v>14.4926470354755</v>
      </c>
      <c r="T397" s="53" t="n">
        <v>1545.4116701</v>
      </c>
      <c r="U397" s="53" t="n">
        <v>15.3757058184165</v>
      </c>
      <c r="V397" s="53" t="n">
        <v>4.69104577211868</v>
      </c>
      <c r="W397" s="53" t="n">
        <v>13.0173403307989</v>
      </c>
      <c r="X397" s="53" t="n">
        <v>2360.9141857</v>
      </c>
      <c r="Y397" s="53" t="n">
        <v>9.96571081446436</v>
      </c>
      <c r="Z397" s="53" t="n">
        <v>7.16647655989704</v>
      </c>
      <c r="AA397" s="53" t="n">
        <v>8.18510618640138</v>
      </c>
      <c r="AB397" s="53" t="n">
        <v>2482.6438369</v>
      </c>
      <c r="AC397" s="53" t="n">
        <v>9.18569697654107</v>
      </c>
      <c r="AD397" s="53" t="n">
        <v>7.53598287116121</v>
      </c>
      <c r="AE397" s="53" t="n">
        <v>7.19532375924665</v>
      </c>
      <c r="AF397" s="53" t="n">
        <v>1852.0386073</v>
      </c>
      <c r="AG397" s="53" t="n">
        <v>11.5403032051047</v>
      </c>
      <c r="AH397" s="53" t="n">
        <v>5.62180165108566</v>
      </c>
      <c r="AI397" s="53" t="n">
        <v>10.4959223399953</v>
      </c>
      <c r="AJ397" s="53" t="n">
        <v>3980.3307692</v>
      </c>
      <c r="AK397" s="53" t="n">
        <v>9.00203691796353</v>
      </c>
      <c r="AL397" s="53" t="n">
        <v>12.0821617875328</v>
      </c>
      <c r="AM397" s="53" t="n">
        <v>6.8985867348727</v>
      </c>
      <c r="AN397" s="53" t="n">
        <v>2140.2184546</v>
      </c>
      <c r="AO397" s="53" t="n">
        <v>12.9720797161812</v>
      </c>
      <c r="AP397" s="53" t="n">
        <v>6.49656200163937</v>
      </c>
      <c r="AQ397" s="53" t="n">
        <v>11.1278033621994</v>
      </c>
      <c r="AR397" s="53" t="n">
        <v>2525.347861</v>
      </c>
      <c r="AS397" s="53" t="n">
        <v>11.2888275092746</v>
      </c>
      <c r="AT397" s="53" t="n">
        <v>7.66560951730514</v>
      </c>
      <c r="AU397" s="53" t="n">
        <v>9.09828482165087</v>
      </c>
      <c r="AV397" s="53" t="n">
        <v>2667.7719544</v>
      </c>
      <c r="AW397" s="53" t="n">
        <v>11.3487928965217</v>
      </c>
      <c r="AX397" s="53" t="n">
        <v>8.09793312021198</v>
      </c>
      <c r="AY397" s="53" t="n">
        <v>8.68718643889371</v>
      </c>
      <c r="AZ397" s="53" t="n">
        <v>2692.1703252</v>
      </c>
      <c r="BA397" s="53" t="n">
        <v>11.6792326282685</v>
      </c>
      <c r="BB397" s="53" t="n">
        <v>8.17199356404214</v>
      </c>
      <c r="BC397" s="53" t="n">
        <v>9.39012229516668</v>
      </c>
      <c r="BD397" s="53" t="n">
        <v>2627.8695424</v>
      </c>
      <c r="BE397" s="53" t="n">
        <v>10.8508642879351</v>
      </c>
      <c r="BF397" s="53" t="n">
        <v>7.97681067450285</v>
      </c>
      <c r="BG397" s="53" t="n">
        <v>8.94476095284426</v>
      </c>
      <c r="BH397" s="53" t="n">
        <v>1976.6656201</v>
      </c>
      <c r="BI397" s="53" t="n">
        <v>12.1271232234794</v>
      </c>
      <c r="BJ397" s="53" t="n">
        <v>6.00010280721022</v>
      </c>
      <c r="BK397" s="53" t="n">
        <v>10.9433470156067</v>
      </c>
    </row>
    <row r="398">
      <c r="A398" s="53" t="s">
        <v>282</v>
      </c>
      <c r="B398" s="53" t="s">
        <v>283</v>
      </c>
      <c r="C398" s="53" t="s">
        <v>20</v>
      </c>
      <c r="D398" s="53" t="n">
        <v>479.912887</v>
      </c>
      <c r="E398" s="53" t="n">
        <v>29.8133490594872</v>
      </c>
      <c r="F398" s="53" t="n">
        <v>4.05311821515201</v>
      </c>
      <c r="G398" s="53" t="n">
        <v>25.1899212229724</v>
      </c>
      <c r="H398" s="53" t="n">
        <v>745.8700312</v>
      </c>
      <c r="I398" s="53" t="n">
        <v>31.035699871808</v>
      </c>
      <c r="J398" s="53" t="n">
        <v>6.29926699508012</v>
      </c>
      <c r="K398" s="53" t="n">
        <v>17.4813642250012</v>
      </c>
      <c r="L398" s="53" t="n">
        <v>524.3114382</v>
      </c>
      <c r="M398" s="53" t="n">
        <v>28.4871184006647</v>
      </c>
      <c r="N398" s="53" t="n">
        <v>4.42808746784282</v>
      </c>
      <c r="O398" s="53" t="n">
        <v>24.5578391269099</v>
      </c>
      <c r="P398" s="53" t="n">
        <v>479.6453029</v>
      </c>
      <c r="Q398" s="53" t="n">
        <v>29.28989020554</v>
      </c>
      <c r="R398" s="53" t="n">
        <v>4.05085832586965</v>
      </c>
      <c r="S398" s="53" t="n">
        <v>23.9757224739808</v>
      </c>
      <c r="T398" s="53" t="n">
        <v>614.6263221</v>
      </c>
      <c r="U398" s="53" t="n">
        <v>35.7010546366082</v>
      </c>
      <c r="V398" s="53" t="n">
        <v>5.19084444093162</v>
      </c>
      <c r="W398" s="53" t="n">
        <v>23.126146435873</v>
      </c>
      <c r="X398" s="53" t="n">
        <v>686.8210395</v>
      </c>
      <c r="Y398" s="53" t="n">
        <v>23.8764561801835</v>
      </c>
      <c r="Z398" s="53" t="n">
        <v>5.80056702196265</v>
      </c>
      <c r="AA398" s="53" t="n">
        <v>10.5502991050937</v>
      </c>
      <c r="AB398" s="53" t="n">
        <v>672.0082394</v>
      </c>
      <c r="AC398" s="53" t="n">
        <v>25.0177010106219</v>
      </c>
      <c r="AD398" s="53" t="n">
        <v>5.6754650888222</v>
      </c>
      <c r="AE398" s="53" t="n">
        <v>15.8424086247297</v>
      </c>
      <c r="AF398" s="53" t="n">
        <v>774.9289261</v>
      </c>
      <c r="AG398" s="53" t="n">
        <v>20.9824940560087</v>
      </c>
      <c r="AH398" s="53" t="n">
        <v>6.544684735303</v>
      </c>
      <c r="AI398" s="53" t="n">
        <v>9.02555645348598</v>
      </c>
      <c r="AJ398" s="53" t="n">
        <v>1215.8304336</v>
      </c>
      <c r="AK398" s="53" t="n">
        <v>21.4443334196838</v>
      </c>
      <c r="AL398" s="53" t="n">
        <v>10.2683312127026</v>
      </c>
      <c r="AM398" s="53" t="n">
        <v>10.9383360565986</v>
      </c>
      <c r="AN398" s="53" t="n">
        <v>1172.4279676</v>
      </c>
      <c r="AO398" s="53" t="n">
        <v>23.325103556909</v>
      </c>
      <c r="AP398" s="53" t="n">
        <v>9.90177442647671</v>
      </c>
      <c r="AQ398" s="53" t="n">
        <v>14.5542764099923</v>
      </c>
      <c r="AR398" s="53" t="n">
        <v>1132.0413404</v>
      </c>
      <c r="AS398" s="53" t="n">
        <v>23.158047695976</v>
      </c>
      <c r="AT398" s="53" t="n">
        <v>9.56068799436164</v>
      </c>
      <c r="AU398" s="53" t="n">
        <v>14.8450653111597</v>
      </c>
      <c r="AV398" s="53" t="n">
        <v>975.982028</v>
      </c>
      <c r="AW398" s="53" t="n">
        <v>24.7556512582395</v>
      </c>
      <c r="AX398" s="53" t="n">
        <v>8.24268454234653</v>
      </c>
      <c r="AY398" s="53" t="n">
        <v>16.9362623267547</v>
      </c>
      <c r="AZ398" s="53" t="n">
        <v>758.4333307</v>
      </c>
      <c r="BA398" s="53" t="n">
        <v>24.4161787788565</v>
      </c>
      <c r="BB398" s="53" t="n">
        <v>6.40537070561845</v>
      </c>
      <c r="BC398" s="53" t="n">
        <v>12.1510300749876</v>
      </c>
      <c r="BD398" s="53" t="n">
        <v>991.22438</v>
      </c>
      <c r="BE398" s="53" t="n">
        <v>23.2671068196906</v>
      </c>
      <c r="BF398" s="53" t="n">
        <v>8.37141426852485</v>
      </c>
      <c r="BG398" s="53" t="n">
        <v>13.7082256951445</v>
      </c>
      <c r="BH398" s="53" t="n">
        <v>616.5208296</v>
      </c>
      <c r="BI398" s="53" t="n">
        <v>31.012578989274</v>
      </c>
      <c r="BJ398" s="53" t="n">
        <v>5.20684455900512</v>
      </c>
      <c r="BK398" s="53" t="n">
        <v>19.5070933839689</v>
      </c>
    </row>
    <row r="399">
      <c r="A399" s="53" t="s">
        <v>284</v>
      </c>
      <c r="B399" s="53" t="s">
        <v>285</v>
      </c>
      <c r="C399" s="53" t="s">
        <v>16</v>
      </c>
      <c r="D399" s="53" t="n">
        <v>405.8383946</v>
      </c>
      <c r="E399" s="53" t="n">
        <v>38.5895764896392</v>
      </c>
      <c r="F399" s="53" t="n">
        <v>15.5313832768552</v>
      </c>
      <c r="G399" s="53" t="n">
        <v>17.6966451712148</v>
      </c>
      <c r="H399" s="53" t="n">
        <v>450.1557354</v>
      </c>
      <c r="I399" s="53" t="n">
        <v>37.2948799581819</v>
      </c>
      <c r="J399" s="53" t="n">
        <v>17.2274022216724</v>
      </c>
      <c r="K399" s="53" t="n">
        <v>14.1871140982885</v>
      </c>
      <c r="L399" s="53" t="n">
        <v>126.4223689</v>
      </c>
      <c r="M399" s="53" t="n">
        <v>41.3960869684203</v>
      </c>
      <c r="N399" s="53" t="n">
        <v>4.83816783300935</v>
      </c>
      <c r="O399" s="53" t="n">
        <v>24.5459476090444</v>
      </c>
      <c r="P399" s="53" t="n">
        <v>143.706312</v>
      </c>
      <c r="Q399" s="53" t="n">
        <v>40.131626408801</v>
      </c>
      <c r="R399" s="53" t="n">
        <v>5.4996221172597</v>
      </c>
      <c r="S399" s="53" t="n">
        <v>21.0815772881373</v>
      </c>
      <c r="T399" s="53" t="n">
        <v>209.9823728</v>
      </c>
      <c r="U399" s="53" t="n">
        <v>35.3372967536537</v>
      </c>
      <c r="V399" s="53" t="n">
        <v>8.03599845833879</v>
      </c>
      <c r="W399" s="53" t="n">
        <v>14.3392354682249</v>
      </c>
      <c r="X399" s="53" t="n">
        <v>96.3038024</v>
      </c>
      <c r="Y399" s="53" t="n">
        <v>41.6267745970225</v>
      </c>
      <c r="Z399" s="53" t="n">
        <v>3.68553415841086</v>
      </c>
      <c r="AA399" s="53" t="n">
        <v>26.161000118082</v>
      </c>
      <c r="AB399" s="53" t="n">
        <v>88.9526689</v>
      </c>
      <c r="AC399" s="53" t="n">
        <v>49.7406603737062</v>
      </c>
      <c r="AD399" s="53" t="n">
        <v>3.40420722279561</v>
      </c>
      <c r="AE399" s="53" t="n">
        <v>35.8488190441548</v>
      </c>
      <c r="AF399" s="53" t="n">
        <v>121.3891941</v>
      </c>
      <c r="AG399" s="53" t="n">
        <v>52.8036186316553</v>
      </c>
      <c r="AH399" s="53" t="n">
        <v>4.64554887936092</v>
      </c>
      <c r="AI399" s="53" t="n">
        <v>44.082364937972</v>
      </c>
      <c r="AJ399" s="53"/>
      <c r="AK399" s="53"/>
      <c r="AL399" s="53"/>
      <c r="AM399" s="53"/>
      <c r="AN399" s="53" t="n">
        <v>113.0585245</v>
      </c>
      <c r="AO399" s="53" t="n">
        <v>54.7027917481179</v>
      </c>
      <c r="AP399" s="53" t="n">
        <v>4.32673522291038</v>
      </c>
      <c r="AQ399" s="53" t="n">
        <v>44.8503227775886</v>
      </c>
      <c r="AR399" s="53" t="n">
        <v>204.9825922</v>
      </c>
      <c r="AS399" s="53" t="n">
        <v>44.2302414670635</v>
      </c>
      <c r="AT399" s="53" t="n">
        <v>7.84465749643862</v>
      </c>
      <c r="AU399" s="53" t="n">
        <v>22.4700007726739</v>
      </c>
      <c r="AV399" s="53" t="n">
        <v>158.9046337</v>
      </c>
      <c r="AW399" s="53" t="n">
        <v>46.4201402745567</v>
      </c>
      <c r="AX399" s="53" t="n">
        <v>6.08125993819653</v>
      </c>
      <c r="AY399" s="53" t="n">
        <v>28.544598556675</v>
      </c>
      <c r="AZ399" s="53" t="n">
        <v>112.6137312</v>
      </c>
      <c r="BA399" s="53" t="n">
        <v>43.878704329448</v>
      </c>
      <c r="BB399" s="53" t="n">
        <v>4.30971304040326</v>
      </c>
      <c r="BC399" s="53" t="n">
        <v>25.8916470442638</v>
      </c>
      <c r="BD399" s="53" t="n">
        <v>149.5281425</v>
      </c>
      <c r="BE399" s="53" t="n">
        <v>35.5896064311188</v>
      </c>
      <c r="BF399" s="53" t="n">
        <v>5.72242282333264</v>
      </c>
      <c r="BG399" s="53" t="n">
        <v>19.6842914320902</v>
      </c>
      <c r="BH399" s="53" t="n">
        <v>231.1830933</v>
      </c>
      <c r="BI399" s="53" t="n">
        <v>37.7800835643376</v>
      </c>
      <c r="BJ399" s="53" t="n">
        <v>8.84734731101577</v>
      </c>
      <c r="BK399" s="53" t="n">
        <v>14.1561216345809</v>
      </c>
    </row>
    <row r="400">
      <c r="A400" s="53" t="s">
        <v>284</v>
      </c>
      <c r="B400" s="53" t="s">
        <v>285</v>
      </c>
      <c r="C400" s="53" t="s">
        <v>17</v>
      </c>
      <c r="D400" s="53" t="n">
        <v>104.6710588</v>
      </c>
      <c r="E400" s="53" t="n">
        <v>62.5688829084498</v>
      </c>
      <c r="F400" s="53" t="n">
        <v>12.4361468063699</v>
      </c>
      <c r="G400" s="53" t="n">
        <v>5.98922069687448</v>
      </c>
      <c r="H400" s="53" t="n">
        <v>33.1966214</v>
      </c>
      <c r="I400" s="53" t="n">
        <v>72.1350199522712</v>
      </c>
      <c r="J400" s="53" t="n">
        <v>3.94414713999131</v>
      </c>
      <c r="K400" s="53" t="n">
        <v>51.1046191546295</v>
      </c>
      <c r="L400" s="53" t="n">
        <v>19.324035</v>
      </c>
      <c r="M400" s="53" t="n">
        <v>80.9234918614222</v>
      </c>
      <c r="N400" s="53" t="n">
        <v>2.29592151743316</v>
      </c>
      <c r="O400" s="53" t="n">
        <v>56.2974481816646</v>
      </c>
      <c r="P400" s="53" t="n">
        <v>28.9207607</v>
      </c>
      <c r="Q400" s="53" t="n">
        <v>58.5602815292672</v>
      </c>
      <c r="R400" s="53" t="n">
        <v>3.43612484616516</v>
      </c>
      <c r="S400" s="53" t="n">
        <v>22.8633235778368</v>
      </c>
      <c r="T400" s="53" t="n">
        <v>84.3939773</v>
      </c>
      <c r="U400" s="53" t="n">
        <v>65.0021668066205</v>
      </c>
      <c r="V400" s="53" t="n">
        <v>10.026992210728</v>
      </c>
      <c r="W400" s="53" t="n">
        <v>15.2295737586107</v>
      </c>
      <c r="X400" s="53" t="n">
        <v>72.5141356</v>
      </c>
      <c r="Y400" s="53" t="n">
        <v>64.4200449296783</v>
      </c>
      <c r="Z400" s="53" t="n">
        <v>8.61552798067824</v>
      </c>
      <c r="AA400" s="53" t="n">
        <v>28.965271132601</v>
      </c>
      <c r="AB400" s="53" t="n">
        <v>45.7010353</v>
      </c>
      <c r="AC400" s="53" t="n">
        <v>81.3932265500416</v>
      </c>
      <c r="AD400" s="53" t="n">
        <v>5.42981785710087</v>
      </c>
      <c r="AE400" s="53" t="n">
        <v>46.4291971147543</v>
      </c>
      <c r="AF400" s="53" t="n">
        <v>19.0119646</v>
      </c>
      <c r="AG400" s="53" t="n">
        <v>99.9999999999998</v>
      </c>
      <c r="AH400" s="53" t="n">
        <v>2.25884390158771</v>
      </c>
      <c r="AI400" s="53" t="n">
        <v>74.4468813811141</v>
      </c>
      <c r="AJ400" s="53" t="n">
        <v>82.6234888</v>
      </c>
      <c r="AK400" s="53" t="n">
        <v>89.1072606474868</v>
      </c>
      <c r="AL400" s="53" t="n">
        <v>9.81663745596183</v>
      </c>
      <c r="AM400" s="53" t="n">
        <v>63.2701453800553</v>
      </c>
      <c r="AN400" s="53" t="n">
        <v>68.315331</v>
      </c>
      <c r="AO400" s="53" t="n">
        <v>57.5806375268077</v>
      </c>
      <c r="AP400" s="53" t="n">
        <v>8.11666085336051</v>
      </c>
      <c r="AQ400" s="53" t="n">
        <v>16.4355769573791</v>
      </c>
      <c r="AR400" s="53" t="n">
        <v>61.4787917</v>
      </c>
      <c r="AS400" s="53" t="n">
        <v>75.3125567189516</v>
      </c>
      <c r="AT400" s="53" t="n">
        <v>7.30439997287424</v>
      </c>
      <c r="AU400" s="53" t="n">
        <v>52.3846467515783</v>
      </c>
      <c r="AV400" s="53" t="n">
        <v>64.7607702</v>
      </c>
      <c r="AW400" s="53" t="n">
        <v>70.288791086467</v>
      </c>
      <c r="AX400" s="53" t="n">
        <v>7.69433742940974</v>
      </c>
      <c r="AY400" s="53" t="n">
        <v>21.3805784353827</v>
      </c>
      <c r="AZ400" s="53" t="n">
        <v>75.8097738</v>
      </c>
      <c r="BA400" s="53" t="n">
        <v>88.2103204737739</v>
      </c>
      <c r="BB400" s="53" t="n">
        <v>9.00708836944046</v>
      </c>
      <c r="BC400" s="53" t="n">
        <v>62.4162437180399</v>
      </c>
      <c r="BD400" s="53" t="n">
        <v>54.5950357</v>
      </c>
      <c r="BE400" s="53" t="n">
        <v>79.8503528835963</v>
      </c>
      <c r="BF400" s="53" t="n">
        <v>6.48652919582589</v>
      </c>
      <c r="BG400" s="53" t="n">
        <v>55.4395278116787</v>
      </c>
      <c r="BH400" s="53" t="n">
        <v>26.3511453</v>
      </c>
      <c r="BI400" s="53" t="n">
        <v>74.7842610653304</v>
      </c>
      <c r="BJ400" s="53" t="n">
        <v>3.13082446307293</v>
      </c>
      <c r="BK400" s="53" t="n">
        <v>51.7630117612049</v>
      </c>
    </row>
    <row r="401">
      <c r="A401" s="53" t="s">
        <v>284</v>
      </c>
      <c r="B401" s="53" t="s">
        <v>285</v>
      </c>
      <c r="C401" s="53" t="s">
        <v>18</v>
      </c>
      <c r="D401" s="53" t="n">
        <v>1111.2372478</v>
      </c>
      <c r="E401" s="53" t="n">
        <v>11.4625782879089</v>
      </c>
      <c r="F401" s="53" t="n">
        <v>7.34541538852929</v>
      </c>
      <c r="G401" s="53" t="n">
        <v>8.26824438945811</v>
      </c>
      <c r="H401" s="53" t="n">
        <v>1317.1983267</v>
      </c>
      <c r="I401" s="53" t="n">
        <v>11.8454208018588</v>
      </c>
      <c r="J401" s="53" t="n">
        <v>8.70684354564452</v>
      </c>
      <c r="K401" s="53" t="n">
        <v>9.45741638792172</v>
      </c>
      <c r="L401" s="53" t="n">
        <v>462.5839094</v>
      </c>
      <c r="M401" s="53" t="n">
        <v>12.6236166355601</v>
      </c>
      <c r="N401" s="53" t="n">
        <v>3.0577367464237</v>
      </c>
      <c r="O401" s="53" t="n">
        <v>12.2984203760696</v>
      </c>
      <c r="P401" s="53" t="n">
        <v>504.3122938</v>
      </c>
      <c r="Q401" s="53" t="n">
        <v>13.5843162029376</v>
      </c>
      <c r="R401" s="53" t="n">
        <v>3.33356651861416</v>
      </c>
      <c r="S401" s="53" t="n">
        <v>13.1267557050538</v>
      </c>
      <c r="T401" s="53" t="n">
        <v>642.353968</v>
      </c>
      <c r="U401" s="53" t="n">
        <v>12.1309654214216</v>
      </c>
      <c r="V401" s="53" t="n">
        <v>4.24603902611376</v>
      </c>
      <c r="W401" s="53" t="n">
        <v>11.0171897545136</v>
      </c>
      <c r="X401" s="53" t="n">
        <v>1105.9178369</v>
      </c>
      <c r="Y401" s="53" t="n">
        <v>12.325626693121</v>
      </c>
      <c r="Z401" s="53" t="n">
        <v>7.310253425807</v>
      </c>
      <c r="AA401" s="53" t="n">
        <v>10.0062562407144</v>
      </c>
      <c r="AB401" s="53" t="n">
        <v>947.3554179</v>
      </c>
      <c r="AC401" s="53" t="n">
        <v>14.1591003841144</v>
      </c>
      <c r="AD401" s="53" t="n">
        <v>6.26213626192423</v>
      </c>
      <c r="AE401" s="53" t="n">
        <v>12.347484766038</v>
      </c>
      <c r="AF401" s="53" t="n">
        <v>710.0226571</v>
      </c>
      <c r="AG401" s="53" t="n">
        <v>16.2007276447014</v>
      </c>
      <c r="AH401" s="53" t="n">
        <v>4.69333741466292</v>
      </c>
      <c r="AI401" s="53" t="n">
        <v>16.0299511346626</v>
      </c>
      <c r="AJ401" s="53" t="n">
        <v>1498.6710878</v>
      </c>
      <c r="AK401" s="53" t="n">
        <v>12.6476632874762</v>
      </c>
      <c r="AL401" s="53" t="n">
        <v>9.90640089905565</v>
      </c>
      <c r="AM401" s="53" t="n">
        <v>10.858680979615</v>
      </c>
      <c r="AN401" s="53" t="n">
        <v>1133.8235415</v>
      </c>
      <c r="AO401" s="53" t="n">
        <v>10.5849781252843</v>
      </c>
      <c r="AP401" s="53" t="n">
        <v>7.49471357813037</v>
      </c>
      <c r="AQ401" s="53" t="n">
        <v>8.73610436101634</v>
      </c>
      <c r="AR401" s="53" t="n">
        <v>1062.2703797</v>
      </c>
      <c r="AS401" s="53" t="n">
        <v>11.8356444959346</v>
      </c>
      <c r="AT401" s="53" t="n">
        <v>7.02173834550188</v>
      </c>
      <c r="AU401" s="53" t="n">
        <v>9.87395024461227</v>
      </c>
      <c r="AV401" s="53" t="n">
        <v>1118.0488018</v>
      </c>
      <c r="AW401" s="53" t="n">
        <v>13.0271893666204</v>
      </c>
      <c r="AX401" s="53" t="n">
        <v>7.39044060134541</v>
      </c>
      <c r="AY401" s="53" t="n">
        <v>11.4546478103118</v>
      </c>
      <c r="AZ401" s="53" t="n">
        <v>1109.8506904</v>
      </c>
      <c r="BA401" s="53" t="n">
        <v>11.5183401823968</v>
      </c>
      <c r="BB401" s="53" t="n">
        <v>7.33625007294686</v>
      </c>
      <c r="BC401" s="53" t="n">
        <v>9.63509691125332</v>
      </c>
      <c r="BD401" s="53" t="n">
        <v>985.9876786</v>
      </c>
      <c r="BE401" s="53" t="n">
        <v>14.4569784293408</v>
      </c>
      <c r="BF401" s="53" t="n">
        <v>6.51750027424586</v>
      </c>
      <c r="BG401" s="53" t="n">
        <v>12.9854968427707</v>
      </c>
      <c r="BH401" s="53" t="n">
        <v>1418.6766668</v>
      </c>
      <c r="BI401" s="53" t="n">
        <v>11.9786627891788</v>
      </c>
      <c r="BJ401" s="53" t="n">
        <v>9.37762790105438</v>
      </c>
      <c r="BK401" s="53" t="n">
        <v>10.9847232838832</v>
      </c>
    </row>
    <row r="402">
      <c r="A402" s="53" t="s">
        <v>290</v>
      </c>
      <c r="B402" s="53" t="s">
        <v>291</v>
      </c>
      <c r="C402" s="53" t="s">
        <v>16</v>
      </c>
      <c r="D402" s="53" t="n">
        <v>2252.086097</v>
      </c>
      <c r="E402" s="53" t="n">
        <v>16.6708979315835</v>
      </c>
      <c r="F402" s="53" t="n">
        <v>8.42173432415727</v>
      </c>
      <c r="G402" s="53" t="n">
        <v>9.39263689553689</v>
      </c>
      <c r="H402" s="53" t="n">
        <v>2585.380066</v>
      </c>
      <c r="I402" s="53" t="n">
        <v>18.2336896611673</v>
      </c>
      <c r="J402" s="53" t="n">
        <v>9.66809575878492</v>
      </c>
      <c r="K402" s="53" t="n">
        <v>10.8988799412007</v>
      </c>
      <c r="L402" s="53" t="n">
        <v>2023.990316</v>
      </c>
      <c r="M402" s="53" t="n">
        <v>19.437524096639</v>
      </c>
      <c r="N402" s="53" t="n">
        <v>7.56876423984208</v>
      </c>
      <c r="O402" s="53" t="n">
        <v>12.1815165081695</v>
      </c>
      <c r="P402" s="53" t="n">
        <v>2636.4040359</v>
      </c>
      <c r="Q402" s="53" t="n">
        <v>17.6258725932739</v>
      </c>
      <c r="R402" s="53" t="n">
        <v>9.85890121654873</v>
      </c>
      <c r="S402" s="53" t="n">
        <v>11.3959598075735</v>
      </c>
      <c r="T402" s="53" t="n">
        <v>2431.6130407</v>
      </c>
      <c r="U402" s="53" t="n">
        <v>17.3679818631722</v>
      </c>
      <c r="V402" s="53" t="n">
        <v>9.09307998269287</v>
      </c>
      <c r="W402" s="53" t="n">
        <v>9.9814966682401</v>
      </c>
      <c r="X402" s="53" t="n">
        <v>735.1548208</v>
      </c>
      <c r="Y402" s="53" t="n">
        <v>19.1896386390642</v>
      </c>
      <c r="Z402" s="53" t="n">
        <v>2.74913050444583</v>
      </c>
      <c r="AA402" s="53" t="n">
        <v>14.8226403249387</v>
      </c>
      <c r="AB402" s="53" t="n">
        <v>1028.4121792</v>
      </c>
      <c r="AC402" s="53" t="n">
        <v>18.5495573016338</v>
      </c>
      <c r="AD402" s="53" t="n">
        <v>3.84577399615731</v>
      </c>
      <c r="AE402" s="53" t="n">
        <v>11.775206153514</v>
      </c>
      <c r="AF402" s="53" t="n">
        <v>563.1543045</v>
      </c>
      <c r="AG402" s="53" t="n">
        <v>27.1176800447672</v>
      </c>
      <c r="AH402" s="53" t="n">
        <v>2.10593011622529</v>
      </c>
      <c r="AI402" s="53" t="n">
        <v>23.7828393620586</v>
      </c>
      <c r="AJ402" s="53" t="n">
        <v>894.7957124</v>
      </c>
      <c r="AK402" s="53" t="n">
        <v>22.724115451838</v>
      </c>
      <c r="AL402" s="53" t="n">
        <v>3.34611175579218</v>
      </c>
      <c r="AM402" s="53" t="n">
        <v>18.3586613501183</v>
      </c>
      <c r="AN402" s="53" t="n">
        <v>2270.126502</v>
      </c>
      <c r="AO402" s="53" t="n">
        <v>17.2184253717472</v>
      </c>
      <c r="AP402" s="53" t="n">
        <v>8.48919688618479</v>
      </c>
      <c r="AQ402" s="53" t="n">
        <v>10.957962235202</v>
      </c>
      <c r="AR402" s="53" t="n">
        <v>2032.5713257</v>
      </c>
      <c r="AS402" s="53" t="n">
        <v>15.9129362919289</v>
      </c>
      <c r="AT402" s="53" t="n">
        <v>7.60085314799824</v>
      </c>
      <c r="AU402" s="53" t="n">
        <v>10.8542985580063</v>
      </c>
      <c r="AV402" s="53" t="n">
        <v>1700.0964574</v>
      </c>
      <c r="AW402" s="53" t="n">
        <v>17.988726950589</v>
      </c>
      <c r="AX402" s="53" t="n">
        <v>6.35755476166582</v>
      </c>
      <c r="AY402" s="53" t="n">
        <v>12.1810538742471</v>
      </c>
      <c r="AZ402" s="53" t="n">
        <v>1562.8283437</v>
      </c>
      <c r="BA402" s="53" t="n">
        <v>18.2774296862648</v>
      </c>
      <c r="BB402" s="53" t="n">
        <v>5.8442370930831</v>
      </c>
      <c r="BC402" s="53" t="n">
        <v>11.8603391356842</v>
      </c>
      <c r="BD402" s="53" t="n">
        <v>1450.6004488</v>
      </c>
      <c r="BE402" s="53" t="n">
        <v>21.7804983232172</v>
      </c>
      <c r="BF402" s="53" t="n">
        <v>5.42455797163819</v>
      </c>
      <c r="BG402" s="53" t="n">
        <v>15.4586007814778</v>
      </c>
      <c r="BH402" s="53" t="n">
        <v>2574.1440123</v>
      </c>
      <c r="BI402" s="53" t="n">
        <v>16.8684772420581</v>
      </c>
      <c r="BJ402" s="53" t="n">
        <v>9.62607824478338</v>
      </c>
      <c r="BK402" s="53" t="n">
        <v>10.506560913389</v>
      </c>
    </row>
    <row r="403">
      <c r="A403" s="53" t="s">
        <v>290</v>
      </c>
      <c r="B403" s="53" t="s">
        <v>291</v>
      </c>
      <c r="C403" s="53" t="s">
        <v>17</v>
      </c>
      <c r="D403" s="53" t="n">
        <v>2277.6084253</v>
      </c>
      <c r="E403" s="53" t="n">
        <v>13.9155147978929</v>
      </c>
      <c r="F403" s="53" t="n">
        <v>7.65879827043523</v>
      </c>
      <c r="G403" s="53" t="n">
        <v>9.990367663603</v>
      </c>
      <c r="H403" s="53" t="n">
        <v>2803.3448061</v>
      </c>
      <c r="I403" s="53" t="n">
        <v>13.6568606509791</v>
      </c>
      <c r="J403" s="53" t="n">
        <v>9.42666531871661</v>
      </c>
      <c r="K403" s="53" t="n">
        <v>9.47075387438158</v>
      </c>
      <c r="L403" s="53" t="n">
        <v>1867.6972797</v>
      </c>
      <c r="M403" s="53" t="n">
        <v>16.3407224141785</v>
      </c>
      <c r="N403" s="53" t="n">
        <v>6.28041086280176</v>
      </c>
      <c r="O403" s="53" t="n">
        <v>12.7259121344357</v>
      </c>
      <c r="P403" s="53" t="n">
        <v>2697.0851044</v>
      </c>
      <c r="Q403" s="53" t="n">
        <v>13.3139778664274</v>
      </c>
      <c r="R403" s="53" t="n">
        <v>9.06935121214901</v>
      </c>
      <c r="S403" s="53" t="n">
        <v>7.98268751800823</v>
      </c>
      <c r="T403" s="53" t="n">
        <v>2461.6028035</v>
      </c>
      <c r="U403" s="53" t="n">
        <v>15.319701560646</v>
      </c>
      <c r="V403" s="53" t="n">
        <v>8.27750682888393</v>
      </c>
      <c r="W403" s="53" t="n">
        <v>10.3346305793877</v>
      </c>
      <c r="X403" s="53" t="n">
        <v>1179.6859446</v>
      </c>
      <c r="Y403" s="53" t="n">
        <v>19.8066657196631</v>
      </c>
      <c r="Z403" s="53" t="n">
        <v>3.96687006062913</v>
      </c>
      <c r="AA403" s="53" t="n">
        <v>17.7184175058382</v>
      </c>
      <c r="AB403" s="53" t="n">
        <v>870.0389704</v>
      </c>
      <c r="AC403" s="53" t="n">
        <v>21.5895086983185</v>
      </c>
      <c r="AD403" s="53" t="n">
        <v>2.92563589407739</v>
      </c>
      <c r="AE403" s="53" t="n">
        <v>19.5979280315362</v>
      </c>
      <c r="AF403" s="53" t="n">
        <v>717.4597394</v>
      </c>
      <c r="AG403" s="53" t="n">
        <v>23.8873268114794</v>
      </c>
      <c r="AH403" s="53" t="n">
        <v>2.4125654569002</v>
      </c>
      <c r="AI403" s="53" t="n">
        <v>22.3482537408168</v>
      </c>
      <c r="AJ403" s="53" t="n">
        <v>794.4773374</v>
      </c>
      <c r="AK403" s="53" t="n">
        <v>18.8474550347889</v>
      </c>
      <c r="AL403" s="53" t="n">
        <v>2.67154862529877</v>
      </c>
      <c r="AM403" s="53" t="n">
        <v>17.2752184117015</v>
      </c>
      <c r="AN403" s="53" t="n">
        <v>2342.8746501</v>
      </c>
      <c r="AO403" s="53" t="n">
        <v>15.0384596062237</v>
      </c>
      <c r="AP403" s="53" t="n">
        <v>7.87826569251865</v>
      </c>
      <c r="AQ403" s="53" t="n">
        <v>11.3679480188673</v>
      </c>
      <c r="AR403" s="53" t="n">
        <v>3215.4146234</v>
      </c>
      <c r="AS403" s="53" t="n">
        <v>14.5651748818829</v>
      </c>
      <c r="AT403" s="53" t="n">
        <v>10.81231158213</v>
      </c>
      <c r="AU403" s="53" t="n">
        <v>10.4699587644485</v>
      </c>
      <c r="AV403" s="53" t="n">
        <v>2699.8507746</v>
      </c>
      <c r="AW403" s="53" t="n">
        <v>13.7698802550001</v>
      </c>
      <c r="AX403" s="53" t="n">
        <v>9.07865119098165</v>
      </c>
      <c r="AY403" s="53" t="n">
        <v>9.42575156669355</v>
      </c>
      <c r="AZ403" s="53" t="n">
        <v>1404.9693907</v>
      </c>
      <c r="BA403" s="53" t="n">
        <v>15.4373632002243</v>
      </c>
      <c r="BB403" s="53" t="n">
        <v>4.72441927241741</v>
      </c>
      <c r="BC403" s="53" t="n">
        <v>12.6151345094864</v>
      </c>
      <c r="BD403" s="53" t="n">
        <v>1896.3536933</v>
      </c>
      <c r="BE403" s="53" t="n">
        <v>15.1978454333626</v>
      </c>
      <c r="BF403" s="53" t="n">
        <v>6.37677233059342</v>
      </c>
      <c r="BG403" s="53" t="n">
        <v>10.5483972519023</v>
      </c>
      <c r="BH403" s="53" t="n">
        <v>2509.9933909</v>
      </c>
      <c r="BI403" s="53" t="n">
        <v>14.1116617237988</v>
      </c>
      <c r="BJ403" s="53" t="n">
        <v>8.44022740146683</v>
      </c>
      <c r="BK403" s="53" t="n">
        <v>9.77759370674855</v>
      </c>
    </row>
    <row r="404">
      <c r="A404" s="53" t="s">
        <v>290</v>
      </c>
      <c r="B404" s="53" t="s">
        <v>291</v>
      </c>
      <c r="C404" s="53" t="s">
        <v>18</v>
      </c>
      <c r="D404" s="53" t="n">
        <v>77.641915</v>
      </c>
      <c r="E404" s="53" t="n">
        <v>71.057659989871</v>
      </c>
      <c r="F404" s="53" t="n">
        <v>35.1244131854649</v>
      </c>
      <c r="G404" s="53" t="n">
        <v>24.4233403331514</v>
      </c>
      <c r="H404" s="53"/>
      <c r="I404" s="53"/>
      <c r="J404" s="53"/>
      <c r="K404" s="53"/>
      <c r="L404" s="53"/>
      <c r="M404" s="53"/>
      <c r="N404" s="53"/>
      <c r="O404" s="53"/>
      <c r="P404" s="53" t="n">
        <v>32.8822304</v>
      </c>
      <c r="Q404" s="53" t="n">
        <v>100</v>
      </c>
      <c r="R404" s="53" t="n">
        <v>14.8755868145351</v>
      </c>
      <c r="S404" s="53" t="n">
        <v>57.6686827838362</v>
      </c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3"/>
      <c r="AQ404" s="53"/>
      <c r="AR404" s="53" t="n">
        <v>65.7644608</v>
      </c>
      <c r="AS404" s="53" t="n">
        <v>100</v>
      </c>
      <c r="AT404" s="53" t="n">
        <v>29.7511736290702</v>
      </c>
      <c r="AU404" s="53" t="n">
        <v>57.6686827838362</v>
      </c>
      <c r="AV404" s="53" t="n">
        <v>44.7596846</v>
      </c>
      <c r="AW404" s="53" t="n">
        <v>100</v>
      </c>
      <c r="AX404" s="53" t="n">
        <v>20.2488263709298</v>
      </c>
      <c r="AY404" s="53" t="n">
        <v>84.7313796381226</v>
      </c>
      <c r="AZ404" s="53"/>
      <c r="BA404" s="53"/>
      <c r="BB404" s="53"/>
      <c r="BC404" s="53"/>
      <c r="BD404" s="53"/>
      <c r="BE404" s="53"/>
      <c r="BF404" s="53"/>
      <c r="BG404" s="53"/>
      <c r="BH404" s="53"/>
      <c r="BI404" s="53"/>
      <c r="BJ404" s="53"/>
      <c r="BK404" s="53"/>
    </row>
    <row r="405">
      <c r="A405" s="53" t="s">
        <v>290</v>
      </c>
      <c r="B405" s="53" t="s">
        <v>291</v>
      </c>
      <c r="C405" s="53" t="s">
        <v>22</v>
      </c>
      <c r="D405" s="53" t="n">
        <v>91.9386908</v>
      </c>
      <c r="E405" s="53" t="n">
        <v>80.2502738449812</v>
      </c>
      <c r="F405" s="53" t="n">
        <v>12.421845681045</v>
      </c>
      <c r="G405" s="53" t="n">
        <v>9.93383734945695</v>
      </c>
      <c r="H405" s="53"/>
      <c r="I405" s="53"/>
      <c r="J405" s="53"/>
      <c r="K405" s="53"/>
      <c r="L405" s="53"/>
      <c r="M405" s="53"/>
      <c r="N405" s="53"/>
      <c r="O405" s="53"/>
      <c r="P405" s="53" t="n">
        <v>49.295491</v>
      </c>
      <c r="Q405" s="53" t="n">
        <v>71.7764609788777</v>
      </c>
      <c r="R405" s="53" t="n">
        <v>6.66031870418307</v>
      </c>
      <c r="S405" s="53" t="n">
        <v>39.0971044976803</v>
      </c>
      <c r="T405" s="53" t="n">
        <v>103.4296999</v>
      </c>
      <c r="U405" s="53" t="n">
        <v>100</v>
      </c>
      <c r="V405" s="53" t="n">
        <v>13.9743970662958</v>
      </c>
      <c r="W405" s="53" t="n">
        <v>31.9486697547592</v>
      </c>
      <c r="X405" s="53" t="n">
        <v>39.0925407</v>
      </c>
      <c r="Y405" s="53" t="n">
        <v>70.7510369553271</v>
      </c>
      <c r="Z405" s="53" t="n">
        <v>5.28179707183053</v>
      </c>
      <c r="AA405" s="53" t="n">
        <v>33.5518892020173</v>
      </c>
      <c r="AB405" s="53" t="n">
        <v>68.0088997</v>
      </c>
      <c r="AC405" s="53" t="n">
        <v>100</v>
      </c>
      <c r="AD405" s="53" t="n">
        <v>9.18868921952356</v>
      </c>
      <c r="AE405" s="53" t="n">
        <v>31.9486697547592</v>
      </c>
      <c r="AF405" s="53" t="n">
        <v>39.9161047</v>
      </c>
      <c r="AG405" s="53" t="n">
        <v>70.568511904331</v>
      </c>
      <c r="AH405" s="53" t="n">
        <v>5.39306888598675</v>
      </c>
      <c r="AI405" s="53" t="n">
        <v>35.1277690452892</v>
      </c>
      <c r="AJ405" s="53" t="n">
        <v>34.8034462</v>
      </c>
      <c r="AK405" s="53" t="n">
        <v>100</v>
      </c>
      <c r="AL405" s="53" t="n">
        <v>4.7022970862769</v>
      </c>
      <c r="AM405" s="53" t="n">
        <v>112.397644743717</v>
      </c>
      <c r="AN405" s="53" t="n">
        <v>27.6499451</v>
      </c>
      <c r="AO405" s="53" t="n">
        <v>99.9999999999998</v>
      </c>
      <c r="AP405" s="53" t="n">
        <v>3.73578683939196</v>
      </c>
      <c r="AQ405" s="53" t="n">
        <v>31.9486697547592</v>
      </c>
      <c r="AR405" s="53" t="n">
        <v>38.995842</v>
      </c>
      <c r="AS405" s="53" t="n">
        <v>100</v>
      </c>
      <c r="AT405" s="53" t="n">
        <v>5.26873210083186</v>
      </c>
      <c r="AU405" s="53" t="n">
        <v>120.673128282154</v>
      </c>
      <c r="AV405" s="53" t="n">
        <v>50.6820361</v>
      </c>
      <c r="AW405" s="53" t="n">
        <v>71.3256097698553</v>
      </c>
      <c r="AX405" s="53" t="n">
        <v>6.84765495089423</v>
      </c>
      <c r="AY405" s="53" t="n">
        <v>29.8866175800061</v>
      </c>
      <c r="AZ405" s="53" t="n">
        <v>106.8994062</v>
      </c>
      <c r="BA405" s="53" t="n">
        <v>85.2444502943192</v>
      </c>
      <c r="BB405" s="53" t="n">
        <v>14.4431894304476</v>
      </c>
      <c r="BC405" s="53" t="n">
        <v>12.3337525244373</v>
      </c>
      <c r="BD405" s="53" t="n">
        <v>63.5726524</v>
      </c>
      <c r="BE405" s="53" t="n">
        <v>100</v>
      </c>
      <c r="BF405" s="53" t="n">
        <v>8.58930740448957</v>
      </c>
      <c r="BG405" s="53" t="n">
        <v>31.9486697547592</v>
      </c>
      <c r="BH405" s="53" t="n">
        <v>25.8523646</v>
      </c>
      <c r="BI405" s="53" t="n">
        <v>100</v>
      </c>
      <c r="BJ405" s="53" t="n">
        <v>3.49291555880314</v>
      </c>
      <c r="BK405" s="53" t="n">
        <v>31.9486697547592</v>
      </c>
    </row>
    <row r="406">
      <c r="A406" s="53" t="s">
        <v>296</v>
      </c>
      <c r="B406" s="53" t="s">
        <v>297</v>
      </c>
      <c r="C406" s="53" t="s">
        <v>16</v>
      </c>
      <c r="D406" s="53" t="n">
        <v>4375.800426</v>
      </c>
      <c r="E406" s="53" t="n">
        <v>9.23025297746469</v>
      </c>
      <c r="F406" s="53" t="n">
        <v>8.57939578603989</v>
      </c>
      <c r="G406" s="53" t="n">
        <v>7.31818939814387</v>
      </c>
      <c r="H406" s="53" t="n">
        <v>5017.4544841</v>
      </c>
      <c r="I406" s="53" t="n">
        <v>8.19348373533834</v>
      </c>
      <c r="J406" s="53" t="n">
        <v>9.83745227541931</v>
      </c>
      <c r="K406" s="53" t="n">
        <v>7.13381369519998</v>
      </c>
      <c r="L406" s="53" t="n">
        <v>3598.7489541</v>
      </c>
      <c r="M406" s="53" t="n">
        <v>8.664989113681</v>
      </c>
      <c r="N406" s="53" t="n">
        <v>7.05587289318962</v>
      </c>
      <c r="O406" s="53" t="n">
        <v>8.04267753740108</v>
      </c>
      <c r="P406" s="53" t="n">
        <v>4856.0861083</v>
      </c>
      <c r="Q406" s="53" t="n">
        <v>8.9679594650037</v>
      </c>
      <c r="R406" s="53" t="n">
        <v>9.52106600809492</v>
      </c>
      <c r="S406" s="53" t="n">
        <v>6.24581148318229</v>
      </c>
      <c r="T406" s="53" t="n">
        <v>5371.6862635</v>
      </c>
      <c r="U406" s="53" t="n">
        <v>10.3054232079079</v>
      </c>
      <c r="V406" s="53" t="n">
        <v>10.5319754116684</v>
      </c>
      <c r="W406" s="53" t="n">
        <v>7.37004909536257</v>
      </c>
      <c r="X406" s="53" t="n">
        <v>2047.3756812</v>
      </c>
      <c r="Y406" s="53" t="n">
        <v>12.7555376901521</v>
      </c>
      <c r="Z406" s="53" t="n">
        <v>4.01417902593527</v>
      </c>
      <c r="AA406" s="53" t="n">
        <v>11.9378313339123</v>
      </c>
      <c r="AB406" s="53" t="n">
        <v>1319.8001476</v>
      </c>
      <c r="AC406" s="53" t="n">
        <v>14.8390298521454</v>
      </c>
      <c r="AD406" s="53" t="n">
        <v>2.58766093568963</v>
      </c>
      <c r="AE406" s="53" t="n">
        <v>13.9587112500725</v>
      </c>
      <c r="AF406" s="53" t="n">
        <v>1383.3435854</v>
      </c>
      <c r="AG406" s="53" t="n">
        <v>15.7495532650199</v>
      </c>
      <c r="AH406" s="53" t="n">
        <v>2.71224712551049</v>
      </c>
      <c r="AI406" s="53" t="n">
        <v>15.2851508903521</v>
      </c>
      <c r="AJ406" s="53" t="n">
        <v>1935.5551985</v>
      </c>
      <c r="AK406" s="53" t="n">
        <v>14.5382601655861</v>
      </c>
      <c r="AL406" s="53" t="n">
        <v>3.79493863910934</v>
      </c>
      <c r="AM406" s="53" t="n">
        <v>14.0655349930963</v>
      </c>
      <c r="AN406" s="53" t="n">
        <v>4383.0982926</v>
      </c>
      <c r="AO406" s="53" t="n">
        <v>8.65839138403003</v>
      </c>
      <c r="AP406" s="53" t="n">
        <v>8.59370431930459</v>
      </c>
      <c r="AQ406" s="53" t="n">
        <v>7.23505260178005</v>
      </c>
      <c r="AR406" s="53" t="n">
        <v>3463.0858127</v>
      </c>
      <c r="AS406" s="53" t="n">
        <v>9.08458220967478</v>
      </c>
      <c r="AT406" s="53" t="n">
        <v>6.78988549195157</v>
      </c>
      <c r="AU406" s="53" t="n">
        <v>7.1076281227926</v>
      </c>
      <c r="AV406" s="53" t="n">
        <v>3380.4778633</v>
      </c>
      <c r="AW406" s="53" t="n">
        <v>9.41692254304657</v>
      </c>
      <c r="AX406" s="53" t="n">
        <v>6.62792054291855</v>
      </c>
      <c r="AY406" s="53" t="n">
        <v>8.32032495525401</v>
      </c>
      <c r="AZ406" s="53" t="n">
        <v>2698.8232172</v>
      </c>
      <c r="BA406" s="53" t="n">
        <v>10.7127859768126</v>
      </c>
      <c r="BB406" s="53" t="n">
        <v>5.29143705899724</v>
      </c>
      <c r="BC406" s="53" t="n">
        <v>9.27368846723681</v>
      </c>
      <c r="BD406" s="53" t="n">
        <v>2742.4477633</v>
      </c>
      <c r="BE406" s="53" t="n">
        <v>11.3327399088592</v>
      </c>
      <c r="BF406" s="53" t="n">
        <v>5.37696935264445</v>
      </c>
      <c r="BG406" s="53" t="n">
        <v>10.2257353413637</v>
      </c>
      <c r="BH406" s="53" t="n">
        <v>4429.8129021</v>
      </c>
      <c r="BI406" s="53" t="n">
        <v>9.17553962903482</v>
      </c>
      <c r="BJ406" s="53" t="n">
        <v>8.6852951335267</v>
      </c>
      <c r="BK406" s="53" t="n">
        <v>7.38676335611765</v>
      </c>
    </row>
    <row r="407">
      <c r="A407" s="53" t="s">
        <v>296</v>
      </c>
      <c r="B407" s="53" t="s">
        <v>297</v>
      </c>
      <c r="C407" s="53" t="s">
        <v>17</v>
      </c>
      <c r="D407" s="53" t="n">
        <v>481.9394586</v>
      </c>
      <c r="E407" s="53" t="n">
        <v>35.6707916746826</v>
      </c>
      <c r="F407" s="53" t="n">
        <v>8.25653453447245</v>
      </c>
      <c r="G407" s="53" t="n">
        <v>22.2943224350714</v>
      </c>
      <c r="H407" s="53" t="n">
        <v>470.2124906</v>
      </c>
      <c r="I407" s="53" t="n">
        <v>37.3322623396391</v>
      </c>
      <c r="J407" s="53" t="n">
        <v>8.05562939058172</v>
      </c>
      <c r="K407" s="53" t="n">
        <v>24.121181121607</v>
      </c>
      <c r="L407" s="53" t="n">
        <v>363.3671195</v>
      </c>
      <c r="M407" s="53" t="n">
        <v>44.1302562790237</v>
      </c>
      <c r="N407" s="53" t="n">
        <v>6.22516608114795</v>
      </c>
      <c r="O407" s="53" t="n">
        <v>29.2527275910886</v>
      </c>
      <c r="P407" s="53" t="n">
        <v>517.7114091</v>
      </c>
      <c r="Q407" s="53" t="n">
        <v>28.6624274753454</v>
      </c>
      <c r="R407" s="53" t="n">
        <v>8.86937571067883</v>
      </c>
      <c r="S407" s="53" t="n">
        <v>18.575386242722</v>
      </c>
      <c r="T407" s="53" t="n">
        <v>561.1769408</v>
      </c>
      <c r="U407" s="53" t="n">
        <v>33.8227662924782</v>
      </c>
      <c r="V407" s="53" t="n">
        <v>9.61402248557201</v>
      </c>
      <c r="W407" s="53" t="n">
        <v>16.7274598683116</v>
      </c>
      <c r="X407" s="53" t="n">
        <v>296.1600634</v>
      </c>
      <c r="Y407" s="53" t="n">
        <v>42.6025238542313</v>
      </c>
      <c r="Z407" s="53" t="n">
        <v>5.07378208519582</v>
      </c>
      <c r="AA407" s="53" t="n">
        <v>39.3451459701215</v>
      </c>
      <c r="AB407" s="53" t="n">
        <v>177.3576925</v>
      </c>
      <c r="AC407" s="53" t="n">
        <v>39.7261609705105</v>
      </c>
      <c r="AD407" s="53" t="n">
        <v>3.03847275202254</v>
      </c>
      <c r="AE407" s="53" t="n">
        <v>31.0071331382915</v>
      </c>
      <c r="AF407" s="53" t="n">
        <v>121.9612129</v>
      </c>
      <c r="AG407" s="53" t="n">
        <v>44.5981800729533</v>
      </c>
      <c r="AH407" s="53" t="n">
        <v>2.08942627171511</v>
      </c>
      <c r="AI407" s="53" t="n">
        <v>38.6967345221325</v>
      </c>
      <c r="AJ407" s="53" t="n">
        <v>170.7652363</v>
      </c>
      <c r="AK407" s="53" t="n">
        <v>43.7845377371266</v>
      </c>
      <c r="AL407" s="53" t="n">
        <v>2.92553150740975</v>
      </c>
      <c r="AM407" s="53" t="n">
        <v>36.4318351663849</v>
      </c>
      <c r="AN407" s="53" t="n">
        <v>632.4392215</v>
      </c>
      <c r="AO407" s="53" t="n">
        <v>31.8696719109796</v>
      </c>
      <c r="AP407" s="53" t="n">
        <v>10.8348801495492</v>
      </c>
      <c r="AQ407" s="53" t="n">
        <v>19.7955994100592</v>
      </c>
      <c r="AR407" s="53" t="n">
        <v>571.6683308</v>
      </c>
      <c r="AS407" s="53" t="n">
        <v>37.1399181874555</v>
      </c>
      <c r="AT407" s="53" t="n">
        <v>9.79375984117525</v>
      </c>
      <c r="AU407" s="53" t="n">
        <v>21.502098631792</v>
      </c>
      <c r="AV407" s="53" t="n">
        <v>448.9768215</v>
      </c>
      <c r="AW407" s="53" t="n">
        <v>38.2929088552732</v>
      </c>
      <c r="AX407" s="53" t="n">
        <v>7.69182221074194</v>
      </c>
      <c r="AY407" s="53" t="n">
        <v>23.9907808088792</v>
      </c>
      <c r="AZ407" s="53" t="n">
        <v>325.7579517</v>
      </c>
      <c r="BA407" s="53" t="n">
        <v>36.7334507527729</v>
      </c>
      <c r="BB407" s="53" t="n">
        <v>5.58084989741917</v>
      </c>
      <c r="BC407" s="53" t="n">
        <v>25.724815818454</v>
      </c>
      <c r="BD407" s="53" t="n">
        <v>231.1817397</v>
      </c>
      <c r="BE407" s="53" t="n">
        <v>48.1642158739978</v>
      </c>
      <c r="BF407" s="53" t="n">
        <v>3.96058049099628</v>
      </c>
      <c r="BG407" s="53" t="n">
        <v>41.5469838359216</v>
      </c>
      <c r="BH407" s="53" t="n">
        <v>466.3913831</v>
      </c>
      <c r="BI407" s="53" t="n">
        <v>28.9643427877166</v>
      </c>
      <c r="BJ407" s="53" t="n">
        <v>7.99016659132198</v>
      </c>
      <c r="BK407" s="53" t="n">
        <v>17.1365022577894</v>
      </c>
    </row>
    <row r="408">
      <c r="A408" s="53" t="s">
        <v>296</v>
      </c>
      <c r="B408" s="53" t="s">
        <v>297</v>
      </c>
      <c r="C408" s="53" t="s">
        <v>22</v>
      </c>
      <c r="D408" s="53" t="n">
        <v>302.6150111</v>
      </c>
      <c r="E408" s="53" t="n">
        <v>45.3301300442425</v>
      </c>
      <c r="F408" s="53" t="n">
        <v>10.3765473920333</v>
      </c>
      <c r="G408" s="53" t="n">
        <v>19.2411302703108</v>
      </c>
      <c r="H408" s="53" t="n">
        <v>299.9781294</v>
      </c>
      <c r="I408" s="53" t="n">
        <v>42.7776019518722</v>
      </c>
      <c r="J408" s="53" t="n">
        <v>10.2861297758424</v>
      </c>
      <c r="K408" s="53" t="n">
        <v>12.4910697452628</v>
      </c>
      <c r="L408" s="53" t="n">
        <v>175.0549045</v>
      </c>
      <c r="M408" s="53" t="n">
        <v>53.1598254302566</v>
      </c>
      <c r="N408" s="53" t="n">
        <v>6.00256248409257</v>
      </c>
      <c r="O408" s="53" t="n">
        <v>27.8561315053552</v>
      </c>
      <c r="P408" s="53" t="n">
        <v>416.7595259</v>
      </c>
      <c r="Q408" s="53" t="n">
        <v>44.2712284235042</v>
      </c>
      <c r="R408" s="53" t="n">
        <v>14.2905170363596</v>
      </c>
      <c r="S408" s="53" t="n">
        <v>15.0723084629091</v>
      </c>
      <c r="T408" s="53" t="n">
        <v>222.4087753</v>
      </c>
      <c r="U408" s="53" t="n">
        <v>51.5423449546389</v>
      </c>
      <c r="V408" s="53" t="n">
        <v>7.62630772649248</v>
      </c>
      <c r="W408" s="53" t="n">
        <v>24.8449399128966</v>
      </c>
      <c r="X408" s="53" t="n">
        <v>73.186446</v>
      </c>
      <c r="Y408" s="53" t="n">
        <v>49.8452655490559</v>
      </c>
      <c r="Z408" s="53" t="n">
        <v>2.50953388800179</v>
      </c>
      <c r="AA408" s="53" t="n">
        <v>41.6178673412322</v>
      </c>
      <c r="AB408" s="53" t="n">
        <v>152.8135486</v>
      </c>
      <c r="AC408" s="53" t="n">
        <v>88.0170945158491</v>
      </c>
      <c r="AD408" s="53" t="n">
        <v>5.23991530832783</v>
      </c>
      <c r="AE408" s="53" t="n">
        <v>71.8163863275869</v>
      </c>
      <c r="AF408" s="53"/>
      <c r="AG408" s="53"/>
      <c r="AH408" s="53"/>
      <c r="AI408" s="53"/>
      <c r="AJ408" s="53" t="n">
        <v>105.6811875</v>
      </c>
      <c r="AK408" s="53" t="n">
        <v>50.9593059812764</v>
      </c>
      <c r="AL408" s="53" t="n">
        <v>3.62376554472287</v>
      </c>
      <c r="AM408" s="53" t="n">
        <v>44.5279090206874</v>
      </c>
      <c r="AN408" s="53" t="n">
        <v>172.6959745</v>
      </c>
      <c r="AO408" s="53" t="n">
        <v>52.908169929686</v>
      </c>
      <c r="AP408" s="53" t="n">
        <v>5.92167572024528</v>
      </c>
      <c r="AQ408" s="53" t="n">
        <v>36.6702618552168</v>
      </c>
      <c r="AR408" s="53" t="n">
        <v>144.7110692</v>
      </c>
      <c r="AS408" s="53" t="n">
        <v>49.7691174625883</v>
      </c>
      <c r="AT408" s="53" t="n">
        <v>4.96208453852742</v>
      </c>
      <c r="AU408" s="53" t="n">
        <v>35.484920625838</v>
      </c>
      <c r="AV408" s="53" t="n">
        <v>166.4296219</v>
      </c>
      <c r="AW408" s="53" t="n">
        <v>57.3904178208762</v>
      </c>
      <c r="AX408" s="53" t="n">
        <v>5.7068050021909</v>
      </c>
      <c r="AY408" s="53" t="n">
        <v>35.4119271158041</v>
      </c>
      <c r="AZ408" s="53" t="n">
        <v>156.114606</v>
      </c>
      <c r="BA408" s="53" t="n">
        <v>50.2624098517227</v>
      </c>
      <c r="BB408" s="53" t="n">
        <v>5.35310724295926</v>
      </c>
      <c r="BC408" s="53" t="n">
        <v>27.0016614304935</v>
      </c>
      <c r="BD408" s="53" t="n">
        <v>85.9204876</v>
      </c>
      <c r="BE408" s="53" t="n">
        <v>70.336542442151</v>
      </c>
      <c r="BF408" s="53" t="n">
        <v>2.94617906853733</v>
      </c>
      <c r="BG408" s="53" t="n">
        <v>48.026050378302</v>
      </c>
      <c r="BH408" s="53" t="n">
        <v>441.9669433</v>
      </c>
      <c r="BI408" s="53" t="n">
        <v>54.0183113430143</v>
      </c>
      <c r="BJ408" s="53" t="n">
        <v>15.154869271667</v>
      </c>
      <c r="BK408" s="53" t="n">
        <v>32.0252131946958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L416" s="7" t="str">
        <f>=HYPERLINK("#'Indice'!A1", "Ir al índice")</f>
      </c>
    </row>
    <row r="417">
      <c r="A417" s="4" t="s">
        <v>448</v>
      </c>
    </row>
    <row r="418">
      <c r="A418" s="5" t="s">
        <v>31</v>
      </c>
      <c r="B418" s="5" t="s">
        <v>76</v>
      </c>
      <c r="C418" s="5" t="s">
        <v>11</v>
      </c>
      <c r="D418" s="5" t="s">
        <v>383</v>
      </c>
      <c r="E418" s="5" t="s">
        <v>384</v>
      </c>
      <c r="F418" s="5" t="s">
        <v>385</v>
      </c>
      <c r="G418" s="5" t="s">
        <v>386</v>
      </c>
      <c r="H418" s="5" t="s">
        <v>387</v>
      </c>
      <c r="I418" s="5" t="s">
        <v>388</v>
      </c>
      <c r="J418" s="5" t="s">
        <v>389</v>
      </c>
      <c r="K418" s="5" t="s">
        <v>390</v>
      </c>
      <c r="L418" s="5" t="s">
        <v>391</v>
      </c>
      <c r="M418" s="5" t="s">
        <v>392</v>
      </c>
      <c r="N418" s="5" t="s">
        <v>393</v>
      </c>
      <c r="O418" s="5" t="s">
        <v>394</v>
      </c>
      <c r="P418" s="5" t="s">
        <v>395</v>
      </c>
      <c r="Q418" s="5" t="s">
        <v>396</v>
      </c>
      <c r="R418" s="5" t="s">
        <v>397</v>
      </c>
      <c r="S418" s="5" t="s">
        <v>398</v>
      </c>
      <c r="T418" s="5" t="s">
        <v>399</v>
      </c>
      <c r="U418" s="5" t="s">
        <v>400</v>
      </c>
      <c r="V418" s="5" t="s">
        <v>401</v>
      </c>
      <c r="W418" s="5" t="s">
        <v>402</v>
      </c>
      <c r="X418" s="5" t="s">
        <v>403</v>
      </c>
      <c r="Y418" s="5" t="s">
        <v>404</v>
      </c>
      <c r="Z418" s="5" t="s">
        <v>405</v>
      </c>
      <c r="AA418" s="5" t="s">
        <v>406</v>
      </c>
      <c r="AB418" s="5" t="s">
        <v>407</v>
      </c>
      <c r="AC418" s="5" t="s">
        <v>408</v>
      </c>
      <c r="AD418" s="5" t="s">
        <v>409</v>
      </c>
      <c r="AE418" s="5" t="s">
        <v>410</v>
      </c>
      <c r="AF418" s="5" t="s">
        <v>411</v>
      </c>
      <c r="AG418" s="5" t="s">
        <v>412</v>
      </c>
      <c r="AH418" s="5" t="s">
        <v>413</v>
      </c>
      <c r="AI418" s="5" t="s">
        <v>414</v>
      </c>
      <c r="AJ418" s="5" t="s">
        <v>415</v>
      </c>
      <c r="AK418" s="5" t="s">
        <v>416</v>
      </c>
      <c r="AL418" s="5" t="s">
        <v>417</v>
      </c>
      <c r="AM418" s="5" t="s">
        <v>418</v>
      </c>
      <c r="AN418" s="5" t="s">
        <v>419</v>
      </c>
      <c r="AO418" s="5" t="s">
        <v>420</v>
      </c>
      <c r="AP418" s="5" t="s">
        <v>421</v>
      </c>
      <c r="AQ418" s="5" t="s">
        <v>422</v>
      </c>
      <c r="AR418" s="5" t="s">
        <v>423</v>
      </c>
      <c r="AS418" s="5" t="s">
        <v>424</v>
      </c>
      <c r="AT418" s="5" t="s">
        <v>425</v>
      </c>
      <c r="AU418" s="5" t="s">
        <v>426</v>
      </c>
      <c r="AV418" s="5" t="s">
        <v>427</v>
      </c>
      <c r="AW418" s="5" t="s">
        <v>428</v>
      </c>
      <c r="AX418" s="5" t="s">
        <v>429</v>
      </c>
      <c r="AY418" s="5" t="s">
        <v>430</v>
      </c>
      <c r="AZ418" s="5" t="s">
        <v>431</v>
      </c>
      <c r="BA418" s="5" t="s">
        <v>432</v>
      </c>
      <c r="BB418" s="5" t="s">
        <v>433</v>
      </c>
      <c r="BC418" s="5" t="s">
        <v>434</v>
      </c>
      <c r="BD418" s="5" t="s">
        <v>435</v>
      </c>
      <c r="BE418" s="5" t="s">
        <v>436</v>
      </c>
      <c r="BF418" s="5" t="s">
        <v>437</v>
      </c>
      <c r="BG418" s="5" t="s">
        <v>438</v>
      </c>
      <c r="BH418" s="5" t="s">
        <v>439</v>
      </c>
      <c r="BI418" s="5" t="s">
        <v>440</v>
      </c>
      <c r="BJ418" s="5" t="s">
        <v>441</v>
      </c>
      <c r="BK418" s="5" t="s">
        <v>442</v>
      </c>
    </row>
    <row r="419">
      <c r="A419" s="54" t="s">
        <v>97</v>
      </c>
      <c r="B419" s="54" t="s">
        <v>98</v>
      </c>
      <c r="C419" s="54" t="s">
        <v>16</v>
      </c>
      <c r="D419" s="54" t="n">
        <v>8.4311014</v>
      </c>
      <c r="E419" s="54"/>
      <c r="F419" s="54" t="n">
        <v>4.9670002475735</v>
      </c>
      <c r="G419" s="54"/>
      <c r="H419" s="54" t="n">
        <v>8.4311014</v>
      </c>
      <c r="I419" s="54"/>
      <c r="J419" s="54" t="n">
        <v>4.9670002475735</v>
      </c>
      <c r="K419" s="54"/>
      <c r="L419" s="54" t="n">
        <v>31.7017379</v>
      </c>
      <c r="M419" s="54"/>
      <c r="N419" s="54" t="n">
        <v>18.6763902516711</v>
      </c>
      <c r="O419" s="54"/>
      <c r="P419" s="54" t="n">
        <v>13.6758049</v>
      </c>
      <c r="Q419" s="54"/>
      <c r="R419" s="54" t="n">
        <v>8.05680338799707</v>
      </c>
      <c r="S419" s="54"/>
      <c r="T419" s="54" t="n">
        <v>24.6770189</v>
      </c>
      <c r="U419" s="54"/>
      <c r="V419" s="54" t="n">
        <v>14.5379296453102</v>
      </c>
      <c r="W419" s="54"/>
      <c r="X419" s="54" t="n">
        <v>4.7966024</v>
      </c>
      <c r="Y419" s="54"/>
      <c r="Z419" s="54" t="n">
        <v>2.8258141111091</v>
      </c>
      <c r="AA419" s="54"/>
      <c r="AB419" s="54" t="n">
        <v>14.9030616</v>
      </c>
      <c r="AC419" s="54"/>
      <c r="AD419" s="54" t="n">
        <v>8.77981501406247</v>
      </c>
      <c r="AE419" s="54"/>
      <c r="AF419" s="54" t="n">
        <v>14.353355</v>
      </c>
      <c r="AG419" s="54"/>
      <c r="AH419" s="54" t="n">
        <v>8.45596731151998</v>
      </c>
      <c r="AI419" s="54"/>
      <c r="AJ419" s="54" t="n">
        <v>4.9797187</v>
      </c>
      <c r="AK419" s="54"/>
      <c r="AL419" s="54" t="n">
        <v>2.9336931015616</v>
      </c>
      <c r="AM419" s="54"/>
      <c r="AN419" s="54" t="n">
        <v>9.7295531</v>
      </c>
      <c r="AO419" s="54"/>
      <c r="AP419" s="54" t="n">
        <v>5.73195486137547</v>
      </c>
      <c r="AQ419" s="54"/>
      <c r="AR419" s="54" t="n">
        <v>19.3286605</v>
      </c>
      <c r="AS419" s="54"/>
      <c r="AT419" s="54" t="n">
        <v>11.3870604721661</v>
      </c>
      <c r="AU419" s="54"/>
      <c r="AV419" s="54" t="n">
        <v>7.4455749</v>
      </c>
      <c r="AW419" s="54"/>
      <c r="AX419" s="54" t="n">
        <v>4.3863987179216</v>
      </c>
      <c r="AY419" s="54"/>
      <c r="AZ419" s="54" t="n">
        <v>1.7873625</v>
      </c>
      <c r="BA419" s="54"/>
      <c r="BB419" s="54" t="n">
        <v>1.05298579139418</v>
      </c>
      <c r="BC419" s="54"/>
      <c r="BD419" s="54"/>
      <c r="BE419" s="54"/>
      <c r="BF419" s="54"/>
      <c r="BG419" s="54"/>
      <c r="BH419" s="54" t="n">
        <v>5.5016657</v>
      </c>
      <c r="BI419" s="54"/>
      <c r="BJ419" s="54" t="n">
        <v>3.24118683876422</v>
      </c>
      <c r="BK419" s="54"/>
    </row>
    <row r="420">
      <c r="A420" s="54" t="s">
        <v>97</v>
      </c>
      <c r="B420" s="54" t="s">
        <v>98</v>
      </c>
      <c r="C420" s="54" t="s">
        <v>17</v>
      </c>
      <c r="D420" s="54" t="n">
        <v>196.0572054</v>
      </c>
      <c r="E420" s="54"/>
      <c r="F420" s="54" t="n">
        <v>9.88086910015821</v>
      </c>
      <c r="G420" s="54"/>
      <c r="H420" s="54" t="n">
        <v>175.2708708</v>
      </c>
      <c r="I420" s="54"/>
      <c r="J420" s="54" t="n">
        <v>8.83328173484994</v>
      </c>
      <c r="K420" s="54"/>
      <c r="L420" s="54" t="n">
        <v>188.7445212</v>
      </c>
      <c r="M420" s="54"/>
      <c r="N420" s="54" t="n">
        <v>9.51232526009083</v>
      </c>
      <c r="O420" s="54"/>
      <c r="P420" s="54" t="n">
        <v>181.1693258</v>
      </c>
      <c r="Q420" s="54"/>
      <c r="R420" s="54" t="n">
        <v>9.13055140993924</v>
      </c>
      <c r="S420" s="54"/>
      <c r="T420" s="54" t="n">
        <v>227.4424818</v>
      </c>
      <c r="U420" s="54"/>
      <c r="V420" s="54" t="n">
        <v>11.4626207483467</v>
      </c>
      <c r="W420" s="54"/>
      <c r="X420" s="54" t="n">
        <v>151.7369452</v>
      </c>
      <c r="Y420" s="54"/>
      <c r="Z420" s="54" t="n">
        <v>7.64722158576213</v>
      </c>
      <c r="AA420" s="54"/>
      <c r="AB420" s="54" t="n">
        <v>155.6020991</v>
      </c>
      <c r="AC420" s="54"/>
      <c r="AD420" s="54" t="n">
        <v>7.84201717952747</v>
      </c>
      <c r="AE420" s="54"/>
      <c r="AF420" s="54" t="n">
        <v>140.1805021</v>
      </c>
      <c r="AG420" s="54"/>
      <c r="AH420" s="54" t="n">
        <v>7.06480125950298</v>
      </c>
      <c r="AI420" s="54"/>
      <c r="AJ420" s="54" t="n">
        <v>120.6980062</v>
      </c>
      <c r="AK420" s="54"/>
      <c r="AL420" s="54" t="n">
        <v>6.0829246111058</v>
      </c>
      <c r="AM420" s="54"/>
      <c r="AN420" s="54" t="n">
        <v>110.7862962</v>
      </c>
      <c r="AO420" s="54"/>
      <c r="AP420" s="54" t="n">
        <v>5.58339535958496</v>
      </c>
      <c r="AQ420" s="54"/>
      <c r="AR420" s="54" t="n">
        <v>100.2775504</v>
      </c>
      <c r="AS420" s="54"/>
      <c r="AT420" s="54" t="n">
        <v>5.05377676462034</v>
      </c>
      <c r="AU420" s="54"/>
      <c r="AV420" s="54" t="n">
        <v>93.2885485</v>
      </c>
      <c r="AW420" s="54"/>
      <c r="AX420" s="54" t="n">
        <v>4.70154582889031</v>
      </c>
      <c r="AY420" s="54"/>
      <c r="AZ420" s="54" t="n">
        <v>64.5382506</v>
      </c>
      <c r="BA420" s="54"/>
      <c r="BB420" s="54" t="n">
        <v>3.25259153230696</v>
      </c>
      <c r="BC420" s="54"/>
      <c r="BD420" s="54" t="n">
        <v>28.8250364</v>
      </c>
      <c r="BE420" s="54"/>
      <c r="BF420" s="54" t="n">
        <v>1.45272095914357</v>
      </c>
      <c r="BG420" s="54"/>
      <c r="BH420" s="54" t="n">
        <v>49.5924881</v>
      </c>
      <c r="BI420" s="54"/>
      <c r="BJ420" s="54" t="n">
        <v>2.49935666617053</v>
      </c>
      <c r="BK420" s="54"/>
    </row>
    <row r="421">
      <c r="A421" s="54" t="s">
        <v>97</v>
      </c>
      <c r="B421" s="54" t="s">
        <v>98</v>
      </c>
      <c r="C421" s="54" t="s">
        <v>18</v>
      </c>
      <c r="D421" s="54" t="n">
        <v>11.027749</v>
      </c>
      <c r="E421" s="54"/>
      <c r="F421" s="54" t="n">
        <v>12.2484107861192</v>
      </c>
      <c r="G421" s="54"/>
      <c r="H421" s="54" t="n">
        <v>7.4515308</v>
      </c>
      <c r="I421" s="54"/>
      <c r="J421" s="54" t="n">
        <v>8.27634091271204</v>
      </c>
      <c r="K421" s="54"/>
      <c r="L421" s="54" t="n">
        <v>2.7321824</v>
      </c>
      <c r="M421" s="54"/>
      <c r="N421" s="54" t="n">
        <v>3.03460773162365</v>
      </c>
      <c r="O421" s="54"/>
      <c r="P421" s="54" t="n">
        <v>3.4705012</v>
      </c>
      <c r="Q421" s="54"/>
      <c r="R421" s="54" t="n">
        <v>3.85465105628715</v>
      </c>
      <c r="S421" s="54"/>
      <c r="T421" s="54" t="n">
        <v>8.1278536</v>
      </c>
      <c r="U421" s="54"/>
      <c r="V421" s="54" t="n">
        <v>9.02752589873396</v>
      </c>
      <c r="W421" s="54"/>
      <c r="X421" s="54" t="n">
        <v>13.6727261</v>
      </c>
      <c r="Y421" s="54"/>
      <c r="Z421" s="54" t="n">
        <v>15.1861604611143</v>
      </c>
      <c r="AA421" s="54"/>
      <c r="AB421" s="54" t="n">
        <v>3.5233597</v>
      </c>
      <c r="AC421" s="54"/>
      <c r="AD421" s="54" t="n">
        <v>3.91336046484714</v>
      </c>
      <c r="AE421" s="54"/>
      <c r="AF421" s="54" t="n">
        <v>17.0504223</v>
      </c>
      <c r="AG421" s="54"/>
      <c r="AH421" s="54" t="n">
        <v>18.9377339298534</v>
      </c>
      <c r="AI421" s="54"/>
      <c r="AJ421" s="54" t="n">
        <v>6.9938609</v>
      </c>
      <c r="AK421" s="54"/>
      <c r="AL421" s="54" t="n">
        <v>7.76801152113429</v>
      </c>
      <c r="AM421" s="54"/>
      <c r="AN421" s="54" t="n">
        <v>6.2211953</v>
      </c>
      <c r="AO421" s="54"/>
      <c r="AP421" s="54" t="n">
        <v>6.9098195484023</v>
      </c>
      <c r="AQ421" s="54"/>
      <c r="AR421" s="54"/>
      <c r="AS421" s="54"/>
      <c r="AT421" s="54"/>
      <c r="AU421" s="54"/>
      <c r="AV421" s="54" t="n">
        <v>5.430018</v>
      </c>
      <c r="AW421" s="54"/>
      <c r="AX421" s="54" t="n">
        <v>6.03106681517881</v>
      </c>
      <c r="AY421" s="54"/>
      <c r="AZ421" s="54"/>
      <c r="BA421" s="54"/>
      <c r="BB421" s="54"/>
      <c r="BC421" s="54"/>
      <c r="BD421" s="54"/>
      <c r="BE421" s="54"/>
      <c r="BF421" s="54"/>
      <c r="BG421" s="54"/>
      <c r="BH421" s="54" t="n">
        <v>4.3327218</v>
      </c>
      <c r="BI421" s="54"/>
      <c r="BJ421" s="54" t="n">
        <v>4.81231087399375</v>
      </c>
      <c r="BK421" s="54"/>
    </row>
    <row r="422">
      <c r="A422" s="54" t="s">
        <v>97</v>
      </c>
      <c r="B422" s="54" t="s">
        <v>98</v>
      </c>
      <c r="C422" s="54" t="s">
        <v>19</v>
      </c>
      <c r="D422" s="54" t="n">
        <v>3.9810296</v>
      </c>
      <c r="E422" s="54"/>
      <c r="F422" s="54" t="n">
        <v>4.35903841032795</v>
      </c>
      <c r="G422" s="54"/>
      <c r="H422" s="54" t="n">
        <v>18.7505825</v>
      </c>
      <c r="I422" s="54"/>
      <c r="J422" s="54" t="n">
        <v>20.5309976428015</v>
      </c>
      <c r="K422" s="54"/>
      <c r="L422" s="54" t="n">
        <v>2.745588</v>
      </c>
      <c r="M422" s="54"/>
      <c r="N422" s="54" t="n">
        <v>3.00628851162913</v>
      </c>
      <c r="O422" s="54"/>
      <c r="P422" s="54" t="n">
        <v>7.6106834</v>
      </c>
      <c r="Q422" s="54"/>
      <c r="R422" s="54" t="n">
        <v>8.33333700142429</v>
      </c>
      <c r="S422" s="54"/>
      <c r="T422" s="54" t="n">
        <v>9.5509323</v>
      </c>
      <c r="U422" s="54"/>
      <c r="V422" s="54" t="n">
        <v>10.4578174324908</v>
      </c>
      <c r="W422" s="54"/>
      <c r="X422" s="54" t="n">
        <v>10.3928705</v>
      </c>
      <c r="Y422" s="54"/>
      <c r="Z422" s="54" t="n">
        <v>11.3796997899901</v>
      </c>
      <c r="AA422" s="54"/>
      <c r="AB422" s="54" t="n">
        <v>8.8399898</v>
      </c>
      <c r="AC422" s="54"/>
      <c r="AD422" s="54" t="n">
        <v>9.67936914739527</v>
      </c>
      <c r="AE422" s="54"/>
      <c r="AF422" s="54"/>
      <c r="AG422" s="54"/>
      <c r="AH422" s="54"/>
      <c r="AI422" s="54"/>
      <c r="AJ422" s="54" t="n">
        <v>10.1997937</v>
      </c>
      <c r="AK422" s="54"/>
      <c r="AL422" s="54" t="n">
        <v>11.1682898604223</v>
      </c>
      <c r="AM422" s="54"/>
      <c r="AN422" s="54" t="n">
        <v>8.977027</v>
      </c>
      <c r="AO422" s="54"/>
      <c r="AP422" s="54" t="n">
        <v>9.82941837547531</v>
      </c>
      <c r="AQ422" s="54"/>
      <c r="AR422" s="54"/>
      <c r="AS422" s="54"/>
      <c r="AT422" s="54"/>
      <c r="AU422" s="54"/>
      <c r="AV422" s="54" t="n">
        <v>5.6950027</v>
      </c>
      <c r="AW422" s="54"/>
      <c r="AX422" s="54" t="n">
        <v>6.23575758296834</v>
      </c>
      <c r="AY422" s="54"/>
      <c r="AZ422" s="54" t="n">
        <v>4.5846611</v>
      </c>
      <c r="BA422" s="54"/>
      <c r="BB422" s="54" t="n">
        <v>5.01998624507499</v>
      </c>
      <c r="BC422" s="54"/>
      <c r="BD422" s="54"/>
      <c r="BE422" s="54"/>
      <c r="BF422" s="54"/>
      <c r="BG422" s="54"/>
      <c r="BH422" s="54"/>
      <c r="BI422" s="54"/>
      <c r="BJ422" s="54"/>
      <c r="BK422" s="54"/>
    </row>
    <row r="423">
      <c r="A423" s="54" t="s">
        <v>97</v>
      </c>
      <c r="B423" s="54" t="s">
        <v>98</v>
      </c>
      <c r="C423" s="54" t="s">
        <v>20</v>
      </c>
      <c r="D423" s="54" t="n">
        <v>26.1404391</v>
      </c>
      <c r="E423" s="54"/>
      <c r="F423" s="54" t="n">
        <v>5.38021516528076</v>
      </c>
      <c r="G423" s="54"/>
      <c r="H423" s="54" t="n">
        <v>52.1466654</v>
      </c>
      <c r="I423" s="54"/>
      <c r="J423" s="54" t="n">
        <v>10.7328067034613</v>
      </c>
      <c r="K423" s="54"/>
      <c r="L423" s="54" t="n">
        <v>32.4271545</v>
      </c>
      <c r="M423" s="54"/>
      <c r="N423" s="54" t="n">
        <v>6.67414452145917</v>
      </c>
      <c r="O423" s="54"/>
      <c r="P423" s="54" t="n">
        <v>27.3583473</v>
      </c>
      <c r="Q423" s="54"/>
      <c r="R423" s="54" t="n">
        <v>5.63088456461613</v>
      </c>
      <c r="S423" s="54"/>
      <c r="T423" s="54" t="n">
        <v>37.6158702</v>
      </c>
      <c r="U423" s="54"/>
      <c r="V423" s="54" t="n">
        <v>7.74208399985418</v>
      </c>
      <c r="W423" s="54"/>
      <c r="X423" s="54" t="n">
        <v>27.0479326</v>
      </c>
      <c r="Y423" s="54"/>
      <c r="Z423" s="54" t="n">
        <v>5.56699512993306</v>
      </c>
      <c r="AA423" s="54"/>
      <c r="AB423" s="54" t="n">
        <v>14.511856</v>
      </c>
      <c r="AC423" s="54"/>
      <c r="AD423" s="54" t="n">
        <v>2.98682464471573</v>
      </c>
      <c r="AE423" s="54"/>
      <c r="AF423" s="54" t="n">
        <v>71.2021176</v>
      </c>
      <c r="AG423" s="54"/>
      <c r="AH423" s="54" t="n">
        <v>14.6547925781256</v>
      </c>
      <c r="AI423" s="54"/>
      <c r="AJ423" s="54" t="n">
        <v>24.9061091</v>
      </c>
      <c r="AK423" s="54"/>
      <c r="AL423" s="54" t="n">
        <v>5.12616583735799</v>
      </c>
      <c r="AM423" s="54"/>
      <c r="AN423" s="54" t="n">
        <v>38.5028639</v>
      </c>
      <c r="AO423" s="54"/>
      <c r="AP423" s="54" t="n">
        <v>7.92464470352072</v>
      </c>
      <c r="AQ423" s="54"/>
      <c r="AR423" s="54" t="n">
        <v>37.571999</v>
      </c>
      <c r="AS423" s="54"/>
      <c r="AT423" s="54" t="n">
        <v>7.73305444627032</v>
      </c>
      <c r="AU423" s="54"/>
      <c r="AV423" s="54" t="n">
        <v>23.3568968</v>
      </c>
      <c r="AW423" s="54"/>
      <c r="AX423" s="54" t="n">
        <v>4.807307555031</v>
      </c>
      <c r="AY423" s="54"/>
      <c r="AZ423" s="54" t="n">
        <v>32.7594707</v>
      </c>
      <c r="BA423" s="54"/>
      <c r="BB423" s="54" t="n">
        <v>6.74254171448523</v>
      </c>
      <c r="BC423" s="54"/>
      <c r="BD423" s="54" t="n">
        <v>24.5029051</v>
      </c>
      <c r="BE423" s="54"/>
      <c r="BF423" s="54" t="n">
        <v>5.04317854448188</v>
      </c>
      <c r="BG423" s="54"/>
      <c r="BH423" s="54" t="n">
        <v>15.811709</v>
      </c>
      <c r="BI423" s="54"/>
      <c r="BJ423" s="54" t="n">
        <v>3.25435989140696</v>
      </c>
      <c r="BK423" s="54"/>
    </row>
    <row r="424">
      <c r="A424" s="54" t="s">
        <v>97</v>
      </c>
      <c r="B424" s="54" t="s">
        <v>98</v>
      </c>
      <c r="C424" s="54" t="s">
        <v>21</v>
      </c>
      <c r="D424" s="54" t="n">
        <v>61.9528287</v>
      </c>
      <c r="E424" s="54"/>
      <c r="F424" s="54" t="n">
        <v>5.79905924359257</v>
      </c>
      <c r="G424" s="54"/>
      <c r="H424" s="54" t="n">
        <v>70.0011</v>
      </c>
      <c r="I424" s="54"/>
      <c r="J424" s="54" t="n">
        <v>6.55241309452345</v>
      </c>
      <c r="K424" s="54"/>
      <c r="L424" s="54" t="n">
        <v>70.2972267</v>
      </c>
      <c r="M424" s="54"/>
      <c r="N424" s="54" t="n">
        <v>6.58013186561016</v>
      </c>
      <c r="O424" s="54"/>
      <c r="P424" s="54" t="n">
        <v>82.2130891</v>
      </c>
      <c r="Q424" s="54"/>
      <c r="R424" s="54" t="n">
        <v>7.69550937856781</v>
      </c>
      <c r="S424" s="54"/>
      <c r="T424" s="54" t="n">
        <v>71.6348999</v>
      </c>
      <c r="U424" s="54"/>
      <c r="V424" s="54" t="n">
        <v>6.70534400358904</v>
      </c>
      <c r="W424" s="54"/>
      <c r="X424" s="54" t="n">
        <v>70.2141687</v>
      </c>
      <c r="Y424" s="54"/>
      <c r="Z424" s="54" t="n">
        <v>6.57235726882804</v>
      </c>
      <c r="AA424" s="54"/>
      <c r="AB424" s="54" t="n">
        <v>50.4574636</v>
      </c>
      <c r="AC424" s="54"/>
      <c r="AD424" s="54" t="n">
        <v>4.72304214089608</v>
      </c>
      <c r="AE424" s="54"/>
      <c r="AF424" s="54" t="n">
        <v>64.1709378</v>
      </c>
      <c r="AG424" s="54"/>
      <c r="AH424" s="54" t="n">
        <v>6.00668408251541</v>
      </c>
      <c r="AI424" s="54"/>
      <c r="AJ424" s="54" t="n">
        <v>77.5500043</v>
      </c>
      <c r="AK424" s="54"/>
      <c r="AL424" s="54" t="n">
        <v>7.259023981847</v>
      </c>
      <c r="AM424" s="54"/>
      <c r="AN424" s="54" t="n">
        <v>53.7234133</v>
      </c>
      <c r="AO424" s="54"/>
      <c r="AP424" s="54" t="n">
        <v>5.02874950235661</v>
      </c>
      <c r="AQ424" s="54"/>
      <c r="AR424" s="54" t="n">
        <v>86.0225876</v>
      </c>
      <c r="AS424" s="54"/>
      <c r="AT424" s="54" t="n">
        <v>8.05209531585976</v>
      </c>
      <c r="AU424" s="54"/>
      <c r="AV424" s="54" t="n">
        <v>74.596111</v>
      </c>
      <c r="AW424" s="54"/>
      <c r="AX424" s="54" t="n">
        <v>6.98252648196849</v>
      </c>
      <c r="AY424" s="54"/>
      <c r="AZ424" s="54" t="n">
        <v>88.0196113</v>
      </c>
      <c r="BA424" s="54"/>
      <c r="BB424" s="54" t="n">
        <v>8.23902558184063</v>
      </c>
      <c r="BC424" s="54"/>
      <c r="BD424" s="54" t="n">
        <v>45.1084631</v>
      </c>
      <c r="BE424" s="54"/>
      <c r="BF424" s="54" t="n">
        <v>4.22235199575818</v>
      </c>
      <c r="BG424" s="54"/>
      <c r="BH424" s="54" t="n">
        <v>102.3635956</v>
      </c>
      <c r="BI424" s="54"/>
      <c r="BJ424" s="54" t="n">
        <v>9.58168606224678</v>
      </c>
      <c r="BK424" s="54"/>
    </row>
    <row r="425">
      <c r="A425" s="54" t="s">
        <v>97</v>
      </c>
      <c r="B425" s="54" t="s">
        <v>98</v>
      </c>
      <c r="C425" s="54" t="s">
        <v>22</v>
      </c>
      <c r="D425" s="54"/>
      <c r="E425" s="54"/>
      <c r="F425" s="54"/>
      <c r="G425" s="54"/>
      <c r="H425" s="54"/>
      <c r="I425" s="54"/>
      <c r="J425" s="54"/>
      <c r="K425" s="54"/>
      <c r="L425" s="54" t="n">
        <v>5.7093835</v>
      </c>
      <c r="M425" s="54"/>
      <c r="N425" s="54" t="n">
        <v>12.0204042435691</v>
      </c>
      <c r="O425" s="54"/>
      <c r="P425" s="54" t="n">
        <v>14.4531921</v>
      </c>
      <c r="Q425" s="54"/>
      <c r="R425" s="54" t="n">
        <v>30.4294170556172</v>
      </c>
      <c r="S425" s="54"/>
      <c r="T425" s="54"/>
      <c r="U425" s="54"/>
      <c r="V425" s="54"/>
      <c r="W425" s="54"/>
      <c r="X425" s="54" t="n">
        <v>2.7814494</v>
      </c>
      <c r="Y425" s="54"/>
      <c r="Z425" s="54" t="n">
        <v>5.85599936858904</v>
      </c>
      <c r="AA425" s="54"/>
      <c r="AB425" s="54" t="n">
        <v>2.6807172</v>
      </c>
      <c r="AC425" s="54"/>
      <c r="AD425" s="54" t="n">
        <v>5.64392011969219</v>
      </c>
      <c r="AE425" s="54"/>
      <c r="AF425" s="54" t="n">
        <v>11.7034005</v>
      </c>
      <c r="AG425" s="54"/>
      <c r="AH425" s="54" t="n">
        <v>24.6400692884597</v>
      </c>
      <c r="AI425" s="54"/>
      <c r="AJ425" s="54" t="n">
        <v>5.7093835</v>
      </c>
      <c r="AK425" s="54"/>
      <c r="AL425" s="54" t="n">
        <v>12.0204042435691</v>
      </c>
      <c r="AM425" s="54"/>
      <c r="AN425" s="54"/>
      <c r="AO425" s="54"/>
      <c r="AP425" s="54"/>
      <c r="AQ425" s="54"/>
      <c r="AR425" s="54"/>
      <c r="AS425" s="54"/>
      <c r="AT425" s="54"/>
      <c r="AU425" s="54"/>
      <c r="AV425" s="54" t="n">
        <v>4.4599072</v>
      </c>
      <c r="AW425" s="54"/>
      <c r="AX425" s="54" t="n">
        <v>9.38978568050374</v>
      </c>
      <c r="AY425" s="54"/>
      <c r="AZ425" s="54"/>
      <c r="BA425" s="54"/>
      <c r="BB425" s="54"/>
      <c r="BC425" s="54"/>
      <c r="BD425" s="54"/>
      <c r="BE425" s="54"/>
      <c r="BF425" s="54"/>
      <c r="BG425" s="54"/>
      <c r="BH425" s="54"/>
      <c r="BI425" s="54"/>
      <c r="BJ425" s="54"/>
      <c r="BK425" s="54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L433" s="7" t="str">
        <f>=HYPERLINK("#'Indice'!A1", "Ir al índice")</f>
      </c>
    </row>
    <row r="434">
      <c r="A434" s="14" t="s">
        <v>449</v>
      </c>
    </row>
    <row r="435">
      <c r="A435" s="5" t="s">
        <v>31</v>
      </c>
      <c r="B435" s="5" t="s">
        <v>10</v>
      </c>
      <c r="C435" s="5" t="s">
        <v>11</v>
      </c>
      <c r="D435" s="5" t="s">
        <v>383</v>
      </c>
      <c r="E435" s="5" t="s">
        <v>384</v>
      </c>
      <c r="F435" s="5" t="s">
        <v>385</v>
      </c>
      <c r="G435" s="5" t="s">
        <v>386</v>
      </c>
      <c r="H435" s="5" t="s">
        <v>387</v>
      </c>
      <c r="I435" s="5" t="s">
        <v>388</v>
      </c>
      <c r="J435" s="5" t="s">
        <v>389</v>
      </c>
      <c r="K435" s="5" t="s">
        <v>390</v>
      </c>
      <c r="L435" s="5" t="s">
        <v>391</v>
      </c>
      <c r="M435" s="5" t="s">
        <v>392</v>
      </c>
      <c r="N435" s="5" t="s">
        <v>393</v>
      </c>
      <c r="O435" s="5" t="s">
        <v>394</v>
      </c>
      <c r="P435" s="5" t="s">
        <v>395</v>
      </c>
      <c r="Q435" s="5" t="s">
        <v>396</v>
      </c>
      <c r="R435" s="5" t="s">
        <v>397</v>
      </c>
      <c r="S435" s="5" t="s">
        <v>398</v>
      </c>
      <c r="T435" s="5" t="s">
        <v>399</v>
      </c>
      <c r="U435" s="5" t="s">
        <v>400</v>
      </c>
      <c r="V435" s="5" t="s">
        <v>401</v>
      </c>
      <c r="W435" s="5" t="s">
        <v>402</v>
      </c>
      <c r="X435" s="5" t="s">
        <v>403</v>
      </c>
      <c r="Y435" s="5" t="s">
        <v>404</v>
      </c>
      <c r="Z435" s="5" t="s">
        <v>405</v>
      </c>
      <c r="AA435" s="5" t="s">
        <v>406</v>
      </c>
      <c r="AB435" s="5" t="s">
        <v>407</v>
      </c>
      <c r="AC435" s="5" t="s">
        <v>408</v>
      </c>
      <c r="AD435" s="5" t="s">
        <v>409</v>
      </c>
      <c r="AE435" s="5" t="s">
        <v>410</v>
      </c>
      <c r="AF435" s="5" t="s">
        <v>411</v>
      </c>
      <c r="AG435" s="5" t="s">
        <v>412</v>
      </c>
      <c r="AH435" s="5" t="s">
        <v>413</v>
      </c>
      <c r="AI435" s="5" t="s">
        <v>414</v>
      </c>
      <c r="AJ435" s="5" t="s">
        <v>415</v>
      </c>
      <c r="AK435" s="5" t="s">
        <v>416</v>
      </c>
      <c r="AL435" s="5" t="s">
        <v>417</v>
      </c>
      <c r="AM435" s="5" t="s">
        <v>418</v>
      </c>
      <c r="AN435" s="5" t="s">
        <v>419</v>
      </c>
      <c r="AO435" s="5" t="s">
        <v>420</v>
      </c>
      <c r="AP435" s="5" t="s">
        <v>421</v>
      </c>
      <c r="AQ435" s="5" t="s">
        <v>422</v>
      </c>
      <c r="AR435" s="5" t="s">
        <v>423</v>
      </c>
      <c r="AS435" s="5" t="s">
        <v>424</v>
      </c>
      <c r="AT435" s="5" t="s">
        <v>425</v>
      </c>
      <c r="AU435" s="5" t="s">
        <v>426</v>
      </c>
      <c r="AV435" s="5" t="s">
        <v>427</v>
      </c>
      <c r="AW435" s="5" t="s">
        <v>428</v>
      </c>
      <c r="AX435" s="5" t="s">
        <v>429</v>
      </c>
      <c r="AY435" s="5" t="s">
        <v>430</v>
      </c>
      <c r="AZ435" s="5" t="s">
        <v>431</v>
      </c>
      <c r="BA435" s="5" t="s">
        <v>432</v>
      </c>
      <c r="BB435" s="5" t="s">
        <v>433</v>
      </c>
      <c r="BC435" s="5" t="s">
        <v>434</v>
      </c>
      <c r="BD435" s="5" t="s">
        <v>435</v>
      </c>
      <c r="BE435" s="5" t="s">
        <v>436</v>
      </c>
      <c r="BF435" s="5" t="s">
        <v>437</v>
      </c>
      <c r="BG435" s="5" t="s">
        <v>438</v>
      </c>
      <c r="BH435" s="5" t="s">
        <v>439</v>
      </c>
      <c r="BI435" s="5" t="s">
        <v>440</v>
      </c>
      <c r="BJ435" s="5" t="s">
        <v>441</v>
      </c>
      <c r="BK435" s="5" t="s">
        <v>442</v>
      </c>
    </row>
    <row r="436">
      <c r="A436" s="55" t="s">
        <v>14</v>
      </c>
      <c r="B436" s="55" t="s">
        <v>15</v>
      </c>
      <c r="C436" s="55" t="s">
        <v>16</v>
      </c>
      <c r="D436" s="55" t="n">
        <v>8.4311014</v>
      </c>
      <c r="E436" s="55"/>
      <c r="F436" s="55" t="n">
        <v>4.9670002475735</v>
      </c>
      <c r="G436" s="55"/>
      <c r="H436" s="55" t="n">
        <v>8.4311014</v>
      </c>
      <c r="I436" s="55"/>
      <c r="J436" s="55" t="n">
        <v>4.9670002475735</v>
      </c>
      <c r="K436" s="55"/>
      <c r="L436" s="55" t="n">
        <v>31.7017379</v>
      </c>
      <c r="M436" s="55"/>
      <c r="N436" s="55" t="n">
        <v>18.6763902516711</v>
      </c>
      <c r="O436" s="55"/>
      <c r="P436" s="55" t="n">
        <v>13.6758049</v>
      </c>
      <c r="Q436" s="55"/>
      <c r="R436" s="55" t="n">
        <v>8.05680338799707</v>
      </c>
      <c r="S436" s="55"/>
      <c r="T436" s="55" t="n">
        <v>24.6770189</v>
      </c>
      <c r="U436" s="55"/>
      <c r="V436" s="55" t="n">
        <v>14.5379296453102</v>
      </c>
      <c r="W436" s="55"/>
      <c r="X436" s="55" t="n">
        <v>4.7966024</v>
      </c>
      <c r="Y436" s="55"/>
      <c r="Z436" s="55" t="n">
        <v>2.8258141111091</v>
      </c>
      <c r="AA436" s="55"/>
      <c r="AB436" s="55" t="n">
        <v>14.9030616</v>
      </c>
      <c r="AC436" s="55"/>
      <c r="AD436" s="55" t="n">
        <v>8.77981501406247</v>
      </c>
      <c r="AE436" s="55"/>
      <c r="AF436" s="55" t="n">
        <v>14.353355</v>
      </c>
      <c r="AG436" s="55"/>
      <c r="AH436" s="55" t="n">
        <v>8.45596731151998</v>
      </c>
      <c r="AI436" s="55"/>
      <c r="AJ436" s="55" t="n">
        <v>4.9797187</v>
      </c>
      <c r="AK436" s="55"/>
      <c r="AL436" s="55" t="n">
        <v>2.9336931015616</v>
      </c>
      <c r="AM436" s="55"/>
      <c r="AN436" s="55" t="n">
        <v>9.7295531</v>
      </c>
      <c r="AO436" s="55"/>
      <c r="AP436" s="55" t="n">
        <v>5.73195486137547</v>
      </c>
      <c r="AQ436" s="55"/>
      <c r="AR436" s="55" t="n">
        <v>19.3286605</v>
      </c>
      <c r="AS436" s="55"/>
      <c r="AT436" s="55" t="n">
        <v>11.3870604721661</v>
      </c>
      <c r="AU436" s="55"/>
      <c r="AV436" s="55" t="n">
        <v>7.4455749</v>
      </c>
      <c r="AW436" s="55"/>
      <c r="AX436" s="55" t="n">
        <v>4.3863987179216</v>
      </c>
      <c r="AY436" s="55"/>
      <c r="AZ436" s="55" t="n">
        <v>1.7873625</v>
      </c>
      <c r="BA436" s="55"/>
      <c r="BB436" s="55" t="n">
        <v>1.05298579139418</v>
      </c>
      <c r="BC436" s="55"/>
      <c r="BD436" s="55"/>
      <c r="BE436" s="55"/>
      <c r="BF436" s="55"/>
      <c r="BG436" s="55"/>
      <c r="BH436" s="55" t="n">
        <v>5.5016657</v>
      </c>
      <c r="BI436" s="55"/>
      <c r="BJ436" s="55" t="n">
        <v>3.24118683876422</v>
      </c>
      <c r="BK436" s="55"/>
    </row>
    <row r="437">
      <c r="A437" s="55" t="s">
        <v>14</v>
      </c>
      <c r="B437" s="55" t="s">
        <v>15</v>
      </c>
      <c r="C437" s="55" t="s">
        <v>17</v>
      </c>
      <c r="D437" s="55" t="n">
        <v>196.0572054</v>
      </c>
      <c r="E437" s="55"/>
      <c r="F437" s="55" t="n">
        <v>9.88086910015821</v>
      </c>
      <c r="G437" s="55"/>
      <c r="H437" s="55" t="n">
        <v>175.2708708</v>
      </c>
      <c r="I437" s="55"/>
      <c r="J437" s="55" t="n">
        <v>8.83328173484994</v>
      </c>
      <c r="K437" s="55"/>
      <c r="L437" s="55" t="n">
        <v>188.7445212</v>
      </c>
      <c r="M437" s="55"/>
      <c r="N437" s="55" t="n">
        <v>9.51232526009083</v>
      </c>
      <c r="O437" s="55"/>
      <c r="P437" s="55" t="n">
        <v>181.1693258</v>
      </c>
      <c r="Q437" s="55"/>
      <c r="R437" s="55" t="n">
        <v>9.13055140993924</v>
      </c>
      <c r="S437" s="55"/>
      <c r="T437" s="55" t="n">
        <v>227.4424818</v>
      </c>
      <c r="U437" s="55"/>
      <c r="V437" s="55" t="n">
        <v>11.4626207483467</v>
      </c>
      <c r="W437" s="55"/>
      <c r="X437" s="55" t="n">
        <v>151.7369452</v>
      </c>
      <c r="Y437" s="55"/>
      <c r="Z437" s="55" t="n">
        <v>7.64722158576213</v>
      </c>
      <c r="AA437" s="55"/>
      <c r="AB437" s="55" t="n">
        <v>155.6020991</v>
      </c>
      <c r="AC437" s="55"/>
      <c r="AD437" s="55" t="n">
        <v>7.84201717952747</v>
      </c>
      <c r="AE437" s="55"/>
      <c r="AF437" s="55" t="n">
        <v>140.1805021</v>
      </c>
      <c r="AG437" s="55"/>
      <c r="AH437" s="55" t="n">
        <v>7.06480125950298</v>
      </c>
      <c r="AI437" s="55"/>
      <c r="AJ437" s="55" t="n">
        <v>120.6980062</v>
      </c>
      <c r="AK437" s="55"/>
      <c r="AL437" s="55" t="n">
        <v>6.0829246111058</v>
      </c>
      <c r="AM437" s="55"/>
      <c r="AN437" s="55" t="n">
        <v>110.7862962</v>
      </c>
      <c r="AO437" s="55"/>
      <c r="AP437" s="55" t="n">
        <v>5.58339535958496</v>
      </c>
      <c r="AQ437" s="55"/>
      <c r="AR437" s="55" t="n">
        <v>100.2775504</v>
      </c>
      <c r="AS437" s="55"/>
      <c r="AT437" s="55" t="n">
        <v>5.05377676462034</v>
      </c>
      <c r="AU437" s="55"/>
      <c r="AV437" s="55" t="n">
        <v>93.2885485</v>
      </c>
      <c r="AW437" s="55"/>
      <c r="AX437" s="55" t="n">
        <v>4.70154582889031</v>
      </c>
      <c r="AY437" s="55"/>
      <c r="AZ437" s="55" t="n">
        <v>64.5382506</v>
      </c>
      <c r="BA437" s="55"/>
      <c r="BB437" s="55" t="n">
        <v>3.25259153230696</v>
      </c>
      <c r="BC437" s="55"/>
      <c r="BD437" s="55" t="n">
        <v>28.8250364</v>
      </c>
      <c r="BE437" s="55"/>
      <c r="BF437" s="55" t="n">
        <v>1.45272095914357</v>
      </c>
      <c r="BG437" s="55"/>
      <c r="BH437" s="55" t="n">
        <v>49.5924881</v>
      </c>
      <c r="BI437" s="55"/>
      <c r="BJ437" s="55" t="n">
        <v>2.49935666617053</v>
      </c>
      <c r="BK437" s="55"/>
    </row>
    <row r="438">
      <c r="A438" s="55" t="s">
        <v>14</v>
      </c>
      <c r="B438" s="55" t="s">
        <v>15</v>
      </c>
      <c r="C438" s="55" t="s">
        <v>18</v>
      </c>
      <c r="D438" s="55" t="n">
        <v>11.027749</v>
      </c>
      <c r="E438" s="55"/>
      <c r="F438" s="55" t="n">
        <v>12.2484107861192</v>
      </c>
      <c r="G438" s="55"/>
      <c r="H438" s="55" t="n">
        <v>7.4515308</v>
      </c>
      <c r="I438" s="55"/>
      <c r="J438" s="55" t="n">
        <v>8.27634091271204</v>
      </c>
      <c r="K438" s="55"/>
      <c r="L438" s="55" t="n">
        <v>2.7321824</v>
      </c>
      <c r="M438" s="55"/>
      <c r="N438" s="55" t="n">
        <v>3.03460773162365</v>
      </c>
      <c r="O438" s="55"/>
      <c r="P438" s="55" t="n">
        <v>3.4705012</v>
      </c>
      <c r="Q438" s="55"/>
      <c r="R438" s="55" t="n">
        <v>3.85465105628715</v>
      </c>
      <c r="S438" s="55"/>
      <c r="T438" s="55" t="n">
        <v>8.1278536</v>
      </c>
      <c r="U438" s="55"/>
      <c r="V438" s="55" t="n">
        <v>9.02752589873396</v>
      </c>
      <c r="W438" s="55"/>
      <c r="X438" s="55" t="n">
        <v>13.6727261</v>
      </c>
      <c r="Y438" s="55"/>
      <c r="Z438" s="55" t="n">
        <v>15.1861604611143</v>
      </c>
      <c r="AA438" s="55"/>
      <c r="AB438" s="55" t="n">
        <v>3.5233597</v>
      </c>
      <c r="AC438" s="55"/>
      <c r="AD438" s="55" t="n">
        <v>3.91336046484714</v>
      </c>
      <c r="AE438" s="55"/>
      <c r="AF438" s="55" t="n">
        <v>17.0504223</v>
      </c>
      <c r="AG438" s="55"/>
      <c r="AH438" s="55" t="n">
        <v>18.9377339298534</v>
      </c>
      <c r="AI438" s="55"/>
      <c r="AJ438" s="55" t="n">
        <v>6.9938609</v>
      </c>
      <c r="AK438" s="55"/>
      <c r="AL438" s="55" t="n">
        <v>7.76801152113429</v>
      </c>
      <c r="AM438" s="55"/>
      <c r="AN438" s="55" t="n">
        <v>6.2211953</v>
      </c>
      <c r="AO438" s="55"/>
      <c r="AP438" s="55" t="n">
        <v>6.9098195484023</v>
      </c>
      <c r="AQ438" s="55"/>
      <c r="AR438" s="55"/>
      <c r="AS438" s="55"/>
      <c r="AT438" s="55"/>
      <c r="AU438" s="55"/>
      <c r="AV438" s="55" t="n">
        <v>5.430018</v>
      </c>
      <c r="AW438" s="55"/>
      <c r="AX438" s="55" t="n">
        <v>6.03106681517881</v>
      </c>
      <c r="AY438" s="55"/>
      <c r="AZ438" s="55"/>
      <c r="BA438" s="55"/>
      <c r="BB438" s="55"/>
      <c r="BC438" s="55"/>
      <c r="BD438" s="55"/>
      <c r="BE438" s="55"/>
      <c r="BF438" s="55"/>
      <c r="BG438" s="55"/>
      <c r="BH438" s="55" t="n">
        <v>4.3327218</v>
      </c>
      <c r="BI438" s="55"/>
      <c r="BJ438" s="55" t="n">
        <v>4.81231087399375</v>
      </c>
      <c r="BK438" s="55"/>
    </row>
    <row r="439">
      <c r="A439" s="55" t="s">
        <v>14</v>
      </c>
      <c r="B439" s="55" t="s">
        <v>15</v>
      </c>
      <c r="C439" s="55" t="s">
        <v>19</v>
      </c>
      <c r="D439" s="55" t="n">
        <v>3.9810296</v>
      </c>
      <c r="E439" s="55"/>
      <c r="F439" s="55" t="n">
        <v>4.35903841032795</v>
      </c>
      <c r="G439" s="55"/>
      <c r="H439" s="55" t="n">
        <v>18.7505825</v>
      </c>
      <c r="I439" s="55"/>
      <c r="J439" s="55" t="n">
        <v>20.5309976428015</v>
      </c>
      <c r="K439" s="55"/>
      <c r="L439" s="55" t="n">
        <v>2.745588</v>
      </c>
      <c r="M439" s="55"/>
      <c r="N439" s="55" t="n">
        <v>3.00628851162913</v>
      </c>
      <c r="O439" s="55"/>
      <c r="P439" s="55" t="n">
        <v>7.6106834</v>
      </c>
      <c r="Q439" s="55"/>
      <c r="R439" s="55" t="n">
        <v>8.33333700142429</v>
      </c>
      <c r="S439" s="55"/>
      <c r="T439" s="55" t="n">
        <v>9.5509323</v>
      </c>
      <c r="U439" s="55"/>
      <c r="V439" s="55" t="n">
        <v>10.4578174324908</v>
      </c>
      <c r="W439" s="55"/>
      <c r="X439" s="55" t="n">
        <v>10.3928705</v>
      </c>
      <c r="Y439" s="55"/>
      <c r="Z439" s="55" t="n">
        <v>11.3796997899901</v>
      </c>
      <c r="AA439" s="55"/>
      <c r="AB439" s="55" t="n">
        <v>8.8399898</v>
      </c>
      <c r="AC439" s="55"/>
      <c r="AD439" s="55" t="n">
        <v>9.67936914739527</v>
      </c>
      <c r="AE439" s="55"/>
      <c r="AF439" s="55"/>
      <c r="AG439" s="55"/>
      <c r="AH439" s="55"/>
      <c r="AI439" s="55"/>
      <c r="AJ439" s="55" t="n">
        <v>10.1997937</v>
      </c>
      <c r="AK439" s="55"/>
      <c r="AL439" s="55" t="n">
        <v>11.1682898604223</v>
      </c>
      <c r="AM439" s="55"/>
      <c r="AN439" s="55" t="n">
        <v>8.977027</v>
      </c>
      <c r="AO439" s="55"/>
      <c r="AP439" s="55" t="n">
        <v>9.82941837547531</v>
      </c>
      <c r="AQ439" s="55"/>
      <c r="AR439" s="55"/>
      <c r="AS439" s="55"/>
      <c r="AT439" s="55"/>
      <c r="AU439" s="55"/>
      <c r="AV439" s="55" t="n">
        <v>5.6950027</v>
      </c>
      <c r="AW439" s="55"/>
      <c r="AX439" s="55" t="n">
        <v>6.23575758296834</v>
      </c>
      <c r="AY439" s="55"/>
      <c r="AZ439" s="55" t="n">
        <v>4.5846611</v>
      </c>
      <c r="BA439" s="55"/>
      <c r="BB439" s="55" t="n">
        <v>5.01998624507499</v>
      </c>
      <c r="BC439" s="55"/>
      <c r="BD439" s="55"/>
      <c r="BE439" s="55"/>
      <c r="BF439" s="55"/>
      <c r="BG439" s="55"/>
      <c r="BH439" s="55"/>
      <c r="BI439" s="55"/>
      <c r="BJ439" s="55"/>
      <c r="BK439" s="55"/>
    </row>
    <row r="440">
      <c r="A440" s="55" t="s">
        <v>14</v>
      </c>
      <c r="B440" s="55" t="s">
        <v>15</v>
      </c>
      <c r="C440" s="55" t="s">
        <v>20</v>
      </c>
      <c r="D440" s="55" t="n">
        <v>26.1404391</v>
      </c>
      <c r="E440" s="55"/>
      <c r="F440" s="55" t="n">
        <v>5.38021516528076</v>
      </c>
      <c r="G440" s="55"/>
      <c r="H440" s="55" t="n">
        <v>52.1466654</v>
      </c>
      <c r="I440" s="55"/>
      <c r="J440" s="55" t="n">
        <v>10.7328067034613</v>
      </c>
      <c r="K440" s="55"/>
      <c r="L440" s="55" t="n">
        <v>32.4271545</v>
      </c>
      <c r="M440" s="55"/>
      <c r="N440" s="55" t="n">
        <v>6.67414452145917</v>
      </c>
      <c r="O440" s="55"/>
      <c r="P440" s="55" t="n">
        <v>27.3583473</v>
      </c>
      <c r="Q440" s="55"/>
      <c r="R440" s="55" t="n">
        <v>5.63088456461613</v>
      </c>
      <c r="S440" s="55"/>
      <c r="T440" s="55" t="n">
        <v>37.6158702</v>
      </c>
      <c r="U440" s="55"/>
      <c r="V440" s="55" t="n">
        <v>7.74208399985418</v>
      </c>
      <c r="W440" s="55"/>
      <c r="X440" s="55" t="n">
        <v>27.0479326</v>
      </c>
      <c r="Y440" s="55"/>
      <c r="Z440" s="55" t="n">
        <v>5.56699512993306</v>
      </c>
      <c r="AA440" s="55"/>
      <c r="AB440" s="55" t="n">
        <v>14.511856</v>
      </c>
      <c r="AC440" s="55"/>
      <c r="AD440" s="55" t="n">
        <v>2.98682464471573</v>
      </c>
      <c r="AE440" s="55"/>
      <c r="AF440" s="55" t="n">
        <v>71.2021176</v>
      </c>
      <c r="AG440" s="55"/>
      <c r="AH440" s="55" t="n">
        <v>14.6547925781256</v>
      </c>
      <c r="AI440" s="55"/>
      <c r="AJ440" s="55" t="n">
        <v>24.9061091</v>
      </c>
      <c r="AK440" s="55"/>
      <c r="AL440" s="55" t="n">
        <v>5.12616583735799</v>
      </c>
      <c r="AM440" s="55"/>
      <c r="AN440" s="55" t="n">
        <v>38.5028639</v>
      </c>
      <c r="AO440" s="55"/>
      <c r="AP440" s="55" t="n">
        <v>7.92464470352072</v>
      </c>
      <c r="AQ440" s="55"/>
      <c r="AR440" s="55" t="n">
        <v>37.571999</v>
      </c>
      <c r="AS440" s="55"/>
      <c r="AT440" s="55" t="n">
        <v>7.73305444627032</v>
      </c>
      <c r="AU440" s="55"/>
      <c r="AV440" s="55" t="n">
        <v>23.3568968</v>
      </c>
      <c r="AW440" s="55"/>
      <c r="AX440" s="55" t="n">
        <v>4.807307555031</v>
      </c>
      <c r="AY440" s="55"/>
      <c r="AZ440" s="55" t="n">
        <v>32.7594707</v>
      </c>
      <c r="BA440" s="55"/>
      <c r="BB440" s="55" t="n">
        <v>6.74254171448523</v>
      </c>
      <c r="BC440" s="55"/>
      <c r="BD440" s="55" t="n">
        <v>24.5029051</v>
      </c>
      <c r="BE440" s="55"/>
      <c r="BF440" s="55" t="n">
        <v>5.04317854448188</v>
      </c>
      <c r="BG440" s="55"/>
      <c r="BH440" s="55" t="n">
        <v>15.811709</v>
      </c>
      <c r="BI440" s="55"/>
      <c r="BJ440" s="55" t="n">
        <v>3.25435989140696</v>
      </c>
      <c r="BK440" s="55"/>
    </row>
    <row r="441">
      <c r="A441" s="55" t="s">
        <v>14</v>
      </c>
      <c r="B441" s="55" t="s">
        <v>15</v>
      </c>
      <c r="C441" s="55" t="s">
        <v>21</v>
      </c>
      <c r="D441" s="55" t="n">
        <v>61.9528287</v>
      </c>
      <c r="E441" s="55"/>
      <c r="F441" s="55" t="n">
        <v>5.79905924359257</v>
      </c>
      <c r="G441" s="55"/>
      <c r="H441" s="55" t="n">
        <v>70.0011</v>
      </c>
      <c r="I441" s="55"/>
      <c r="J441" s="55" t="n">
        <v>6.55241309452345</v>
      </c>
      <c r="K441" s="55"/>
      <c r="L441" s="55" t="n">
        <v>70.2972267</v>
      </c>
      <c r="M441" s="55"/>
      <c r="N441" s="55" t="n">
        <v>6.58013186561016</v>
      </c>
      <c r="O441" s="55"/>
      <c r="P441" s="55" t="n">
        <v>82.2130891</v>
      </c>
      <c r="Q441" s="55"/>
      <c r="R441" s="55" t="n">
        <v>7.69550937856781</v>
      </c>
      <c r="S441" s="55"/>
      <c r="T441" s="55" t="n">
        <v>71.6348999</v>
      </c>
      <c r="U441" s="55"/>
      <c r="V441" s="55" t="n">
        <v>6.70534400358904</v>
      </c>
      <c r="W441" s="55"/>
      <c r="X441" s="55" t="n">
        <v>70.2141687</v>
      </c>
      <c r="Y441" s="55"/>
      <c r="Z441" s="55" t="n">
        <v>6.57235726882804</v>
      </c>
      <c r="AA441" s="55"/>
      <c r="AB441" s="55" t="n">
        <v>50.4574636</v>
      </c>
      <c r="AC441" s="55"/>
      <c r="AD441" s="55" t="n">
        <v>4.72304214089608</v>
      </c>
      <c r="AE441" s="55"/>
      <c r="AF441" s="55" t="n">
        <v>64.1709378</v>
      </c>
      <c r="AG441" s="55"/>
      <c r="AH441" s="55" t="n">
        <v>6.00668408251541</v>
      </c>
      <c r="AI441" s="55"/>
      <c r="AJ441" s="55" t="n">
        <v>77.5500043</v>
      </c>
      <c r="AK441" s="55"/>
      <c r="AL441" s="55" t="n">
        <v>7.259023981847</v>
      </c>
      <c r="AM441" s="55"/>
      <c r="AN441" s="55" t="n">
        <v>53.7234133</v>
      </c>
      <c r="AO441" s="55"/>
      <c r="AP441" s="55" t="n">
        <v>5.02874950235661</v>
      </c>
      <c r="AQ441" s="55"/>
      <c r="AR441" s="55" t="n">
        <v>86.0225876</v>
      </c>
      <c r="AS441" s="55"/>
      <c r="AT441" s="55" t="n">
        <v>8.05209531585976</v>
      </c>
      <c r="AU441" s="55"/>
      <c r="AV441" s="55" t="n">
        <v>74.596111</v>
      </c>
      <c r="AW441" s="55"/>
      <c r="AX441" s="55" t="n">
        <v>6.98252648196849</v>
      </c>
      <c r="AY441" s="55"/>
      <c r="AZ441" s="55" t="n">
        <v>88.0196113</v>
      </c>
      <c r="BA441" s="55"/>
      <c r="BB441" s="55" t="n">
        <v>8.23902558184063</v>
      </c>
      <c r="BC441" s="55"/>
      <c r="BD441" s="55" t="n">
        <v>45.1084631</v>
      </c>
      <c r="BE441" s="55"/>
      <c r="BF441" s="55" t="n">
        <v>4.22235199575818</v>
      </c>
      <c r="BG441" s="55"/>
      <c r="BH441" s="55" t="n">
        <v>102.3635956</v>
      </c>
      <c r="BI441" s="55"/>
      <c r="BJ441" s="55" t="n">
        <v>9.58168606224678</v>
      </c>
      <c r="BK441" s="55"/>
    </row>
    <row r="442">
      <c r="A442" s="55" t="s">
        <v>14</v>
      </c>
      <c r="B442" s="55" t="s">
        <v>15</v>
      </c>
      <c r="C442" s="55" t="s">
        <v>22</v>
      </c>
      <c r="D442" s="55"/>
      <c r="E442" s="55"/>
      <c r="F442" s="55"/>
      <c r="G442" s="55"/>
      <c r="H442" s="55"/>
      <c r="I442" s="55"/>
      <c r="J442" s="55"/>
      <c r="K442" s="55"/>
      <c r="L442" s="55" t="n">
        <v>5.7093835</v>
      </c>
      <c r="M442" s="55"/>
      <c r="N442" s="55" t="n">
        <v>12.0204042435691</v>
      </c>
      <c r="O442" s="55"/>
      <c r="P442" s="55" t="n">
        <v>14.4531921</v>
      </c>
      <c r="Q442" s="55"/>
      <c r="R442" s="55" t="n">
        <v>30.4294170556172</v>
      </c>
      <c r="S442" s="55"/>
      <c r="T442" s="55"/>
      <c r="U442" s="55"/>
      <c r="V442" s="55"/>
      <c r="W442" s="55"/>
      <c r="X442" s="55" t="n">
        <v>2.7814494</v>
      </c>
      <c r="Y442" s="55"/>
      <c r="Z442" s="55" t="n">
        <v>5.85599936858904</v>
      </c>
      <c r="AA442" s="55"/>
      <c r="AB442" s="55" t="n">
        <v>2.6807172</v>
      </c>
      <c r="AC442" s="55"/>
      <c r="AD442" s="55" t="n">
        <v>5.64392011969219</v>
      </c>
      <c r="AE442" s="55"/>
      <c r="AF442" s="55" t="n">
        <v>11.7034005</v>
      </c>
      <c r="AG442" s="55"/>
      <c r="AH442" s="55" t="n">
        <v>24.6400692884597</v>
      </c>
      <c r="AI442" s="55"/>
      <c r="AJ442" s="55" t="n">
        <v>5.7093835</v>
      </c>
      <c r="AK442" s="55"/>
      <c r="AL442" s="55" t="n">
        <v>12.0204042435691</v>
      </c>
      <c r="AM442" s="55"/>
      <c r="AN442" s="55"/>
      <c r="AO442" s="55"/>
      <c r="AP442" s="55"/>
      <c r="AQ442" s="55"/>
      <c r="AR442" s="55"/>
      <c r="AS442" s="55"/>
      <c r="AT442" s="55"/>
      <c r="AU442" s="55"/>
      <c r="AV442" s="55" t="n">
        <v>4.4599072</v>
      </c>
      <c r="AW442" s="55"/>
      <c r="AX442" s="55" t="n">
        <v>9.38978568050374</v>
      </c>
      <c r="AY442" s="55"/>
      <c r="AZ442" s="55"/>
      <c r="BA442" s="55"/>
      <c r="BB442" s="55"/>
      <c r="BC442" s="55"/>
      <c r="BD442" s="55"/>
      <c r="BE442" s="55"/>
      <c r="BF442" s="55"/>
      <c r="BG442" s="55"/>
      <c r="BH442" s="55"/>
      <c r="BI442" s="55"/>
      <c r="BJ442" s="55"/>
      <c r="BK442" s="55"/>
    </row>
    <row r="443">
      <c r="A443" s="55" t="s">
        <v>32</v>
      </c>
      <c r="B443" s="55" t="s">
        <v>33</v>
      </c>
      <c r="C443" s="55" t="s">
        <v>16</v>
      </c>
      <c r="D443" s="55" t="n">
        <v>94.6889297</v>
      </c>
      <c r="E443" s="55" t="n">
        <v>42.5950451279833</v>
      </c>
      <c r="F443" s="55" t="n">
        <v>3.79507528481486</v>
      </c>
      <c r="G443" s="55" t="n">
        <v>39.7654091634296</v>
      </c>
      <c r="H443" s="55" t="n">
        <v>223.6437897</v>
      </c>
      <c r="I443" s="55" t="n">
        <v>38.2249983791336</v>
      </c>
      <c r="J443" s="55" t="n">
        <v>8.96350842259866</v>
      </c>
      <c r="K443" s="55" t="n">
        <v>24.88345242868</v>
      </c>
      <c r="L443" s="55" t="n">
        <v>178.8217095</v>
      </c>
      <c r="M443" s="55" t="n">
        <v>52.1444858366849</v>
      </c>
      <c r="N443" s="55" t="n">
        <v>7.16706643809274</v>
      </c>
      <c r="O443" s="55" t="n">
        <v>38.8708541948275</v>
      </c>
      <c r="P443" s="55" t="n">
        <v>192.1218899</v>
      </c>
      <c r="Q443" s="55" t="n">
        <v>37.0496260080564</v>
      </c>
      <c r="R443" s="55" t="n">
        <v>7.70012965973373</v>
      </c>
      <c r="S443" s="55" t="n">
        <v>25.7534881118342</v>
      </c>
      <c r="T443" s="55" t="n">
        <v>262.8378234</v>
      </c>
      <c r="U443" s="55" t="n">
        <v>38.213300447841</v>
      </c>
      <c r="V443" s="55" t="n">
        <v>10.5343816923498</v>
      </c>
      <c r="W443" s="55" t="n">
        <v>21.9739110231974</v>
      </c>
      <c r="X443" s="55" t="n">
        <v>225.6615436</v>
      </c>
      <c r="Y443" s="55" t="n">
        <v>31.2910496341221</v>
      </c>
      <c r="Z443" s="55" t="n">
        <v>9.0443787839069</v>
      </c>
      <c r="AA443" s="55" t="n">
        <v>16.4303068239952</v>
      </c>
      <c r="AB443" s="55" t="n">
        <v>233.2357601</v>
      </c>
      <c r="AC443" s="55" t="n">
        <v>36.9379113945378</v>
      </c>
      <c r="AD443" s="55" t="n">
        <v>9.34794882036267</v>
      </c>
      <c r="AE443" s="55" t="n">
        <v>29.3071545635382</v>
      </c>
      <c r="AF443" s="55" t="n">
        <v>252.6512321</v>
      </c>
      <c r="AG443" s="55" t="n">
        <v>36.9530376432922</v>
      </c>
      <c r="AH443" s="55" t="n">
        <v>10.1261092469686</v>
      </c>
      <c r="AI443" s="55" t="n">
        <v>17.3980629568872</v>
      </c>
      <c r="AJ443" s="55" t="n">
        <v>134.9146293</v>
      </c>
      <c r="AK443" s="55" t="n">
        <v>33.7882375252965</v>
      </c>
      <c r="AL443" s="55" t="n">
        <v>5.40729710261356</v>
      </c>
      <c r="AM443" s="55" t="n">
        <v>25.1491593613117</v>
      </c>
      <c r="AN443" s="55" t="n">
        <v>103.0307835</v>
      </c>
      <c r="AO443" s="55" t="n">
        <v>43.9838559844138</v>
      </c>
      <c r="AP443" s="55" t="n">
        <v>4.12941176201679</v>
      </c>
      <c r="AQ443" s="55" t="n">
        <v>26.2424300803525</v>
      </c>
      <c r="AR443" s="55" t="n">
        <v>107.3740292</v>
      </c>
      <c r="AS443" s="55" t="n">
        <v>37.7797760507581</v>
      </c>
      <c r="AT443" s="55" t="n">
        <v>4.30348643435886</v>
      </c>
      <c r="AU443" s="55" t="n">
        <v>27.7489314377291</v>
      </c>
      <c r="AV443" s="55" t="n">
        <v>101.7055331</v>
      </c>
      <c r="AW443" s="55" t="n">
        <v>43.727835701198</v>
      </c>
      <c r="AX443" s="55" t="n">
        <v>4.07629652399303</v>
      </c>
      <c r="AY443" s="55" t="n">
        <v>32.2984680744965</v>
      </c>
      <c r="AZ443" s="55" t="n">
        <v>140.3346743</v>
      </c>
      <c r="BA443" s="55" t="n">
        <v>34.8541741116666</v>
      </c>
      <c r="BB443" s="55" t="n">
        <v>5.62452924249785</v>
      </c>
      <c r="BC443" s="55" t="n">
        <v>17.3746733851071</v>
      </c>
      <c r="BD443" s="55" t="n">
        <v>89.9184938</v>
      </c>
      <c r="BE443" s="55" t="n">
        <v>40.6010419952822</v>
      </c>
      <c r="BF443" s="55" t="n">
        <v>3.60387908649218</v>
      </c>
      <c r="BG443" s="55" t="n">
        <v>33.7737781962841</v>
      </c>
      <c r="BH443" s="55" t="n">
        <v>154.1066441</v>
      </c>
      <c r="BI443" s="55" t="n">
        <v>45.3708613925865</v>
      </c>
      <c r="BJ443" s="55" t="n">
        <v>6.17650149919976</v>
      </c>
      <c r="BK443" s="55" t="n">
        <v>30.8680294421685</v>
      </c>
    </row>
    <row r="444">
      <c r="A444" s="55" t="s">
        <v>32</v>
      </c>
      <c r="B444" s="55" t="s">
        <v>33</v>
      </c>
      <c r="C444" s="55" t="s">
        <v>17</v>
      </c>
      <c r="D444" s="55" t="n">
        <v>1465.7188338</v>
      </c>
      <c r="E444" s="55" t="n">
        <v>13.0060764872276</v>
      </c>
      <c r="F444" s="55" t="n">
        <v>9.8640931041286</v>
      </c>
      <c r="G444" s="55" t="n">
        <v>8.33631166943199</v>
      </c>
      <c r="H444" s="55" t="n">
        <v>1390.8579832</v>
      </c>
      <c r="I444" s="55" t="n">
        <v>12.8234959846522</v>
      </c>
      <c r="J444" s="55" t="n">
        <v>9.36028952110565</v>
      </c>
      <c r="K444" s="55" t="n">
        <v>9.14697544737142</v>
      </c>
      <c r="L444" s="55" t="n">
        <v>1167.9188924</v>
      </c>
      <c r="M444" s="55" t="n">
        <v>12.1571047837482</v>
      </c>
      <c r="N444" s="55" t="n">
        <v>7.85993904631531</v>
      </c>
      <c r="O444" s="55" t="n">
        <v>9.15420211988238</v>
      </c>
      <c r="P444" s="55" t="n">
        <v>1215.9824967</v>
      </c>
      <c r="Q444" s="55" t="n">
        <v>13.2970413530768</v>
      </c>
      <c r="R444" s="55" t="n">
        <v>8.18340072041145</v>
      </c>
      <c r="S444" s="55" t="n">
        <v>9.67739730205614</v>
      </c>
      <c r="T444" s="55" t="n">
        <v>1406.7412921</v>
      </c>
      <c r="U444" s="55" t="n">
        <v>12.6279403337636</v>
      </c>
      <c r="V444" s="55" t="n">
        <v>9.46718208070048</v>
      </c>
      <c r="W444" s="55" t="n">
        <v>9.72651277116174</v>
      </c>
      <c r="X444" s="55" t="n">
        <v>1349.2360808</v>
      </c>
      <c r="Y444" s="55" t="n">
        <v>12.6618172813814</v>
      </c>
      <c r="Z444" s="55" t="n">
        <v>9.080179645339</v>
      </c>
      <c r="AA444" s="55" t="n">
        <v>9.34925536758313</v>
      </c>
      <c r="AB444" s="55" t="n">
        <v>1216.032955</v>
      </c>
      <c r="AC444" s="55" t="n">
        <v>12.9984963079993</v>
      </c>
      <c r="AD444" s="55" t="n">
        <v>8.18374029806959</v>
      </c>
      <c r="AE444" s="55" t="n">
        <v>9.19336968830774</v>
      </c>
      <c r="AF444" s="55" t="n">
        <v>1247.8922163</v>
      </c>
      <c r="AG444" s="55" t="n">
        <v>11.3854828951742</v>
      </c>
      <c r="AH444" s="55" t="n">
        <v>8.39814889571121</v>
      </c>
      <c r="AI444" s="55" t="n">
        <v>8.75147496827167</v>
      </c>
      <c r="AJ444" s="55" t="n">
        <v>965.9982297</v>
      </c>
      <c r="AK444" s="55" t="n">
        <v>13.6069642459281</v>
      </c>
      <c r="AL444" s="55" t="n">
        <v>6.50103980139237</v>
      </c>
      <c r="AM444" s="55" t="n">
        <v>11.990304816208</v>
      </c>
      <c r="AN444" s="55" t="n">
        <v>622.0835587</v>
      </c>
      <c r="AO444" s="55" t="n">
        <v>16.332190126495</v>
      </c>
      <c r="AP444" s="55" t="n">
        <v>4.18653973740352</v>
      </c>
      <c r="AQ444" s="55" t="n">
        <v>14.4053684553682</v>
      </c>
      <c r="AR444" s="55" t="n">
        <v>607.9645936</v>
      </c>
      <c r="AS444" s="55" t="n">
        <v>16.5481289007052</v>
      </c>
      <c r="AT444" s="55" t="n">
        <v>4.09152097727797</v>
      </c>
      <c r="AU444" s="55" t="n">
        <v>14.9494956040709</v>
      </c>
      <c r="AV444" s="55" t="n">
        <v>596.7600308</v>
      </c>
      <c r="AW444" s="55" t="n">
        <v>15.5581188537133</v>
      </c>
      <c r="AX444" s="55" t="n">
        <v>4.01611575759903</v>
      </c>
      <c r="AY444" s="55" t="n">
        <v>14.980227410657</v>
      </c>
      <c r="AZ444" s="55" t="n">
        <v>524.1083172</v>
      </c>
      <c r="BA444" s="55" t="n">
        <v>16.7584850953683</v>
      </c>
      <c r="BB444" s="55" t="n">
        <v>3.52717937321286</v>
      </c>
      <c r="BC444" s="55" t="n">
        <v>14.7064255914406</v>
      </c>
      <c r="BD444" s="55" t="n">
        <v>482.7417185</v>
      </c>
      <c r="BE444" s="55" t="n">
        <v>16.2233385191414</v>
      </c>
      <c r="BF444" s="55" t="n">
        <v>3.2487876574429</v>
      </c>
      <c r="BG444" s="55" t="n">
        <v>14.9887768870011</v>
      </c>
      <c r="BH444" s="55" t="n">
        <v>599.0970199</v>
      </c>
      <c r="BI444" s="55" t="n">
        <v>13.0631968896055</v>
      </c>
      <c r="BJ444" s="55" t="n">
        <v>4.03184338389006</v>
      </c>
      <c r="BK444" s="55" t="n">
        <v>10.8078589560542</v>
      </c>
    </row>
    <row r="445">
      <c r="A445" s="55" t="s">
        <v>32</v>
      </c>
      <c r="B445" s="55" t="s">
        <v>33</v>
      </c>
      <c r="C445" s="55" t="s">
        <v>18</v>
      </c>
      <c r="D445" s="55" t="n">
        <v>252.8055857</v>
      </c>
      <c r="E445" s="55" t="n">
        <v>29.9996023414476</v>
      </c>
      <c r="F445" s="55" t="n">
        <v>5.05435362188944</v>
      </c>
      <c r="G445" s="55" t="n">
        <v>19.7879620484798</v>
      </c>
      <c r="H445" s="55" t="n">
        <v>297.4738012</v>
      </c>
      <c r="I445" s="55" t="n">
        <v>29.4378888063333</v>
      </c>
      <c r="J445" s="55" t="n">
        <v>5.94740729461833</v>
      </c>
      <c r="K445" s="55" t="n">
        <v>21.3630304541895</v>
      </c>
      <c r="L445" s="55" t="n">
        <v>453.7349424</v>
      </c>
      <c r="M445" s="55" t="n">
        <v>25.2887187672449</v>
      </c>
      <c r="N445" s="55" t="n">
        <v>9.07154342791579</v>
      </c>
      <c r="O445" s="55" t="n">
        <v>16.0498467249782</v>
      </c>
      <c r="P445" s="55" t="n">
        <v>406.3179659</v>
      </c>
      <c r="Q445" s="55" t="n">
        <v>21.3736474345898</v>
      </c>
      <c r="R445" s="55" t="n">
        <v>8.12353365096321</v>
      </c>
      <c r="S445" s="55" t="n">
        <v>13.1013330341837</v>
      </c>
      <c r="T445" s="55" t="n">
        <v>485.1759966</v>
      </c>
      <c r="U445" s="55" t="n">
        <v>23.6079531017784</v>
      </c>
      <c r="V445" s="55" t="n">
        <v>9.70014586061825</v>
      </c>
      <c r="W445" s="55" t="n">
        <v>13.3170992520602</v>
      </c>
      <c r="X445" s="55" t="n">
        <v>339.9544859</v>
      </c>
      <c r="Y445" s="55" t="n">
        <v>25.6610677612546</v>
      </c>
      <c r="Z445" s="55" t="n">
        <v>6.79672556414653</v>
      </c>
      <c r="AA445" s="55" t="n">
        <v>15.4099191992649</v>
      </c>
      <c r="AB445" s="55" t="n">
        <v>361.2375658</v>
      </c>
      <c r="AC445" s="55" t="n">
        <v>25.5146107436995</v>
      </c>
      <c r="AD445" s="55" t="n">
        <v>7.22223915269984</v>
      </c>
      <c r="AE445" s="55" t="n">
        <v>19.9793387715614</v>
      </c>
      <c r="AF445" s="55" t="n">
        <v>398.0751813</v>
      </c>
      <c r="AG445" s="55" t="n">
        <v>22.977765330449</v>
      </c>
      <c r="AH445" s="55" t="n">
        <v>7.95873528196316</v>
      </c>
      <c r="AI445" s="55" t="n">
        <v>14.1764521837971</v>
      </c>
      <c r="AJ445" s="55" t="n">
        <v>328.5751072</v>
      </c>
      <c r="AK445" s="55" t="n">
        <v>24.9435418155784</v>
      </c>
      <c r="AL445" s="55" t="n">
        <v>6.56921712604007</v>
      </c>
      <c r="AM445" s="55" t="n">
        <v>18.008471603136</v>
      </c>
      <c r="AN445" s="55" t="n">
        <v>355.9340907</v>
      </c>
      <c r="AO445" s="55" t="n">
        <v>23.1092497329016</v>
      </c>
      <c r="AP445" s="55" t="n">
        <v>7.11620653278734</v>
      </c>
      <c r="AQ445" s="55" t="n">
        <v>15.9310757622921</v>
      </c>
      <c r="AR445" s="55" t="n">
        <v>390.9884965</v>
      </c>
      <c r="AS445" s="55" t="n">
        <v>24.2491576953232</v>
      </c>
      <c r="AT445" s="55" t="n">
        <v>7.81705086906979</v>
      </c>
      <c r="AU445" s="55" t="n">
        <v>14.4757407907095</v>
      </c>
      <c r="AV445" s="55" t="n">
        <v>240.1523433</v>
      </c>
      <c r="AW445" s="55" t="n">
        <v>26.9088804929847</v>
      </c>
      <c r="AX445" s="55" t="n">
        <v>4.80137676864468</v>
      </c>
      <c r="AY445" s="55" t="n">
        <v>22.9002505476872</v>
      </c>
      <c r="AZ445" s="55" t="n">
        <v>270.8229221</v>
      </c>
      <c r="BA445" s="55" t="n">
        <v>27.2913536302951</v>
      </c>
      <c r="BB445" s="55" t="n">
        <v>5.41457505148319</v>
      </c>
      <c r="BC445" s="55" t="n">
        <v>22.7877565489283</v>
      </c>
      <c r="BD445" s="55" t="n">
        <v>101.9412749</v>
      </c>
      <c r="BE445" s="55" t="n">
        <v>34.4694135724294</v>
      </c>
      <c r="BF445" s="55" t="n">
        <v>2.03811656528142</v>
      </c>
      <c r="BG445" s="55" t="n">
        <v>31.1801020177286</v>
      </c>
      <c r="BH445" s="55" t="n">
        <v>318.5494264</v>
      </c>
      <c r="BI445" s="55" t="n">
        <v>23.3468229434536</v>
      </c>
      <c r="BJ445" s="55" t="n">
        <v>6.36877323187896</v>
      </c>
      <c r="BK445" s="55" t="n">
        <v>15.3419288312904</v>
      </c>
    </row>
    <row r="446">
      <c r="A446" s="55" t="s">
        <v>32</v>
      </c>
      <c r="B446" s="55" t="s">
        <v>33</v>
      </c>
      <c r="C446" s="55" t="s">
        <v>19</v>
      </c>
      <c r="D446" s="55" t="n">
        <v>124.3114886</v>
      </c>
      <c r="E446" s="55" t="n">
        <v>49.8567676748769</v>
      </c>
      <c r="F446" s="55" t="n">
        <v>8.25380320492173</v>
      </c>
      <c r="G446" s="55" t="n">
        <v>27.6095380030483</v>
      </c>
      <c r="H446" s="55" t="n">
        <v>88.8293161</v>
      </c>
      <c r="I446" s="55" t="n">
        <v>51.7257595648578</v>
      </c>
      <c r="J446" s="55" t="n">
        <v>5.89792385381495</v>
      </c>
      <c r="K446" s="55" t="n">
        <v>37.1304765480654</v>
      </c>
      <c r="L446" s="55" t="n">
        <v>134.3094484</v>
      </c>
      <c r="M446" s="55" t="n">
        <v>36.1948979174813</v>
      </c>
      <c r="N446" s="55" t="n">
        <v>8.91762915994226</v>
      </c>
      <c r="O446" s="55" t="n">
        <v>24.495627585764</v>
      </c>
      <c r="P446" s="55" t="n">
        <v>100.5308414</v>
      </c>
      <c r="Q446" s="55" t="n">
        <v>43.6873954048758</v>
      </c>
      <c r="R446" s="55" t="n">
        <v>6.67485998507139</v>
      </c>
      <c r="S446" s="55" t="n">
        <v>31.5432331438957</v>
      </c>
      <c r="T446" s="55" t="n">
        <v>127.0892518</v>
      </c>
      <c r="U446" s="55" t="n">
        <v>45.2570255343704</v>
      </c>
      <c r="V446" s="55" t="n">
        <v>8.43823596379929</v>
      </c>
      <c r="W446" s="55" t="n">
        <v>21.9591106400306</v>
      </c>
      <c r="X446" s="55" t="n">
        <v>118.5977821</v>
      </c>
      <c r="Y446" s="55" t="n">
        <v>55.6785993040857</v>
      </c>
      <c r="Z446" s="55" t="n">
        <v>7.87443513884194</v>
      </c>
      <c r="AA446" s="55" t="n">
        <v>36.9115001499971</v>
      </c>
      <c r="AB446" s="55" t="n">
        <v>84.9077145</v>
      </c>
      <c r="AC446" s="55" t="n">
        <v>42.4023812004027</v>
      </c>
      <c r="AD446" s="55" t="n">
        <v>5.63754463851444</v>
      </c>
      <c r="AE446" s="55" t="n">
        <v>32.092277912093</v>
      </c>
      <c r="AF446" s="55" t="n">
        <v>114.7748073</v>
      </c>
      <c r="AG446" s="55" t="n">
        <v>42.6630338292416</v>
      </c>
      <c r="AH446" s="55" t="n">
        <v>7.62060436252401</v>
      </c>
      <c r="AI446" s="55" t="n">
        <v>39.5697809838051</v>
      </c>
      <c r="AJ446" s="55" t="n">
        <v>142.1739961</v>
      </c>
      <c r="AK446" s="55" t="n">
        <v>44.6151269965963</v>
      </c>
      <c r="AL446" s="55" t="n">
        <v>9.43980478298858</v>
      </c>
      <c r="AM446" s="55" t="n">
        <v>23.8600363437075</v>
      </c>
      <c r="AN446" s="55" t="n">
        <v>148.2415059</v>
      </c>
      <c r="AO446" s="55" t="n">
        <v>38.5638387410945</v>
      </c>
      <c r="AP446" s="55" t="n">
        <v>9.84266402308888</v>
      </c>
      <c r="AQ446" s="55" t="n">
        <v>15.2561359505642</v>
      </c>
      <c r="AR446" s="55" t="n">
        <v>77.8489697</v>
      </c>
      <c r="AS446" s="55" t="n">
        <v>43.3893124266723</v>
      </c>
      <c r="AT446" s="55" t="n">
        <v>5.16887121895277</v>
      </c>
      <c r="AU446" s="55" t="n">
        <v>26.6909314920368</v>
      </c>
      <c r="AV446" s="55" t="n">
        <v>62.9202677</v>
      </c>
      <c r="AW446" s="55" t="n">
        <v>45.7125678641263</v>
      </c>
      <c r="AX446" s="55" t="n">
        <v>4.17766300641656</v>
      </c>
      <c r="AY446" s="55" t="n">
        <v>36.8616234371972</v>
      </c>
      <c r="AZ446" s="55" t="n">
        <v>64.0807351</v>
      </c>
      <c r="BA446" s="55" t="n">
        <v>40.7472079361176</v>
      </c>
      <c r="BB446" s="55" t="n">
        <v>4.25471356427889</v>
      </c>
      <c r="BC446" s="55" t="n">
        <v>25.9161522939014</v>
      </c>
      <c r="BD446" s="55" t="n">
        <v>44.081742</v>
      </c>
      <c r="BE446" s="55" t="n">
        <v>44.1145657744015</v>
      </c>
      <c r="BF446" s="55" t="n">
        <v>2.92685758569649</v>
      </c>
      <c r="BG446" s="55" t="n">
        <v>42.5653483271763</v>
      </c>
      <c r="BH446" s="55" t="n">
        <v>73.4137465</v>
      </c>
      <c r="BI446" s="55" t="n">
        <v>42.4263226436866</v>
      </c>
      <c r="BJ446" s="55" t="n">
        <v>4.87438951114782</v>
      </c>
      <c r="BK446" s="55" t="n">
        <v>48.747172862931</v>
      </c>
    </row>
    <row r="447">
      <c r="A447" s="55" t="s">
        <v>32</v>
      </c>
      <c r="B447" s="55" t="s">
        <v>33</v>
      </c>
      <c r="C447" s="55" t="s">
        <v>20</v>
      </c>
      <c r="D447" s="55" t="n">
        <v>78.9021909</v>
      </c>
      <c r="E447" s="55" t="n">
        <v>70.5681568728554</v>
      </c>
      <c r="F447" s="55" t="n">
        <v>8.30260798118819</v>
      </c>
      <c r="G447" s="55" t="n">
        <v>30.4298833054681</v>
      </c>
      <c r="H447" s="55" t="n">
        <v>49.0241824</v>
      </c>
      <c r="I447" s="55" t="n">
        <v>70.2357479183916</v>
      </c>
      <c r="J447" s="55" t="n">
        <v>5.15864722414781</v>
      </c>
      <c r="K447" s="55" t="n">
        <v>58.1447079925074</v>
      </c>
      <c r="L447" s="55" t="n">
        <v>96.6503992</v>
      </c>
      <c r="M447" s="55" t="n">
        <v>52.031125552886</v>
      </c>
      <c r="N447" s="55" t="n">
        <v>10.1701913043196</v>
      </c>
      <c r="O447" s="55" t="n">
        <v>20.1713471671547</v>
      </c>
      <c r="P447" s="55" t="n">
        <v>53.0155637</v>
      </c>
      <c r="Q447" s="55" t="n">
        <v>60.9195941197581</v>
      </c>
      <c r="R447" s="55" t="n">
        <v>5.57864664189966</v>
      </c>
      <c r="S447" s="55" t="n">
        <v>28.1644719440496</v>
      </c>
      <c r="T447" s="55" t="n">
        <v>33.0299629</v>
      </c>
      <c r="U447" s="55" t="n">
        <v>57.9149781586958</v>
      </c>
      <c r="V447" s="55" t="n">
        <v>3.47563014998472</v>
      </c>
      <c r="W447" s="55" t="n">
        <v>25.9230025463072</v>
      </c>
      <c r="X447" s="55" t="n">
        <v>36.0858699</v>
      </c>
      <c r="Y447" s="55" t="n">
        <v>49.6044646554591</v>
      </c>
      <c r="Z447" s="55" t="n">
        <v>3.79719280317042</v>
      </c>
      <c r="AA447" s="55" t="n">
        <v>28.6096602033032</v>
      </c>
      <c r="AB447" s="55" t="n">
        <v>85.4059381</v>
      </c>
      <c r="AC447" s="55" t="n">
        <v>51.6488896476569</v>
      </c>
      <c r="AD447" s="55" t="n">
        <v>8.98697507916633</v>
      </c>
      <c r="AE447" s="55" t="n">
        <v>30.9612574921632</v>
      </c>
      <c r="AF447" s="55" t="n">
        <v>108.5435969</v>
      </c>
      <c r="AG447" s="55" t="n">
        <v>60.1658385459335</v>
      </c>
      <c r="AH447" s="55" t="n">
        <v>11.4216718654997</v>
      </c>
      <c r="AI447" s="55" t="n">
        <v>21.9400630066213</v>
      </c>
      <c r="AJ447" s="55" t="n">
        <v>100.3712922</v>
      </c>
      <c r="AK447" s="55" t="n">
        <v>73.0989587046282</v>
      </c>
      <c r="AL447" s="55" t="n">
        <v>10.5617281623785</v>
      </c>
      <c r="AM447" s="55" t="n">
        <v>43.5786266423492</v>
      </c>
      <c r="AN447" s="55" t="n">
        <v>74.5979288</v>
      </c>
      <c r="AO447" s="55" t="n">
        <v>76.4905695344737</v>
      </c>
      <c r="AP447" s="55" t="n">
        <v>7.84968518580121</v>
      </c>
      <c r="AQ447" s="55" t="n">
        <v>52.5215198105366</v>
      </c>
      <c r="AR447" s="55" t="n">
        <v>73.6454746</v>
      </c>
      <c r="AS447" s="55" t="n">
        <v>56.3904299369817</v>
      </c>
      <c r="AT447" s="55" t="n">
        <v>7.74946168436943</v>
      </c>
      <c r="AU447" s="55" t="n">
        <v>30.2175755071396</v>
      </c>
      <c r="AV447" s="55" t="n">
        <v>14.3045923</v>
      </c>
      <c r="AW447" s="55" t="n">
        <v>71.000636547995</v>
      </c>
      <c r="AX447" s="55" t="n">
        <v>1.5052233764731</v>
      </c>
      <c r="AY447" s="55" t="n">
        <v>65.953643016804</v>
      </c>
      <c r="AZ447" s="55" t="n">
        <v>54.7528222</v>
      </c>
      <c r="BA447" s="55" t="n">
        <v>51.1751792791364</v>
      </c>
      <c r="BB447" s="55" t="n">
        <v>5.7614524185576</v>
      </c>
      <c r="BC447" s="55" t="n">
        <v>48.4183003653771</v>
      </c>
      <c r="BD447" s="55" t="n">
        <v>32.4632651</v>
      </c>
      <c r="BE447" s="55" t="n">
        <v>58.9934443600016</v>
      </c>
      <c r="BF447" s="55" t="n">
        <v>3.41599847659855</v>
      </c>
      <c r="BG447" s="55" t="n">
        <v>47.3429107020884</v>
      </c>
      <c r="BH447" s="55" t="n">
        <v>59.5371192</v>
      </c>
      <c r="BI447" s="55" t="n">
        <v>52.009884268229</v>
      </c>
      <c r="BJ447" s="55" t="n">
        <v>6.26488764644523</v>
      </c>
      <c r="BK447" s="55" t="n">
        <v>50.3274822964667</v>
      </c>
    </row>
    <row r="448">
      <c r="A448" s="55" t="s">
        <v>32</v>
      </c>
      <c r="B448" s="55" t="s">
        <v>33</v>
      </c>
      <c r="C448" s="55" t="s">
        <v>21</v>
      </c>
      <c r="D448" s="55" t="n">
        <v>33.9741533</v>
      </c>
      <c r="E448" s="55" t="n">
        <v>57.6689308803621</v>
      </c>
      <c r="F448" s="55" t="n">
        <v>8.48422219300514</v>
      </c>
      <c r="G448" s="55" t="n">
        <v>20.9884088019718</v>
      </c>
      <c r="H448" s="55" t="n">
        <v>30.25249</v>
      </c>
      <c r="I448" s="55" t="n">
        <v>75.2068859196141</v>
      </c>
      <c r="J448" s="55" t="n">
        <v>7.55482689399845</v>
      </c>
      <c r="K448" s="55" t="n">
        <v>46.1807954565337</v>
      </c>
      <c r="L448" s="55" t="n">
        <v>19.3313106</v>
      </c>
      <c r="M448" s="55" t="n">
        <v>70.2505074698587</v>
      </c>
      <c r="N448" s="55" t="n">
        <v>4.82752676613122</v>
      </c>
      <c r="O448" s="55" t="n">
        <v>40.4186702485787</v>
      </c>
      <c r="P448" s="55" t="n">
        <v>9.9242161</v>
      </c>
      <c r="Q448" s="55" t="n">
        <v>100</v>
      </c>
      <c r="R448" s="55" t="n">
        <v>2.47833268250423</v>
      </c>
      <c r="S448" s="55" t="n">
        <v>77.998275200843</v>
      </c>
      <c r="T448" s="55" t="n">
        <v>11.495764</v>
      </c>
      <c r="U448" s="55" t="n">
        <v>99.9999999999998</v>
      </c>
      <c r="V448" s="55" t="n">
        <v>2.8707887196809</v>
      </c>
      <c r="W448" s="55" t="n">
        <v>85.7154358944016</v>
      </c>
      <c r="X448" s="55" t="n">
        <v>48.5490805</v>
      </c>
      <c r="Y448" s="55" t="n">
        <v>64.9961308337052</v>
      </c>
      <c r="Z448" s="55" t="n">
        <v>12.1239573681471</v>
      </c>
      <c r="AA448" s="55" t="n">
        <v>46.8041876017245</v>
      </c>
      <c r="AB448" s="55" t="n">
        <v>34.5914648</v>
      </c>
      <c r="AC448" s="55" t="n">
        <v>61.728917974926</v>
      </c>
      <c r="AD448" s="55" t="n">
        <v>8.63838079357569</v>
      </c>
      <c r="AE448" s="55" t="n">
        <v>35.8619772695453</v>
      </c>
      <c r="AF448" s="55" t="n">
        <v>18.9359033</v>
      </c>
      <c r="AG448" s="55" t="n">
        <v>70.2261792763142</v>
      </c>
      <c r="AH448" s="55" t="n">
        <v>4.72878336669127</v>
      </c>
      <c r="AI448" s="55" t="n">
        <v>61.5786280463451</v>
      </c>
      <c r="AJ448" s="55" t="n">
        <v>29.5801369</v>
      </c>
      <c r="AK448" s="55" t="n">
        <v>76.0335799943159</v>
      </c>
      <c r="AL448" s="55" t="n">
        <v>7.3869229865137</v>
      </c>
      <c r="AM448" s="55" t="n">
        <v>59.265117919687</v>
      </c>
      <c r="AN448" s="55" t="n">
        <v>17.4596943</v>
      </c>
      <c r="AO448" s="55" t="n">
        <v>70.89696637037</v>
      </c>
      <c r="AP448" s="55" t="n">
        <v>4.36013591141197</v>
      </c>
      <c r="AQ448" s="55" t="n">
        <v>59.7537484310916</v>
      </c>
      <c r="AR448" s="55" t="n">
        <v>11.495764</v>
      </c>
      <c r="AS448" s="55" t="n">
        <v>99.9999999999998</v>
      </c>
      <c r="AT448" s="55" t="n">
        <v>2.8707887196809</v>
      </c>
      <c r="AU448" s="55" t="n">
        <v>85.7154358944016</v>
      </c>
      <c r="AV448" s="55" t="n">
        <v>23.1388581</v>
      </c>
      <c r="AW448" s="55" t="n">
        <v>57.7970400987428</v>
      </c>
      <c r="AX448" s="55" t="n">
        <v>5.77836956463067</v>
      </c>
      <c r="AY448" s="55" t="n">
        <v>42.3602267197098</v>
      </c>
      <c r="AZ448" s="55" t="n">
        <v>45.5321124</v>
      </c>
      <c r="BA448" s="55" t="n">
        <v>87.5129668037551</v>
      </c>
      <c r="BB448" s="55" t="n">
        <v>11.3705426330223</v>
      </c>
      <c r="BC448" s="55" t="n">
        <v>76.0288684587461</v>
      </c>
      <c r="BD448" s="55" t="n">
        <v>28.8849902</v>
      </c>
      <c r="BE448" s="55" t="n">
        <v>60.3898319923079</v>
      </c>
      <c r="BF448" s="55" t="n">
        <v>7.21332692931529</v>
      </c>
      <c r="BG448" s="55" t="n">
        <v>48.111829772051</v>
      </c>
      <c r="BH448" s="55" t="n">
        <v>37.293283</v>
      </c>
      <c r="BI448" s="55" t="n">
        <v>57.7467709861327</v>
      </c>
      <c r="BJ448" s="55" t="n">
        <v>9.31309447169125</v>
      </c>
      <c r="BK448" s="55" t="n">
        <v>33.6351768479671</v>
      </c>
    </row>
    <row r="449">
      <c r="A449" s="55" t="s">
        <v>32</v>
      </c>
      <c r="B449" s="55" t="s">
        <v>33</v>
      </c>
      <c r="C449" s="55" t="s">
        <v>22</v>
      </c>
      <c r="D449" s="55" t="n">
        <v>26.7505526</v>
      </c>
      <c r="E449" s="55" t="n">
        <v>70.3064721798442</v>
      </c>
      <c r="F449" s="55" t="n">
        <v>18.2974696178367</v>
      </c>
      <c r="G449" s="55" t="n">
        <v>48.4452478504266</v>
      </c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 t="n">
        <v>43.7369366</v>
      </c>
      <c r="U449" s="55" t="n">
        <v>57.3792366546428</v>
      </c>
      <c r="V449" s="55" t="n">
        <v>29.9162144641359</v>
      </c>
      <c r="W449" s="55" t="n">
        <v>12.5597027073489</v>
      </c>
      <c r="X449" s="55"/>
      <c r="Y449" s="55"/>
      <c r="Z449" s="55"/>
      <c r="AA449" s="55"/>
      <c r="AB449" s="55"/>
      <c r="AC449" s="55"/>
      <c r="AD449" s="55"/>
      <c r="AE449" s="55"/>
      <c r="AF449" s="55" t="n">
        <v>35.2437446</v>
      </c>
      <c r="AG449" s="55" t="n">
        <v>58.1232116938289</v>
      </c>
      <c r="AH449" s="55" t="n">
        <v>24.1068420409863</v>
      </c>
      <c r="AI449" s="55" t="n">
        <v>21.1676547339625</v>
      </c>
      <c r="AJ449" s="55" t="n">
        <v>7.8648737</v>
      </c>
      <c r="AK449" s="55" t="n">
        <v>100</v>
      </c>
      <c r="AL449" s="55" t="n">
        <v>5.37960055351801</v>
      </c>
      <c r="AM449" s="55" t="n">
        <v>103.921500460914</v>
      </c>
      <c r="AN449" s="55" t="n">
        <v>16.243925</v>
      </c>
      <c r="AO449" s="55" t="n">
        <v>100</v>
      </c>
      <c r="AP449" s="55" t="n">
        <v>11.1109003468555</v>
      </c>
      <c r="AQ449" s="55" t="n">
        <v>77.5706939293495</v>
      </c>
      <c r="AR449" s="55"/>
      <c r="AS449" s="55"/>
      <c r="AT449" s="55"/>
      <c r="AU449" s="55"/>
      <c r="AV449" s="55"/>
      <c r="AW449" s="55"/>
      <c r="AX449" s="55"/>
      <c r="AY449" s="55"/>
      <c r="AZ449" s="55"/>
      <c r="BA449" s="55"/>
      <c r="BB449" s="55"/>
      <c r="BC449" s="55"/>
      <c r="BD449" s="55"/>
      <c r="BE449" s="55"/>
      <c r="BF449" s="55"/>
      <c r="BG449" s="55"/>
      <c r="BH449" s="55" t="n">
        <v>16.3580657</v>
      </c>
      <c r="BI449" s="55" t="n">
        <v>70.2779101753412</v>
      </c>
      <c r="BJ449" s="55" t="n">
        <v>11.1889729766676</v>
      </c>
      <c r="BK449" s="55" t="n">
        <v>57.0577083468713</v>
      </c>
    </row>
    <row r="450">
      <c r="A450" s="55" t="s">
        <v>34</v>
      </c>
      <c r="B450" s="55" t="s">
        <v>35</v>
      </c>
      <c r="C450" s="55" t="s">
        <v>16</v>
      </c>
      <c r="D450" s="55" t="n">
        <v>260.824729</v>
      </c>
      <c r="E450" s="55" t="n">
        <v>26.0852445151224</v>
      </c>
      <c r="F450" s="55" t="n">
        <v>7.95823291485194</v>
      </c>
      <c r="G450" s="55" t="n">
        <v>18.9922245131603</v>
      </c>
      <c r="H450" s="55" t="n">
        <v>324.0357589</v>
      </c>
      <c r="I450" s="55" t="n">
        <v>27.3580902810492</v>
      </c>
      <c r="J450" s="55" t="n">
        <v>9.88691544683636</v>
      </c>
      <c r="K450" s="55" t="n">
        <v>14.5200697101796</v>
      </c>
      <c r="L450" s="55" t="n">
        <v>367.5634445</v>
      </c>
      <c r="M450" s="55" t="n">
        <v>24.6317867136564</v>
      </c>
      <c r="N450" s="55" t="n">
        <v>11.215023642625</v>
      </c>
      <c r="O450" s="55" t="n">
        <v>11.8546485109423</v>
      </c>
      <c r="P450" s="55" t="n">
        <v>292.4178306</v>
      </c>
      <c r="Q450" s="55" t="n">
        <v>28.2182927018464</v>
      </c>
      <c r="R450" s="55" t="n">
        <v>8.92219542714648</v>
      </c>
      <c r="S450" s="55" t="n">
        <v>15.2875560677101</v>
      </c>
      <c r="T450" s="55" t="n">
        <v>362.4869107</v>
      </c>
      <c r="U450" s="55" t="n">
        <v>25.3125711516157</v>
      </c>
      <c r="V450" s="55" t="n">
        <v>11.0601294401642</v>
      </c>
      <c r="W450" s="55" t="n">
        <v>14.0689330755042</v>
      </c>
      <c r="X450" s="55" t="n">
        <v>319.8907624</v>
      </c>
      <c r="Y450" s="55" t="n">
        <v>27.3840204627623</v>
      </c>
      <c r="Z450" s="55" t="n">
        <v>9.76044412755342</v>
      </c>
      <c r="AA450" s="55" t="n">
        <v>20.1070822053319</v>
      </c>
      <c r="AB450" s="55" t="n">
        <v>196.8026515</v>
      </c>
      <c r="AC450" s="55" t="n">
        <v>23.7906106995132</v>
      </c>
      <c r="AD450" s="55" t="n">
        <v>6.00480385775628</v>
      </c>
      <c r="AE450" s="55" t="n">
        <v>19.4318379189097</v>
      </c>
      <c r="AF450" s="55" t="n">
        <v>182.7497168</v>
      </c>
      <c r="AG450" s="55" t="n">
        <v>31.0550157100486</v>
      </c>
      <c r="AH450" s="55" t="n">
        <v>5.57602347367006</v>
      </c>
      <c r="AI450" s="55" t="n">
        <v>22.0239977211882</v>
      </c>
      <c r="AJ450" s="55" t="n">
        <v>238.2433249</v>
      </c>
      <c r="AK450" s="55" t="n">
        <v>30.0044526955346</v>
      </c>
      <c r="AL450" s="55" t="n">
        <v>7.26923354711104</v>
      </c>
      <c r="AM450" s="55" t="n">
        <v>18.6862392730593</v>
      </c>
      <c r="AN450" s="55" t="n">
        <v>193.2381581</v>
      </c>
      <c r="AO450" s="55" t="n">
        <v>26.2456472476569</v>
      </c>
      <c r="AP450" s="55" t="n">
        <v>5.89604473507105</v>
      </c>
      <c r="AQ450" s="55" t="n">
        <v>18.5539827537377</v>
      </c>
      <c r="AR450" s="55" t="n">
        <v>195.5897672</v>
      </c>
      <c r="AS450" s="55" t="n">
        <v>23.4085199131007</v>
      </c>
      <c r="AT450" s="55" t="n">
        <v>5.9677965701606</v>
      </c>
      <c r="AU450" s="55" t="n">
        <v>13.2326820937887</v>
      </c>
      <c r="AV450" s="55" t="n">
        <v>119.4237803</v>
      </c>
      <c r="AW450" s="55" t="n">
        <v>32.6061521041771</v>
      </c>
      <c r="AX450" s="55" t="n">
        <v>3.64383493406987</v>
      </c>
      <c r="AY450" s="55" t="n">
        <v>25.6873030836169</v>
      </c>
      <c r="AZ450" s="55" t="n">
        <v>46.7515146</v>
      </c>
      <c r="BA450" s="55" t="n">
        <v>41.0733981507717</v>
      </c>
      <c r="BB450" s="55" t="n">
        <v>1.42647303319503</v>
      </c>
      <c r="BC450" s="55" t="n">
        <v>39.4291878281414</v>
      </c>
      <c r="BD450" s="55" t="n">
        <v>75.8890123</v>
      </c>
      <c r="BE450" s="55" t="n">
        <v>37.4244089527963</v>
      </c>
      <c r="BF450" s="55" t="n">
        <v>2.31551064148317</v>
      </c>
      <c r="BG450" s="55" t="n">
        <v>29.4699303465909</v>
      </c>
      <c r="BH450" s="55" t="n">
        <v>101.5127865</v>
      </c>
      <c r="BI450" s="55" t="n">
        <v>36.9715036548456</v>
      </c>
      <c r="BJ450" s="55" t="n">
        <v>3.09733820830554</v>
      </c>
      <c r="BK450" s="55" t="n">
        <v>33.1582703154473</v>
      </c>
    </row>
    <row r="451">
      <c r="A451" s="55" t="s">
        <v>34</v>
      </c>
      <c r="B451" s="55" t="s">
        <v>35</v>
      </c>
      <c r="C451" s="55" t="s">
        <v>17</v>
      </c>
      <c r="D451" s="55" t="n">
        <v>551.3100118</v>
      </c>
      <c r="E451" s="55" t="n">
        <v>15.7328031276738</v>
      </c>
      <c r="F451" s="55" t="n">
        <v>7.67102203447921</v>
      </c>
      <c r="G451" s="55" t="n">
        <v>12.081635879986</v>
      </c>
      <c r="H451" s="55" t="n">
        <v>534.3290829</v>
      </c>
      <c r="I451" s="55" t="n">
        <v>17.8404435032606</v>
      </c>
      <c r="J451" s="55" t="n">
        <v>7.43474647813201</v>
      </c>
      <c r="K451" s="55" t="n">
        <v>13.3800300311784</v>
      </c>
      <c r="L451" s="55" t="n">
        <v>709.7813264</v>
      </c>
      <c r="M451" s="55" t="n">
        <v>13.7845289564892</v>
      </c>
      <c r="N451" s="55" t="n">
        <v>9.87601907808538</v>
      </c>
      <c r="O451" s="55" t="n">
        <v>10.2210315400655</v>
      </c>
      <c r="P451" s="55" t="n">
        <v>596.4269827</v>
      </c>
      <c r="Q451" s="55" t="n">
        <v>14.3375702066011</v>
      </c>
      <c r="R451" s="55" t="n">
        <v>8.2987873035569</v>
      </c>
      <c r="S451" s="55" t="n">
        <v>10.4840694742793</v>
      </c>
      <c r="T451" s="55" t="n">
        <v>531.4581921</v>
      </c>
      <c r="U451" s="55" t="n">
        <v>16.5058909604077</v>
      </c>
      <c r="V451" s="55" t="n">
        <v>7.39480041128392</v>
      </c>
      <c r="W451" s="55" t="n">
        <v>13.801586717025</v>
      </c>
      <c r="X451" s="55" t="n">
        <v>562.2755223</v>
      </c>
      <c r="Y451" s="55" t="n">
        <v>16.817685713169</v>
      </c>
      <c r="Z451" s="55" t="n">
        <v>7.82359802777593</v>
      </c>
      <c r="AA451" s="55" t="n">
        <v>13.7910754201959</v>
      </c>
      <c r="AB451" s="55" t="n">
        <v>517.8111149</v>
      </c>
      <c r="AC451" s="55" t="n">
        <v>16.5773493614972</v>
      </c>
      <c r="AD451" s="55" t="n">
        <v>7.20491263912894</v>
      </c>
      <c r="AE451" s="55" t="n">
        <v>13.3822758974795</v>
      </c>
      <c r="AF451" s="55" t="n">
        <v>509.6757225</v>
      </c>
      <c r="AG451" s="55" t="n">
        <v>13.6409916495252</v>
      </c>
      <c r="AH451" s="55" t="n">
        <v>7.09171539434142</v>
      </c>
      <c r="AI451" s="55" t="n">
        <v>11.9585002798973</v>
      </c>
      <c r="AJ451" s="55" t="n">
        <v>502.8203715</v>
      </c>
      <c r="AK451" s="55" t="n">
        <v>13.9868698373462</v>
      </c>
      <c r="AL451" s="55" t="n">
        <v>6.99632886507562</v>
      </c>
      <c r="AM451" s="55" t="n">
        <v>11.8970062961742</v>
      </c>
      <c r="AN451" s="55" t="n">
        <v>524.578029</v>
      </c>
      <c r="AO451" s="55" t="n">
        <v>13.0361348153362</v>
      </c>
      <c r="AP451" s="55" t="n">
        <v>7.29906864220431</v>
      </c>
      <c r="AQ451" s="55" t="n">
        <v>11.3225501822081</v>
      </c>
      <c r="AR451" s="55" t="n">
        <v>424.2148883</v>
      </c>
      <c r="AS451" s="55" t="n">
        <v>14.5204036422808</v>
      </c>
      <c r="AT451" s="55" t="n">
        <v>5.90259869375264</v>
      </c>
      <c r="AU451" s="55" t="n">
        <v>14.0142735756551</v>
      </c>
      <c r="AV451" s="55" t="n">
        <v>329.0244394</v>
      </c>
      <c r="AW451" s="55" t="n">
        <v>14.6702227382704</v>
      </c>
      <c r="AX451" s="55" t="n">
        <v>4.57810246594105</v>
      </c>
      <c r="AY451" s="55" t="n">
        <v>14.7211581571109</v>
      </c>
      <c r="AZ451" s="55" t="n">
        <v>290.0875254</v>
      </c>
      <c r="BA451" s="55" t="n">
        <v>16.8282961975804</v>
      </c>
      <c r="BB451" s="55" t="n">
        <v>4.03632756823254</v>
      </c>
      <c r="BC451" s="55" t="n">
        <v>13.9094524958498</v>
      </c>
      <c r="BD451" s="55" t="n">
        <v>169.0492962</v>
      </c>
      <c r="BE451" s="55" t="n">
        <v>19.75729259896</v>
      </c>
      <c r="BF451" s="55" t="n">
        <v>2.35218089334071</v>
      </c>
      <c r="BG451" s="55" t="n">
        <v>18.2117331817786</v>
      </c>
      <c r="BH451" s="55" t="n">
        <v>434.0748222</v>
      </c>
      <c r="BI451" s="55" t="n">
        <v>15.4520922607528</v>
      </c>
      <c r="BJ451" s="55" t="n">
        <v>6.03979150466943</v>
      </c>
      <c r="BK451" s="55" t="n">
        <v>14.1084623523943</v>
      </c>
    </row>
    <row r="452">
      <c r="A452" s="55" t="s">
        <v>34</v>
      </c>
      <c r="B452" s="55" t="s">
        <v>35</v>
      </c>
      <c r="C452" s="55" t="s">
        <v>18</v>
      </c>
      <c r="D452" s="55" t="n">
        <v>75.7350279</v>
      </c>
      <c r="E452" s="55" t="n">
        <v>35.0787833323537</v>
      </c>
      <c r="F452" s="55" t="n">
        <v>6.22025829834701</v>
      </c>
      <c r="G452" s="55" t="n">
        <v>27.7314290445449</v>
      </c>
      <c r="H452" s="55" t="n">
        <v>102.9701278</v>
      </c>
      <c r="I452" s="55" t="n">
        <v>37.9576059422803</v>
      </c>
      <c r="J452" s="55" t="n">
        <v>8.4571275628962</v>
      </c>
      <c r="K452" s="55" t="n">
        <v>30.6598829208264</v>
      </c>
      <c r="L452" s="55" t="n">
        <v>48.0851846</v>
      </c>
      <c r="M452" s="55" t="n">
        <v>44.4839631047</v>
      </c>
      <c r="N452" s="55" t="n">
        <v>3.94932538917964</v>
      </c>
      <c r="O452" s="55" t="n">
        <v>37.929132925148</v>
      </c>
      <c r="P452" s="55" t="n">
        <v>80.2640665</v>
      </c>
      <c r="Q452" s="55" t="n">
        <v>38.180649988972</v>
      </c>
      <c r="R452" s="55" t="n">
        <v>6.59223663804449</v>
      </c>
      <c r="S452" s="55" t="n">
        <v>30.6768691166469</v>
      </c>
      <c r="T452" s="55" t="n">
        <v>115.9060826</v>
      </c>
      <c r="U452" s="55" t="n">
        <v>32.4837662213669</v>
      </c>
      <c r="V452" s="55" t="n">
        <v>9.51958152142629</v>
      </c>
      <c r="W452" s="55" t="n">
        <v>18.1717335098971</v>
      </c>
      <c r="X452" s="55" t="n">
        <v>104.9434251</v>
      </c>
      <c r="Y452" s="55" t="n">
        <v>33.1122384709607</v>
      </c>
      <c r="Z452" s="55" t="n">
        <v>8.61919812978947</v>
      </c>
      <c r="AA452" s="55" t="n">
        <v>22.3578839392721</v>
      </c>
      <c r="AB452" s="55" t="n">
        <v>55.7088199</v>
      </c>
      <c r="AC452" s="55" t="n">
        <v>38.5717801061159</v>
      </c>
      <c r="AD452" s="55" t="n">
        <v>4.57546869503555</v>
      </c>
      <c r="AE452" s="55" t="n">
        <v>36.4338881558671</v>
      </c>
      <c r="AF452" s="55" t="n">
        <v>97.325097</v>
      </c>
      <c r="AG452" s="55" t="n">
        <v>30.0818819371785</v>
      </c>
      <c r="AH452" s="55" t="n">
        <v>7.9934907141122</v>
      </c>
      <c r="AI452" s="55" t="n">
        <v>18.2182811029051</v>
      </c>
      <c r="AJ452" s="55" t="n">
        <v>83.4355671</v>
      </c>
      <c r="AK452" s="55" t="n">
        <v>29.6546270143795</v>
      </c>
      <c r="AL452" s="55" t="n">
        <v>6.85271786413462</v>
      </c>
      <c r="AM452" s="55" t="n">
        <v>21.6633011879329</v>
      </c>
      <c r="AN452" s="55" t="n">
        <v>64.6637841</v>
      </c>
      <c r="AO452" s="55" t="n">
        <v>39.5110929189878</v>
      </c>
      <c r="AP452" s="55" t="n">
        <v>5.31095651250885</v>
      </c>
      <c r="AQ452" s="55" t="n">
        <v>34.7795727746666</v>
      </c>
      <c r="AR452" s="55" t="n">
        <v>103.0275735</v>
      </c>
      <c r="AS452" s="55" t="n">
        <v>33.3612816760679</v>
      </c>
      <c r="AT452" s="55" t="n">
        <v>8.46184568477504</v>
      </c>
      <c r="AU452" s="55" t="n">
        <v>26.196263000885</v>
      </c>
      <c r="AV452" s="55" t="n">
        <v>70.0315644</v>
      </c>
      <c r="AW452" s="55" t="n">
        <v>34.0815336179243</v>
      </c>
      <c r="AX452" s="55" t="n">
        <v>5.7518222635437</v>
      </c>
      <c r="AY452" s="55" t="n">
        <v>28.9511560190597</v>
      </c>
      <c r="AZ452" s="55" t="n">
        <v>75.0786729</v>
      </c>
      <c r="BA452" s="55" t="n">
        <v>40.2623480619567</v>
      </c>
      <c r="BB452" s="55" t="n">
        <v>6.16635064493197</v>
      </c>
      <c r="BC452" s="55" t="n">
        <v>31.8765805977299</v>
      </c>
      <c r="BD452" s="55" t="n">
        <v>63.7803687</v>
      </c>
      <c r="BE452" s="55" t="n">
        <v>34.5533810512419</v>
      </c>
      <c r="BF452" s="55" t="n">
        <v>5.23839996733938</v>
      </c>
      <c r="BG452" s="55" t="n">
        <v>26.4808053535404</v>
      </c>
      <c r="BH452" s="55" t="n">
        <v>76.5990266</v>
      </c>
      <c r="BI452" s="55" t="n">
        <v>42.3630360799742</v>
      </c>
      <c r="BJ452" s="55" t="n">
        <v>6.2912201139356</v>
      </c>
      <c r="BK452" s="55" t="n">
        <v>38.8462409571649</v>
      </c>
    </row>
    <row r="453">
      <c r="A453" s="55" t="s">
        <v>34</v>
      </c>
      <c r="B453" s="55" t="s">
        <v>35</v>
      </c>
      <c r="C453" s="55" t="s">
        <v>19</v>
      </c>
      <c r="D453" s="55"/>
      <c r="E453" s="55"/>
      <c r="F453" s="55"/>
      <c r="G453" s="55"/>
      <c r="H453" s="55" t="n">
        <v>9.2921643</v>
      </c>
      <c r="I453" s="55" t="n">
        <v>100</v>
      </c>
      <c r="J453" s="55" t="n">
        <v>4.24903165277127</v>
      </c>
      <c r="K453" s="55" t="n">
        <v>78.0101853785895</v>
      </c>
      <c r="L453" s="55" t="n">
        <v>23.216158</v>
      </c>
      <c r="M453" s="55" t="n">
        <v>58.1178698012524</v>
      </c>
      <c r="N453" s="55" t="n">
        <v>10.616061771286</v>
      </c>
      <c r="O453" s="55" t="n">
        <v>26.1371831713946</v>
      </c>
      <c r="P453" s="55" t="n">
        <v>11.372803</v>
      </c>
      <c r="Q453" s="55" t="n">
        <v>70.1843709710661</v>
      </c>
      <c r="R453" s="55" t="n">
        <v>5.20044613586224</v>
      </c>
      <c r="S453" s="55" t="n">
        <v>62.8605962896314</v>
      </c>
      <c r="T453" s="55" t="n">
        <v>6.562257</v>
      </c>
      <c r="U453" s="55" t="n">
        <v>99.9999999999999</v>
      </c>
      <c r="V453" s="55" t="n">
        <v>3.00072585959547</v>
      </c>
      <c r="W453" s="55" t="n">
        <v>85.6140716502874</v>
      </c>
      <c r="X453" s="55" t="n">
        <v>29.1305082</v>
      </c>
      <c r="Y453" s="55" t="n">
        <v>60.2324466856723</v>
      </c>
      <c r="Z453" s="55" t="n">
        <v>13.3205190316225</v>
      </c>
      <c r="AA453" s="55" t="n">
        <v>31.8532995343865</v>
      </c>
      <c r="AB453" s="55" t="n">
        <v>29.6256811</v>
      </c>
      <c r="AC453" s="55" t="n">
        <v>56.0248114064952</v>
      </c>
      <c r="AD453" s="55" t="n">
        <v>13.5469469398865</v>
      </c>
      <c r="AE453" s="55" t="n">
        <v>34.3357179113663</v>
      </c>
      <c r="AF453" s="55" t="n">
        <v>3.3907462</v>
      </c>
      <c r="AG453" s="55" t="n">
        <v>99.9999999999999</v>
      </c>
      <c r="AH453" s="55" t="n">
        <v>1.55048785892797</v>
      </c>
      <c r="AI453" s="55" t="n">
        <v>106.196882647672</v>
      </c>
      <c r="AJ453" s="55" t="n">
        <v>21.9390011</v>
      </c>
      <c r="AK453" s="55" t="n">
        <v>80.510412679644</v>
      </c>
      <c r="AL453" s="55" t="n">
        <v>10.0320557293723</v>
      </c>
      <c r="AM453" s="55" t="n">
        <v>67.3619910873899</v>
      </c>
      <c r="AN453" s="55" t="n">
        <v>5.3927789</v>
      </c>
      <c r="AO453" s="55" t="n">
        <v>99.9999999999999</v>
      </c>
      <c r="AP453" s="55" t="n">
        <v>2.46595814524039</v>
      </c>
      <c r="AQ453" s="55" t="n">
        <v>85.6140716502875</v>
      </c>
      <c r="AR453" s="55" t="n">
        <v>13.5004859</v>
      </c>
      <c r="AS453" s="55" t="n">
        <v>75.0582077210442</v>
      </c>
      <c r="AT453" s="55" t="n">
        <v>6.173372538935</v>
      </c>
      <c r="AU453" s="55" t="n">
        <v>57.1547474563912</v>
      </c>
      <c r="AV453" s="55" t="n">
        <v>22.1433816</v>
      </c>
      <c r="AW453" s="55" t="n">
        <v>62.4513397811639</v>
      </c>
      <c r="AX453" s="55" t="n">
        <v>10.1255128816214</v>
      </c>
      <c r="AY453" s="55" t="n">
        <v>52.9891995740697</v>
      </c>
      <c r="AZ453" s="55" t="n">
        <v>20.6418116</v>
      </c>
      <c r="BA453" s="55" t="n">
        <v>100</v>
      </c>
      <c r="BB453" s="55" t="n">
        <v>9.43888937251584</v>
      </c>
      <c r="BC453" s="55" t="n">
        <v>101.506131537405</v>
      </c>
      <c r="BD453" s="55" t="n">
        <v>12.7264306</v>
      </c>
      <c r="BE453" s="55" t="n">
        <v>79.725943850838</v>
      </c>
      <c r="BF453" s="55" t="n">
        <v>5.81941996507712</v>
      </c>
      <c r="BG453" s="55" t="n">
        <v>52.2732638304959</v>
      </c>
      <c r="BH453" s="55" t="n">
        <v>9.75478</v>
      </c>
      <c r="BI453" s="55" t="n">
        <v>75.4167489438587</v>
      </c>
      <c r="BJ453" s="55" t="n">
        <v>4.46057211728597</v>
      </c>
      <c r="BK453" s="55" t="n">
        <v>75.9084874756547</v>
      </c>
    </row>
    <row r="454">
      <c r="A454" s="55" t="s">
        <v>34</v>
      </c>
      <c r="B454" s="55" t="s">
        <v>35</v>
      </c>
      <c r="C454" s="55" t="s">
        <v>20</v>
      </c>
      <c r="D454" s="55" t="n">
        <v>29.0484065</v>
      </c>
      <c r="E454" s="55" t="n">
        <v>100</v>
      </c>
      <c r="F454" s="55" t="n">
        <v>10.1662040972626</v>
      </c>
      <c r="G454" s="55" t="n">
        <v>89.9948135881138</v>
      </c>
      <c r="H454" s="55"/>
      <c r="I454" s="55"/>
      <c r="J454" s="55"/>
      <c r="K454" s="55"/>
      <c r="L454" s="55" t="n">
        <v>61.7346244</v>
      </c>
      <c r="M454" s="55" t="n">
        <v>60.7666981594967</v>
      </c>
      <c r="N454" s="55" t="n">
        <v>21.6055497405081</v>
      </c>
      <c r="O454" s="55" t="n">
        <v>26.0197029007296</v>
      </c>
      <c r="P454" s="55" t="n">
        <v>8.273832</v>
      </c>
      <c r="Q454" s="55" t="n">
        <v>99.9999999999998</v>
      </c>
      <c r="R454" s="55" t="n">
        <v>2.8956309454862</v>
      </c>
      <c r="S454" s="55" t="n">
        <v>65.3818463305018</v>
      </c>
      <c r="T454" s="55" t="n">
        <v>7.6094375</v>
      </c>
      <c r="U454" s="55" t="n">
        <v>100</v>
      </c>
      <c r="V454" s="55" t="n">
        <v>2.6631097540708</v>
      </c>
      <c r="W454" s="55" t="n">
        <v>65.3818463305018</v>
      </c>
      <c r="X454" s="55" t="n">
        <v>21.5403369</v>
      </c>
      <c r="Y454" s="55" t="n">
        <v>100</v>
      </c>
      <c r="Z454" s="55" t="n">
        <v>7.53857053223201</v>
      </c>
      <c r="AA454" s="55" t="n">
        <v>65.3818463305018</v>
      </c>
      <c r="AB454" s="55"/>
      <c r="AC454" s="55"/>
      <c r="AD454" s="55"/>
      <c r="AE454" s="55"/>
      <c r="AF454" s="55" t="n">
        <v>17.4757696</v>
      </c>
      <c r="AG454" s="55" t="n">
        <v>70.2117187925789</v>
      </c>
      <c r="AH454" s="55" t="n">
        <v>6.11607526596467</v>
      </c>
      <c r="AI454" s="55" t="n">
        <v>40.9223081145677</v>
      </c>
      <c r="AJ454" s="55" t="n">
        <v>35.9901591</v>
      </c>
      <c r="AK454" s="55" t="n">
        <v>58.2907422765525</v>
      </c>
      <c r="AL454" s="55" t="n">
        <v>12.5956411035336</v>
      </c>
      <c r="AM454" s="55" t="n">
        <v>7.45653077710426</v>
      </c>
      <c r="AN454" s="55" t="n">
        <v>62.3633513</v>
      </c>
      <c r="AO454" s="55" t="n">
        <v>57.111822613877</v>
      </c>
      <c r="AP454" s="55" t="n">
        <v>21.8255881783081</v>
      </c>
      <c r="AQ454" s="55" t="n">
        <v>11.5064676599161</v>
      </c>
      <c r="AR454" s="55"/>
      <c r="AS454" s="55"/>
      <c r="AT454" s="55"/>
      <c r="AU454" s="55"/>
      <c r="AV454" s="55" t="n">
        <v>15.3192</v>
      </c>
      <c r="AW454" s="55" t="n">
        <v>72.3455684751788</v>
      </c>
      <c r="AX454" s="55" t="n">
        <v>5.36133070868398</v>
      </c>
      <c r="AY454" s="55" t="n">
        <v>43.6068165037289</v>
      </c>
      <c r="AZ454" s="55" t="n">
        <v>16.0547424</v>
      </c>
      <c r="BA454" s="55" t="n">
        <v>72.9904426329454</v>
      </c>
      <c r="BB454" s="55" t="n">
        <v>5.61875185708984</v>
      </c>
      <c r="BC454" s="55" t="n">
        <v>71.7833776006429</v>
      </c>
      <c r="BD454" s="55"/>
      <c r="BE454" s="55"/>
      <c r="BF454" s="55"/>
      <c r="BG454" s="55"/>
      <c r="BH454" s="55" t="n">
        <v>10.325172</v>
      </c>
      <c r="BI454" s="55" t="n">
        <v>100</v>
      </c>
      <c r="BJ454" s="55" t="n">
        <v>3.61354781686015</v>
      </c>
      <c r="BK454" s="55" t="n">
        <v>65.3818463305018</v>
      </c>
    </row>
    <row r="455">
      <c r="A455" s="55" t="s">
        <v>34</v>
      </c>
      <c r="B455" s="55" t="s">
        <v>35</v>
      </c>
      <c r="C455" s="55" t="s">
        <v>22</v>
      </c>
      <c r="D455" s="55" t="n">
        <v>21.5046605</v>
      </c>
      <c r="E455" s="55" t="n">
        <v>73.156144988183</v>
      </c>
      <c r="F455" s="55" t="n">
        <v>4.84684022348366</v>
      </c>
      <c r="G455" s="55" t="n">
        <v>57.6135228324029</v>
      </c>
      <c r="H455" s="55" t="n">
        <v>31.4188228</v>
      </c>
      <c r="I455" s="55" t="n">
        <v>60.4780770507899</v>
      </c>
      <c r="J455" s="55" t="n">
        <v>7.08134937175807</v>
      </c>
      <c r="K455" s="55" t="n">
        <v>36.9024106439851</v>
      </c>
      <c r="L455" s="55" t="n">
        <v>30.150472</v>
      </c>
      <c r="M455" s="55" t="n">
        <v>49.2707333518477</v>
      </c>
      <c r="N455" s="55" t="n">
        <v>6.79548140025823</v>
      </c>
      <c r="O455" s="55" t="n">
        <v>27.5480353062862</v>
      </c>
      <c r="P455" s="55" t="n">
        <v>57.3205896</v>
      </c>
      <c r="Q455" s="55" t="n">
        <v>49.6025100383413</v>
      </c>
      <c r="R455" s="55" t="n">
        <v>12.9192339170888</v>
      </c>
      <c r="S455" s="55" t="n">
        <v>36.6650444433096</v>
      </c>
      <c r="T455" s="55" t="n">
        <v>41.9010161</v>
      </c>
      <c r="U455" s="55" t="n">
        <v>59.9223188779449</v>
      </c>
      <c r="V455" s="55" t="n">
        <v>9.44388451230451</v>
      </c>
      <c r="W455" s="55" t="n">
        <v>37.6300114695656</v>
      </c>
      <c r="X455" s="55" t="n">
        <v>67.5182006</v>
      </c>
      <c r="Y455" s="55" t="n">
        <v>48.3491547829149</v>
      </c>
      <c r="Z455" s="55" t="n">
        <v>15.2176283129566</v>
      </c>
      <c r="AA455" s="55" t="n">
        <v>31.641694234096</v>
      </c>
      <c r="AB455" s="55" t="n">
        <v>12.9264513</v>
      </c>
      <c r="AC455" s="55" t="n">
        <v>75.0299913741823</v>
      </c>
      <c r="AD455" s="55" t="n">
        <v>2.91343562981348</v>
      </c>
      <c r="AE455" s="55" t="n">
        <v>59.444210513092</v>
      </c>
      <c r="AF455" s="55" t="n">
        <v>14.0924627</v>
      </c>
      <c r="AG455" s="55" t="n">
        <v>71.4902407070751</v>
      </c>
      <c r="AH455" s="55" t="n">
        <v>3.17623777702992</v>
      </c>
      <c r="AI455" s="55" t="n">
        <v>62.4054823739665</v>
      </c>
      <c r="AJ455" s="55" t="n">
        <v>11.8712914</v>
      </c>
      <c r="AK455" s="55" t="n">
        <v>70.6044015115384</v>
      </c>
      <c r="AL455" s="55" t="n">
        <v>2.67561781141421</v>
      </c>
      <c r="AM455" s="55" t="n">
        <v>74.3899263718531</v>
      </c>
      <c r="AN455" s="55" t="n">
        <v>46.7952318</v>
      </c>
      <c r="AO455" s="55" t="n">
        <v>41.174067701686</v>
      </c>
      <c r="AP455" s="55" t="n">
        <v>10.5469701209876</v>
      </c>
      <c r="AQ455" s="55" t="n">
        <v>25.6483201385491</v>
      </c>
      <c r="AR455" s="55" t="n">
        <v>19.4532504</v>
      </c>
      <c r="AS455" s="55" t="n">
        <v>76.0611248018475</v>
      </c>
      <c r="AT455" s="55" t="n">
        <v>4.38448198315987</v>
      </c>
      <c r="AU455" s="55" t="n">
        <v>62.3171125883848</v>
      </c>
      <c r="AV455" s="55" t="n">
        <v>31.471136</v>
      </c>
      <c r="AW455" s="55" t="n">
        <v>58.4455910687161</v>
      </c>
      <c r="AX455" s="55" t="n">
        <v>7.0931400123022</v>
      </c>
      <c r="AY455" s="55" t="n">
        <v>48.1489941711094</v>
      </c>
      <c r="AZ455" s="55" t="n">
        <v>27.7958649</v>
      </c>
      <c r="BA455" s="55" t="n">
        <v>52.0819918926324</v>
      </c>
      <c r="BB455" s="55" t="n">
        <v>6.26478693043481</v>
      </c>
      <c r="BC455" s="55" t="n">
        <v>47.1480275760388</v>
      </c>
      <c r="BD455" s="55" t="n">
        <v>10.5336444</v>
      </c>
      <c r="BE455" s="55" t="n">
        <v>70.1559479259814</v>
      </c>
      <c r="BF455" s="55" t="n">
        <v>2.37413147618831</v>
      </c>
      <c r="BG455" s="55" t="n">
        <v>74.7511937970886</v>
      </c>
      <c r="BH455" s="55" t="n">
        <v>18.9310277</v>
      </c>
      <c r="BI455" s="55" t="n">
        <v>70.8687518744961</v>
      </c>
      <c r="BJ455" s="55" t="n">
        <v>4.26678052081982</v>
      </c>
      <c r="BK455" s="55" t="n">
        <v>72.8218169900777</v>
      </c>
    </row>
    <row r="456">
      <c r="A456" s="55" t="s">
        <v>36</v>
      </c>
      <c r="B456" s="55" t="s">
        <v>37</v>
      </c>
      <c r="C456" s="55" t="s">
        <v>16</v>
      </c>
      <c r="D456" s="55" t="n">
        <v>58.847204</v>
      </c>
      <c r="E456" s="55" t="n">
        <v>17.2606197479361</v>
      </c>
      <c r="F456" s="55" t="n">
        <v>7.29312762973352</v>
      </c>
      <c r="G456" s="55" t="n">
        <v>13.8198184782922</v>
      </c>
      <c r="H456" s="55" t="n">
        <v>56.58385</v>
      </c>
      <c r="I456" s="55" t="n">
        <v>14.1364776376578</v>
      </c>
      <c r="J456" s="55" t="n">
        <v>7.01262272089762</v>
      </c>
      <c r="K456" s="55" t="n">
        <v>13.1750833267826</v>
      </c>
      <c r="L456" s="55" t="n">
        <v>72.427328</v>
      </c>
      <c r="M456" s="55" t="n">
        <v>14.0867845869808</v>
      </c>
      <c r="N456" s="55" t="n">
        <v>8.97615708274895</v>
      </c>
      <c r="O456" s="55" t="n">
        <v>11.4579124125121</v>
      </c>
      <c r="P456" s="55" t="n">
        <v>63.373912</v>
      </c>
      <c r="Q456" s="55" t="n">
        <v>14.028942386716</v>
      </c>
      <c r="R456" s="55" t="n">
        <v>7.85413744740533</v>
      </c>
      <c r="S456" s="55" t="n">
        <v>13.158628994192</v>
      </c>
      <c r="T456" s="55" t="n">
        <v>74.690682</v>
      </c>
      <c r="U456" s="55" t="n">
        <v>15.4990446697508</v>
      </c>
      <c r="V456" s="55" t="n">
        <v>9.25666199158485</v>
      </c>
      <c r="W456" s="55" t="n">
        <v>12.290345211048</v>
      </c>
      <c r="X456" s="55" t="n">
        <v>73.559005</v>
      </c>
      <c r="Y456" s="55" t="n">
        <v>15.3938433862757</v>
      </c>
      <c r="Z456" s="55" t="n">
        <v>9.1164095371669</v>
      </c>
      <c r="AA456" s="55" t="n">
        <v>12.8632439947109</v>
      </c>
      <c r="AB456" s="55" t="n">
        <v>65.637266</v>
      </c>
      <c r="AC456" s="55" t="n">
        <v>12.0689655172414</v>
      </c>
      <c r="AD456" s="55" t="n">
        <v>8.13464235624123</v>
      </c>
      <c r="AE456" s="55" t="n">
        <v>11.9913129874577</v>
      </c>
      <c r="AF456" s="55" t="n">
        <v>48.662111</v>
      </c>
      <c r="AG456" s="55" t="n">
        <v>16.731261161493</v>
      </c>
      <c r="AH456" s="55" t="n">
        <v>6.03085553997195</v>
      </c>
      <c r="AI456" s="55" t="n">
        <v>14.6712424851763</v>
      </c>
      <c r="AJ456" s="55" t="n">
        <v>43.003726</v>
      </c>
      <c r="AK456" s="55" t="n">
        <v>20.5330623190854</v>
      </c>
      <c r="AL456" s="55" t="n">
        <v>5.32959326788219</v>
      </c>
      <c r="AM456" s="55" t="n">
        <v>17.2219225231685</v>
      </c>
      <c r="AN456" s="55" t="n">
        <v>62.242235</v>
      </c>
      <c r="AO456" s="55" t="n">
        <v>13.9467701169201</v>
      </c>
      <c r="AP456" s="55" t="n">
        <v>7.71388499298738</v>
      </c>
      <c r="AQ456" s="55" t="n">
        <v>12.8382957310434</v>
      </c>
      <c r="AR456" s="55" t="n">
        <v>56.58385</v>
      </c>
      <c r="AS456" s="55" t="n">
        <v>17.2557236880984</v>
      </c>
      <c r="AT456" s="55" t="n">
        <v>7.01262272089762</v>
      </c>
      <c r="AU456" s="55" t="n">
        <v>16.1085688493154</v>
      </c>
      <c r="AV456" s="55" t="n">
        <v>49.793788</v>
      </c>
      <c r="AW456" s="55" t="n">
        <v>15.5744015445562</v>
      </c>
      <c r="AX456" s="55" t="n">
        <v>6.1711079943899</v>
      </c>
      <c r="AY456" s="55" t="n">
        <v>15.3756588800341</v>
      </c>
      <c r="AZ456" s="55" t="n">
        <v>30.555279</v>
      </c>
      <c r="BA456" s="55" t="n">
        <v>17.8240139489125</v>
      </c>
      <c r="BB456" s="55" t="n">
        <v>3.78681626928471</v>
      </c>
      <c r="BC456" s="55" t="n">
        <v>16.386174231627</v>
      </c>
      <c r="BD456" s="55" t="n">
        <v>16.975155</v>
      </c>
      <c r="BE456" s="55" t="n">
        <v>32</v>
      </c>
      <c r="BF456" s="55" t="n">
        <v>2.10378681626928</v>
      </c>
      <c r="BG456" s="55" t="n">
        <v>32.2208070712924</v>
      </c>
      <c r="BH456" s="55" t="n">
        <v>33.95031</v>
      </c>
      <c r="BI456" s="55" t="n">
        <v>22.9201512502281</v>
      </c>
      <c r="BJ456" s="55" t="n">
        <v>4.20757363253857</v>
      </c>
      <c r="BK456" s="55" t="n">
        <v>22.3698761142537</v>
      </c>
    </row>
    <row r="457">
      <c r="A457" s="55" t="s">
        <v>36</v>
      </c>
      <c r="B457" s="55" t="s">
        <v>37</v>
      </c>
      <c r="C457" s="55" t="s">
        <v>17</v>
      </c>
      <c r="D457" s="55" t="n">
        <v>64.505589</v>
      </c>
      <c r="E457" s="55" t="n">
        <v>17.1140328396592</v>
      </c>
      <c r="F457" s="55" t="n">
        <v>7.64075067024129</v>
      </c>
      <c r="G457" s="55" t="n">
        <v>12.6551476757916</v>
      </c>
      <c r="H457" s="55" t="n">
        <v>58.847204</v>
      </c>
      <c r="I457" s="55" t="n">
        <v>17.4777965653873</v>
      </c>
      <c r="J457" s="55" t="n">
        <v>6.97050938337802</v>
      </c>
      <c r="K457" s="55" t="n">
        <v>12.3988091762904</v>
      </c>
      <c r="L457" s="55" t="n">
        <v>63.373912</v>
      </c>
      <c r="M457" s="55" t="n">
        <v>14.028942386716</v>
      </c>
      <c r="N457" s="55" t="n">
        <v>7.50670241286863</v>
      </c>
      <c r="O457" s="55" t="n">
        <v>11.7345052157662</v>
      </c>
      <c r="P457" s="55" t="n">
        <v>84.875775</v>
      </c>
      <c r="Q457" s="55" t="n">
        <v>18.8863266236008</v>
      </c>
      <c r="R457" s="55" t="n">
        <v>10.0536193029491</v>
      </c>
      <c r="S457" s="55" t="n">
        <v>14.0879937507573</v>
      </c>
      <c r="T457" s="55" t="n">
        <v>79.21739</v>
      </c>
      <c r="U457" s="55" t="n">
        <v>14.9884309126903</v>
      </c>
      <c r="V457" s="55" t="n">
        <v>9.38337801608579</v>
      </c>
      <c r="W457" s="55" t="n">
        <v>11.994127782005</v>
      </c>
      <c r="X457" s="55" t="n">
        <v>73.559005</v>
      </c>
      <c r="Y457" s="55" t="n">
        <v>15.0769230769231</v>
      </c>
      <c r="Z457" s="55" t="n">
        <v>8.71313672922252</v>
      </c>
      <c r="AA457" s="55" t="n">
        <v>11.5779420617419</v>
      </c>
      <c r="AB457" s="55" t="n">
        <v>62.242235</v>
      </c>
      <c r="AC457" s="55" t="n">
        <v>17.3900322926812</v>
      </c>
      <c r="AD457" s="55" t="n">
        <v>7.37265415549598</v>
      </c>
      <c r="AE457" s="55" t="n">
        <v>13.3751942187771</v>
      </c>
      <c r="AF457" s="55" t="n">
        <v>66.768943</v>
      </c>
      <c r="AG457" s="55" t="n">
        <v>18.653310497895</v>
      </c>
      <c r="AH457" s="55" t="n">
        <v>7.90884718498659</v>
      </c>
      <c r="AI457" s="55" t="n">
        <v>15.2805797625927</v>
      </c>
      <c r="AJ457" s="55" t="n">
        <v>48.662111</v>
      </c>
      <c r="AK457" s="55" t="n">
        <v>19.1885128788245</v>
      </c>
      <c r="AL457" s="55" t="n">
        <v>5.76407506702413</v>
      </c>
      <c r="AM457" s="55" t="n">
        <v>15.4646254796155</v>
      </c>
      <c r="AN457" s="55" t="n">
        <v>49.793788</v>
      </c>
      <c r="AO457" s="55" t="n">
        <v>17.4867127833376</v>
      </c>
      <c r="AP457" s="55" t="n">
        <v>5.89812332439678</v>
      </c>
      <c r="AQ457" s="55" t="n">
        <v>16.7878365214143</v>
      </c>
      <c r="AR457" s="55" t="n">
        <v>55.452173</v>
      </c>
      <c r="AS457" s="55" t="n">
        <v>15.6864317147556</v>
      </c>
      <c r="AT457" s="55" t="n">
        <v>6.56836461126005</v>
      </c>
      <c r="AU457" s="55" t="n">
        <v>14.2965548284471</v>
      </c>
      <c r="AV457" s="55" t="n">
        <v>47.530434</v>
      </c>
      <c r="AW457" s="55" t="n">
        <v>18.2201204473419</v>
      </c>
      <c r="AX457" s="55" t="n">
        <v>5.63002680965147</v>
      </c>
      <c r="AY457" s="55" t="n">
        <v>15.5542061621195</v>
      </c>
      <c r="AZ457" s="55" t="n">
        <v>38.477018</v>
      </c>
      <c r="BA457" s="55" t="n">
        <v>18.6295148495448</v>
      </c>
      <c r="BB457" s="55" t="n">
        <v>4.55764075067024</v>
      </c>
      <c r="BC457" s="55" t="n">
        <v>17.8966516764275</v>
      </c>
      <c r="BD457" s="55" t="n">
        <v>19.238509</v>
      </c>
      <c r="BE457" s="55" t="n">
        <v>32.1759866615938</v>
      </c>
      <c r="BF457" s="55" t="n">
        <v>2.27882037533512</v>
      </c>
      <c r="BG457" s="55" t="n">
        <v>28.472270851883</v>
      </c>
      <c r="BH457" s="55" t="n">
        <v>31.686956</v>
      </c>
      <c r="BI457" s="55" t="n">
        <v>19.2989372658661</v>
      </c>
      <c r="BJ457" s="55" t="n">
        <v>3.75335120643432</v>
      </c>
      <c r="BK457" s="55" t="n">
        <v>15.868466139701</v>
      </c>
    </row>
    <row r="458">
      <c r="A458" s="55" t="s">
        <v>36</v>
      </c>
      <c r="B458" s="55" t="s">
        <v>37</v>
      </c>
      <c r="C458" s="55" t="s">
        <v>18</v>
      </c>
      <c r="D458" s="55" t="n">
        <v>1.131677</v>
      </c>
      <c r="E458" s="55" t="n">
        <v>99.9999999999998</v>
      </c>
      <c r="F458" s="55" t="n">
        <v>5</v>
      </c>
      <c r="G458" s="55" t="n">
        <v>69.6060342211794</v>
      </c>
      <c r="H458" s="55" t="n">
        <v>1.131677</v>
      </c>
      <c r="I458" s="55" t="n">
        <v>99.9999999999998</v>
      </c>
      <c r="J458" s="55" t="n">
        <v>5</v>
      </c>
      <c r="K458" s="55" t="n">
        <v>69.6060342211794</v>
      </c>
      <c r="L458" s="55" t="n">
        <v>5.658385</v>
      </c>
      <c r="M458" s="55" t="n">
        <v>82.0731381147328</v>
      </c>
      <c r="N458" s="55" t="n">
        <v>25</v>
      </c>
      <c r="O458" s="55" t="n">
        <v>46.8294778958724</v>
      </c>
      <c r="P458" s="55" t="n">
        <v>1.131677</v>
      </c>
      <c r="Q458" s="55" t="n">
        <v>99.9999999999998</v>
      </c>
      <c r="R458" s="55" t="n">
        <v>5</v>
      </c>
      <c r="S458" s="55" t="n">
        <v>104.713895925994</v>
      </c>
      <c r="T458" s="55" t="n">
        <v>2.263354</v>
      </c>
      <c r="U458" s="55" t="n">
        <v>99.9999999999998</v>
      </c>
      <c r="V458" s="55" t="n">
        <v>10</v>
      </c>
      <c r="W458" s="55" t="n">
        <v>88.9100669215809</v>
      </c>
      <c r="X458" s="55" t="n">
        <v>1.131677</v>
      </c>
      <c r="Y458" s="55" t="n">
        <v>99.9999999999998</v>
      </c>
      <c r="Z458" s="55" t="n">
        <v>5</v>
      </c>
      <c r="AA458" s="55" t="n">
        <v>94.4722181384559</v>
      </c>
      <c r="AB458" s="55" t="n">
        <v>2.263354</v>
      </c>
      <c r="AC458" s="55" t="n">
        <v>99.9999999999998</v>
      </c>
      <c r="AD458" s="55" t="n">
        <v>10</v>
      </c>
      <c r="AE458" s="55" t="n">
        <v>69.6060342211794</v>
      </c>
      <c r="AF458" s="55" t="n">
        <v>1.131677</v>
      </c>
      <c r="AG458" s="55" t="n">
        <v>99.9999999999998</v>
      </c>
      <c r="AH458" s="55" t="n">
        <v>5</v>
      </c>
      <c r="AI458" s="55" t="n">
        <v>94.4722181384559</v>
      </c>
      <c r="AJ458" s="55" t="n">
        <v>1.131677</v>
      </c>
      <c r="AK458" s="55" t="n">
        <v>99.9999999999998</v>
      </c>
      <c r="AL458" s="55" t="n">
        <v>5</v>
      </c>
      <c r="AM458" s="55" t="n">
        <v>88.9100669215809</v>
      </c>
      <c r="AN458" s="55"/>
      <c r="AO458" s="55"/>
      <c r="AP458" s="55"/>
      <c r="AQ458" s="55"/>
      <c r="AR458" s="55" t="n">
        <v>1.131677</v>
      </c>
      <c r="AS458" s="55" t="n">
        <v>99.9999999999998</v>
      </c>
      <c r="AT458" s="55" t="n">
        <v>5</v>
      </c>
      <c r="AU458" s="55" t="n">
        <v>88.9100669215809</v>
      </c>
      <c r="AV458" s="55" t="n">
        <v>1.131677</v>
      </c>
      <c r="AW458" s="55" t="n">
        <v>99.9999999999998</v>
      </c>
      <c r="AX458" s="55" t="n">
        <v>5</v>
      </c>
      <c r="AY458" s="55" t="n">
        <v>94.4722181384559</v>
      </c>
      <c r="AZ458" s="55" t="n">
        <v>3.395031</v>
      </c>
      <c r="BA458" s="55" t="n">
        <v>56.5685424949238</v>
      </c>
      <c r="BB458" s="55" t="n">
        <v>15</v>
      </c>
      <c r="BC458" s="55" t="n">
        <v>61.8465843842649</v>
      </c>
      <c r="BD458" s="55"/>
      <c r="BE458" s="55"/>
      <c r="BF458" s="55"/>
      <c r="BG458" s="55"/>
      <c r="BH458" s="55"/>
      <c r="BI458" s="55"/>
      <c r="BJ458" s="55"/>
      <c r="BK458" s="55"/>
    </row>
    <row r="459">
      <c r="A459" s="55" t="s">
        <v>36</v>
      </c>
      <c r="B459" s="55" t="s">
        <v>37</v>
      </c>
      <c r="C459" s="55" t="s">
        <v>22</v>
      </c>
      <c r="D459" s="55" t="n">
        <v>15.843478</v>
      </c>
      <c r="E459" s="55" t="n">
        <v>39.6154989253202</v>
      </c>
      <c r="F459" s="55" t="n">
        <v>10.6870229007634</v>
      </c>
      <c r="G459" s="55" t="n">
        <v>31.7476557958457</v>
      </c>
      <c r="H459" s="55" t="n">
        <v>11.31677</v>
      </c>
      <c r="I459" s="55" t="n">
        <v>35.0428309358705</v>
      </c>
      <c r="J459" s="55" t="n">
        <v>7.63358778625954</v>
      </c>
      <c r="K459" s="55" t="n">
        <v>29.5159835869395</v>
      </c>
      <c r="L459" s="55" t="n">
        <v>14.711801</v>
      </c>
      <c r="M459" s="55" t="n">
        <v>30.7692307692308</v>
      </c>
      <c r="N459" s="55" t="n">
        <v>9.92366412213741</v>
      </c>
      <c r="O459" s="55" t="n">
        <v>26.5731781938619</v>
      </c>
      <c r="P459" s="55" t="n">
        <v>13.580124</v>
      </c>
      <c r="Q459" s="55" t="n">
        <v>43.8748219369606</v>
      </c>
      <c r="R459" s="55" t="n">
        <v>9.16030534351145</v>
      </c>
      <c r="S459" s="55" t="n">
        <v>38.2332456556336</v>
      </c>
      <c r="T459" s="55" t="n">
        <v>19.238509</v>
      </c>
      <c r="U459" s="55" t="n">
        <v>36.2994085189213</v>
      </c>
      <c r="V459" s="55" t="n">
        <v>12.9770992366412</v>
      </c>
      <c r="W459" s="55" t="n">
        <v>26.4185461857618</v>
      </c>
      <c r="X459" s="55" t="n">
        <v>11.31677</v>
      </c>
      <c r="Y459" s="55" t="n">
        <v>37.841775856849</v>
      </c>
      <c r="Z459" s="55" t="n">
        <v>7.63358778625954</v>
      </c>
      <c r="AA459" s="55" t="n">
        <v>30.8320147644089</v>
      </c>
      <c r="AB459" s="55" t="n">
        <v>12.448447</v>
      </c>
      <c r="AC459" s="55" t="n">
        <v>37.4386550581346</v>
      </c>
      <c r="AD459" s="55" t="n">
        <v>8.3969465648855</v>
      </c>
      <c r="AE459" s="55" t="n">
        <v>28.082155482753</v>
      </c>
      <c r="AF459" s="55" t="n">
        <v>12.448447</v>
      </c>
      <c r="AG459" s="55" t="n">
        <v>41.6994361497444</v>
      </c>
      <c r="AH459" s="55" t="n">
        <v>8.3969465648855</v>
      </c>
      <c r="AI459" s="55" t="n">
        <v>36.1916620384253</v>
      </c>
      <c r="AJ459" s="55" t="n">
        <v>2.263354</v>
      </c>
      <c r="AK459" s="55" t="n">
        <v>70.0000000000001</v>
      </c>
      <c r="AL459" s="55" t="n">
        <v>1.52671755725191</v>
      </c>
      <c r="AM459" s="55" t="n">
        <v>69.5634325612236</v>
      </c>
      <c r="AN459" s="55" t="n">
        <v>12.448447</v>
      </c>
      <c r="AO459" s="55" t="n">
        <v>29.9310502420988</v>
      </c>
      <c r="AP459" s="55" t="n">
        <v>8.3969465648855</v>
      </c>
      <c r="AQ459" s="55" t="n">
        <v>22.5683783441494</v>
      </c>
      <c r="AR459" s="55" t="n">
        <v>10.185093</v>
      </c>
      <c r="AS459" s="55" t="n">
        <v>41.0960933531264</v>
      </c>
      <c r="AT459" s="55" t="n">
        <v>6.87022900763359</v>
      </c>
      <c r="AU459" s="55" t="n">
        <v>35.8036877841518</v>
      </c>
      <c r="AV459" s="55" t="n">
        <v>5.658385</v>
      </c>
      <c r="AW459" s="55" t="n">
        <v>42.8952211790544</v>
      </c>
      <c r="AX459" s="55" t="n">
        <v>3.81679389312977</v>
      </c>
      <c r="AY459" s="55" t="n">
        <v>35.787575204432</v>
      </c>
      <c r="AZ459" s="55" t="n">
        <v>2.263354</v>
      </c>
      <c r="BA459" s="55" t="n">
        <v>70.0000000000001</v>
      </c>
      <c r="BB459" s="55" t="n">
        <v>1.52671755725191</v>
      </c>
      <c r="BC459" s="55" t="n">
        <v>69.0015112463492</v>
      </c>
      <c r="BD459" s="55"/>
      <c r="BE459" s="55"/>
      <c r="BF459" s="55"/>
      <c r="BG459" s="55"/>
      <c r="BH459" s="55" t="n">
        <v>4.526708</v>
      </c>
      <c r="BI459" s="55" t="n">
        <v>48.4767985741632</v>
      </c>
      <c r="BJ459" s="55" t="n">
        <v>3.05343511450382</v>
      </c>
      <c r="BK459" s="55" t="n">
        <v>36.8065212246652</v>
      </c>
    </row>
    <row r="460">
      <c r="A460" s="55" t="s">
        <v>42</v>
      </c>
      <c r="B460" s="55" t="s">
        <v>43</v>
      </c>
      <c r="C460" s="55" t="s">
        <v>16</v>
      </c>
      <c r="D460" s="55" t="n">
        <v>154.7864734</v>
      </c>
      <c r="E460" s="55" t="n">
        <v>27.79297958481</v>
      </c>
      <c r="F460" s="55" t="n">
        <v>10.2261737317948</v>
      </c>
      <c r="G460" s="55" t="n">
        <v>18.1512209139749</v>
      </c>
      <c r="H460" s="55" t="n">
        <v>160.8890307</v>
      </c>
      <c r="I460" s="55" t="n">
        <v>25.4888261023982</v>
      </c>
      <c r="J460" s="55" t="n">
        <v>10.6293472765319</v>
      </c>
      <c r="K460" s="55" t="n">
        <v>12.2046732295704</v>
      </c>
      <c r="L460" s="55" t="n">
        <v>153.279387</v>
      </c>
      <c r="M460" s="55" t="n">
        <v>29.1554498312049</v>
      </c>
      <c r="N460" s="55" t="n">
        <v>10.1266060692162</v>
      </c>
      <c r="O460" s="55" t="n">
        <v>15.7399753436942</v>
      </c>
      <c r="P460" s="55" t="n">
        <v>95.6173764</v>
      </c>
      <c r="Q460" s="55" t="n">
        <v>26.9030473212366</v>
      </c>
      <c r="R460" s="55" t="n">
        <v>6.31708883448736</v>
      </c>
      <c r="S460" s="55" t="n">
        <v>15.6292676882289</v>
      </c>
      <c r="T460" s="55" t="n">
        <v>171.7154979</v>
      </c>
      <c r="U460" s="55" t="n">
        <v>22.7895820966198</v>
      </c>
      <c r="V460" s="55" t="n">
        <v>11.344612196372</v>
      </c>
      <c r="W460" s="55" t="n">
        <v>14.4300099936103</v>
      </c>
      <c r="X460" s="55" t="n">
        <v>142.0285948</v>
      </c>
      <c r="Y460" s="55" t="n">
        <v>24.7038149755621</v>
      </c>
      <c r="Z460" s="55" t="n">
        <v>9.38330755526784</v>
      </c>
      <c r="AA460" s="55" t="n">
        <v>15.0412386188749</v>
      </c>
      <c r="AB460" s="55" t="n">
        <v>143.0173291</v>
      </c>
      <c r="AC460" s="55" t="n">
        <v>25.0250809057484</v>
      </c>
      <c r="AD460" s="55" t="n">
        <v>9.44862959862402</v>
      </c>
      <c r="AE460" s="55" t="n">
        <v>14.7755677556775</v>
      </c>
      <c r="AF460" s="55" t="n">
        <v>120.7875356</v>
      </c>
      <c r="AG460" s="55" t="n">
        <v>24.6730954085113</v>
      </c>
      <c r="AH460" s="55" t="n">
        <v>7.9799887971409</v>
      </c>
      <c r="AI460" s="55" t="n">
        <v>15.9498276361364</v>
      </c>
      <c r="AJ460" s="55" t="n">
        <v>57.2473846</v>
      </c>
      <c r="AK460" s="55" t="n">
        <v>28.5904942049724</v>
      </c>
      <c r="AL460" s="55" t="n">
        <v>3.78212441792393</v>
      </c>
      <c r="AM460" s="55" t="n">
        <v>23.4874894981394</v>
      </c>
      <c r="AN460" s="55" t="n">
        <v>53.234169</v>
      </c>
      <c r="AO460" s="55" t="n">
        <v>29.9632042576222</v>
      </c>
      <c r="AP460" s="55" t="n">
        <v>3.51698600468098</v>
      </c>
      <c r="AQ460" s="55" t="n">
        <v>19.6605187277795</v>
      </c>
      <c r="AR460" s="55" t="n">
        <v>42.7679939</v>
      </c>
      <c r="AS460" s="55" t="n">
        <v>29.2681992309493</v>
      </c>
      <c r="AT460" s="55" t="n">
        <v>2.82552426045349</v>
      </c>
      <c r="AU460" s="55" t="n">
        <v>23.9636767270133</v>
      </c>
      <c r="AV460" s="55" t="n">
        <v>87.6105977</v>
      </c>
      <c r="AW460" s="55" t="n">
        <v>24.5088055328309</v>
      </c>
      <c r="AX460" s="55" t="n">
        <v>5.78811037648837</v>
      </c>
      <c r="AY460" s="55" t="n">
        <v>21.4668643529982</v>
      </c>
      <c r="AZ460" s="55" t="n">
        <v>37.3928133</v>
      </c>
      <c r="BA460" s="55" t="n">
        <v>27.3958864661201</v>
      </c>
      <c r="BB460" s="55" t="n">
        <v>2.47040582246618</v>
      </c>
      <c r="BC460" s="55" t="n">
        <v>19.3161685377392</v>
      </c>
      <c r="BD460" s="55" t="n">
        <v>22.291758</v>
      </c>
      <c r="BE460" s="55" t="n">
        <v>32.5610452336849</v>
      </c>
      <c r="BF460" s="55" t="n">
        <v>1.47273456838849</v>
      </c>
      <c r="BG460" s="55" t="n">
        <v>25.7972266613304</v>
      </c>
      <c r="BH460" s="55" t="n">
        <v>70.9644492</v>
      </c>
      <c r="BI460" s="55" t="n">
        <v>28.1914949128729</v>
      </c>
      <c r="BJ460" s="55" t="n">
        <v>4.68836049016364</v>
      </c>
      <c r="BK460" s="55" t="n">
        <v>24.3356172833572</v>
      </c>
    </row>
    <row r="461">
      <c r="A461" s="55" t="s">
        <v>42</v>
      </c>
      <c r="B461" s="55" t="s">
        <v>43</v>
      </c>
      <c r="C461" s="55" t="s">
        <v>17</v>
      </c>
      <c r="D461" s="55" t="n">
        <v>221.6630123</v>
      </c>
      <c r="E461" s="55" t="n">
        <v>15.068705200046</v>
      </c>
      <c r="F461" s="55" t="n">
        <v>7.75586124334951</v>
      </c>
      <c r="G461" s="55" t="n">
        <v>10.8947908879583</v>
      </c>
      <c r="H461" s="55" t="n">
        <v>294.2605784</v>
      </c>
      <c r="I461" s="55" t="n">
        <v>15.5036357802344</v>
      </c>
      <c r="J461" s="55" t="n">
        <v>10.2960083045762</v>
      </c>
      <c r="K461" s="55" t="n">
        <v>9.28095163790862</v>
      </c>
      <c r="L461" s="55" t="n">
        <v>265.7806552</v>
      </c>
      <c r="M461" s="55" t="n">
        <v>18.8179749933595</v>
      </c>
      <c r="N461" s="55" t="n">
        <v>9.2995121807145</v>
      </c>
      <c r="O461" s="55" t="n">
        <v>13.7763838753647</v>
      </c>
      <c r="P461" s="55" t="n">
        <v>193.2501558</v>
      </c>
      <c r="Q461" s="55" t="n">
        <v>16.8443091396253</v>
      </c>
      <c r="R461" s="55" t="n">
        <v>6.76171174472699</v>
      </c>
      <c r="S461" s="55" t="n">
        <v>12.2393659121488</v>
      </c>
      <c r="T461" s="55" t="n">
        <v>243.8376434</v>
      </c>
      <c r="U461" s="55" t="n">
        <v>14.8889728695107</v>
      </c>
      <c r="V461" s="55" t="n">
        <v>8.53173882504229</v>
      </c>
      <c r="W461" s="55" t="n">
        <v>10.4896366681277</v>
      </c>
      <c r="X461" s="55" t="n">
        <v>209.6431403</v>
      </c>
      <c r="Y461" s="55" t="n">
        <v>14.1508639788958</v>
      </c>
      <c r="Z461" s="55" t="n">
        <v>7.33529283896163</v>
      </c>
      <c r="AA461" s="55" t="n">
        <v>10.4085705201128</v>
      </c>
      <c r="AB461" s="55" t="n">
        <v>280.7905843</v>
      </c>
      <c r="AC461" s="55" t="n">
        <v>15.0060661724446</v>
      </c>
      <c r="AD461" s="55" t="n">
        <v>9.8247009623889</v>
      </c>
      <c r="AE461" s="55" t="n">
        <v>10.3352973449431</v>
      </c>
      <c r="AF461" s="55" t="n">
        <v>239.7445118</v>
      </c>
      <c r="AG461" s="55" t="n">
        <v>16.0935111379164</v>
      </c>
      <c r="AH461" s="55" t="n">
        <v>8.38852250577021</v>
      </c>
      <c r="AI461" s="55" t="n">
        <v>11.7292587867341</v>
      </c>
      <c r="AJ461" s="55" t="n">
        <v>152.0320256</v>
      </c>
      <c r="AK461" s="55" t="n">
        <v>17.7361447864269</v>
      </c>
      <c r="AL461" s="55" t="n">
        <v>5.31951308819672</v>
      </c>
      <c r="AM461" s="55" t="n">
        <v>14.8418196208571</v>
      </c>
      <c r="AN461" s="55" t="n">
        <v>157.9889274</v>
      </c>
      <c r="AO461" s="55" t="n">
        <v>16.2832930156521</v>
      </c>
      <c r="AP461" s="55" t="n">
        <v>5.52794165425144</v>
      </c>
      <c r="AQ461" s="55" t="n">
        <v>12.6925514185398</v>
      </c>
      <c r="AR461" s="55" t="n">
        <v>126.6034409</v>
      </c>
      <c r="AS461" s="55" t="n">
        <v>15.2722301031944</v>
      </c>
      <c r="AT461" s="55" t="n">
        <v>4.4297815425429</v>
      </c>
      <c r="AU461" s="55" t="n">
        <v>11.7304938484541</v>
      </c>
      <c r="AV461" s="55" t="n">
        <v>133.6346086</v>
      </c>
      <c r="AW461" s="55" t="n">
        <v>15.939326860572</v>
      </c>
      <c r="AX461" s="55" t="n">
        <v>4.67579805424723</v>
      </c>
      <c r="AY461" s="55" t="n">
        <v>12.9125211313956</v>
      </c>
      <c r="AZ461" s="55" t="n">
        <v>133.2681637</v>
      </c>
      <c r="BA461" s="55" t="n">
        <v>16.2893956242586</v>
      </c>
      <c r="BB461" s="55" t="n">
        <v>4.66297635806868</v>
      </c>
      <c r="BC461" s="55" t="n">
        <v>14.6651371283755</v>
      </c>
      <c r="BD461" s="55" t="n">
        <v>86.3375566</v>
      </c>
      <c r="BE461" s="55" t="n">
        <v>20.9226177709171</v>
      </c>
      <c r="BF461" s="55" t="n">
        <v>3.02090142207922</v>
      </c>
      <c r="BG461" s="55" t="n">
        <v>18.5404543625417</v>
      </c>
      <c r="BH461" s="55" t="n">
        <v>119.1714162</v>
      </c>
      <c r="BI461" s="55" t="n">
        <v>16.5011347377299</v>
      </c>
      <c r="BJ461" s="55" t="n">
        <v>4.16973927508362</v>
      </c>
      <c r="BK461" s="55" t="n">
        <v>15.012962052103</v>
      </c>
    </row>
    <row r="462">
      <c r="A462" s="55" t="s">
        <v>42</v>
      </c>
      <c r="B462" s="55" t="s">
        <v>43</v>
      </c>
      <c r="C462" s="55" t="s">
        <v>22</v>
      </c>
      <c r="D462" s="55" t="n">
        <v>13.6594278</v>
      </c>
      <c r="E462" s="55" t="n">
        <v>82.5986004341343</v>
      </c>
      <c r="F462" s="55" t="n">
        <v>8.51780755873546</v>
      </c>
      <c r="G462" s="55" t="n">
        <v>29.9890225237866</v>
      </c>
      <c r="H462" s="55" t="n">
        <v>4.5758846</v>
      </c>
      <c r="I462" s="55" t="n">
        <v>100</v>
      </c>
      <c r="J462" s="55" t="n">
        <v>2.85345074511695</v>
      </c>
      <c r="K462" s="55" t="n">
        <v>54.2148869398781</v>
      </c>
      <c r="L462" s="55" t="n">
        <v>10.1055498</v>
      </c>
      <c r="M462" s="55" t="n">
        <v>79.9951806313539</v>
      </c>
      <c r="N462" s="55" t="n">
        <v>6.30166429604157</v>
      </c>
      <c r="O462" s="55" t="n">
        <v>39.3941342367295</v>
      </c>
      <c r="P462" s="55" t="n">
        <v>14.0415475</v>
      </c>
      <c r="Q462" s="55" t="n">
        <v>63.5430014724472</v>
      </c>
      <c r="R462" s="55" t="n">
        <v>8.75609148370351</v>
      </c>
      <c r="S462" s="55" t="n">
        <v>36.535551580997</v>
      </c>
      <c r="T462" s="55" t="n">
        <v>11.5377778</v>
      </c>
      <c r="U462" s="55" t="n">
        <v>64.3387287290747</v>
      </c>
      <c r="V462" s="55" t="n">
        <v>7.19477948818985</v>
      </c>
      <c r="W462" s="55" t="n">
        <v>14.7533216121395</v>
      </c>
      <c r="X462" s="55" t="n">
        <v>19.1829573</v>
      </c>
      <c r="Y462" s="55" t="n">
        <v>61.9896312922708</v>
      </c>
      <c r="Z462" s="55" t="n">
        <v>11.9621949821968</v>
      </c>
      <c r="AA462" s="55" t="n">
        <v>25.1934258809599</v>
      </c>
      <c r="AB462" s="55" t="n">
        <v>14.0211525</v>
      </c>
      <c r="AC462" s="55" t="n">
        <v>62.1433880404185</v>
      </c>
      <c r="AD462" s="55" t="n">
        <v>8.74337347767105</v>
      </c>
      <c r="AE462" s="55" t="n">
        <v>35.0571415107417</v>
      </c>
      <c r="AF462" s="55" t="n">
        <v>7.6818404</v>
      </c>
      <c r="AG462" s="55" t="n">
        <v>71.0218274634459</v>
      </c>
      <c r="AH462" s="55" t="n">
        <v>4.79027666328156</v>
      </c>
      <c r="AI462" s="55" t="n">
        <v>37.5027968085817</v>
      </c>
      <c r="AJ462" s="55" t="n">
        <v>1.59733</v>
      </c>
      <c r="AK462" s="55" t="n">
        <v>99.9999999999999</v>
      </c>
      <c r="AL462" s="55" t="n">
        <v>0.99607024152175</v>
      </c>
      <c r="AM462" s="55" t="n">
        <v>54.2148869398781</v>
      </c>
      <c r="AN462" s="55" t="n">
        <v>9.1517692</v>
      </c>
      <c r="AO462" s="55" t="n">
        <v>100</v>
      </c>
      <c r="AP462" s="55" t="n">
        <v>5.7069014902339</v>
      </c>
      <c r="AQ462" s="55" t="n">
        <v>54.2148869398781</v>
      </c>
      <c r="AR462" s="55" t="n">
        <v>14.4793125</v>
      </c>
      <c r="AS462" s="55" t="n">
        <v>56.9226669852459</v>
      </c>
      <c r="AT462" s="55" t="n">
        <v>9.02907495567221</v>
      </c>
      <c r="AU462" s="55" t="n">
        <v>38.5405052388562</v>
      </c>
      <c r="AV462" s="55" t="n">
        <v>18.9174864</v>
      </c>
      <c r="AW462" s="55" t="n">
        <v>48.8460195827704</v>
      </c>
      <c r="AX462" s="55" t="n">
        <v>11.7966514417387</v>
      </c>
      <c r="AY462" s="55" t="n">
        <v>49.8696929797213</v>
      </c>
      <c r="AZ462" s="55" t="n">
        <v>11.9898668</v>
      </c>
      <c r="BA462" s="55" t="n">
        <v>70.9976537122915</v>
      </c>
      <c r="BB462" s="55" t="n">
        <v>7.47669518464539</v>
      </c>
      <c r="BC462" s="55" t="n">
        <v>21.1038101673909</v>
      </c>
      <c r="BD462" s="55" t="n">
        <v>4.710643</v>
      </c>
      <c r="BE462" s="55" t="n">
        <v>99.9999999999999</v>
      </c>
      <c r="BF462" s="55" t="n">
        <v>2.93748399562566</v>
      </c>
      <c r="BG462" s="55" t="n">
        <v>114.752806026708</v>
      </c>
      <c r="BH462" s="55" t="n">
        <v>4.710643</v>
      </c>
      <c r="BI462" s="55" t="n">
        <v>99.9999999999999</v>
      </c>
      <c r="BJ462" s="55" t="n">
        <v>2.93748399562566</v>
      </c>
      <c r="BK462" s="55" t="n">
        <v>54.2148869398781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450</v>
      </c>
    </row>
    <row r="9">
      <c r="A9" t="s">
        <v>3</v>
      </c>
    </row>
    <row r="10">
      <c r="A10" t="s">
        <v>4</v>
      </c>
    </row>
    <row r="11">
      <c r="A11" t="s">
        <v>451</v>
      </c>
    </row>
    <row r="12">
      <c r="A12" s="3" t="s">
        <v>6</v>
      </c>
    </row>
    <row r="13">
      <c r="A13" s="3" t="s">
        <v>452</v>
      </c>
    </row>
    <row r="15">
      <c r="A15" s="4" t="s">
        <v>453</v>
      </c>
    </row>
    <row r="16">
      <c r="A16" s="5" t="s">
        <v>9</v>
      </c>
      <c r="B16" s="5" t="s">
        <v>10</v>
      </c>
      <c r="C16" s="5" t="s">
        <v>11</v>
      </c>
      <c r="D16" s="5" t="s">
        <v>454</v>
      </c>
      <c r="E16" s="5" t="s">
        <v>455</v>
      </c>
      <c r="F16" s="5" t="s">
        <v>456</v>
      </c>
      <c r="G16" s="5" t="s">
        <v>457</v>
      </c>
      <c r="H16" s="5" t="s">
        <v>458</v>
      </c>
      <c r="I16" s="5" t="s">
        <v>459</v>
      </c>
      <c r="J16" s="5" t="s">
        <v>460</v>
      </c>
      <c r="K16" s="5" t="s">
        <v>461</v>
      </c>
      <c r="L16" s="5" t="s">
        <v>462</v>
      </c>
      <c r="M16" s="5" t="s">
        <v>463</v>
      </c>
      <c r="N16" s="5" t="s">
        <v>464</v>
      </c>
      <c r="O16" s="5" t="s">
        <v>465</v>
      </c>
      <c r="P16" s="5" t="s">
        <v>466</v>
      </c>
      <c r="Q16" s="5" t="s">
        <v>467</v>
      </c>
      <c r="R16" s="5" t="s">
        <v>468</v>
      </c>
      <c r="S16" s="5" t="s">
        <v>469</v>
      </c>
      <c r="T16" s="5" t="s">
        <v>470</v>
      </c>
      <c r="U16" s="5" t="s">
        <v>471</v>
      </c>
      <c r="V16" s="5" t="s">
        <v>472</v>
      </c>
      <c r="W16" s="5" t="s">
        <v>473</v>
      </c>
      <c r="X16" s="5" t="s">
        <v>474</v>
      </c>
      <c r="Y16" s="5" t="s">
        <v>475</v>
      </c>
      <c r="Z16" s="5" t="s">
        <v>476</v>
      </c>
      <c r="AA16" s="5" t="s">
        <v>477</v>
      </c>
    </row>
    <row r="17">
      <c r="A17" s="56" t="s">
        <v>14</v>
      </c>
      <c r="B17" s="56" t="s">
        <v>15</v>
      </c>
      <c r="C17" s="56" t="s">
        <v>16</v>
      </c>
      <c r="D17" s="56" t="n">
        <v>8916.6994951</v>
      </c>
      <c r="E17" s="56" t="n">
        <v>8.9611898330273</v>
      </c>
      <c r="F17" s="56" t="n">
        <v>5.4565870143799</v>
      </c>
      <c r="G17" s="56" t="n">
        <v>7.98754390578862</v>
      </c>
      <c r="H17" s="56" t="n">
        <v>66685.6884149</v>
      </c>
      <c r="I17" s="56" t="n">
        <v>4.75057497992846</v>
      </c>
      <c r="J17" s="56" t="n">
        <v>40.8084024419225</v>
      </c>
      <c r="K17" s="56" t="n">
        <v>2.35949610405249</v>
      </c>
      <c r="L17" s="56" t="n">
        <v>74388.5645808</v>
      </c>
      <c r="M17" s="56" t="n">
        <v>4.71246711152356</v>
      </c>
      <c r="N17" s="56" t="n">
        <v>45.5221885332138</v>
      </c>
      <c r="O17" s="56" t="n">
        <v>2.11183574792027</v>
      </c>
      <c r="P17" s="56" t="n">
        <v>8855.2880574</v>
      </c>
      <c r="Q17" s="56" t="n">
        <v>8.87261812177405</v>
      </c>
      <c r="R17" s="56" t="n">
        <v>5.41900619720956</v>
      </c>
      <c r="S17" s="56" t="n">
        <v>8.02730137638853</v>
      </c>
      <c r="T17" s="56" t="n">
        <v>1159.510896</v>
      </c>
      <c r="U17" s="56" t="n">
        <v>23.3772355069815</v>
      </c>
      <c r="V17" s="56" t="n">
        <v>0.70956435187958</v>
      </c>
      <c r="W17" s="56" t="n">
        <v>22.9173464950331</v>
      </c>
      <c r="X17" s="56" t="n">
        <v>3405.9099405</v>
      </c>
      <c r="Y17" s="56" t="n">
        <v>13.0570470523766</v>
      </c>
      <c r="Z17" s="56" t="n">
        <v>2.08425146139472</v>
      </c>
      <c r="AA17" s="56" t="n">
        <v>12.5594217829251</v>
      </c>
    </row>
    <row r="18">
      <c r="A18" s="56" t="s">
        <v>14</v>
      </c>
      <c r="B18" s="56" t="s">
        <v>15</v>
      </c>
      <c r="C18" s="56" t="s">
        <v>17</v>
      </c>
      <c r="D18" s="56" t="n">
        <v>19154.6579031</v>
      </c>
      <c r="E18" s="56" t="n">
        <v>5.56224588847945</v>
      </c>
      <c r="F18" s="56" t="n">
        <v>2.58728354604821</v>
      </c>
      <c r="G18" s="56" t="n">
        <v>5.28032350512456</v>
      </c>
      <c r="H18" s="56" t="n">
        <v>206177.6264782</v>
      </c>
      <c r="I18" s="56" t="n">
        <v>2.35815311096555</v>
      </c>
      <c r="J18" s="56" t="n">
        <v>27.8490998507464</v>
      </c>
      <c r="K18" s="56" t="n">
        <v>1.7040691581557</v>
      </c>
      <c r="L18" s="56" t="n">
        <v>360502.3423121</v>
      </c>
      <c r="M18" s="56" t="n">
        <v>2.18578096409739</v>
      </c>
      <c r="N18" s="56" t="n">
        <v>48.6942540709633</v>
      </c>
      <c r="O18" s="56" t="n">
        <v>1.07526163050958</v>
      </c>
      <c r="P18" s="56" t="n">
        <v>86013.8154714</v>
      </c>
      <c r="Q18" s="56" t="n">
        <v>3.63813583038851</v>
      </c>
      <c r="R18" s="56" t="n">
        <v>11.6181730119004</v>
      </c>
      <c r="S18" s="56" t="n">
        <v>2.98425671611005</v>
      </c>
      <c r="T18" s="56" t="n">
        <v>12217.1829911</v>
      </c>
      <c r="U18" s="56" t="n">
        <v>7.28155383678928</v>
      </c>
      <c r="V18" s="56" t="n">
        <v>1.65021566513163</v>
      </c>
      <c r="W18" s="56" t="n">
        <v>7.01599714081397</v>
      </c>
      <c r="X18" s="56" t="n">
        <v>56272.9408415</v>
      </c>
      <c r="Y18" s="56" t="n">
        <v>5.00485681489975</v>
      </c>
      <c r="Z18" s="56" t="n">
        <v>7.60097385521013</v>
      </c>
      <c r="AA18" s="56" t="n">
        <v>4.40222721880934</v>
      </c>
    </row>
    <row r="19">
      <c r="A19" s="56" t="s">
        <v>14</v>
      </c>
      <c r="B19" s="56" t="s">
        <v>15</v>
      </c>
      <c r="C19" s="56" t="s">
        <v>18</v>
      </c>
      <c r="D19" s="56" t="n">
        <v>8878.4961437</v>
      </c>
      <c r="E19" s="56" t="n">
        <v>9.38276571965706</v>
      </c>
      <c r="F19" s="56" t="n">
        <v>1.18888762781572</v>
      </c>
      <c r="G19" s="56" t="n">
        <v>9.19180934818546</v>
      </c>
      <c r="H19" s="56" t="n">
        <v>107939.2061181</v>
      </c>
      <c r="I19" s="56" t="n">
        <v>2.95825241043832</v>
      </c>
      <c r="J19" s="56" t="n">
        <v>14.4537525987572</v>
      </c>
      <c r="K19" s="56" t="n">
        <v>2.51725248579235</v>
      </c>
      <c r="L19" s="56" t="n">
        <v>267207.2657752</v>
      </c>
      <c r="M19" s="56" t="n">
        <v>2.32064356132894</v>
      </c>
      <c r="N19" s="56" t="n">
        <v>35.7807681842629</v>
      </c>
      <c r="O19" s="56" t="n">
        <v>1.52938193953022</v>
      </c>
      <c r="P19" s="56" t="n">
        <v>130947.6545062</v>
      </c>
      <c r="Q19" s="56" t="n">
        <v>2.81645038059894</v>
      </c>
      <c r="R19" s="56" t="n">
        <v>17.5347315372072</v>
      </c>
      <c r="S19" s="56" t="n">
        <v>2.10005957802289</v>
      </c>
      <c r="T19" s="56" t="n">
        <v>27092.3419097</v>
      </c>
      <c r="U19" s="56" t="n">
        <v>4.79132526002001</v>
      </c>
      <c r="V19" s="56" t="n">
        <v>3.62783849693408</v>
      </c>
      <c r="W19" s="56" t="n">
        <v>4.45183136171442</v>
      </c>
      <c r="X19" s="56" t="n">
        <v>204725.2229437</v>
      </c>
      <c r="Y19" s="56" t="n">
        <v>2.90333910811075</v>
      </c>
      <c r="Z19" s="56" t="n">
        <v>27.4140215550229</v>
      </c>
      <c r="AA19" s="56" t="n">
        <v>2.18447700366622</v>
      </c>
    </row>
    <row r="20">
      <c r="A20" s="56" t="s">
        <v>14</v>
      </c>
      <c r="B20" s="56" t="s">
        <v>15</v>
      </c>
      <c r="C20" s="56" t="s">
        <v>19</v>
      </c>
      <c r="D20" s="56" t="n">
        <v>624.3703077</v>
      </c>
      <c r="E20" s="56" t="n">
        <v>24.1391609295035</v>
      </c>
      <c r="F20" s="56" t="n">
        <v>0.429718077030255</v>
      </c>
      <c r="G20" s="56" t="n">
        <v>24.071207284071</v>
      </c>
      <c r="H20" s="56" t="n">
        <v>5893.6086027</v>
      </c>
      <c r="I20" s="56" t="n">
        <v>9.2361900343129</v>
      </c>
      <c r="J20" s="56" t="n">
        <v>4.05623093265044</v>
      </c>
      <c r="K20" s="56" t="n">
        <v>8.33008657897181</v>
      </c>
      <c r="L20" s="56" t="n">
        <v>21397.8855438</v>
      </c>
      <c r="M20" s="56" t="n">
        <v>6.47680706329049</v>
      </c>
      <c r="N20" s="56" t="n">
        <v>14.7269306611763</v>
      </c>
      <c r="O20" s="56" t="n">
        <v>4.39022251705663</v>
      </c>
      <c r="P20" s="56" t="n">
        <v>17707.0553786</v>
      </c>
      <c r="Q20" s="56" t="n">
        <v>7.42194563058805</v>
      </c>
      <c r="R20" s="56" t="n">
        <v>12.1867450987376</v>
      </c>
      <c r="S20" s="56" t="n">
        <v>5.46784781415666</v>
      </c>
      <c r="T20" s="56" t="n">
        <v>4753.5361669</v>
      </c>
      <c r="U20" s="56" t="n">
        <v>10.5799795260477</v>
      </c>
      <c r="V20" s="56" t="n">
        <v>3.27158482000639</v>
      </c>
      <c r="W20" s="56" t="n">
        <v>8.88662240436994</v>
      </c>
      <c r="X20" s="56" t="n">
        <v>94921.2033436</v>
      </c>
      <c r="Y20" s="56" t="n">
        <v>4.6125401079925</v>
      </c>
      <c r="Z20" s="56" t="n">
        <v>65.328790410399</v>
      </c>
      <c r="AA20" s="56" t="n">
        <v>1.59119245743073</v>
      </c>
    </row>
    <row r="21">
      <c r="A21" s="56" t="s">
        <v>14</v>
      </c>
      <c r="B21" s="56" t="s">
        <v>15</v>
      </c>
      <c r="C21" s="56" t="s">
        <v>20</v>
      </c>
      <c r="D21" s="56" t="n">
        <v>10.1336022</v>
      </c>
      <c r="E21" s="56" t="n">
        <v>99.9999999999998</v>
      </c>
      <c r="F21" s="56" t="n">
        <v>0.0331141867273736</v>
      </c>
      <c r="G21" s="56" t="n">
        <v>99.5944232043283</v>
      </c>
      <c r="H21" s="56" t="n">
        <v>753.9991201</v>
      </c>
      <c r="I21" s="56" t="n">
        <v>26.4721152003542</v>
      </c>
      <c r="J21" s="56" t="n">
        <v>2.4638886708289</v>
      </c>
      <c r="K21" s="56" t="n">
        <v>22.811202093792</v>
      </c>
      <c r="L21" s="56" t="n">
        <v>3603.1814711</v>
      </c>
      <c r="M21" s="56" t="n">
        <v>17.8664191118345</v>
      </c>
      <c r="N21" s="56" t="n">
        <v>11.7743347026804</v>
      </c>
      <c r="O21" s="56" t="n">
        <v>13.237114370621</v>
      </c>
      <c r="P21" s="56" t="n">
        <v>1955.3337493</v>
      </c>
      <c r="Q21" s="56" t="n">
        <v>18.5430234949006</v>
      </c>
      <c r="R21" s="56" t="n">
        <v>6.38956272515371</v>
      </c>
      <c r="S21" s="56" t="n">
        <v>15.070885461102</v>
      </c>
      <c r="T21" s="56" t="n">
        <v>670.3345098</v>
      </c>
      <c r="U21" s="56" t="n">
        <v>27.097527839856</v>
      </c>
      <c r="V21" s="56" t="n">
        <v>2.1904927477141</v>
      </c>
      <c r="W21" s="56" t="n">
        <v>24.9329204936764</v>
      </c>
      <c r="X21" s="56" t="n">
        <v>23609.0138563</v>
      </c>
      <c r="Y21" s="56" t="n">
        <v>11.0359242219693</v>
      </c>
      <c r="Z21" s="56" t="n">
        <v>77.1486069668956</v>
      </c>
      <c r="AA21" s="56" t="n">
        <v>2.48705112233605</v>
      </c>
    </row>
    <row r="22">
      <c r="A22" s="56" t="s">
        <v>14</v>
      </c>
      <c r="B22" s="56" t="s">
        <v>15</v>
      </c>
      <c r="C22" s="56" t="s">
        <v>21</v>
      </c>
      <c r="D22" s="56" t="n">
        <v>27.242283</v>
      </c>
      <c r="E22" s="56" t="n">
        <v>88.3268028315962</v>
      </c>
      <c r="F22" s="56" t="n">
        <v>1.08945032339121</v>
      </c>
      <c r="G22" s="56" t="n">
        <v>81.6244108397261</v>
      </c>
      <c r="H22" s="56" t="n">
        <v>223.7382958</v>
      </c>
      <c r="I22" s="56" t="n">
        <v>43.0925060761261</v>
      </c>
      <c r="J22" s="56" t="n">
        <v>8.94755254962693</v>
      </c>
      <c r="K22" s="56" t="n">
        <v>37.8165456280927</v>
      </c>
      <c r="L22" s="56" t="n">
        <v>340.621317</v>
      </c>
      <c r="M22" s="56" t="n">
        <v>34.3978486759117</v>
      </c>
      <c r="N22" s="56" t="n">
        <v>13.6218394016239</v>
      </c>
      <c r="O22" s="56" t="n">
        <v>22.4104740147783</v>
      </c>
      <c r="P22" s="56" t="n">
        <v>121.338865</v>
      </c>
      <c r="Q22" s="56" t="n">
        <v>61.7248304922645</v>
      </c>
      <c r="R22" s="56" t="n">
        <v>4.85248118574249</v>
      </c>
      <c r="S22" s="56" t="n">
        <v>52.441300599847</v>
      </c>
      <c r="T22" s="56" t="n">
        <v>60.3599745</v>
      </c>
      <c r="U22" s="56" t="n">
        <v>65.1680345783442</v>
      </c>
      <c r="V22" s="56" t="n">
        <v>2.41386501046591</v>
      </c>
      <c r="W22" s="56" t="n">
        <v>65.0447122635394</v>
      </c>
      <c r="X22" s="56" t="n">
        <v>1727.2522881</v>
      </c>
      <c r="Y22" s="56" t="n">
        <v>37.8532377548428</v>
      </c>
      <c r="Z22" s="56" t="n">
        <v>69.0748115291495</v>
      </c>
      <c r="AA22" s="56" t="n">
        <v>7.30222701529199</v>
      </c>
    </row>
    <row r="23">
      <c r="A23" s="56" t="s">
        <v>14</v>
      </c>
      <c r="B23" s="56" t="s">
        <v>15</v>
      </c>
      <c r="C23" s="56" t="s">
        <v>22</v>
      </c>
      <c r="D23" s="56" t="n">
        <v>530.3569666</v>
      </c>
      <c r="E23" s="56" t="n">
        <v>64.7082164866784</v>
      </c>
      <c r="F23" s="56" t="n">
        <v>13.9067695332484</v>
      </c>
      <c r="G23" s="56" t="n">
        <v>53.2787448006457</v>
      </c>
      <c r="H23" s="56" t="n">
        <v>1624.9604057</v>
      </c>
      <c r="I23" s="56" t="n">
        <v>26.9700612935031</v>
      </c>
      <c r="J23" s="56" t="n">
        <v>42.6089431946073</v>
      </c>
      <c r="K23" s="56" t="n">
        <v>12.8496848659643</v>
      </c>
      <c r="L23" s="56" t="n">
        <v>1518.7517567</v>
      </c>
      <c r="M23" s="56" t="n">
        <v>27.2733392343494</v>
      </c>
      <c r="N23" s="56" t="n">
        <v>39.823990234435</v>
      </c>
      <c r="O23" s="56" t="n">
        <v>19.9518149665162</v>
      </c>
      <c r="P23" s="56" t="n">
        <v>119.7694699</v>
      </c>
      <c r="Q23" s="56" t="n">
        <v>55.1316952081543</v>
      </c>
      <c r="R23" s="56" t="n">
        <v>3.14053839189943</v>
      </c>
      <c r="S23" s="56" t="n">
        <v>56.1157895382407</v>
      </c>
      <c r="T23" s="56"/>
      <c r="U23" s="56"/>
      <c r="V23" s="56"/>
      <c r="W23" s="56"/>
      <c r="X23" s="56" t="n">
        <v>19.8218298</v>
      </c>
      <c r="Y23" s="56" t="n">
        <v>100</v>
      </c>
      <c r="Z23" s="56" t="n">
        <v>0.519758645809922</v>
      </c>
      <c r="AA23" s="56" t="n">
        <v>101.019999229768</v>
      </c>
    </row>
    <row r="24">
      <c r="A24" s="56" t="s">
        <v>14</v>
      </c>
      <c r="B24" s="56" t="s">
        <v>23</v>
      </c>
      <c r="C24" s="56" t="s">
        <v>16</v>
      </c>
      <c r="D24" s="56" t="n">
        <v>107.3147638</v>
      </c>
      <c r="E24" s="56"/>
      <c r="F24" s="56" t="n">
        <v>4.70618463607203</v>
      </c>
      <c r="G24" s="56"/>
      <c r="H24" s="56" t="n">
        <v>1523.4435324</v>
      </c>
      <c r="I24" s="56"/>
      <c r="J24" s="56" t="n">
        <v>66.8091350363126</v>
      </c>
      <c r="K24" s="56"/>
      <c r="L24" s="56" t="n">
        <v>565.6664861</v>
      </c>
      <c r="M24" s="56"/>
      <c r="N24" s="56" t="n">
        <v>24.8067538124207</v>
      </c>
      <c r="O24" s="56"/>
      <c r="P24" s="56" t="n">
        <v>46.2389468</v>
      </c>
      <c r="Q24" s="56"/>
      <c r="R24" s="56" t="n">
        <v>2.02776405885648</v>
      </c>
      <c r="S24" s="56"/>
      <c r="T24" s="56" t="n">
        <v>9.2499142</v>
      </c>
      <c r="U24" s="56"/>
      <c r="V24" s="56" t="n">
        <v>0.405645994563746</v>
      </c>
      <c r="W24" s="56"/>
      <c r="X24" s="56" t="n">
        <v>28.3786125</v>
      </c>
      <c r="Y24" s="56"/>
      <c r="Z24" s="56" t="n">
        <v>1.2445164617745</v>
      </c>
      <c r="AA24" s="56"/>
    </row>
    <row r="25">
      <c r="A25" s="56" t="s">
        <v>14</v>
      </c>
      <c r="B25" s="56" t="s">
        <v>23</v>
      </c>
      <c r="C25" s="56" t="s">
        <v>17</v>
      </c>
      <c r="D25" s="56" t="n">
        <v>104.3760906</v>
      </c>
      <c r="E25" s="56"/>
      <c r="F25" s="56" t="n">
        <v>4.77508038833262</v>
      </c>
      <c r="G25" s="56"/>
      <c r="H25" s="56" t="n">
        <v>1254.7147473</v>
      </c>
      <c r="I25" s="56"/>
      <c r="J25" s="56" t="n">
        <v>57.4016879569155</v>
      </c>
      <c r="K25" s="56"/>
      <c r="L25" s="56" t="n">
        <v>659.3044885</v>
      </c>
      <c r="M25" s="56"/>
      <c r="N25" s="56" t="n">
        <v>30.1623859916441</v>
      </c>
      <c r="O25" s="56"/>
      <c r="P25" s="56" t="n">
        <v>84.0728267</v>
      </c>
      <c r="Q25" s="56"/>
      <c r="R25" s="56" t="n">
        <v>3.84623052711707</v>
      </c>
      <c r="S25" s="56"/>
      <c r="T25" s="56" t="n">
        <v>19.2508068</v>
      </c>
      <c r="U25" s="56"/>
      <c r="V25" s="56" t="n">
        <v>0.880701216934256</v>
      </c>
      <c r="W25" s="56"/>
      <c r="X25" s="56" t="n">
        <v>64.1309549</v>
      </c>
      <c r="Y25" s="56"/>
      <c r="Z25" s="56" t="n">
        <v>2.93391391905642</v>
      </c>
      <c r="AA25" s="56"/>
    </row>
    <row r="26">
      <c r="A26" s="56" t="s">
        <v>14</v>
      </c>
      <c r="B26" s="56" t="s">
        <v>23</v>
      </c>
      <c r="C26" s="56" t="s">
        <v>18</v>
      </c>
      <c r="D26" s="56" t="n">
        <v>7.9905172</v>
      </c>
      <c r="E26" s="56"/>
      <c r="F26" s="56" t="n">
        <v>12.1658440330094</v>
      </c>
      <c r="G26" s="56"/>
      <c r="H26" s="56" t="n">
        <v>31.632749</v>
      </c>
      <c r="I26" s="56"/>
      <c r="J26" s="56" t="n">
        <v>48.1619751308881</v>
      </c>
      <c r="K26" s="56"/>
      <c r="L26" s="56" t="n">
        <v>14.8335161</v>
      </c>
      <c r="M26" s="56"/>
      <c r="N26" s="56" t="n">
        <v>22.5845510142614</v>
      </c>
      <c r="O26" s="56"/>
      <c r="P26" s="56" t="n">
        <v>9.7789018</v>
      </c>
      <c r="Q26" s="56"/>
      <c r="R26" s="56" t="n">
        <v>14.8887226114618</v>
      </c>
      <c r="S26" s="56"/>
      <c r="T26" s="56"/>
      <c r="U26" s="56"/>
      <c r="V26" s="56"/>
      <c r="W26" s="56"/>
      <c r="X26" s="56" t="n">
        <v>1.4442406</v>
      </c>
      <c r="Y26" s="56"/>
      <c r="Z26" s="56" t="n">
        <v>2.19890721037931</v>
      </c>
      <c r="AA26" s="56"/>
    </row>
    <row r="27">
      <c r="A27" s="56" t="s">
        <v>14</v>
      </c>
      <c r="B27" s="56" t="s">
        <v>23</v>
      </c>
      <c r="C27" s="56" t="s">
        <v>19</v>
      </c>
      <c r="D27" s="56"/>
      <c r="E27" s="56"/>
      <c r="F27" s="56"/>
      <c r="G27" s="56"/>
      <c r="H27" s="56" t="n">
        <v>10.2796638</v>
      </c>
      <c r="I27" s="56"/>
      <c r="J27" s="56" t="n">
        <v>34.8977957637817</v>
      </c>
      <c r="K27" s="56"/>
      <c r="L27" s="56" t="n">
        <v>14.0557233</v>
      </c>
      <c r="M27" s="56"/>
      <c r="N27" s="56" t="n">
        <v>47.716906951337</v>
      </c>
      <c r="O27" s="56"/>
      <c r="P27" s="56" t="n">
        <v>2.4308113</v>
      </c>
      <c r="Q27" s="56"/>
      <c r="R27" s="56" t="n">
        <v>8.25221115574739</v>
      </c>
      <c r="S27" s="56"/>
      <c r="T27" s="56"/>
      <c r="U27" s="56"/>
      <c r="V27" s="56"/>
      <c r="W27" s="56"/>
      <c r="X27" s="56" t="n">
        <v>2.6902861</v>
      </c>
      <c r="Y27" s="56"/>
      <c r="Z27" s="56" t="n">
        <v>9.13308612913398</v>
      </c>
      <c r="AA27" s="56"/>
    </row>
    <row r="28">
      <c r="A28" s="56" t="s">
        <v>14</v>
      </c>
      <c r="B28" s="56" t="s">
        <v>23</v>
      </c>
      <c r="C28" s="56" t="s">
        <v>20</v>
      </c>
      <c r="D28" s="56"/>
      <c r="E28" s="56"/>
      <c r="F28" s="56"/>
      <c r="G28" s="56"/>
      <c r="H28" s="56" t="n">
        <v>35.3588002</v>
      </c>
      <c r="I28" s="56"/>
      <c r="J28" s="56" t="n">
        <v>13.1634206808448</v>
      </c>
      <c r="K28" s="56"/>
      <c r="L28" s="56" t="n">
        <v>53.3933433</v>
      </c>
      <c r="M28" s="56"/>
      <c r="N28" s="56" t="n">
        <v>19.8773441247779</v>
      </c>
      <c r="O28" s="56"/>
      <c r="P28" s="56" t="n">
        <v>6.7364511</v>
      </c>
      <c r="Q28" s="56"/>
      <c r="R28" s="56" t="n">
        <v>2.5078548826224</v>
      </c>
      <c r="S28" s="56"/>
      <c r="T28" s="56" t="n">
        <v>12.7459588</v>
      </c>
      <c r="U28" s="56"/>
      <c r="V28" s="56" t="n">
        <v>4.74508231942542</v>
      </c>
      <c r="W28" s="56"/>
      <c r="X28" s="56" t="n">
        <v>160.3795178</v>
      </c>
      <c r="Y28" s="56"/>
      <c r="Z28" s="56" t="n">
        <v>59.7062979923294</v>
      </c>
      <c r="AA28" s="56"/>
    </row>
    <row r="29">
      <c r="A29" s="56" t="s">
        <v>14</v>
      </c>
      <c r="B29" s="56" t="s">
        <v>23</v>
      </c>
      <c r="C29" s="56" t="s">
        <v>21</v>
      </c>
      <c r="D29" s="56" t="n">
        <v>3.4250568</v>
      </c>
      <c r="E29" s="56"/>
      <c r="F29" s="56" t="n">
        <v>0.578992384143314</v>
      </c>
      <c r="G29" s="56"/>
      <c r="H29" s="56" t="n">
        <v>97.6536198</v>
      </c>
      <c r="I29" s="56"/>
      <c r="J29" s="56" t="n">
        <v>16.5079604368099</v>
      </c>
      <c r="K29" s="56"/>
      <c r="L29" s="56" t="n">
        <v>126.4909169</v>
      </c>
      <c r="M29" s="56"/>
      <c r="N29" s="56" t="n">
        <v>21.3827921184854</v>
      </c>
      <c r="O29" s="56"/>
      <c r="P29" s="56" t="n">
        <v>48.7748788</v>
      </c>
      <c r="Q29" s="56"/>
      <c r="R29" s="56" t="n">
        <v>8.24520147015173</v>
      </c>
      <c r="S29" s="56"/>
      <c r="T29" s="56" t="n">
        <v>36.5427483</v>
      </c>
      <c r="U29" s="56"/>
      <c r="V29" s="56" t="n">
        <v>6.17740790791149</v>
      </c>
      <c r="W29" s="56"/>
      <c r="X29" s="56" t="n">
        <v>278.6675034</v>
      </c>
      <c r="Y29" s="56"/>
      <c r="Z29" s="56" t="n">
        <v>47.1076456824982</v>
      </c>
      <c r="AA29" s="56"/>
    </row>
    <row r="30">
      <c r="A30" s="56" t="s">
        <v>14</v>
      </c>
      <c r="B30" s="56" t="s">
        <v>23</v>
      </c>
      <c r="C30" s="56" t="s">
        <v>22</v>
      </c>
      <c r="D30" s="56" t="n">
        <v>13.1255691</v>
      </c>
      <c r="E30" s="56"/>
      <c r="F30" s="56" t="n">
        <v>15.6456655082153</v>
      </c>
      <c r="G30" s="56"/>
      <c r="H30" s="56" t="n">
        <v>46.3310795</v>
      </c>
      <c r="I30" s="56"/>
      <c r="J30" s="56" t="n">
        <v>55.226601373919</v>
      </c>
      <c r="K30" s="56"/>
      <c r="L30" s="56" t="n">
        <v>24.4360378</v>
      </c>
      <c r="M30" s="56"/>
      <c r="N30" s="56" t="n">
        <v>29.1277331178657</v>
      </c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</row>
    <row r="31">
      <c r="A31" s="56" t="s">
        <v>14</v>
      </c>
      <c r="B31" s="56" t="s">
        <v>24</v>
      </c>
      <c r="C31" s="56" t="s">
        <v>16</v>
      </c>
      <c r="D31" s="56" t="n">
        <v>8809.3847313</v>
      </c>
      <c r="E31" s="56" t="n">
        <v>9.06426078721403</v>
      </c>
      <c r="F31" s="56" t="n">
        <v>5.46720652776975</v>
      </c>
      <c r="G31" s="56" t="n">
        <v>8.07834813830966</v>
      </c>
      <c r="H31" s="56" t="n">
        <v>65162.2448825</v>
      </c>
      <c r="I31" s="56" t="n">
        <v>4.85618185544637</v>
      </c>
      <c r="J31" s="56" t="n">
        <v>40.4404463480803</v>
      </c>
      <c r="K31" s="56" t="n">
        <v>2.41063883203168</v>
      </c>
      <c r="L31" s="56" t="n">
        <v>73822.8980947</v>
      </c>
      <c r="M31" s="56" t="n">
        <v>4.74752927267505</v>
      </c>
      <c r="N31" s="56" t="n">
        <v>45.8153483668621</v>
      </c>
      <c r="O31" s="56" t="n">
        <v>2.12428241637123</v>
      </c>
      <c r="P31" s="56" t="n">
        <v>8809.0491106</v>
      </c>
      <c r="Q31" s="56" t="n">
        <v>8.91773250166809</v>
      </c>
      <c r="R31" s="56" t="n">
        <v>5.46699823766348</v>
      </c>
      <c r="S31" s="56" t="n">
        <v>8.06917669739592</v>
      </c>
      <c r="T31" s="56" t="n">
        <v>1150.2609818</v>
      </c>
      <c r="U31" s="56" t="n">
        <v>23.5603256026137</v>
      </c>
      <c r="V31" s="56" t="n">
        <v>0.713865331138487</v>
      </c>
      <c r="W31" s="56" t="n">
        <v>23.0960200624109</v>
      </c>
      <c r="X31" s="56" t="n">
        <v>3377.531328</v>
      </c>
      <c r="Y31" s="56" t="n">
        <v>13.1585840170909</v>
      </c>
      <c r="Z31" s="56" t="n">
        <v>2.09613518848591</v>
      </c>
      <c r="AA31" s="56" t="n">
        <v>12.6580210857874</v>
      </c>
    </row>
    <row r="32">
      <c r="A32" s="56" t="s">
        <v>14</v>
      </c>
      <c r="B32" s="56" t="s">
        <v>24</v>
      </c>
      <c r="C32" s="56" t="s">
        <v>17</v>
      </c>
      <c r="D32" s="56" t="n">
        <v>19050.2818125</v>
      </c>
      <c r="E32" s="56" t="n">
        <v>5.59104278511067</v>
      </c>
      <c r="F32" s="56" t="n">
        <v>2.58080494692216</v>
      </c>
      <c r="G32" s="56" t="n">
        <v>5.30811375134398</v>
      </c>
      <c r="H32" s="56" t="n">
        <v>204922.9117309</v>
      </c>
      <c r="I32" s="56" t="n">
        <v>2.37044034490246</v>
      </c>
      <c r="J32" s="56" t="n">
        <v>27.7615874420177</v>
      </c>
      <c r="K32" s="56" t="n">
        <v>1.71291449467343</v>
      </c>
      <c r="L32" s="56" t="n">
        <v>359843.0378236</v>
      </c>
      <c r="M32" s="56" t="n">
        <v>2.18934082414034</v>
      </c>
      <c r="N32" s="56" t="n">
        <v>48.7491314444115</v>
      </c>
      <c r="O32" s="56" t="n">
        <v>1.07702220450108</v>
      </c>
      <c r="P32" s="56" t="n">
        <v>85929.7426447</v>
      </c>
      <c r="Q32" s="56" t="n">
        <v>3.64151167783616</v>
      </c>
      <c r="R32" s="56" t="n">
        <v>11.6411876258794</v>
      </c>
      <c r="S32" s="56" t="n">
        <v>2.98673071494438</v>
      </c>
      <c r="T32" s="56" t="n">
        <v>12197.9321843</v>
      </c>
      <c r="U32" s="56" t="n">
        <v>7.29236647382974</v>
      </c>
      <c r="V32" s="56" t="n">
        <v>1.65249438477106</v>
      </c>
      <c r="W32" s="56" t="n">
        <v>7.02672164277751</v>
      </c>
      <c r="X32" s="56" t="n">
        <v>56208.8098866</v>
      </c>
      <c r="Y32" s="56" t="n">
        <v>5.01040845674396</v>
      </c>
      <c r="Z32" s="56" t="n">
        <v>7.61479415599823</v>
      </c>
      <c r="AA32" s="56" t="n">
        <v>4.40644443562141</v>
      </c>
    </row>
    <row r="33">
      <c r="A33" s="56" t="s">
        <v>14</v>
      </c>
      <c r="B33" s="56" t="s">
        <v>24</v>
      </c>
      <c r="C33" s="56" t="s">
        <v>18</v>
      </c>
      <c r="D33" s="56" t="n">
        <v>8870.5056265</v>
      </c>
      <c r="E33" s="56" t="n">
        <v>9.39078565154383</v>
      </c>
      <c r="F33" s="56" t="n">
        <v>1.18792212358636</v>
      </c>
      <c r="G33" s="56" t="n">
        <v>9.1996778550344</v>
      </c>
      <c r="H33" s="56" t="n">
        <v>107907.5733691</v>
      </c>
      <c r="I33" s="56" t="n">
        <v>2.95908085371015</v>
      </c>
      <c r="J33" s="56" t="n">
        <v>14.4507877121149</v>
      </c>
      <c r="K33" s="56" t="n">
        <v>2.5179279848313</v>
      </c>
      <c r="L33" s="56" t="n">
        <v>267192.4322591</v>
      </c>
      <c r="M33" s="56" t="n">
        <v>2.3207708987912</v>
      </c>
      <c r="N33" s="56" t="n">
        <v>35.7819288888352</v>
      </c>
      <c r="O33" s="56" t="n">
        <v>1.52946623586263</v>
      </c>
      <c r="P33" s="56" t="n">
        <v>130937.8756044</v>
      </c>
      <c r="Q33" s="56" t="n">
        <v>2.81665507454861</v>
      </c>
      <c r="R33" s="56" t="n">
        <v>17.5349642731965</v>
      </c>
      <c r="S33" s="56" t="n">
        <v>2.10020852914505</v>
      </c>
      <c r="T33" s="56" t="n">
        <v>27092.3419097</v>
      </c>
      <c r="U33" s="56" t="n">
        <v>4.79132526002001</v>
      </c>
      <c r="V33" s="56" t="n">
        <v>3.62815759207147</v>
      </c>
      <c r="W33" s="56" t="n">
        <v>4.4518308068435</v>
      </c>
      <c r="X33" s="56" t="n">
        <v>204723.7787031</v>
      </c>
      <c r="Y33" s="56" t="n">
        <v>2.90335950424727</v>
      </c>
      <c r="Z33" s="56" t="n">
        <v>27.4162394101956</v>
      </c>
      <c r="AA33" s="56" t="n">
        <v>2.1844817597088</v>
      </c>
    </row>
    <row r="34">
      <c r="A34" s="56" t="s">
        <v>14</v>
      </c>
      <c r="B34" s="56" t="s">
        <v>24</v>
      </c>
      <c r="C34" s="56" t="s">
        <v>19</v>
      </c>
      <c r="D34" s="56" t="n">
        <v>624.3703077</v>
      </c>
      <c r="E34" s="56" t="n">
        <v>24.1391609295035</v>
      </c>
      <c r="F34" s="56" t="n">
        <v>0.429805212298857</v>
      </c>
      <c r="G34" s="56" t="n">
        <v>24.071276317553</v>
      </c>
      <c r="H34" s="56" t="n">
        <v>5883.3289389</v>
      </c>
      <c r="I34" s="56" t="n">
        <v>9.25183952677071</v>
      </c>
      <c r="J34" s="56" t="n">
        <v>4.0499770927975</v>
      </c>
      <c r="K34" s="56" t="n">
        <v>8.34378389360462</v>
      </c>
      <c r="L34" s="56" t="n">
        <v>21383.8298205</v>
      </c>
      <c r="M34" s="56" t="n">
        <v>6.48084103796147</v>
      </c>
      <c r="N34" s="56" t="n">
        <v>14.7202411812618</v>
      </c>
      <c r="O34" s="56" t="n">
        <v>4.39302290855404</v>
      </c>
      <c r="P34" s="56" t="n">
        <v>17704.6245673</v>
      </c>
      <c r="Q34" s="56" t="n">
        <v>7.422951952004</v>
      </c>
      <c r="R34" s="56" t="n">
        <v>12.1875429164005</v>
      </c>
      <c r="S34" s="56" t="n">
        <v>5.4685682087623</v>
      </c>
      <c r="T34" s="56" t="n">
        <v>4753.5361669</v>
      </c>
      <c r="U34" s="56" t="n">
        <v>10.5799795260477</v>
      </c>
      <c r="V34" s="56" t="n">
        <v>3.27224820941746</v>
      </c>
      <c r="W34" s="56" t="n">
        <v>8.88647068896836</v>
      </c>
      <c r="X34" s="56" t="n">
        <v>94918.5130575</v>
      </c>
      <c r="Y34" s="56" t="n">
        <v>4.61266997094753</v>
      </c>
      <c r="Z34" s="56" t="n">
        <v>65.3401853878239</v>
      </c>
      <c r="AA34" s="56" t="n">
        <v>1.59128016708334</v>
      </c>
    </row>
    <row r="35">
      <c r="A35" s="56" t="s">
        <v>14</v>
      </c>
      <c r="B35" s="56" t="s">
        <v>24</v>
      </c>
      <c r="C35" s="56" t="s">
        <v>20</v>
      </c>
      <c r="D35" s="56" t="n">
        <v>10.1336022</v>
      </c>
      <c r="E35" s="56" t="n">
        <v>99.9999999999998</v>
      </c>
      <c r="F35" s="56" t="n">
        <v>0.0334074259198132</v>
      </c>
      <c r="G35" s="56" t="n">
        <v>99.5956732298839</v>
      </c>
      <c r="H35" s="56" t="n">
        <v>718.6403199</v>
      </c>
      <c r="I35" s="56" t="n">
        <v>27.7191595521544</v>
      </c>
      <c r="J35" s="56" t="n">
        <v>2.3691400921629</v>
      </c>
      <c r="K35" s="56" t="n">
        <v>23.9417304273978</v>
      </c>
      <c r="L35" s="56" t="n">
        <v>3549.7881278</v>
      </c>
      <c r="M35" s="56" t="n">
        <v>18.1285487145038</v>
      </c>
      <c r="N35" s="56" t="n">
        <v>11.7025793562837</v>
      </c>
      <c r="O35" s="56" t="n">
        <v>13.4390559749672</v>
      </c>
      <c r="P35" s="56" t="n">
        <v>1948.5972982</v>
      </c>
      <c r="Q35" s="56" t="n">
        <v>18.6059590012532</v>
      </c>
      <c r="R35" s="56" t="n">
        <v>6.42393678006866</v>
      </c>
      <c r="S35" s="56" t="n">
        <v>15.1227134923571</v>
      </c>
      <c r="T35" s="56" t="n">
        <v>657.588551</v>
      </c>
      <c r="U35" s="56" t="n">
        <v>27.5955170023667</v>
      </c>
      <c r="V35" s="56" t="n">
        <v>2.16787084885272</v>
      </c>
      <c r="W35" s="56" t="n">
        <v>25.3906566832768</v>
      </c>
      <c r="X35" s="56" t="n">
        <v>23448.6343385</v>
      </c>
      <c r="Y35" s="56" t="n">
        <v>11.1072654078624</v>
      </c>
      <c r="Z35" s="56" t="n">
        <v>77.3030654967122</v>
      </c>
      <c r="AA35" s="56" t="n">
        <v>2.50527448587347</v>
      </c>
    </row>
    <row r="36">
      <c r="A36" s="56" t="s">
        <v>14</v>
      </c>
      <c r="B36" s="56" t="s">
        <v>24</v>
      </c>
      <c r="C36" s="56" t="s">
        <v>21</v>
      </c>
      <c r="D36" s="56" t="n">
        <v>23.8172262</v>
      </c>
      <c r="E36" s="56" t="n">
        <v>99.9999999999997</v>
      </c>
      <c r="F36" s="56" t="n">
        <v>1.24762951373429</v>
      </c>
      <c r="G36" s="56" t="n">
        <v>92.4187178988309</v>
      </c>
      <c r="H36" s="56" t="n">
        <v>126.084676</v>
      </c>
      <c r="I36" s="56" t="n">
        <v>71.651485596203</v>
      </c>
      <c r="J36" s="56" t="n">
        <v>6.60475580515858</v>
      </c>
      <c r="K36" s="56" t="n">
        <v>59.9113673100065</v>
      </c>
      <c r="L36" s="56" t="n">
        <v>214.1304001</v>
      </c>
      <c r="M36" s="56" t="n">
        <v>51.1048074199252</v>
      </c>
      <c r="N36" s="56" t="n">
        <v>11.2168984208787</v>
      </c>
      <c r="O36" s="56" t="n">
        <v>31.1484429397452</v>
      </c>
      <c r="P36" s="56" t="n">
        <v>72.5639862</v>
      </c>
      <c r="Q36" s="56" t="n">
        <v>100</v>
      </c>
      <c r="R36" s="56" t="n">
        <v>3.80115509913272</v>
      </c>
      <c r="S36" s="56" t="n">
        <v>85.6925396077261</v>
      </c>
      <c r="T36" s="56" t="n">
        <v>23.8172262</v>
      </c>
      <c r="U36" s="56" t="n">
        <v>99.9999999999997</v>
      </c>
      <c r="V36" s="56" t="n">
        <v>1.24762951373429</v>
      </c>
      <c r="W36" s="56" t="n">
        <v>92.4187178988309</v>
      </c>
      <c r="X36" s="56" t="n">
        <v>1448.5847847</v>
      </c>
      <c r="Y36" s="56" t="n">
        <v>44.6971540569269</v>
      </c>
      <c r="Z36" s="56" t="n">
        <v>75.8819316473614</v>
      </c>
      <c r="AA36" s="56" t="n">
        <v>6.93947070008</v>
      </c>
    </row>
    <row r="37">
      <c r="A37" s="56" t="s">
        <v>14</v>
      </c>
      <c r="B37" s="56" t="s">
        <v>24</v>
      </c>
      <c r="C37" s="56" t="s">
        <v>22</v>
      </c>
      <c r="D37" s="56" t="n">
        <v>517.2313975</v>
      </c>
      <c r="E37" s="56" t="n">
        <v>66.3303245517425</v>
      </c>
      <c r="F37" s="56" t="n">
        <v>13.8676570027131</v>
      </c>
      <c r="G37" s="56" t="n">
        <v>54.6310126672909</v>
      </c>
      <c r="H37" s="56" t="n">
        <v>1578.6293262</v>
      </c>
      <c r="I37" s="56" t="n">
        <v>27.7435842499509</v>
      </c>
      <c r="J37" s="56" t="n">
        <v>42.3251375225451</v>
      </c>
      <c r="K37" s="56" t="n">
        <v>13.2125627261255</v>
      </c>
      <c r="L37" s="56" t="n">
        <v>1494.3157189</v>
      </c>
      <c r="M37" s="56" t="n">
        <v>27.708891847452</v>
      </c>
      <c r="N37" s="56" t="n">
        <v>40.064578336948</v>
      </c>
      <c r="O37" s="56" t="n">
        <v>20.3021209759833</v>
      </c>
      <c r="P37" s="56" t="n">
        <v>119.7694699</v>
      </c>
      <c r="Q37" s="56" t="n">
        <v>55.1316952081543</v>
      </c>
      <c r="R37" s="56" t="n">
        <v>3.21117769725101</v>
      </c>
      <c r="S37" s="56" t="n">
        <v>56.2491977038686</v>
      </c>
      <c r="T37" s="56"/>
      <c r="U37" s="56"/>
      <c r="V37" s="56"/>
      <c r="W37" s="56"/>
      <c r="X37" s="56" t="n">
        <v>19.8218298</v>
      </c>
      <c r="Y37" s="56" t="n">
        <v>100</v>
      </c>
      <c r="Z37" s="56" t="n">
        <v>0.531449440542822</v>
      </c>
      <c r="AA37" s="56" t="n">
        <v>101.104797647059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L45" s="7" t="str">
        <f>=HYPERLINK("#'Indice'!A1", "Ir al índice")</f>
      </c>
    </row>
    <row r="46">
      <c r="A46" s="4" t="s">
        <v>478</v>
      </c>
    </row>
    <row r="47">
      <c r="A47" s="5" t="s">
        <v>31</v>
      </c>
      <c r="B47" s="5" t="s">
        <v>10</v>
      </c>
      <c r="C47" s="5" t="s">
        <v>11</v>
      </c>
      <c r="D47" s="5" t="s">
        <v>454</v>
      </c>
      <c r="E47" s="5" t="s">
        <v>455</v>
      </c>
      <c r="F47" s="5" t="s">
        <v>456</v>
      </c>
      <c r="G47" s="5" t="s">
        <v>457</v>
      </c>
      <c r="H47" s="5" t="s">
        <v>458</v>
      </c>
      <c r="I47" s="5" t="s">
        <v>459</v>
      </c>
      <c r="J47" s="5" t="s">
        <v>460</v>
      </c>
      <c r="K47" s="5" t="s">
        <v>461</v>
      </c>
      <c r="L47" s="5" t="s">
        <v>462</v>
      </c>
      <c r="M47" s="5" t="s">
        <v>463</v>
      </c>
      <c r="N47" s="5" t="s">
        <v>464</v>
      </c>
      <c r="O47" s="5" t="s">
        <v>465</v>
      </c>
      <c r="P47" s="5" t="s">
        <v>466</v>
      </c>
      <c r="Q47" s="5" t="s">
        <v>467</v>
      </c>
      <c r="R47" s="5" t="s">
        <v>468</v>
      </c>
      <c r="S47" s="5" t="s">
        <v>469</v>
      </c>
      <c r="T47" s="5" t="s">
        <v>470</v>
      </c>
      <c r="U47" s="5" t="s">
        <v>471</v>
      </c>
      <c r="V47" s="5" t="s">
        <v>472</v>
      </c>
      <c r="W47" s="5" t="s">
        <v>473</v>
      </c>
      <c r="X47" s="5" t="s">
        <v>474</v>
      </c>
      <c r="Y47" s="5" t="s">
        <v>475</v>
      </c>
      <c r="Z47" s="5" t="s">
        <v>476</v>
      </c>
      <c r="AA47" s="5" t="s">
        <v>477</v>
      </c>
    </row>
    <row r="48">
      <c r="A48" s="57" t="s">
        <v>14</v>
      </c>
      <c r="B48" s="57" t="s">
        <v>15</v>
      </c>
      <c r="C48" s="57" t="s">
        <v>16</v>
      </c>
      <c r="D48" s="57" t="n">
        <v>8916.6994951</v>
      </c>
      <c r="E48" s="57" t="n">
        <v>8.9611898330273</v>
      </c>
      <c r="F48" s="57" t="n">
        <v>5.4565870143799</v>
      </c>
      <c r="G48" s="57" t="n">
        <v>7.98754390578862</v>
      </c>
      <c r="H48" s="57" t="n">
        <v>66685.6884149</v>
      </c>
      <c r="I48" s="57" t="n">
        <v>4.75057497992846</v>
      </c>
      <c r="J48" s="57" t="n">
        <v>40.8084024419225</v>
      </c>
      <c r="K48" s="57" t="n">
        <v>2.35949610405249</v>
      </c>
      <c r="L48" s="57" t="n">
        <v>74388.5645808</v>
      </c>
      <c r="M48" s="57" t="n">
        <v>4.71246711152356</v>
      </c>
      <c r="N48" s="57" t="n">
        <v>45.5221885332138</v>
      </c>
      <c r="O48" s="57" t="n">
        <v>2.11183574792027</v>
      </c>
      <c r="P48" s="57" t="n">
        <v>8855.2880574</v>
      </c>
      <c r="Q48" s="57" t="n">
        <v>8.87261812177405</v>
      </c>
      <c r="R48" s="57" t="n">
        <v>5.41900619720956</v>
      </c>
      <c r="S48" s="57" t="n">
        <v>8.02730137638853</v>
      </c>
      <c r="T48" s="57" t="n">
        <v>1159.510896</v>
      </c>
      <c r="U48" s="57" t="n">
        <v>23.3772355069815</v>
      </c>
      <c r="V48" s="57" t="n">
        <v>0.70956435187958</v>
      </c>
      <c r="W48" s="57" t="n">
        <v>22.9173464950331</v>
      </c>
      <c r="X48" s="57" t="n">
        <v>3405.9099405</v>
      </c>
      <c r="Y48" s="57" t="n">
        <v>13.0570470523766</v>
      </c>
      <c r="Z48" s="57" t="n">
        <v>2.08425146139472</v>
      </c>
      <c r="AA48" s="57" t="n">
        <v>12.5594217829251</v>
      </c>
    </row>
    <row r="49">
      <c r="A49" s="57" t="s">
        <v>14</v>
      </c>
      <c r="B49" s="57" t="s">
        <v>15</v>
      </c>
      <c r="C49" s="57" t="s">
        <v>17</v>
      </c>
      <c r="D49" s="57" t="n">
        <v>19154.6579031</v>
      </c>
      <c r="E49" s="57" t="n">
        <v>5.56224588847945</v>
      </c>
      <c r="F49" s="57" t="n">
        <v>2.58728354604821</v>
      </c>
      <c r="G49" s="57" t="n">
        <v>5.28032350512456</v>
      </c>
      <c r="H49" s="57" t="n">
        <v>206177.6264782</v>
      </c>
      <c r="I49" s="57" t="n">
        <v>2.35815311096555</v>
      </c>
      <c r="J49" s="57" t="n">
        <v>27.8490998507464</v>
      </c>
      <c r="K49" s="57" t="n">
        <v>1.7040691581557</v>
      </c>
      <c r="L49" s="57" t="n">
        <v>360502.3423121</v>
      </c>
      <c r="M49" s="57" t="n">
        <v>2.18578096409739</v>
      </c>
      <c r="N49" s="57" t="n">
        <v>48.6942540709633</v>
      </c>
      <c r="O49" s="57" t="n">
        <v>1.07526163050958</v>
      </c>
      <c r="P49" s="57" t="n">
        <v>86013.8154714</v>
      </c>
      <c r="Q49" s="57" t="n">
        <v>3.63813583038851</v>
      </c>
      <c r="R49" s="57" t="n">
        <v>11.6181730119004</v>
      </c>
      <c r="S49" s="57" t="n">
        <v>2.98425671611005</v>
      </c>
      <c r="T49" s="57" t="n">
        <v>12217.1829911</v>
      </c>
      <c r="U49" s="57" t="n">
        <v>7.28155383678928</v>
      </c>
      <c r="V49" s="57" t="n">
        <v>1.65021566513163</v>
      </c>
      <c r="W49" s="57" t="n">
        <v>7.01599714081397</v>
      </c>
      <c r="X49" s="57" t="n">
        <v>56272.9408415</v>
      </c>
      <c r="Y49" s="57" t="n">
        <v>5.00485681489975</v>
      </c>
      <c r="Z49" s="57" t="n">
        <v>7.60097385521013</v>
      </c>
      <c r="AA49" s="57" t="n">
        <v>4.40222721880934</v>
      </c>
    </row>
    <row r="50">
      <c r="A50" s="57" t="s">
        <v>14</v>
      </c>
      <c r="B50" s="57" t="s">
        <v>15</v>
      </c>
      <c r="C50" s="57" t="s">
        <v>18</v>
      </c>
      <c r="D50" s="57" t="n">
        <v>8878.4961437</v>
      </c>
      <c r="E50" s="57" t="n">
        <v>9.38276571965706</v>
      </c>
      <c r="F50" s="57" t="n">
        <v>1.18888762781572</v>
      </c>
      <c r="G50" s="57" t="n">
        <v>9.19180934818546</v>
      </c>
      <c r="H50" s="57" t="n">
        <v>107939.2061181</v>
      </c>
      <c r="I50" s="57" t="n">
        <v>2.95825241043832</v>
      </c>
      <c r="J50" s="57" t="n">
        <v>14.4537525987572</v>
      </c>
      <c r="K50" s="57" t="n">
        <v>2.51725248579235</v>
      </c>
      <c r="L50" s="57" t="n">
        <v>267207.2657752</v>
      </c>
      <c r="M50" s="57" t="n">
        <v>2.32064356132894</v>
      </c>
      <c r="N50" s="57" t="n">
        <v>35.7807681842629</v>
      </c>
      <c r="O50" s="57" t="n">
        <v>1.52938193953022</v>
      </c>
      <c r="P50" s="57" t="n">
        <v>130947.6545062</v>
      </c>
      <c r="Q50" s="57" t="n">
        <v>2.81645038059894</v>
      </c>
      <c r="R50" s="57" t="n">
        <v>17.5347315372072</v>
      </c>
      <c r="S50" s="57" t="n">
        <v>2.10005957802289</v>
      </c>
      <c r="T50" s="57" t="n">
        <v>27092.3419097</v>
      </c>
      <c r="U50" s="57" t="n">
        <v>4.79132526002001</v>
      </c>
      <c r="V50" s="57" t="n">
        <v>3.62783849693408</v>
      </c>
      <c r="W50" s="57" t="n">
        <v>4.45183136171442</v>
      </c>
      <c r="X50" s="57" t="n">
        <v>204725.2229437</v>
      </c>
      <c r="Y50" s="57" t="n">
        <v>2.90333910811075</v>
      </c>
      <c r="Z50" s="57" t="n">
        <v>27.4140215550229</v>
      </c>
      <c r="AA50" s="57" t="n">
        <v>2.18447700366622</v>
      </c>
    </row>
    <row r="51">
      <c r="A51" s="57" t="s">
        <v>14</v>
      </c>
      <c r="B51" s="57" t="s">
        <v>15</v>
      </c>
      <c r="C51" s="57" t="s">
        <v>19</v>
      </c>
      <c r="D51" s="57" t="n">
        <v>624.3703077</v>
      </c>
      <c r="E51" s="57" t="n">
        <v>24.1391609295035</v>
      </c>
      <c r="F51" s="57" t="n">
        <v>0.429718077030255</v>
      </c>
      <c r="G51" s="57" t="n">
        <v>24.071207284071</v>
      </c>
      <c r="H51" s="57" t="n">
        <v>5893.6086027</v>
      </c>
      <c r="I51" s="57" t="n">
        <v>9.2361900343129</v>
      </c>
      <c r="J51" s="57" t="n">
        <v>4.05623093265044</v>
      </c>
      <c r="K51" s="57" t="n">
        <v>8.33008657897181</v>
      </c>
      <c r="L51" s="57" t="n">
        <v>21397.8855438</v>
      </c>
      <c r="M51" s="57" t="n">
        <v>6.47680706329049</v>
      </c>
      <c r="N51" s="57" t="n">
        <v>14.7269306611763</v>
      </c>
      <c r="O51" s="57" t="n">
        <v>4.39022251705663</v>
      </c>
      <c r="P51" s="57" t="n">
        <v>17707.0553786</v>
      </c>
      <c r="Q51" s="57" t="n">
        <v>7.42194563058805</v>
      </c>
      <c r="R51" s="57" t="n">
        <v>12.1867450987376</v>
      </c>
      <c r="S51" s="57" t="n">
        <v>5.46784781415666</v>
      </c>
      <c r="T51" s="57" t="n">
        <v>4753.5361669</v>
      </c>
      <c r="U51" s="57" t="n">
        <v>10.5799795260477</v>
      </c>
      <c r="V51" s="57" t="n">
        <v>3.27158482000639</v>
      </c>
      <c r="W51" s="57" t="n">
        <v>8.88662240436994</v>
      </c>
      <c r="X51" s="57" t="n">
        <v>94921.2033436</v>
      </c>
      <c r="Y51" s="57" t="n">
        <v>4.6125401079925</v>
      </c>
      <c r="Z51" s="57" t="n">
        <v>65.328790410399</v>
      </c>
      <c r="AA51" s="57" t="n">
        <v>1.59119245743073</v>
      </c>
    </row>
    <row r="52">
      <c r="A52" s="57" t="s">
        <v>14</v>
      </c>
      <c r="B52" s="57" t="s">
        <v>15</v>
      </c>
      <c r="C52" s="57" t="s">
        <v>20</v>
      </c>
      <c r="D52" s="57" t="n">
        <v>10.1336022</v>
      </c>
      <c r="E52" s="57" t="n">
        <v>99.9999999999998</v>
      </c>
      <c r="F52" s="57" t="n">
        <v>0.0331141867273736</v>
      </c>
      <c r="G52" s="57" t="n">
        <v>99.5944232043283</v>
      </c>
      <c r="H52" s="57" t="n">
        <v>753.9991201</v>
      </c>
      <c r="I52" s="57" t="n">
        <v>26.4721152003542</v>
      </c>
      <c r="J52" s="57" t="n">
        <v>2.4638886708289</v>
      </c>
      <c r="K52" s="57" t="n">
        <v>22.811202093792</v>
      </c>
      <c r="L52" s="57" t="n">
        <v>3603.1814711</v>
      </c>
      <c r="M52" s="57" t="n">
        <v>17.8664191118345</v>
      </c>
      <c r="N52" s="57" t="n">
        <v>11.7743347026804</v>
      </c>
      <c r="O52" s="57" t="n">
        <v>13.237114370621</v>
      </c>
      <c r="P52" s="57" t="n">
        <v>1955.3337493</v>
      </c>
      <c r="Q52" s="57" t="n">
        <v>18.5430234949006</v>
      </c>
      <c r="R52" s="57" t="n">
        <v>6.38956272515371</v>
      </c>
      <c r="S52" s="57" t="n">
        <v>15.070885461102</v>
      </c>
      <c r="T52" s="57" t="n">
        <v>670.3345098</v>
      </c>
      <c r="U52" s="57" t="n">
        <v>27.097527839856</v>
      </c>
      <c r="V52" s="57" t="n">
        <v>2.1904927477141</v>
      </c>
      <c r="W52" s="57" t="n">
        <v>24.9329204936764</v>
      </c>
      <c r="X52" s="57" t="n">
        <v>23609.0138563</v>
      </c>
      <c r="Y52" s="57" t="n">
        <v>11.0359242219693</v>
      </c>
      <c r="Z52" s="57" t="n">
        <v>77.1486069668956</v>
      </c>
      <c r="AA52" s="57" t="n">
        <v>2.48705112233605</v>
      </c>
    </row>
    <row r="53">
      <c r="A53" s="57" t="s">
        <v>14</v>
      </c>
      <c r="B53" s="57" t="s">
        <v>15</v>
      </c>
      <c r="C53" s="57" t="s">
        <v>21</v>
      </c>
      <c r="D53" s="57" t="n">
        <v>27.242283</v>
      </c>
      <c r="E53" s="57" t="n">
        <v>88.3268028315962</v>
      </c>
      <c r="F53" s="57" t="n">
        <v>1.08945032339121</v>
      </c>
      <c r="G53" s="57" t="n">
        <v>81.6244108397261</v>
      </c>
      <c r="H53" s="57" t="n">
        <v>223.7382958</v>
      </c>
      <c r="I53" s="57" t="n">
        <v>43.0925060761261</v>
      </c>
      <c r="J53" s="57" t="n">
        <v>8.94755254962693</v>
      </c>
      <c r="K53" s="57" t="n">
        <v>37.8165456280927</v>
      </c>
      <c r="L53" s="57" t="n">
        <v>340.621317</v>
      </c>
      <c r="M53" s="57" t="n">
        <v>34.3978486759117</v>
      </c>
      <c r="N53" s="57" t="n">
        <v>13.6218394016239</v>
      </c>
      <c r="O53" s="57" t="n">
        <v>22.4104740147783</v>
      </c>
      <c r="P53" s="57" t="n">
        <v>121.338865</v>
      </c>
      <c r="Q53" s="57" t="n">
        <v>61.7248304922645</v>
      </c>
      <c r="R53" s="57" t="n">
        <v>4.85248118574249</v>
      </c>
      <c r="S53" s="57" t="n">
        <v>52.441300599847</v>
      </c>
      <c r="T53" s="57" t="n">
        <v>60.3599745</v>
      </c>
      <c r="U53" s="57" t="n">
        <v>65.1680345783442</v>
      </c>
      <c r="V53" s="57" t="n">
        <v>2.41386501046591</v>
      </c>
      <c r="W53" s="57" t="n">
        <v>65.0447122635394</v>
      </c>
      <c r="X53" s="57" t="n">
        <v>1727.2522881</v>
      </c>
      <c r="Y53" s="57" t="n">
        <v>37.8532377548428</v>
      </c>
      <c r="Z53" s="57" t="n">
        <v>69.0748115291495</v>
      </c>
      <c r="AA53" s="57" t="n">
        <v>7.30222701529199</v>
      </c>
    </row>
    <row r="54">
      <c r="A54" s="57" t="s">
        <v>14</v>
      </c>
      <c r="B54" s="57" t="s">
        <v>15</v>
      </c>
      <c r="C54" s="57" t="s">
        <v>22</v>
      </c>
      <c r="D54" s="57" t="n">
        <v>530.3569666</v>
      </c>
      <c r="E54" s="57" t="n">
        <v>64.7082164866784</v>
      </c>
      <c r="F54" s="57" t="n">
        <v>13.9067695332484</v>
      </c>
      <c r="G54" s="57" t="n">
        <v>53.2787448006457</v>
      </c>
      <c r="H54" s="57" t="n">
        <v>1624.9604057</v>
      </c>
      <c r="I54" s="57" t="n">
        <v>26.9700612935031</v>
      </c>
      <c r="J54" s="57" t="n">
        <v>42.6089431946073</v>
      </c>
      <c r="K54" s="57" t="n">
        <v>12.8496848659643</v>
      </c>
      <c r="L54" s="57" t="n">
        <v>1518.7517567</v>
      </c>
      <c r="M54" s="57" t="n">
        <v>27.2733392343494</v>
      </c>
      <c r="N54" s="57" t="n">
        <v>39.823990234435</v>
      </c>
      <c r="O54" s="57" t="n">
        <v>19.9518149665162</v>
      </c>
      <c r="P54" s="57" t="n">
        <v>119.7694699</v>
      </c>
      <c r="Q54" s="57" t="n">
        <v>55.1316952081543</v>
      </c>
      <c r="R54" s="57" t="n">
        <v>3.14053839189943</v>
      </c>
      <c r="S54" s="57" t="n">
        <v>56.1157895382407</v>
      </c>
      <c r="T54" s="57"/>
      <c r="U54" s="57"/>
      <c r="V54" s="57"/>
      <c r="W54" s="57"/>
      <c r="X54" s="57" t="n">
        <v>19.8218298</v>
      </c>
      <c r="Y54" s="57" t="n">
        <v>100</v>
      </c>
      <c r="Z54" s="57" t="n">
        <v>0.519758645809922</v>
      </c>
      <c r="AA54" s="57" t="n">
        <v>101.019999229768</v>
      </c>
    </row>
    <row r="55">
      <c r="A55" s="57" t="s">
        <v>32</v>
      </c>
      <c r="B55" s="57" t="s">
        <v>33</v>
      </c>
      <c r="C55" s="57" t="s">
        <v>16</v>
      </c>
      <c r="D55" s="57" t="n">
        <v>111.1620715</v>
      </c>
      <c r="E55" s="57" t="n">
        <v>49.0851609530663</v>
      </c>
      <c r="F55" s="57" t="n">
        <v>5.56048167012367</v>
      </c>
      <c r="G55" s="57" t="n">
        <v>44.4494643383565</v>
      </c>
      <c r="H55" s="57" t="n">
        <v>956.1935659</v>
      </c>
      <c r="I55" s="57" t="n">
        <v>35.7116689389736</v>
      </c>
      <c r="J55" s="57" t="n">
        <v>47.8301341863455</v>
      </c>
      <c r="K55" s="57" t="n">
        <v>12.0545629645166</v>
      </c>
      <c r="L55" s="57" t="n">
        <v>652.3055283</v>
      </c>
      <c r="M55" s="57" t="n">
        <v>37.9290158573697</v>
      </c>
      <c r="N55" s="57" t="n">
        <v>32.6292312160851</v>
      </c>
      <c r="O55" s="57" t="n">
        <v>17.4569999691826</v>
      </c>
      <c r="P55" s="57" t="n">
        <v>61.0008741</v>
      </c>
      <c r="Q55" s="57" t="n">
        <v>46.1967840553878</v>
      </c>
      <c r="R55" s="57" t="n">
        <v>3.05134869940393</v>
      </c>
      <c r="S55" s="57" t="n">
        <v>46.6462706401752</v>
      </c>
      <c r="T55" s="57"/>
      <c r="U55" s="57"/>
      <c r="V55" s="57"/>
      <c r="W55" s="57"/>
      <c r="X55" s="57" t="n">
        <v>218.4826044</v>
      </c>
      <c r="Y55" s="57" t="n">
        <v>64.9267756883119</v>
      </c>
      <c r="Z55" s="57" t="n">
        <v>10.9288042280418</v>
      </c>
      <c r="AA55" s="57" t="n">
        <v>63.7127940670202</v>
      </c>
    </row>
    <row r="56">
      <c r="A56" s="57" t="s">
        <v>32</v>
      </c>
      <c r="B56" s="57" t="s">
        <v>33</v>
      </c>
      <c r="C56" s="57" t="s">
        <v>17</v>
      </c>
      <c r="D56" s="57" t="n">
        <v>593.3222155</v>
      </c>
      <c r="E56" s="57" t="n">
        <v>27.5761992327644</v>
      </c>
      <c r="F56" s="57" t="n">
        <v>1.61281198266829</v>
      </c>
      <c r="G56" s="57" t="n">
        <v>27.3754600141812</v>
      </c>
      <c r="H56" s="57" t="n">
        <v>10693.6856292</v>
      </c>
      <c r="I56" s="57" t="n">
        <v>11.6280608644573</v>
      </c>
      <c r="J56" s="57" t="n">
        <v>29.0683609531245</v>
      </c>
      <c r="K56" s="57" t="n">
        <v>7.63323801103845</v>
      </c>
      <c r="L56" s="57" t="n">
        <v>16950.963723</v>
      </c>
      <c r="M56" s="57" t="n">
        <v>10.2028022968092</v>
      </c>
      <c r="N56" s="57" t="n">
        <v>46.0773534110657</v>
      </c>
      <c r="O56" s="57" t="n">
        <v>4.64672886184463</v>
      </c>
      <c r="P56" s="57" t="n">
        <v>4256.4856225</v>
      </c>
      <c r="Q56" s="57" t="n">
        <v>14.5281706446753</v>
      </c>
      <c r="R56" s="57" t="n">
        <v>11.5702915493197</v>
      </c>
      <c r="S56" s="57" t="n">
        <v>11.1345420432152</v>
      </c>
      <c r="T56" s="57" t="n">
        <v>652.7767508</v>
      </c>
      <c r="U56" s="57" t="n">
        <v>28.512824957775</v>
      </c>
      <c r="V56" s="57" t="n">
        <v>1.77442566314545</v>
      </c>
      <c r="W56" s="57" t="n">
        <v>27.5417600235703</v>
      </c>
      <c r="X56" s="57" t="n">
        <v>3640.8245479</v>
      </c>
      <c r="Y56" s="57" t="n">
        <v>22.914501964271</v>
      </c>
      <c r="Z56" s="57" t="n">
        <v>9.89675644067637</v>
      </c>
      <c r="AA56" s="57" t="n">
        <v>20.5524660294728</v>
      </c>
    </row>
    <row r="57">
      <c r="A57" s="57" t="s">
        <v>32</v>
      </c>
      <c r="B57" s="57" t="s">
        <v>33</v>
      </c>
      <c r="C57" s="57" t="s">
        <v>18</v>
      </c>
      <c r="D57" s="57" t="n">
        <v>139.7538218</v>
      </c>
      <c r="E57" s="57" t="n">
        <v>60.7077489042055</v>
      </c>
      <c r="F57" s="57" t="n">
        <v>0.564097945150543</v>
      </c>
      <c r="G57" s="57" t="n">
        <v>60.7699392855853</v>
      </c>
      <c r="H57" s="57" t="n">
        <v>3659.3449992</v>
      </c>
      <c r="I57" s="57" t="n">
        <v>14.449305717265</v>
      </c>
      <c r="J57" s="57" t="n">
        <v>14.7704654374299</v>
      </c>
      <c r="K57" s="57" t="n">
        <v>11.239975979341</v>
      </c>
      <c r="L57" s="57" t="n">
        <v>10501.2174088</v>
      </c>
      <c r="M57" s="57" t="n">
        <v>13.9827683601528</v>
      </c>
      <c r="N57" s="57" t="n">
        <v>42.3867847446816</v>
      </c>
      <c r="O57" s="57" t="n">
        <v>6.34715225830755</v>
      </c>
      <c r="P57" s="57" t="n">
        <v>3954.0737116</v>
      </c>
      <c r="Q57" s="57" t="n">
        <v>19.855800643475</v>
      </c>
      <c r="R57" s="57" t="n">
        <v>15.9600991726678</v>
      </c>
      <c r="S57" s="57" t="n">
        <v>13.3864367509816</v>
      </c>
      <c r="T57" s="57" t="n">
        <v>829.3373897</v>
      </c>
      <c r="U57" s="57" t="n">
        <v>26.187479360639</v>
      </c>
      <c r="V57" s="57" t="n">
        <v>3.34751144076609</v>
      </c>
      <c r="W57" s="57" t="n">
        <v>19.6762417633782</v>
      </c>
      <c r="X57" s="57" t="n">
        <v>5691.0166653</v>
      </c>
      <c r="Y57" s="57" t="n">
        <v>18.1202273424241</v>
      </c>
      <c r="Z57" s="57" t="n">
        <v>22.9710412593041</v>
      </c>
      <c r="AA57" s="57" t="n">
        <v>11.3292617612894</v>
      </c>
    </row>
    <row r="58">
      <c r="A58" s="57" t="s">
        <v>32</v>
      </c>
      <c r="B58" s="57" t="s">
        <v>33</v>
      </c>
      <c r="C58" s="57" t="s">
        <v>19</v>
      </c>
      <c r="D58" s="57"/>
      <c r="E58" s="57"/>
      <c r="F58" s="57"/>
      <c r="G58" s="57"/>
      <c r="H58" s="57" t="n">
        <v>466.7565719</v>
      </c>
      <c r="I58" s="57" t="n">
        <v>32.5671968433387</v>
      </c>
      <c r="J58" s="57" t="n">
        <v>4.18916222951935</v>
      </c>
      <c r="K58" s="57" t="n">
        <v>26.0070288084991</v>
      </c>
      <c r="L58" s="57" t="n">
        <v>1108.850175</v>
      </c>
      <c r="M58" s="57" t="n">
        <v>35.9200250902257</v>
      </c>
      <c r="N58" s="57" t="n">
        <v>9.95198257712184</v>
      </c>
      <c r="O58" s="57" t="n">
        <v>25.2566222237028</v>
      </c>
      <c r="P58" s="57" t="n">
        <v>1005.1993038</v>
      </c>
      <c r="Q58" s="57" t="n">
        <v>32.7950479767791</v>
      </c>
      <c r="R58" s="57" t="n">
        <v>9.02171112337391</v>
      </c>
      <c r="S58" s="57" t="n">
        <v>24.5931077030777</v>
      </c>
      <c r="T58" s="57" t="n">
        <v>208.7443985</v>
      </c>
      <c r="U58" s="57" t="n">
        <v>49.78945776879</v>
      </c>
      <c r="V58" s="57" t="n">
        <v>1.87349081398105</v>
      </c>
      <c r="W58" s="57" t="n">
        <v>43.7609585713</v>
      </c>
      <c r="X58" s="57" t="n">
        <v>8352.4523267</v>
      </c>
      <c r="Y58" s="57" t="n">
        <v>25.3535541433314</v>
      </c>
      <c r="Z58" s="57" t="n">
        <v>74.9636532560039</v>
      </c>
      <c r="AA58" s="57" t="n">
        <v>4.93254933433631</v>
      </c>
    </row>
    <row r="59">
      <c r="A59" s="57" t="s">
        <v>32</v>
      </c>
      <c r="B59" s="57" t="s">
        <v>33</v>
      </c>
      <c r="C59" s="57" t="s">
        <v>20</v>
      </c>
      <c r="D59" s="57"/>
      <c r="E59" s="57"/>
      <c r="F59" s="57"/>
      <c r="G59" s="57"/>
      <c r="H59" s="57" t="n">
        <v>62.6992343</v>
      </c>
      <c r="I59" s="57" t="n">
        <v>74.9255510600844</v>
      </c>
      <c r="J59" s="57" t="n">
        <v>4.7745058313228</v>
      </c>
      <c r="K59" s="57" t="n">
        <v>79.3701212501404</v>
      </c>
      <c r="L59" s="57" t="n">
        <v>77.3220556</v>
      </c>
      <c r="M59" s="57" t="n">
        <v>54.2518322732476</v>
      </c>
      <c r="N59" s="57" t="n">
        <v>5.88802414373449</v>
      </c>
      <c r="O59" s="57" t="n">
        <v>45.9696591897801</v>
      </c>
      <c r="P59" s="57" t="n">
        <v>59.4829604</v>
      </c>
      <c r="Q59" s="57" t="n">
        <v>67.4232173499497</v>
      </c>
      <c r="R59" s="57" t="n">
        <v>4.52958866985945</v>
      </c>
      <c r="S59" s="57" t="n">
        <v>52.7484067892296</v>
      </c>
      <c r="T59" s="57" t="n">
        <v>83.8240296</v>
      </c>
      <c r="U59" s="57" t="n">
        <v>100</v>
      </c>
      <c r="V59" s="57" t="n">
        <v>6.38314522654665</v>
      </c>
      <c r="W59" s="57" t="n">
        <v>89.471207262821</v>
      </c>
      <c r="X59" s="57" t="n">
        <v>1029.8805948</v>
      </c>
      <c r="Y59" s="57" t="n">
        <v>39.9129232139228</v>
      </c>
      <c r="Z59" s="57" t="n">
        <v>78.4247361285366</v>
      </c>
      <c r="AA59" s="57" t="n">
        <v>10.5030521193751</v>
      </c>
    </row>
    <row r="60">
      <c r="A60" s="57" t="s">
        <v>32</v>
      </c>
      <c r="B60" s="57" t="s">
        <v>33</v>
      </c>
      <c r="C60" s="57" t="s">
        <v>21</v>
      </c>
      <c r="D60" s="57"/>
      <c r="E60" s="57"/>
      <c r="F60" s="57"/>
      <c r="G60" s="57"/>
      <c r="H60" s="57" t="n">
        <v>40.2341691</v>
      </c>
      <c r="I60" s="57" t="n">
        <v>78.9474480571606</v>
      </c>
      <c r="J60" s="57" t="n">
        <v>18.9497119702514</v>
      </c>
      <c r="K60" s="57" t="n">
        <v>69.2056613977081</v>
      </c>
      <c r="L60" s="57" t="n">
        <v>38.5364679</v>
      </c>
      <c r="M60" s="57" t="n">
        <v>58.6117508215579</v>
      </c>
      <c r="N60" s="57" t="n">
        <v>18.1501192491593</v>
      </c>
      <c r="O60" s="57" t="n">
        <v>30.4145058147918</v>
      </c>
      <c r="P60" s="57"/>
      <c r="Q60" s="57"/>
      <c r="R60" s="57"/>
      <c r="S60" s="57"/>
      <c r="T60" s="57"/>
      <c r="U60" s="57"/>
      <c r="V60" s="57"/>
      <c r="W60" s="57"/>
      <c r="X60" s="57" t="n">
        <v>133.5501052</v>
      </c>
      <c r="Y60" s="57" t="n">
        <v>48.394265712342</v>
      </c>
      <c r="Z60" s="57" t="n">
        <v>62.9001687805893</v>
      </c>
      <c r="AA60" s="57" t="n">
        <v>18.0572620777636</v>
      </c>
    </row>
    <row r="61">
      <c r="A61" s="57" t="s">
        <v>32</v>
      </c>
      <c r="B61" s="57" t="s">
        <v>33</v>
      </c>
      <c r="C61" s="57" t="s">
        <v>22</v>
      </c>
      <c r="D61" s="57" t="n">
        <v>8.493192</v>
      </c>
      <c r="E61" s="57" t="n">
        <v>100</v>
      </c>
      <c r="F61" s="57" t="n">
        <v>11.2179681449927</v>
      </c>
      <c r="G61" s="57" t="n">
        <v>65.2921553415858</v>
      </c>
      <c r="H61" s="57"/>
      <c r="I61" s="57"/>
      <c r="J61" s="57"/>
      <c r="K61" s="57"/>
      <c r="L61" s="57" t="n">
        <v>59.3525433</v>
      </c>
      <c r="M61" s="57" t="n">
        <v>53.2335741895029</v>
      </c>
      <c r="N61" s="57" t="n">
        <v>78.3939583685029</v>
      </c>
      <c r="O61" s="57" t="n">
        <v>10.513732693296</v>
      </c>
      <c r="P61" s="57"/>
      <c r="Q61" s="57"/>
      <c r="R61" s="57"/>
      <c r="S61" s="57"/>
      <c r="T61" s="57"/>
      <c r="U61" s="57"/>
      <c r="V61" s="57"/>
      <c r="W61" s="57"/>
      <c r="X61" s="57" t="n">
        <v>7.8648737</v>
      </c>
      <c r="Y61" s="57" t="n">
        <v>100</v>
      </c>
      <c r="Z61" s="57" t="n">
        <v>10.3880734865044</v>
      </c>
      <c r="AA61" s="57" t="n">
        <v>94.6013153439211</v>
      </c>
    </row>
    <row r="62">
      <c r="A62" s="57" t="s">
        <v>34</v>
      </c>
      <c r="B62" s="57" t="s">
        <v>35</v>
      </c>
      <c r="C62" s="57" t="s">
        <v>16</v>
      </c>
      <c r="D62" s="57" t="n">
        <v>56.3496094</v>
      </c>
      <c r="E62" s="57" t="n">
        <v>41.4781220860365</v>
      </c>
      <c r="F62" s="57" t="n">
        <v>4.8855300975451</v>
      </c>
      <c r="G62" s="57" t="n">
        <v>40.7350259445618</v>
      </c>
      <c r="H62" s="57" t="n">
        <v>502.2124546</v>
      </c>
      <c r="I62" s="57" t="n">
        <v>23.4942407241683</v>
      </c>
      <c r="J62" s="57" t="n">
        <v>43.5419888165241</v>
      </c>
      <c r="K62" s="57" t="n">
        <v>9.14658984741883</v>
      </c>
      <c r="L62" s="57" t="n">
        <v>446.3554094</v>
      </c>
      <c r="M62" s="57" t="n">
        <v>23.3608598219818</v>
      </c>
      <c r="N62" s="57" t="n">
        <v>38.6991642008749</v>
      </c>
      <c r="O62" s="57" t="n">
        <v>9.01957859626588</v>
      </c>
      <c r="P62" s="57" t="n">
        <v>87.3741353</v>
      </c>
      <c r="Q62" s="57" t="n">
        <v>37.9119366871426</v>
      </c>
      <c r="R62" s="57" t="n">
        <v>7.57536693333544</v>
      </c>
      <c r="S62" s="57" t="n">
        <v>29.3055441453016</v>
      </c>
      <c r="T62" s="57" t="n">
        <v>15.2714038</v>
      </c>
      <c r="U62" s="57" t="n">
        <v>70.5496302968063</v>
      </c>
      <c r="V62" s="57" t="n">
        <v>1.32403584853713</v>
      </c>
      <c r="W62" s="57" t="n">
        <v>70.4815898506192</v>
      </c>
      <c r="X62" s="57" t="n">
        <v>45.8350482</v>
      </c>
      <c r="Y62" s="57" t="n">
        <v>46.9165222218358</v>
      </c>
      <c r="Z62" s="57" t="n">
        <v>3.9739141031833</v>
      </c>
      <c r="AA62" s="57" t="n">
        <v>38.4963858234639</v>
      </c>
    </row>
    <row r="63">
      <c r="A63" s="57" t="s">
        <v>34</v>
      </c>
      <c r="B63" s="57" t="s">
        <v>35</v>
      </c>
      <c r="C63" s="57" t="s">
        <v>17</v>
      </c>
      <c r="D63" s="57" t="n">
        <v>41.5082105</v>
      </c>
      <c r="E63" s="57" t="n">
        <v>36.6971414705259</v>
      </c>
      <c r="F63" s="57" t="n">
        <v>1.30384430051176</v>
      </c>
      <c r="G63" s="57" t="n">
        <v>36.2927460548704</v>
      </c>
      <c r="H63" s="57" t="n">
        <v>1064.7159752</v>
      </c>
      <c r="I63" s="57" t="n">
        <v>12.3346178877446</v>
      </c>
      <c r="J63" s="57" t="n">
        <v>33.4445604666177</v>
      </c>
      <c r="K63" s="57" t="n">
        <v>8.3953926943699</v>
      </c>
      <c r="L63" s="57" t="n">
        <v>1054.3221282</v>
      </c>
      <c r="M63" s="57" t="n">
        <v>11.3527242513415</v>
      </c>
      <c r="N63" s="57" t="n">
        <v>33.1180718512788</v>
      </c>
      <c r="O63" s="57" t="n">
        <v>7.38311799970887</v>
      </c>
      <c r="P63" s="57" t="n">
        <v>213.6550426</v>
      </c>
      <c r="Q63" s="57" t="n">
        <v>20.9466685103339</v>
      </c>
      <c r="R63" s="57" t="n">
        <v>6.71127244981106</v>
      </c>
      <c r="S63" s="57" t="n">
        <v>20.2496960859927</v>
      </c>
      <c r="T63" s="57" t="n">
        <v>111.3258594</v>
      </c>
      <c r="U63" s="57" t="n">
        <v>30.0061558293896</v>
      </c>
      <c r="V63" s="57" t="n">
        <v>3.49693676334864</v>
      </c>
      <c r="W63" s="57" t="n">
        <v>29.5965246207916</v>
      </c>
      <c r="X63" s="57" t="n">
        <v>697.9978786</v>
      </c>
      <c r="Y63" s="57" t="n">
        <v>18.2742260875516</v>
      </c>
      <c r="Z63" s="57" t="n">
        <v>21.9253141684321</v>
      </c>
      <c r="AA63" s="57" t="n">
        <v>16.3941894211884</v>
      </c>
    </row>
    <row r="64">
      <c r="A64" s="57" t="s">
        <v>34</v>
      </c>
      <c r="B64" s="57" t="s">
        <v>35</v>
      </c>
      <c r="C64" s="57" t="s">
        <v>18</v>
      </c>
      <c r="D64" s="57" t="n">
        <v>29.6713892</v>
      </c>
      <c r="E64" s="57" t="n">
        <v>52.3720825532902</v>
      </c>
      <c r="F64" s="57" t="n">
        <v>4.68046057531323</v>
      </c>
      <c r="G64" s="57" t="n">
        <v>46.3046306079266</v>
      </c>
      <c r="H64" s="57" t="n">
        <v>57.6778122</v>
      </c>
      <c r="I64" s="57" t="n">
        <v>38.2972248328353</v>
      </c>
      <c r="J64" s="57" t="n">
        <v>9.09828401537804</v>
      </c>
      <c r="K64" s="57" t="n">
        <v>33.776665536114</v>
      </c>
      <c r="L64" s="57" t="n">
        <v>193.2218901</v>
      </c>
      <c r="M64" s="57" t="n">
        <v>26.8575525785707</v>
      </c>
      <c r="N64" s="57" t="n">
        <v>30.4794437767867</v>
      </c>
      <c r="O64" s="57" t="n">
        <v>17.5708848410952</v>
      </c>
      <c r="P64" s="57" t="n">
        <v>58.6615244</v>
      </c>
      <c r="Q64" s="57" t="n">
        <v>45.7006710849471</v>
      </c>
      <c r="R64" s="57" t="n">
        <v>9.25345794870889</v>
      </c>
      <c r="S64" s="57" t="n">
        <v>39.2408871826383</v>
      </c>
      <c r="T64" s="57" t="n">
        <v>28.0835298</v>
      </c>
      <c r="U64" s="57" t="n">
        <v>45.2381478646356</v>
      </c>
      <c r="V64" s="57" t="n">
        <v>4.42998651524325</v>
      </c>
      <c r="W64" s="57" t="n">
        <v>41.7520545864343</v>
      </c>
      <c r="X64" s="57" t="n">
        <v>266.6255086</v>
      </c>
      <c r="Y64" s="57" t="n">
        <v>29.7975917648442</v>
      </c>
      <c r="Z64" s="57" t="n">
        <v>42.0583671685699</v>
      </c>
      <c r="AA64" s="57" t="n">
        <v>15.1196054057604</v>
      </c>
    </row>
    <row r="65">
      <c r="A65" s="57" t="s">
        <v>34</v>
      </c>
      <c r="B65" s="57" t="s">
        <v>35</v>
      </c>
      <c r="C65" s="57" t="s">
        <v>19</v>
      </c>
      <c r="D65" s="57"/>
      <c r="E65" s="57"/>
      <c r="F65" s="57"/>
      <c r="G65" s="57"/>
      <c r="H65" s="57" t="n">
        <v>12.2654519</v>
      </c>
      <c r="I65" s="57" t="n">
        <v>79.136577469479</v>
      </c>
      <c r="J65" s="57" t="n">
        <v>11.2024087435103</v>
      </c>
      <c r="K65" s="57" t="n">
        <v>61.2645158989474</v>
      </c>
      <c r="L65" s="57"/>
      <c r="M65" s="57"/>
      <c r="N65" s="57"/>
      <c r="O65" s="57"/>
      <c r="P65" s="57" t="n">
        <v>15.7136847</v>
      </c>
      <c r="Q65" s="57" t="n">
        <v>73.5710289400814</v>
      </c>
      <c r="R65" s="57" t="n">
        <v>14.3517842074816</v>
      </c>
      <c r="S65" s="57" t="n">
        <v>57.58150439072</v>
      </c>
      <c r="T65" s="57" t="n">
        <v>4.8765715</v>
      </c>
      <c r="U65" s="57" t="n">
        <v>99.9999999999999</v>
      </c>
      <c r="V65" s="57" t="n">
        <v>4.45392046337513</v>
      </c>
      <c r="W65" s="57" t="n">
        <v>86.3855897469</v>
      </c>
      <c r="X65" s="57" t="n">
        <v>76.6337078</v>
      </c>
      <c r="Y65" s="57" t="n">
        <v>37.795334925143</v>
      </c>
      <c r="Z65" s="57" t="n">
        <v>69.991886585633</v>
      </c>
      <c r="AA65" s="57" t="n">
        <v>13.9874681205322</v>
      </c>
    </row>
    <row r="66">
      <c r="A66" s="57" t="s">
        <v>34</v>
      </c>
      <c r="B66" s="57" t="s">
        <v>35</v>
      </c>
      <c r="C66" s="57" t="s">
        <v>20</v>
      </c>
      <c r="D66" s="57"/>
      <c r="E66" s="57"/>
      <c r="F66" s="57"/>
      <c r="G66" s="57"/>
      <c r="H66" s="57" t="n">
        <v>5.162586</v>
      </c>
      <c r="I66" s="57" t="n">
        <v>100</v>
      </c>
      <c r="J66" s="57" t="n">
        <v>3.27724155360273</v>
      </c>
      <c r="K66" s="57" t="n">
        <v>66.3780365522179</v>
      </c>
      <c r="L66" s="57" t="n">
        <v>23.9579442</v>
      </c>
      <c r="M66" s="57" t="n">
        <v>70.6228965970234</v>
      </c>
      <c r="N66" s="57" t="n">
        <v>15.2086512982322</v>
      </c>
      <c r="O66" s="57" t="n">
        <v>34.5641296678227</v>
      </c>
      <c r="P66" s="57" t="n">
        <v>10.8942895</v>
      </c>
      <c r="Q66" s="57" t="n">
        <v>70.1881336771574</v>
      </c>
      <c r="R66" s="57" t="n">
        <v>6.91576241952733</v>
      </c>
      <c r="S66" s="57" t="n">
        <v>54.6374738460395</v>
      </c>
      <c r="T66" s="57"/>
      <c r="U66" s="57"/>
      <c r="V66" s="57"/>
      <c r="W66" s="57"/>
      <c r="X66" s="57" t="n">
        <v>117.5135747</v>
      </c>
      <c r="Y66" s="57" t="n">
        <v>55.3672714149348</v>
      </c>
      <c r="Z66" s="57" t="n">
        <v>74.5983447286377</v>
      </c>
      <c r="AA66" s="57" t="n">
        <v>10.4336009234613</v>
      </c>
    </row>
    <row r="67">
      <c r="A67" s="57" t="s">
        <v>34</v>
      </c>
      <c r="B67" s="57" t="s">
        <v>35</v>
      </c>
      <c r="C67" s="57" t="s">
        <v>22</v>
      </c>
      <c r="D67" s="57" t="n">
        <v>22.4005873</v>
      </c>
      <c r="E67" s="57" t="n">
        <v>60.9107942758087</v>
      </c>
      <c r="F67" s="57" t="n">
        <v>12.3798515167816</v>
      </c>
      <c r="G67" s="57" t="n">
        <v>46.7304722257946</v>
      </c>
      <c r="H67" s="57" t="n">
        <v>95.2899911</v>
      </c>
      <c r="I67" s="57" t="n">
        <v>35.8694411113178</v>
      </c>
      <c r="J67" s="57" t="n">
        <v>52.6627237515974</v>
      </c>
      <c r="K67" s="57" t="n">
        <v>13.8008609485421</v>
      </c>
      <c r="L67" s="57" t="n">
        <v>58.0272238</v>
      </c>
      <c r="M67" s="57" t="n">
        <v>40.3107218819056</v>
      </c>
      <c r="N67" s="57" t="n">
        <v>32.0691776940623</v>
      </c>
      <c r="O67" s="57" t="n">
        <v>26.1677643316685</v>
      </c>
      <c r="P67" s="57"/>
      <c r="Q67" s="57"/>
      <c r="R67" s="57"/>
      <c r="S67" s="57"/>
      <c r="T67" s="57"/>
      <c r="U67" s="57"/>
      <c r="V67" s="57"/>
      <c r="W67" s="57"/>
      <c r="X67" s="57" t="n">
        <v>5.2261071</v>
      </c>
      <c r="Y67" s="57" t="n">
        <v>100</v>
      </c>
      <c r="Z67" s="57" t="n">
        <v>2.88824703755862</v>
      </c>
      <c r="AA67" s="57" t="n">
        <v>103.959195611202</v>
      </c>
    </row>
    <row r="68">
      <c r="A68" s="57" t="s">
        <v>36</v>
      </c>
      <c r="B68" s="57" t="s">
        <v>37</v>
      </c>
      <c r="C68" s="57" t="s">
        <v>16</v>
      </c>
      <c r="D68" s="57" t="n">
        <v>9.053416</v>
      </c>
      <c r="E68" s="57" t="n">
        <v>48.4767985741632</v>
      </c>
      <c r="F68" s="57" t="n">
        <v>2.64900662251656</v>
      </c>
      <c r="G68" s="57" t="n">
        <v>46.3296391455499</v>
      </c>
      <c r="H68" s="57" t="n">
        <v>182.199997</v>
      </c>
      <c r="I68" s="57" t="n">
        <v>9.89353456335997</v>
      </c>
      <c r="J68" s="57" t="n">
        <v>53.3112582781457</v>
      </c>
      <c r="K68" s="57" t="n">
        <v>6.37907416524304</v>
      </c>
      <c r="L68" s="57" t="n">
        <v>125.616147</v>
      </c>
      <c r="M68" s="57" t="n">
        <v>12.1190426816578</v>
      </c>
      <c r="N68" s="57" t="n">
        <v>36.7549668874172</v>
      </c>
      <c r="O68" s="57" t="n">
        <v>9.0627479014175</v>
      </c>
      <c r="P68" s="57" t="n">
        <v>14.711801</v>
      </c>
      <c r="Q68" s="57" t="n">
        <v>30.7692307692308</v>
      </c>
      <c r="R68" s="57" t="n">
        <v>4.3046357615894</v>
      </c>
      <c r="S68" s="57" t="n">
        <v>30.3611254464568</v>
      </c>
      <c r="T68" s="57"/>
      <c r="U68" s="57"/>
      <c r="V68" s="57"/>
      <c r="W68" s="57"/>
      <c r="X68" s="57" t="n">
        <v>10.185093</v>
      </c>
      <c r="Y68" s="57" t="n">
        <v>37.9082713538488</v>
      </c>
      <c r="Z68" s="57" t="n">
        <v>2.98013245033113</v>
      </c>
      <c r="AA68" s="57" t="n">
        <v>36.6758379864099</v>
      </c>
    </row>
    <row r="69">
      <c r="A69" s="57" t="s">
        <v>36</v>
      </c>
      <c r="B69" s="57" t="s">
        <v>37</v>
      </c>
      <c r="C69" s="57" t="s">
        <v>17</v>
      </c>
      <c r="D69" s="57" t="n">
        <v>10.185093</v>
      </c>
      <c r="E69" s="57" t="n">
        <v>34.4265186329548</v>
      </c>
      <c r="F69" s="57" t="n">
        <v>2.84810126582278</v>
      </c>
      <c r="G69" s="57" t="n">
        <v>34.888211020124</v>
      </c>
      <c r="H69" s="57" t="n">
        <v>164.093165</v>
      </c>
      <c r="I69" s="57" t="n">
        <v>12.1989064050509</v>
      </c>
      <c r="J69" s="57" t="n">
        <v>45.8860759493671</v>
      </c>
      <c r="K69" s="57" t="n">
        <v>7.13858826252151</v>
      </c>
      <c r="L69" s="57" t="n">
        <v>145.986333</v>
      </c>
      <c r="M69" s="57" t="n">
        <v>13.4401704900464</v>
      </c>
      <c r="N69" s="57" t="n">
        <v>40.8227848101266</v>
      </c>
      <c r="O69" s="57" t="n">
        <v>7.51681429740443</v>
      </c>
      <c r="P69" s="57" t="n">
        <v>20.370186</v>
      </c>
      <c r="Q69" s="57" t="n">
        <v>27.2845092395748</v>
      </c>
      <c r="R69" s="57" t="n">
        <v>5.69620253164557</v>
      </c>
      <c r="S69" s="57" t="n">
        <v>25.4427318382545</v>
      </c>
      <c r="T69" s="57" t="n">
        <v>5.658385</v>
      </c>
      <c r="U69" s="57" t="n">
        <v>58.9236794506248</v>
      </c>
      <c r="V69" s="57" t="n">
        <v>1.58227848101266</v>
      </c>
      <c r="W69" s="57" t="n">
        <v>57.2730705885854</v>
      </c>
      <c r="X69" s="57" t="n">
        <v>11.31677</v>
      </c>
      <c r="Y69" s="57" t="n">
        <v>40.4474968323134</v>
      </c>
      <c r="Z69" s="57" t="n">
        <v>3.16455696202532</v>
      </c>
      <c r="AA69" s="57" t="n">
        <v>39.5836183602913</v>
      </c>
    </row>
    <row r="70">
      <c r="A70" s="57" t="s">
        <v>36</v>
      </c>
      <c r="B70" s="57" t="s">
        <v>37</v>
      </c>
      <c r="C70" s="57" t="s">
        <v>18</v>
      </c>
      <c r="D70" s="57"/>
      <c r="E70" s="57"/>
      <c r="F70" s="57"/>
      <c r="G70" s="57"/>
      <c r="H70" s="57" t="n">
        <v>4.526708</v>
      </c>
      <c r="I70" s="57" t="n">
        <v>60.2079728939614</v>
      </c>
      <c r="J70" s="57" t="n">
        <v>57.1428571428571</v>
      </c>
      <c r="K70" s="57" t="n">
        <v>50.7545112099729</v>
      </c>
      <c r="L70" s="57" t="n">
        <v>2.263354</v>
      </c>
      <c r="M70" s="57" t="n">
        <v>99.9999999999998</v>
      </c>
      <c r="N70" s="57" t="n">
        <v>28.5714285714286</v>
      </c>
      <c r="O70" s="57" t="n">
        <v>67.6726816132972</v>
      </c>
      <c r="P70" s="57"/>
      <c r="Q70" s="57"/>
      <c r="R70" s="57"/>
      <c r="S70" s="57"/>
      <c r="T70" s="57"/>
      <c r="U70" s="57"/>
      <c r="V70" s="57"/>
      <c r="W70" s="57"/>
      <c r="X70" s="57" t="n">
        <v>1.131677</v>
      </c>
      <c r="Y70" s="57" t="n">
        <v>99.9999999999998</v>
      </c>
      <c r="Z70" s="57" t="n">
        <v>14.2857142857143</v>
      </c>
      <c r="AA70" s="57" t="n">
        <v>67.6726816132972</v>
      </c>
    </row>
    <row r="71">
      <c r="A71" s="57" t="s">
        <v>36</v>
      </c>
      <c r="B71" s="57" t="s">
        <v>37</v>
      </c>
      <c r="C71" s="57" t="s">
        <v>22</v>
      </c>
      <c r="D71" s="57" t="n">
        <v>1.131677</v>
      </c>
      <c r="E71" s="57" t="n">
        <v>99.9999999999998</v>
      </c>
      <c r="F71" s="57" t="n">
        <v>2.27272727272727</v>
      </c>
      <c r="G71" s="57" t="n">
        <v>98.3521250195834</v>
      </c>
      <c r="H71" s="57" t="n">
        <v>21.501863</v>
      </c>
      <c r="I71" s="57" t="n">
        <v>32.7332880115078</v>
      </c>
      <c r="J71" s="57" t="n">
        <v>43.1818181818182</v>
      </c>
      <c r="K71" s="57" t="n">
        <v>13.5412193237291</v>
      </c>
      <c r="L71" s="57" t="n">
        <v>24.896894</v>
      </c>
      <c r="M71" s="57" t="n">
        <v>24.5117613867505</v>
      </c>
      <c r="N71" s="57" t="n">
        <v>50</v>
      </c>
      <c r="O71" s="57" t="n">
        <v>11.2448335244118</v>
      </c>
      <c r="P71" s="57" t="n">
        <v>1.131677</v>
      </c>
      <c r="Q71" s="57" t="n">
        <v>99.9999999999998</v>
      </c>
      <c r="R71" s="57" t="n">
        <v>2.27272727272727</v>
      </c>
      <c r="S71" s="57" t="n">
        <v>95.9661613915624</v>
      </c>
      <c r="T71" s="57"/>
      <c r="U71" s="57"/>
      <c r="V71" s="57"/>
      <c r="W71" s="57"/>
      <c r="X71" s="57" t="n">
        <v>1.131677</v>
      </c>
      <c r="Y71" s="57" t="n">
        <v>99.9999999999998</v>
      </c>
      <c r="Z71" s="57" t="n">
        <v>2.27272727272727</v>
      </c>
      <c r="AA71" s="57" t="n">
        <v>95.9661613915625</v>
      </c>
    </row>
    <row r="72">
      <c r="A72" s="57" t="s">
        <v>40</v>
      </c>
      <c r="B72" s="57" t="s">
        <v>41</v>
      </c>
      <c r="C72" s="57" t="s">
        <v>16</v>
      </c>
      <c r="D72" s="57" t="n">
        <v>177.7760326</v>
      </c>
      <c r="E72" s="57" t="n">
        <v>57.6772616075866</v>
      </c>
      <c r="F72" s="57" t="n">
        <v>5.78210819658273</v>
      </c>
      <c r="G72" s="57" t="n">
        <v>30.5202345761348</v>
      </c>
      <c r="H72" s="57" t="n">
        <v>730.0079005</v>
      </c>
      <c r="I72" s="57" t="n">
        <v>40.8169964308586</v>
      </c>
      <c r="J72" s="57" t="n">
        <v>23.7432718197087</v>
      </c>
      <c r="K72" s="57" t="n">
        <v>28.0910652975236</v>
      </c>
      <c r="L72" s="57" t="n">
        <v>1820.5471319</v>
      </c>
      <c r="M72" s="57" t="n">
        <v>44.1331331912315</v>
      </c>
      <c r="N72" s="57" t="n">
        <v>59.2127090455959</v>
      </c>
      <c r="O72" s="57" t="n">
        <v>8.23391367147928</v>
      </c>
      <c r="P72" s="57" t="n">
        <v>269.7133716</v>
      </c>
      <c r="Q72" s="57" t="n">
        <v>75.1730111408666</v>
      </c>
      <c r="R72" s="57" t="n">
        <v>8.77234053346921</v>
      </c>
      <c r="S72" s="57" t="n">
        <v>46.4181458627195</v>
      </c>
      <c r="T72" s="57" t="n">
        <v>76.5440449</v>
      </c>
      <c r="U72" s="57" t="n">
        <v>99.9999999999997</v>
      </c>
      <c r="V72" s="57" t="n">
        <v>2.48957040464344</v>
      </c>
      <c r="W72" s="57" t="n">
        <v>71.404864341902</v>
      </c>
      <c r="X72" s="57"/>
      <c r="Y72" s="57"/>
      <c r="Z72" s="57"/>
      <c r="AA72" s="57"/>
    </row>
    <row r="73">
      <c r="A73" s="57" t="s">
        <v>40</v>
      </c>
      <c r="B73" s="57" t="s">
        <v>41</v>
      </c>
      <c r="C73" s="57" t="s">
        <v>17</v>
      </c>
      <c r="D73" s="57" t="n">
        <v>236.7713016</v>
      </c>
      <c r="E73" s="57" t="n">
        <v>50.7835146859492</v>
      </c>
      <c r="F73" s="57" t="n">
        <v>0.985127807608151</v>
      </c>
      <c r="G73" s="57" t="n">
        <v>49.1025101166871</v>
      </c>
      <c r="H73" s="57" t="n">
        <v>6761.4324915</v>
      </c>
      <c r="I73" s="57" t="n">
        <v>16.56960073486</v>
      </c>
      <c r="J73" s="57" t="n">
        <v>28.1321052071368</v>
      </c>
      <c r="K73" s="57" t="n">
        <v>9.325830804199</v>
      </c>
      <c r="L73" s="57" t="n">
        <v>10536.629026</v>
      </c>
      <c r="M73" s="57" t="n">
        <v>16.1963675032131</v>
      </c>
      <c r="N73" s="57" t="n">
        <v>43.83946104034</v>
      </c>
      <c r="O73" s="57" t="n">
        <v>6.08483763366138</v>
      </c>
      <c r="P73" s="57" t="n">
        <v>4505.8714299</v>
      </c>
      <c r="Q73" s="57" t="n">
        <v>20.6874986403321</v>
      </c>
      <c r="R73" s="57" t="n">
        <v>18.7474546666157</v>
      </c>
      <c r="S73" s="57" t="n">
        <v>13.8014607257815</v>
      </c>
      <c r="T73" s="57" t="n">
        <v>457.9165539</v>
      </c>
      <c r="U73" s="57" t="n">
        <v>41.8911503355436</v>
      </c>
      <c r="V73" s="57" t="n">
        <v>1.9052407439694</v>
      </c>
      <c r="W73" s="57" t="n">
        <v>39.2128752588923</v>
      </c>
      <c r="X73" s="57" t="n">
        <v>1535.9562105</v>
      </c>
      <c r="Y73" s="57" t="n">
        <v>25.7263122037604</v>
      </c>
      <c r="Z73" s="57" t="n">
        <v>6.39061053433001</v>
      </c>
      <c r="AA73" s="57" t="n">
        <v>21.3339043662011</v>
      </c>
    </row>
    <row r="74">
      <c r="A74" s="57" t="s">
        <v>40</v>
      </c>
      <c r="B74" s="57" t="s">
        <v>41</v>
      </c>
      <c r="C74" s="57" t="s">
        <v>18</v>
      </c>
      <c r="D74" s="57" t="n">
        <v>139.8400075</v>
      </c>
      <c r="E74" s="57" t="n">
        <v>58.1709680415292</v>
      </c>
      <c r="F74" s="57" t="n">
        <v>0.429027481092248</v>
      </c>
      <c r="G74" s="57" t="n">
        <v>55.1740857175757</v>
      </c>
      <c r="H74" s="57" t="n">
        <v>5654.1116721</v>
      </c>
      <c r="I74" s="57" t="n">
        <v>19.5397029658448</v>
      </c>
      <c r="J74" s="57" t="n">
        <v>17.34674741415</v>
      </c>
      <c r="K74" s="57" t="n">
        <v>14.9505476911335</v>
      </c>
      <c r="L74" s="57" t="n">
        <v>13363.7251856</v>
      </c>
      <c r="M74" s="57" t="n">
        <v>14.0395304804168</v>
      </c>
      <c r="N74" s="57" t="n">
        <v>40.9997500492625</v>
      </c>
      <c r="O74" s="57" t="n">
        <v>7.13780101161243</v>
      </c>
      <c r="P74" s="57" t="n">
        <v>5687.2671617</v>
      </c>
      <c r="Q74" s="57" t="n">
        <v>15.4038292584097</v>
      </c>
      <c r="R74" s="57" t="n">
        <v>17.4484680622089</v>
      </c>
      <c r="S74" s="57" t="n">
        <v>10.9781931749117</v>
      </c>
      <c r="T74" s="57" t="n">
        <v>662.9860791</v>
      </c>
      <c r="U74" s="57" t="n">
        <v>31.9879199726132</v>
      </c>
      <c r="V74" s="57" t="n">
        <v>2.03403341147203</v>
      </c>
      <c r="W74" s="57" t="n">
        <v>30.0788355778393</v>
      </c>
      <c r="X74" s="57" t="n">
        <v>7086.7202749</v>
      </c>
      <c r="Y74" s="57" t="n">
        <v>16.3666761620405</v>
      </c>
      <c r="Z74" s="57" t="n">
        <v>21.7419735818143</v>
      </c>
      <c r="AA74" s="57" t="n">
        <v>12.3853640384162</v>
      </c>
    </row>
    <row r="75">
      <c r="A75" s="57" t="s">
        <v>40</v>
      </c>
      <c r="B75" s="57" t="s">
        <v>41</v>
      </c>
      <c r="C75" s="57" t="s">
        <v>19</v>
      </c>
      <c r="D75" s="57"/>
      <c r="E75" s="57"/>
      <c r="F75" s="57"/>
      <c r="G75" s="57"/>
      <c r="H75" s="57" t="n">
        <v>213.2106746</v>
      </c>
      <c r="I75" s="57" t="n">
        <v>58.7853341630629</v>
      </c>
      <c r="J75" s="57" t="n">
        <v>4.22965550191361</v>
      </c>
      <c r="K75" s="57" t="n">
        <v>51.2399127317858</v>
      </c>
      <c r="L75" s="57" t="n">
        <v>863.7841757</v>
      </c>
      <c r="M75" s="57" t="n">
        <v>42.3610810872104</v>
      </c>
      <c r="N75" s="57" t="n">
        <v>17.1356781177569</v>
      </c>
      <c r="O75" s="57" t="n">
        <v>16.2150794136684</v>
      </c>
      <c r="P75" s="57" t="n">
        <v>763.820234</v>
      </c>
      <c r="Q75" s="57" t="n">
        <v>46.0280135165061</v>
      </c>
      <c r="R75" s="57" t="n">
        <v>15.1526018163588</v>
      </c>
      <c r="S75" s="57" t="n">
        <v>28.8761923318239</v>
      </c>
      <c r="T75" s="57" t="n">
        <v>45.1031311</v>
      </c>
      <c r="U75" s="57" t="n">
        <v>100</v>
      </c>
      <c r="V75" s="57" t="n">
        <v>0.894752136442261</v>
      </c>
      <c r="W75" s="57" t="n">
        <v>89.9060029200165</v>
      </c>
      <c r="X75" s="57" t="n">
        <v>3154.9337997</v>
      </c>
      <c r="Y75" s="57" t="n">
        <v>45.9874161337757</v>
      </c>
      <c r="Z75" s="57" t="n">
        <v>62.5873124275284</v>
      </c>
      <c r="AA75" s="57" t="n">
        <v>11.3375814795123</v>
      </c>
    </row>
    <row r="76">
      <c r="A76" s="57" t="s">
        <v>42</v>
      </c>
      <c r="B76" s="57" t="s">
        <v>43</v>
      </c>
      <c r="C76" s="57" t="s">
        <v>16</v>
      </c>
      <c r="D76" s="57" t="n">
        <v>15.9476676</v>
      </c>
      <c r="E76" s="57" t="n">
        <v>45.157884719733</v>
      </c>
      <c r="F76" s="57" t="n">
        <v>3.23944230336853</v>
      </c>
      <c r="G76" s="57" t="n">
        <v>42.6485839386863</v>
      </c>
      <c r="H76" s="57" t="n">
        <v>297.6634184</v>
      </c>
      <c r="I76" s="57" t="n">
        <v>20.8244666330881</v>
      </c>
      <c r="J76" s="57" t="n">
        <v>60.4642317557613</v>
      </c>
      <c r="K76" s="57" t="n">
        <v>6.78678416687706</v>
      </c>
      <c r="L76" s="57" t="n">
        <v>154.7889965</v>
      </c>
      <c r="M76" s="57" t="n">
        <v>22.6137585284835</v>
      </c>
      <c r="N76" s="57" t="n">
        <v>31.4422168767841</v>
      </c>
      <c r="O76" s="57" t="n">
        <v>11.9742718381574</v>
      </c>
      <c r="P76" s="57" t="n">
        <v>18.247098</v>
      </c>
      <c r="Q76" s="57" t="n">
        <v>55.8789124696516</v>
      </c>
      <c r="R76" s="57" t="n">
        <v>3.70652453120551</v>
      </c>
      <c r="S76" s="57" t="n">
        <v>53.1979692526723</v>
      </c>
      <c r="T76" s="57"/>
      <c r="U76" s="57"/>
      <c r="V76" s="57"/>
      <c r="W76" s="57"/>
      <c r="X76" s="57" t="n">
        <v>5.6495208</v>
      </c>
      <c r="Y76" s="57" t="n">
        <v>71.800964932402</v>
      </c>
      <c r="Z76" s="57" t="n">
        <v>1.14758453288056</v>
      </c>
      <c r="AA76" s="57" t="n">
        <v>70.4936486347241</v>
      </c>
    </row>
    <row r="77">
      <c r="A77" s="57" t="s">
        <v>42</v>
      </c>
      <c r="B77" s="57" t="s">
        <v>43</v>
      </c>
      <c r="C77" s="57" t="s">
        <v>17</v>
      </c>
      <c r="D77" s="57" t="n">
        <v>37.41855</v>
      </c>
      <c r="E77" s="57" t="n">
        <v>26.2467558045539</v>
      </c>
      <c r="F77" s="57" t="n">
        <v>3.25724062064782</v>
      </c>
      <c r="G77" s="57" t="n">
        <v>23.8967626729396</v>
      </c>
      <c r="H77" s="57" t="n">
        <v>567.2582099</v>
      </c>
      <c r="I77" s="57" t="n">
        <v>12.497280567192</v>
      </c>
      <c r="J77" s="57" t="n">
        <v>49.3791577621861</v>
      </c>
      <c r="K77" s="57" t="n">
        <v>7.17179298700294</v>
      </c>
      <c r="L77" s="57" t="n">
        <v>488.6273075</v>
      </c>
      <c r="M77" s="57" t="n">
        <v>12.5980792497216</v>
      </c>
      <c r="N77" s="57" t="n">
        <v>42.5344304989577</v>
      </c>
      <c r="O77" s="57" t="n">
        <v>7.24366212470277</v>
      </c>
      <c r="P77" s="57" t="n">
        <v>28.5880615</v>
      </c>
      <c r="Q77" s="57" t="n">
        <v>28.4334981871761</v>
      </c>
      <c r="R77" s="57" t="n">
        <v>2.48855701739854</v>
      </c>
      <c r="S77" s="57" t="n">
        <v>26.18723457782</v>
      </c>
      <c r="T77" s="57" t="n">
        <v>3.0929964</v>
      </c>
      <c r="U77" s="57" t="n">
        <v>72.2025416144948</v>
      </c>
      <c r="V77" s="57" t="n">
        <v>0.269241686639313</v>
      </c>
      <c r="W77" s="57" t="n">
        <v>72.016609237804</v>
      </c>
      <c r="X77" s="57" t="n">
        <v>23.7955255</v>
      </c>
      <c r="Y77" s="57" t="n">
        <v>35.3604883607026</v>
      </c>
      <c r="Z77" s="57" t="n">
        <v>2.07137241417054</v>
      </c>
      <c r="AA77" s="57" t="n">
        <v>35.5474413150552</v>
      </c>
    </row>
    <row r="78">
      <c r="A78" s="57" t="s">
        <v>42</v>
      </c>
      <c r="B78" s="57" t="s">
        <v>43</v>
      </c>
      <c r="C78" s="57" t="s">
        <v>22</v>
      </c>
      <c r="D78" s="57" t="n">
        <v>1.9254626</v>
      </c>
      <c r="E78" s="57" t="n">
        <v>100</v>
      </c>
      <c r="F78" s="57" t="n">
        <v>2.62901658643759</v>
      </c>
      <c r="G78" s="57" t="n">
        <v>60.7080639122017</v>
      </c>
      <c r="H78" s="57" t="n">
        <v>52.0725022</v>
      </c>
      <c r="I78" s="57" t="n">
        <v>56.3337094108437</v>
      </c>
      <c r="J78" s="57" t="n">
        <v>71.0995227749986</v>
      </c>
      <c r="K78" s="57" t="n">
        <v>16.736061867976</v>
      </c>
      <c r="L78" s="57" t="n">
        <v>19.2409265</v>
      </c>
      <c r="M78" s="57" t="n">
        <v>69.0765126222074</v>
      </c>
      <c r="N78" s="57" t="n">
        <v>26.2714606385638</v>
      </c>
      <c r="O78" s="57" t="n">
        <v>49.7118299748199</v>
      </c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</row>
    <row r="79">
      <c r="A79" s="57" t="s">
        <v>44</v>
      </c>
      <c r="B79" s="57" t="s">
        <v>45</v>
      </c>
      <c r="C79" s="57" t="s">
        <v>17</v>
      </c>
      <c r="D79" s="57" t="n">
        <v>32.7660477</v>
      </c>
      <c r="E79" s="57" t="n">
        <v>81.0543576901515</v>
      </c>
      <c r="F79" s="57" t="n">
        <v>1.24175386151074</v>
      </c>
      <c r="G79" s="57" t="n">
        <v>76.737295345377</v>
      </c>
      <c r="H79" s="57" t="n">
        <v>1008.929752</v>
      </c>
      <c r="I79" s="57" t="n">
        <v>21.8398472920373</v>
      </c>
      <c r="J79" s="57" t="n">
        <v>38.2359943747219</v>
      </c>
      <c r="K79" s="57" t="n">
        <v>9.82302308163398</v>
      </c>
      <c r="L79" s="57" t="n">
        <v>1125.0260894</v>
      </c>
      <c r="M79" s="57" t="n">
        <v>20.4463346854529</v>
      </c>
      <c r="N79" s="57" t="n">
        <v>42.6357644230852</v>
      </c>
      <c r="O79" s="57" t="n">
        <v>8.49702578120754</v>
      </c>
      <c r="P79" s="57" t="n">
        <v>275.0928242</v>
      </c>
      <c r="Q79" s="57" t="n">
        <v>28.1866298738119</v>
      </c>
      <c r="R79" s="57" t="n">
        <v>10.4253518719087</v>
      </c>
      <c r="S79" s="57" t="n">
        <v>23.2147719541358</v>
      </c>
      <c r="T79" s="57" t="n">
        <v>41.4452771</v>
      </c>
      <c r="U79" s="57" t="n">
        <v>43.8571653924916</v>
      </c>
      <c r="V79" s="57" t="n">
        <v>1.57067563813342</v>
      </c>
      <c r="W79" s="57" t="n">
        <v>40.9119545874644</v>
      </c>
      <c r="X79" s="57" t="n">
        <v>155.4310349</v>
      </c>
      <c r="Y79" s="57" t="n">
        <v>31.3813147386001</v>
      </c>
      <c r="Z79" s="57" t="n">
        <v>5.89045983064003</v>
      </c>
      <c r="AA79" s="57" t="n">
        <v>30.4205754683151</v>
      </c>
    </row>
    <row r="80">
      <c r="A80" s="57" t="s">
        <v>44</v>
      </c>
      <c r="B80" s="57" t="s">
        <v>45</v>
      </c>
      <c r="C80" s="57" t="s">
        <v>18</v>
      </c>
      <c r="D80" s="57" t="n">
        <v>64.2054473</v>
      </c>
      <c r="E80" s="57" t="n">
        <v>49.3417795343563</v>
      </c>
      <c r="F80" s="57" t="n">
        <v>0.840413867472018</v>
      </c>
      <c r="G80" s="57" t="n">
        <v>49.6059682383995</v>
      </c>
      <c r="H80" s="57" t="n">
        <v>1656.4603077</v>
      </c>
      <c r="I80" s="57" t="n">
        <v>11.0794913238492</v>
      </c>
      <c r="J80" s="57" t="n">
        <v>21.6821511577265</v>
      </c>
      <c r="K80" s="57" t="n">
        <v>9.28819897725876</v>
      </c>
      <c r="L80" s="57" t="n">
        <v>3115.245379</v>
      </c>
      <c r="M80" s="57" t="n">
        <v>8.89063107284992</v>
      </c>
      <c r="N80" s="57" t="n">
        <v>40.7768425762485</v>
      </c>
      <c r="O80" s="57" t="n">
        <v>5.76904787024797</v>
      </c>
      <c r="P80" s="57" t="n">
        <v>1130.8518186</v>
      </c>
      <c r="Q80" s="57" t="n">
        <v>13.1508924115302</v>
      </c>
      <c r="R80" s="57" t="n">
        <v>14.8022261408245</v>
      </c>
      <c r="S80" s="57" t="n">
        <v>11.1252249150877</v>
      </c>
      <c r="T80" s="57" t="n">
        <v>249.2141196</v>
      </c>
      <c r="U80" s="57" t="n">
        <v>26.0804656352751</v>
      </c>
      <c r="V80" s="57" t="n">
        <v>3.26207527381668</v>
      </c>
      <c r="W80" s="57" t="n">
        <v>24.8570273111864</v>
      </c>
      <c r="X80" s="57" t="n">
        <v>1423.7644629</v>
      </c>
      <c r="Y80" s="57" t="n">
        <v>17.1839244000787</v>
      </c>
      <c r="Z80" s="57" t="n">
        <v>18.6362909839117</v>
      </c>
      <c r="AA80" s="57" t="n">
        <v>14.4136387617733</v>
      </c>
    </row>
    <row r="81">
      <c r="A81" s="57" t="s">
        <v>44</v>
      </c>
      <c r="B81" s="57" t="s">
        <v>45</v>
      </c>
      <c r="C81" s="57" t="s">
        <v>19</v>
      </c>
      <c r="D81" s="57"/>
      <c r="E81" s="57"/>
      <c r="F81" s="57"/>
      <c r="G81" s="57"/>
      <c r="H81" s="57"/>
      <c r="I81" s="57"/>
      <c r="J81" s="57"/>
      <c r="K81" s="57"/>
      <c r="L81" s="57" t="n">
        <v>49.1733895</v>
      </c>
      <c r="M81" s="57" t="n">
        <v>74.7492632338025</v>
      </c>
      <c r="N81" s="57" t="n">
        <v>23.9310679877371</v>
      </c>
      <c r="O81" s="57" t="n">
        <v>34.5939055783925</v>
      </c>
      <c r="P81" s="57" t="n">
        <v>24.1507428</v>
      </c>
      <c r="Q81" s="57" t="n">
        <v>100</v>
      </c>
      <c r="R81" s="57" t="n">
        <v>11.7533705481326</v>
      </c>
      <c r="S81" s="57" t="n">
        <v>10.8831435443896</v>
      </c>
      <c r="T81" s="57" t="n">
        <v>5.5438565</v>
      </c>
      <c r="U81" s="57" t="n">
        <v>100</v>
      </c>
      <c r="V81" s="57" t="n">
        <v>2.69801224127041</v>
      </c>
      <c r="W81" s="57" t="n">
        <v>10.8831435443896</v>
      </c>
      <c r="X81" s="57" t="n">
        <v>126.611305</v>
      </c>
      <c r="Y81" s="57" t="n">
        <v>100</v>
      </c>
      <c r="Z81" s="57" t="n">
        <v>61.6175492228599</v>
      </c>
      <c r="AA81" s="57" t="n">
        <v>10.8831435443896</v>
      </c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L89" s="7" t="str">
        <f>=HYPERLINK("#'Indice'!A1", "Ir al índice")</f>
      </c>
    </row>
    <row r="90">
      <c r="A90" s="4" t="s">
        <v>479</v>
      </c>
    </row>
    <row r="91">
      <c r="A91" s="5" t="s">
        <v>31</v>
      </c>
      <c r="B91" s="5" t="s">
        <v>10</v>
      </c>
      <c r="C91" s="5" t="s">
        <v>11</v>
      </c>
      <c r="D91" s="5" t="s">
        <v>454</v>
      </c>
      <c r="E91" s="5" t="s">
        <v>455</v>
      </c>
      <c r="F91" s="5" t="s">
        <v>456</v>
      </c>
      <c r="G91" s="5" t="s">
        <v>457</v>
      </c>
      <c r="H91" s="5" t="s">
        <v>458</v>
      </c>
      <c r="I91" s="5" t="s">
        <v>459</v>
      </c>
      <c r="J91" s="5" t="s">
        <v>460</v>
      </c>
      <c r="K91" s="5" t="s">
        <v>461</v>
      </c>
      <c r="L91" s="5" t="s">
        <v>462</v>
      </c>
      <c r="M91" s="5" t="s">
        <v>463</v>
      </c>
      <c r="N91" s="5" t="s">
        <v>464</v>
      </c>
      <c r="O91" s="5" t="s">
        <v>465</v>
      </c>
      <c r="P91" s="5" t="s">
        <v>466</v>
      </c>
      <c r="Q91" s="5" t="s">
        <v>467</v>
      </c>
      <c r="R91" s="5" t="s">
        <v>468</v>
      </c>
      <c r="S91" s="5" t="s">
        <v>469</v>
      </c>
      <c r="T91" s="5" t="s">
        <v>470</v>
      </c>
      <c r="U91" s="5" t="s">
        <v>471</v>
      </c>
      <c r="V91" s="5" t="s">
        <v>472</v>
      </c>
      <c r="W91" s="5" t="s">
        <v>473</v>
      </c>
      <c r="X91" s="5" t="s">
        <v>474</v>
      </c>
      <c r="Y91" s="5" t="s">
        <v>475</v>
      </c>
      <c r="Z91" s="5" t="s">
        <v>476</v>
      </c>
      <c r="AA91" s="5" t="s">
        <v>477</v>
      </c>
    </row>
    <row r="92">
      <c r="A92" s="58" t="s">
        <v>14</v>
      </c>
      <c r="B92" s="58" t="s">
        <v>15</v>
      </c>
      <c r="C92" s="58" t="s">
        <v>16</v>
      </c>
      <c r="D92" s="58" t="n">
        <v>8809.3847313</v>
      </c>
      <c r="E92" s="58" t="n">
        <v>9.06426078721403</v>
      </c>
      <c r="F92" s="58" t="n">
        <v>5.46720652776975</v>
      </c>
      <c r="G92" s="58" t="n">
        <v>8.07834813830966</v>
      </c>
      <c r="H92" s="58" t="n">
        <v>65162.2448825</v>
      </c>
      <c r="I92" s="58" t="n">
        <v>4.85618185544637</v>
      </c>
      <c r="J92" s="58" t="n">
        <v>40.4404463480803</v>
      </c>
      <c r="K92" s="58" t="n">
        <v>2.41063883203168</v>
      </c>
      <c r="L92" s="58" t="n">
        <v>73822.8980947</v>
      </c>
      <c r="M92" s="58" t="n">
        <v>4.74752927267505</v>
      </c>
      <c r="N92" s="58" t="n">
        <v>45.8153483668621</v>
      </c>
      <c r="O92" s="58" t="n">
        <v>2.12428241637123</v>
      </c>
      <c r="P92" s="58" t="n">
        <v>8809.0491106</v>
      </c>
      <c r="Q92" s="58" t="n">
        <v>8.91773250166809</v>
      </c>
      <c r="R92" s="58" t="n">
        <v>5.46699823766348</v>
      </c>
      <c r="S92" s="58" t="n">
        <v>8.06917669739592</v>
      </c>
      <c r="T92" s="58" t="n">
        <v>1150.2609818</v>
      </c>
      <c r="U92" s="58" t="n">
        <v>23.5603256026137</v>
      </c>
      <c r="V92" s="58" t="n">
        <v>0.713865331138487</v>
      </c>
      <c r="W92" s="58" t="n">
        <v>23.0960200624109</v>
      </c>
      <c r="X92" s="58" t="n">
        <v>3377.531328</v>
      </c>
      <c r="Y92" s="58" t="n">
        <v>13.1585840170909</v>
      </c>
      <c r="Z92" s="58" t="n">
        <v>2.09613518848591</v>
      </c>
      <c r="AA92" s="58" t="n">
        <v>12.6580210857874</v>
      </c>
    </row>
    <row r="93">
      <c r="A93" s="58" t="s">
        <v>14</v>
      </c>
      <c r="B93" s="58" t="s">
        <v>15</v>
      </c>
      <c r="C93" s="58" t="s">
        <v>17</v>
      </c>
      <c r="D93" s="58" t="n">
        <v>19050.2818125</v>
      </c>
      <c r="E93" s="58" t="n">
        <v>5.59104278511067</v>
      </c>
      <c r="F93" s="58" t="n">
        <v>2.58080494692216</v>
      </c>
      <c r="G93" s="58" t="n">
        <v>5.30811375134398</v>
      </c>
      <c r="H93" s="58" t="n">
        <v>204922.9117309</v>
      </c>
      <c r="I93" s="58" t="n">
        <v>2.37044034490246</v>
      </c>
      <c r="J93" s="58" t="n">
        <v>27.7615874420177</v>
      </c>
      <c r="K93" s="58" t="n">
        <v>1.71291449467343</v>
      </c>
      <c r="L93" s="58" t="n">
        <v>359843.0378236</v>
      </c>
      <c r="M93" s="58" t="n">
        <v>2.18934082414034</v>
      </c>
      <c r="N93" s="58" t="n">
        <v>48.7491314444115</v>
      </c>
      <c r="O93" s="58" t="n">
        <v>1.07702220450108</v>
      </c>
      <c r="P93" s="58" t="n">
        <v>85929.7426447</v>
      </c>
      <c r="Q93" s="58" t="n">
        <v>3.64151167783616</v>
      </c>
      <c r="R93" s="58" t="n">
        <v>11.6411876258794</v>
      </c>
      <c r="S93" s="58" t="n">
        <v>2.98673071494438</v>
      </c>
      <c r="T93" s="58" t="n">
        <v>12197.9321843</v>
      </c>
      <c r="U93" s="58" t="n">
        <v>7.29236647382974</v>
      </c>
      <c r="V93" s="58" t="n">
        <v>1.65249438477106</v>
      </c>
      <c r="W93" s="58" t="n">
        <v>7.02672164277751</v>
      </c>
      <c r="X93" s="58" t="n">
        <v>56208.8098866</v>
      </c>
      <c r="Y93" s="58" t="n">
        <v>5.01040845674396</v>
      </c>
      <c r="Z93" s="58" t="n">
        <v>7.61479415599823</v>
      </c>
      <c r="AA93" s="58" t="n">
        <v>4.40644443562141</v>
      </c>
    </row>
    <row r="94">
      <c r="A94" s="58" t="s">
        <v>14</v>
      </c>
      <c r="B94" s="58" t="s">
        <v>15</v>
      </c>
      <c r="C94" s="58" t="s">
        <v>18</v>
      </c>
      <c r="D94" s="58" t="n">
        <v>8870.5056265</v>
      </c>
      <c r="E94" s="58" t="n">
        <v>9.39078565154383</v>
      </c>
      <c r="F94" s="58" t="n">
        <v>1.18792212358636</v>
      </c>
      <c r="G94" s="58" t="n">
        <v>9.1996778550344</v>
      </c>
      <c r="H94" s="58" t="n">
        <v>107907.5733691</v>
      </c>
      <c r="I94" s="58" t="n">
        <v>2.95908085371015</v>
      </c>
      <c r="J94" s="58" t="n">
        <v>14.4507877121149</v>
      </c>
      <c r="K94" s="58" t="n">
        <v>2.5179279848313</v>
      </c>
      <c r="L94" s="58" t="n">
        <v>267192.4322591</v>
      </c>
      <c r="M94" s="58" t="n">
        <v>2.3207708987912</v>
      </c>
      <c r="N94" s="58" t="n">
        <v>35.7819288888352</v>
      </c>
      <c r="O94" s="58" t="n">
        <v>1.52946623586263</v>
      </c>
      <c r="P94" s="58" t="n">
        <v>130937.8756044</v>
      </c>
      <c r="Q94" s="58" t="n">
        <v>2.81665507454861</v>
      </c>
      <c r="R94" s="58" t="n">
        <v>17.5349642731965</v>
      </c>
      <c r="S94" s="58" t="n">
        <v>2.10020852914505</v>
      </c>
      <c r="T94" s="58" t="n">
        <v>27092.3419097</v>
      </c>
      <c r="U94" s="58" t="n">
        <v>4.79132526002001</v>
      </c>
      <c r="V94" s="58" t="n">
        <v>3.62815759207147</v>
      </c>
      <c r="W94" s="58" t="n">
        <v>4.4518308068435</v>
      </c>
      <c r="X94" s="58" t="n">
        <v>204723.7787031</v>
      </c>
      <c r="Y94" s="58" t="n">
        <v>2.90335950424727</v>
      </c>
      <c r="Z94" s="58" t="n">
        <v>27.4162394101956</v>
      </c>
      <c r="AA94" s="58" t="n">
        <v>2.1844817597088</v>
      </c>
    </row>
    <row r="95">
      <c r="A95" s="58" t="s">
        <v>14</v>
      </c>
      <c r="B95" s="58" t="s">
        <v>15</v>
      </c>
      <c r="C95" s="58" t="s">
        <v>19</v>
      </c>
      <c r="D95" s="58" t="n">
        <v>624.3703077</v>
      </c>
      <c r="E95" s="58" t="n">
        <v>24.1391609295035</v>
      </c>
      <c r="F95" s="58" t="n">
        <v>0.429805212298857</v>
      </c>
      <c r="G95" s="58" t="n">
        <v>24.071276317553</v>
      </c>
      <c r="H95" s="58" t="n">
        <v>5883.3289389</v>
      </c>
      <c r="I95" s="58" t="n">
        <v>9.25183952677071</v>
      </c>
      <c r="J95" s="58" t="n">
        <v>4.0499770927975</v>
      </c>
      <c r="K95" s="58" t="n">
        <v>8.34378389360462</v>
      </c>
      <c r="L95" s="58" t="n">
        <v>21383.8298205</v>
      </c>
      <c r="M95" s="58" t="n">
        <v>6.48084103796147</v>
      </c>
      <c r="N95" s="58" t="n">
        <v>14.7202411812618</v>
      </c>
      <c r="O95" s="58" t="n">
        <v>4.39302290855404</v>
      </c>
      <c r="P95" s="58" t="n">
        <v>17704.6245673</v>
      </c>
      <c r="Q95" s="58" t="n">
        <v>7.422951952004</v>
      </c>
      <c r="R95" s="58" t="n">
        <v>12.1875429164005</v>
      </c>
      <c r="S95" s="58" t="n">
        <v>5.4685682087623</v>
      </c>
      <c r="T95" s="58" t="n">
        <v>4753.5361669</v>
      </c>
      <c r="U95" s="58" t="n">
        <v>10.5799795260477</v>
      </c>
      <c r="V95" s="58" t="n">
        <v>3.27224820941746</v>
      </c>
      <c r="W95" s="58" t="n">
        <v>8.88647068896836</v>
      </c>
      <c r="X95" s="58" t="n">
        <v>94918.5130575</v>
      </c>
      <c r="Y95" s="58" t="n">
        <v>4.61266997094753</v>
      </c>
      <c r="Z95" s="58" t="n">
        <v>65.3401853878239</v>
      </c>
      <c r="AA95" s="58" t="n">
        <v>1.59128016708334</v>
      </c>
    </row>
    <row r="96">
      <c r="A96" s="58" t="s">
        <v>14</v>
      </c>
      <c r="B96" s="58" t="s">
        <v>15</v>
      </c>
      <c r="C96" s="58" t="s">
        <v>20</v>
      </c>
      <c r="D96" s="58" t="n">
        <v>10.1336022</v>
      </c>
      <c r="E96" s="58" t="n">
        <v>99.9999999999998</v>
      </c>
      <c r="F96" s="58" t="n">
        <v>0.0334074259198132</v>
      </c>
      <c r="G96" s="58" t="n">
        <v>99.5956732298839</v>
      </c>
      <c r="H96" s="58" t="n">
        <v>718.6403199</v>
      </c>
      <c r="I96" s="58" t="n">
        <v>27.7191595521544</v>
      </c>
      <c r="J96" s="58" t="n">
        <v>2.3691400921629</v>
      </c>
      <c r="K96" s="58" t="n">
        <v>23.9417304273978</v>
      </c>
      <c r="L96" s="58" t="n">
        <v>3549.7881278</v>
      </c>
      <c r="M96" s="58" t="n">
        <v>18.1285487145038</v>
      </c>
      <c r="N96" s="58" t="n">
        <v>11.7025793562837</v>
      </c>
      <c r="O96" s="58" t="n">
        <v>13.4390559749672</v>
      </c>
      <c r="P96" s="58" t="n">
        <v>1948.5972982</v>
      </c>
      <c r="Q96" s="58" t="n">
        <v>18.6059590012532</v>
      </c>
      <c r="R96" s="58" t="n">
        <v>6.42393678006866</v>
      </c>
      <c r="S96" s="58" t="n">
        <v>15.1227134923571</v>
      </c>
      <c r="T96" s="58" t="n">
        <v>657.588551</v>
      </c>
      <c r="U96" s="58" t="n">
        <v>27.5955170023667</v>
      </c>
      <c r="V96" s="58" t="n">
        <v>2.16787084885272</v>
      </c>
      <c r="W96" s="58" t="n">
        <v>25.3906566832768</v>
      </c>
      <c r="X96" s="58" t="n">
        <v>23448.6343385</v>
      </c>
      <c r="Y96" s="58" t="n">
        <v>11.1072654078624</v>
      </c>
      <c r="Z96" s="58" t="n">
        <v>77.3030654967122</v>
      </c>
      <c r="AA96" s="58" t="n">
        <v>2.50527448587347</v>
      </c>
    </row>
    <row r="97">
      <c r="A97" s="58" t="s">
        <v>14</v>
      </c>
      <c r="B97" s="58" t="s">
        <v>15</v>
      </c>
      <c r="C97" s="58" t="s">
        <v>21</v>
      </c>
      <c r="D97" s="58" t="n">
        <v>23.8172262</v>
      </c>
      <c r="E97" s="58" t="n">
        <v>99.9999999999997</v>
      </c>
      <c r="F97" s="58" t="n">
        <v>1.24762951373429</v>
      </c>
      <c r="G97" s="58" t="n">
        <v>92.4187178988309</v>
      </c>
      <c r="H97" s="58" t="n">
        <v>126.084676</v>
      </c>
      <c r="I97" s="58" t="n">
        <v>71.651485596203</v>
      </c>
      <c r="J97" s="58" t="n">
        <v>6.60475580515858</v>
      </c>
      <c r="K97" s="58" t="n">
        <v>59.9113673100065</v>
      </c>
      <c r="L97" s="58" t="n">
        <v>214.1304001</v>
      </c>
      <c r="M97" s="58" t="n">
        <v>51.1048074199252</v>
      </c>
      <c r="N97" s="58" t="n">
        <v>11.2168984208787</v>
      </c>
      <c r="O97" s="58" t="n">
        <v>31.1484429397452</v>
      </c>
      <c r="P97" s="58" t="n">
        <v>72.5639862</v>
      </c>
      <c r="Q97" s="58" t="n">
        <v>100</v>
      </c>
      <c r="R97" s="58" t="n">
        <v>3.80115509913272</v>
      </c>
      <c r="S97" s="58" t="n">
        <v>85.6925396077261</v>
      </c>
      <c r="T97" s="58" t="n">
        <v>23.8172262</v>
      </c>
      <c r="U97" s="58" t="n">
        <v>99.9999999999997</v>
      </c>
      <c r="V97" s="58" t="n">
        <v>1.24762951373429</v>
      </c>
      <c r="W97" s="58" t="n">
        <v>92.4187178988309</v>
      </c>
      <c r="X97" s="58" t="n">
        <v>1448.5847847</v>
      </c>
      <c r="Y97" s="58" t="n">
        <v>44.6971540569269</v>
      </c>
      <c r="Z97" s="58" t="n">
        <v>75.8819316473614</v>
      </c>
      <c r="AA97" s="58" t="n">
        <v>6.93947070008</v>
      </c>
    </row>
    <row r="98">
      <c r="A98" s="58" t="s">
        <v>14</v>
      </c>
      <c r="B98" s="58" t="s">
        <v>15</v>
      </c>
      <c r="C98" s="58" t="s">
        <v>22</v>
      </c>
      <c r="D98" s="58" t="n">
        <v>517.2313975</v>
      </c>
      <c r="E98" s="58" t="n">
        <v>66.3303245517425</v>
      </c>
      <c r="F98" s="58" t="n">
        <v>13.8676570027131</v>
      </c>
      <c r="G98" s="58" t="n">
        <v>54.6310126672909</v>
      </c>
      <c r="H98" s="58" t="n">
        <v>1578.6293262</v>
      </c>
      <c r="I98" s="58" t="n">
        <v>27.7435842499509</v>
      </c>
      <c r="J98" s="58" t="n">
        <v>42.3251375225451</v>
      </c>
      <c r="K98" s="58" t="n">
        <v>13.2125627261255</v>
      </c>
      <c r="L98" s="58" t="n">
        <v>1494.3157189</v>
      </c>
      <c r="M98" s="58" t="n">
        <v>27.708891847452</v>
      </c>
      <c r="N98" s="58" t="n">
        <v>40.064578336948</v>
      </c>
      <c r="O98" s="58" t="n">
        <v>20.3021209759833</v>
      </c>
      <c r="P98" s="58" t="n">
        <v>119.7694699</v>
      </c>
      <c r="Q98" s="58" t="n">
        <v>55.1316952081543</v>
      </c>
      <c r="R98" s="58" t="n">
        <v>3.21117769725101</v>
      </c>
      <c r="S98" s="58" t="n">
        <v>56.2491977038686</v>
      </c>
      <c r="T98" s="58"/>
      <c r="U98" s="58"/>
      <c r="V98" s="58"/>
      <c r="W98" s="58"/>
      <c r="X98" s="58" t="n">
        <v>19.8218298</v>
      </c>
      <c r="Y98" s="58" t="n">
        <v>100</v>
      </c>
      <c r="Z98" s="58" t="n">
        <v>0.531449440542822</v>
      </c>
      <c r="AA98" s="58" t="n">
        <v>101.104797647059</v>
      </c>
    </row>
    <row r="99">
      <c r="A99" s="58" t="s">
        <v>47</v>
      </c>
      <c r="B99" s="58" t="s">
        <v>48</v>
      </c>
      <c r="C99" s="58" t="s">
        <v>16</v>
      </c>
      <c r="D99" s="58" t="n">
        <v>4.4454944</v>
      </c>
      <c r="E99" s="58" t="n">
        <v>100</v>
      </c>
      <c r="F99" s="58" t="n">
        <v>2.61921514291866</v>
      </c>
      <c r="G99" s="58" t="n">
        <v>90.4901457324353</v>
      </c>
      <c r="H99" s="58" t="n">
        <v>129.4645511</v>
      </c>
      <c r="I99" s="58" t="n">
        <v>38.9374215254321</v>
      </c>
      <c r="J99" s="58" t="n">
        <v>76.2784703344326</v>
      </c>
      <c r="K99" s="58" t="n">
        <v>13.6521840133565</v>
      </c>
      <c r="L99" s="58" t="n">
        <v>27.7914787</v>
      </c>
      <c r="M99" s="58" t="n">
        <v>58.0063419143577</v>
      </c>
      <c r="N99" s="58" t="n">
        <v>16.3743006526206</v>
      </c>
      <c r="O99" s="58" t="n">
        <v>46.654221937218</v>
      </c>
      <c r="P99" s="58"/>
      <c r="Q99" s="58"/>
      <c r="R99" s="58"/>
      <c r="S99" s="58"/>
      <c r="T99" s="58"/>
      <c r="U99" s="58"/>
      <c r="V99" s="58"/>
      <c r="W99" s="58"/>
      <c r="X99" s="58" t="n">
        <v>8.0246784</v>
      </c>
      <c r="Y99" s="58" t="n">
        <v>100</v>
      </c>
      <c r="Z99" s="58" t="n">
        <v>4.7280138700281</v>
      </c>
      <c r="AA99" s="58" t="n">
        <v>101.574959408859</v>
      </c>
    </row>
    <row r="100">
      <c r="A100" s="58" t="s">
        <v>47</v>
      </c>
      <c r="B100" s="58" t="s">
        <v>48</v>
      </c>
      <c r="C100" s="58" t="s">
        <v>17</v>
      </c>
      <c r="D100" s="58" t="n">
        <v>153.0759382</v>
      </c>
      <c r="E100" s="58" t="n">
        <v>24.4840142338941</v>
      </c>
      <c r="F100" s="58" t="n">
        <v>4.38973042965003</v>
      </c>
      <c r="G100" s="58" t="n">
        <v>23.1208308705477</v>
      </c>
      <c r="H100" s="58" t="n">
        <v>1401.1457354</v>
      </c>
      <c r="I100" s="58" t="n">
        <v>6.65964035426844</v>
      </c>
      <c r="J100" s="58" t="n">
        <v>40.1803976731057</v>
      </c>
      <c r="K100" s="58" t="n">
        <v>5.62110536448007</v>
      </c>
      <c r="L100" s="58" t="n">
        <v>1552.3268206</v>
      </c>
      <c r="M100" s="58" t="n">
        <v>7.77764272894504</v>
      </c>
      <c r="N100" s="58" t="n">
        <v>44.5157897529692</v>
      </c>
      <c r="O100" s="58" t="n">
        <v>4.98654819278316</v>
      </c>
      <c r="P100" s="58" t="n">
        <v>197.7256378</v>
      </c>
      <c r="Q100" s="58" t="n">
        <v>15.6669366046498</v>
      </c>
      <c r="R100" s="58" t="n">
        <v>5.67014162499264</v>
      </c>
      <c r="S100" s="58" t="n">
        <v>15.3496724876015</v>
      </c>
      <c r="T100" s="58" t="n">
        <v>30.7769051</v>
      </c>
      <c r="U100" s="58" t="n">
        <v>45.1508694497047</v>
      </c>
      <c r="V100" s="58" t="n">
        <v>0.882583627685526</v>
      </c>
      <c r="W100" s="58" t="n">
        <v>44.7371381758429</v>
      </c>
      <c r="X100" s="58" t="n">
        <v>152.0865139</v>
      </c>
      <c r="Y100" s="58" t="n">
        <v>22.4717682087985</v>
      </c>
      <c r="Z100" s="58" t="n">
        <v>4.36135689159685</v>
      </c>
      <c r="AA100" s="58" t="n">
        <v>22.3035260348948</v>
      </c>
    </row>
    <row r="101">
      <c r="A101" s="58" t="s">
        <v>47</v>
      </c>
      <c r="B101" s="58" t="s">
        <v>48</v>
      </c>
      <c r="C101" s="58" t="s">
        <v>18</v>
      </c>
      <c r="D101" s="58"/>
      <c r="E101" s="58"/>
      <c r="F101" s="58"/>
      <c r="G101" s="58"/>
      <c r="H101" s="58" t="n">
        <v>129.8791112</v>
      </c>
      <c r="I101" s="58" t="n">
        <v>33.170395030394</v>
      </c>
      <c r="J101" s="58" t="n">
        <v>31.0622528494538</v>
      </c>
      <c r="K101" s="58" t="n">
        <v>21.4584451096629</v>
      </c>
      <c r="L101" s="58" t="n">
        <v>157.6736182</v>
      </c>
      <c r="M101" s="58" t="n">
        <v>29.171703995728</v>
      </c>
      <c r="N101" s="58" t="n">
        <v>37.7096651722132</v>
      </c>
      <c r="O101" s="58" t="n">
        <v>14.0641465122827</v>
      </c>
      <c r="P101" s="58" t="n">
        <v>87.2780607</v>
      </c>
      <c r="Q101" s="58" t="n">
        <v>45.0483843158594</v>
      </c>
      <c r="R101" s="58" t="n">
        <v>20.8736660162283</v>
      </c>
      <c r="S101" s="58" t="n">
        <v>33.8872335872348</v>
      </c>
      <c r="T101" s="58" t="n">
        <v>7.1055558</v>
      </c>
      <c r="U101" s="58" t="n">
        <v>100</v>
      </c>
      <c r="V101" s="58" t="n">
        <v>1.69938467284109</v>
      </c>
      <c r="W101" s="58" t="n">
        <v>100.663241956512</v>
      </c>
      <c r="X101" s="58" t="n">
        <v>36.1888681</v>
      </c>
      <c r="Y101" s="58" t="n">
        <v>49.5850763350918</v>
      </c>
      <c r="Z101" s="58" t="n">
        <v>8.65503128926351</v>
      </c>
      <c r="AA101" s="58" t="n">
        <v>41.974688133174</v>
      </c>
    </row>
    <row r="102">
      <c r="A102" s="58" t="s">
        <v>47</v>
      </c>
      <c r="B102" s="58" t="s">
        <v>48</v>
      </c>
      <c r="C102" s="58" t="s">
        <v>22</v>
      </c>
      <c r="D102" s="58"/>
      <c r="E102" s="58"/>
      <c r="F102" s="58"/>
      <c r="G102" s="58"/>
      <c r="H102" s="58" t="n">
        <v>8.3873066</v>
      </c>
      <c r="I102" s="58" t="n">
        <v>99.9999999999997</v>
      </c>
      <c r="J102" s="58" t="n">
        <v>35.6335698799829</v>
      </c>
      <c r="K102" s="58" t="n">
        <v>40.989292970475</v>
      </c>
      <c r="L102" s="58" t="n">
        <v>8.3873066</v>
      </c>
      <c r="M102" s="58" t="n">
        <v>99.9999999999997</v>
      </c>
      <c r="N102" s="58" t="n">
        <v>35.6335698799829</v>
      </c>
      <c r="O102" s="58" t="n">
        <v>40.989292970475</v>
      </c>
      <c r="P102" s="58" t="n">
        <v>6.7630414</v>
      </c>
      <c r="Q102" s="58" t="n">
        <v>100</v>
      </c>
      <c r="R102" s="58" t="n">
        <v>28.7328602400343</v>
      </c>
      <c r="S102" s="58" t="n">
        <v>101.667207733077</v>
      </c>
      <c r="T102" s="58"/>
      <c r="U102" s="58"/>
      <c r="V102" s="58"/>
      <c r="W102" s="58"/>
      <c r="X102" s="58"/>
      <c r="Y102" s="58"/>
      <c r="Z102" s="58"/>
      <c r="AA102" s="58"/>
    </row>
    <row r="103">
      <c r="A103" s="58" t="s">
        <v>32</v>
      </c>
      <c r="B103" s="58" t="s">
        <v>33</v>
      </c>
      <c r="C103" s="58" t="s">
        <v>16</v>
      </c>
      <c r="D103" s="58" t="n">
        <v>66.8455913</v>
      </c>
      <c r="E103" s="58" t="n">
        <v>71.03867053704</v>
      </c>
      <c r="F103" s="58" t="n">
        <v>7.3046619262942</v>
      </c>
      <c r="G103" s="58" t="n">
        <v>73.5587427308676</v>
      </c>
      <c r="H103" s="58" t="n">
        <v>465.7697829</v>
      </c>
      <c r="I103" s="58" t="n">
        <v>65.6841344353023</v>
      </c>
      <c r="J103" s="58" t="n">
        <v>50.8977590503855</v>
      </c>
      <c r="K103" s="58" t="n">
        <v>20.9384417634699</v>
      </c>
      <c r="L103" s="58" t="n">
        <v>245.4573762</v>
      </c>
      <c r="M103" s="58" t="n">
        <v>80.8799897964812</v>
      </c>
      <c r="N103" s="58" t="n">
        <v>26.8227584734704</v>
      </c>
      <c r="O103" s="58" t="n">
        <v>41.7169679588456</v>
      </c>
      <c r="P103" s="58"/>
      <c r="Q103" s="58"/>
      <c r="R103" s="58"/>
      <c r="S103" s="58"/>
      <c r="T103" s="58"/>
      <c r="U103" s="58"/>
      <c r="V103" s="58"/>
      <c r="W103" s="58"/>
      <c r="X103" s="58" t="n">
        <v>137.0358744</v>
      </c>
      <c r="Y103" s="58" t="n">
        <v>99.9999999999998</v>
      </c>
      <c r="Z103" s="58" t="n">
        <v>14.97482054985</v>
      </c>
      <c r="AA103" s="58" t="n">
        <v>101.980331818478</v>
      </c>
    </row>
    <row r="104">
      <c r="A104" s="58" t="s">
        <v>32</v>
      </c>
      <c r="B104" s="58" t="s">
        <v>33</v>
      </c>
      <c r="C104" s="58" t="s">
        <v>17</v>
      </c>
      <c r="D104" s="58" t="n">
        <v>390.6156104</v>
      </c>
      <c r="E104" s="58" t="n">
        <v>39.8834475178902</v>
      </c>
      <c r="F104" s="58" t="n">
        <v>1.254328481678</v>
      </c>
      <c r="G104" s="58" t="n">
        <v>39.3574417825425</v>
      </c>
      <c r="H104" s="58" t="n">
        <v>8641.5694352</v>
      </c>
      <c r="I104" s="58" t="n">
        <v>14.1616061517178</v>
      </c>
      <c r="J104" s="58" t="n">
        <v>27.7494456964217</v>
      </c>
      <c r="K104" s="58" t="n">
        <v>9.27228083757279</v>
      </c>
      <c r="L104" s="58" t="n">
        <v>14626.8947198</v>
      </c>
      <c r="M104" s="58" t="n">
        <v>11.7078170717347</v>
      </c>
      <c r="N104" s="58" t="n">
        <v>46.9692714706485</v>
      </c>
      <c r="O104" s="58" t="n">
        <v>5.30160492931846</v>
      </c>
      <c r="P104" s="58" t="n">
        <v>3700.2383796</v>
      </c>
      <c r="Q104" s="58" t="n">
        <v>16.4385390946193</v>
      </c>
      <c r="R104" s="58" t="n">
        <v>11.8820504479519</v>
      </c>
      <c r="S104" s="58" t="n">
        <v>12.5526778319298</v>
      </c>
      <c r="T104" s="58" t="n">
        <v>577.8559987</v>
      </c>
      <c r="U104" s="58" t="n">
        <v>31.8173396017961</v>
      </c>
      <c r="V104" s="58" t="n">
        <v>1.85558697138514</v>
      </c>
      <c r="W104" s="58" t="n">
        <v>30.7808230570175</v>
      </c>
      <c r="X104" s="58" t="n">
        <v>3204.2386605</v>
      </c>
      <c r="Y104" s="58" t="n">
        <v>25.8465392242103</v>
      </c>
      <c r="Z104" s="58" t="n">
        <v>10.2893169319147</v>
      </c>
      <c r="AA104" s="58" t="n">
        <v>23.1341706466304</v>
      </c>
    </row>
    <row r="105">
      <c r="A105" s="58" t="s">
        <v>32</v>
      </c>
      <c r="B105" s="58" t="s">
        <v>33</v>
      </c>
      <c r="C105" s="58" t="s">
        <v>18</v>
      </c>
      <c r="D105" s="58" t="n">
        <v>81.5125612</v>
      </c>
      <c r="E105" s="58" t="n">
        <v>100</v>
      </c>
      <c r="F105" s="58" t="n">
        <v>0.364388178739247</v>
      </c>
      <c r="G105" s="58" t="n">
        <v>99.8460449354371</v>
      </c>
      <c r="H105" s="58" t="n">
        <v>2830.3087606</v>
      </c>
      <c r="I105" s="58" t="n">
        <v>17.6674425315521</v>
      </c>
      <c r="J105" s="58" t="n">
        <v>12.652418711446</v>
      </c>
      <c r="K105" s="58" t="n">
        <v>13.2246302815763</v>
      </c>
      <c r="L105" s="58" t="n">
        <v>9574.3878957</v>
      </c>
      <c r="M105" s="58" t="n">
        <v>15.1846550955969</v>
      </c>
      <c r="N105" s="58" t="n">
        <v>42.8006888324497</v>
      </c>
      <c r="O105" s="58" t="n">
        <v>6.88787471178247</v>
      </c>
      <c r="P105" s="58" t="n">
        <v>3743.0224588</v>
      </c>
      <c r="Q105" s="58" t="n">
        <v>20.8992774642206</v>
      </c>
      <c r="R105" s="58" t="n">
        <v>16.7325516050921</v>
      </c>
      <c r="S105" s="58" t="n">
        <v>13.9849542386165</v>
      </c>
      <c r="T105" s="58" t="n">
        <v>829.3373897</v>
      </c>
      <c r="U105" s="58" t="n">
        <v>26.187479360639</v>
      </c>
      <c r="V105" s="58" t="n">
        <v>3.7074131464433</v>
      </c>
      <c r="W105" s="58" t="n">
        <v>19.2719592873045</v>
      </c>
      <c r="X105" s="58" t="n">
        <v>5311.136088</v>
      </c>
      <c r="Y105" s="58" t="n">
        <v>19.3214711672897</v>
      </c>
      <c r="Z105" s="58" t="n">
        <v>23.7425395258296</v>
      </c>
      <c r="AA105" s="58" t="n">
        <v>11.944290357161</v>
      </c>
    </row>
    <row r="106">
      <c r="A106" s="58" t="s">
        <v>32</v>
      </c>
      <c r="B106" s="58" t="s">
        <v>33</v>
      </c>
      <c r="C106" s="58" t="s">
        <v>19</v>
      </c>
      <c r="D106" s="58"/>
      <c r="E106" s="58"/>
      <c r="F106" s="58"/>
      <c r="G106" s="58"/>
      <c r="H106" s="58" t="n">
        <v>331.6822753</v>
      </c>
      <c r="I106" s="58" t="n">
        <v>40.7116410739537</v>
      </c>
      <c r="J106" s="58" t="n">
        <v>3.18482237373886</v>
      </c>
      <c r="K106" s="58" t="n">
        <v>30.2404609053943</v>
      </c>
      <c r="L106" s="58" t="n">
        <v>998.9606873</v>
      </c>
      <c r="M106" s="58" t="n">
        <v>39.448531765242</v>
      </c>
      <c r="N106" s="58" t="n">
        <v>9.5920481265421</v>
      </c>
      <c r="O106" s="58" t="n">
        <v>27.6754262400025</v>
      </c>
      <c r="P106" s="58" t="n">
        <v>973.6327291</v>
      </c>
      <c r="Q106" s="58" t="n">
        <v>33.8078224292175</v>
      </c>
      <c r="R106" s="58" t="n">
        <v>9.34884837194707</v>
      </c>
      <c r="S106" s="58" t="n">
        <v>25.406530390562</v>
      </c>
      <c r="T106" s="58" t="n">
        <v>208.7443985</v>
      </c>
      <c r="U106" s="58" t="n">
        <v>49.78945776879</v>
      </c>
      <c r="V106" s="58" t="n">
        <v>2.00436948321748</v>
      </c>
      <c r="W106" s="58" t="n">
        <v>43.771997293327</v>
      </c>
      <c r="X106" s="58" t="n">
        <v>7901.4469154</v>
      </c>
      <c r="Y106" s="58" t="n">
        <v>26.7286788080317</v>
      </c>
      <c r="Z106" s="58" t="n">
        <v>75.8699116445545</v>
      </c>
      <c r="AA106" s="58" t="n">
        <v>5.06866143012449</v>
      </c>
    </row>
    <row r="107">
      <c r="A107" s="58" t="s">
        <v>32</v>
      </c>
      <c r="B107" s="58" t="s">
        <v>33</v>
      </c>
      <c r="C107" s="58" t="s">
        <v>20</v>
      </c>
      <c r="D107" s="58"/>
      <c r="E107" s="58"/>
      <c r="F107" s="58"/>
      <c r="G107" s="58"/>
      <c r="H107" s="58"/>
      <c r="I107" s="58"/>
      <c r="J107" s="58"/>
      <c r="K107" s="58"/>
      <c r="L107" s="58" t="n">
        <v>36.3812341</v>
      </c>
      <c r="M107" s="58" t="n">
        <v>100</v>
      </c>
      <c r="N107" s="58" t="n">
        <v>4.57629740290294</v>
      </c>
      <c r="O107" s="58" t="n">
        <v>84.9372058668318</v>
      </c>
      <c r="P107" s="58" t="n">
        <v>36.0129514</v>
      </c>
      <c r="Q107" s="58" t="n">
        <v>100</v>
      </c>
      <c r="R107" s="58" t="n">
        <v>4.52997211446133</v>
      </c>
      <c r="S107" s="58" t="n">
        <v>71.7529224218918</v>
      </c>
      <c r="T107" s="58" t="n">
        <v>83.8240296</v>
      </c>
      <c r="U107" s="58" t="n">
        <v>100</v>
      </c>
      <c r="V107" s="58" t="n">
        <v>10.543998807323</v>
      </c>
      <c r="W107" s="58" t="n">
        <v>84.9372058668318</v>
      </c>
      <c r="X107" s="58" t="n">
        <v>638.7745683</v>
      </c>
      <c r="Y107" s="58" t="n">
        <v>53.6124638696155</v>
      </c>
      <c r="Z107" s="58" t="n">
        <v>80.3497316753127</v>
      </c>
      <c r="AA107" s="58" t="n">
        <v>13.7134269944867</v>
      </c>
    </row>
    <row r="108">
      <c r="A108" s="58" t="s">
        <v>51</v>
      </c>
      <c r="B108" s="58" t="s">
        <v>52</v>
      </c>
      <c r="C108" s="58" t="s">
        <v>16</v>
      </c>
      <c r="D108" s="58" t="n">
        <v>16.3974255</v>
      </c>
      <c r="E108" s="58" t="n">
        <v>100</v>
      </c>
      <c r="F108" s="58" t="n">
        <v>6.63709242559525</v>
      </c>
      <c r="G108" s="58" t="n">
        <v>55.172661355351</v>
      </c>
      <c r="H108" s="58" t="n">
        <v>161.3447282</v>
      </c>
      <c r="I108" s="58" t="n">
        <v>54.6611929711814</v>
      </c>
      <c r="J108" s="58" t="n">
        <v>65.306585686024</v>
      </c>
      <c r="K108" s="58" t="n">
        <v>13.2578297636451</v>
      </c>
      <c r="L108" s="58" t="n">
        <v>69.3152089</v>
      </c>
      <c r="M108" s="58" t="n">
        <v>54.6224606673873</v>
      </c>
      <c r="N108" s="58" t="n">
        <v>28.0563218883807</v>
      </c>
      <c r="O108" s="58" t="n">
        <v>26.3960555312596</v>
      </c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</row>
    <row r="109">
      <c r="A109" s="58" t="s">
        <v>51</v>
      </c>
      <c r="B109" s="58" t="s">
        <v>52</v>
      </c>
      <c r="C109" s="58" t="s">
        <v>17</v>
      </c>
      <c r="D109" s="58" t="n">
        <v>144.2116913</v>
      </c>
      <c r="E109" s="58" t="n">
        <v>25.8660410909989</v>
      </c>
      <c r="F109" s="58" t="n">
        <v>2.3736001165315</v>
      </c>
      <c r="G109" s="58" t="n">
        <v>25.4801502843695</v>
      </c>
      <c r="H109" s="58" t="n">
        <v>2661.7081094</v>
      </c>
      <c r="I109" s="58" t="n">
        <v>7.681140336354</v>
      </c>
      <c r="J109" s="58" t="n">
        <v>43.8094208707521</v>
      </c>
      <c r="K109" s="58" t="n">
        <v>5.26075550042813</v>
      </c>
      <c r="L109" s="58" t="n">
        <v>2729.9749646</v>
      </c>
      <c r="M109" s="58" t="n">
        <v>9.43151818489519</v>
      </c>
      <c r="N109" s="58" t="n">
        <v>44.9330344557344</v>
      </c>
      <c r="O109" s="58" t="n">
        <v>5.5063183502183</v>
      </c>
      <c r="P109" s="58" t="n">
        <v>243.7505479</v>
      </c>
      <c r="Q109" s="58" t="n">
        <v>21.8775811007025</v>
      </c>
      <c r="R109" s="58" t="n">
        <v>4.0119238855363</v>
      </c>
      <c r="S109" s="58" t="n">
        <v>21.6988990288575</v>
      </c>
      <c r="T109" s="58" t="n">
        <v>102.1010881</v>
      </c>
      <c r="U109" s="58" t="n">
        <v>44.6704996839806</v>
      </c>
      <c r="V109" s="58" t="n">
        <v>1.68049589064179</v>
      </c>
      <c r="W109" s="58" t="n">
        <v>44.2419484461371</v>
      </c>
      <c r="X109" s="58" t="n">
        <v>193.9059504</v>
      </c>
      <c r="Y109" s="58" t="n">
        <v>29.0159106350457</v>
      </c>
      <c r="Z109" s="58" t="n">
        <v>3.19152478080389</v>
      </c>
      <c r="AA109" s="58" t="n">
        <v>28.3358864648435</v>
      </c>
    </row>
    <row r="110">
      <c r="A110" s="58" t="s">
        <v>51</v>
      </c>
      <c r="B110" s="58" t="s">
        <v>52</v>
      </c>
      <c r="C110" s="58" t="s">
        <v>18</v>
      </c>
      <c r="D110" s="58" t="n">
        <v>38.6734555</v>
      </c>
      <c r="E110" s="58" t="n">
        <v>49.3892982026137</v>
      </c>
      <c r="F110" s="58" t="n">
        <v>2.05255598917345</v>
      </c>
      <c r="G110" s="58" t="n">
        <v>44.505051438575</v>
      </c>
      <c r="H110" s="58" t="n">
        <v>712.0803856</v>
      </c>
      <c r="I110" s="58" t="n">
        <v>18.8143437995783</v>
      </c>
      <c r="J110" s="58" t="n">
        <v>37.7929730183075</v>
      </c>
      <c r="K110" s="58" t="n">
        <v>9.96074638696272</v>
      </c>
      <c r="L110" s="58" t="n">
        <v>891.3706095</v>
      </c>
      <c r="M110" s="58" t="n">
        <v>20.1364381529704</v>
      </c>
      <c r="N110" s="58" t="n">
        <v>47.3086270530548</v>
      </c>
      <c r="O110" s="58" t="n">
        <v>6.50075343414582</v>
      </c>
      <c r="P110" s="58" t="n">
        <v>115.9928425</v>
      </c>
      <c r="Q110" s="58" t="n">
        <v>62.0328884604639</v>
      </c>
      <c r="R110" s="58" t="n">
        <v>6.15620715802412</v>
      </c>
      <c r="S110" s="58" t="n">
        <v>55.4226405296049</v>
      </c>
      <c r="T110" s="58" t="n">
        <v>23.9593502</v>
      </c>
      <c r="U110" s="58" t="n">
        <v>70.2670046287672</v>
      </c>
      <c r="V110" s="58" t="n">
        <v>1.27161917945796</v>
      </c>
      <c r="W110" s="58" t="n">
        <v>67.3991529368963</v>
      </c>
      <c r="X110" s="58" t="n">
        <v>102.0841642</v>
      </c>
      <c r="Y110" s="58" t="n">
        <v>35.1439132496383</v>
      </c>
      <c r="Z110" s="58" t="n">
        <v>5.4180176019822</v>
      </c>
      <c r="AA110" s="58" t="n">
        <v>34.0195287268736</v>
      </c>
    </row>
    <row r="111">
      <c r="A111" s="58" t="s">
        <v>53</v>
      </c>
      <c r="B111" s="58" t="s">
        <v>54</v>
      </c>
      <c r="C111" s="58" t="s">
        <v>16</v>
      </c>
      <c r="D111" s="58" t="n">
        <v>300.0494183</v>
      </c>
      <c r="E111" s="58" t="n">
        <v>53.2020447056515</v>
      </c>
      <c r="F111" s="58" t="n">
        <v>2.33514737638286</v>
      </c>
      <c r="G111" s="58" t="n">
        <v>45.3280337419941</v>
      </c>
      <c r="H111" s="58" t="n">
        <v>5994.363276</v>
      </c>
      <c r="I111" s="58" t="n">
        <v>23.8079181350207</v>
      </c>
      <c r="J111" s="58" t="n">
        <v>46.6513874825838</v>
      </c>
      <c r="K111" s="58" t="n">
        <v>6.76480050664804</v>
      </c>
      <c r="L111" s="58" t="n">
        <v>5532.8912368</v>
      </c>
      <c r="M111" s="58" t="n">
        <v>23.0143295724854</v>
      </c>
      <c r="N111" s="58" t="n">
        <v>43.0599616844025</v>
      </c>
      <c r="O111" s="58" t="n">
        <v>7.64457296951786</v>
      </c>
      <c r="P111" s="58" t="n">
        <v>721.7444686</v>
      </c>
      <c r="Q111" s="58" t="n">
        <v>36.3086193717241</v>
      </c>
      <c r="R111" s="58" t="n">
        <v>5.61700706443307</v>
      </c>
      <c r="S111" s="58" t="n">
        <v>32.5311506744149</v>
      </c>
      <c r="T111" s="58" t="n">
        <v>116.4953767</v>
      </c>
      <c r="U111" s="58" t="n">
        <v>71.1653390662552</v>
      </c>
      <c r="V111" s="58" t="n">
        <v>0.906630230456735</v>
      </c>
      <c r="W111" s="58" t="n">
        <v>65.560186308542</v>
      </c>
      <c r="X111" s="58" t="n">
        <v>183.7273803</v>
      </c>
      <c r="Y111" s="58" t="n">
        <v>57.3711284639269</v>
      </c>
      <c r="Z111" s="58" t="n">
        <v>1.429866161741</v>
      </c>
      <c r="AA111" s="58" t="n">
        <v>51.307528000367</v>
      </c>
    </row>
    <row r="112">
      <c r="A112" s="58" t="s">
        <v>53</v>
      </c>
      <c r="B112" s="58" t="s">
        <v>54</v>
      </c>
      <c r="C112" s="58" t="s">
        <v>17</v>
      </c>
      <c r="D112" s="58" t="n">
        <v>555.0604248</v>
      </c>
      <c r="E112" s="58" t="n">
        <v>31.3572738956598</v>
      </c>
      <c r="F112" s="58" t="n">
        <v>2.00494963829936</v>
      </c>
      <c r="G112" s="58" t="n">
        <v>27.5496923991756</v>
      </c>
      <c r="H112" s="58" t="n">
        <v>9637.4145762</v>
      </c>
      <c r="I112" s="58" t="n">
        <v>13.4350893598165</v>
      </c>
      <c r="J112" s="58" t="n">
        <v>34.8115808754614</v>
      </c>
      <c r="K112" s="58" t="n">
        <v>6.90469945198154</v>
      </c>
      <c r="L112" s="58" t="n">
        <v>13605.2794331</v>
      </c>
      <c r="M112" s="58" t="n">
        <v>13.6238449788877</v>
      </c>
      <c r="N112" s="58" t="n">
        <v>49.1440190285308</v>
      </c>
      <c r="O112" s="58" t="n">
        <v>4.71693936681458</v>
      </c>
      <c r="P112" s="58" t="n">
        <v>2484.8139493</v>
      </c>
      <c r="Q112" s="58" t="n">
        <v>21.7573610334542</v>
      </c>
      <c r="R112" s="58" t="n">
        <v>8.97546754605201</v>
      </c>
      <c r="S112" s="58" t="n">
        <v>18.2592530720742</v>
      </c>
      <c r="T112" s="58" t="n">
        <v>310.374358</v>
      </c>
      <c r="U112" s="58" t="n">
        <v>40.3416623013409</v>
      </c>
      <c r="V112" s="58" t="n">
        <v>1.12111209700046</v>
      </c>
      <c r="W112" s="58" t="n">
        <v>38.2459722609909</v>
      </c>
      <c r="X112" s="58" t="n">
        <v>1091.5643503</v>
      </c>
      <c r="Y112" s="58" t="n">
        <v>29.7943561158936</v>
      </c>
      <c r="Z112" s="58" t="n">
        <v>3.94287081465596</v>
      </c>
      <c r="AA112" s="58" t="n">
        <v>26.9773282142596</v>
      </c>
    </row>
    <row r="113">
      <c r="A113" s="58" t="s">
        <v>53</v>
      </c>
      <c r="B113" s="58" t="s">
        <v>54</v>
      </c>
      <c r="C113" s="58" t="s">
        <v>18</v>
      </c>
      <c r="D113" s="58" t="n">
        <v>41.986769</v>
      </c>
      <c r="E113" s="58" t="n">
        <v>100</v>
      </c>
      <c r="F113" s="58" t="n">
        <v>0.231131427468366</v>
      </c>
      <c r="G113" s="58" t="n">
        <v>101.538865196148</v>
      </c>
      <c r="H113" s="58" t="n">
        <v>4040.1308579</v>
      </c>
      <c r="I113" s="58" t="n">
        <v>20.9928682284402</v>
      </c>
      <c r="J113" s="58" t="n">
        <v>22.2403684442931</v>
      </c>
      <c r="K113" s="58" t="n">
        <v>13.7438322276101</v>
      </c>
      <c r="L113" s="58" t="n">
        <v>7026.6077676</v>
      </c>
      <c r="M113" s="58" t="n">
        <v>18.6445211759363</v>
      </c>
      <c r="N113" s="58" t="n">
        <v>38.6805158450201</v>
      </c>
      <c r="O113" s="58" t="n">
        <v>6.86665276177694</v>
      </c>
      <c r="P113" s="58" t="n">
        <v>2474.9454521</v>
      </c>
      <c r="Q113" s="58" t="n">
        <v>22.1358435684679</v>
      </c>
      <c r="R113" s="58" t="n">
        <v>13.6242366077326</v>
      </c>
      <c r="S113" s="58" t="n">
        <v>16.3792873078804</v>
      </c>
      <c r="T113" s="58" t="n">
        <v>1148.3194635</v>
      </c>
      <c r="U113" s="58" t="n">
        <v>33.3681072267108</v>
      </c>
      <c r="V113" s="58" t="n">
        <v>6.32134177289192</v>
      </c>
      <c r="W113" s="58" t="n">
        <v>28.97546579762</v>
      </c>
      <c r="X113" s="58" t="n">
        <v>3433.7647583</v>
      </c>
      <c r="Y113" s="58" t="n">
        <v>25.0969176408781</v>
      </c>
      <c r="Z113" s="58" t="n">
        <v>18.9024059025939</v>
      </c>
      <c r="AA113" s="58" t="n">
        <v>18.7589846147577</v>
      </c>
    </row>
    <row r="114">
      <c r="A114" s="58" t="s">
        <v>53</v>
      </c>
      <c r="B114" s="58" t="s">
        <v>54</v>
      </c>
      <c r="C114" s="58" t="s">
        <v>19</v>
      </c>
      <c r="D114" s="58" t="n">
        <v>85.4906183</v>
      </c>
      <c r="E114" s="58" t="n">
        <v>70.4205730440602</v>
      </c>
      <c r="F114" s="58" t="n">
        <v>1.23894721843974</v>
      </c>
      <c r="G114" s="58" t="n">
        <v>61.1914793356998</v>
      </c>
      <c r="H114" s="58" t="n">
        <v>490.8812616</v>
      </c>
      <c r="I114" s="58" t="n">
        <v>48.8074237748703</v>
      </c>
      <c r="J114" s="58" t="n">
        <v>7.11394987821149</v>
      </c>
      <c r="K114" s="58" t="n">
        <v>38.3039727024658</v>
      </c>
      <c r="L114" s="58" t="n">
        <v>1844.4280057</v>
      </c>
      <c r="M114" s="58" t="n">
        <v>42.5951923728732</v>
      </c>
      <c r="N114" s="58" t="n">
        <v>26.7298212682873</v>
      </c>
      <c r="O114" s="58" t="n">
        <v>24.3076392276999</v>
      </c>
      <c r="P114" s="58" t="n">
        <v>1282.9290647</v>
      </c>
      <c r="Q114" s="58" t="n">
        <v>34.1775511121102</v>
      </c>
      <c r="R114" s="58" t="n">
        <v>18.5924657906651</v>
      </c>
      <c r="S114" s="58" t="n">
        <v>19.4470047802926</v>
      </c>
      <c r="T114" s="58" t="n">
        <v>102.0391893</v>
      </c>
      <c r="U114" s="58" t="n">
        <v>99.9999999999997</v>
      </c>
      <c r="V114" s="58" t="n">
        <v>1.47877243455474</v>
      </c>
      <c r="W114" s="58" t="n">
        <v>90.8828122500697</v>
      </c>
      <c r="X114" s="58" t="n">
        <v>3094.4950054</v>
      </c>
      <c r="Y114" s="58" t="n">
        <v>33.6875935902282</v>
      </c>
      <c r="Z114" s="58" t="n">
        <v>44.8460434098416</v>
      </c>
      <c r="AA114" s="58" t="n">
        <v>14.9563352035521</v>
      </c>
    </row>
    <row r="115">
      <c r="A115" s="58" t="s">
        <v>55</v>
      </c>
      <c r="B115" s="58" t="s">
        <v>56</v>
      </c>
      <c r="C115" s="58" t="s">
        <v>16</v>
      </c>
      <c r="D115" s="58" t="n">
        <v>144.7767532</v>
      </c>
      <c r="E115" s="58" t="n">
        <v>72.3071657490044</v>
      </c>
      <c r="F115" s="58" t="n">
        <v>9.34684973258183</v>
      </c>
      <c r="G115" s="58" t="n">
        <v>36.2570537393331</v>
      </c>
      <c r="H115" s="58" t="n">
        <v>453.5708913</v>
      </c>
      <c r="I115" s="58" t="n">
        <v>41.100197141438</v>
      </c>
      <c r="J115" s="58" t="n">
        <v>29.2827326925737</v>
      </c>
      <c r="K115" s="58" t="n">
        <v>27.9321973890577</v>
      </c>
      <c r="L115" s="58" t="n">
        <v>899.3569797</v>
      </c>
      <c r="M115" s="58" t="n">
        <v>65.575397819479</v>
      </c>
      <c r="N115" s="58" t="n">
        <v>58.0628751467577</v>
      </c>
      <c r="O115" s="58" t="n">
        <v>15.3085358895999</v>
      </c>
      <c r="P115" s="58" t="n">
        <v>51.231727</v>
      </c>
      <c r="Q115" s="58" t="n">
        <v>100</v>
      </c>
      <c r="R115" s="58" t="n">
        <v>3.30754242808683</v>
      </c>
      <c r="S115" s="58" t="n">
        <v>105.776040025392</v>
      </c>
      <c r="T115" s="58"/>
      <c r="U115" s="58"/>
      <c r="V115" s="58"/>
      <c r="W115" s="58"/>
      <c r="X115" s="58"/>
      <c r="Y115" s="58"/>
      <c r="Z115" s="58"/>
      <c r="AA115" s="58"/>
    </row>
    <row r="116">
      <c r="A116" s="58" t="s">
        <v>55</v>
      </c>
      <c r="B116" s="58" t="s">
        <v>56</v>
      </c>
      <c r="C116" s="58" t="s">
        <v>17</v>
      </c>
      <c r="D116" s="58" t="n">
        <v>1234.5033895</v>
      </c>
      <c r="E116" s="58" t="n">
        <v>23.4424664235781</v>
      </c>
      <c r="F116" s="58" t="n">
        <v>6.4287445286841</v>
      </c>
      <c r="G116" s="58" t="n">
        <v>18.0867917557437</v>
      </c>
      <c r="H116" s="58" t="n">
        <v>9378.1301459</v>
      </c>
      <c r="I116" s="58" t="n">
        <v>17.5192140691631</v>
      </c>
      <c r="J116" s="58" t="n">
        <v>48.8371302805095</v>
      </c>
      <c r="K116" s="58" t="n">
        <v>6.67411250706758</v>
      </c>
      <c r="L116" s="58" t="n">
        <v>6556.1622254</v>
      </c>
      <c r="M116" s="58" t="n">
        <v>17.6405710304229</v>
      </c>
      <c r="N116" s="58" t="n">
        <v>34.1415766001067</v>
      </c>
      <c r="O116" s="58" t="n">
        <v>9.2227675734151</v>
      </c>
      <c r="P116" s="58" t="n">
        <v>1220.0371684</v>
      </c>
      <c r="Q116" s="58" t="n">
        <v>27.1364640241111</v>
      </c>
      <c r="R116" s="58" t="n">
        <v>6.35341088396643</v>
      </c>
      <c r="S116" s="58" t="n">
        <v>24.5006083271144</v>
      </c>
      <c r="T116" s="58" t="n">
        <v>141.9063469</v>
      </c>
      <c r="U116" s="58" t="n">
        <v>57.9709133729101</v>
      </c>
      <c r="V116" s="58" t="n">
        <v>0.738985132789644</v>
      </c>
      <c r="W116" s="58" t="n">
        <v>59.1320912957115</v>
      </c>
      <c r="X116" s="58" t="n">
        <v>672.1297132</v>
      </c>
      <c r="Y116" s="58" t="n">
        <v>30.7802851149919</v>
      </c>
      <c r="Z116" s="58" t="n">
        <v>3.50015257394359</v>
      </c>
      <c r="AA116" s="58" t="n">
        <v>29.5529977588403</v>
      </c>
    </row>
    <row r="117">
      <c r="A117" s="58" t="s">
        <v>55</v>
      </c>
      <c r="B117" s="58" t="s">
        <v>56</v>
      </c>
      <c r="C117" s="58" t="s">
        <v>18</v>
      </c>
      <c r="D117" s="58" t="n">
        <v>1076.1675747</v>
      </c>
      <c r="E117" s="58" t="n">
        <v>25.0524398583216</v>
      </c>
      <c r="F117" s="58" t="n">
        <v>3.15958558278773</v>
      </c>
      <c r="G117" s="58" t="n">
        <v>23.1608937557653</v>
      </c>
      <c r="H117" s="58" t="n">
        <v>11293.0181311</v>
      </c>
      <c r="I117" s="58" t="n">
        <v>11.552417152156</v>
      </c>
      <c r="J117" s="58" t="n">
        <v>33.1558561250378</v>
      </c>
      <c r="K117" s="58" t="n">
        <v>6.88181187911854</v>
      </c>
      <c r="L117" s="58" t="n">
        <v>12422.5331024</v>
      </c>
      <c r="M117" s="58" t="n">
        <v>12.3633633125379</v>
      </c>
      <c r="N117" s="58" t="n">
        <v>36.4720675615859</v>
      </c>
      <c r="O117" s="58" t="n">
        <v>6.3261351512468</v>
      </c>
      <c r="P117" s="58" t="n">
        <v>3774.4260886</v>
      </c>
      <c r="Q117" s="58" t="n">
        <v>19.6643693261301</v>
      </c>
      <c r="R117" s="58" t="n">
        <v>11.081566229277</v>
      </c>
      <c r="S117" s="58" t="n">
        <v>14.9216392648971</v>
      </c>
      <c r="T117" s="58" t="n">
        <v>649.2445227</v>
      </c>
      <c r="U117" s="58" t="n">
        <v>31.0557535144685</v>
      </c>
      <c r="V117" s="58" t="n">
        <v>1.90615632904445</v>
      </c>
      <c r="W117" s="58" t="n">
        <v>29.558714188027</v>
      </c>
      <c r="X117" s="58" t="n">
        <v>4845.0133296</v>
      </c>
      <c r="Y117" s="58" t="n">
        <v>18.5090154222608</v>
      </c>
      <c r="Z117" s="58" t="n">
        <v>14.2247681722672</v>
      </c>
      <c r="AA117" s="58" t="n">
        <v>15.9911811886815</v>
      </c>
    </row>
    <row r="118">
      <c r="A118" s="58" t="s">
        <v>55</v>
      </c>
      <c r="B118" s="58" t="s">
        <v>56</v>
      </c>
      <c r="C118" s="58" t="s">
        <v>19</v>
      </c>
      <c r="D118" s="58" t="n">
        <v>209.4287344</v>
      </c>
      <c r="E118" s="58" t="n">
        <v>86.6847570044948</v>
      </c>
      <c r="F118" s="58" t="n">
        <v>1.72645967840227</v>
      </c>
      <c r="G118" s="58" t="n">
        <v>83.5221509189453</v>
      </c>
      <c r="H118" s="58" t="n">
        <v>2649.9568799</v>
      </c>
      <c r="I118" s="58" t="n">
        <v>23.7677285377439</v>
      </c>
      <c r="J118" s="58" t="n">
        <v>21.8453485657508</v>
      </c>
      <c r="K118" s="58" t="n">
        <v>16.9477255598367</v>
      </c>
      <c r="L118" s="58" t="n">
        <v>3585.3804678</v>
      </c>
      <c r="M118" s="58" t="n">
        <v>22.1853208547435</v>
      </c>
      <c r="N118" s="58" t="n">
        <v>29.5566643570749</v>
      </c>
      <c r="O118" s="58" t="n">
        <v>11.8297315543641</v>
      </c>
      <c r="P118" s="58" t="n">
        <v>1848.5657852</v>
      </c>
      <c r="Q118" s="58" t="n">
        <v>25.4490920862974</v>
      </c>
      <c r="R118" s="58" t="n">
        <v>15.2389513318944</v>
      </c>
      <c r="S118" s="58" t="n">
        <v>17.3163488383354</v>
      </c>
      <c r="T118" s="58" t="n">
        <v>432.4676847</v>
      </c>
      <c r="U118" s="58" t="n">
        <v>39.4672879470229</v>
      </c>
      <c r="V118" s="58" t="n">
        <v>3.5651173750613</v>
      </c>
      <c r="W118" s="58" t="n">
        <v>32.5469105315979</v>
      </c>
      <c r="X118" s="58" t="n">
        <v>3404.7319061</v>
      </c>
      <c r="Y118" s="58" t="n">
        <v>21.2966007688033</v>
      </c>
      <c r="Z118" s="58" t="n">
        <v>28.0674586918163</v>
      </c>
      <c r="AA118" s="58" t="n">
        <v>11.6677765855038</v>
      </c>
    </row>
    <row r="119">
      <c r="A119" s="58" t="s">
        <v>55</v>
      </c>
      <c r="B119" s="58" t="s">
        <v>56</v>
      </c>
      <c r="C119" s="58" t="s">
        <v>20</v>
      </c>
      <c r="D119" s="58" t="n">
        <v>55.3730512</v>
      </c>
      <c r="E119" s="58" t="n">
        <v>70.5575233799073</v>
      </c>
      <c r="F119" s="58" t="n">
        <v>1.19169382527471</v>
      </c>
      <c r="G119" s="58" t="n">
        <v>70.7848099933661</v>
      </c>
      <c r="H119" s="58" t="n">
        <v>483.4258837</v>
      </c>
      <c r="I119" s="58" t="n">
        <v>42.3257789139055</v>
      </c>
      <c r="J119" s="58" t="n">
        <v>10.4038991548882</v>
      </c>
      <c r="K119" s="58" t="n">
        <v>17.5178985953443</v>
      </c>
      <c r="L119" s="58" t="n">
        <v>1596.0432425</v>
      </c>
      <c r="M119" s="58" t="n">
        <v>35.103177044679</v>
      </c>
      <c r="N119" s="58" t="n">
        <v>34.3487461091666</v>
      </c>
      <c r="O119" s="58" t="n">
        <v>14.5466384516245</v>
      </c>
      <c r="P119" s="58" t="n">
        <v>470.4759618</v>
      </c>
      <c r="Q119" s="58" t="n">
        <v>52.8037519855054</v>
      </c>
      <c r="R119" s="58" t="n">
        <v>10.1252014557082</v>
      </c>
      <c r="S119" s="58" t="n">
        <v>41.4031757782397</v>
      </c>
      <c r="T119" s="58" t="n">
        <v>309.8972822</v>
      </c>
      <c r="U119" s="58" t="n">
        <v>45.2118141894225</v>
      </c>
      <c r="V119" s="58" t="n">
        <v>6.66935756047258</v>
      </c>
      <c r="W119" s="58" t="n">
        <v>29.9632453474922</v>
      </c>
      <c r="X119" s="58" t="n">
        <v>1731.3682921</v>
      </c>
      <c r="Y119" s="58" t="n">
        <v>39.6493075023171</v>
      </c>
      <c r="Z119" s="58" t="n">
        <v>37.2611018944897</v>
      </c>
      <c r="AA119" s="58" t="n">
        <v>17.9360447849234</v>
      </c>
    </row>
    <row r="120">
      <c r="A120" s="58" t="s">
        <v>55</v>
      </c>
      <c r="B120" s="58" t="s">
        <v>56</v>
      </c>
      <c r="C120" s="58" t="s">
        <v>21</v>
      </c>
      <c r="D120" s="58"/>
      <c r="E120" s="58"/>
      <c r="F120" s="58"/>
      <c r="G120" s="58"/>
      <c r="H120" s="58" t="n">
        <v>41.0845669</v>
      </c>
      <c r="I120" s="58" t="n">
        <v>100</v>
      </c>
      <c r="J120" s="58" t="n">
        <v>4.59622353734033</v>
      </c>
      <c r="K120" s="58" t="n">
        <v>64.0540641497498</v>
      </c>
      <c r="L120" s="58" t="n">
        <v>226.6460595</v>
      </c>
      <c r="M120" s="58" t="n">
        <v>74.8700583564692</v>
      </c>
      <c r="N120" s="58" t="n">
        <v>25.3554079285995</v>
      </c>
      <c r="O120" s="58" t="n">
        <v>24.5449170670207</v>
      </c>
      <c r="P120" s="58" t="n">
        <v>126.6633934</v>
      </c>
      <c r="Q120" s="58" t="n">
        <v>70.4458553995542</v>
      </c>
      <c r="R120" s="58" t="n">
        <v>14.1701206558047</v>
      </c>
      <c r="S120" s="58" t="n">
        <v>63.8259720092508</v>
      </c>
      <c r="T120" s="58"/>
      <c r="U120" s="58"/>
      <c r="V120" s="58"/>
      <c r="W120" s="58"/>
      <c r="X120" s="58" t="n">
        <v>499.4825849</v>
      </c>
      <c r="Y120" s="58" t="n">
        <v>62.5986875446925</v>
      </c>
      <c r="Z120" s="58" t="n">
        <v>55.8782478782555</v>
      </c>
      <c r="AA120" s="58" t="n">
        <v>2.3957029523909</v>
      </c>
    </row>
    <row r="121">
      <c r="A121" s="58" t="s">
        <v>55</v>
      </c>
      <c r="B121" s="58" t="s">
        <v>56</v>
      </c>
      <c r="C121" s="58" t="s">
        <v>22</v>
      </c>
      <c r="D121" s="58"/>
      <c r="E121" s="58"/>
      <c r="F121" s="58"/>
      <c r="G121" s="58"/>
      <c r="H121" s="58" t="n">
        <v>164.2138183</v>
      </c>
      <c r="I121" s="58" t="n">
        <v>71.1927315445321</v>
      </c>
      <c r="J121" s="58" t="n">
        <v>100</v>
      </c>
      <c r="K121" s="58" t="n">
        <v>0.00000000000000790398097466972</v>
      </c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</row>
    <row r="122">
      <c r="A122" s="58" t="s">
        <v>59</v>
      </c>
      <c r="B122" s="58" t="s">
        <v>60</v>
      </c>
      <c r="C122" s="58" t="s">
        <v>16</v>
      </c>
      <c r="D122" s="58"/>
      <c r="E122" s="58"/>
      <c r="F122" s="58"/>
      <c r="G122" s="58"/>
      <c r="H122" s="58" t="n">
        <v>257.6339605</v>
      </c>
      <c r="I122" s="58" t="n">
        <v>55.5486663697152</v>
      </c>
      <c r="J122" s="58" t="n">
        <v>75.9819009759337</v>
      </c>
      <c r="K122" s="58" t="n">
        <v>20.0349765135137</v>
      </c>
      <c r="L122" s="58" t="n">
        <v>37.4076676</v>
      </c>
      <c r="M122" s="58" t="n">
        <v>99.9999999999998</v>
      </c>
      <c r="N122" s="58" t="n">
        <v>11.0323409608255</v>
      </c>
      <c r="O122" s="58" t="n">
        <v>89.7374744211331</v>
      </c>
      <c r="P122" s="58" t="n">
        <v>44.0311737</v>
      </c>
      <c r="Q122" s="58" t="n">
        <v>99.9999999999998</v>
      </c>
      <c r="R122" s="58" t="n">
        <v>12.9857580632408</v>
      </c>
      <c r="S122" s="58" t="n">
        <v>99.4564412420262</v>
      </c>
      <c r="T122" s="58"/>
      <c r="U122" s="58"/>
      <c r="V122" s="58"/>
      <c r="W122" s="58"/>
      <c r="X122" s="58"/>
      <c r="Y122" s="58"/>
      <c r="Z122" s="58"/>
      <c r="AA122" s="58"/>
    </row>
    <row r="123">
      <c r="A123" s="58" t="s">
        <v>59</v>
      </c>
      <c r="B123" s="58" t="s">
        <v>60</v>
      </c>
      <c r="C123" s="58" t="s">
        <v>17</v>
      </c>
      <c r="D123" s="58" t="n">
        <v>562.3622798</v>
      </c>
      <c r="E123" s="58" t="n">
        <v>36.3698945544126</v>
      </c>
      <c r="F123" s="58" t="n">
        <v>2.08123637659201</v>
      </c>
      <c r="G123" s="58" t="n">
        <v>34.6276673461978</v>
      </c>
      <c r="H123" s="58" t="n">
        <v>8597.6600323</v>
      </c>
      <c r="I123" s="58" t="n">
        <v>12.9604279320273</v>
      </c>
      <c r="J123" s="58" t="n">
        <v>31.8189243047343</v>
      </c>
      <c r="K123" s="58" t="n">
        <v>7.12910645144835</v>
      </c>
      <c r="L123" s="58" t="n">
        <v>13963.2100191</v>
      </c>
      <c r="M123" s="58" t="n">
        <v>12.1889766198958</v>
      </c>
      <c r="N123" s="58" t="n">
        <v>51.6761910775385</v>
      </c>
      <c r="O123" s="58" t="n">
        <v>4.69594388950346</v>
      </c>
      <c r="P123" s="58" t="n">
        <v>2131.6257428</v>
      </c>
      <c r="Q123" s="58" t="n">
        <v>20.1766938036653</v>
      </c>
      <c r="R123" s="58" t="n">
        <v>7.88889510650164</v>
      </c>
      <c r="S123" s="58" t="n">
        <v>17.1149537790522</v>
      </c>
      <c r="T123" s="58" t="n">
        <v>648.8436845</v>
      </c>
      <c r="U123" s="58" t="n">
        <v>32.0557868838533</v>
      </c>
      <c r="V123" s="58" t="n">
        <v>2.40129384101588</v>
      </c>
      <c r="W123" s="58" t="n">
        <v>29.8847455625474</v>
      </c>
      <c r="X123" s="58" t="n">
        <v>1116.8849526</v>
      </c>
      <c r="Y123" s="58" t="n">
        <v>25.6562672558713</v>
      </c>
      <c r="Z123" s="58" t="n">
        <v>4.13345929361773</v>
      </c>
      <c r="AA123" s="58" t="n">
        <v>22.8940709471917</v>
      </c>
    </row>
    <row r="124">
      <c r="A124" s="58" t="s">
        <v>59</v>
      </c>
      <c r="B124" s="58" t="s">
        <v>60</v>
      </c>
      <c r="C124" s="58" t="s">
        <v>18</v>
      </c>
      <c r="D124" s="58" t="n">
        <v>306.8347471</v>
      </c>
      <c r="E124" s="58" t="n">
        <v>42.3206986040618</v>
      </c>
      <c r="F124" s="58" t="n">
        <v>1.45258399171385</v>
      </c>
      <c r="G124" s="58" t="n">
        <v>41.8987117101663</v>
      </c>
      <c r="H124" s="58" t="n">
        <v>2952.3864718</v>
      </c>
      <c r="I124" s="58" t="n">
        <v>17.9987724022495</v>
      </c>
      <c r="J124" s="58" t="n">
        <v>13.9768698520039</v>
      </c>
      <c r="K124" s="58" t="n">
        <v>13.9031773601066</v>
      </c>
      <c r="L124" s="58" t="n">
        <v>7846.2322357</v>
      </c>
      <c r="M124" s="58" t="n">
        <v>15.4882457376323</v>
      </c>
      <c r="N124" s="58" t="n">
        <v>37.1447870509024</v>
      </c>
      <c r="O124" s="58" t="n">
        <v>10.2141535445886</v>
      </c>
      <c r="P124" s="58" t="n">
        <v>4422.573883</v>
      </c>
      <c r="Q124" s="58" t="n">
        <v>19.1614338024064</v>
      </c>
      <c r="R124" s="58" t="n">
        <v>20.9368726499671</v>
      </c>
      <c r="S124" s="58" t="n">
        <v>11.0959970807773</v>
      </c>
      <c r="T124" s="58" t="n">
        <v>1145.9567981</v>
      </c>
      <c r="U124" s="58" t="n">
        <v>32.5283117318127</v>
      </c>
      <c r="V124" s="58" t="n">
        <v>5.42506517220886</v>
      </c>
      <c r="W124" s="58" t="n">
        <v>28.0626906853802</v>
      </c>
      <c r="X124" s="58" t="n">
        <v>4449.3897174</v>
      </c>
      <c r="Y124" s="58" t="n">
        <v>21.5174748084277</v>
      </c>
      <c r="Z124" s="58" t="n">
        <v>21.0638212832039</v>
      </c>
      <c r="AA124" s="58" t="n">
        <v>15.542153228959</v>
      </c>
    </row>
    <row r="125">
      <c r="A125" s="58" t="s">
        <v>59</v>
      </c>
      <c r="B125" s="58" t="s">
        <v>60</v>
      </c>
      <c r="C125" s="58" t="s">
        <v>19</v>
      </c>
      <c r="D125" s="58" t="n">
        <v>35.8125149</v>
      </c>
      <c r="E125" s="58" t="n">
        <v>100</v>
      </c>
      <c r="F125" s="58" t="n">
        <v>0.625145239638526</v>
      </c>
      <c r="G125" s="58" t="n">
        <v>98.0925668581239</v>
      </c>
      <c r="H125" s="58" t="n">
        <v>320.2057288</v>
      </c>
      <c r="I125" s="58" t="n">
        <v>46.657798467991</v>
      </c>
      <c r="J125" s="58" t="n">
        <v>5.58952890137031</v>
      </c>
      <c r="K125" s="58" t="n">
        <v>35.260620106645</v>
      </c>
      <c r="L125" s="58" t="n">
        <v>880.011776</v>
      </c>
      <c r="M125" s="58" t="n">
        <v>35.0063807550028</v>
      </c>
      <c r="N125" s="58" t="n">
        <v>15.3615342046879</v>
      </c>
      <c r="O125" s="58" t="n">
        <v>28.1364295633808</v>
      </c>
      <c r="P125" s="58" t="n">
        <v>823.8140085</v>
      </c>
      <c r="Q125" s="58" t="n">
        <v>31.9440391294608</v>
      </c>
      <c r="R125" s="58" t="n">
        <v>14.3805428688647</v>
      </c>
      <c r="S125" s="58" t="n">
        <v>21.9716605711272</v>
      </c>
      <c r="T125" s="58" t="n">
        <v>278.9330235</v>
      </c>
      <c r="U125" s="58" t="n">
        <v>40.5777030746134</v>
      </c>
      <c r="V125" s="58" t="n">
        <v>4.86907027629624</v>
      </c>
      <c r="W125" s="58" t="n">
        <v>31.6823090977105</v>
      </c>
      <c r="X125" s="58" t="n">
        <v>3389.8940841</v>
      </c>
      <c r="Y125" s="58" t="n">
        <v>35.7992871993743</v>
      </c>
      <c r="Z125" s="58" t="n">
        <v>59.1741785091423</v>
      </c>
      <c r="AA125" s="58" t="n">
        <v>11.4196698868677</v>
      </c>
    </row>
    <row r="126">
      <c r="A126" s="58" t="s">
        <v>40</v>
      </c>
      <c r="B126" s="58" t="s">
        <v>41</v>
      </c>
      <c r="C126" s="58" t="s">
        <v>16</v>
      </c>
      <c r="D126" s="58" t="n">
        <v>177.7760326</v>
      </c>
      <c r="E126" s="58" t="n">
        <v>57.6772616075866</v>
      </c>
      <c r="F126" s="58" t="n">
        <v>5.78210819658273</v>
      </c>
      <c r="G126" s="58" t="n">
        <v>30.5202345761348</v>
      </c>
      <c r="H126" s="58" t="n">
        <v>730.0079005</v>
      </c>
      <c r="I126" s="58" t="n">
        <v>40.8169964308586</v>
      </c>
      <c r="J126" s="58" t="n">
        <v>23.7432718197087</v>
      </c>
      <c r="K126" s="58" t="n">
        <v>28.0910652975236</v>
      </c>
      <c r="L126" s="58" t="n">
        <v>1820.5471319</v>
      </c>
      <c r="M126" s="58" t="n">
        <v>44.1331331912315</v>
      </c>
      <c r="N126" s="58" t="n">
        <v>59.2127090455959</v>
      </c>
      <c r="O126" s="58" t="n">
        <v>8.23391367147928</v>
      </c>
      <c r="P126" s="58" t="n">
        <v>269.7133716</v>
      </c>
      <c r="Q126" s="58" t="n">
        <v>75.1730111408666</v>
      </c>
      <c r="R126" s="58" t="n">
        <v>8.77234053346921</v>
      </c>
      <c r="S126" s="58" t="n">
        <v>46.4181458627195</v>
      </c>
      <c r="T126" s="58" t="n">
        <v>76.5440449</v>
      </c>
      <c r="U126" s="58" t="n">
        <v>99.9999999999997</v>
      </c>
      <c r="V126" s="58" t="n">
        <v>2.48957040464344</v>
      </c>
      <c r="W126" s="58" t="n">
        <v>71.404864341902</v>
      </c>
      <c r="X126" s="58"/>
      <c r="Y126" s="58"/>
      <c r="Z126" s="58"/>
      <c r="AA126" s="58"/>
    </row>
    <row r="127">
      <c r="A127" s="58" t="s">
        <v>40</v>
      </c>
      <c r="B127" s="58" t="s">
        <v>41</v>
      </c>
      <c r="C127" s="58" t="s">
        <v>17</v>
      </c>
      <c r="D127" s="58" t="n">
        <v>236.7713016</v>
      </c>
      <c r="E127" s="58" t="n">
        <v>50.7835146859492</v>
      </c>
      <c r="F127" s="58" t="n">
        <v>0.985127807608151</v>
      </c>
      <c r="G127" s="58" t="n">
        <v>49.1025101166871</v>
      </c>
      <c r="H127" s="58" t="n">
        <v>6761.4324915</v>
      </c>
      <c r="I127" s="58" t="n">
        <v>16.56960073486</v>
      </c>
      <c r="J127" s="58" t="n">
        <v>28.1321052071368</v>
      </c>
      <c r="K127" s="58" t="n">
        <v>9.325830804199</v>
      </c>
      <c r="L127" s="58" t="n">
        <v>10536.629026</v>
      </c>
      <c r="M127" s="58" t="n">
        <v>16.1963675032131</v>
      </c>
      <c r="N127" s="58" t="n">
        <v>43.83946104034</v>
      </c>
      <c r="O127" s="58" t="n">
        <v>6.08483763366138</v>
      </c>
      <c r="P127" s="58" t="n">
        <v>4505.8714299</v>
      </c>
      <c r="Q127" s="58" t="n">
        <v>20.6874986403321</v>
      </c>
      <c r="R127" s="58" t="n">
        <v>18.7474546666157</v>
      </c>
      <c r="S127" s="58" t="n">
        <v>13.8014607257815</v>
      </c>
      <c r="T127" s="58" t="n">
        <v>457.9165539</v>
      </c>
      <c r="U127" s="58" t="n">
        <v>41.8911503355436</v>
      </c>
      <c r="V127" s="58" t="n">
        <v>1.9052407439694</v>
      </c>
      <c r="W127" s="58" t="n">
        <v>39.2128752588923</v>
      </c>
      <c r="X127" s="58" t="n">
        <v>1535.9562105</v>
      </c>
      <c r="Y127" s="58" t="n">
        <v>25.7263122037604</v>
      </c>
      <c r="Z127" s="58" t="n">
        <v>6.39061053433001</v>
      </c>
      <c r="AA127" s="58" t="n">
        <v>21.3339043662011</v>
      </c>
    </row>
    <row r="128">
      <c r="A128" s="58" t="s">
        <v>40</v>
      </c>
      <c r="B128" s="58" t="s">
        <v>41</v>
      </c>
      <c r="C128" s="58" t="s">
        <v>18</v>
      </c>
      <c r="D128" s="58" t="n">
        <v>139.8400075</v>
      </c>
      <c r="E128" s="58" t="n">
        <v>58.1709680415292</v>
      </c>
      <c r="F128" s="58" t="n">
        <v>0.429027481092248</v>
      </c>
      <c r="G128" s="58" t="n">
        <v>55.1740857175757</v>
      </c>
      <c r="H128" s="58" t="n">
        <v>5654.1116721</v>
      </c>
      <c r="I128" s="58" t="n">
        <v>19.5397029658448</v>
      </c>
      <c r="J128" s="58" t="n">
        <v>17.34674741415</v>
      </c>
      <c r="K128" s="58" t="n">
        <v>14.9505476911335</v>
      </c>
      <c r="L128" s="58" t="n">
        <v>13363.7251856</v>
      </c>
      <c r="M128" s="58" t="n">
        <v>14.0395304804168</v>
      </c>
      <c r="N128" s="58" t="n">
        <v>40.9997500492625</v>
      </c>
      <c r="O128" s="58" t="n">
        <v>7.13780101161243</v>
      </c>
      <c r="P128" s="58" t="n">
        <v>5687.2671617</v>
      </c>
      <c r="Q128" s="58" t="n">
        <v>15.4038292584097</v>
      </c>
      <c r="R128" s="58" t="n">
        <v>17.4484680622089</v>
      </c>
      <c r="S128" s="58" t="n">
        <v>10.9781931749117</v>
      </c>
      <c r="T128" s="58" t="n">
        <v>662.9860791</v>
      </c>
      <c r="U128" s="58" t="n">
        <v>31.9879199726132</v>
      </c>
      <c r="V128" s="58" t="n">
        <v>2.03403341147203</v>
      </c>
      <c r="W128" s="58" t="n">
        <v>30.0788355778393</v>
      </c>
      <c r="X128" s="58" t="n">
        <v>7086.7202749</v>
      </c>
      <c r="Y128" s="58" t="n">
        <v>16.3666761620405</v>
      </c>
      <c r="Z128" s="58" t="n">
        <v>21.7419735818143</v>
      </c>
      <c r="AA128" s="58" t="n">
        <v>12.3853640384162</v>
      </c>
    </row>
    <row r="129">
      <c r="A129" s="58" t="s">
        <v>40</v>
      </c>
      <c r="B129" s="58" t="s">
        <v>41</v>
      </c>
      <c r="C129" s="58" t="s">
        <v>19</v>
      </c>
      <c r="D129" s="58"/>
      <c r="E129" s="58"/>
      <c r="F129" s="58"/>
      <c r="G129" s="58"/>
      <c r="H129" s="58" t="n">
        <v>213.2106746</v>
      </c>
      <c r="I129" s="58" t="n">
        <v>58.7853341630629</v>
      </c>
      <c r="J129" s="58" t="n">
        <v>4.22965550191361</v>
      </c>
      <c r="K129" s="58" t="n">
        <v>51.2399127317858</v>
      </c>
      <c r="L129" s="58" t="n">
        <v>863.7841757</v>
      </c>
      <c r="M129" s="58" t="n">
        <v>42.3610810872104</v>
      </c>
      <c r="N129" s="58" t="n">
        <v>17.1356781177569</v>
      </c>
      <c r="O129" s="58" t="n">
        <v>16.2150794136684</v>
      </c>
      <c r="P129" s="58" t="n">
        <v>763.820234</v>
      </c>
      <c r="Q129" s="58" t="n">
        <v>46.0280135165061</v>
      </c>
      <c r="R129" s="58" t="n">
        <v>15.1526018163588</v>
      </c>
      <c r="S129" s="58" t="n">
        <v>28.8761923318239</v>
      </c>
      <c r="T129" s="58" t="n">
        <v>45.1031311</v>
      </c>
      <c r="U129" s="58" t="n">
        <v>100</v>
      </c>
      <c r="V129" s="58" t="n">
        <v>0.894752136442261</v>
      </c>
      <c r="W129" s="58" t="n">
        <v>89.9060029200165</v>
      </c>
      <c r="X129" s="58" t="n">
        <v>3154.9337997</v>
      </c>
      <c r="Y129" s="58" t="n">
        <v>45.9874161337757</v>
      </c>
      <c r="Z129" s="58" t="n">
        <v>62.5873124275284</v>
      </c>
      <c r="AA129" s="58" t="n">
        <v>11.3375814795123</v>
      </c>
    </row>
    <row r="130">
      <c r="A130" s="58" t="s">
        <v>44</v>
      </c>
      <c r="B130" s="58" t="s">
        <v>45</v>
      </c>
      <c r="C130" s="58" t="s">
        <v>17</v>
      </c>
      <c r="D130" s="58" t="n">
        <v>32.7660477</v>
      </c>
      <c r="E130" s="58" t="n">
        <v>81.0543576901515</v>
      </c>
      <c r="F130" s="58" t="n">
        <v>1.24175386151074</v>
      </c>
      <c r="G130" s="58" t="n">
        <v>76.737295345377</v>
      </c>
      <c r="H130" s="58" t="n">
        <v>1008.929752</v>
      </c>
      <c r="I130" s="58" t="n">
        <v>21.8398472920373</v>
      </c>
      <c r="J130" s="58" t="n">
        <v>38.2359943747219</v>
      </c>
      <c r="K130" s="58" t="n">
        <v>9.82302308163398</v>
      </c>
      <c r="L130" s="58" t="n">
        <v>1125.0260894</v>
      </c>
      <c r="M130" s="58" t="n">
        <v>20.4463346854529</v>
      </c>
      <c r="N130" s="58" t="n">
        <v>42.6357644230852</v>
      </c>
      <c r="O130" s="58" t="n">
        <v>8.49702578120754</v>
      </c>
      <c r="P130" s="58" t="n">
        <v>275.0928242</v>
      </c>
      <c r="Q130" s="58" t="n">
        <v>28.1866298738119</v>
      </c>
      <c r="R130" s="58" t="n">
        <v>10.4253518719087</v>
      </c>
      <c r="S130" s="58" t="n">
        <v>23.2147719541358</v>
      </c>
      <c r="T130" s="58" t="n">
        <v>41.4452771</v>
      </c>
      <c r="U130" s="58" t="n">
        <v>43.8571653924916</v>
      </c>
      <c r="V130" s="58" t="n">
        <v>1.57067563813342</v>
      </c>
      <c r="W130" s="58" t="n">
        <v>40.9119545874644</v>
      </c>
      <c r="X130" s="58" t="n">
        <v>155.4310349</v>
      </c>
      <c r="Y130" s="58" t="n">
        <v>31.3813147386001</v>
      </c>
      <c r="Z130" s="58" t="n">
        <v>5.89045983064003</v>
      </c>
      <c r="AA130" s="58" t="n">
        <v>30.4205754683151</v>
      </c>
    </row>
    <row r="131">
      <c r="A131" s="58" t="s">
        <v>44</v>
      </c>
      <c r="B131" s="58" t="s">
        <v>45</v>
      </c>
      <c r="C131" s="58" t="s">
        <v>18</v>
      </c>
      <c r="D131" s="58" t="n">
        <v>64.2054473</v>
      </c>
      <c r="E131" s="58" t="n">
        <v>49.3417795343563</v>
      </c>
      <c r="F131" s="58" t="n">
        <v>0.840413867472018</v>
      </c>
      <c r="G131" s="58" t="n">
        <v>49.6059682383995</v>
      </c>
      <c r="H131" s="58" t="n">
        <v>1656.4603077</v>
      </c>
      <c r="I131" s="58" t="n">
        <v>11.0794913238492</v>
      </c>
      <c r="J131" s="58" t="n">
        <v>21.6821511577265</v>
      </c>
      <c r="K131" s="58" t="n">
        <v>9.28819897725876</v>
      </c>
      <c r="L131" s="58" t="n">
        <v>3115.245379</v>
      </c>
      <c r="M131" s="58" t="n">
        <v>8.89063107284992</v>
      </c>
      <c r="N131" s="58" t="n">
        <v>40.7768425762485</v>
      </c>
      <c r="O131" s="58" t="n">
        <v>5.76904787024797</v>
      </c>
      <c r="P131" s="58" t="n">
        <v>1130.8518186</v>
      </c>
      <c r="Q131" s="58" t="n">
        <v>13.1508924115302</v>
      </c>
      <c r="R131" s="58" t="n">
        <v>14.8022261408245</v>
      </c>
      <c r="S131" s="58" t="n">
        <v>11.1252249150877</v>
      </c>
      <c r="T131" s="58" t="n">
        <v>249.2141196</v>
      </c>
      <c r="U131" s="58" t="n">
        <v>26.0804656352751</v>
      </c>
      <c r="V131" s="58" t="n">
        <v>3.26207527381668</v>
      </c>
      <c r="W131" s="58" t="n">
        <v>24.8570273111864</v>
      </c>
      <c r="X131" s="58" t="n">
        <v>1423.7644629</v>
      </c>
      <c r="Y131" s="58" t="n">
        <v>17.1839244000787</v>
      </c>
      <c r="Z131" s="58" t="n">
        <v>18.6362909839117</v>
      </c>
      <c r="AA131" s="58" t="n">
        <v>14.4136387617733</v>
      </c>
    </row>
    <row r="132">
      <c r="A132" s="58" t="s">
        <v>44</v>
      </c>
      <c r="B132" s="58" t="s">
        <v>45</v>
      </c>
      <c r="C132" s="58" t="s">
        <v>19</v>
      </c>
      <c r="D132" s="58"/>
      <c r="E132" s="58"/>
      <c r="F132" s="58"/>
      <c r="G132" s="58"/>
      <c r="H132" s="58"/>
      <c r="I132" s="58"/>
      <c r="J132" s="58"/>
      <c r="K132" s="58"/>
      <c r="L132" s="58" t="n">
        <v>49.1733895</v>
      </c>
      <c r="M132" s="58" t="n">
        <v>74.7492632338025</v>
      </c>
      <c r="N132" s="58" t="n">
        <v>23.9310679877371</v>
      </c>
      <c r="O132" s="58" t="n">
        <v>34.5939055783925</v>
      </c>
      <c r="P132" s="58" t="n">
        <v>24.1507428</v>
      </c>
      <c r="Q132" s="58" t="n">
        <v>100</v>
      </c>
      <c r="R132" s="58" t="n">
        <v>11.7533705481326</v>
      </c>
      <c r="S132" s="58" t="n">
        <v>10.8831435443896</v>
      </c>
      <c r="T132" s="58" t="n">
        <v>5.5438565</v>
      </c>
      <c r="U132" s="58" t="n">
        <v>100</v>
      </c>
      <c r="V132" s="58" t="n">
        <v>2.69801224127041</v>
      </c>
      <c r="W132" s="58" t="n">
        <v>10.8831435443896</v>
      </c>
      <c r="X132" s="58" t="n">
        <v>126.611305</v>
      </c>
      <c r="Y132" s="58" t="n">
        <v>100</v>
      </c>
      <c r="Z132" s="58" t="n">
        <v>61.6175492228599</v>
      </c>
      <c r="AA132" s="58" t="n">
        <v>10.8831435443896</v>
      </c>
    </row>
    <row r="133">
      <c r="A133" s="58" t="s">
        <v>63</v>
      </c>
      <c r="B133" s="58" t="s">
        <v>64</v>
      </c>
      <c r="C133" s="58" t="s">
        <v>16</v>
      </c>
      <c r="D133" s="58"/>
      <c r="E133" s="58"/>
      <c r="F133" s="58"/>
      <c r="G133" s="58"/>
      <c r="H133" s="58" t="n">
        <v>5.397248</v>
      </c>
      <c r="I133" s="58" t="n">
        <v>100</v>
      </c>
      <c r="J133" s="58" t="n">
        <v>20.3481194781094</v>
      </c>
      <c r="K133" s="58" t="n">
        <v>74.567175097291</v>
      </c>
      <c r="L133" s="58" t="n">
        <v>15.8517702</v>
      </c>
      <c r="M133" s="58" t="n">
        <v>73.6986102022186</v>
      </c>
      <c r="N133" s="58" t="n">
        <v>59.7626260585272</v>
      </c>
      <c r="O133" s="58" t="n">
        <v>34.1134678144872</v>
      </c>
      <c r="P133" s="58"/>
      <c r="Q133" s="58"/>
      <c r="R133" s="58"/>
      <c r="S133" s="58"/>
      <c r="T133" s="58" t="n">
        <v>5.2755361</v>
      </c>
      <c r="U133" s="58" t="n">
        <v>99.9999999999999</v>
      </c>
      <c r="V133" s="58" t="n">
        <v>19.8892544633634</v>
      </c>
      <c r="W133" s="58" t="n">
        <v>98.96165279011</v>
      </c>
      <c r="X133" s="58"/>
      <c r="Y133" s="58"/>
      <c r="Z133" s="58"/>
      <c r="AA133" s="58"/>
    </row>
    <row r="134">
      <c r="A134" s="58" t="s">
        <v>63</v>
      </c>
      <c r="B134" s="58" t="s">
        <v>64</v>
      </c>
      <c r="C134" s="58" t="s">
        <v>17</v>
      </c>
      <c r="D134" s="58" t="n">
        <v>101.3634722</v>
      </c>
      <c r="E134" s="58" t="n">
        <v>19.0007814551418</v>
      </c>
      <c r="F134" s="58" t="n">
        <v>3.34087227722353</v>
      </c>
      <c r="G134" s="58" t="n">
        <v>18.6317286446482</v>
      </c>
      <c r="H134" s="58" t="n">
        <v>1406.5531564</v>
      </c>
      <c r="I134" s="58" t="n">
        <v>9.82760279198575</v>
      </c>
      <c r="J134" s="58" t="n">
        <v>46.3590516846759</v>
      </c>
      <c r="K134" s="58" t="n">
        <v>6.11132341938607</v>
      </c>
      <c r="L134" s="58" t="n">
        <v>1079.0446621</v>
      </c>
      <c r="M134" s="58" t="n">
        <v>10.3624415756701</v>
      </c>
      <c r="N134" s="58" t="n">
        <v>35.5645906681551</v>
      </c>
      <c r="O134" s="58" t="n">
        <v>7.72815652607325</v>
      </c>
      <c r="P134" s="58" t="n">
        <v>311.7341164</v>
      </c>
      <c r="Q134" s="58" t="n">
        <v>13.4632243199876</v>
      </c>
      <c r="R134" s="58" t="n">
        <v>10.2745480668877</v>
      </c>
      <c r="S134" s="58" t="n">
        <v>12.2309455899831</v>
      </c>
      <c r="T134" s="58" t="n">
        <v>13.4903745</v>
      </c>
      <c r="U134" s="58" t="n">
        <v>70.0984993233258</v>
      </c>
      <c r="V134" s="58" t="n">
        <v>0.444633724538229</v>
      </c>
      <c r="W134" s="58" t="n">
        <v>70.175101059011</v>
      </c>
      <c r="X134" s="58" t="n">
        <v>121.8563424</v>
      </c>
      <c r="Y134" s="58" t="n">
        <v>20.1780684816415</v>
      </c>
      <c r="Z134" s="58" t="n">
        <v>4.01630357851946</v>
      </c>
      <c r="AA134" s="58" t="n">
        <v>20.3790047457989</v>
      </c>
    </row>
    <row r="135">
      <c r="A135" s="58" t="s">
        <v>63</v>
      </c>
      <c r="B135" s="58" t="s">
        <v>64</v>
      </c>
      <c r="C135" s="58" t="s">
        <v>18</v>
      </c>
      <c r="D135" s="58" t="n">
        <v>8.4161968</v>
      </c>
      <c r="E135" s="58" t="n">
        <v>72.0055770936338</v>
      </c>
      <c r="F135" s="58" t="n">
        <v>0.72291444099305</v>
      </c>
      <c r="G135" s="58" t="n">
        <v>72.2242299647557</v>
      </c>
      <c r="H135" s="58" t="n">
        <v>314.5063125</v>
      </c>
      <c r="I135" s="58" t="n">
        <v>23.9770163104677</v>
      </c>
      <c r="J135" s="58" t="n">
        <v>27.01471466182</v>
      </c>
      <c r="K135" s="58" t="n">
        <v>16.8200060984399</v>
      </c>
      <c r="L135" s="58" t="n">
        <v>473.3340612</v>
      </c>
      <c r="M135" s="58" t="n">
        <v>21.2281998590489</v>
      </c>
      <c r="N135" s="58" t="n">
        <v>40.6573225872484</v>
      </c>
      <c r="O135" s="58" t="n">
        <v>8.16272336100208</v>
      </c>
      <c r="P135" s="58" t="n">
        <v>159.9632032</v>
      </c>
      <c r="Q135" s="58" t="n">
        <v>26.3640986985719</v>
      </c>
      <c r="R135" s="58" t="n">
        <v>13.7401384935278</v>
      </c>
      <c r="S135" s="58" t="n">
        <v>17.449727080667</v>
      </c>
      <c r="T135" s="58" t="n">
        <v>42.4036009</v>
      </c>
      <c r="U135" s="58" t="n">
        <v>35.6875285598116</v>
      </c>
      <c r="V135" s="58" t="n">
        <v>3.6422835835678</v>
      </c>
      <c r="W135" s="58" t="n">
        <v>29.8911792783219</v>
      </c>
      <c r="X135" s="58" t="n">
        <v>165.5803434</v>
      </c>
      <c r="Y135" s="58" t="n">
        <v>29.3891927849243</v>
      </c>
      <c r="Z135" s="58" t="n">
        <v>14.2226262328429</v>
      </c>
      <c r="AA135" s="58" t="n">
        <v>24.0605310557748</v>
      </c>
    </row>
    <row r="136">
      <c r="A136" s="58" t="s">
        <v>71</v>
      </c>
      <c r="B136" s="58" t="s">
        <v>72</v>
      </c>
      <c r="C136" s="58" t="s">
        <v>16</v>
      </c>
      <c r="D136" s="58" t="n">
        <v>4.3298699</v>
      </c>
      <c r="E136" s="58" t="n">
        <v>70.8729422091708</v>
      </c>
      <c r="F136" s="58" t="n">
        <v>5.45983703586452</v>
      </c>
      <c r="G136" s="58" t="n">
        <v>68.502657740095</v>
      </c>
      <c r="H136" s="58" t="n">
        <v>51.4279772</v>
      </c>
      <c r="I136" s="58" t="n">
        <v>31.9674299774959</v>
      </c>
      <c r="J136" s="58" t="n">
        <v>64.8491481455727</v>
      </c>
      <c r="K136" s="58" t="n">
        <v>7.45659760276375</v>
      </c>
      <c r="L136" s="58" t="n">
        <v>19.4653275</v>
      </c>
      <c r="M136" s="58" t="n">
        <v>36.2713204406372</v>
      </c>
      <c r="N136" s="58" t="n">
        <v>24.5451984595963</v>
      </c>
      <c r="O136" s="58" t="n">
        <v>16.8416536129443</v>
      </c>
      <c r="P136" s="58" t="n">
        <v>1.3798306</v>
      </c>
      <c r="Q136" s="58" t="n">
        <v>100</v>
      </c>
      <c r="R136" s="58" t="n">
        <v>1.73992530655463</v>
      </c>
      <c r="S136" s="58" t="n">
        <v>78.8014094201595</v>
      </c>
      <c r="T136" s="58" t="n">
        <v>1.3779872</v>
      </c>
      <c r="U136" s="58" t="n">
        <v>100</v>
      </c>
      <c r="V136" s="58" t="n">
        <v>1.73760083403597</v>
      </c>
      <c r="W136" s="58" t="n">
        <v>104.292035306721</v>
      </c>
      <c r="X136" s="58" t="n">
        <v>1.3230211</v>
      </c>
      <c r="Y136" s="58" t="n">
        <v>100</v>
      </c>
      <c r="Z136" s="58" t="n">
        <v>1.6682902183759</v>
      </c>
      <c r="AA136" s="58" t="n">
        <v>106.064762476316</v>
      </c>
    </row>
    <row r="137">
      <c r="A137" s="58" t="s">
        <v>71</v>
      </c>
      <c r="B137" s="58" t="s">
        <v>72</v>
      </c>
      <c r="C137" s="58" t="s">
        <v>17</v>
      </c>
      <c r="D137" s="58" t="n">
        <v>32.122096</v>
      </c>
      <c r="E137" s="58" t="n">
        <v>27.4337500419586</v>
      </c>
      <c r="F137" s="58" t="n">
        <v>4.91225805915075</v>
      </c>
      <c r="G137" s="58" t="n">
        <v>26.8328767992154</v>
      </c>
      <c r="H137" s="58" t="n">
        <v>248.1840987</v>
      </c>
      <c r="I137" s="58" t="n">
        <v>9.36093819052425</v>
      </c>
      <c r="J137" s="58" t="n">
        <v>37.953449208051</v>
      </c>
      <c r="K137" s="58" t="n">
        <v>7.96684935615267</v>
      </c>
      <c r="L137" s="58" t="n">
        <v>290.0787015</v>
      </c>
      <c r="M137" s="58" t="n">
        <v>9.87903664404749</v>
      </c>
      <c r="N137" s="58" t="n">
        <v>44.3601637711113</v>
      </c>
      <c r="O137" s="58" t="n">
        <v>6.41808966789425</v>
      </c>
      <c r="P137" s="58" t="n">
        <v>30.2967322</v>
      </c>
      <c r="Q137" s="58" t="n">
        <v>18.3301059797873</v>
      </c>
      <c r="R137" s="58" t="n">
        <v>4.63311506557299</v>
      </c>
      <c r="S137" s="58" t="n">
        <v>19.4414925204903</v>
      </c>
      <c r="T137" s="58" t="n">
        <v>12.9190967</v>
      </c>
      <c r="U137" s="58" t="n">
        <v>31.6401984862439</v>
      </c>
      <c r="V137" s="58" t="n">
        <v>1.97564744472225</v>
      </c>
      <c r="W137" s="58" t="n">
        <v>30.3824495481846</v>
      </c>
      <c r="X137" s="58" t="n">
        <v>40.3163862</v>
      </c>
      <c r="Y137" s="58" t="n">
        <v>22.7283467332947</v>
      </c>
      <c r="Z137" s="58" t="n">
        <v>6.16536645139171</v>
      </c>
      <c r="AA137" s="58" t="n">
        <v>22.9198382095808</v>
      </c>
    </row>
    <row r="138">
      <c r="A138" s="58" t="s">
        <v>71</v>
      </c>
      <c r="B138" s="58" t="s">
        <v>72</v>
      </c>
      <c r="C138" s="58" t="s">
        <v>18</v>
      </c>
      <c r="D138" s="58" t="n">
        <v>1.7940779</v>
      </c>
      <c r="E138" s="58" t="n">
        <v>100</v>
      </c>
      <c r="F138" s="58" t="n">
        <v>2.82616879350683</v>
      </c>
      <c r="G138" s="58" t="n">
        <v>89.558752671322</v>
      </c>
      <c r="H138" s="58" t="n">
        <v>21.5095042</v>
      </c>
      <c r="I138" s="58" t="n">
        <v>40.1298268052433</v>
      </c>
      <c r="J138" s="58" t="n">
        <v>33.8834169541045</v>
      </c>
      <c r="K138" s="58" t="n">
        <v>20.0280486057719</v>
      </c>
      <c r="L138" s="58" t="n">
        <v>22.2064342</v>
      </c>
      <c r="M138" s="58" t="n">
        <v>33.6734041262131</v>
      </c>
      <c r="N138" s="58" t="n">
        <v>34.9812744201926</v>
      </c>
      <c r="O138" s="58" t="n">
        <v>20.9787976062466</v>
      </c>
      <c r="P138" s="58" t="n">
        <v>6.6672104</v>
      </c>
      <c r="Q138" s="58" t="n">
        <v>65.3283793630047</v>
      </c>
      <c r="R138" s="58" t="n">
        <v>10.5027000066297</v>
      </c>
      <c r="S138" s="58" t="n">
        <v>53.6810757277649</v>
      </c>
      <c r="T138" s="58"/>
      <c r="U138" s="58"/>
      <c r="V138" s="58"/>
      <c r="W138" s="58"/>
      <c r="X138" s="58" t="n">
        <v>11.3036915</v>
      </c>
      <c r="Y138" s="58" t="n">
        <v>45.5952818901396</v>
      </c>
      <c r="Z138" s="58" t="n">
        <v>17.8064398255664</v>
      </c>
      <c r="AA138" s="58" t="n">
        <v>45.5222836139977</v>
      </c>
    </row>
    <row r="139">
      <c r="A139" s="58" t="s">
        <v>71</v>
      </c>
      <c r="B139" s="58" t="s">
        <v>72</v>
      </c>
      <c r="C139" s="58" t="s">
        <v>22</v>
      </c>
      <c r="D139" s="58"/>
      <c r="E139" s="58"/>
      <c r="F139" s="58"/>
      <c r="G139" s="58"/>
      <c r="H139" s="58" t="n">
        <v>1.2797107</v>
      </c>
      <c r="I139" s="58" t="n">
        <v>100</v>
      </c>
      <c r="J139" s="58" t="n">
        <v>24.990858210766</v>
      </c>
      <c r="K139" s="58" t="n">
        <v>35.9791908715883</v>
      </c>
      <c r="L139" s="58" t="n">
        <v>3.8410046</v>
      </c>
      <c r="M139" s="58" t="n">
        <v>73.5198659492417</v>
      </c>
      <c r="N139" s="58" t="n">
        <v>75.009141789234</v>
      </c>
      <c r="O139" s="58" t="n">
        <v>11.9872169733184</v>
      </c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</row>
    <row r="140">
      <c r="A140" s="58" t="s">
        <v>73</v>
      </c>
      <c r="B140" s="58" t="s">
        <v>74</v>
      </c>
      <c r="C140" s="58" t="s">
        <v>16</v>
      </c>
      <c r="D140" s="58" t="n">
        <v>236.1227089</v>
      </c>
      <c r="E140" s="58" t="n">
        <v>53.9288477299996</v>
      </c>
      <c r="F140" s="58" t="n">
        <v>2.77888233922279</v>
      </c>
      <c r="G140" s="58" t="n">
        <v>44.4830806854605</v>
      </c>
      <c r="H140" s="58" t="n">
        <v>4522.957902</v>
      </c>
      <c r="I140" s="58" t="n">
        <v>29.0978829389586</v>
      </c>
      <c r="J140" s="58" t="n">
        <v>53.2298138263311</v>
      </c>
      <c r="K140" s="58" t="n">
        <v>6.97811767927179</v>
      </c>
      <c r="L140" s="58" t="n">
        <v>2781.3219012</v>
      </c>
      <c r="M140" s="58" t="n">
        <v>28.3767307982789</v>
      </c>
      <c r="N140" s="58" t="n">
        <v>32.7328377136802</v>
      </c>
      <c r="O140" s="58" t="n">
        <v>13.4791848345268</v>
      </c>
      <c r="P140" s="58" t="n">
        <v>666.7584688</v>
      </c>
      <c r="Q140" s="58" t="n">
        <v>31.6538747936553</v>
      </c>
      <c r="R140" s="58" t="n">
        <v>7.84695102858678</v>
      </c>
      <c r="S140" s="58" t="n">
        <v>20.9357905409627</v>
      </c>
      <c r="T140" s="58"/>
      <c r="U140" s="58"/>
      <c r="V140" s="58"/>
      <c r="W140" s="58"/>
      <c r="X140" s="58" t="n">
        <v>289.877759</v>
      </c>
      <c r="Y140" s="58" t="n">
        <v>57.6037930805847</v>
      </c>
      <c r="Z140" s="58" t="n">
        <v>3.41151509217918</v>
      </c>
      <c r="AA140" s="58" t="n">
        <v>49.6031252247842</v>
      </c>
    </row>
    <row r="141">
      <c r="A141" s="58" t="s">
        <v>73</v>
      </c>
      <c r="B141" s="58" t="s">
        <v>74</v>
      </c>
      <c r="C141" s="58" t="s">
        <v>17</v>
      </c>
      <c r="D141" s="58" t="n">
        <v>365.6069282</v>
      </c>
      <c r="E141" s="58" t="n">
        <v>37.9920565058553</v>
      </c>
      <c r="F141" s="58" t="n">
        <v>1.45603929036653</v>
      </c>
      <c r="G141" s="58" t="n">
        <v>35.0902223499319</v>
      </c>
      <c r="H141" s="58" t="n">
        <v>7456.066394</v>
      </c>
      <c r="I141" s="58" t="n">
        <v>16.7283000694321</v>
      </c>
      <c r="J141" s="58" t="n">
        <v>29.693982208419</v>
      </c>
      <c r="K141" s="58" t="n">
        <v>11.8706796186971</v>
      </c>
      <c r="L141" s="58" t="n">
        <v>10132.7949004</v>
      </c>
      <c r="M141" s="58" t="n">
        <v>15.3760134055737</v>
      </c>
      <c r="N141" s="58" t="n">
        <v>40.3541244933335</v>
      </c>
      <c r="O141" s="58" t="n">
        <v>6.89381159179811</v>
      </c>
      <c r="P141" s="58" t="n">
        <v>3609.7022494</v>
      </c>
      <c r="Q141" s="58" t="n">
        <v>21.5697515690892</v>
      </c>
      <c r="R141" s="58" t="n">
        <v>14.3757349663125</v>
      </c>
      <c r="S141" s="58" t="n">
        <v>15.7983457591606</v>
      </c>
      <c r="T141" s="58" t="n">
        <v>603.1084789</v>
      </c>
      <c r="U141" s="58" t="n">
        <v>31.1591149250412</v>
      </c>
      <c r="V141" s="58" t="n">
        <v>2.40189551646356</v>
      </c>
      <c r="W141" s="58" t="n">
        <v>25.91139025274</v>
      </c>
      <c r="X141" s="58" t="n">
        <v>2942.4094084</v>
      </c>
      <c r="Y141" s="58" t="n">
        <v>23.0584230434599</v>
      </c>
      <c r="Z141" s="58" t="n">
        <v>11.7182235251048</v>
      </c>
      <c r="AA141" s="58" t="n">
        <v>18.4693517379308</v>
      </c>
    </row>
    <row r="142">
      <c r="A142" s="58" t="s">
        <v>73</v>
      </c>
      <c r="B142" s="58" t="s">
        <v>74</v>
      </c>
      <c r="C142" s="58" t="s">
        <v>18</v>
      </c>
      <c r="D142" s="58" t="n">
        <v>98.3686135</v>
      </c>
      <c r="E142" s="58" t="n">
        <v>70.6268988607991</v>
      </c>
      <c r="F142" s="58" t="n">
        <v>0.526414227648847</v>
      </c>
      <c r="G142" s="58" t="n">
        <v>67.7608678728626</v>
      </c>
      <c r="H142" s="58" t="n">
        <v>2987.9936744</v>
      </c>
      <c r="I142" s="58" t="n">
        <v>20.7268042628858</v>
      </c>
      <c r="J142" s="58" t="n">
        <v>15.9900838932625</v>
      </c>
      <c r="K142" s="58" t="n">
        <v>13.6098777558969</v>
      </c>
      <c r="L142" s="58" t="n">
        <v>6358.7132154</v>
      </c>
      <c r="M142" s="58" t="n">
        <v>20.1484389510589</v>
      </c>
      <c r="N142" s="58" t="n">
        <v>34.0283042225182</v>
      </c>
      <c r="O142" s="58" t="n">
        <v>10.9915751918606</v>
      </c>
      <c r="P142" s="58" t="n">
        <v>2940.7935317</v>
      </c>
      <c r="Q142" s="58" t="n">
        <v>20.5804290510743</v>
      </c>
      <c r="R142" s="58" t="n">
        <v>15.7374949242787</v>
      </c>
      <c r="S142" s="58" t="n">
        <v>12.6309373329155</v>
      </c>
      <c r="T142" s="58" t="n">
        <v>971.7229801</v>
      </c>
      <c r="U142" s="58" t="n">
        <v>39.2272269448451</v>
      </c>
      <c r="V142" s="58" t="n">
        <v>5.20012211067687</v>
      </c>
      <c r="W142" s="58" t="n">
        <v>32.7468649648102</v>
      </c>
      <c r="X142" s="58" t="n">
        <v>5328.9495587</v>
      </c>
      <c r="Y142" s="58" t="n">
        <v>23.6546778551424</v>
      </c>
      <c r="Z142" s="58" t="n">
        <v>28.5175806216149</v>
      </c>
      <c r="AA142" s="58" t="n">
        <v>15.7268225599654</v>
      </c>
    </row>
    <row r="143">
      <c r="A143" s="58" t="s">
        <v>73</v>
      </c>
      <c r="B143" s="58" t="s">
        <v>74</v>
      </c>
      <c r="C143" s="58" t="s">
        <v>19</v>
      </c>
      <c r="D143" s="58"/>
      <c r="E143" s="58"/>
      <c r="F143" s="58"/>
      <c r="G143" s="58"/>
      <c r="H143" s="58" t="n">
        <v>179.0038013</v>
      </c>
      <c r="I143" s="58" t="n">
        <v>50.7238249690947</v>
      </c>
      <c r="J143" s="58" t="n">
        <v>3.46119859582437</v>
      </c>
      <c r="K143" s="58" t="n">
        <v>38.9436614803916</v>
      </c>
      <c r="L143" s="58" t="n">
        <v>1505.4340445</v>
      </c>
      <c r="M143" s="58" t="n">
        <v>35.784576857083</v>
      </c>
      <c r="N143" s="58" t="n">
        <v>29.1089136827711</v>
      </c>
      <c r="O143" s="58" t="n">
        <v>17.2577732694921</v>
      </c>
      <c r="P143" s="58" t="n">
        <v>733.5740113</v>
      </c>
      <c r="Q143" s="58" t="n">
        <v>43.6511426429318</v>
      </c>
      <c r="R143" s="58" t="n">
        <v>14.1843096035124</v>
      </c>
      <c r="S143" s="58" t="n">
        <v>27.3512430239022</v>
      </c>
      <c r="T143" s="58" t="n">
        <v>91.2431768</v>
      </c>
      <c r="U143" s="58" t="n">
        <v>70.5368376723355</v>
      </c>
      <c r="V143" s="58" t="n">
        <v>1.76426842963762</v>
      </c>
      <c r="W143" s="58" t="n">
        <v>62.1919506133612</v>
      </c>
      <c r="X143" s="58" t="n">
        <v>2662.4736706</v>
      </c>
      <c r="Y143" s="58" t="n">
        <v>37.0216933996445</v>
      </c>
      <c r="Z143" s="58" t="n">
        <v>51.4813096882545</v>
      </c>
      <c r="AA143" s="58" t="n">
        <v>13.1316425124364</v>
      </c>
    </row>
    <row r="144">
      <c r="A144" s="58" t="s">
        <v>73</v>
      </c>
      <c r="B144" s="58" t="s">
        <v>74</v>
      </c>
      <c r="C144" s="58" t="s">
        <v>22</v>
      </c>
      <c r="D144" s="58"/>
      <c r="E144" s="58"/>
      <c r="F144" s="58"/>
      <c r="G144" s="58"/>
      <c r="H144" s="58" t="n">
        <v>120.1753591</v>
      </c>
      <c r="I144" s="58" t="n">
        <v>75.0604130004442</v>
      </c>
      <c r="J144" s="58" t="n">
        <v>100</v>
      </c>
      <c r="K144" s="58" t="n">
        <v>0</v>
      </c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L152" s="7" t="str">
        <f>=HYPERLINK("#'Indice'!A1", "Ir al índice")</f>
      </c>
    </row>
    <row r="153">
      <c r="A153" s="4" t="s">
        <v>480</v>
      </c>
    </row>
    <row r="154">
      <c r="A154" s="5" t="s">
        <v>31</v>
      </c>
      <c r="B154" s="5" t="s">
        <v>76</v>
      </c>
      <c r="C154" s="5" t="s">
        <v>11</v>
      </c>
      <c r="D154" s="5" t="s">
        <v>454</v>
      </c>
      <c r="E154" s="5" t="s">
        <v>455</v>
      </c>
      <c r="F154" s="5" t="s">
        <v>456</v>
      </c>
      <c r="G154" s="5" t="s">
        <v>457</v>
      </c>
      <c r="H154" s="5" t="s">
        <v>458</v>
      </c>
      <c r="I154" s="5" t="s">
        <v>459</v>
      </c>
      <c r="J154" s="5" t="s">
        <v>460</v>
      </c>
      <c r="K154" s="5" t="s">
        <v>461</v>
      </c>
      <c r="L154" s="5" t="s">
        <v>462</v>
      </c>
      <c r="M154" s="5" t="s">
        <v>463</v>
      </c>
      <c r="N154" s="5" t="s">
        <v>464</v>
      </c>
      <c r="O154" s="5" t="s">
        <v>465</v>
      </c>
      <c r="P154" s="5" t="s">
        <v>466</v>
      </c>
      <c r="Q154" s="5" t="s">
        <v>467</v>
      </c>
      <c r="R154" s="5" t="s">
        <v>468</v>
      </c>
      <c r="S154" s="5" t="s">
        <v>469</v>
      </c>
      <c r="T154" s="5" t="s">
        <v>470</v>
      </c>
      <c r="U154" s="5" t="s">
        <v>471</v>
      </c>
      <c r="V154" s="5" t="s">
        <v>472</v>
      </c>
      <c r="W154" s="5" t="s">
        <v>473</v>
      </c>
      <c r="X154" s="5" t="s">
        <v>474</v>
      </c>
      <c r="Y154" s="5" t="s">
        <v>475</v>
      </c>
      <c r="Z154" s="5" t="s">
        <v>476</v>
      </c>
      <c r="AA154" s="5" t="s">
        <v>477</v>
      </c>
    </row>
    <row r="155">
      <c r="A155" s="59" t="s">
        <v>77</v>
      </c>
      <c r="B155" s="59" t="s">
        <v>78</v>
      </c>
      <c r="C155" s="59" t="s">
        <v>16</v>
      </c>
      <c r="D155" s="59" t="n">
        <v>165.2309164</v>
      </c>
      <c r="E155" s="59" t="n">
        <v>84.5626108431646</v>
      </c>
      <c r="F155" s="59" t="n">
        <v>6.56762565467798</v>
      </c>
      <c r="G155" s="59" t="n">
        <v>74.2904876735863</v>
      </c>
      <c r="H155" s="59" t="n">
        <v>1037.7597457</v>
      </c>
      <c r="I155" s="59" t="n">
        <v>37.2991018605796</v>
      </c>
      <c r="J155" s="59" t="n">
        <v>41.249045140873</v>
      </c>
      <c r="K155" s="59" t="n">
        <v>15.4517179240519</v>
      </c>
      <c r="L155" s="59" t="n">
        <v>1089.9173635</v>
      </c>
      <c r="M155" s="59" t="n">
        <v>36.532176703978</v>
      </c>
      <c r="N155" s="59" t="n">
        <v>43.322214715996</v>
      </c>
      <c r="O155" s="59" t="n">
        <v>18.1213223305069</v>
      </c>
      <c r="P155" s="59" t="n">
        <v>133.2526362</v>
      </c>
      <c r="Q155" s="59" t="n">
        <v>49.4430610355853</v>
      </c>
      <c r="R155" s="59" t="n">
        <v>5.29654771109525</v>
      </c>
      <c r="S155" s="59" t="n">
        <v>41.2862221247265</v>
      </c>
      <c r="T155" s="59"/>
      <c r="U155" s="59"/>
      <c r="V155" s="59"/>
      <c r="W155" s="59"/>
      <c r="X155" s="59" t="n">
        <v>89.6787768</v>
      </c>
      <c r="Y155" s="59" t="n">
        <v>72.2993411206725</v>
      </c>
      <c r="Z155" s="59" t="n">
        <v>3.56456677735778</v>
      </c>
      <c r="AA155" s="59" t="n">
        <v>59.4793764074233</v>
      </c>
    </row>
    <row r="156">
      <c r="A156" s="59" t="s">
        <v>77</v>
      </c>
      <c r="B156" s="59" t="s">
        <v>78</v>
      </c>
      <c r="C156" s="59" t="s">
        <v>17</v>
      </c>
      <c r="D156" s="59" t="n">
        <v>446.4767494</v>
      </c>
      <c r="E156" s="59" t="n">
        <v>27.0287137608484</v>
      </c>
      <c r="F156" s="59" t="n">
        <v>6.92146631752262</v>
      </c>
      <c r="G156" s="59" t="n">
        <v>19.4979474561781</v>
      </c>
      <c r="H156" s="59" t="n">
        <v>2412.9144778</v>
      </c>
      <c r="I156" s="59" t="n">
        <v>21.3538882316532</v>
      </c>
      <c r="J156" s="59" t="n">
        <v>37.4059932742276</v>
      </c>
      <c r="K156" s="59" t="n">
        <v>10.9970161262527</v>
      </c>
      <c r="L156" s="59" t="n">
        <v>2666.6390631</v>
      </c>
      <c r="M156" s="59" t="n">
        <v>20.9572169587442</v>
      </c>
      <c r="N156" s="59" t="n">
        <v>41.3393362163659</v>
      </c>
      <c r="O156" s="59" t="n">
        <v>10.2329652441247</v>
      </c>
      <c r="P156" s="59" t="n">
        <v>479.720829</v>
      </c>
      <c r="Q156" s="59" t="n">
        <v>28.1238451771807</v>
      </c>
      <c r="R156" s="59" t="n">
        <v>7.43682972114366</v>
      </c>
      <c r="S156" s="59" t="n">
        <v>21.3664784410586</v>
      </c>
      <c r="T156" s="59" t="n">
        <v>77.7102766</v>
      </c>
      <c r="U156" s="59" t="n">
        <v>58.0628958953641</v>
      </c>
      <c r="V156" s="59" t="n">
        <v>1.20469668965984</v>
      </c>
      <c r="W156" s="59" t="n">
        <v>54.0002373698724</v>
      </c>
      <c r="X156" s="59" t="n">
        <v>367.1478958</v>
      </c>
      <c r="Y156" s="59" t="n">
        <v>30.9960482292926</v>
      </c>
      <c r="Z156" s="59" t="n">
        <v>5.69167778108045</v>
      </c>
      <c r="AA156" s="59" t="n">
        <v>24.8292177606664</v>
      </c>
    </row>
    <row r="157">
      <c r="A157" s="59" t="s">
        <v>77</v>
      </c>
      <c r="B157" s="59" t="s">
        <v>78</v>
      </c>
      <c r="C157" s="59" t="s">
        <v>18</v>
      </c>
      <c r="D157" s="59" t="n">
        <v>260.5653003</v>
      </c>
      <c r="E157" s="59" t="n">
        <v>31.8486178085162</v>
      </c>
      <c r="F157" s="59" t="n">
        <v>1.12099674936703</v>
      </c>
      <c r="G157" s="59" t="n">
        <v>30.3513982172246</v>
      </c>
      <c r="H157" s="59" t="n">
        <v>4295.9774204</v>
      </c>
      <c r="I157" s="59" t="n">
        <v>11.1841656623326</v>
      </c>
      <c r="J157" s="59" t="n">
        <v>18.4820339395842</v>
      </c>
      <c r="K157" s="59" t="n">
        <v>6.77474563330449</v>
      </c>
      <c r="L157" s="59" t="n">
        <v>10697.9456668</v>
      </c>
      <c r="M157" s="59" t="n">
        <v>9.46549228304792</v>
      </c>
      <c r="N157" s="59" t="n">
        <v>46.0244027258448</v>
      </c>
      <c r="O157" s="59" t="n">
        <v>4.64961812165482</v>
      </c>
      <c r="P157" s="59" t="n">
        <v>2905.3976214</v>
      </c>
      <c r="Q157" s="59" t="n">
        <v>12.8357683193394</v>
      </c>
      <c r="R157" s="59" t="n">
        <v>12.4995204098866</v>
      </c>
      <c r="S157" s="59" t="n">
        <v>10.3005950394708</v>
      </c>
      <c r="T157" s="59" t="n">
        <v>755.0937491</v>
      </c>
      <c r="U157" s="59" t="n">
        <v>24.9530685487283</v>
      </c>
      <c r="V157" s="59" t="n">
        <v>3.24854321444144</v>
      </c>
      <c r="W157" s="59" t="n">
        <v>23.1882662867307</v>
      </c>
      <c r="X157" s="59" t="n">
        <v>4329.0930234</v>
      </c>
      <c r="Y157" s="59" t="n">
        <v>12.4732046641506</v>
      </c>
      <c r="Z157" s="59" t="n">
        <v>18.6245029608759</v>
      </c>
      <c r="AA157" s="59" t="n">
        <v>10.7876791458576</v>
      </c>
    </row>
    <row r="158">
      <c r="A158" s="59" t="s">
        <v>77</v>
      </c>
      <c r="B158" s="59" t="s">
        <v>78</v>
      </c>
      <c r="C158" s="59" t="s">
        <v>19</v>
      </c>
      <c r="D158" s="59"/>
      <c r="E158" s="59"/>
      <c r="F158" s="59"/>
      <c r="G158" s="59"/>
      <c r="H158" s="59"/>
      <c r="I158" s="59"/>
      <c r="J158" s="59"/>
      <c r="K158" s="59"/>
      <c r="L158" s="59" t="n">
        <v>131.8034884</v>
      </c>
      <c r="M158" s="59" t="n">
        <v>72.9806047970407</v>
      </c>
      <c r="N158" s="59" t="n">
        <v>34.3235914534686</v>
      </c>
      <c r="O158" s="59" t="n">
        <v>5.81803519970048</v>
      </c>
      <c r="P158" s="59" t="n">
        <v>23.9180513</v>
      </c>
      <c r="Q158" s="59" t="n">
        <v>99.9999999999999</v>
      </c>
      <c r="R158" s="59" t="n">
        <v>6.22861679269715</v>
      </c>
      <c r="S158" s="59" t="n">
        <v>84.8633232311747</v>
      </c>
      <c r="T158" s="59"/>
      <c r="U158" s="59"/>
      <c r="V158" s="59"/>
      <c r="W158" s="59"/>
      <c r="X158" s="59" t="n">
        <v>228.2810743</v>
      </c>
      <c r="Y158" s="59" t="n">
        <v>72.9045133663961</v>
      </c>
      <c r="Z158" s="59" t="n">
        <v>59.4477917538343</v>
      </c>
      <c r="AA158" s="59" t="n">
        <v>5.53233765632933</v>
      </c>
    </row>
    <row r="159">
      <c r="A159" s="59" t="s">
        <v>77</v>
      </c>
      <c r="B159" s="59" t="s">
        <v>78</v>
      </c>
      <c r="C159" s="59" t="s">
        <v>20</v>
      </c>
      <c r="D159" s="59"/>
      <c r="E159" s="59"/>
      <c r="F159" s="59"/>
      <c r="G159" s="59"/>
      <c r="H159" s="59"/>
      <c r="I159" s="59"/>
      <c r="J159" s="59"/>
      <c r="K159" s="59"/>
      <c r="L159" s="59" t="n">
        <v>126.7691552</v>
      </c>
      <c r="M159" s="59" t="n">
        <v>82.5318631068248</v>
      </c>
      <c r="N159" s="59" t="n">
        <v>17.9508865528998</v>
      </c>
      <c r="O159" s="59" t="n">
        <v>81.808009075999</v>
      </c>
      <c r="P159" s="59"/>
      <c r="Q159" s="59"/>
      <c r="R159" s="59"/>
      <c r="S159" s="59"/>
      <c r="T159" s="59"/>
      <c r="U159" s="59"/>
      <c r="V159" s="59"/>
      <c r="W159" s="59"/>
      <c r="X159" s="59" t="n">
        <v>579.4308134</v>
      </c>
      <c r="Y159" s="59" t="n">
        <v>90.1853559024744</v>
      </c>
      <c r="Z159" s="59" t="n">
        <v>82.0491134471002</v>
      </c>
      <c r="AA159" s="59" t="n">
        <v>17.8981372052078</v>
      </c>
    </row>
    <row r="160">
      <c r="A160" s="59" t="s">
        <v>81</v>
      </c>
      <c r="B160" s="59" t="s">
        <v>82</v>
      </c>
      <c r="C160" s="59" t="s">
        <v>16</v>
      </c>
      <c r="D160" s="59" t="n">
        <v>202.0331299</v>
      </c>
      <c r="E160" s="59" t="n">
        <v>33.6715405769823</v>
      </c>
      <c r="F160" s="59" t="n">
        <v>11.4906685953202</v>
      </c>
      <c r="G160" s="59" t="n">
        <v>25.6199367226233</v>
      </c>
      <c r="H160" s="59" t="n">
        <v>811.3458642</v>
      </c>
      <c r="I160" s="59" t="n">
        <v>29.0492017778799</v>
      </c>
      <c r="J160" s="59" t="n">
        <v>46.1454339014617</v>
      </c>
      <c r="K160" s="59" t="n">
        <v>8.55509949128764</v>
      </c>
      <c r="L160" s="59" t="n">
        <v>720.4636863</v>
      </c>
      <c r="M160" s="59" t="n">
        <v>30.5166156353067</v>
      </c>
      <c r="N160" s="59" t="n">
        <v>40.9764945894453</v>
      </c>
      <c r="O160" s="59" t="n">
        <v>11.3574897726423</v>
      </c>
      <c r="P160" s="59" t="n">
        <v>18.6681384</v>
      </c>
      <c r="Q160" s="59" t="n">
        <v>100</v>
      </c>
      <c r="R160" s="59" t="n">
        <v>1.06175354384772</v>
      </c>
      <c r="S160" s="59" t="n">
        <v>99.0197263615754</v>
      </c>
      <c r="T160" s="59"/>
      <c r="U160" s="59"/>
      <c r="V160" s="59"/>
      <c r="W160" s="59"/>
      <c r="X160" s="59" t="n">
        <v>5.7256861</v>
      </c>
      <c r="Y160" s="59" t="n">
        <v>100</v>
      </c>
      <c r="Z160" s="59" t="n">
        <v>0.325649369925103</v>
      </c>
      <c r="AA160" s="59" t="n">
        <v>103.329963141967</v>
      </c>
    </row>
    <row r="161">
      <c r="A161" s="59" t="s">
        <v>81</v>
      </c>
      <c r="B161" s="59" t="s">
        <v>82</v>
      </c>
      <c r="C161" s="59" t="s">
        <v>17</v>
      </c>
      <c r="D161" s="59" t="n">
        <v>1186.3889032</v>
      </c>
      <c r="E161" s="59" t="n">
        <v>16.2962074521633</v>
      </c>
      <c r="F161" s="59" t="n">
        <v>5.82522655314775</v>
      </c>
      <c r="G161" s="59" t="n">
        <v>14.9820048192815</v>
      </c>
      <c r="H161" s="59" t="n">
        <v>5707.2175246</v>
      </c>
      <c r="I161" s="59" t="n">
        <v>6.37364239139846</v>
      </c>
      <c r="J161" s="59" t="n">
        <v>28.0227124336863</v>
      </c>
      <c r="K161" s="59" t="n">
        <v>5.00605762221946</v>
      </c>
      <c r="L161" s="59" t="n">
        <v>10312.0443303</v>
      </c>
      <c r="M161" s="59" t="n">
        <v>6.12480248261943</v>
      </c>
      <c r="N161" s="59" t="n">
        <v>50.6326334375481</v>
      </c>
      <c r="O161" s="59" t="n">
        <v>3.46781876347031</v>
      </c>
      <c r="P161" s="59" t="n">
        <v>1700.0753296</v>
      </c>
      <c r="Q161" s="59" t="n">
        <v>13.5100136820669</v>
      </c>
      <c r="R161" s="59" t="n">
        <v>8.34745160345439</v>
      </c>
      <c r="S161" s="59" t="n">
        <v>12.678312404521</v>
      </c>
      <c r="T161" s="59" t="n">
        <v>233.2142105</v>
      </c>
      <c r="U161" s="59" t="n">
        <v>33.3087963713507</v>
      </c>
      <c r="V161" s="59" t="n">
        <v>1.14509298587646</v>
      </c>
      <c r="W161" s="59" t="n">
        <v>33.2295143398336</v>
      </c>
      <c r="X161" s="59" t="n">
        <v>1227.4590577</v>
      </c>
      <c r="Y161" s="59" t="n">
        <v>14.8483233018891</v>
      </c>
      <c r="Z161" s="59" t="n">
        <v>6.02688298628699</v>
      </c>
      <c r="AA161" s="59" t="n">
        <v>14.4783326496156</v>
      </c>
    </row>
    <row r="162">
      <c r="A162" s="59" t="s">
        <v>81</v>
      </c>
      <c r="B162" s="59" t="s">
        <v>82</v>
      </c>
      <c r="C162" s="59" t="s">
        <v>18</v>
      </c>
      <c r="D162" s="59"/>
      <c r="E162" s="59"/>
      <c r="F162" s="59"/>
      <c r="G162" s="59"/>
      <c r="H162" s="59" t="n">
        <v>98.2285681</v>
      </c>
      <c r="I162" s="59" t="n">
        <v>40.1770911161083</v>
      </c>
      <c r="J162" s="59" t="n">
        <v>5.78679322885005</v>
      </c>
      <c r="K162" s="59" t="n">
        <v>35.1745199982719</v>
      </c>
      <c r="L162" s="59" t="n">
        <v>200.4285313</v>
      </c>
      <c r="M162" s="59" t="n">
        <v>24.8637905585092</v>
      </c>
      <c r="N162" s="59" t="n">
        <v>11.8075473381068</v>
      </c>
      <c r="O162" s="59" t="n">
        <v>20.6524299499011</v>
      </c>
      <c r="P162" s="59" t="n">
        <v>166.824294</v>
      </c>
      <c r="Q162" s="59" t="n">
        <v>31.1981130705395</v>
      </c>
      <c r="R162" s="59" t="n">
        <v>9.82787099109602</v>
      </c>
      <c r="S162" s="59" t="n">
        <v>26.2297527945563</v>
      </c>
      <c r="T162" s="59" t="n">
        <v>33.4733418</v>
      </c>
      <c r="U162" s="59" t="n">
        <v>41.1190361376031</v>
      </c>
      <c r="V162" s="59" t="n">
        <v>1.97196509551098</v>
      </c>
      <c r="W162" s="59" t="n">
        <v>40.0237662628372</v>
      </c>
      <c r="X162" s="59" t="n">
        <v>1198.5064357</v>
      </c>
      <c r="Y162" s="59" t="n">
        <v>16.073751705233</v>
      </c>
      <c r="Z162" s="59" t="n">
        <v>70.6058233464361</v>
      </c>
      <c r="AA162" s="59" t="n">
        <v>7.23901556846805</v>
      </c>
    </row>
    <row r="163">
      <c r="A163" s="59" t="s">
        <v>81</v>
      </c>
      <c r="B163" s="59" t="s">
        <v>82</v>
      </c>
      <c r="C163" s="59" t="s">
        <v>19</v>
      </c>
      <c r="D163" s="59"/>
      <c r="E163" s="59"/>
      <c r="F163" s="59"/>
      <c r="G163" s="59"/>
      <c r="H163" s="59" t="n">
        <v>31.6170357</v>
      </c>
      <c r="I163" s="59" t="n">
        <v>41.6285774687937</v>
      </c>
      <c r="J163" s="59" t="n">
        <v>2.44113593785782</v>
      </c>
      <c r="K163" s="59" t="n">
        <v>37.3497544689521</v>
      </c>
      <c r="L163" s="59" t="n">
        <v>163.4527504</v>
      </c>
      <c r="M163" s="59" t="n">
        <v>32.2305844616346</v>
      </c>
      <c r="N163" s="59" t="n">
        <v>12.6201073032012</v>
      </c>
      <c r="O163" s="59" t="n">
        <v>23.9754578414988</v>
      </c>
      <c r="P163" s="59" t="n">
        <v>44.4256476</v>
      </c>
      <c r="Q163" s="59" t="n">
        <v>39.2759004264616</v>
      </c>
      <c r="R163" s="59" t="n">
        <v>3.43008262849154</v>
      </c>
      <c r="S163" s="59" t="n">
        <v>35.7791636468569</v>
      </c>
      <c r="T163" s="59" t="n">
        <v>24.3530068</v>
      </c>
      <c r="U163" s="59" t="n">
        <v>50.7748285048304</v>
      </c>
      <c r="V163" s="59" t="n">
        <v>1.88028380201297</v>
      </c>
      <c r="W163" s="59" t="n">
        <v>48.8698688334906</v>
      </c>
      <c r="X163" s="59" t="n">
        <v>1031.3287436</v>
      </c>
      <c r="Y163" s="59" t="n">
        <v>15.2970934631238</v>
      </c>
      <c r="Z163" s="59" t="n">
        <v>79.6283903284365</v>
      </c>
      <c r="AA163" s="59" t="n">
        <v>3.91519986519617</v>
      </c>
    </row>
    <row r="164">
      <c r="A164" s="59" t="s">
        <v>81</v>
      </c>
      <c r="B164" s="59" t="s">
        <v>82</v>
      </c>
      <c r="C164" s="59" t="s">
        <v>22</v>
      </c>
      <c r="D164" s="59" t="n">
        <v>43.8205912</v>
      </c>
      <c r="E164" s="59" t="n">
        <v>99.9999999999998</v>
      </c>
      <c r="F164" s="59" t="n">
        <v>8.88241864568485</v>
      </c>
      <c r="G164" s="59" t="n">
        <v>76.4014988971101</v>
      </c>
      <c r="H164" s="59" t="n">
        <v>245.7663595</v>
      </c>
      <c r="I164" s="59" t="n">
        <v>52.7934102835599</v>
      </c>
      <c r="J164" s="59" t="n">
        <v>49.8167558749159</v>
      </c>
      <c r="K164" s="59" t="n">
        <v>11.2541168124023</v>
      </c>
      <c r="L164" s="59" t="n">
        <v>161.8460909</v>
      </c>
      <c r="M164" s="59" t="n">
        <v>50.3207945528791</v>
      </c>
      <c r="N164" s="59" t="n">
        <v>32.8061465209389</v>
      </c>
      <c r="O164" s="59" t="n">
        <v>17.6735281258174</v>
      </c>
      <c r="P164" s="59" t="n">
        <v>41.9077133</v>
      </c>
      <c r="Q164" s="59" t="n">
        <v>86.9849265432018</v>
      </c>
      <c r="R164" s="59" t="n">
        <v>8.4946789584604</v>
      </c>
      <c r="S164" s="59" t="n">
        <v>91.232271740256</v>
      </c>
      <c r="T164" s="59"/>
      <c r="U164" s="59"/>
      <c r="V164" s="59"/>
      <c r="W164" s="59"/>
      <c r="X164" s="59"/>
      <c r="Y164" s="59"/>
      <c r="Z164" s="59"/>
      <c r="AA164" s="59"/>
    </row>
    <row r="165">
      <c r="A165" s="59" t="s">
        <v>83</v>
      </c>
      <c r="B165" s="59" t="s">
        <v>84</v>
      </c>
      <c r="C165" s="59" t="s">
        <v>16</v>
      </c>
      <c r="D165" s="59" t="n">
        <v>257.5621204</v>
      </c>
      <c r="E165" s="59" t="n">
        <v>36.8878484680478</v>
      </c>
      <c r="F165" s="59" t="n">
        <v>3.8063262081374</v>
      </c>
      <c r="G165" s="59" t="n">
        <v>30.9777855744451</v>
      </c>
      <c r="H165" s="59" t="n">
        <v>2675.1184486</v>
      </c>
      <c r="I165" s="59" t="n">
        <v>23.0614698626751</v>
      </c>
      <c r="J165" s="59" t="n">
        <v>39.5336606367604</v>
      </c>
      <c r="K165" s="59" t="n">
        <v>6.72298071184902</v>
      </c>
      <c r="L165" s="59" t="n">
        <v>3329.8531225</v>
      </c>
      <c r="M165" s="59" t="n">
        <v>23.4683466611429</v>
      </c>
      <c r="N165" s="59" t="n">
        <v>49.2095157072635</v>
      </c>
      <c r="O165" s="59" t="n">
        <v>4.68352652362764</v>
      </c>
      <c r="P165" s="59" t="n">
        <v>359.6547473</v>
      </c>
      <c r="Q165" s="59" t="n">
        <v>44.1741168647636</v>
      </c>
      <c r="R165" s="59" t="n">
        <v>5.31508006069755</v>
      </c>
      <c r="S165" s="59" t="n">
        <v>34.6896585240689</v>
      </c>
      <c r="T165" s="59" t="n">
        <v>99.0790422</v>
      </c>
      <c r="U165" s="59" t="n">
        <v>51.1544309587008</v>
      </c>
      <c r="V165" s="59" t="n">
        <v>1.46421824147636</v>
      </c>
      <c r="W165" s="59" t="n">
        <v>43.8180474952584</v>
      </c>
      <c r="X165" s="59" t="n">
        <v>45.4179347</v>
      </c>
      <c r="Y165" s="59" t="n">
        <v>71.0395905357927</v>
      </c>
      <c r="Z165" s="59" t="n">
        <v>0.671199145664755</v>
      </c>
      <c r="AA165" s="59" t="n">
        <v>67.9361268433016</v>
      </c>
    </row>
    <row r="166">
      <c r="A166" s="59" t="s">
        <v>83</v>
      </c>
      <c r="B166" s="59" t="s">
        <v>84</v>
      </c>
      <c r="C166" s="59" t="s">
        <v>17</v>
      </c>
      <c r="D166" s="59" t="n">
        <v>2247.7305508</v>
      </c>
      <c r="E166" s="59" t="n">
        <v>12.7904732873638</v>
      </c>
      <c r="F166" s="59" t="n">
        <v>3.00628537410234</v>
      </c>
      <c r="G166" s="59" t="n">
        <v>12.3211881376314</v>
      </c>
      <c r="H166" s="59" t="n">
        <v>24165.69285</v>
      </c>
      <c r="I166" s="59" t="n">
        <v>4.77075558550637</v>
      </c>
      <c r="J166" s="59" t="n">
        <v>32.3210310702711</v>
      </c>
      <c r="K166" s="59" t="n">
        <v>4.12779863682154</v>
      </c>
      <c r="L166" s="59" t="n">
        <v>35693.9405536</v>
      </c>
      <c r="M166" s="59" t="n">
        <v>3.98302328398996</v>
      </c>
      <c r="N166" s="59" t="n">
        <v>47.7397841979654</v>
      </c>
      <c r="O166" s="59" t="n">
        <v>2.59257983661946</v>
      </c>
      <c r="P166" s="59" t="n">
        <v>7684.6478737</v>
      </c>
      <c r="Q166" s="59" t="n">
        <v>7.69796786252915</v>
      </c>
      <c r="R166" s="59" t="n">
        <v>10.2780311010181</v>
      </c>
      <c r="S166" s="59" t="n">
        <v>6.99809066878807</v>
      </c>
      <c r="T166" s="59" t="n">
        <v>1145.4680296</v>
      </c>
      <c r="U166" s="59" t="n">
        <v>20.9328881415263</v>
      </c>
      <c r="V166" s="59" t="n">
        <v>1.53203584952061</v>
      </c>
      <c r="W166" s="59" t="n">
        <v>20.3853352111125</v>
      </c>
      <c r="X166" s="59" t="n">
        <v>3830.2241721</v>
      </c>
      <c r="Y166" s="59" t="n">
        <v>11.7862865804765</v>
      </c>
      <c r="Z166" s="59" t="n">
        <v>5.12283240712246</v>
      </c>
      <c r="AA166" s="59" t="n">
        <v>10.9038263792147</v>
      </c>
    </row>
    <row r="167">
      <c r="A167" s="59" t="s">
        <v>83</v>
      </c>
      <c r="B167" s="59" t="s">
        <v>84</v>
      </c>
      <c r="C167" s="59" t="s">
        <v>18</v>
      </c>
      <c r="D167" s="59" t="n">
        <v>163.9517549</v>
      </c>
      <c r="E167" s="59" t="n">
        <v>33.2493302923176</v>
      </c>
      <c r="F167" s="59" t="n">
        <v>0.977249436397728</v>
      </c>
      <c r="G167" s="59" t="n">
        <v>33.1336556284364</v>
      </c>
      <c r="H167" s="59" t="n">
        <v>2222.6630418</v>
      </c>
      <c r="I167" s="59" t="n">
        <v>12.7833792947699</v>
      </c>
      <c r="J167" s="59" t="n">
        <v>13.2483864306664</v>
      </c>
      <c r="K167" s="59" t="n">
        <v>10.545753414413</v>
      </c>
      <c r="L167" s="59" t="n">
        <v>5602.77343</v>
      </c>
      <c r="M167" s="59" t="n">
        <v>9.01946704267384</v>
      </c>
      <c r="N167" s="59" t="n">
        <v>33.3958436740811</v>
      </c>
      <c r="O167" s="59" t="n">
        <v>5.67297239730284</v>
      </c>
      <c r="P167" s="59" t="n">
        <v>3599.1673036</v>
      </c>
      <c r="Q167" s="59" t="n">
        <v>9.94753130295897</v>
      </c>
      <c r="R167" s="59" t="n">
        <v>21.4531660310044</v>
      </c>
      <c r="S167" s="59" t="n">
        <v>6.81220432759922</v>
      </c>
      <c r="T167" s="59" t="n">
        <v>942.4405264</v>
      </c>
      <c r="U167" s="59" t="n">
        <v>20.4032403245129</v>
      </c>
      <c r="V167" s="59" t="n">
        <v>5.61750298936738</v>
      </c>
      <c r="W167" s="59" t="n">
        <v>19.0772863056179</v>
      </c>
      <c r="X167" s="59" t="n">
        <v>4245.8624191</v>
      </c>
      <c r="Y167" s="59" t="n">
        <v>10.9135592055343</v>
      </c>
      <c r="Z167" s="59" t="n">
        <v>25.307851438483</v>
      </c>
      <c r="AA167" s="59" t="n">
        <v>7.92245470002845</v>
      </c>
    </row>
    <row r="168">
      <c r="A168" s="59" t="s">
        <v>83</v>
      </c>
      <c r="B168" s="59" t="s">
        <v>84</v>
      </c>
      <c r="C168" s="59" t="s">
        <v>22</v>
      </c>
      <c r="D168" s="59" t="n">
        <v>56.589451</v>
      </c>
      <c r="E168" s="59" t="n">
        <v>100</v>
      </c>
      <c r="F168" s="59" t="n">
        <v>50.6855176632538</v>
      </c>
      <c r="G168" s="59" t="n">
        <v>70.1868450095079</v>
      </c>
      <c r="H168" s="59" t="n">
        <v>27.5293576</v>
      </c>
      <c r="I168" s="59" t="n">
        <v>100</v>
      </c>
      <c r="J168" s="59" t="n">
        <v>24.6572411683731</v>
      </c>
      <c r="K168" s="59" t="n">
        <v>72.1381712610348</v>
      </c>
      <c r="L168" s="59" t="n">
        <v>27.5293576</v>
      </c>
      <c r="M168" s="59" t="n">
        <v>100</v>
      </c>
      <c r="N168" s="59" t="n">
        <v>24.6572411683731</v>
      </c>
      <c r="O168" s="59" t="n">
        <v>72.1381712610348</v>
      </c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</row>
    <row r="169">
      <c r="A169" s="59" t="s">
        <v>85</v>
      </c>
      <c r="B169" s="59" t="s">
        <v>86</v>
      </c>
      <c r="C169" s="59" t="s">
        <v>16</v>
      </c>
      <c r="D169" s="59" t="n">
        <v>1690.5027872</v>
      </c>
      <c r="E169" s="59" t="n">
        <v>19.4810267407892</v>
      </c>
      <c r="F169" s="59" t="n">
        <v>5.77266758373343</v>
      </c>
      <c r="G169" s="59" t="n">
        <v>16.2253724145191</v>
      </c>
      <c r="H169" s="59" t="n">
        <v>11956.743944</v>
      </c>
      <c r="I169" s="59" t="n">
        <v>9.39538959660158</v>
      </c>
      <c r="J169" s="59" t="n">
        <v>40.8294554112226</v>
      </c>
      <c r="K169" s="59" t="n">
        <v>5.14491604977839</v>
      </c>
      <c r="L169" s="59" t="n">
        <v>13126.3800214</v>
      </c>
      <c r="M169" s="59" t="n">
        <v>9.98811525744564</v>
      </c>
      <c r="N169" s="59" t="n">
        <v>44.8234862521627</v>
      </c>
      <c r="O169" s="59" t="n">
        <v>4.25657202612665</v>
      </c>
      <c r="P169" s="59" t="n">
        <v>1965.0944044</v>
      </c>
      <c r="Q169" s="59" t="n">
        <v>17.8653291843958</v>
      </c>
      <c r="R169" s="59" t="n">
        <v>6.71033307554895</v>
      </c>
      <c r="S169" s="59" t="n">
        <v>15.699439675279</v>
      </c>
      <c r="T169" s="59" t="n">
        <v>145.5007415</v>
      </c>
      <c r="U169" s="59" t="n">
        <v>43.4699029962945</v>
      </c>
      <c r="V169" s="59" t="n">
        <v>0.496850653087304</v>
      </c>
      <c r="W169" s="59" t="n">
        <v>43.2696554436327</v>
      </c>
      <c r="X169" s="59" t="n">
        <v>400.3811499</v>
      </c>
      <c r="Y169" s="59" t="n">
        <v>29.6153711991671</v>
      </c>
      <c r="Z169" s="59" t="n">
        <v>1.36720702424503</v>
      </c>
      <c r="AA169" s="59" t="n">
        <v>28.034751610522</v>
      </c>
    </row>
    <row r="170">
      <c r="A170" s="59" t="s">
        <v>85</v>
      </c>
      <c r="B170" s="59" t="s">
        <v>86</v>
      </c>
      <c r="C170" s="59" t="s">
        <v>17</v>
      </c>
      <c r="D170" s="59" t="n">
        <v>1354.6812927</v>
      </c>
      <c r="E170" s="59" t="n">
        <v>16.7749844854517</v>
      </c>
      <c r="F170" s="59" t="n">
        <v>3.56840706928855</v>
      </c>
      <c r="G170" s="59" t="n">
        <v>15.5397274370816</v>
      </c>
      <c r="H170" s="59" t="n">
        <v>11932.2350937</v>
      </c>
      <c r="I170" s="59" t="n">
        <v>8.81438710713891</v>
      </c>
      <c r="J170" s="59" t="n">
        <v>31.4310622655075</v>
      </c>
      <c r="K170" s="59" t="n">
        <v>4.99011939039461</v>
      </c>
      <c r="L170" s="59" t="n">
        <v>18230.5420194</v>
      </c>
      <c r="M170" s="59" t="n">
        <v>8.29362646311096</v>
      </c>
      <c r="N170" s="59" t="n">
        <v>48.021623513624</v>
      </c>
      <c r="O170" s="59" t="n">
        <v>3.65329226157156</v>
      </c>
      <c r="P170" s="59" t="n">
        <v>3501.1975285</v>
      </c>
      <c r="Q170" s="59" t="n">
        <v>12.6427255185744</v>
      </c>
      <c r="R170" s="59" t="n">
        <v>9.22261057194784</v>
      </c>
      <c r="S170" s="59" t="n">
        <v>10.7399655796388</v>
      </c>
      <c r="T170" s="59" t="n">
        <v>505.9378895</v>
      </c>
      <c r="U170" s="59" t="n">
        <v>32.407766262029</v>
      </c>
      <c r="V170" s="59" t="n">
        <v>1.33270633560933</v>
      </c>
      <c r="W170" s="59" t="n">
        <v>31.0723360224425</v>
      </c>
      <c r="X170" s="59" t="n">
        <v>2438.6000158</v>
      </c>
      <c r="Y170" s="59" t="n">
        <v>15.8650139475332</v>
      </c>
      <c r="Z170" s="59" t="n">
        <v>6.42359024402277</v>
      </c>
      <c r="AA170" s="59" t="n">
        <v>13.9163080093988</v>
      </c>
    </row>
    <row r="171">
      <c r="A171" s="59" t="s">
        <v>85</v>
      </c>
      <c r="B171" s="59" t="s">
        <v>86</v>
      </c>
      <c r="C171" s="59" t="s">
        <v>18</v>
      </c>
      <c r="D171" s="59" t="n">
        <v>7.9905172</v>
      </c>
      <c r="E171" s="59" t="n">
        <v>100</v>
      </c>
      <c r="F171" s="59" t="n">
        <v>3.01853607483645</v>
      </c>
      <c r="G171" s="59" t="n">
        <v>107.312364446782</v>
      </c>
      <c r="H171" s="59" t="n">
        <v>179.0825489</v>
      </c>
      <c r="I171" s="59" t="n">
        <v>60.038813425424</v>
      </c>
      <c r="J171" s="59" t="n">
        <v>67.6510819885743</v>
      </c>
      <c r="K171" s="59" t="n">
        <v>25.919155358014</v>
      </c>
      <c r="L171" s="59" t="n">
        <v>77.641915</v>
      </c>
      <c r="M171" s="59" t="n">
        <v>71.057659989871</v>
      </c>
      <c r="N171" s="59" t="n">
        <v>29.3303819365892</v>
      </c>
      <c r="O171" s="59" t="n">
        <v>58.8185049488359</v>
      </c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</row>
    <row r="172">
      <c r="A172" s="59" t="s">
        <v>85</v>
      </c>
      <c r="B172" s="59" t="s">
        <v>86</v>
      </c>
      <c r="C172" s="59" t="s">
        <v>22</v>
      </c>
      <c r="D172" s="59" t="n">
        <v>56.8194834</v>
      </c>
      <c r="E172" s="59" t="n">
        <v>78.3138244952388</v>
      </c>
      <c r="F172" s="59" t="n">
        <v>11.2739100615612</v>
      </c>
      <c r="G172" s="59" t="n">
        <v>32.4501782294783</v>
      </c>
      <c r="H172" s="59" t="n">
        <v>301.1140969</v>
      </c>
      <c r="I172" s="59" t="n">
        <v>66.4668546480573</v>
      </c>
      <c r="J172" s="59" t="n">
        <v>59.7459364918975</v>
      </c>
      <c r="K172" s="59" t="n">
        <v>11.4159783876061</v>
      </c>
      <c r="L172" s="59" t="n">
        <v>107.0615009</v>
      </c>
      <c r="M172" s="59" t="n">
        <v>68.9424274883159</v>
      </c>
      <c r="N172" s="59" t="n">
        <v>21.2427438613839</v>
      </c>
      <c r="O172" s="59" t="n">
        <v>13.4553685950271</v>
      </c>
      <c r="P172" s="59" t="n">
        <v>38.995842</v>
      </c>
      <c r="Q172" s="59" t="n">
        <v>100</v>
      </c>
      <c r="R172" s="59" t="n">
        <v>7.73740958515739</v>
      </c>
      <c r="S172" s="59" t="n">
        <v>112.162887297404</v>
      </c>
      <c r="T172" s="59"/>
      <c r="U172" s="59"/>
      <c r="V172" s="59"/>
      <c r="W172" s="59"/>
      <c r="X172" s="59"/>
      <c r="Y172" s="59"/>
      <c r="Z172" s="59"/>
      <c r="AA172" s="59"/>
    </row>
    <row r="173">
      <c r="A173" s="59" t="s">
        <v>87</v>
      </c>
      <c r="B173" s="59" t="s">
        <v>88</v>
      </c>
      <c r="C173" s="59" t="s">
        <v>17</v>
      </c>
      <c r="D173" s="59" t="n">
        <v>736.7363096</v>
      </c>
      <c r="E173" s="59" t="n">
        <v>27.6581887166815</v>
      </c>
      <c r="F173" s="59" t="n">
        <v>2.15485676134712</v>
      </c>
      <c r="G173" s="59" t="n">
        <v>25.8776307323798</v>
      </c>
      <c r="H173" s="59" t="n">
        <v>8902.0165614</v>
      </c>
      <c r="I173" s="59" t="n">
        <v>11.6543306896971</v>
      </c>
      <c r="J173" s="59" t="n">
        <v>26.0372270607536</v>
      </c>
      <c r="K173" s="59" t="n">
        <v>6.21704208817424</v>
      </c>
      <c r="L173" s="59" t="n">
        <v>17016.4769806</v>
      </c>
      <c r="M173" s="59" t="n">
        <v>11.0602688640916</v>
      </c>
      <c r="N173" s="59" t="n">
        <v>49.7709560369869</v>
      </c>
      <c r="O173" s="59" t="n">
        <v>4.69973414557419</v>
      </c>
      <c r="P173" s="59" t="n">
        <v>3545.6873963</v>
      </c>
      <c r="Q173" s="59" t="n">
        <v>17.113940307701</v>
      </c>
      <c r="R173" s="59" t="n">
        <v>10.3706690711207</v>
      </c>
      <c r="S173" s="59" t="n">
        <v>13.4337026944512</v>
      </c>
      <c r="T173" s="59" t="n">
        <v>519.063503</v>
      </c>
      <c r="U173" s="59" t="n">
        <v>31.2732953575626</v>
      </c>
      <c r="V173" s="59" t="n">
        <v>1.51819244475048</v>
      </c>
      <c r="W173" s="59" t="n">
        <v>29.520610530858</v>
      </c>
      <c r="X173" s="59" t="n">
        <v>3469.5915128</v>
      </c>
      <c r="Y173" s="59" t="n">
        <v>17.2933349505213</v>
      </c>
      <c r="Z173" s="59" t="n">
        <v>10.1480986250412</v>
      </c>
      <c r="AA173" s="59" t="n">
        <v>14.704782658859</v>
      </c>
    </row>
    <row r="174">
      <c r="A174" s="59" t="s">
        <v>87</v>
      </c>
      <c r="B174" s="59" t="s">
        <v>88</v>
      </c>
      <c r="C174" s="59" t="s">
        <v>18</v>
      </c>
      <c r="D174" s="59" t="n">
        <v>337.5874539</v>
      </c>
      <c r="E174" s="59" t="n">
        <v>51.3367999375807</v>
      </c>
      <c r="F174" s="59" t="n">
        <v>1.04787598244842</v>
      </c>
      <c r="G174" s="59" t="n">
        <v>52.1989842055326</v>
      </c>
      <c r="H174" s="59" t="n">
        <v>3831.0360074</v>
      </c>
      <c r="I174" s="59" t="n">
        <v>14.9569345047538</v>
      </c>
      <c r="J174" s="59" t="n">
        <v>11.891587124084</v>
      </c>
      <c r="K174" s="59" t="n">
        <v>11.8599879330217</v>
      </c>
      <c r="L174" s="59" t="n">
        <v>13138.5537117</v>
      </c>
      <c r="M174" s="59" t="n">
        <v>13.8301738934802</v>
      </c>
      <c r="N174" s="59" t="n">
        <v>40.7822468505514</v>
      </c>
      <c r="O174" s="59" t="n">
        <v>6.96291322614087</v>
      </c>
      <c r="P174" s="59" t="n">
        <v>5877.8104896</v>
      </c>
      <c r="Q174" s="59" t="n">
        <v>16.2317589919429</v>
      </c>
      <c r="R174" s="59" t="n">
        <v>18.2448025549542</v>
      </c>
      <c r="S174" s="59" t="n">
        <v>10.4804596645619</v>
      </c>
      <c r="T174" s="59" t="n">
        <v>1455.7477179</v>
      </c>
      <c r="U174" s="59" t="n">
        <v>20.6824174759658</v>
      </c>
      <c r="V174" s="59" t="n">
        <v>4.51866043144888</v>
      </c>
      <c r="W174" s="59" t="n">
        <v>20.0606808583367</v>
      </c>
      <c r="X174" s="59" t="n">
        <v>7575.620329</v>
      </c>
      <c r="Y174" s="59" t="n">
        <v>18.6494199138762</v>
      </c>
      <c r="Z174" s="59" t="n">
        <v>23.5148270565131</v>
      </c>
      <c r="AA174" s="59" t="n">
        <v>12.4919052560304</v>
      </c>
    </row>
    <row r="175">
      <c r="A175" s="59" t="s">
        <v>89</v>
      </c>
      <c r="B175" s="59" t="s">
        <v>90</v>
      </c>
      <c r="C175" s="59" t="s">
        <v>16</v>
      </c>
      <c r="D175" s="59" t="n">
        <v>540.7153941</v>
      </c>
      <c r="E175" s="59" t="n">
        <v>43.2734712372276</v>
      </c>
      <c r="F175" s="59" t="n">
        <v>4.01471836903393</v>
      </c>
      <c r="G175" s="59" t="n">
        <v>39.5617039386638</v>
      </c>
      <c r="H175" s="59" t="n">
        <v>4835.4394113</v>
      </c>
      <c r="I175" s="59" t="n">
        <v>20.0474040598754</v>
      </c>
      <c r="J175" s="59" t="n">
        <v>35.9023020959276</v>
      </c>
      <c r="K175" s="59" t="n">
        <v>9.57127167309081</v>
      </c>
      <c r="L175" s="59" t="n">
        <v>6323.5025772</v>
      </c>
      <c r="M175" s="59" t="n">
        <v>22.3901131641632</v>
      </c>
      <c r="N175" s="59" t="n">
        <v>46.9509139749462</v>
      </c>
      <c r="O175" s="59" t="n">
        <v>9.68746744309773</v>
      </c>
      <c r="P175" s="59" t="n">
        <v>1284.1858604</v>
      </c>
      <c r="Q175" s="59" t="n">
        <v>25.7650794157121</v>
      </c>
      <c r="R175" s="59" t="n">
        <v>9.53485811437437</v>
      </c>
      <c r="S175" s="59" t="n">
        <v>20.6126011060569</v>
      </c>
      <c r="T175" s="59" t="n">
        <v>162.0016269</v>
      </c>
      <c r="U175" s="59" t="n">
        <v>58.1825062136886</v>
      </c>
      <c r="V175" s="59" t="n">
        <v>1.20283408688847</v>
      </c>
      <c r="W175" s="59" t="n">
        <v>54.5224301335399</v>
      </c>
      <c r="X175" s="59" t="n">
        <v>322.4820312</v>
      </c>
      <c r="Y175" s="59" t="n">
        <v>43.2065148591294</v>
      </c>
      <c r="Z175" s="59" t="n">
        <v>2.39437335882946</v>
      </c>
      <c r="AA175" s="59" t="n">
        <v>43.3668193828888</v>
      </c>
    </row>
    <row r="176">
      <c r="A176" s="59" t="s">
        <v>89</v>
      </c>
      <c r="B176" s="59" t="s">
        <v>90</v>
      </c>
      <c r="C176" s="59" t="s">
        <v>17</v>
      </c>
      <c r="D176" s="59" t="n">
        <v>2816.7240748</v>
      </c>
      <c r="E176" s="59" t="n">
        <v>14.7625171794657</v>
      </c>
      <c r="F176" s="59" t="n">
        <v>2.28894845680126</v>
      </c>
      <c r="G176" s="59" t="n">
        <v>14.3583691588712</v>
      </c>
      <c r="H176" s="59" t="n">
        <v>38470.306037</v>
      </c>
      <c r="I176" s="59" t="n">
        <v>4.65588399811383</v>
      </c>
      <c r="J176" s="59" t="n">
        <v>31.2620424641046</v>
      </c>
      <c r="K176" s="59" t="n">
        <v>3.70138307966683</v>
      </c>
      <c r="L176" s="59" t="n">
        <v>58768.6570895</v>
      </c>
      <c r="M176" s="59" t="n">
        <v>4.01907254127558</v>
      </c>
      <c r="N176" s="59" t="n">
        <v>47.757048039164</v>
      </c>
      <c r="O176" s="59" t="n">
        <v>2.53692083179539</v>
      </c>
      <c r="P176" s="59" t="n">
        <v>13820.862882</v>
      </c>
      <c r="Q176" s="59" t="n">
        <v>8.14211858728271</v>
      </c>
      <c r="R176" s="59" t="n">
        <v>11.2312182256126</v>
      </c>
      <c r="S176" s="59" t="n">
        <v>7.59160968472232</v>
      </c>
      <c r="T176" s="59" t="n">
        <v>2448.5445113</v>
      </c>
      <c r="U176" s="59" t="n">
        <v>16.6043489025738</v>
      </c>
      <c r="V176" s="59" t="n">
        <v>1.98975548605955</v>
      </c>
      <c r="W176" s="59" t="n">
        <v>16.3715207634968</v>
      </c>
      <c r="X176" s="59" t="n">
        <v>6732.4634046</v>
      </c>
      <c r="Y176" s="59" t="n">
        <v>12.7067053004318</v>
      </c>
      <c r="Z176" s="59" t="n">
        <v>5.47098732825802</v>
      </c>
      <c r="AA176" s="59" t="n">
        <v>12.1584671173397</v>
      </c>
    </row>
    <row r="177">
      <c r="A177" s="59" t="s">
        <v>89</v>
      </c>
      <c r="B177" s="59" t="s">
        <v>90</v>
      </c>
      <c r="C177" s="59" t="s">
        <v>18</v>
      </c>
      <c r="D177" s="59" t="n">
        <v>55.913708</v>
      </c>
      <c r="E177" s="59" t="n">
        <v>51.3490512045304</v>
      </c>
      <c r="F177" s="59" t="n">
        <v>0.755962690047483</v>
      </c>
      <c r="G177" s="59" t="n">
        <v>48.9146782612868</v>
      </c>
      <c r="H177" s="59" t="n">
        <v>959.3592248</v>
      </c>
      <c r="I177" s="59" t="n">
        <v>19.1927132341716</v>
      </c>
      <c r="J177" s="59" t="n">
        <v>12.9706972805609</v>
      </c>
      <c r="K177" s="59" t="n">
        <v>12.0061049315129</v>
      </c>
      <c r="L177" s="59" t="n">
        <v>3239.8323932</v>
      </c>
      <c r="M177" s="59" t="n">
        <v>14.8385044857723</v>
      </c>
      <c r="N177" s="59" t="n">
        <v>43.8030761842238</v>
      </c>
      <c r="O177" s="59" t="n">
        <v>5.61134023280902</v>
      </c>
      <c r="P177" s="59" t="n">
        <v>1219.3394922</v>
      </c>
      <c r="Q177" s="59" t="n">
        <v>17.4366190376938</v>
      </c>
      <c r="R177" s="59" t="n">
        <v>16.4856740068937</v>
      </c>
      <c r="S177" s="59" t="n">
        <v>10.321412500889</v>
      </c>
      <c r="T177" s="59" t="n">
        <v>278.8656821</v>
      </c>
      <c r="U177" s="59" t="n">
        <v>29.7031047121376</v>
      </c>
      <c r="V177" s="59" t="n">
        <v>3.77031069379699</v>
      </c>
      <c r="W177" s="59" t="n">
        <v>26.6853516361754</v>
      </c>
      <c r="X177" s="59" t="n">
        <v>1643.0476449</v>
      </c>
      <c r="Y177" s="59" t="n">
        <v>16.6990426690726</v>
      </c>
      <c r="Z177" s="59" t="n">
        <v>22.2142791444771</v>
      </c>
      <c r="AA177" s="59" t="n">
        <v>9.1445445161819</v>
      </c>
    </row>
    <row r="178">
      <c r="A178" s="59" t="s">
        <v>91</v>
      </c>
      <c r="B178" s="59" t="s">
        <v>92</v>
      </c>
      <c r="C178" s="59" t="s">
        <v>16</v>
      </c>
      <c r="D178" s="59" t="n">
        <v>214.9242697</v>
      </c>
      <c r="E178" s="59" t="n">
        <v>44.9943456955499</v>
      </c>
      <c r="F178" s="59" t="n">
        <v>6.57671444128375</v>
      </c>
      <c r="G178" s="59" t="n">
        <v>33.779685247916</v>
      </c>
      <c r="H178" s="59" t="n">
        <v>1146.1929681</v>
      </c>
      <c r="I178" s="59" t="n">
        <v>39.5300738126177</v>
      </c>
      <c r="J178" s="59" t="n">
        <v>35.073674352009</v>
      </c>
      <c r="K178" s="59" t="n">
        <v>17.8988585661313</v>
      </c>
      <c r="L178" s="59" t="n">
        <v>1584.8101909</v>
      </c>
      <c r="M178" s="59" t="n">
        <v>24.9722808575199</v>
      </c>
      <c r="N178" s="59" t="n">
        <v>48.4954262435523</v>
      </c>
      <c r="O178" s="59" t="n">
        <v>11.1444160681357</v>
      </c>
      <c r="P178" s="59" t="n">
        <v>170.2680913</v>
      </c>
      <c r="Q178" s="59" t="n">
        <v>48.4706822780285</v>
      </c>
      <c r="R178" s="59" t="n">
        <v>5.21022877735306</v>
      </c>
      <c r="S178" s="59" t="n">
        <v>51.3811851734807</v>
      </c>
      <c r="T178" s="59"/>
      <c r="U178" s="59"/>
      <c r="V178" s="59"/>
      <c r="W178" s="59"/>
      <c r="X178" s="59" t="n">
        <v>151.7625405</v>
      </c>
      <c r="Y178" s="59" t="n">
        <v>54.5919891507619</v>
      </c>
      <c r="Z178" s="59" t="n">
        <v>4.64395618580185</v>
      </c>
      <c r="AA178" s="59" t="n">
        <v>58.3080920833478</v>
      </c>
    </row>
    <row r="179">
      <c r="A179" s="59" t="s">
        <v>91</v>
      </c>
      <c r="B179" s="59" t="s">
        <v>92</v>
      </c>
      <c r="C179" s="59" t="s">
        <v>17</v>
      </c>
      <c r="D179" s="59" t="n">
        <v>4317.440563</v>
      </c>
      <c r="E179" s="59" t="n">
        <v>10.3520453593213</v>
      </c>
      <c r="F179" s="59" t="n">
        <v>2.75501935614763</v>
      </c>
      <c r="G179" s="59" t="n">
        <v>10.04718652799</v>
      </c>
      <c r="H179" s="59" t="n">
        <v>45790.3262871</v>
      </c>
      <c r="I179" s="59" t="n">
        <v>4.28377176547494</v>
      </c>
      <c r="J179" s="59" t="n">
        <v>29.2194492094218</v>
      </c>
      <c r="K179" s="59" t="n">
        <v>3.26343859685778</v>
      </c>
      <c r="L179" s="59" t="n">
        <v>76495.0410017</v>
      </c>
      <c r="M179" s="59" t="n">
        <v>4.00561172058199</v>
      </c>
      <c r="N179" s="59" t="n">
        <v>48.8125581658389</v>
      </c>
      <c r="O179" s="59" t="n">
        <v>1.81304275152477</v>
      </c>
      <c r="P179" s="59" t="n">
        <v>15248.8288543</v>
      </c>
      <c r="Q179" s="59" t="n">
        <v>6.7721102261995</v>
      </c>
      <c r="R179" s="59" t="n">
        <v>9.73049148891755</v>
      </c>
      <c r="S179" s="59" t="n">
        <v>5.35320233540328</v>
      </c>
      <c r="T179" s="59" t="n">
        <v>2433.8680083</v>
      </c>
      <c r="U179" s="59" t="n">
        <v>13.0299324985767</v>
      </c>
      <c r="V179" s="59" t="n">
        <v>1.55308530026774</v>
      </c>
      <c r="W179" s="59" t="n">
        <v>12.2222353667228</v>
      </c>
      <c r="X179" s="59" t="n">
        <v>12426.3003539</v>
      </c>
      <c r="Y179" s="59" t="n">
        <v>9.2201250767984</v>
      </c>
      <c r="Z179" s="59" t="n">
        <v>7.9293964794064</v>
      </c>
      <c r="AA179" s="59" t="n">
        <v>7.60750108974244</v>
      </c>
    </row>
    <row r="180">
      <c r="A180" s="59" t="s">
        <v>91</v>
      </c>
      <c r="B180" s="59" t="s">
        <v>92</v>
      </c>
      <c r="C180" s="59" t="s">
        <v>18</v>
      </c>
      <c r="D180" s="59" t="n">
        <v>991.8539619</v>
      </c>
      <c r="E180" s="59" t="n">
        <v>21.673484239202</v>
      </c>
      <c r="F180" s="59" t="n">
        <v>0.769117420589637</v>
      </c>
      <c r="G180" s="59" t="n">
        <v>21.2593789892189</v>
      </c>
      <c r="H180" s="59" t="n">
        <v>17717.823241</v>
      </c>
      <c r="I180" s="59" t="n">
        <v>7.64586115037343</v>
      </c>
      <c r="J180" s="59" t="n">
        <v>13.7390049675024</v>
      </c>
      <c r="K180" s="59" t="n">
        <v>6.22052744588792</v>
      </c>
      <c r="L180" s="59" t="n">
        <v>40118.6460402</v>
      </c>
      <c r="M180" s="59" t="n">
        <v>5.87812190178509</v>
      </c>
      <c r="N180" s="59" t="n">
        <v>31.109367654165</v>
      </c>
      <c r="O180" s="59" t="n">
        <v>4.01720361220329</v>
      </c>
      <c r="P180" s="59" t="n">
        <v>24644.4572189</v>
      </c>
      <c r="Q180" s="59" t="n">
        <v>6.09328534924294</v>
      </c>
      <c r="R180" s="59" t="n">
        <v>19.1101534057723</v>
      </c>
      <c r="S180" s="59" t="n">
        <v>4.43066262211665</v>
      </c>
      <c r="T180" s="59" t="n">
        <v>5593.3083076</v>
      </c>
      <c r="U180" s="59" t="n">
        <v>10.8915970047543</v>
      </c>
      <c r="V180" s="59" t="n">
        <v>4.33724219830018</v>
      </c>
      <c r="W180" s="59" t="n">
        <v>9.703248746299</v>
      </c>
      <c r="X180" s="59" t="n">
        <v>39893.928953</v>
      </c>
      <c r="Y180" s="59" t="n">
        <v>6.56811405481192</v>
      </c>
      <c r="Z180" s="59" t="n">
        <v>30.9351143536705</v>
      </c>
      <c r="AA180" s="59" t="n">
        <v>4.29047894360762</v>
      </c>
    </row>
    <row r="181">
      <c r="A181" s="59" t="s">
        <v>91</v>
      </c>
      <c r="B181" s="59" t="s">
        <v>92</v>
      </c>
      <c r="C181" s="59" t="s">
        <v>19</v>
      </c>
      <c r="D181" s="59" t="n">
        <v>113.1137976</v>
      </c>
      <c r="E181" s="59" t="n">
        <v>60.7964821373005</v>
      </c>
      <c r="F181" s="59" t="n">
        <v>0.806936623791507</v>
      </c>
      <c r="G181" s="59" t="n">
        <v>60.7009022988982</v>
      </c>
      <c r="H181" s="59" t="n">
        <v>934.1403643</v>
      </c>
      <c r="I181" s="59" t="n">
        <v>33.769285225587</v>
      </c>
      <c r="J181" s="59" t="n">
        <v>6.66401524579005</v>
      </c>
      <c r="K181" s="59" t="n">
        <v>30.2939096870168</v>
      </c>
      <c r="L181" s="59" t="n">
        <v>2909.9292389</v>
      </c>
      <c r="M181" s="59" t="n">
        <v>25.9362773165464</v>
      </c>
      <c r="N181" s="59" t="n">
        <v>20.7589924954492</v>
      </c>
      <c r="O181" s="59" t="n">
        <v>10.7712595009744</v>
      </c>
      <c r="P181" s="59" t="n">
        <v>2426.182096</v>
      </c>
      <c r="Q181" s="59" t="n">
        <v>32.8381858653633</v>
      </c>
      <c r="R181" s="59" t="n">
        <v>17.3080139716717</v>
      </c>
      <c r="S181" s="59" t="n">
        <v>21.5943947802581</v>
      </c>
      <c r="T181" s="59" t="n">
        <v>417.1955842</v>
      </c>
      <c r="U181" s="59" t="n">
        <v>47.2134076609364</v>
      </c>
      <c r="V181" s="59" t="n">
        <v>2.97620982866792</v>
      </c>
      <c r="W181" s="59" t="n">
        <v>40.4710271173486</v>
      </c>
      <c r="X181" s="59" t="n">
        <v>7217.1193991</v>
      </c>
      <c r="Y181" s="59" t="n">
        <v>26.1976221037614</v>
      </c>
      <c r="Z181" s="59" t="n">
        <v>51.4858318346297</v>
      </c>
      <c r="AA181" s="59" t="n">
        <v>8.1241630991611</v>
      </c>
    </row>
    <row r="182">
      <c r="A182" s="59" t="s">
        <v>93</v>
      </c>
      <c r="B182" s="59" t="s">
        <v>94</v>
      </c>
      <c r="C182" s="59" t="s">
        <v>16</v>
      </c>
      <c r="D182" s="59"/>
      <c r="E182" s="59"/>
      <c r="F182" s="59"/>
      <c r="G182" s="59"/>
      <c r="H182" s="59" t="n">
        <v>40.654731</v>
      </c>
      <c r="I182" s="59" t="n">
        <v>100</v>
      </c>
      <c r="J182" s="59" t="n">
        <v>41.8835806385659</v>
      </c>
      <c r="K182" s="59" t="n">
        <v>82.6768014546627</v>
      </c>
      <c r="L182" s="59" t="n">
        <v>56.4113039</v>
      </c>
      <c r="M182" s="59" t="n">
        <v>99.9999999999998</v>
      </c>
      <c r="N182" s="59" t="n">
        <v>58.1164193614341</v>
      </c>
      <c r="O182" s="59" t="n">
        <v>59.5838580338102</v>
      </c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</row>
    <row r="183">
      <c r="A183" s="59" t="s">
        <v>93</v>
      </c>
      <c r="B183" s="59" t="s">
        <v>94</v>
      </c>
      <c r="C183" s="59" t="s">
        <v>17</v>
      </c>
      <c r="D183" s="59" t="n">
        <v>436.2785409</v>
      </c>
      <c r="E183" s="59" t="n">
        <v>21.6893458372405</v>
      </c>
      <c r="F183" s="59" t="n">
        <v>1.07492575120296</v>
      </c>
      <c r="G183" s="59" t="n">
        <v>21.8306964110644</v>
      </c>
      <c r="H183" s="59" t="n">
        <v>8123.3277498</v>
      </c>
      <c r="I183" s="59" t="n">
        <v>7.18274138776872</v>
      </c>
      <c r="J183" s="59" t="n">
        <v>20.0146772419941</v>
      </c>
      <c r="K183" s="59" t="n">
        <v>6.01603560279233</v>
      </c>
      <c r="L183" s="59" t="n">
        <v>19318.525902</v>
      </c>
      <c r="M183" s="59" t="n">
        <v>5.45181478944006</v>
      </c>
      <c r="N183" s="59" t="n">
        <v>47.5979884880495</v>
      </c>
      <c r="O183" s="59" t="n">
        <v>3.04993787949302</v>
      </c>
      <c r="P183" s="59" t="n">
        <v>7557.5597726</v>
      </c>
      <c r="Q183" s="59" t="n">
        <v>7.43902500808696</v>
      </c>
      <c r="R183" s="59" t="n">
        <v>18.6207086854758</v>
      </c>
      <c r="S183" s="59" t="n">
        <v>6.41206628230587</v>
      </c>
      <c r="T183" s="59" t="n">
        <v>724.9164881</v>
      </c>
      <c r="U183" s="59" t="n">
        <v>20.0477427106786</v>
      </c>
      <c r="V183" s="59" t="n">
        <v>1.78608693180927</v>
      </c>
      <c r="W183" s="59" t="n">
        <v>20.4260242371648</v>
      </c>
      <c r="X183" s="59" t="n">
        <v>4426.245142</v>
      </c>
      <c r="Y183" s="59" t="n">
        <v>9.90876094537562</v>
      </c>
      <c r="Z183" s="59" t="n">
        <v>10.9056129014683</v>
      </c>
      <c r="AA183" s="59" t="n">
        <v>10.0031398147104</v>
      </c>
    </row>
    <row r="184">
      <c r="A184" s="59" t="s">
        <v>93</v>
      </c>
      <c r="B184" s="59" t="s">
        <v>94</v>
      </c>
      <c r="C184" s="59" t="s">
        <v>18</v>
      </c>
      <c r="D184" s="59" t="n">
        <v>1501.8561521</v>
      </c>
      <c r="E184" s="59" t="n">
        <v>18.5559499905094</v>
      </c>
      <c r="F184" s="59" t="n">
        <v>2.01575280806246</v>
      </c>
      <c r="G184" s="59" t="n">
        <v>18.7154050011105</v>
      </c>
      <c r="H184" s="59" t="n">
        <v>15030.0124323</v>
      </c>
      <c r="I184" s="59" t="n">
        <v>8.04063621389674</v>
      </c>
      <c r="J184" s="59" t="n">
        <v>20.1728972000809</v>
      </c>
      <c r="K184" s="59" t="n">
        <v>7.26540110350957</v>
      </c>
      <c r="L184" s="59" t="n">
        <v>29660.1199976</v>
      </c>
      <c r="M184" s="59" t="n">
        <v>5.16978829003939</v>
      </c>
      <c r="N184" s="59" t="n">
        <v>39.8090523443492</v>
      </c>
      <c r="O184" s="59" t="n">
        <v>4.03309994279762</v>
      </c>
      <c r="P184" s="59" t="n">
        <v>11690.1881704</v>
      </c>
      <c r="Q184" s="59" t="n">
        <v>7.99769196404627</v>
      </c>
      <c r="R184" s="59" t="n">
        <v>15.6902707348589</v>
      </c>
      <c r="S184" s="59" t="n">
        <v>7.17498286435145</v>
      </c>
      <c r="T184" s="59" t="n">
        <v>2284.1980251</v>
      </c>
      <c r="U184" s="59" t="n">
        <v>16.8464314999998</v>
      </c>
      <c r="V184" s="59" t="n">
        <v>3.06579200466562</v>
      </c>
      <c r="W184" s="59" t="n">
        <v>16.7646298304355</v>
      </c>
      <c r="X184" s="59" t="n">
        <v>14339.5937169</v>
      </c>
      <c r="Y184" s="59" t="n">
        <v>9.50444690511073</v>
      </c>
      <c r="Z184" s="59" t="n">
        <v>19.246234907983</v>
      </c>
      <c r="AA184" s="59" t="n">
        <v>9.0920234338838</v>
      </c>
    </row>
    <row r="185">
      <c r="A185" s="59" t="s">
        <v>93</v>
      </c>
      <c r="B185" s="59" t="s">
        <v>94</v>
      </c>
      <c r="C185" s="59" t="s">
        <v>19</v>
      </c>
      <c r="D185" s="59" t="n">
        <v>100.4411926</v>
      </c>
      <c r="E185" s="59" t="n">
        <v>52.206743871033</v>
      </c>
      <c r="F185" s="59" t="n">
        <v>0.388596659869014</v>
      </c>
      <c r="G185" s="59" t="n">
        <v>52.3481477910273</v>
      </c>
      <c r="H185" s="59" t="n">
        <v>1088.7824126</v>
      </c>
      <c r="I185" s="59" t="n">
        <v>15.4717556674367</v>
      </c>
      <c r="J185" s="59" t="n">
        <v>4.21238734734505</v>
      </c>
      <c r="K185" s="59" t="n">
        <v>14.9014814058707</v>
      </c>
      <c r="L185" s="59" t="n">
        <v>3910.1330309</v>
      </c>
      <c r="M185" s="59" t="n">
        <v>8.62510065994481</v>
      </c>
      <c r="N185" s="59" t="n">
        <v>15.1279031652124</v>
      </c>
      <c r="O185" s="59" t="n">
        <v>7.78253544377218</v>
      </c>
      <c r="P185" s="59" t="n">
        <v>3630.9092377</v>
      </c>
      <c r="Q185" s="59" t="n">
        <v>8.8713145356614</v>
      </c>
      <c r="R185" s="59" t="n">
        <v>14.0476149827971</v>
      </c>
      <c r="S185" s="59" t="n">
        <v>8.29474694482333</v>
      </c>
      <c r="T185" s="59" t="n">
        <v>413.789148</v>
      </c>
      <c r="U185" s="59" t="n">
        <v>23.1717580611492</v>
      </c>
      <c r="V185" s="59" t="n">
        <v>1.6009077216278</v>
      </c>
      <c r="W185" s="59" t="n">
        <v>23.038588765105</v>
      </c>
      <c r="X185" s="59" t="n">
        <v>16703.102963</v>
      </c>
      <c r="Y185" s="59" t="n">
        <v>4.68423705959643</v>
      </c>
      <c r="Z185" s="59" t="n">
        <v>64.6225901231487</v>
      </c>
      <c r="AA185" s="59" t="n">
        <v>2.66240799677982</v>
      </c>
    </row>
    <row r="186">
      <c r="A186" s="59" t="s">
        <v>95</v>
      </c>
      <c r="B186" s="59" t="s">
        <v>96</v>
      </c>
      <c r="C186" s="59" t="s">
        <v>16</v>
      </c>
      <c r="D186" s="59"/>
      <c r="E186" s="59"/>
      <c r="F186" s="59"/>
      <c r="G186" s="59"/>
      <c r="H186" s="59" t="n">
        <v>126.5263089</v>
      </c>
      <c r="I186" s="59" t="n">
        <v>77.5958770518039</v>
      </c>
      <c r="J186" s="59" t="n">
        <v>35.9903745760842</v>
      </c>
      <c r="K186" s="59" t="n">
        <v>30.4791912208319</v>
      </c>
      <c r="L186" s="59" t="n">
        <v>126.5263089</v>
      </c>
      <c r="M186" s="59" t="n">
        <v>77.5958770518039</v>
      </c>
      <c r="N186" s="59" t="n">
        <v>35.9903745760842</v>
      </c>
      <c r="O186" s="59" t="n">
        <v>30.4791912208319</v>
      </c>
      <c r="P186" s="59"/>
      <c r="Q186" s="59"/>
      <c r="R186" s="59"/>
      <c r="S186" s="59"/>
      <c r="T186" s="59" t="n">
        <v>31.1448456</v>
      </c>
      <c r="U186" s="59" t="n">
        <v>100</v>
      </c>
      <c r="V186" s="59" t="n">
        <v>8.85914296404728</v>
      </c>
      <c r="W186" s="59" t="n">
        <v>108.673084995866</v>
      </c>
      <c r="X186" s="59" t="n">
        <v>67.3585023</v>
      </c>
      <c r="Y186" s="59" t="n">
        <v>99.9999999999999</v>
      </c>
      <c r="Z186" s="59" t="n">
        <v>19.1601078837844</v>
      </c>
      <c r="AA186" s="59" t="n">
        <v>99.1401211824006</v>
      </c>
    </row>
    <row r="187">
      <c r="A187" s="59" t="s">
        <v>95</v>
      </c>
      <c r="B187" s="59" t="s">
        <v>96</v>
      </c>
      <c r="C187" s="59" t="s">
        <v>17</v>
      </c>
      <c r="D187" s="59" t="n">
        <v>153.0902602</v>
      </c>
      <c r="E187" s="59" t="n">
        <v>70.9752479420239</v>
      </c>
      <c r="F187" s="59" t="n">
        <v>1.02846402474499</v>
      </c>
      <c r="G187" s="59" t="n">
        <v>70.2188070065571</v>
      </c>
      <c r="H187" s="59" t="n">
        <v>2276.170049</v>
      </c>
      <c r="I187" s="59" t="n">
        <v>28.1323841562467</v>
      </c>
      <c r="J187" s="59" t="n">
        <v>15.2913647578903</v>
      </c>
      <c r="K187" s="59" t="n">
        <v>21.0482913385785</v>
      </c>
      <c r="L187" s="59" t="n">
        <v>7328.2860875</v>
      </c>
      <c r="M187" s="59" t="n">
        <v>25.2602047961288</v>
      </c>
      <c r="N187" s="59" t="n">
        <v>49.2316009796223</v>
      </c>
      <c r="O187" s="59" t="n">
        <v>10.6811770143011</v>
      </c>
      <c r="P187" s="59" t="n">
        <v>2882.4324694</v>
      </c>
      <c r="Q187" s="59" t="n">
        <v>26.23553573171</v>
      </c>
      <c r="R187" s="59" t="n">
        <v>19.3642501793511</v>
      </c>
      <c r="S187" s="59" t="n">
        <v>15.4551862103447</v>
      </c>
      <c r="T187" s="59" t="n">
        <v>318.7760223</v>
      </c>
      <c r="U187" s="59" t="n">
        <v>54.6768289086772</v>
      </c>
      <c r="V187" s="59" t="n">
        <v>2.14154493211094</v>
      </c>
      <c r="W187" s="59" t="n">
        <v>49.6717852190951</v>
      </c>
      <c r="X187" s="59" t="n">
        <v>1926.5747407</v>
      </c>
      <c r="Y187" s="59" t="n">
        <v>31.8102520768061</v>
      </c>
      <c r="Z187" s="59" t="n">
        <v>12.9427751262804</v>
      </c>
      <c r="AA187" s="59" t="n">
        <v>22.531428384186</v>
      </c>
    </row>
    <row r="188">
      <c r="A188" s="59" t="s">
        <v>95</v>
      </c>
      <c r="B188" s="59" t="s">
        <v>96</v>
      </c>
      <c r="C188" s="59" t="s">
        <v>18</v>
      </c>
      <c r="D188" s="59" t="n">
        <v>2013.4624508</v>
      </c>
      <c r="E188" s="59" t="n">
        <v>16.3509961408699</v>
      </c>
      <c r="F188" s="59" t="n">
        <v>0.880552849833842</v>
      </c>
      <c r="G188" s="59" t="n">
        <v>16.3264347614491</v>
      </c>
      <c r="H188" s="59" t="n">
        <v>31703.779697</v>
      </c>
      <c r="I188" s="59" t="n">
        <v>5.15333773222147</v>
      </c>
      <c r="J188" s="59" t="n">
        <v>13.8650976836472</v>
      </c>
      <c r="K188" s="59" t="n">
        <v>4.71692472084463</v>
      </c>
      <c r="L188" s="59" t="n">
        <v>80777.5670289</v>
      </c>
      <c r="M188" s="59" t="n">
        <v>3.52702529215274</v>
      </c>
      <c r="N188" s="59" t="n">
        <v>35.3266666689914</v>
      </c>
      <c r="O188" s="59" t="n">
        <v>2.7348861315359</v>
      </c>
      <c r="P188" s="59" t="n">
        <v>40211.6226871</v>
      </c>
      <c r="Q188" s="59" t="n">
        <v>4.64332575282575</v>
      </c>
      <c r="R188" s="59" t="n">
        <v>17.5858551221059</v>
      </c>
      <c r="S188" s="59" t="n">
        <v>4.01183473685921</v>
      </c>
      <c r="T188" s="59" t="n">
        <v>7401.6870073</v>
      </c>
      <c r="U188" s="59" t="n">
        <v>8.93863493944112</v>
      </c>
      <c r="V188" s="59" t="n">
        <v>3.23699932187289</v>
      </c>
      <c r="W188" s="59" t="n">
        <v>8.56598886473154</v>
      </c>
      <c r="X188" s="59" t="n">
        <v>66550.7800445</v>
      </c>
      <c r="Y188" s="59" t="n">
        <v>4.53762926136592</v>
      </c>
      <c r="Z188" s="59" t="n">
        <v>29.1048283535488</v>
      </c>
      <c r="AA188" s="59" t="n">
        <v>3.80534965904582</v>
      </c>
    </row>
    <row r="189">
      <c r="A189" s="59" t="s">
        <v>95</v>
      </c>
      <c r="B189" s="59" t="s">
        <v>96</v>
      </c>
      <c r="C189" s="59" t="s">
        <v>19</v>
      </c>
      <c r="D189" s="59"/>
      <c r="E189" s="59"/>
      <c r="F189" s="59"/>
      <c r="G189" s="59"/>
      <c r="H189" s="59" t="n">
        <v>412.9743872</v>
      </c>
      <c r="I189" s="59" t="n">
        <v>38.6101212254681</v>
      </c>
      <c r="J189" s="59" t="n">
        <v>3.06203136876004</v>
      </c>
      <c r="K189" s="59" t="n">
        <v>37.7613174054802</v>
      </c>
      <c r="L189" s="59" t="n">
        <v>1660.3360531</v>
      </c>
      <c r="M189" s="59" t="n">
        <v>28.8568894088133</v>
      </c>
      <c r="N189" s="59" t="n">
        <v>12.3106934348771</v>
      </c>
      <c r="O189" s="59" t="n">
        <v>17.3058000119129</v>
      </c>
      <c r="P189" s="59" t="n">
        <v>1454.1860249</v>
      </c>
      <c r="Q189" s="59" t="n">
        <v>35.2621491132714</v>
      </c>
      <c r="R189" s="59" t="n">
        <v>10.7821776901138</v>
      </c>
      <c r="S189" s="59" t="n">
        <v>26.5380321908611</v>
      </c>
      <c r="T189" s="59" t="n">
        <v>663.7805271</v>
      </c>
      <c r="U189" s="59" t="n">
        <v>37.0338419747306</v>
      </c>
      <c r="V189" s="59" t="n">
        <v>4.92165339776373</v>
      </c>
      <c r="W189" s="59" t="n">
        <v>25.3068849298263</v>
      </c>
      <c r="X189" s="59" t="n">
        <v>9295.6647619</v>
      </c>
      <c r="Y189" s="59" t="n">
        <v>27.2942812830052</v>
      </c>
      <c r="Z189" s="59" t="n">
        <v>68.9234441084853</v>
      </c>
      <c r="AA189" s="59" t="n">
        <v>5.92760338930331</v>
      </c>
    </row>
    <row r="190">
      <c r="A190" s="59" t="s">
        <v>97</v>
      </c>
      <c r="B190" s="59" t="s">
        <v>98</v>
      </c>
      <c r="C190" s="59" t="s">
        <v>16</v>
      </c>
      <c r="D190" s="59" t="n">
        <v>83.7268932</v>
      </c>
      <c r="E190" s="59" t="n">
        <v>100</v>
      </c>
      <c r="F190" s="59" t="n">
        <v>9.41516119337147</v>
      </c>
      <c r="G190" s="59" t="n">
        <v>31.0201039911468</v>
      </c>
      <c r="H190" s="59" t="n">
        <v>337.5935079</v>
      </c>
      <c r="I190" s="59" t="n">
        <v>70.3575972234508</v>
      </c>
      <c r="J190" s="59" t="n">
        <v>37.9626804869218</v>
      </c>
      <c r="K190" s="59" t="n">
        <v>10.1057864402463</v>
      </c>
      <c r="L190" s="59" t="n">
        <v>370.0958007</v>
      </c>
      <c r="M190" s="59" t="n">
        <v>97.2873639061448</v>
      </c>
      <c r="N190" s="59" t="n">
        <v>41.6175912828494</v>
      </c>
      <c r="O190" s="59" t="n">
        <v>28.7392045270407</v>
      </c>
      <c r="P190" s="59"/>
      <c r="Q190" s="59"/>
      <c r="R190" s="59"/>
      <c r="S190" s="59"/>
      <c r="T190" s="59" t="n">
        <v>1.9269407</v>
      </c>
      <c r="U190" s="59" t="n">
        <v>99.9999999999999</v>
      </c>
      <c r="V190" s="59" t="n">
        <v>0.216686139986478</v>
      </c>
      <c r="W190" s="59" t="n">
        <v>125.25819247063</v>
      </c>
      <c r="X190" s="59" t="n">
        <v>95.9341782</v>
      </c>
      <c r="Y190" s="59" t="n">
        <v>88.0539459292038</v>
      </c>
      <c r="Z190" s="59" t="n">
        <v>10.7878808968708</v>
      </c>
      <c r="AA190" s="59" t="n">
        <v>103.26852350818</v>
      </c>
    </row>
    <row r="191">
      <c r="A191" s="59" t="s">
        <v>97</v>
      </c>
      <c r="B191" s="59" t="s">
        <v>98</v>
      </c>
      <c r="C191" s="59" t="s">
        <v>17</v>
      </c>
      <c r="D191" s="59" t="n">
        <v>2386.2274831</v>
      </c>
      <c r="E191" s="59" t="n">
        <v>21.8395627698348</v>
      </c>
      <c r="F191" s="59" t="n">
        <v>2.17722598399151</v>
      </c>
      <c r="G191" s="59" t="n">
        <v>20.1930692674086</v>
      </c>
      <c r="H191" s="59" t="n">
        <v>25217.4527097</v>
      </c>
      <c r="I191" s="59" t="n">
        <v>10.7940218862948</v>
      </c>
      <c r="J191" s="59" t="n">
        <v>23.0087423259029</v>
      </c>
      <c r="K191" s="59" t="n">
        <v>7.20354372216782</v>
      </c>
      <c r="L191" s="59" t="n">
        <v>52717.6149975</v>
      </c>
      <c r="M191" s="59" t="n">
        <v>8.91320773451357</v>
      </c>
      <c r="N191" s="59" t="n">
        <v>48.1002595098379</v>
      </c>
      <c r="O191" s="59" t="n">
        <v>4.46102709756226</v>
      </c>
      <c r="P191" s="59" t="n">
        <v>15914.8353407</v>
      </c>
      <c r="Q191" s="59" t="n">
        <v>12.4586487116387</v>
      </c>
      <c r="R191" s="59" t="n">
        <v>14.5209093768812</v>
      </c>
      <c r="S191" s="59" t="n">
        <v>9.64903967377756</v>
      </c>
      <c r="T191" s="59" t="n">
        <v>1764.2876605</v>
      </c>
      <c r="U191" s="59" t="n">
        <v>27.4115953648119</v>
      </c>
      <c r="V191" s="59" t="n">
        <v>1.60975974205356</v>
      </c>
      <c r="W191" s="59" t="n">
        <v>26.5478607350236</v>
      </c>
      <c r="X191" s="59" t="n">
        <v>11599.0216758</v>
      </c>
      <c r="Y191" s="59" t="n">
        <v>16.5388548620654</v>
      </c>
      <c r="Z191" s="59" t="n">
        <v>10.583103061333</v>
      </c>
      <c r="AA191" s="59" t="n">
        <v>14.2214925863782</v>
      </c>
    </row>
    <row r="192">
      <c r="A192" s="59" t="s">
        <v>97</v>
      </c>
      <c r="B192" s="59" t="s">
        <v>98</v>
      </c>
      <c r="C192" s="59" t="s">
        <v>18</v>
      </c>
      <c r="D192" s="59" t="n">
        <v>2194.9605009</v>
      </c>
      <c r="E192" s="59" t="n">
        <v>27.7164058668241</v>
      </c>
      <c r="F192" s="59" t="n">
        <v>1.59945279134791</v>
      </c>
      <c r="G192" s="59" t="n">
        <v>26.5884535709914</v>
      </c>
      <c r="H192" s="59" t="n">
        <v>16206.8520424</v>
      </c>
      <c r="I192" s="59" t="n">
        <v>10.6378903815158</v>
      </c>
      <c r="J192" s="59" t="n">
        <v>11.8098228772456</v>
      </c>
      <c r="K192" s="59" t="n">
        <v>8.41746096041506</v>
      </c>
      <c r="L192" s="59" t="n">
        <v>45038.7779711</v>
      </c>
      <c r="M192" s="59" t="n">
        <v>8.7168054775093</v>
      </c>
      <c r="N192" s="59" t="n">
        <v>32.8194512453582</v>
      </c>
      <c r="O192" s="59" t="n">
        <v>5.2039211985122</v>
      </c>
      <c r="P192" s="59" t="n">
        <v>25622.4645154</v>
      </c>
      <c r="Q192" s="59" t="n">
        <v>8.76582935866985</v>
      </c>
      <c r="R192" s="59" t="n">
        <v>18.6709156604711</v>
      </c>
      <c r="S192" s="59" t="n">
        <v>5.62871103945472</v>
      </c>
      <c r="T192" s="59" t="n">
        <v>5328.3013476</v>
      </c>
      <c r="U192" s="59" t="n">
        <v>12.8066439623418</v>
      </c>
      <c r="V192" s="59" t="n">
        <v>3.88269695972534</v>
      </c>
      <c r="W192" s="59" t="n">
        <v>11.434354379772</v>
      </c>
      <c r="X192" s="59" t="n">
        <v>42840.6090031</v>
      </c>
      <c r="Y192" s="59" t="n">
        <v>8.52647452627176</v>
      </c>
      <c r="Z192" s="59" t="n">
        <v>31.217660465852</v>
      </c>
      <c r="AA192" s="59" t="n">
        <v>6.08274793306664</v>
      </c>
    </row>
    <row r="193">
      <c r="A193" s="59" t="s">
        <v>97</v>
      </c>
      <c r="B193" s="59" t="s">
        <v>98</v>
      </c>
      <c r="C193" s="59" t="s">
        <v>19</v>
      </c>
      <c r="D193" s="59" t="n">
        <v>241.440093</v>
      </c>
      <c r="E193" s="59" t="n">
        <v>41.5572138677715</v>
      </c>
      <c r="F193" s="59" t="n">
        <v>0.474287993717289</v>
      </c>
      <c r="G193" s="59" t="n">
        <v>41.4444935031682</v>
      </c>
      <c r="H193" s="59" t="n">
        <v>1936.2185719</v>
      </c>
      <c r="I193" s="59" t="n">
        <v>17.3828763379717</v>
      </c>
      <c r="J193" s="59" t="n">
        <v>3.80353242269753</v>
      </c>
      <c r="K193" s="59" t="n">
        <v>14.9021352180018</v>
      </c>
      <c r="L193" s="59" t="n">
        <v>6905.872402</v>
      </c>
      <c r="M193" s="59" t="n">
        <v>12.8028022647706</v>
      </c>
      <c r="N193" s="59" t="n">
        <v>13.5659837010259</v>
      </c>
      <c r="O193" s="59" t="n">
        <v>9.32759468129588</v>
      </c>
      <c r="P193" s="59" t="n">
        <v>6550.1943049</v>
      </c>
      <c r="Q193" s="59" t="n">
        <v>12.2126505679843</v>
      </c>
      <c r="R193" s="59" t="n">
        <v>12.8672851170971</v>
      </c>
      <c r="S193" s="59" t="n">
        <v>8.48960109288924</v>
      </c>
      <c r="T193" s="59" t="n">
        <v>2087.7693561</v>
      </c>
      <c r="U193" s="59" t="n">
        <v>16.4263297499637</v>
      </c>
      <c r="V193" s="59" t="n">
        <v>4.10124071336034</v>
      </c>
      <c r="W193" s="59" t="n">
        <v>13.7077583719337</v>
      </c>
      <c r="X193" s="59" t="n">
        <v>33184.3043221</v>
      </c>
      <c r="Y193" s="59" t="n">
        <v>7.80541646267973</v>
      </c>
      <c r="Z193" s="59" t="n">
        <v>65.1876700521019</v>
      </c>
      <c r="AA193" s="59" t="n">
        <v>2.92261574584694</v>
      </c>
    </row>
    <row r="194">
      <c r="A194" s="59" t="s">
        <v>97</v>
      </c>
      <c r="B194" s="59" t="s">
        <v>98</v>
      </c>
      <c r="C194" s="59" t="s">
        <v>20</v>
      </c>
      <c r="D194" s="59"/>
      <c r="E194" s="59"/>
      <c r="F194" s="59"/>
      <c r="G194" s="59"/>
      <c r="H194" s="59" t="n">
        <v>477.680191</v>
      </c>
      <c r="I194" s="59" t="n">
        <v>35.9498393934442</v>
      </c>
      <c r="J194" s="59" t="n">
        <v>2.10538215613476</v>
      </c>
      <c r="K194" s="59" t="n">
        <v>30.8548713283229</v>
      </c>
      <c r="L194" s="59" t="n">
        <v>2656.2520488</v>
      </c>
      <c r="M194" s="59" t="n">
        <v>22.7572299169804</v>
      </c>
      <c r="N194" s="59" t="n">
        <v>11.7074682415288</v>
      </c>
      <c r="O194" s="59" t="n">
        <v>17.0743380527598</v>
      </c>
      <c r="P194" s="59" t="n">
        <v>1489.904395</v>
      </c>
      <c r="Q194" s="59" t="n">
        <v>22.8627415427832</v>
      </c>
      <c r="R194" s="59" t="n">
        <v>6.56677456315068</v>
      </c>
      <c r="S194" s="59" t="n">
        <v>18.6545553915699</v>
      </c>
      <c r="T194" s="59" t="n">
        <v>504.3971027</v>
      </c>
      <c r="U194" s="59" t="n">
        <v>32.2137468485826</v>
      </c>
      <c r="V194" s="59" t="n">
        <v>2.22313731998707</v>
      </c>
      <c r="W194" s="59" t="n">
        <v>30.3599133331658</v>
      </c>
      <c r="X194" s="59" t="n">
        <v>17560.292885</v>
      </c>
      <c r="Y194" s="59" t="n">
        <v>13.205488445747</v>
      </c>
      <c r="Z194" s="59" t="n">
        <v>77.3972377191987</v>
      </c>
      <c r="AA194" s="59" t="n">
        <v>3.12199969601371</v>
      </c>
    </row>
    <row r="195">
      <c r="A195" s="59" t="s">
        <v>97</v>
      </c>
      <c r="B195" s="59" t="s">
        <v>98</v>
      </c>
      <c r="C195" s="59" t="s">
        <v>21</v>
      </c>
      <c r="D195" s="59" t="n">
        <v>27.242283</v>
      </c>
      <c r="E195" s="59" t="n">
        <v>88.3268028315962</v>
      </c>
      <c r="F195" s="59" t="n">
        <v>1.08945032339121</v>
      </c>
      <c r="G195" s="59" t="n">
        <v>81.6244108397261</v>
      </c>
      <c r="H195" s="59" t="n">
        <v>223.7382958</v>
      </c>
      <c r="I195" s="59" t="n">
        <v>43.0925060761261</v>
      </c>
      <c r="J195" s="59" t="n">
        <v>8.94755254962693</v>
      </c>
      <c r="K195" s="59" t="n">
        <v>37.8165456280927</v>
      </c>
      <c r="L195" s="59" t="n">
        <v>340.621317</v>
      </c>
      <c r="M195" s="59" t="n">
        <v>34.3978486759117</v>
      </c>
      <c r="N195" s="59" t="n">
        <v>13.6218394016239</v>
      </c>
      <c r="O195" s="59" t="n">
        <v>22.4104740147783</v>
      </c>
      <c r="P195" s="59" t="n">
        <v>121.338865</v>
      </c>
      <c r="Q195" s="59" t="n">
        <v>61.7248304922645</v>
      </c>
      <c r="R195" s="59" t="n">
        <v>4.85248118574249</v>
      </c>
      <c r="S195" s="59" t="n">
        <v>52.441300599847</v>
      </c>
      <c r="T195" s="59" t="n">
        <v>60.3599745</v>
      </c>
      <c r="U195" s="59" t="n">
        <v>65.1680345783442</v>
      </c>
      <c r="V195" s="59" t="n">
        <v>2.41386501046591</v>
      </c>
      <c r="W195" s="59" t="n">
        <v>65.0447122635394</v>
      </c>
      <c r="X195" s="59" t="n">
        <v>1727.2522881</v>
      </c>
      <c r="Y195" s="59" t="n">
        <v>37.8532377548428</v>
      </c>
      <c r="Z195" s="59" t="n">
        <v>69.0748115291495</v>
      </c>
      <c r="AA195" s="59" t="n">
        <v>7.30222701529199</v>
      </c>
    </row>
    <row r="196">
      <c r="A196" s="59" t="s">
        <v>97</v>
      </c>
      <c r="B196" s="59" t="s">
        <v>98</v>
      </c>
      <c r="C196" s="59" t="s">
        <v>22</v>
      </c>
      <c r="D196" s="59"/>
      <c r="E196" s="59"/>
      <c r="F196" s="59"/>
      <c r="G196" s="59"/>
      <c r="H196" s="59" t="n">
        <v>205.1438259</v>
      </c>
      <c r="I196" s="59" t="n">
        <v>68.0513273081797</v>
      </c>
      <c r="J196" s="59" t="n">
        <v>18.727057757217</v>
      </c>
      <c r="K196" s="59" t="n">
        <v>51.8745937145442</v>
      </c>
      <c r="L196" s="59" t="n">
        <v>890.2969452</v>
      </c>
      <c r="M196" s="59" t="n">
        <v>41.0443687334586</v>
      </c>
      <c r="N196" s="59" t="n">
        <v>81.272942242783</v>
      </c>
      <c r="O196" s="59" t="n">
        <v>11.9530373309537</v>
      </c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</row>
    <row r="197">
      <c r="A197" s="59" t="s">
        <v>99</v>
      </c>
      <c r="B197" s="59" t="s">
        <v>100</v>
      </c>
      <c r="C197" s="59" t="s">
        <v>16</v>
      </c>
      <c r="D197" s="59"/>
      <c r="E197" s="59"/>
      <c r="F197" s="59"/>
      <c r="G197" s="59"/>
      <c r="H197" s="59"/>
      <c r="I197" s="59"/>
      <c r="J197" s="59"/>
      <c r="K197" s="59"/>
      <c r="L197" s="59" t="n">
        <v>26.1890255</v>
      </c>
      <c r="M197" s="59" t="n">
        <v>70.4423913867326</v>
      </c>
      <c r="N197" s="59" t="n">
        <v>39.4581950179727</v>
      </c>
      <c r="O197" s="59" t="n">
        <v>13.9702672242046</v>
      </c>
      <c r="P197" s="59"/>
      <c r="Q197" s="59"/>
      <c r="R197" s="59"/>
      <c r="S197" s="59"/>
      <c r="T197" s="59"/>
      <c r="U197" s="59"/>
      <c r="V197" s="59"/>
      <c r="W197" s="59"/>
      <c r="X197" s="59" t="n">
        <v>40.1825495</v>
      </c>
      <c r="Y197" s="59" t="n">
        <v>75.6308874857387</v>
      </c>
      <c r="Z197" s="59" t="n">
        <v>60.5418049820273</v>
      </c>
      <c r="AA197" s="59" t="n">
        <v>9.10513865170524</v>
      </c>
    </row>
    <row r="198">
      <c r="A198" s="59" t="s">
        <v>99</v>
      </c>
      <c r="B198" s="59" t="s">
        <v>100</v>
      </c>
      <c r="C198" s="59" t="s">
        <v>18</v>
      </c>
      <c r="D198" s="59" t="n">
        <v>149.669552</v>
      </c>
      <c r="E198" s="59" t="n">
        <v>45.5397131413617</v>
      </c>
      <c r="F198" s="59" t="n">
        <v>0.749532565580531</v>
      </c>
      <c r="G198" s="59" t="n">
        <v>44.9473414724596</v>
      </c>
      <c r="H198" s="59" t="n">
        <v>2722.3808333</v>
      </c>
      <c r="I198" s="59" t="n">
        <v>12.4036914775511</v>
      </c>
      <c r="J198" s="59" t="n">
        <v>13.6334549225524</v>
      </c>
      <c r="K198" s="59" t="n">
        <v>10.9681423663007</v>
      </c>
      <c r="L198" s="59" t="n">
        <v>7830.0429872</v>
      </c>
      <c r="M198" s="59" t="n">
        <v>7.303964070096</v>
      </c>
      <c r="N198" s="59" t="n">
        <v>39.2121986762001</v>
      </c>
      <c r="O198" s="59" t="n">
        <v>5.61213044737635</v>
      </c>
      <c r="P198" s="59" t="n">
        <v>3202.9639144</v>
      </c>
      <c r="Q198" s="59" t="n">
        <v>9.13809604794402</v>
      </c>
      <c r="R198" s="59" t="n">
        <v>16.0401746924591</v>
      </c>
      <c r="S198" s="59" t="n">
        <v>8.02528879212039</v>
      </c>
      <c r="T198" s="59" t="n">
        <v>631.7119372</v>
      </c>
      <c r="U198" s="59" t="n">
        <v>20.7327376623016</v>
      </c>
      <c r="V198" s="59" t="n">
        <v>3.16356040804721</v>
      </c>
      <c r="W198" s="59" t="n">
        <v>19.8820504473809</v>
      </c>
      <c r="X198" s="59" t="n">
        <v>5431.6162568</v>
      </c>
      <c r="Y198" s="59" t="n">
        <v>9.90309056201616</v>
      </c>
      <c r="Z198" s="59" t="n">
        <v>27.2010787351607</v>
      </c>
      <c r="AA198" s="59" t="n">
        <v>8.24512627224001</v>
      </c>
    </row>
    <row r="199">
      <c r="A199" s="59" t="s">
        <v>99</v>
      </c>
      <c r="B199" s="59" t="s">
        <v>100</v>
      </c>
      <c r="C199" s="59" t="s">
        <v>19</v>
      </c>
      <c r="D199" s="59"/>
      <c r="E199" s="59"/>
      <c r="F199" s="59"/>
      <c r="G199" s="59"/>
      <c r="H199" s="59" t="n">
        <v>98.4113965</v>
      </c>
      <c r="I199" s="59" t="n">
        <v>45.7671796509979</v>
      </c>
      <c r="J199" s="59" t="n">
        <v>2.95751808640005</v>
      </c>
      <c r="K199" s="59" t="n">
        <v>37.1558614971535</v>
      </c>
      <c r="L199" s="59" t="n">
        <v>472.5133086</v>
      </c>
      <c r="M199" s="59" t="n">
        <v>35.2204497077854</v>
      </c>
      <c r="N199" s="59" t="n">
        <v>14.2002522670149</v>
      </c>
      <c r="O199" s="59" t="n">
        <v>26.8472603414683</v>
      </c>
      <c r="P199" s="59" t="n">
        <v>377.4879565</v>
      </c>
      <c r="Q199" s="59" t="n">
        <v>33.2178153826736</v>
      </c>
      <c r="R199" s="59" t="n">
        <v>11.3444936100154</v>
      </c>
      <c r="S199" s="59" t="n">
        <v>25.9383205100985</v>
      </c>
      <c r="T199" s="59" t="n">
        <v>187.6974287</v>
      </c>
      <c r="U199" s="59" t="n">
        <v>54.5209381004445</v>
      </c>
      <c r="V199" s="59" t="n">
        <v>5.64079527263931</v>
      </c>
      <c r="W199" s="59" t="n">
        <v>39.7153784082854</v>
      </c>
      <c r="X199" s="59" t="n">
        <v>2191.389307</v>
      </c>
      <c r="Y199" s="59" t="n">
        <v>28.7801852006205</v>
      </c>
      <c r="Z199" s="59" t="n">
        <v>65.8569407639303</v>
      </c>
      <c r="AA199" s="59" t="n">
        <v>9.12876303320349</v>
      </c>
    </row>
    <row r="200">
      <c r="A200" s="59" t="s">
        <v>101</v>
      </c>
      <c r="B200" s="59" t="s">
        <v>102</v>
      </c>
      <c r="C200" s="59" t="s">
        <v>16</v>
      </c>
      <c r="D200" s="59"/>
      <c r="E200" s="59"/>
      <c r="F200" s="59"/>
      <c r="G200" s="59"/>
      <c r="H200" s="59"/>
      <c r="I200" s="59"/>
      <c r="J200" s="59"/>
      <c r="K200" s="59"/>
      <c r="L200" s="59" t="n">
        <v>13.3182901</v>
      </c>
      <c r="M200" s="59" t="n">
        <v>100</v>
      </c>
      <c r="N200" s="59" t="n">
        <v>7.46536789224727</v>
      </c>
      <c r="O200" s="59" t="n">
        <v>101.622994904975</v>
      </c>
      <c r="P200" s="59" t="n">
        <v>13.8115315</v>
      </c>
      <c r="Q200" s="59" t="n">
        <v>100</v>
      </c>
      <c r="R200" s="59" t="n">
        <v>7.74184696599015</v>
      </c>
      <c r="S200" s="59" t="n">
        <v>81.5327884323909</v>
      </c>
      <c r="T200" s="59"/>
      <c r="U200" s="59"/>
      <c r="V200" s="59"/>
      <c r="W200" s="59"/>
      <c r="X200" s="59" t="n">
        <v>151.2711667</v>
      </c>
      <c r="Y200" s="59" t="n">
        <v>42.2821305685626</v>
      </c>
      <c r="Z200" s="59" t="n">
        <v>84.7927851417626</v>
      </c>
      <c r="AA200" s="59" t="n">
        <v>10.4756460650461</v>
      </c>
    </row>
    <row r="201">
      <c r="A201" s="59" t="s">
        <v>101</v>
      </c>
      <c r="B201" s="59" t="s">
        <v>102</v>
      </c>
      <c r="C201" s="59" t="s">
        <v>18</v>
      </c>
      <c r="D201" s="59" t="n">
        <v>27.2021959</v>
      </c>
      <c r="E201" s="59" t="n">
        <v>80.1461691886625</v>
      </c>
      <c r="F201" s="59" t="n">
        <v>1.31473671983724</v>
      </c>
      <c r="G201" s="59" t="n">
        <v>77.3247395169251</v>
      </c>
      <c r="H201" s="59" t="n">
        <v>110.1720157</v>
      </c>
      <c r="I201" s="59" t="n">
        <v>44.12435176484</v>
      </c>
      <c r="J201" s="59" t="n">
        <v>5.32483462260762</v>
      </c>
      <c r="K201" s="59" t="n">
        <v>40.6477819354079</v>
      </c>
      <c r="L201" s="59" t="n">
        <v>378.0299888</v>
      </c>
      <c r="M201" s="59" t="n">
        <v>24.6078463299644</v>
      </c>
      <c r="N201" s="59" t="n">
        <v>18.2709480257445</v>
      </c>
      <c r="O201" s="59" t="n">
        <v>20.9308510131132</v>
      </c>
      <c r="P201" s="59" t="n">
        <v>288.4475835</v>
      </c>
      <c r="Q201" s="59" t="n">
        <v>30.6920015941976</v>
      </c>
      <c r="R201" s="59" t="n">
        <v>13.9412505949848</v>
      </c>
      <c r="S201" s="59" t="n">
        <v>21.5006116174031</v>
      </c>
      <c r="T201" s="59" t="n">
        <v>59.2291724</v>
      </c>
      <c r="U201" s="59" t="n">
        <v>70.605139770299</v>
      </c>
      <c r="V201" s="59" t="n">
        <v>2.86266476890752</v>
      </c>
      <c r="W201" s="59" t="n">
        <v>67.0360690127237</v>
      </c>
      <c r="X201" s="59" t="n">
        <v>1205.9413422</v>
      </c>
      <c r="Y201" s="59" t="n">
        <v>24.1564825270566</v>
      </c>
      <c r="Z201" s="59" t="n">
        <v>58.2855652679183</v>
      </c>
      <c r="AA201" s="59" t="n">
        <v>9.01308309815479</v>
      </c>
    </row>
    <row r="202">
      <c r="A202" s="59" t="s">
        <v>101</v>
      </c>
      <c r="B202" s="59" t="s">
        <v>102</v>
      </c>
      <c r="C202" s="59" t="s">
        <v>19</v>
      </c>
      <c r="D202" s="59" t="n">
        <v>169.3752245</v>
      </c>
      <c r="E202" s="59" t="n">
        <v>42.4505885174495</v>
      </c>
      <c r="F202" s="59" t="n">
        <v>0.470050620727423</v>
      </c>
      <c r="G202" s="59" t="n">
        <v>41.9671000655461</v>
      </c>
      <c r="H202" s="59" t="n">
        <v>1391.4644345</v>
      </c>
      <c r="I202" s="59" t="n">
        <v>11.9217769403361</v>
      </c>
      <c r="J202" s="59" t="n">
        <v>3.86159618732702</v>
      </c>
      <c r="K202" s="59" t="n">
        <v>11.4807430304344</v>
      </c>
      <c r="L202" s="59" t="n">
        <v>5243.8452715</v>
      </c>
      <c r="M202" s="59" t="n">
        <v>8.23264780148607</v>
      </c>
      <c r="N202" s="59" t="n">
        <v>14.5527348060704</v>
      </c>
      <c r="O202" s="59" t="n">
        <v>6.81246578308349</v>
      </c>
      <c r="P202" s="59" t="n">
        <v>3199.7520597</v>
      </c>
      <c r="Q202" s="59" t="n">
        <v>8.21947809380688</v>
      </c>
      <c r="R202" s="59" t="n">
        <v>8.87996131828498</v>
      </c>
      <c r="S202" s="59" t="n">
        <v>7.22910368060469</v>
      </c>
      <c r="T202" s="59" t="n">
        <v>958.951116</v>
      </c>
      <c r="U202" s="59" t="n">
        <v>13.3035808539144</v>
      </c>
      <c r="V202" s="59" t="n">
        <v>2.66128395492137</v>
      </c>
      <c r="W202" s="59" t="n">
        <v>12.946990820681</v>
      </c>
      <c r="X202" s="59" t="n">
        <v>25070.0127726</v>
      </c>
      <c r="Y202" s="59" t="n">
        <v>4.69547894470487</v>
      </c>
      <c r="Z202" s="59" t="n">
        <v>69.5743731126688</v>
      </c>
      <c r="AA202" s="59" t="n">
        <v>2.01225860550993</v>
      </c>
    </row>
    <row r="203">
      <c r="A203" s="59" t="s">
        <v>101</v>
      </c>
      <c r="B203" s="59" t="s">
        <v>102</v>
      </c>
      <c r="C203" s="59" t="s">
        <v>20</v>
      </c>
      <c r="D203" s="59" t="n">
        <v>10.1336022</v>
      </c>
      <c r="E203" s="59" t="n">
        <v>99.9999999999998</v>
      </c>
      <c r="F203" s="59" t="n">
        <v>0.1406025110329</v>
      </c>
      <c r="G203" s="59" t="n">
        <v>97.5714281513941</v>
      </c>
      <c r="H203" s="59" t="n">
        <v>276.3189291</v>
      </c>
      <c r="I203" s="59" t="n">
        <v>36.8186580632158</v>
      </c>
      <c r="J203" s="59" t="n">
        <v>3.83389188864961</v>
      </c>
      <c r="K203" s="59" t="n">
        <v>32.400345833984</v>
      </c>
      <c r="L203" s="59" t="n">
        <v>820.1602671</v>
      </c>
      <c r="M203" s="59" t="n">
        <v>23.7906866014094</v>
      </c>
      <c r="N203" s="59" t="n">
        <v>11.3796250067596</v>
      </c>
      <c r="O203" s="59" t="n">
        <v>14.1420561601062</v>
      </c>
      <c r="P203" s="59" t="n">
        <v>465.4293543</v>
      </c>
      <c r="Q203" s="59" t="n">
        <v>26.6905117158843</v>
      </c>
      <c r="R203" s="59" t="n">
        <v>6.4577762804821</v>
      </c>
      <c r="S203" s="59" t="n">
        <v>19.5341964201903</v>
      </c>
      <c r="T203" s="59" t="n">
        <v>165.9374071</v>
      </c>
      <c r="U203" s="59" t="n">
        <v>48.9329631131912</v>
      </c>
      <c r="V203" s="59" t="n">
        <v>2.30236155436895</v>
      </c>
      <c r="W203" s="59" t="n">
        <v>39.4556987833818</v>
      </c>
      <c r="X203" s="59" t="n">
        <v>5469.2901579</v>
      </c>
      <c r="Y203" s="59" t="n">
        <v>19.5048842738286</v>
      </c>
      <c r="Z203" s="59" t="n">
        <v>75.8857427587069</v>
      </c>
      <c r="AA203" s="59" t="n">
        <v>3.18358629699833</v>
      </c>
    </row>
    <row r="204">
      <c r="A204" s="59" t="s">
        <v>103</v>
      </c>
      <c r="B204" s="59" t="s">
        <v>104</v>
      </c>
      <c r="C204" s="59" t="s">
        <v>17</v>
      </c>
      <c r="D204" s="59" t="n">
        <v>12.0952993</v>
      </c>
      <c r="E204" s="59" t="n">
        <v>99.9999999999999</v>
      </c>
      <c r="F204" s="59" t="n">
        <v>5.80426200121647</v>
      </c>
      <c r="G204" s="59" t="n">
        <v>104.984536280419</v>
      </c>
      <c r="H204" s="59" t="n">
        <v>35.2980802</v>
      </c>
      <c r="I204" s="59" t="n">
        <v>99.9999999999997</v>
      </c>
      <c r="J204" s="59" t="n">
        <v>16.9387545143882</v>
      </c>
      <c r="K204" s="59" t="n">
        <v>56.094838245356</v>
      </c>
      <c r="L204" s="59" t="n">
        <v>124.7456262</v>
      </c>
      <c r="M204" s="59" t="n">
        <v>46.7438668553466</v>
      </c>
      <c r="N204" s="59" t="n">
        <v>59.8626193541663</v>
      </c>
      <c r="O204" s="59" t="n">
        <v>28.2925951347641</v>
      </c>
      <c r="P204" s="59" t="n">
        <v>18.1237546</v>
      </c>
      <c r="Q204" s="59" t="n">
        <v>100</v>
      </c>
      <c r="R204" s="59" t="n">
        <v>8.69718206511452</v>
      </c>
      <c r="S204" s="59" t="n">
        <v>56.094838245356</v>
      </c>
      <c r="T204" s="59"/>
      <c r="U204" s="59"/>
      <c r="V204" s="59"/>
      <c r="W204" s="59"/>
      <c r="X204" s="59" t="n">
        <v>18.1237546</v>
      </c>
      <c r="Y204" s="59" t="n">
        <v>100</v>
      </c>
      <c r="Z204" s="59" t="n">
        <v>8.69718206511452</v>
      </c>
      <c r="AA204" s="59" t="n">
        <v>56.094838245356</v>
      </c>
    </row>
    <row r="205">
      <c r="A205" s="59" t="s">
        <v>103</v>
      </c>
      <c r="B205" s="59" t="s">
        <v>104</v>
      </c>
      <c r="C205" s="59" t="s">
        <v>18</v>
      </c>
      <c r="D205" s="59" t="n">
        <v>246.5145891</v>
      </c>
      <c r="E205" s="59" t="n">
        <v>25.3294769016542</v>
      </c>
      <c r="F205" s="59" t="n">
        <v>1.14499360700952</v>
      </c>
      <c r="G205" s="59" t="n">
        <v>24.9010802231941</v>
      </c>
      <c r="H205" s="59" t="n">
        <v>3677.8248553</v>
      </c>
      <c r="I205" s="59" t="n">
        <v>6.65124725812776</v>
      </c>
      <c r="J205" s="59" t="n">
        <v>17.0825019419477</v>
      </c>
      <c r="K205" s="59" t="n">
        <v>6.8321522355772</v>
      </c>
      <c r="L205" s="59" t="n">
        <v>8865.874637</v>
      </c>
      <c r="M205" s="59" t="n">
        <v>5.40683647880238</v>
      </c>
      <c r="N205" s="59" t="n">
        <v>41.1795902910836</v>
      </c>
      <c r="O205" s="59" t="n">
        <v>4.20473292683739</v>
      </c>
      <c r="P205" s="59" t="n">
        <v>3232.0552978</v>
      </c>
      <c r="Q205" s="59" t="n">
        <v>7.94698564493579</v>
      </c>
      <c r="R205" s="59" t="n">
        <v>15.0120228867308</v>
      </c>
      <c r="S205" s="59" t="n">
        <v>7.68665902818441</v>
      </c>
      <c r="T205" s="59" t="n">
        <v>851.9297894</v>
      </c>
      <c r="U205" s="59" t="n">
        <v>16.0018124389205</v>
      </c>
      <c r="V205" s="59" t="n">
        <v>3.95698350367517</v>
      </c>
      <c r="W205" s="59" t="n">
        <v>15.7239743190119</v>
      </c>
      <c r="X205" s="59" t="n">
        <v>4655.5794774</v>
      </c>
      <c r="Y205" s="59" t="n">
        <v>9.48967039463934</v>
      </c>
      <c r="Z205" s="59" t="n">
        <v>21.6239077695532</v>
      </c>
      <c r="AA205" s="59" t="n">
        <v>7.7070262840455</v>
      </c>
    </row>
    <row r="206">
      <c r="A206" s="59" t="s">
        <v>107</v>
      </c>
      <c r="B206" s="59" t="s">
        <v>108</v>
      </c>
      <c r="C206" s="59" t="s">
        <v>16</v>
      </c>
      <c r="D206" s="59"/>
      <c r="E206" s="59"/>
      <c r="F206" s="59"/>
      <c r="G206" s="59"/>
      <c r="H206" s="59" t="n">
        <v>503.438558</v>
      </c>
      <c r="I206" s="59" t="n">
        <v>38.495481689737</v>
      </c>
      <c r="J206" s="59" t="n">
        <v>53.9779328113375</v>
      </c>
      <c r="K206" s="59" t="n">
        <v>18.249291458202</v>
      </c>
      <c r="L206" s="59" t="n">
        <v>306.3998557</v>
      </c>
      <c r="M206" s="59" t="n">
        <v>44.6176118022013</v>
      </c>
      <c r="N206" s="59" t="n">
        <v>32.8517364464128</v>
      </c>
      <c r="O206" s="59" t="n">
        <v>24.4738519128166</v>
      </c>
      <c r="P206" s="59" t="n">
        <v>34.7355752</v>
      </c>
      <c r="Q206" s="59" t="n">
        <v>61.6848375427714</v>
      </c>
      <c r="R206" s="59" t="n">
        <v>3.72429666841045</v>
      </c>
      <c r="S206" s="59" t="n">
        <v>53.7811301309329</v>
      </c>
      <c r="T206" s="59" t="n">
        <v>28.5308872</v>
      </c>
      <c r="U206" s="59" t="n">
        <v>99.9999999999998</v>
      </c>
      <c r="V206" s="59" t="n">
        <v>3.05903925684105</v>
      </c>
      <c r="W206" s="59" t="n">
        <v>96.4600513820198</v>
      </c>
      <c r="X206" s="59" t="n">
        <v>59.5698889</v>
      </c>
      <c r="Y206" s="59" t="n">
        <v>45.610884886348</v>
      </c>
      <c r="Z206" s="59" t="n">
        <v>6.38699481699818</v>
      </c>
      <c r="AA206" s="59" t="n">
        <v>35.6709652343067</v>
      </c>
    </row>
    <row r="207">
      <c r="A207" s="59" t="s">
        <v>107</v>
      </c>
      <c r="B207" s="59" t="s">
        <v>108</v>
      </c>
      <c r="C207" s="59" t="s">
        <v>17</v>
      </c>
      <c r="D207" s="59" t="n">
        <v>19.0119646</v>
      </c>
      <c r="E207" s="59" t="n">
        <v>99.9999999999998</v>
      </c>
      <c r="F207" s="59" t="n">
        <v>3.13315918846612</v>
      </c>
      <c r="G207" s="59" t="n">
        <v>74.8066489774894</v>
      </c>
      <c r="H207" s="59" t="n">
        <v>219.8280312</v>
      </c>
      <c r="I207" s="59" t="n">
        <v>60.7697681945271</v>
      </c>
      <c r="J207" s="59" t="n">
        <v>36.2275141116503</v>
      </c>
      <c r="K207" s="59" t="n">
        <v>18.2651743537146</v>
      </c>
      <c r="L207" s="59" t="n">
        <v>318.6840201</v>
      </c>
      <c r="M207" s="59" t="n">
        <v>45.5997523909876</v>
      </c>
      <c r="N207" s="59" t="n">
        <v>52.5189156828977</v>
      </c>
      <c r="O207" s="59" t="n">
        <v>19.5667727751543</v>
      </c>
      <c r="P207" s="59" t="n">
        <v>25.9310834</v>
      </c>
      <c r="Q207" s="59" t="n">
        <v>100</v>
      </c>
      <c r="R207" s="59" t="n">
        <v>4.27342538927257</v>
      </c>
      <c r="S207" s="59" t="n">
        <v>74.8066489774892</v>
      </c>
      <c r="T207" s="59" t="n">
        <v>23.3434531</v>
      </c>
      <c r="U207" s="59" t="n">
        <v>99.9999999999998</v>
      </c>
      <c r="V207" s="59" t="n">
        <v>3.84698562771324</v>
      </c>
      <c r="W207" s="59" t="n">
        <v>79.6885777554904</v>
      </c>
      <c r="X207" s="59"/>
      <c r="Y207" s="59"/>
      <c r="Z207" s="59"/>
      <c r="AA207" s="59"/>
    </row>
    <row r="208">
      <c r="A208" s="59" t="s">
        <v>107</v>
      </c>
      <c r="B208" s="59" t="s">
        <v>108</v>
      </c>
      <c r="C208" s="59" t="s">
        <v>18</v>
      </c>
      <c r="D208" s="59" t="n">
        <v>576.5137465</v>
      </c>
      <c r="E208" s="59" t="n">
        <v>19.6287769740991</v>
      </c>
      <c r="F208" s="59" t="n">
        <v>1.43746389766985</v>
      </c>
      <c r="G208" s="59" t="n">
        <v>19.5163260670728</v>
      </c>
      <c r="H208" s="59" t="n">
        <v>7593.0133928</v>
      </c>
      <c r="I208" s="59" t="n">
        <v>6.18752201339853</v>
      </c>
      <c r="J208" s="59" t="n">
        <v>18.9322157414917</v>
      </c>
      <c r="K208" s="59" t="n">
        <v>5.06763691237629</v>
      </c>
      <c r="L208" s="59" t="n">
        <v>16649.4396411</v>
      </c>
      <c r="M208" s="59" t="n">
        <v>4.0998952088868</v>
      </c>
      <c r="N208" s="59" t="n">
        <v>41.5132658081633</v>
      </c>
      <c r="O208" s="59" t="n">
        <v>3.02980438578841</v>
      </c>
      <c r="P208" s="59" t="n">
        <v>6182.7132654</v>
      </c>
      <c r="Q208" s="59" t="n">
        <v>6.24905876932068</v>
      </c>
      <c r="R208" s="59" t="n">
        <v>15.4158112666217</v>
      </c>
      <c r="S208" s="59" t="n">
        <v>5.77698435947386</v>
      </c>
      <c r="T208" s="59" t="n">
        <v>1169.8589272</v>
      </c>
      <c r="U208" s="59" t="n">
        <v>15.8918320288161</v>
      </c>
      <c r="V208" s="59" t="n">
        <v>2.91689484149496</v>
      </c>
      <c r="W208" s="59" t="n">
        <v>15.7652485433397</v>
      </c>
      <c r="X208" s="59" t="n">
        <v>7934.7723879</v>
      </c>
      <c r="Y208" s="59" t="n">
        <v>6.51742082153566</v>
      </c>
      <c r="Z208" s="59" t="n">
        <v>19.7843484445585</v>
      </c>
      <c r="AA208" s="59" t="n">
        <v>5.7697853278924</v>
      </c>
    </row>
    <row r="209">
      <c r="A209" s="59" t="s">
        <v>111</v>
      </c>
      <c r="B209" s="59" t="s">
        <v>112</v>
      </c>
      <c r="C209" s="59" t="s">
        <v>16</v>
      </c>
      <c r="D209" s="59" t="n">
        <v>740.9817634</v>
      </c>
      <c r="E209" s="59" t="n">
        <v>22.5825359820519</v>
      </c>
      <c r="F209" s="59" t="n">
        <v>5.83687646030013</v>
      </c>
      <c r="G209" s="59" t="n">
        <v>16.8808967338035</v>
      </c>
      <c r="H209" s="59" t="n">
        <v>5075.415127</v>
      </c>
      <c r="I209" s="59" t="n">
        <v>18.4841528953447</v>
      </c>
      <c r="J209" s="59" t="n">
        <v>39.9801621906387</v>
      </c>
      <c r="K209" s="59" t="n">
        <v>6.59196209919829</v>
      </c>
      <c r="L209" s="59" t="n">
        <v>5597.4680345</v>
      </c>
      <c r="M209" s="59" t="n">
        <v>18.5632576125636</v>
      </c>
      <c r="N209" s="59" t="n">
        <v>44.0924878608902</v>
      </c>
      <c r="O209" s="59" t="n">
        <v>6.85589169199222</v>
      </c>
      <c r="P209" s="59" t="n">
        <v>863.9676939</v>
      </c>
      <c r="Q209" s="59" t="n">
        <v>25.9489873035538</v>
      </c>
      <c r="R209" s="59" t="n">
        <v>6.8056637073569</v>
      </c>
      <c r="S209" s="59" t="n">
        <v>22.4010959838924</v>
      </c>
      <c r="T209" s="59" t="n">
        <v>94.9558826</v>
      </c>
      <c r="U209" s="59" t="n">
        <v>58.5370932350427</v>
      </c>
      <c r="V209" s="59" t="n">
        <v>0.747988389581684</v>
      </c>
      <c r="W209" s="59" t="n">
        <v>59.9849050137479</v>
      </c>
      <c r="X209" s="59" t="n">
        <v>322.0452584</v>
      </c>
      <c r="Y209" s="59" t="n">
        <v>58.8967956095203</v>
      </c>
      <c r="Z209" s="59" t="n">
        <v>2.53682139123241</v>
      </c>
      <c r="AA209" s="59" t="n">
        <v>52.0497039662759</v>
      </c>
    </row>
    <row r="210">
      <c r="A210" s="59" t="s">
        <v>111</v>
      </c>
      <c r="B210" s="59" t="s">
        <v>112</v>
      </c>
      <c r="C210" s="59" t="s">
        <v>17</v>
      </c>
      <c r="D210" s="59" t="n">
        <v>1567.3036069</v>
      </c>
      <c r="E210" s="59" t="n">
        <v>17.0466135410176</v>
      </c>
      <c r="F210" s="59" t="n">
        <v>2.25473694870522</v>
      </c>
      <c r="G210" s="59" t="n">
        <v>16.8125945704653</v>
      </c>
      <c r="H210" s="59" t="n">
        <v>19196.0132261</v>
      </c>
      <c r="I210" s="59" t="n">
        <v>6.78869081951057</v>
      </c>
      <c r="J210" s="59" t="n">
        <v>27.6155558490227</v>
      </c>
      <c r="K210" s="59" t="n">
        <v>5.38010586399146</v>
      </c>
      <c r="L210" s="59" t="n">
        <v>35425.6235741</v>
      </c>
      <c r="M210" s="59" t="n">
        <v>5.70172773218669</v>
      </c>
      <c r="N210" s="59" t="n">
        <v>50.9636180582989</v>
      </c>
      <c r="O210" s="59" t="n">
        <v>2.89257588786689</v>
      </c>
      <c r="P210" s="59" t="n">
        <v>8446.0237981</v>
      </c>
      <c r="Q210" s="59" t="n">
        <v>10.3756257684089</v>
      </c>
      <c r="R210" s="59" t="n">
        <v>12.1505251716266</v>
      </c>
      <c r="S210" s="59" t="n">
        <v>9.01028042578006</v>
      </c>
      <c r="T210" s="59" t="n">
        <v>1157.5348546</v>
      </c>
      <c r="U210" s="59" t="n">
        <v>19.0756545279404</v>
      </c>
      <c r="V210" s="59" t="n">
        <v>1.66523996664755</v>
      </c>
      <c r="W210" s="59" t="n">
        <v>18.4677795054734</v>
      </c>
      <c r="X210" s="59" t="n">
        <v>3719.0955322</v>
      </c>
      <c r="Y210" s="59" t="n">
        <v>12.9602537738693</v>
      </c>
      <c r="Z210" s="59" t="n">
        <v>5.35032400569908</v>
      </c>
      <c r="AA210" s="59" t="n">
        <v>12.8048861736974</v>
      </c>
    </row>
    <row r="211">
      <c r="A211" s="59" t="s">
        <v>111</v>
      </c>
      <c r="B211" s="59" t="s">
        <v>112</v>
      </c>
      <c r="C211" s="59" t="s">
        <v>18</v>
      </c>
      <c r="D211" s="59" t="n">
        <v>159.5587105</v>
      </c>
      <c r="E211" s="59" t="n">
        <v>61.1736892259588</v>
      </c>
      <c r="F211" s="59" t="n">
        <v>3.23598239810993</v>
      </c>
      <c r="G211" s="59" t="n">
        <v>55.0072799133722</v>
      </c>
      <c r="H211" s="59" t="n">
        <v>765.6916688</v>
      </c>
      <c r="I211" s="59" t="n">
        <v>37.7881679159067</v>
      </c>
      <c r="J211" s="59" t="n">
        <v>15.5288592822779</v>
      </c>
      <c r="K211" s="59" t="n">
        <v>10.868954002144</v>
      </c>
      <c r="L211" s="59" t="n">
        <v>2009.2413228</v>
      </c>
      <c r="M211" s="59" t="n">
        <v>34.1255818323099</v>
      </c>
      <c r="N211" s="59" t="n">
        <v>40.7490730763703</v>
      </c>
      <c r="O211" s="59" t="n">
        <v>16.6997061504552</v>
      </c>
      <c r="P211" s="59" t="n">
        <v>659.6092</v>
      </c>
      <c r="Q211" s="59" t="n">
        <v>35.2174628365629</v>
      </c>
      <c r="R211" s="59" t="n">
        <v>13.3774192216938</v>
      </c>
      <c r="S211" s="59" t="n">
        <v>14.8701316703717</v>
      </c>
      <c r="T211" s="59" t="n">
        <v>94.4772178</v>
      </c>
      <c r="U211" s="59" t="n">
        <v>71.0261608381199</v>
      </c>
      <c r="V211" s="59" t="n">
        <v>1.91607598773618</v>
      </c>
      <c r="W211" s="59" t="n">
        <v>65.6855178225419</v>
      </c>
      <c r="X211" s="59" t="n">
        <v>1242.1875911</v>
      </c>
      <c r="Y211" s="59" t="n">
        <v>47.658597428031</v>
      </c>
      <c r="Z211" s="59" t="n">
        <v>25.1925900338119</v>
      </c>
      <c r="AA211" s="59" t="n">
        <v>22.8212249905657</v>
      </c>
    </row>
    <row r="212">
      <c r="A212" s="59" t="s">
        <v>113</v>
      </c>
      <c r="B212" s="59" t="s">
        <v>114</v>
      </c>
      <c r="C212" s="59" t="s">
        <v>16</v>
      </c>
      <c r="D212" s="59" t="n">
        <v>5021.0222208</v>
      </c>
      <c r="E212" s="59" t="n">
        <v>12.560255676982</v>
      </c>
      <c r="F212" s="59" t="n">
        <v>5.50914142841574</v>
      </c>
      <c r="G212" s="59" t="n">
        <v>11.518716851494</v>
      </c>
      <c r="H212" s="59" t="n">
        <v>38139.4598002</v>
      </c>
      <c r="I212" s="59" t="n">
        <v>6.45320670745974</v>
      </c>
      <c r="J212" s="59" t="n">
        <v>41.84719142892</v>
      </c>
      <c r="K212" s="59" t="n">
        <v>3.33925056890851</v>
      </c>
      <c r="L212" s="59" t="n">
        <v>41717.2289997</v>
      </c>
      <c r="M212" s="59" t="n">
        <v>6.0403514225239</v>
      </c>
      <c r="N212" s="59" t="n">
        <v>45.77277384053</v>
      </c>
      <c r="O212" s="59" t="n">
        <v>2.93863445508524</v>
      </c>
      <c r="P212" s="59" t="n">
        <v>4011.6493788</v>
      </c>
      <c r="Q212" s="59" t="n">
        <v>13.5834593204282</v>
      </c>
      <c r="R212" s="59" t="n">
        <v>4.40164229854853</v>
      </c>
      <c r="S212" s="59" t="n">
        <v>12.8236547002605</v>
      </c>
      <c r="T212" s="59" t="n">
        <v>596.3709293</v>
      </c>
      <c r="U212" s="59" t="n">
        <v>38.6552565148518</v>
      </c>
      <c r="V212" s="59" t="n">
        <v>0.65434719243006</v>
      </c>
      <c r="W212" s="59" t="n">
        <v>38.0177010679265</v>
      </c>
      <c r="X212" s="59" t="n">
        <v>1654.1002773</v>
      </c>
      <c r="Y212" s="59" t="n">
        <v>18.9980013424889</v>
      </c>
      <c r="Z212" s="59" t="n">
        <v>1.8149038111557</v>
      </c>
      <c r="AA212" s="59" t="n">
        <v>18.465755989279</v>
      </c>
    </row>
    <row r="213">
      <c r="A213" s="59" t="s">
        <v>113</v>
      </c>
      <c r="B213" s="59" t="s">
        <v>114</v>
      </c>
      <c r="C213" s="59" t="s">
        <v>17</v>
      </c>
      <c r="D213" s="59" t="n">
        <v>1474.4723046</v>
      </c>
      <c r="E213" s="59" t="n">
        <v>28.0026525163269</v>
      </c>
      <c r="F213" s="59" t="n">
        <v>2.86676470529175</v>
      </c>
      <c r="G213" s="59" t="n">
        <v>25.3629292238596</v>
      </c>
      <c r="H213" s="59" t="n">
        <v>13728.8278006</v>
      </c>
      <c r="I213" s="59" t="n">
        <v>12.1809794538086</v>
      </c>
      <c r="J213" s="59" t="n">
        <v>26.6924776145356</v>
      </c>
      <c r="K213" s="59" t="n">
        <v>7.59432221398622</v>
      </c>
      <c r="L213" s="59" t="n">
        <v>26085.5210665</v>
      </c>
      <c r="M213" s="59" t="n">
        <v>10.7363423018192</v>
      </c>
      <c r="N213" s="59" t="n">
        <v>50.7171622547861</v>
      </c>
      <c r="O213" s="59" t="n">
        <v>4.08909573057511</v>
      </c>
      <c r="P213" s="59" t="n">
        <v>5187.8885592</v>
      </c>
      <c r="Q213" s="59" t="n">
        <v>18.1482699115672</v>
      </c>
      <c r="R213" s="59" t="n">
        <v>10.0866294810034</v>
      </c>
      <c r="S213" s="59" t="n">
        <v>14.9492493081002</v>
      </c>
      <c r="T213" s="59" t="n">
        <v>864.5180837</v>
      </c>
      <c r="U213" s="59" t="n">
        <v>31.0454158573289</v>
      </c>
      <c r="V213" s="59" t="n">
        <v>1.68085214059681</v>
      </c>
      <c r="W213" s="59" t="n">
        <v>28.9290313745125</v>
      </c>
      <c r="X213" s="59" t="n">
        <v>4092.0935835</v>
      </c>
      <c r="Y213" s="59" t="n">
        <v>19.6592903105813</v>
      </c>
      <c r="Z213" s="59" t="n">
        <v>7.95611380378629</v>
      </c>
      <c r="AA213" s="59" t="n">
        <v>17.2843239455749</v>
      </c>
    </row>
    <row r="214">
      <c r="A214" s="59" t="s">
        <v>113</v>
      </c>
      <c r="B214" s="59" t="s">
        <v>114</v>
      </c>
      <c r="C214" s="59" t="s">
        <v>18</v>
      </c>
      <c r="D214" s="59" t="n">
        <v>190.8955497</v>
      </c>
      <c r="E214" s="59" t="n">
        <v>73.0858948617799</v>
      </c>
      <c r="F214" s="59" t="n">
        <v>2.63913861251251</v>
      </c>
      <c r="G214" s="59" t="n">
        <v>72.7538008798468</v>
      </c>
      <c r="H214" s="59" t="n">
        <v>825.3091281</v>
      </c>
      <c r="I214" s="59" t="n">
        <v>36.550199458237</v>
      </c>
      <c r="J214" s="59" t="n">
        <v>11.4099317173749</v>
      </c>
      <c r="K214" s="59" t="n">
        <v>26.1645478873903</v>
      </c>
      <c r="L214" s="59" t="n">
        <v>2922.3505125</v>
      </c>
      <c r="M214" s="59" t="n">
        <v>28.3873562202303</v>
      </c>
      <c r="N214" s="59" t="n">
        <v>40.4016127612978</v>
      </c>
      <c r="O214" s="59" t="n">
        <v>14.318195605312</v>
      </c>
      <c r="P214" s="59" t="n">
        <v>1444.5934525</v>
      </c>
      <c r="Q214" s="59" t="n">
        <v>41.1736587556285</v>
      </c>
      <c r="R214" s="59" t="n">
        <v>19.9715622803516</v>
      </c>
      <c r="S214" s="59" t="n">
        <v>23.8811056893075</v>
      </c>
      <c r="T214" s="59" t="n">
        <v>212.0191608</v>
      </c>
      <c r="U214" s="59" t="n">
        <v>59.1357589147679</v>
      </c>
      <c r="V214" s="59" t="n">
        <v>2.93117338114551</v>
      </c>
      <c r="W214" s="59" t="n">
        <v>51.3961929158067</v>
      </c>
      <c r="X214" s="59" t="n">
        <v>1638.0843187</v>
      </c>
      <c r="Y214" s="59" t="n">
        <v>35.6974024956505</v>
      </c>
      <c r="Z214" s="59" t="n">
        <v>22.6465812473177</v>
      </c>
      <c r="AA214" s="59" t="n">
        <v>16.241009465752</v>
      </c>
    </row>
    <row r="215">
      <c r="A215" s="59" t="s">
        <v>113</v>
      </c>
      <c r="B215" s="59" t="s">
        <v>114</v>
      </c>
      <c r="C215" s="59" t="s">
        <v>22</v>
      </c>
      <c r="D215" s="59" t="n">
        <v>373.127441</v>
      </c>
      <c r="E215" s="59" t="n">
        <v>89.158678705031</v>
      </c>
      <c r="F215" s="59" t="n">
        <v>23.1865653531678</v>
      </c>
      <c r="G215" s="59" t="n">
        <v>63.6972857663551</v>
      </c>
      <c r="H215" s="59" t="n">
        <v>845.4067658</v>
      </c>
      <c r="I215" s="59" t="n">
        <v>40.1001806163711</v>
      </c>
      <c r="J215" s="59" t="n">
        <v>52.5345420125022</v>
      </c>
      <c r="K215" s="59" t="n">
        <v>15.3150124275419</v>
      </c>
      <c r="L215" s="59" t="n">
        <v>332.0178621</v>
      </c>
      <c r="M215" s="59" t="n">
        <v>47.8172901039839</v>
      </c>
      <c r="N215" s="59" t="n">
        <v>20.6319691668046</v>
      </c>
      <c r="O215" s="59" t="n">
        <v>39.9324302669001</v>
      </c>
      <c r="P215" s="59" t="n">
        <v>38.8659146</v>
      </c>
      <c r="Q215" s="59" t="n">
        <v>100</v>
      </c>
      <c r="R215" s="59" t="n">
        <v>2.41517232414846</v>
      </c>
      <c r="S215" s="59" t="n">
        <v>97.0717372627932</v>
      </c>
      <c r="T215" s="59"/>
      <c r="U215" s="59"/>
      <c r="V215" s="59"/>
      <c r="W215" s="59"/>
      <c r="X215" s="59" t="n">
        <v>19.8218298</v>
      </c>
      <c r="Y215" s="59" t="n">
        <v>100</v>
      </c>
      <c r="Z215" s="59" t="n">
        <v>1.23175114337696</v>
      </c>
      <c r="AA215" s="59" t="n">
        <v>104.533694505951</v>
      </c>
    </row>
    <row r="216">
      <c r="A216" t="s">
        <v>25</v>
      </c>
    </row>
    <row r="217">
      <c r="A217" t="s">
        <v>26</v>
      </c>
    </row>
    <row r="218">
      <c r="A218" t="s">
        <v>27</v>
      </c>
    </row>
    <row r="219">
      <c r="A219" t="s">
        <v>28</v>
      </c>
    </row>
    <row r="220">
      <c r="A220" t="s">
        <v>29</v>
      </c>
    </row>
    <row r="223">
      <c r="L223" s="7" t="str">
        <f>=HYPERLINK("#'Indice'!A1", "Ir al índice")</f>
      </c>
    </row>
    <row r="224">
      <c r="A224" s="4" t="s">
        <v>481</v>
      </c>
    </row>
    <row r="225">
      <c r="A225" s="5" t="s">
        <v>31</v>
      </c>
      <c r="B225" s="5" t="s">
        <v>76</v>
      </c>
      <c r="C225" s="5" t="s">
        <v>11</v>
      </c>
      <c r="D225" s="5" t="s">
        <v>454</v>
      </c>
      <c r="E225" s="5" t="s">
        <v>455</v>
      </c>
      <c r="F225" s="5" t="s">
        <v>456</v>
      </c>
      <c r="G225" s="5" t="s">
        <v>457</v>
      </c>
      <c r="H225" s="5" t="s">
        <v>458</v>
      </c>
      <c r="I225" s="5" t="s">
        <v>459</v>
      </c>
      <c r="J225" s="5" t="s">
        <v>460</v>
      </c>
      <c r="K225" s="5" t="s">
        <v>461</v>
      </c>
      <c r="L225" s="5" t="s">
        <v>462</v>
      </c>
      <c r="M225" s="5" t="s">
        <v>463</v>
      </c>
      <c r="N225" s="5" t="s">
        <v>464</v>
      </c>
      <c r="O225" s="5" t="s">
        <v>465</v>
      </c>
      <c r="P225" s="5" t="s">
        <v>466</v>
      </c>
      <c r="Q225" s="5" t="s">
        <v>467</v>
      </c>
      <c r="R225" s="5" t="s">
        <v>468</v>
      </c>
      <c r="S225" s="5" t="s">
        <v>469</v>
      </c>
      <c r="T225" s="5" t="s">
        <v>470</v>
      </c>
      <c r="U225" s="5" t="s">
        <v>471</v>
      </c>
      <c r="V225" s="5" t="s">
        <v>472</v>
      </c>
      <c r="W225" s="5" t="s">
        <v>473</v>
      </c>
      <c r="X225" s="5" t="s">
        <v>474</v>
      </c>
      <c r="Y225" s="5" t="s">
        <v>475</v>
      </c>
      <c r="Z225" s="5" t="s">
        <v>476</v>
      </c>
      <c r="AA225" s="5" t="s">
        <v>477</v>
      </c>
    </row>
    <row r="226">
      <c r="A226" s="60" t="s">
        <v>77</v>
      </c>
      <c r="B226" s="60" t="s">
        <v>78</v>
      </c>
      <c r="C226" s="60" t="s">
        <v>16</v>
      </c>
      <c r="D226" s="60" t="n">
        <v>165.2309164</v>
      </c>
      <c r="E226" s="60" t="n">
        <v>84.5626108431646</v>
      </c>
      <c r="F226" s="60" t="n">
        <v>6.56762565467798</v>
      </c>
      <c r="G226" s="60" t="n">
        <v>74.2904876735863</v>
      </c>
      <c r="H226" s="60" t="n">
        <v>1037.7597457</v>
      </c>
      <c r="I226" s="60" t="n">
        <v>37.2991018605796</v>
      </c>
      <c r="J226" s="60" t="n">
        <v>41.249045140873</v>
      </c>
      <c r="K226" s="60" t="n">
        <v>15.4517179240519</v>
      </c>
      <c r="L226" s="60" t="n">
        <v>1089.9173635</v>
      </c>
      <c r="M226" s="60" t="n">
        <v>36.532176703978</v>
      </c>
      <c r="N226" s="60" t="n">
        <v>43.322214715996</v>
      </c>
      <c r="O226" s="60" t="n">
        <v>18.1213223305069</v>
      </c>
      <c r="P226" s="60" t="n">
        <v>133.2526362</v>
      </c>
      <c r="Q226" s="60" t="n">
        <v>49.4430610355853</v>
      </c>
      <c r="R226" s="60" t="n">
        <v>5.29654771109525</v>
      </c>
      <c r="S226" s="60" t="n">
        <v>41.2862221247265</v>
      </c>
      <c r="T226" s="60"/>
      <c r="U226" s="60"/>
      <c r="V226" s="60"/>
      <c r="W226" s="60"/>
      <c r="X226" s="60" t="n">
        <v>89.6787768</v>
      </c>
      <c r="Y226" s="60" t="n">
        <v>72.2993411206725</v>
      </c>
      <c r="Z226" s="60" t="n">
        <v>3.56456677735778</v>
      </c>
      <c r="AA226" s="60" t="n">
        <v>59.4793764074233</v>
      </c>
    </row>
    <row r="227">
      <c r="A227" s="60" t="s">
        <v>77</v>
      </c>
      <c r="B227" s="60" t="s">
        <v>78</v>
      </c>
      <c r="C227" s="60" t="s">
        <v>17</v>
      </c>
      <c r="D227" s="60" t="n">
        <v>446.4767494</v>
      </c>
      <c r="E227" s="60" t="n">
        <v>27.0287137608484</v>
      </c>
      <c r="F227" s="60" t="n">
        <v>6.92146631752262</v>
      </c>
      <c r="G227" s="60" t="n">
        <v>19.4979474561781</v>
      </c>
      <c r="H227" s="60" t="n">
        <v>2412.9144778</v>
      </c>
      <c r="I227" s="60" t="n">
        <v>21.3538882316532</v>
      </c>
      <c r="J227" s="60" t="n">
        <v>37.4059932742276</v>
      </c>
      <c r="K227" s="60" t="n">
        <v>10.9970161262527</v>
      </c>
      <c r="L227" s="60" t="n">
        <v>2666.6390631</v>
      </c>
      <c r="M227" s="60" t="n">
        <v>20.9572169587442</v>
      </c>
      <c r="N227" s="60" t="n">
        <v>41.3393362163659</v>
      </c>
      <c r="O227" s="60" t="n">
        <v>10.2329652441247</v>
      </c>
      <c r="P227" s="60" t="n">
        <v>479.720829</v>
      </c>
      <c r="Q227" s="60" t="n">
        <v>28.1238451771807</v>
      </c>
      <c r="R227" s="60" t="n">
        <v>7.43682972114366</v>
      </c>
      <c r="S227" s="60" t="n">
        <v>21.3664784410586</v>
      </c>
      <c r="T227" s="60" t="n">
        <v>77.7102766</v>
      </c>
      <c r="U227" s="60" t="n">
        <v>58.0628958953641</v>
      </c>
      <c r="V227" s="60" t="n">
        <v>1.20469668965984</v>
      </c>
      <c r="W227" s="60" t="n">
        <v>54.0002373698724</v>
      </c>
      <c r="X227" s="60" t="n">
        <v>367.1478958</v>
      </c>
      <c r="Y227" s="60" t="n">
        <v>30.9960482292926</v>
      </c>
      <c r="Z227" s="60" t="n">
        <v>5.69167778108045</v>
      </c>
      <c r="AA227" s="60" t="n">
        <v>24.8292177606664</v>
      </c>
    </row>
    <row r="228">
      <c r="A228" s="60" t="s">
        <v>77</v>
      </c>
      <c r="B228" s="60" t="s">
        <v>78</v>
      </c>
      <c r="C228" s="60" t="s">
        <v>18</v>
      </c>
      <c r="D228" s="60" t="n">
        <v>260.5653003</v>
      </c>
      <c r="E228" s="60" t="n">
        <v>31.8486178085162</v>
      </c>
      <c r="F228" s="60" t="n">
        <v>1.12099674936703</v>
      </c>
      <c r="G228" s="60" t="n">
        <v>30.3513982172246</v>
      </c>
      <c r="H228" s="60" t="n">
        <v>4295.9774204</v>
      </c>
      <c r="I228" s="60" t="n">
        <v>11.1841656623326</v>
      </c>
      <c r="J228" s="60" t="n">
        <v>18.4820339395842</v>
      </c>
      <c r="K228" s="60" t="n">
        <v>6.77474563330449</v>
      </c>
      <c r="L228" s="60" t="n">
        <v>10697.9456668</v>
      </c>
      <c r="M228" s="60" t="n">
        <v>9.46549228304792</v>
      </c>
      <c r="N228" s="60" t="n">
        <v>46.0244027258448</v>
      </c>
      <c r="O228" s="60" t="n">
        <v>4.64961812165482</v>
      </c>
      <c r="P228" s="60" t="n">
        <v>2905.3976214</v>
      </c>
      <c r="Q228" s="60" t="n">
        <v>12.8357683193394</v>
      </c>
      <c r="R228" s="60" t="n">
        <v>12.4995204098866</v>
      </c>
      <c r="S228" s="60" t="n">
        <v>10.3005950394708</v>
      </c>
      <c r="T228" s="60" t="n">
        <v>755.0937491</v>
      </c>
      <c r="U228" s="60" t="n">
        <v>24.9530685487283</v>
      </c>
      <c r="V228" s="60" t="n">
        <v>3.24854321444144</v>
      </c>
      <c r="W228" s="60" t="n">
        <v>23.1882662867307</v>
      </c>
      <c r="X228" s="60" t="n">
        <v>4329.0930234</v>
      </c>
      <c r="Y228" s="60" t="n">
        <v>12.4732046641506</v>
      </c>
      <c r="Z228" s="60" t="n">
        <v>18.6245029608759</v>
      </c>
      <c r="AA228" s="60" t="n">
        <v>10.7876791458576</v>
      </c>
    </row>
    <row r="229">
      <c r="A229" s="60" t="s">
        <v>77</v>
      </c>
      <c r="B229" s="60" t="s">
        <v>78</v>
      </c>
      <c r="C229" s="60" t="s">
        <v>19</v>
      </c>
      <c r="D229" s="60"/>
      <c r="E229" s="60"/>
      <c r="F229" s="60"/>
      <c r="G229" s="60"/>
      <c r="H229" s="60"/>
      <c r="I229" s="60"/>
      <c r="J229" s="60"/>
      <c r="K229" s="60"/>
      <c r="L229" s="60" t="n">
        <v>131.8034884</v>
      </c>
      <c r="M229" s="60" t="n">
        <v>72.9806047970407</v>
      </c>
      <c r="N229" s="60" t="n">
        <v>34.3235914534686</v>
      </c>
      <c r="O229" s="60" t="n">
        <v>5.81803519970048</v>
      </c>
      <c r="P229" s="60" t="n">
        <v>23.9180513</v>
      </c>
      <c r="Q229" s="60" t="n">
        <v>99.9999999999999</v>
      </c>
      <c r="R229" s="60" t="n">
        <v>6.22861679269715</v>
      </c>
      <c r="S229" s="60" t="n">
        <v>84.8633232311747</v>
      </c>
      <c r="T229" s="60"/>
      <c r="U229" s="60"/>
      <c r="V229" s="60"/>
      <c r="W229" s="60"/>
      <c r="X229" s="60" t="n">
        <v>228.2810743</v>
      </c>
      <c r="Y229" s="60" t="n">
        <v>72.9045133663961</v>
      </c>
      <c r="Z229" s="60" t="n">
        <v>59.4477917538343</v>
      </c>
      <c r="AA229" s="60" t="n">
        <v>5.53233765632933</v>
      </c>
    </row>
    <row r="230">
      <c r="A230" s="60" t="s">
        <v>77</v>
      </c>
      <c r="B230" s="60" t="s">
        <v>78</v>
      </c>
      <c r="C230" s="60" t="s">
        <v>20</v>
      </c>
      <c r="D230" s="60"/>
      <c r="E230" s="60"/>
      <c r="F230" s="60"/>
      <c r="G230" s="60"/>
      <c r="H230" s="60"/>
      <c r="I230" s="60"/>
      <c r="J230" s="60"/>
      <c r="K230" s="60"/>
      <c r="L230" s="60" t="n">
        <v>126.7691552</v>
      </c>
      <c r="M230" s="60" t="n">
        <v>82.5318631068248</v>
      </c>
      <c r="N230" s="60" t="n">
        <v>17.9508865528998</v>
      </c>
      <c r="O230" s="60" t="n">
        <v>81.808009075999</v>
      </c>
      <c r="P230" s="60"/>
      <c r="Q230" s="60"/>
      <c r="R230" s="60"/>
      <c r="S230" s="60"/>
      <c r="T230" s="60"/>
      <c r="U230" s="60"/>
      <c r="V230" s="60"/>
      <c r="W230" s="60"/>
      <c r="X230" s="60" t="n">
        <v>579.4308134</v>
      </c>
      <c r="Y230" s="60" t="n">
        <v>90.1853559024744</v>
      </c>
      <c r="Z230" s="60" t="n">
        <v>82.0491134471002</v>
      </c>
      <c r="AA230" s="60" t="n">
        <v>17.8981372052078</v>
      </c>
    </row>
    <row r="231">
      <c r="A231" s="60" t="s">
        <v>81</v>
      </c>
      <c r="B231" s="60" t="s">
        <v>82</v>
      </c>
      <c r="C231" s="60" t="s">
        <v>16</v>
      </c>
      <c r="D231" s="60" t="n">
        <v>202.0331299</v>
      </c>
      <c r="E231" s="60" t="n">
        <v>33.6715405769823</v>
      </c>
      <c r="F231" s="60" t="n">
        <v>11.4906685953202</v>
      </c>
      <c r="G231" s="60" t="n">
        <v>25.6199367226233</v>
      </c>
      <c r="H231" s="60" t="n">
        <v>811.3458642</v>
      </c>
      <c r="I231" s="60" t="n">
        <v>29.0492017778799</v>
      </c>
      <c r="J231" s="60" t="n">
        <v>46.1454339014617</v>
      </c>
      <c r="K231" s="60" t="n">
        <v>8.55509949128764</v>
      </c>
      <c r="L231" s="60" t="n">
        <v>720.4636863</v>
      </c>
      <c r="M231" s="60" t="n">
        <v>30.5166156353067</v>
      </c>
      <c r="N231" s="60" t="n">
        <v>40.9764945894453</v>
      </c>
      <c r="O231" s="60" t="n">
        <v>11.3574897726423</v>
      </c>
      <c r="P231" s="60" t="n">
        <v>18.6681384</v>
      </c>
      <c r="Q231" s="60" t="n">
        <v>100</v>
      </c>
      <c r="R231" s="60" t="n">
        <v>1.06175354384772</v>
      </c>
      <c r="S231" s="60" t="n">
        <v>99.0197263615754</v>
      </c>
      <c r="T231" s="60"/>
      <c r="U231" s="60"/>
      <c r="V231" s="60"/>
      <c r="W231" s="60"/>
      <c r="X231" s="60" t="n">
        <v>5.7256861</v>
      </c>
      <c r="Y231" s="60" t="n">
        <v>100</v>
      </c>
      <c r="Z231" s="60" t="n">
        <v>0.325649369925103</v>
      </c>
      <c r="AA231" s="60" t="n">
        <v>103.329963141967</v>
      </c>
    </row>
    <row r="232">
      <c r="A232" s="60" t="s">
        <v>81</v>
      </c>
      <c r="B232" s="60" t="s">
        <v>82</v>
      </c>
      <c r="C232" s="60" t="s">
        <v>17</v>
      </c>
      <c r="D232" s="60" t="n">
        <v>1186.3889032</v>
      </c>
      <c r="E232" s="60" t="n">
        <v>16.2962074521633</v>
      </c>
      <c r="F232" s="60" t="n">
        <v>5.82522655314775</v>
      </c>
      <c r="G232" s="60" t="n">
        <v>14.9820048192815</v>
      </c>
      <c r="H232" s="60" t="n">
        <v>5707.2175246</v>
      </c>
      <c r="I232" s="60" t="n">
        <v>6.37364239139846</v>
      </c>
      <c r="J232" s="60" t="n">
        <v>28.0227124336863</v>
      </c>
      <c r="K232" s="60" t="n">
        <v>5.00605762221946</v>
      </c>
      <c r="L232" s="60" t="n">
        <v>10312.0443303</v>
      </c>
      <c r="M232" s="60" t="n">
        <v>6.12480248261943</v>
      </c>
      <c r="N232" s="60" t="n">
        <v>50.6326334375481</v>
      </c>
      <c r="O232" s="60" t="n">
        <v>3.46781876347031</v>
      </c>
      <c r="P232" s="60" t="n">
        <v>1700.0753296</v>
      </c>
      <c r="Q232" s="60" t="n">
        <v>13.5100136820669</v>
      </c>
      <c r="R232" s="60" t="n">
        <v>8.34745160345439</v>
      </c>
      <c r="S232" s="60" t="n">
        <v>12.678312404521</v>
      </c>
      <c r="T232" s="60" t="n">
        <v>233.2142105</v>
      </c>
      <c r="U232" s="60" t="n">
        <v>33.3087963713507</v>
      </c>
      <c r="V232" s="60" t="n">
        <v>1.14509298587646</v>
      </c>
      <c r="W232" s="60" t="n">
        <v>33.2295143398336</v>
      </c>
      <c r="X232" s="60" t="n">
        <v>1227.4590577</v>
      </c>
      <c r="Y232" s="60" t="n">
        <v>14.8483233018891</v>
      </c>
      <c r="Z232" s="60" t="n">
        <v>6.02688298628699</v>
      </c>
      <c r="AA232" s="60" t="n">
        <v>14.4783326496156</v>
      </c>
    </row>
    <row r="233">
      <c r="A233" s="60" t="s">
        <v>81</v>
      </c>
      <c r="B233" s="60" t="s">
        <v>82</v>
      </c>
      <c r="C233" s="60" t="s">
        <v>18</v>
      </c>
      <c r="D233" s="60"/>
      <c r="E233" s="60"/>
      <c r="F233" s="60"/>
      <c r="G233" s="60"/>
      <c r="H233" s="60" t="n">
        <v>98.2285681</v>
      </c>
      <c r="I233" s="60" t="n">
        <v>40.1770911161083</v>
      </c>
      <c r="J233" s="60" t="n">
        <v>5.78679322885005</v>
      </c>
      <c r="K233" s="60" t="n">
        <v>35.1745199982719</v>
      </c>
      <c r="L233" s="60" t="n">
        <v>200.4285313</v>
      </c>
      <c r="M233" s="60" t="n">
        <v>24.8637905585092</v>
      </c>
      <c r="N233" s="60" t="n">
        <v>11.8075473381068</v>
      </c>
      <c r="O233" s="60" t="n">
        <v>20.6524299499011</v>
      </c>
      <c r="P233" s="60" t="n">
        <v>166.824294</v>
      </c>
      <c r="Q233" s="60" t="n">
        <v>31.1981130705395</v>
      </c>
      <c r="R233" s="60" t="n">
        <v>9.82787099109602</v>
      </c>
      <c r="S233" s="60" t="n">
        <v>26.2297527945563</v>
      </c>
      <c r="T233" s="60" t="n">
        <v>33.4733418</v>
      </c>
      <c r="U233" s="60" t="n">
        <v>41.1190361376031</v>
      </c>
      <c r="V233" s="60" t="n">
        <v>1.97196509551098</v>
      </c>
      <c r="W233" s="60" t="n">
        <v>40.0237662628372</v>
      </c>
      <c r="X233" s="60" t="n">
        <v>1198.5064357</v>
      </c>
      <c r="Y233" s="60" t="n">
        <v>16.073751705233</v>
      </c>
      <c r="Z233" s="60" t="n">
        <v>70.6058233464361</v>
      </c>
      <c r="AA233" s="60" t="n">
        <v>7.23901556846805</v>
      </c>
    </row>
    <row r="234">
      <c r="A234" s="60" t="s">
        <v>81</v>
      </c>
      <c r="B234" s="60" t="s">
        <v>82</v>
      </c>
      <c r="C234" s="60" t="s">
        <v>19</v>
      </c>
      <c r="D234" s="60"/>
      <c r="E234" s="60"/>
      <c r="F234" s="60"/>
      <c r="G234" s="60"/>
      <c r="H234" s="60" t="n">
        <v>31.6170357</v>
      </c>
      <c r="I234" s="60" t="n">
        <v>41.6285774687937</v>
      </c>
      <c r="J234" s="60" t="n">
        <v>2.44113593785782</v>
      </c>
      <c r="K234" s="60" t="n">
        <v>37.3497544689521</v>
      </c>
      <c r="L234" s="60" t="n">
        <v>163.4527504</v>
      </c>
      <c r="M234" s="60" t="n">
        <v>32.2305844616346</v>
      </c>
      <c r="N234" s="60" t="n">
        <v>12.6201073032012</v>
      </c>
      <c r="O234" s="60" t="n">
        <v>23.9754578414988</v>
      </c>
      <c r="P234" s="60" t="n">
        <v>44.4256476</v>
      </c>
      <c r="Q234" s="60" t="n">
        <v>39.2759004264616</v>
      </c>
      <c r="R234" s="60" t="n">
        <v>3.43008262849154</v>
      </c>
      <c r="S234" s="60" t="n">
        <v>35.7791636468569</v>
      </c>
      <c r="T234" s="60" t="n">
        <v>24.3530068</v>
      </c>
      <c r="U234" s="60" t="n">
        <v>50.7748285048304</v>
      </c>
      <c r="V234" s="60" t="n">
        <v>1.88028380201297</v>
      </c>
      <c r="W234" s="60" t="n">
        <v>48.8698688334906</v>
      </c>
      <c r="X234" s="60" t="n">
        <v>1031.3287436</v>
      </c>
      <c r="Y234" s="60" t="n">
        <v>15.2970934631238</v>
      </c>
      <c r="Z234" s="60" t="n">
        <v>79.6283903284365</v>
      </c>
      <c r="AA234" s="60" t="n">
        <v>3.91519986519617</v>
      </c>
    </row>
    <row r="235">
      <c r="A235" s="60" t="s">
        <v>81</v>
      </c>
      <c r="B235" s="60" t="s">
        <v>82</v>
      </c>
      <c r="C235" s="60" t="s">
        <v>22</v>
      </c>
      <c r="D235" s="60" t="n">
        <v>43.8205912</v>
      </c>
      <c r="E235" s="60" t="n">
        <v>99.9999999999998</v>
      </c>
      <c r="F235" s="60" t="n">
        <v>8.88241864568485</v>
      </c>
      <c r="G235" s="60" t="n">
        <v>76.4014988971101</v>
      </c>
      <c r="H235" s="60" t="n">
        <v>245.7663595</v>
      </c>
      <c r="I235" s="60" t="n">
        <v>52.7934102835599</v>
      </c>
      <c r="J235" s="60" t="n">
        <v>49.8167558749159</v>
      </c>
      <c r="K235" s="60" t="n">
        <v>11.2541168124023</v>
      </c>
      <c r="L235" s="60" t="n">
        <v>161.8460909</v>
      </c>
      <c r="M235" s="60" t="n">
        <v>50.3207945528791</v>
      </c>
      <c r="N235" s="60" t="n">
        <v>32.8061465209389</v>
      </c>
      <c r="O235" s="60" t="n">
        <v>17.6735281258174</v>
      </c>
      <c r="P235" s="60" t="n">
        <v>41.9077133</v>
      </c>
      <c r="Q235" s="60" t="n">
        <v>86.9849265432018</v>
      </c>
      <c r="R235" s="60" t="n">
        <v>8.4946789584604</v>
      </c>
      <c r="S235" s="60" t="n">
        <v>91.232271740256</v>
      </c>
      <c r="T235" s="60"/>
      <c r="U235" s="60"/>
      <c r="V235" s="60"/>
      <c r="W235" s="60"/>
      <c r="X235" s="60"/>
      <c r="Y235" s="60"/>
      <c r="Z235" s="60"/>
      <c r="AA235" s="60"/>
    </row>
    <row r="236">
      <c r="A236" s="60" t="s">
        <v>83</v>
      </c>
      <c r="B236" s="60" t="s">
        <v>84</v>
      </c>
      <c r="C236" s="60" t="s">
        <v>16</v>
      </c>
      <c r="D236" s="60" t="n">
        <v>257.5621204</v>
      </c>
      <c r="E236" s="60" t="n">
        <v>36.8878484680478</v>
      </c>
      <c r="F236" s="60" t="n">
        <v>3.8063262081374</v>
      </c>
      <c r="G236" s="60" t="n">
        <v>30.9777855744451</v>
      </c>
      <c r="H236" s="60" t="n">
        <v>2675.1184486</v>
      </c>
      <c r="I236" s="60" t="n">
        <v>23.0614698626751</v>
      </c>
      <c r="J236" s="60" t="n">
        <v>39.5336606367604</v>
      </c>
      <c r="K236" s="60" t="n">
        <v>6.72298071184902</v>
      </c>
      <c r="L236" s="60" t="n">
        <v>3329.8531225</v>
      </c>
      <c r="M236" s="60" t="n">
        <v>23.4683466611429</v>
      </c>
      <c r="N236" s="60" t="n">
        <v>49.2095157072635</v>
      </c>
      <c r="O236" s="60" t="n">
        <v>4.68352652362764</v>
      </c>
      <c r="P236" s="60" t="n">
        <v>359.6547473</v>
      </c>
      <c r="Q236" s="60" t="n">
        <v>44.1741168647636</v>
      </c>
      <c r="R236" s="60" t="n">
        <v>5.31508006069755</v>
      </c>
      <c r="S236" s="60" t="n">
        <v>34.6896585240689</v>
      </c>
      <c r="T236" s="60" t="n">
        <v>99.0790422</v>
      </c>
      <c r="U236" s="60" t="n">
        <v>51.1544309587008</v>
      </c>
      <c r="V236" s="60" t="n">
        <v>1.46421824147636</v>
      </c>
      <c r="W236" s="60" t="n">
        <v>43.8180474952584</v>
      </c>
      <c r="X236" s="60" t="n">
        <v>45.4179347</v>
      </c>
      <c r="Y236" s="60" t="n">
        <v>71.0395905357927</v>
      </c>
      <c r="Z236" s="60" t="n">
        <v>0.671199145664755</v>
      </c>
      <c r="AA236" s="60" t="n">
        <v>67.9361268433016</v>
      </c>
    </row>
    <row r="237">
      <c r="A237" s="60" t="s">
        <v>83</v>
      </c>
      <c r="B237" s="60" t="s">
        <v>84</v>
      </c>
      <c r="C237" s="60" t="s">
        <v>17</v>
      </c>
      <c r="D237" s="60" t="n">
        <v>2247.7305508</v>
      </c>
      <c r="E237" s="60" t="n">
        <v>12.7904732873638</v>
      </c>
      <c r="F237" s="60" t="n">
        <v>3.00628537410234</v>
      </c>
      <c r="G237" s="60" t="n">
        <v>12.3211881376314</v>
      </c>
      <c r="H237" s="60" t="n">
        <v>24165.69285</v>
      </c>
      <c r="I237" s="60" t="n">
        <v>4.77075558550637</v>
      </c>
      <c r="J237" s="60" t="n">
        <v>32.3210310702711</v>
      </c>
      <c r="K237" s="60" t="n">
        <v>4.12779863682154</v>
      </c>
      <c r="L237" s="60" t="n">
        <v>35693.9405536</v>
      </c>
      <c r="M237" s="60" t="n">
        <v>3.98302328398996</v>
      </c>
      <c r="N237" s="60" t="n">
        <v>47.7397841979654</v>
      </c>
      <c r="O237" s="60" t="n">
        <v>2.59257983661946</v>
      </c>
      <c r="P237" s="60" t="n">
        <v>7684.6478737</v>
      </c>
      <c r="Q237" s="60" t="n">
        <v>7.69796786252915</v>
      </c>
      <c r="R237" s="60" t="n">
        <v>10.2780311010181</v>
      </c>
      <c r="S237" s="60" t="n">
        <v>6.99809066878807</v>
      </c>
      <c r="T237" s="60" t="n">
        <v>1145.4680296</v>
      </c>
      <c r="U237" s="60" t="n">
        <v>20.9328881415263</v>
      </c>
      <c r="V237" s="60" t="n">
        <v>1.53203584952061</v>
      </c>
      <c r="W237" s="60" t="n">
        <v>20.3853352111125</v>
      </c>
      <c r="X237" s="60" t="n">
        <v>3830.2241721</v>
      </c>
      <c r="Y237" s="60" t="n">
        <v>11.7862865804765</v>
      </c>
      <c r="Z237" s="60" t="n">
        <v>5.12283240712246</v>
      </c>
      <c r="AA237" s="60" t="n">
        <v>10.9038263792147</v>
      </c>
    </row>
    <row r="238">
      <c r="A238" s="60" t="s">
        <v>83</v>
      </c>
      <c r="B238" s="60" t="s">
        <v>84</v>
      </c>
      <c r="C238" s="60" t="s">
        <v>18</v>
      </c>
      <c r="D238" s="60" t="n">
        <v>163.9517549</v>
      </c>
      <c r="E238" s="60" t="n">
        <v>33.2493302923176</v>
      </c>
      <c r="F238" s="60" t="n">
        <v>0.977249436397728</v>
      </c>
      <c r="G238" s="60" t="n">
        <v>33.1336556284364</v>
      </c>
      <c r="H238" s="60" t="n">
        <v>2222.6630418</v>
      </c>
      <c r="I238" s="60" t="n">
        <v>12.7833792947699</v>
      </c>
      <c r="J238" s="60" t="n">
        <v>13.2483864306664</v>
      </c>
      <c r="K238" s="60" t="n">
        <v>10.545753414413</v>
      </c>
      <c r="L238" s="60" t="n">
        <v>5602.77343</v>
      </c>
      <c r="M238" s="60" t="n">
        <v>9.01946704267384</v>
      </c>
      <c r="N238" s="60" t="n">
        <v>33.3958436740811</v>
      </c>
      <c r="O238" s="60" t="n">
        <v>5.67297239730284</v>
      </c>
      <c r="P238" s="60" t="n">
        <v>3599.1673036</v>
      </c>
      <c r="Q238" s="60" t="n">
        <v>9.94753130295897</v>
      </c>
      <c r="R238" s="60" t="n">
        <v>21.4531660310044</v>
      </c>
      <c r="S238" s="60" t="n">
        <v>6.81220432759922</v>
      </c>
      <c r="T238" s="60" t="n">
        <v>942.4405264</v>
      </c>
      <c r="U238" s="60" t="n">
        <v>20.4032403245129</v>
      </c>
      <c r="V238" s="60" t="n">
        <v>5.61750298936738</v>
      </c>
      <c r="W238" s="60" t="n">
        <v>19.0772863056179</v>
      </c>
      <c r="X238" s="60" t="n">
        <v>4245.8624191</v>
      </c>
      <c r="Y238" s="60" t="n">
        <v>10.9135592055343</v>
      </c>
      <c r="Z238" s="60" t="n">
        <v>25.307851438483</v>
      </c>
      <c r="AA238" s="60" t="n">
        <v>7.92245470002845</v>
      </c>
    </row>
    <row r="239">
      <c r="A239" s="60" t="s">
        <v>83</v>
      </c>
      <c r="B239" s="60" t="s">
        <v>84</v>
      </c>
      <c r="C239" s="60" t="s">
        <v>22</v>
      </c>
      <c r="D239" s="60" t="n">
        <v>56.589451</v>
      </c>
      <c r="E239" s="60" t="n">
        <v>100</v>
      </c>
      <c r="F239" s="60" t="n">
        <v>50.6855176632538</v>
      </c>
      <c r="G239" s="60" t="n">
        <v>70.1868450095079</v>
      </c>
      <c r="H239" s="60" t="n">
        <v>27.5293576</v>
      </c>
      <c r="I239" s="60" t="n">
        <v>100</v>
      </c>
      <c r="J239" s="60" t="n">
        <v>24.6572411683731</v>
      </c>
      <c r="K239" s="60" t="n">
        <v>72.1381712610348</v>
      </c>
      <c r="L239" s="60" t="n">
        <v>27.5293576</v>
      </c>
      <c r="M239" s="60" t="n">
        <v>100</v>
      </c>
      <c r="N239" s="60" t="n">
        <v>24.6572411683731</v>
      </c>
      <c r="O239" s="60" t="n">
        <v>72.1381712610348</v>
      </c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  <c r="AA239" s="60"/>
    </row>
    <row r="240">
      <c r="A240" s="60" t="s">
        <v>85</v>
      </c>
      <c r="B240" s="60" t="s">
        <v>86</v>
      </c>
      <c r="C240" s="60" t="s">
        <v>16</v>
      </c>
      <c r="D240" s="60" t="n">
        <v>1583.1880234</v>
      </c>
      <c r="E240" s="60" t="n">
        <v>20.7191318221297</v>
      </c>
      <c r="F240" s="60" t="n">
        <v>5.84905043629173</v>
      </c>
      <c r="G240" s="60" t="n">
        <v>17.212336027906</v>
      </c>
      <c r="H240" s="60" t="n">
        <v>10472.0458812</v>
      </c>
      <c r="I240" s="60" t="n">
        <v>10.6344572822062</v>
      </c>
      <c r="J240" s="60" t="n">
        <v>38.6887240333958</v>
      </c>
      <c r="K240" s="60" t="n">
        <v>5.75302201110018</v>
      </c>
      <c r="L240" s="60" t="n">
        <v>12570.7958852</v>
      </c>
      <c r="M240" s="60" t="n">
        <v>10.4131967285059</v>
      </c>
      <c r="N240" s="60" t="n">
        <v>46.442505924823</v>
      </c>
      <c r="O240" s="60" t="n">
        <v>4.37861153570967</v>
      </c>
      <c r="P240" s="60" t="n">
        <v>1918.8554576</v>
      </c>
      <c r="Q240" s="60" t="n">
        <v>18.2808455458241</v>
      </c>
      <c r="R240" s="60" t="n">
        <v>7.08916577536564</v>
      </c>
      <c r="S240" s="60" t="n">
        <v>16.0657909944907</v>
      </c>
      <c r="T240" s="60" t="n">
        <v>138.177768</v>
      </c>
      <c r="U240" s="60" t="n">
        <v>45.6198664554375</v>
      </c>
      <c r="V240" s="60" t="n">
        <v>0.510494472078267</v>
      </c>
      <c r="W240" s="60" t="n">
        <v>45.427153100475</v>
      </c>
      <c r="X240" s="60" t="n">
        <v>384.3736676</v>
      </c>
      <c r="Y240" s="60" t="n">
        <v>30.7472653393223</v>
      </c>
      <c r="Z240" s="60" t="n">
        <v>1.42005935804557</v>
      </c>
      <c r="AA240" s="60" t="n">
        <v>29.0856212203483</v>
      </c>
    </row>
    <row r="241">
      <c r="A241" s="60" t="s">
        <v>85</v>
      </c>
      <c r="B241" s="60" t="s">
        <v>86</v>
      </c>
      <c r="C241" s="60" t="s">
        <v>17</v>
      </c>
      <c r="D241" s="60" t="n">
        <v>1281.0227617</v>
      </c>
      <c r="E241" s="60" t="n">
        <v>17.6848339400361</v>
      </c>
      <c r="F241" s="60" t="n">
        <v>3.51104325610146</v>
      </c>
      <c r="G241" s="60" t="n">
        <v>16.3712528559857</v>
      </c>
      <c r="H241" s="60" t="n">
        <v>11013.056199</v>
      </c>
      <c r="I241" s="60" t="n">
        <v>9.49236314088851</v>
      </c>
      <c r="J241" s="60" t="n">
        <v>30.1847225924786</v>
      </c>
      <c r="K241" s="60" t="n">
        <v>5.37048735648956</v>
      </c>
      <c r="L241" s="60" t="n">
        <v>17828.9164848</v>
      </c>
      <c r="M241" s="60" t="n">
        <v>8.47359062789883</v>
      </c>
      <c r="N241" s="60" t="n">
        <v>48.8657179709137</v>
      </c>
      <c r="O241" s="60" t="n">
        <v>3.71790086235565</v>
      </c>
      <c r="P241" s="60" t="n">
        <v>3456.6782854</v>
      </c>
      <c r="Q241" s="60" t="n">
        <v>12.7947999097373</v>
      </c>
      <c r="R241" s="60" t="n">
        <v>9.47410720974236</v>
      </c>
      <c r="S241" s="60" t="n">
        <v>10.8763113900281</v>
      </c>
      <c r="T241" s="60" t="n">
        <v>497.1326937</v>
      </c>
      <c r="U241" s="60" t="n">
        <v>32.9582872615145</v>
      </c>
      <c r="V241" s="60" t="n">
        <v>1.36254752357921</v>
      </c>
      <c r="W241" s="60" t="n">
        <v>31.5873552145068</v>
      </c>
      <c r="X241" s="60" t="n">
        <v>2408.7241787</v>
      </c>
      <c r="Y241" s="60" t="n">
        <v>16.051467703812</v>
      </c>
      <c r="Z241" s="60" t="n">
        <v>6.6018614471846</v>
      </c>
      <c r="AA241" s="60" t="n">
        <v>14.0740287901201</v>
      </c>
    </row>
    <row r="242">
      <c r="A242" s="60" t="s">
        <v>85</v>
      </c>
      <c r="B242" s="60" t="s">
        <v>86</v>
      </c>
      <c r="C242" s="60" t="s">
        <v>18</v>
      </c>
      <c r="D242" s="60"/>
      <c r="E242" s="60"/>
      <c r="F242" s="60"/>
      <c r="G242" s="60"/>
      <c r="H242" s="60" t="n">
        <v>161.4213597</v>
      </c>
      <c r="I242" s="60" t="n">
        <v>66.0262996685049</v>
      </c>
      <c r="J242" s="60" t="n">
        <v>67.5224414551199</v>
      </c>
      <c r="K242" s="60" t="n">
        <v>28.5282803848857</v>
      </c>
      <c r="L242" s="60" t="n">
        <v>77.641915</v>
      </c>
      <c r="M242" s="60" t="n">
        <v>71.057659989871</v>
      </c>
      <c r="N242" s="60" t="n">
        <v>32.4775585448801</v>
      </c>
      <c r="O242" s="60" t="n">
        <v>59.3116979357231</v>
      </c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  <c r="AA242" s="60"/>
    </row>
    <row r="243">
      <c r="A243" s="60" t="s">
        <v>85</v>
      </c>
      <c r="B243" s="60" t="s">
        <v>86</v>
      </c>
      <c r="C243" s="60" t="s">
        <v>22</v>
      </c>
      <c r="D243" s="60" t="n">
        <v>43.6939143</v>
      </c>
      <c r="E243" s="60" t="n">
        <v>100</v>
      </c>
      <c r="F243" s="60" t="n">
        <v>9.88615122214554</v>
      </c>
      <c r="G243" s="60" t="n">
        <v>42.4985177176104</v>
      </c>
      <c r="H243" s="60" t="n">
        <v>267.9493166</v>
      </c>
      <c r="I243" s="60" t="n">
        <v>74.5014592353031</v>
      </c>
      <c r="J243" s="60" t="n">
        <v>60.6260049303514</v>
      </c>
      <c r="K243" s="60" t="n">
        <v>12.068258163322</v>
      </c>
      <c r="L243" s="60" t="n">
        <v>91.3318551</v>
      </c>
      <c r="M243" s="60" t="n">
        <v>80.1464398334079</v>
      </c>
      <c r="N243" s="60" t="n">
        <v>20.6646748267569</v>
      </c>
      <c r="O243" s="60" t="n">
        <v>13.8197044779129</v>
      </c>
      <c r="P243" s="60" t="n">
        <v>38.995842</v>
      </c>
      <c r="Q243" s="60" t="n">
        <v>100</v>
      </c>
      <c r="R243" s="60" t="n">
        <v>8.82316902074609</v>
      </c>
      <c r="S243" s="60" t="n">
        <v>116.40494097773</v>
      </c>
      <c r="T243" s="60"/>
      <c r="U243" s="60"/>
      <c r="V243" s="60"/>
      <c r="W243" s="60"/>
      <c r="X243" s="60"/>
      <c r="Y243" s="60"/>
      <c r="Z243" s="60"/>
      <c r="AA243" s="60"/>
    </row>
    <row r="244">
      <c r="A244" s="60" t="s">
        <v>87</v>
      </c>
      <c r="B244" s="60" t="s">
        <v>88</v>
      </c>
      <c r="C244" s="60" t="s">
        <v>17</v>
      </c>
      <c r="D244" s="60" t="n">
        <v>736.7363096</v>
      </c>
      <c r="E244" s="60" t="n">
        <v>27.6581887166815</v>
      </c>
      <c r="F244" s="60" t="n">
        <v>2.15485676134712</v>
      </c>
      <c r="G244" s="60" t="n">
        <v>25.8776307323798</v>
      </c>
      <c r="H244" s="60" t="n">
        <v>8902.0165614</v>
      </c>
      <c r="I244" s="60" t="n">
        <v>11.6543306896971</v>
      </c>
      <c r="J244" s="60" t="n">
        <v>26.0372270607536</v>
      </c>
      <c r="K244" s="60" t="n">
        <v>6.21704208817424</v>
      </c>
      <c r="L244" s="60" t="n">
        <v>17016.4769806</v>
      </c>
      <c r="M244" s="60" t="n">
        <v>11.0602688640916</v>
      </c>
      <c r="N244" s="60" t="n">
        <v>49.7709560369869</v>
      </c>
      <c r="O244" s="60" t="n">
        <v>4.69973414557419</v>
      </c>
      <c r="P244" s="60" t="n">
        <v>3545.6873963</v>
      </c>
      <c r="Q244" s="60" t="n">
        <v>17.113940307701</v>
      </c>
      <c r="R244" s="60" t="n">
        <v>10.3706690711207</v>
      </c>
      <c r="S244" s="60" t="n">
        <v>13.4337026944512</v>
      </c>
      <c r="T244" s="60" t="n">
        <v>519.063503</v>
      </c>
      <c r="U244" s="60" t="n">
        <v>31.2732953575626</v>
      </c>
      <c r="V244" s="60" t="n">
        <v>1.51819244475048</v>
      </c>
      <c r="W244" s="60" t="n">
        <v>29.520610530858</v>
      </c>
      <c r="X244" s="60" t="n">
        <v>3469.5915128</v>
      </c>
      <c r="Y244" s="60" t="n">
        <v>17.2933349505213</v>
      </c>
      <c r="Z244" s="60" t="n">
        <v>10.1480986250412</v>
      </c>
      <c r="AA244" s="60" t="n">
        <v>14.704782658859</v>
      </c>
    </row>
    <row r="245">
      <c r="A245" s="60" t="s">
        <v>87</v>
      </c>
      <c r="B245" s="60" t="s">
        <v>88</v>
      </c>
      <c r="C245" s="60" t="s">
        <v>18</v>
      </c>
      <c r="D245" s="60" t="n">
        <v>337.5874539</v>
      </c>
      <c r="E245" s="60" t="n">
        <v>51.3367999375807</v>
      </c>
      <c r="F245" s="60" t="n">
        <v>1.04787598244842</v>
      </c>
      <c r="G245" s="60" t="n">
        <v>52.1989842055326</v>
      </c>
      <c r="H245" s="60" t="n">
        <v>3831.0360074</v>
      </c>
      <c r="I245" s="60" t="n">
        <v>14.9569345047538</v>
      </c>
      <c r="J245" s="60" t="n">
        <v>11.891587124084</v>
      </c>
      <c r="K245" s="60" t="n">
        <v>11.8599879330217</v>
      </c>
      <c r="L245" s="60" t="n">
        <v>13138.5537117</v>
      </c>
      <c r="M245" s="60" t="n">
        <v>13.8301738934802</v>
      </c>
      <c r="N245" s="60" t="n">
        <v>40.7822468505514</v>
      </c>
      <c r="O245" s="60" t="n">
        <v>6.96291322614087</v>
      </c>
      <c r="P245" s="60" t="n">
        <v>5877.8104896</v>
      </c>
      <c r="Q245" s="60" t="n">
        <v>16.2317589919429</v>
      </c>
      <c r="R245" s="60" t="n">
        <v>18.2448025549542</v>
      </c>
      <c r="S245" s="60" t="n">
        <v>10.4804596645619</v>
      </c>
      <c r="T245" s="60" t="n">
        <v>1455.7477179</v>
      </c>
      <c r="U245" s="60" t="n">
        <v>20.6824174759658</v>
      </c>
      <c r="V245" s="60" t="n">
        <v>4.51866043144888</v>
      </c>
      <c r="W245" s="60" t="n">
        <v>20.0606808583367</v>
      </c>
      <c r="X245" s="60" t="n">
        <v>7575.620329</v>
      </c>
      <c r="Y245" s="60" t="n">
        <v>18.6494199138762</v>
      </c>
      <c r="Z245" s="60" t="n">
        <v>23.5148270565131</v>
      </c>
      <c r="AA245" s="60" t="n">
        <v>12.4919052560304</v>
      </c>
    </row>
    <row r="246">
      <c r="A246" s="60" t="s">
        <v>89</v>
      </c>
      <c r="B246" s="60" t="s">
        <v>90</v>
      </c>
      <c r="C246" s="60" t="s">
        <v>16</v>
      </c>
      <c r="D246" s="60" t="n">
        <v>540.7153941</v>
      </c>
      <c r="E246" s="60" t="n">
        <v>43.2734712372276</v>
      </c>
      <c r="F246" s="60" t="n">
        <v>4.01471836903393</v>
      </c>
      <c r="G246" s="60" t="n">
        <v>39.5617039386638</v>
      </c>
      <c r="H246" s="60" t="n">
        <v>4835.4394113</v>
      </c>
      <c r="I246" s="60" t="n">
        <v>20.0474040598754</v>
      </c>
      <c r="J246" s="60" t="n">
        <v>35.9023020959276</v>
      </c>
      <c r="K246" s="60" t="n">
        <v>9.57127167309081</v>
      </c>
      <c r="L246" s="60" t="n">
        <v>6323.5025772</v>
      </c>
      <c r="M246" s="60" t="n">
        <v>22.3901131641632</v>
      </c>
      <c r="N246" s="60" t="n">
        <v>46.9509139749462</v>
      </c>
      <c r="O246" s="60" t="n">
        <v>9.68746744309773</v>
      </c>
      <c r="P246" s="60" t="n">
        <v>1284.1858604</v>
      </c>
      <c r="Q246" s="60" t="n">
        <v>25.7650794157121</v>
      </c>
      <c r="R246" s="60" t="n">
        <v>9.53485811437437</v>
      </c>
      <c r="S246" s="60" t="n">
        <v>20.6126011060569</v>
      </c>
      <c r="T246" s="60" t="n">
        <v>162.0016269</v>
      </c>
      <c r="U246" s="60" t="n">
        <v>58.1825062136886</v>
      </c>
      <c r="V246" s="60" t="n">
        <v>1.20283408688847</v>
      </c>
      <c r="W246" s="60" t="n">
        <v>54.5224301335399</v>
      </c>
      <c r="X246" s="60" t="n">
        <v>322.4820312</v>
      </c>
      <c r="Y246" s="60" t="n">
        <v>43.2065148591294</v>
      </c>
      <c r="Z246" s="60" t="n">
        <v>2.39437335882946</v>
      </c>
      <c r="AA246" s="60" t="n">
        <v>43.3668193828888</v>
      </c>
    </row>
    <row r="247">
      <c r="A247" s="60" t="s">
        <v>89</v>
      </c>
      <c r="B247" s="60" t="s">
        <v>90</v>
      </c>
      <c r="C247" s="60" t="s">
        <v>17</v>
      </c>
      <c r="D247" s="60" t="n">
        <v>2816.7240748</v>
      </c>
      <c r="E247" s="60" t="n">
        <v>14.7625171794657</v>
      </c>
      <c r="F247" s="60" t="n">
        <v>2.28894845680126</v>
      </c>
      <c r="G247" s="60" t="n">
        <v>14.3583691588712</v>
      </c>
      <c r="H247" s="60" t="n">
        <v>38470.306037</v>
      </c>
      <c r="I247" s="60" t="n">
        <v>4.65588399811383</v>
      </c>
      <c r="J247" s="60" t="n">
        <v>31.2620424641046</v>
      </c>
      <c r="K247" s="60" t="n">
        <v>3.70138307966683</v>
      </c>
      <c r="L247" s="60" t="n">
        <v>58768.6570895</v>
      </c>
      <c r="M247" s="60" t="n">
        <v>4.01907254127558</v>
      </c>
      <c r="N247" s="60" t="n">
        <v>47.757048039164</v>
      </c>
      <c r="O247" s="60" t="n">
        <v>2.53692083179539</v>
      </c>
      <c r="P247" s="60" t="n">
        <v>13820.862882</v>
      </c>
      <c r="Q247" s="60" t="n">
        <v>8.14211858728271</v>
      </c>
      <c r="R247" s="60" t="n">
        <v>11.2312182256126</v>
      </c>
      <c r="S247" s="60" t="n">
        <v>7.59160968472232</v>
      </c>
      <c r="T247" s="60" t="n">
        <v>2448.5445113</v>
      </c>
      <c r="U247" s="60" t="n">
        <v>16.6043489025738</v>
      </c>
      <c r="V247" s="60" t="n">
        <v>1.98975548605955</v>
      </c>
      <c r="W247" s="60" t="n">
        <v>16.3715207634968</v>
      </c>
      <c r="X247" s="60" t="n">
        <v>6732.4634046</v>
      </c>
      <c r="Y247" s="60" t="n">
        <v>12.7067053004318</v>
      </c>
      <c r="Z247" s="60" t="n">
        <v>5.47098732825802</v>
      </c>
      <c r="AA247" s="60" t="n">
        <v>12.1584671173397</v>
      </c>
    </row>
    <row r="248">
      <c r="A248" s="60" t="s">
        <v>89</v>
      </c>
      <c r="B248" s="60" t="s">
        <v>90</v>
      </c>
      <c r="C248" s="60" t="s">
        <v>18</v>
      </c>
      <c r="D248" s="60" t="n">
        <v>55.913708</v>
      </c>
      <c r="E248" s="60" t="n">
        <v>51.3490512045304</v>
      </c>
      <c r="F248" s="60" t="n">
        <v>0.755962690047483</v>
      </c>
      <c r="G248" s="60" t="n">
        <v>48.9146782612868</v>
      </c>
      <c r="H248" s="60" t="n">
        <v>959.3592248</v>
      </c>
      <c r="I248" s="60" t="n">
        <v>19.1927132341716</v>
      </c>
      <c r="J248" s="60" t="n">
        <v>12.9706972805609</v>
      </c>
      <c r="K248" s="60" t="n">
        <v>12.0061049315129</v>
      </c>
      <c r="L248" s="60" t="n">
        <v>3239.8323932</v>
      </c>
      <c r="M248" s="60" t="n">
        <v>14.8385044857723</v>
      </c>
      <c r="N248" s="60" t="n">
        <v>43.8030761842238</v>
      </c>
      <c r="O248" s="60" t="n">
        <v>5.61134023280902</v>
      </c>
      <c r="P248" s="60" t="n">
        <v>1219.3394922</v>
      </c>
      <c r="Q248" s="60" t="n">
        <v>17.4366190376938</v>
      </c>
      <c r="R248" s="60" t="n">
        <v>16.4856740068937</v>
      </c>
      <c r="S248" s="60" t="n">
        <v>10.321412500889</v>
      </c>
      <c r="T248" s="60" t="n">
        <v>278.8656821</v>
      </c>
      <c r="U248" s="60" t="n">
        <v>29.7031047121376</v>
      </c>
      <c r="V248" s="60" t="n">
        <v>3.77031069379699</v>
      </c>
      <c r="W248" s="60" t="n">
        <v>26.6853516361754</v>
      </c>
      <c r="X248" s="60" t="n">
        <v>1643.0476449</v>
      </c>
      <c r="Y248" s="60" t="n">
        <v>16.6990426690726</v>
      </c>
      <c r="Z248" s="60" t="n">
        <v>22.2142791444771</v>
      </c>
      <c r="AA248" s="60" t="n">
        <v>9.1445445161819</v>
      </c>
    </row>
    <row r="249">
      <c r="A249" s="60" t="s">
        <v>91</v>
      </c>
      <c r="B249" s="60" t="s">
        <v>92</v>
      </c>
      <c r="C249" s="60" t="s">
        <v>16</v>
      </c>
      <c r="D249" s="60" t="n">
        <v>214.9242697</v>
      </c>
      <c r="E249" s="60" t="n">
        <v>44.9943456955499</v>
      </c>
      <c r="F249" s="60" t="n">
        <v>6.57671444128375</v>
      </c>
      <c r="G249" s="60" t="n">
        <v>33.779685247916</v>
      </c>
      <c r="H249" s="60" t="n">
        <v>1146.1929681</v>
      </c>
      <c r="I249" s="60" t="n">
        <v>39.5300738126177</v>
      </c>
      <c r="J249" s="60" t="n">
        <v>35.073674352009</v>
      </c>
      <c r="K249" s="60" t="n">
        <v>17.8988585661313</v>
      </c>
      <c r="L249" s="60" t="n">
        <v>1584.8101909</v>
      </c>
      <c r="M249" s="60" t="n">
        <v>24.9722808575199</v>
      </c>
      <c r="N249" s="60" t="n">
        <v>48.4954262435523</v>
      </c>
      <c r="O249" s="60" t="n">
        <v>11.1444160681357</v>
      </c>
      <c r="P249" s="60" t="n">
        <v>170.2680913</v>
      </c>
      <c r="Q249" s="60" t="n">
        <v>48.4706822780285</v>
      </c>
      <c r="R249" s="60" t="n">
        <v>5.21022877735306</v>
      </c>
      <c r="S249" s="60" t="n">
        <v>51.3811851734807</v>
      </c>
      <c r="T249" s="60"/>
      <c r="U249" s="60"/>
      <c r="V249" s="60"/>
      <c r="W249" s="60"/>
      <c r="X249" s="60" t="n">
        <v>151.7625405</v>
      </c>
      <c r="Y249" s="60" t="n">
        <v>54.5919891507619</v>
      </c>
      <c r="Z249" s="60" t="n">
        <v>4.64395618580185</v>
      </c>
      <c r="AA249" s="60" t="n">
        <v>58.3080920833478</v>
      </c>
    </row>
    <row r="250">
      <c r="A250" s="60" t="s">
        <v>91</v>
      </c>
      <c r="B250" s="60" t="s">
        <v>92</v>
      </c>
      <c r="C250" s="60" t="s">
        <v>17</v>
      </c>
      <c r="D250" s="60" t="n">
        <v>4317.440563</v>
      </c>
      <c r="E250" s="60" t="n">
        <v>10.3520453593213</v>
      </c>
      <c r="F250" s="60" t="n">
        <v>2.75501935614763</v>
      </c>
      <c r="G250" s="60" t="n">
        <v>10.04718652799</v>
      </c>
      <c r="H250" s="60" t="n">
        <v>45790.3262871</v>
      </c>
      <c r="I250" s="60" t="n">
        <v>4.28377176547494</v>
      </c>
      <c r="J250" s="60" t="n">
        <v>29.2194492094218</v>
      </c>
      <c r="K250" s="60" t="n">
        <v>3.26343859685778</v>
      </c>
      <c r="L250" s="60" t="n">
        <v>76495.0410017</v>
      </c>
      <c r="M250" s="60" t="n">
        <v>4.00561172058199</v>
      </c>
      <c r="N250" s="60" t="n">
        <v>48.8125581658389</v>
      </c>
      <c r="O250" s="60" t="n">
        <v>1.81304275152477</v>
      </c>
      <c r="P250" s="60" t="n">
        <v>15248.8288543</v>
      </c>
      <c r="Q250" s="60" t="n">
        <v>6.7721102261995</v>
      </c>
      <c r="R250" s="60" t="n">
        <v>9.73049148891755</v>
      </c>
      <c r="S250" s="60" t="n">
        <v>5.35320233540328</v>
      </c>
      <c r="T250" s="60" t="n">
        <v>2433.8680083</v>
      </c>
      <c r="U250" s="60" t="n">
        <v>13.0299324985767</v>
      </c>
      <c r="V250" s="60" t="n">
        <v>1.55308530026774</v>
      </c>
      <c r="W250" s="60" t="n">
        <v>12.2222353667228</v>
      </c>
      <c r="X250" s="60" t="n">
        <v>12426.3003539</v>
      </c>
      <c r="Y250" s="60" t="n">
        <v>9.2201250767984</v>
      </c>
      <c r="Z250" s="60" t="n">
        <v>7.9293964794064</v>
      </c>
      <c r="AA250" s="60" t="n">
        <v>7.60750108974244</v>
      </c>
    </row>
    <row r="251">
      <c r="A251" s="60" t="s">
        <v>91</v>
      </c>
      <c r="B251" s="60" t="s">
        <v>92</v>
      </c>
      <c r="C251" s="60" t="s">
        <v>18</v>
      </c>
      <c r="D251" s="60" t="n">
        <v>991.8539619</v>
      </c>
      <c r="E251" s="60" t="n">
        <v>21.673484239202</v>
      </c>
      <c r="F251" s="60" t="n">
        <v>0.769117420589637</v>
      </c>
      <c r="G251" s="60" t="n">
        <v>21.2593789892189</v>
      </c>
      <c r="H251" s="60" t="n">
        <v>17717.823241</v>
      </c>
      <c r="I251" s="60" t="n">
        <v>7.64586115037343</v>
      </c>
      <c r="J251" s="60" t="n">
        <v>13.7390049675024</v>
      </c>
      <c r="K251" s="60" t="n">
        <v>6.22052744588792</v>
      </c>
      <c r="L251" s="60" t="n">
        <v>40118.6460402</v>
      </c>
      <c r="M251" s="60" t="n">
        <v>5.87812190178509</v>
      </c>
      <c r="N251" s="60" t="n">
        <v>31.109367654165</v>
      </c>
      <c r="O251" s="60" t="n">
        <v>4.01720361220329</v>
      </c>
      <c r="P251" s="60" t="n">
        <v>24644.4572189</v>
      </c>
      <c r="Q251" s="60" t="n">
        <v>6.09328534924294</v>
      </c>
      <c r="R251" s="60" t="n">
        <v>19.1101534057723</v>
      </c>
      <c r="S251" s="60" t="n">
        <v>4.43066262211665</v>
      </c>
      <c r="T251" s="60" t="n">
        <v>5593.3083076</v>
      </c>
      <c r="U251" s="60" t="n">
        <v>10.8915970047543</v>
      </c>
      <c r="V251" s="60" t="n">
        <v>4.33724219830018</v>
      </c>
      <c r="W251" s="60" t="n">
        <v>9.703248746299</v>
      </c>
      <c r="X251" s="60" t="n">
        <v>39893.928953</v>
      </c>
      <c r="Y251" s="60" t="n">
        <v>6.56811405481192</v>
      </c>
      <c r="Z251" s="60" t="n">
        <v>30.9351143536705</v>
      </c>
      <c r="AA251" s="60" t="n">
        <v>4.29047894360762</v>
      </c>
    </row>
    <row r="252">
      <c r="A252" s="60" t="s">
        <v>91</v>
      </c>
      <c r="B252" s="60" t="s">
        <v>92</v>
      </c>
      <c r="C252" s="60" t="s">
        <v>19</v>
      </c>
      <c r="D252" s="60" t="n">
        <v>113.1137976</v>
      </c>
      <c r="E252" s="60" t="n">
        <v>60.7964821373005</v>
      </c>
      <c r="F252" s="60" t="n">
        <v>0.806936623791507</v>
      </c>
      <c r="G252" s="60" t="n">
        <v>60.7009022988982</v>
      </c>
      <c r="H252" s="60" t="n">
        <v>934.1403643</v>
      </c>
      <c r="I252" s="60" t="n">
        <v>33.769285225587</v>
      </c>
      <c r="J252" s="60" t="n">
        <v>6.66401524579005</v>
      </c>
      <c r="K252" s="60" t="n">
        <v>30.2939096870168</v>
      </c>
      <c r="L252" s="60" t="n">
        <v>2909.9292389</v>
      </c>
      <c r="M252" s="60" t="n">
        <v>25.9362773165464</v>
      </c>
      <c r="N252" s="60" t="n">
        <v>20.7589924954492</v>
      </c>
      <c r="O252" s="60" t="n">
        <v>10.7712595009744</v>
      </c>
      <c r="P252" s="60" t="n">
        <v>2426.182096</v>
      </c>
      <c r="Q252" s="60" t="n">
        <v>32.8381858653633</v>
      </c>
      <c r="R252" s="60" t="n">
        <v>17.3080139716717</v>
      </c>
      <c r="S252" s="60" t="n">
        <v>21.5943947802581</v>
      </c>
      <c r="T252" s="60" t="n">
        <v>417.1955842</v>
      </c>
      <c r="U252" s="60" t="n">
        <v>47.2134076609364</v>
      </c>
      <c r="V252" s="60" t="n">
        <v>2.97620982866792</v>
      </c>
      <c r="W252" s="60" t="n">
        <v>40.4710271173486</v>
      </c>
      <c r="X252" s="60" t="n">
        <v>7217.1193991</v>
      </c>
      <c r="Y252" s="60" t="n">
        <v>26.1976221037614</v>
      </c>
      <c r="Z252" s="60" t="n">
        <v>51.4858318346297</v>
      </c>
      <c r="AA252" s="60" t="n">
        <v>8.1241630991611</v>
      </c>
    </row>
    <row r="253">
      <c r="A253" s="60" t="s">
        <v>93</v>
      </c>
      <c r="B253" s="60" t="s">
        <v>94</v>
      </c>
      <c r="C253" s="60" t="s">
        <v>16</v>
      </c>
      <c r="D253" s="60"/>
      <c r="E253" s="60"/>
      <c r="F253" s="60"/>
      <c r="G253" s="60"/>
      <c r="H253" s="60" t="n">
        <v>40.654731</v>
      </c>
      <c r="I253" s="60" t="n">
        <v>100</v>
      </c>
      <c r="J253" s="60" t="n">
        <v>41.8835806385659</v>
      </c>
      <c r="K253" s="60" t="n">
        <v>82.6768014546627</v>
      </c>
      <c r="L253" s="60" t="n">
        <v>56.4113039</v>
      </c>
      <c r="M253" s="60" t="n">
        <v>99.9999999999998</v>
      </c>
      <c r="N253" s="60" t="n">
        <v>58.1164193614341</v>
      </c>
      <c r="O253" s="60" t="n">
        <v>59.5838580338102</v>
      </c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0"/>
    </row>
    <row r="254">
      <c r="A254" s="60" t="s">
        <v>93</v>
      </c>
      <c r="B254" s="60" t="s">
        <v>94</v>
      </c>
      <c r="C254" s="60" t="s">
        <v>17</v>
      </c>
      <c r="D254" s="60" t="n">
        <v>436.2785409</v>
      </c>
      <c r="E254" s="60" t="n">
        <v>21.6893458372405</v>
      </c>
      <c r="F254" s="60" t="n">
        <v>1.07492575120296</v>
      </c>
      <c r="G254" s="60" t="n">
        <v>21.8306964110644</v>
      </c>
      <c r="H254" s="60" t="n">
        <v>8123.3277498</v>
      </c>
      <c r="I254" s="60" t="n">
        <v>7.18274138776872</v>
      </c>
      <c r="J254" s="60" t="n">
        <v>20.0146772419941</v>
      </c>
      <c r="K254" s="60" t="n">
        <v>6.01603560279233</v>
      </c>
      <c r="L254" s="60" t="n">
        <v>19318.525902</v>
      </c>
      <c r="M254" s="60" t="n">
        <v>5.45181478944006</v>
      </c>
      <c r="N254" s="60" t="n">
        <v>47.5979884880495</v>
      </c>
      <c r="O254" s="60" t="n">
        <v>3.04993787949302</v>
      </c>
      <c r="P254" s="60" t="n">
        <v>7557.5597726</v>
      </c>
      <c r="Q254" s="60" t="n">
        <v>7.43902500808696</v>
      </c>
      <c r="R254" s="60" t="n">
        <v>18.6207086854758</v>
      </c>
      <c r="S254" s="60" t="n">
        <v>6.41206628230587</v>
      </c>
      <c r="T254" s="60" t="n">
        <v>724.9164881</v>
      </c>
      <c r="U254" s="60" t="n">
        <v>20.0477427106786</v>
      </c>
      <c r="V254" s="60" t="n">
        <v>1.78608693180927</v>
      </c>
      <c r="W254" s="60" t="n">
        <v>20.4260242371648</v>
      </c>
      <c r="X254" s="60" t="n">
        <v>4426.245142</v>
      </c>
      <c r="Y254" s="60" t="n">
        <v>9.90876094537562</v>
      </c>
      <c r="Z254" s="60" t="n">
        <v>10.9056129014683</v>
      </c>
      <c r="AA254" s="60" t="n">
        <v>10.0031398147104</v>
      </c>
    </row>
    <row r="255">
      <c r="A255" s="60" t="s">
        <v>93</v>
      </c>
      <c r="B255" s="60" t="s">
        <v>94</v>
      </c>
      <c r="C255" s="60" t="s">
        <v>18</v>
      </c>
      <c r="D255" s="60" t="n">
        <v>1501.8561521</v>
      </c>
      <c r="E255" s="60" t="n">
        <v>18.5559499905094</v>
      </c>
      <c r="F255" s="60" t="n">
        <v>2.01575280806246</v>
      </c>
      <c r="G255" s="60" t="n">
        <v>18.7154050011105</v>
      </c>
      <c r="H255" s="60" t="n">
        <v>15030.0124323</v>
      </c>
      <c r="I255" s="60" t="n">
        <v>8.04063621389674</v>
      </c>
      <c r="J255" s="60" t="n">
        <v>20.1728972000809</v>
      </c>
      <c r="K255" s="60" t="n">
        <v>7.26540110350957</v>
      </c>
      <c r="L255" s="60" t="n">
        <v>29660.1199976</v>
      </c>
      <c r="M255" s="60" t="n">
        <v>5.16978829003939</v>
      </c>
      <c r="N255" s="60" t="n">
        <v>39.8090523443492</v>
      </c>
      <c r="O255" s="60" t="n">
        <v>4.03309994279762</v>
      </c>
      <c r="P255" s="60" t="n">
        <v>11690.1881704</v>
      </c>
      <c r="Q255" s="60" t="n">
        <v>7.99769196404627</v>
      </c>
      <c r="R255" s="60" t="n">
        <v>15.6902707348589</v>
      </c>
      <c r="S255" s="60" t="n">
        <v>7.17498286435145</v>
      </c>
      <c r="T255" s="60" t="n">
        <v>2284.1980251</v>
      </c>
      <c r="U255" s="60" t="n">
        <v>16.8464314999998</v>
      </c>
      <c r="V255" s="60" t="n">
        <v>3.06579200466562</v>
      </c>
      <c r="W255" s="60" t="n">
        <v>16.7646298304355</v>
      </c>
      <c r="X255" s="60" t="n">
        <v>14339.5937169</v>
      </c>
      <c r="Y255" s="60" t="n">
        <v>9.50444690511073</v>
      </c>
      <c r="Z255" s="60" t="n">
        <v>19.246234907983</v>
      </c>
      <c r="AA255" s="60" t="n">
        <v>9.0920234338838</v>
      </c>
    </row>
    <row r="256">
      <c r="A256" s="60" t="s">
        <v>93</v>
      </c>
      <c r="B256" s="60" t="s">
        <v>94</v>
      </c>
      <c r="C256" s="60" t="s">
        <v>19</v>
      </c>
      <c r="D256" s="60" t="n">
        <v>100.4411926</v>
      </c>
      <c r="E256" s="60" t="n">
        <v>52.206743871033</v>
      </c>
      <c r="F256" s="60" t="n">
        <v>0.388596659869014</v>
      </c>
      <c r="G256" s="60" t="n">
        <v>52.3481477910273</v>
      </c>
      <c r="H256" s="60" t="n">
        <v>1088.7824126</v>
      </c>
      <c r="I256" s="60" t="n">
        <v>15.4717556674367</v>
      </c>
      <c r="J256" s="60" t="n">
        <v>4.21238734734505</v>
      </c>
      <c r="K256" s="60" t="n">
        <v>14.9014814058707</v>
      </c>
      <c r="L256" s="60" t="n">
        <v>3910.1330309</v>
      </c>
      <c r="M256" s="60" t="n">
        <v>8.62510065994481</v>
      </c>
      <c r="N256" s="60" t="n">
        <v>15.1279031652124</v>
      </c>
      <c r="O256" s="60" t="n">
        <v>7.78253544377218</v>
      </c>
      <c r="P256" s="60" t="n">
        <v>3630.9092377</v>
      </c>
      <c r="Q256" s="60" t="n">
        <v>8.8713145356614</v>
      </c>
      <c r="R256" s="60" t="n">
        <v>14.0476149827971</v>
      </c>
      <c r="S256" s="60" t="n">
        <v>8.29474694482333</v>
      </c>
      <c r="T256" s="60" t="n">
        <v>413.789148</v>
      </c>
      <c r="U256" s="60" t="n">
        <v>23.1717580611492</v>
      </c>
      <c r="V256" s="60" t="n">
        <v>1.6009077216278</v>
      </c>
      <c r="W256" s="60" t="n">
        <v>23.038588765105</v>
      </c>
      <c r="X256" s="60" t="n">
        <v>16703.102963</v>
      </c>
      <c r="Y256" s="60" t="n">
        <v>4.68423705959643</v>
      </c>
      <c r="Z256" s="60" t="n">
        <v>64.6225901231487</v>
      </c>
      <c r="AA256" s="60" t="n">
        <v>2.66240799677982</v>
      </c>
    </row>
    <row r="257">
      <c r="A257" s="60" t="s">
        <v>95</v>
      </c>
      <c r="B257" s="60" t="s">
        <v>96</v>
      </c>
      <c r="C257" s="60" t="s">
        <v>16</v>
      </c>
      <c r="D257" s="60"/>
      <c r="E257" s="60"/>
      <c r="F257" s="60"/>
      <c r="G257" s="60"/>
      <c r="H257" s="60" t="n">
        <v>126.5263089</v>
      </c>
      <c r="I257" s="60" t="n">
        <v>77.5958770518039</v>
      </c>
      <c r="J257" s="60" t="n">
        <v>35.9903745760842</v>
      </c>
      <c r="K257" s="60" t="n">
        <v>30.4791912208319</v>
      </c>
      <c r="L257" s="60" t="n">
        <v>126.5263089</v>
      </c>
      <c r="M257" s="60" t="n">
        <v>77.5958770518039</v>
      </c>
      <c r="N257" s="60" t="n">
        <v>35.9903745760842</v>
      </c>
      <c r="O257" s="60" t="n">
        <v>30.4791912208319</v>
      </c>
      <c r="P257" s="60"/>
      <c r="Q257" s="60"/>
      <c r="R257" s="60"/>
      <c r="S257" s="60"/>
      <c r="T257" s="60" t="n">
        <v>31.1448456</v>
      </c>
      <c r="U257" s="60" t="n">
        <v>100</v>
      </c>
      <c r="V257" s="60" t="n">
        <v>8.85914296404728</v>
      </c>
      <c r="W257" s="60" t="n">
        <v>108.673084995866</v>
      </c>
      <c r="X257" s="60" t="n">
        <v>67.3585023</v>
      </c>
      <c r="Y257" s="60" t="n">
        <v>99.9999999999999</v>
      </c>
      <c r="Z257" s="60" t="n">
        <v>19.1601078837844</v>
      </c>
      <c r="AA257" s="60" t="n">
        <v>99.1401211824006</v>
      </c>
    </row>
    <row r="258">
      <c r="A258" s="60" t="s">
        <v>95</v>
      </c>
      <c r="B258" s="60" t="s">
        <v>96</v>
      </c>
      <c r="C258" s="60" t="s">
        <v>17</v>
      </c>
      <c r="D258" s="60" t="n">
        <v>153.0902602</v>
      </c>
      <c r="E258" s="60" t="n">
        <v>70.9752479420239</v>
      </c>
      <c r="F258" s="60" t="n">
        <v>1.02846402474499</v>
      </c>
      <c r="G258" s="60" t="n">
        <v>70.2188070065571</v>
      </c>
      <c r="H258" s="60" t="n">
        <v>2276.170049</v>
      </c>
      <c r="I258" s="60" t="n">
        <v>28.1323841562467</v>
      </c>
      <c r="J258" s="60" t="n">
        <v>15.2913647578903</v>
      </c>
      <c r="K258" s="60" t="n">
        <v>21.0482913385785</v>
      </c>
      <c r="L258" s="60" t="n">
        <v>7328.2860875</v>
      </c>
      <c r="M258" s="60" t="n">
        <v>25.2602047961288</v>
      </c>
      <c r="N258" s="60" t="n">
        <v>49.2316009796223</v>
      </c>
      <c r="O258" s="60" t="n">
        <v>10.6811770143011</v>
      </c>
      <c r="P258" s="60" t="n">
        <v>2882.4324694</v>
      </c>
      <c r="Q258" s="60" t="n">
        <v>26.23553573171</v>
      </c>
      <c r="R258" s="60" t="n">
        <v>19.3642501793511</v>
      </c>
      <c r="S258" s="60" t="n">
        <v>15.4551862103447</v>
      </c>
      <c r="T258" s="60" t="n">
        <v>318.7760223</v>
      </c>
      <c r="U258" s="60" t="n">
        <v>54.6768289086772</v>
      </c>
      <c r="V258" s="60" t="n">
        <v>2.14154493211094</v>
      </c>
      <c r="W258" s="60" t="n">
        <v>49.6717852190951</v>
      </c>
      <c r="X258" s="60" t="n">
        <v>1926.5747407</v>
      </c>
      <c r="Y258" s="60" t="n">
        <v>31.8102520768061</v>
      </c>
      <c r="Z258" s="60" t="n">
        <v>12.9427751262804</v>
      </c>
      <c r="AA258" s="60" t="n">
        <v>22.531428384186</v>
      </c>
    </row>
    <row r="259">
      <c r="A259" s="60" t="s">
        <v>95</v>
      </c>
      <c r="B259" s="60" t="s">
        <v>96</v>
      </c>
      <c r="C259" s="60" t="s">
        <v>18</v>
      </c>
      <c r="D259" s="60" t="n">
        <v>2013.4624508</v>
      </c>
      <c r="E259" s="60" t="n">
        <v>16.3509961408699</v>
      </c>
      <c r="F259" s="60" t="n">
        <v>0.880552849833842</v>
      </c>
      <c r="G259" s="60" t="n">
        <v>16.3264347614491</v>
      </c>
      <c r="H259" s="60" t="n">
        <v>31703.779697</v>
      </c>
      <c r="I259" s="60" t="n">
        <v>5.15333773222147</v>
      </c>
      <c r="J259" s="60" t="n">
        <v>13.8650976836472</v>
      </c>
      <c r="K259" s="60" t="n">
        <v>4.71692472084463</v>
      </c>
      <c r="L259" s="60" t="n">
        <v>80777.5670289</v>
      </c>
      <c r="M259" s="60" t="n">
        <v>3.52702529215274</v>
      </c>
      <c r="N259" s="60" t="n">
        <v>35.3266666689914</v>
      </c>
      <c r="O259" s="60" t="n">
        <v>2.7348861315359</v>
      </c>
      <c r="P259" s="60" t="n">
        <v>40211.6226871</v>
      </c>
      <c r="Q259" s="60" t="n">
        <v>4.64332575282575</v>
      </c>
      <c r="R259" s="60" t="n">
        <v>17.5858551221059</v>
      </c>
      <c r="S259" s="60" t="n">
        <v>4.01183473685921</v>
      </c>
      <c r="T259" s="60" t="n">
        <v>7401.6870073</v>
      </c>
      <c r="U259" s="60" t="n">
        <v>8.93863493944112</v>
      </c>
      <c r="V259" s="60" t="n">
        <v>3.23699932187289</v>
      </c>
      <c r="W259" s="60" t="n">
        <v>8.56598886473154</v>
      </c>
      <c r="X259" s="60" t="n">
        <v>66550.7800445</v>
      </c>
      <c r="Y259" s="60" t="n">
        <v>4.53762926136592</v>
      </c>
      <c r="Z259" s="60" t="n">
        <v>29.1048283535488</v>
      </c>
      <c r="AA259" s="60" t="n">
        <v>3.80534965904582</v>
      </c>
    </row>
    <row r="260">
      <c r="A260" s="60" t="s">
        <v>95</v>
      </c>
      <c r="B260" s="60" t="s">
        <v>96</v>
      </c>
      <c r="C260" s="60" t="s">
        <v>19</v>
      </c>
      <c r="D260" s="60"/>
      <c r="E260" s="60"/>
      <c r="F260" s="60"/>
      <c r="G260" s="60"/>
      <c r="H260" s="60" t="n">
        <v>412.9743872</v>
      </c>
      <c r="I260" s="60" t="n">
        <v>38.6101212254681</v>
      </c>
      <c r="J260" s="60" t="n">
        <v>3.06203136876004</v>
      </c>
      <c r="K260" s="60" t="n">
        <v>37.7613174054802</v>
      </c>
      <c r="L260" s="60" t="n">
        <v>1660.3360531</v>
      </c>
      <c r="M260" s="60" t="n">
        <v>28.8568894088133</v>
      </c>
      <c r="N260" s="60" t="n">
        <v>12.3106934348771</v>
      </c>
      <c r="O260" s="60" t="n">
        <v>17.3058000119129</v>
      </c>
      <c r="P260" s="60" t="n">
        <v>1454.1860249</v>
      </c>
      <c r="Q260" s="60" t="n">
        <v>35.2621491132714</v>
      </c>
      <c r="R260" s="60" t="n">
        <v>10.7821776901138</v>
      </c>
      <c r="S260" s="60" t="n">
        <v>26.5380321908611</v>
      </c>
      <c r="T260" s="60" t="n">
        <v>663.7805271</v>
      </c>
      <c r="U260" s="60" t="n">
        <v>37.0338419747306</v>
      </c>
      <c r="V260" s="60" t="n">
        <v>4.92165339776373</v>
      </c>
      <c r="W260" s="60" t="n">
        <v>25.3068849298263</v>
      </c>
      <c r="X260" s="60" t="n">
        <v>9295.6647619</v>
      </c>
      <c r="Y260" s="60" t="n">
        <v>27.2942812830052</v>
      </c>
      <c r="Z260" s="60" t="n">
        <v>68.9234441084853</v>
      </c>
      <c r="AA260" s="60" t="n">
        <v>5.92760338930331</v>
      </c>
    </row>
    <row r="261">
      <c r="A261" s="60" t="s">
        <v>97</v>
      </c>
      <c r="B261" s="60" t="s">
        <v>98</v>
      </c>
      <c r="C261" s="60" t="s">
        <v>16</v>
      </c>
      <c r="D261" s="60" t="n">
        <v>83.7268932</v>
      </c>
      <c r="E261" s="60" t="n">
        <v>100</v>
      </c>
      <c r="F261" s="60" t="n">
        <v>10.1345697809415</v>
      </c>
      <c r="G261" s="60" t="n">
        <v>27.1101845038264</v>
      </c>
      <c r="H261" s="60" t="n">
        <v>298.8480383</v>
      </c>
      <c r="I261" s="60" t="n">
        <v>78.957719681845</v>
      </c>
      <c r="J261" s="60" t="n">
        <v>36.1735182364182</v>
      </c>
      <c r="K261" s="60" t="n">
        <v>8.06419708395934</v>
      </c>
      <c r="L261" s="60" t="n">
        <v>360.0134508</v>
      </c>
      <c r="M261" s="60" t="n">
        <v>100</v>
      </c>
      <c r="N261" s="60" t="n">
        <v>43.5771745464713</v>
      </c>
      <c r="O261" s="60" t="n">
        <v>27.1101845038264</v>
      </c>
      <c r="P261" s="60"/>
      <c r="Q261" s="60"/>
      <c r="R261" s="60"/>
      <c r="S261" s="60"/>
      <c r="T261" s="60"/>
      <c r="U261" s="60"/>
      <c r="V261" s="60"/>
      <c r="W261" s="60"/>
      <c r="X261" s="60" t="n">
        <v>83.563048</v>
      </c>
      <c r="Y261" s="60" t="n">
        <v>99.9999999999999</v>
      </c>
      <c r="Z261" s="60" t="n">
        <v>10.114737436169</v>
      </c>
      <c r="AA261" s="60" t="n">
        <v>115.121615939926</v>
      </c>
    </row>
    <row r="262">
      <c r="A262" s="60" t="s">
        <v>97</v>
      </c>
      <c r="B262" s="60" t="s">
        <v>98</v>
      </c>
      <c r="C262" s="60" t="s">
        <v>17</v>
      </c>
      <c r="D262" s="60" t="n">
        <v>2355.5099235</v>
      </c>
      <c r="E262" s="60" t="n">
        <v>22.1095663299136</v>
      </c>
      <c r="F262" s="60" t="n">
        <v>2.16317643017288</v>
      </c>
      <c r="G262" s="60" t="n">
        <v>20.4519787400155</v>
      </c>
      <c r="H262" s="60" t="n">
        <v>24881.9168571</v>
      </c>
      <c r="I262" s="60" t="n">
        <v>10.9177618237802</v>
      </c>
      <c r="J262" s="60" t="n">
        <v>22.8502438244133</v>
      </c>
      <c r="K262" s="60" t="n">
        <v>7.29362046771233</v>
      </c>
      <c r="L262" s="60" t="n">
        <v>52459.9360436</v>
      </c>
      <c r="M262" s="60" t="n">
        <v>8.95262040288879</v>
      </c>
      <c r="N262" s="60" t="n">
        <v>48.1764462317675</v>
      </c>
      <c r="O262" s="60" t="n">
        <v>4.48285547675467</v>
      </c>
      <c r="P262" s="60" t="n">
        <v>15875.2817571</v>
      </c>
      <c r="Q262" s="60" t="n">
        <v>12.488643162035</v>
      </c>
      <c r="R262" s="60" t="n">
        <v>14.5790238354359</v>
      </c>
      <c r="S262" s="60" t="n">
        <v>9.67128459743397</v>
      </c>
      <c r="T262" s="60" t="n">
        <v>1753.8420495</v>
      </c>
      <c r="U262" s="60" t="n">
        <v>27.5684218587674</v>
      </c>
      <c r="V262" s="60" t="n">
        <v>1.61063629827009</v>
      </c>
      <c r="W262" s="60" t="n">
        <v>26.7042946084875</v>
      </c>
      <c r="X262" s="60" t="n">
        <v>11564.766558</v>
      </c>
      <c r="Y262" s="60" t="n">
        <v>16.5871450739198</v>
      </c>
      <c r="Z262" s="60" t="n">
        <v>10.6204733799404</v>
      </c>
      <c r="AA262" s="60" t="n">
        <v>14.2586439699616</v>
      </c>
    </row>
    <row r="263">
      <c r="A263" s="60" t="s">
        <v>97</v>
      </c>
      <c r="B263" s="60" t="s">
        <v>98</v>
      </c>
      <c r="C263" s="60" t="s">
        <v>18</v>
      </c>
      <c r="D263" s="60" t="n">
        <v>2194.9605009</v>
      </c>
      <c r="E263" s="60" t="n">
        <v>27.7164058668241</v>
      </c>
      <c r="F263" s="60" t="n">
        <v>1.59991946050367</v>
      </c>
      <c r="G263" s="60" t="n">
        <v>26.5883495995154</v>
      </c>
      <c r="H263" s="60" t="n">
        <v>16192.8804826</v>
      </c>
      <c r="I263" s="60" t="n">
        <v>10.6469504804043</v>
      </c>
      <c r="J263" s="60" t="n">
        <v>11.8030846546437</v>
      </c>
      <c r="K263" s="60" t="n">
        <v>8.42461694918144</v>
      </c>
      <c r="L263" s="60" t="n">
        <v>45023.944455</v>
      </c>
      <c r="M263" s="60" t="n">
        <v>8.71966328047725</v>
      </c>
      <c r="N263" s="60" t="n">
        <v>32.8182146752319</v>
      </c>
      <c r="O263" s="60" t="n">
        <v>5.20565230882494</v>
      </c>
      <c r="P263" s="60" t="n">
        <v>25612.6856136</v>
      </c>
      <c r="Q263" s="60" t="n">
        <v>8.76912872850309</v>
      </c>
      <c r="R263" s="60" t="n">
        <v>18.6692353380203</v>
      </c>
      <c r="S263" s="60" t="n">
        <v>5.6308246323841</v>
      </c>
      <c r="T263" s="60" t="n">
        <v>5328.3013476</v>
      </c>
      <c r="U263" s="60" t="n">
        <v>12.8066439623418</v>
      </c>
      <c r="V263" s="60" t="n">
        <v>3.88382980648522</v>
      </c>
      <c r="W263" s="60" t="n">
        <v>11.4344696905475</v>
      </c>
      <c r="X263" s="60" t="n">
        <v>42839.1647625</v>
      </c>
      <c r="Y263" s="60" t="n">
        <v>8.52676131359777</v>
      </c>
      <c r="Z263" s="60" t="n">
        <v>31.2257160651153</v>
      </c>
      <c r="AA263" s="60" t="n">
        <v>6.08309355097991</v>
      </c>
    </row>
    <row r="264">
      <c r="A264" s="60" t="s">
        <v>97</v>
      </c>
      <c r="B264" s="60" t="s">
        <v>98</v>
      </c>
      <c r="C264" s="60" t="s">
        <v>19</v>
      </c>
      <c r="D264" s="60" t="n">
        <v>241.440093</v>
      </c>
      <c r="E264" s="60" t="n">
        <v>41.5572138677715</v>
      </c>
      <c r="F264" s="60" t="n">
        <v>0.474562597909159</v>
      </c>
      <c r="G264" s="60" t="n">
        <v>41.4448395604008</v>
      </c>
      <c r="H264" s="60" t="n">
        <v>1925.9389081</v>
      </c>
      <c r="I264" s="60" t="n">
        <v>17.4732437019156</v>
      </c>
      <c r="J264" s="60" t="n">
        <v>3.78552940518568</v>
      </c>
      <c r="K264" s="60" t="n">
        <v>14.9824322372515</v>
      </c>
      <c r="L264" s="60" t="n">
        <v>6891.8166787</v>
      </c>
      <c r="M264" s="60" t="n">
        <v>12.8278273943906</v>
      </c>
      <c r="N264" s="60" t="n">
        <v>13.5462109325709</v>
      </c>
      <c r="O264" s="60" t="n">
        <v>9.34691181160136</v>
      </c>
      <c r="P264" s="60" t="n">
        <v>6547.7634936</v>
      </c>
      <c r="Q264" s="60" t="n">
        <v>12.2171280240584</v>
      </c>
      <c r="R264" s="60" t="n">
        <v>12.8699571616615</v>
      </c>
      <c r="S264" s="60" t="n">
        <v>8.49254833731746</v>
      </c>
      <c r="T264" s="60" t="n">
        <v>2087.7693561</v>
      </c>
      <c r="U264" s="60" t="n">
        <v>16.4263297499637</v>
      </c>
      <c r="V264" s="60" t="n">
        <v>4.10361525774407</v>
      </c>
      <c r="W264" s="60" t="n">
        <v>13.7072721506881</v>
      </c>
      <c r="X264" s="60" t="n">
        <v>33181.614036</v>
      </c>
      <c r="Y264" s="60" t="n">
        <v>7.8060450966554</v>
      </c>
      <c r="Z264" s="60" t="n">
        <v>65.2201246449287</v>
      </c>
      <c r="AA264" s="60" t="n">
        <v>2.92337207578562</v>
      </c>
    </row>
    <row r="265">
      <c r="A265" s="60" t="s">
        <v>97</v>
      </c>
      <c r="B265" s="60" t="s">
        <v>98</v>
      </c>
      <c r="C265" s="60" t="s">
        <v>20</v>
      </c>
      <c r="D265" s="60"/>
      <c r="E265" s="60"/>
      <c r="F265" s="60"/>
      <c r="G265" s="60"/>
      <c r="H265" s="60" t="n">
        <v>442.3213908</v>
      </c>
      <c r="I265" s="60" t="n">
        <v>38.7188967467274</v>
      </c>
      <c r="J265" s="60" t="n">
        <v>1.9728952545551</v>
      </c>
      <c r="K265" s="60" t="n">
        <v>33.4183664309995</v>
      </c>
      <c r="L265" s="60" t="n">
        <v>2602.8587055</v>
      </c>
      <c r="M265" s="60" t="n">
        <v>23.2144647665683</v>
      </c>
      <c r="N265" s="60" t="n">
        <v>11.6095845581212</v>
      </c>
      <c r="O265" s="60" t="n">
        <v>17.4336940682121</v>
      </c>
      <c r="P265" s="60" t="n">
        <v>1483.1679439</v>
      </c>
      <c r="Q265" s="60" t="n">
        <v>22.9649475980496</v>
      </c>
      <c r="R265" s="60" t="n">
        <v>6.615404678793</v>
      </c>
      <c r="S265" s="60" t="n">
        <v>18.737988918249</v>
      </c>
      <c r="T265" s="60" t="n">
        <v>491.6511439</v>
      </c>
      <c r="U265" s="60" t="n">
        <v>33.0081487202273</v>
      </c>
      <c r="V265" s="60" t="n">
        <v>2.19292177333445</v>
      </c>
      <c r="W265" s="60" t="n">
        <v>31.0987682739536</v>
      </c>
      <c r="X265" s="60" t="n">
        <v>17399.9133672</v>
      </c>
      <c r="Y265" s="60" t="n">
        <v>13.320937591589</v>
      </c>
      <c r="Z265" s="60" t="n">
        <v>77.6091937351963</v>
      </c>
      <c r="AA265" s="60" t="n">
        <v>3.15433397244211</v>
      </c>
    </row>
    <row r="266">
      <c r="A266" s="60" t="s">
        <v>97</v>
      </c>
      <c r="B266" s="60" t="s">
        <v>98</v>
      </c>
      <c r="C266" s="60" t="s">
        <v>21</v>
      </c>
      <c r="D266" s="60" t="n">
        <v>23.8172262</v>
      </c>
      <c r="E266" s="60" t="n">
        <v>99.9999999999997</v>
      </c>
      <c r="F266" s="60" t="n">
        <v>1.24762951373429</v>
      </c>
      <c r="G266" s="60" t="n">
        <v>92.4187178988309</v>
      </c>
      <c r="H266" s="60" t="n">
        <v>126.084676</v>
      </c>
      <c r="I266" s="60" t="n">
        <v>71.651485596203</v>
      </c>
      <c r="J266" s="60" t="n">
        <v>6.60475580515858</v>
      </c>
      <c r="K266" s="60" t="n">
        <v>59.9113673100065</v>
      </c>
      <c r="L266" s="60" t="n">
        <v>214.1304001</v>
      </c>
      <c r="M266" s="60" t="n">
        <v>51.1048074199252</v>
      </c>
      <c r="N266" s="60" t="n">
        <v>11.2168984208787</v>
      </c>
      <c r="O266" s="60" t="n">
        <v>31.1484429397452</v>
      </c>
      <c r="P266" s="60" t="n">
        <v>72.5639862</v>
      </c>
      <c r="Q266" s="60" t="n">
        <v>100</v>
      </c>
      <c r="R266" s="60" t="n">
        <v>3.80115509913272</v>
      </c>
      <c r="S266" s="60" t="n">
        <v>85.6925396077261</v>
      </c>
      <c r="T266" s="60" t="n">
        <v>23.8172262</v>
      </c>
      <c r="U266" s="60" t="n">
        <v>99.9999999999997</v>
      </c>
      <c r="V266" s="60" t="n">
        <v>1.24762951373429</v>
      </c>
      <c r="W266" s="60" t="n">
        <v>92.4187178988309</v>
      </c>
      <c r="X266" s="60" t="n">
        <v>1448.5847847</v>
      </c>
      <c r="Y266" s="60" t="n">
        <v>44.6971540569269</v>
      </c>
      <c r="Z266" s="60" t="n">
        <v>75.8819316473614</v>
      </c>
      <c r="AA266" s="60" t="n">
        <v>6.93947070008</v>
      </c>
    </row>
    <row r="267">
      <c r="A267" s="60" t="s">
        <v>97</v>
      </c>
      <c r="B267" s="60" t="s">
        <v>98</v>
      </c>
      <c r="C267" s="60" t="s">
        <v>22</v>
      </c>
      <c r="D267" s="60"/>
      <c r="E267" s="60"/>
      <c r="F267" s="60"/>
      <c r="G267" s="60"/>
      <c r="H267" s="60" t="n">
        <v>191.9775267</v>
      </c>
      <c r="I267" s="60" t="n">
        <v>72.6374392778091</v>
      </c>
      <c r="J267" s="60" t="n">
        <v>17.882193993499</v>
      </c>
      <c r="K267" s="60" t="n">
        <v>55.5680762315702</v>
      </c>
      <c r="L267" s="60" t="n">
        <v>881.5905532</v>
      </c>
      <c r="M267" s="60" t="n">
        <v>41.443614015055</v>
      </c>
      <c r="N267" s="60" t="n">
        <v>82.117806006501</v>
      </c>
      <c r="O267" s="60" t="n">
        <v>12.1006535286611</v>
      </c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  <c r="AA267" s="60"/>
    </row>
    <row r="268">
      <c r="A268" s="60" t="s">
        <v>99</v>
      </c>
      <c r="B268" s="60" t="s">
        <v>100</v>
      </c>
      <c r="C268" s="60" t="s">
        <v>16</v>
      </c>
      <c r="D268" s="60"/>
      <c r="E268" s="60"/>
      <c r="F268" s="60"/>
      <c r="G268" s="60"/>
      <c r="H268" s="60"/>
      <c r="I268" s="60"/>
      <c r="J268" s="60"/>
      <c r="K268" s="60"/>
      <c r="L268" s="60" t="n">
        <v>26.1890255</v>
      </c>
      <c r="M268" s="60" t="n">
        <v>70.4423913867326</v>
      </c>
      <c r="N268" s="60" t="n">
        <v>39.4581950179727</v>
      </c>
      <c r="O268" s="60" t="n">
        <v>13.9702672242046</v>
      </c>
      <c r="P268" s="60"/>
      <c r="Q268" s="60"/>
      <c r="R268" s="60"/>
      <c r="S268" s="60"/>
      <c r="T268" s="60"/>
      <c r="U268" s="60"/>
      <c r="V268" s="60"/>
      <c r="W268" s="60"/>
      <c r="X268" s="60" t="n">
        <v>40.1825495</v>
      </c>
      <c r="Y268" s="60" t="n">
        <v>75.6308874857387</v>
      </c>
      <c r="Z268" s="60" t="n">
        <v>60.5418049820273</v>
      </c>
      <c r="AA268" s="60" t="n">
        <v>9.10513865170524</v>
      </c>
    </row>
    <row r="269">
      <c r="A269" s="60" t="s">
        <v>99</v>
      </c>
      <c r="B269" s="60" t="s">
        <v>100</v>
      </c>
      <c r="C269" s="60" t="s">
        <v>18</v>
      </c>
      <c r="D269" s="60" t="n">
        <v>149.669552</v>
      </c>
      <c r="E269" s="60" t="n">
        <v>45.5397131413617</v>
      </c>
      <c r="F269" s="60" t="n">
        <v>0.749532565580531</v>
      </c>
      <c r="G269" s="60" t="n">
        <v>44.9473414724596</v>
      </c>
      <c r="H269" s="60" t="n">
        <v>2722.3808333</v>
      </c>
      <c r="I269" s="60" t="n">
        <v>12.4036914775511</v>
      </c>
      <c r="J269" s="60" t="n">
        <v>13.6334549225524</v>
      </c>
      <c r="K269" s="60" t="n">
        <v>10.9681423663007</v>
      </c>
      <c r="L269" s="60" t="n">
        <v>7830.0429872</v>
      </c>
      <c r="M269" s="60" t="n">
        <v>7.303964070096</v>
      </c>
      <c r="N269" s="60" t="n">
        <v>39.2121986762001</v>
      </c>
      <c r="O269" s="60" t="n">
        <v>5.61213044737635</v>
      </c>
      <c r="P269" s="60" t="n">
        <v>3202.9639144</v>
      </c>
      <c r="Q269" s="60" t="n">
        <v>9.13809604794402</v>
      </c>
      <c r="R269" s="60" t="n">
        <v>16.0401746924591</v>
      </c>
      <c r="S269" s="60" t="n">
        <v>8.02528879212039</v>
      </c>
      <c r="T269" s="60" t="n">
        <v>631.7119372</v>
      </c>
      <c r="U269" s="60" t="n">
        <v>20.7327376623016</v>
      </c>
      <c r="V269" s="60" t="n">
        <v>3.16356040804721</v>
      </c>
      <c r="W269" s="60" t="n">
        <v>19.8820504473809</v>
      </c>
      <c r="X269" s="60" t="n">
        <v>5431.6162568</v>
      </c>
      <c r="Y269" s="60" t="n">
        <v>9.90309056201616</v>
      </c>
      <c r="Z269" s="60" t="n">
        <v>27.2010787351607</v>
      </c>
      <c r="AA269" s="60" t="n">
        <v>8.24512627224001</v>
      </c>
    </row>
    <row r="270">
      <c r="A270" s="60" t="s">
        <v>99</v>
      </c>
      <c r="B270" s="60" t="s">
        <v>100</v>
      </c>
      <c r="C270" s="60" t="s">
        <v>19</v>
      </c>
      <c r="D270" s="60"/>
      <c r="E270" s="60"/>
      <c r="F270" s="60"/>
      <c r="G270" s="60"/>
      <c r="H270" s="60" t="n">
        <v>98.4113965</v>
      </c>
      <c r="I270" s="60" t="n">
        <v>45.7671796509979</v>
      </c>
      <c r="J270" s="60" t="n">
        <v>2.95751808640005</v>
      </c>
      <c r="K270" s="60" t="n">
        <v>37.1558614971535</v>
      </c>
      <c r="L270" s="60" t="n">
        <v>472.5133086</v>
      </c>
      <c r="M270" s="60" t="n">
        <v>35.2204497077854</v>
      </c>
      <c r="N270" s="60" t="n">
        <v>14.2002522670149</v>
      </c>
      <c r="O270" s="60" t="n">
        <v>26.8472603414683</v>
      </c>
      <c r="P270" s="60" t="n">
        <v>377.4879565</v>
      </c>
      <c r="Q270" s="60" t="n">
        <v>33.2178153826736</v>
      </c>
      <c r="R270" s="60" t="n">
        <v>11.3444936100154</v>
      </c>
      <c r="S270" s="60" t="n">
        <v>25.9383205100985</v>
      </c>
      <c r="T270" s="60" t="n">
        <v>187.6974287</v>
      </c>
      <c r="U270" s="60" t="n">
        <v>54.5209381004445</v>
      </c>
      <c r="V270" s="60" t="n">
        <v>5.64079527263931</v>
      </c>
      <c r="W270" s="60" t="n">
        <v>39.7153784082854</v>
      </c>
      <c r="X270" s="60" t="n">
        <v>2191.389307</v>
      </c>
      <c r="Y270" s="60" t="n">
        <v>28.7801852006205</v>
      </c>
      <c r="Z270" s="60" t="n">
        <v>65.8569407639303</v>
      </c>
      <c r="AA270" s="60" t="n">
        <v>9.12876303320349</v>
      </c>
    </row>
    <row r="271">
      <c r="A271" s="60" t="s">
        <v>101</v>
      </c>
      <c r="B271" s="60" t="s">
        <v>102</v>
      </c>
      <c r="C271" s="60" t="s">
        <v>16</v>
      </c>
      <c r="D271" s="60"/>
      <c r="E271" s="60"/>
      <c r="F271" s="60"/>
      <c r="G271" s="60"/>
      <c r="H271" s="60"/>
      <c r="I271" s="60"/>
      <c r="J271" s="60"/>
      <c r="K271" s="60"/>
      <c r="L271" s="60" t="n">
        <v>13.3182901</v>
      </c>
      <c r="M271" s="60" t="n">
        <v>100</v>
      </c>
      <c r="N271" s="60" t="n">
        <v>7.46536789224727</v>
      </c>
      <c r="O271" s="60" t="n">
        <v>101.622994904975</v>
      </c>
      <c r="P271" s="60" t="n">
        <v>13.8115315</v>
      </c>
      <c r="Q271" s="60" t="n">
        <v>100</v>
      </c>
      <c r="R271" s="60" t="n">
        <v>7.74184696599015</v>
      </c>
      <c r="S271" s="60" t="n">
        <v>81.5327884323909</v>
      </c>
      <c r="T271" s="60"/>
      <c r="U271" s="60"/>
      <c r="V271" s="60"/>
      <c r="W271" s="60"/>
      <c r="X271" s="60" t="n">
        <v>151.2711667</v>
      </c>
      <c r="Y271" s="60" t="n">
        <v>42.2821305685626</v>
      </c>
      <c r="Z271" s="60" t="n">
        <v>84.7927851417626</v>
      </c>
      <c r="AA271" s="60" t="n">
        <v>10.4756460650461</v>
      </c>
    </row>
    <row r="272">
      <c r="A272" s="60" t="s">
        <v>101</v>
      </c>
      <c r="B272" s="60" t="s">
        <v>102</v>
      </c>
      <c r="C272" s="60" t="s">
        <v>18</v>
      </c>
      <c r="D272" s="60" t="n">
        <v>27.2021959</v>
      </c>
      <c r="E272" s="60" t="n">
        <v>80.1461691886625</v>
      </c>
      <c r="F272" s="60" t="n">
        <v>1.31473671983724</v>
      </c>
      <c r="G272" s="60" t="n">
        <v>77.3247395169251</v>
      </c>
      <c r="H272" s="60" t="n">
        <v>110.1720157</v>
      </c>
      <c r="I272" s="60" t="n">
        <v>44.12435176484</v>
      </c>
      <c r="J272" s="60" t="n">
        <v>5.32483462260762</v>
      </c>
      <c r="K272" s="60" t="n">
        <v>40.6477819354079</v>
      </c>
      <c r="L272" s="60" t="n">
        <v>378.0299888</v>
      </c>
      <c r="M272" s="60" t="n">
        <v>24.6078463299644</v>
      </c>
      <c r="N272" s="60" t="n">
        <v>18.2709480257445</v>
      </c>
      <c r="O272" s="60" t="n">
        <v>20.9308510131132</v>
      </c>
      <c r="P272" s="60" t="n">
        <v>288.4475835</v>
      </c>
      <c r="Q272" s="60" t="n">
        <v>30.6920015941976</v>
      </c>
      <c r="R272" s="60" t="n">
        <v>13.9412505949848</v>
      </c>
      <c r="S272" s="60" t="n">
        <v>21.5006116174031</v>
      </c>
      <c r="T272" s="60" t="n">
        <v>59.2291724</v>
      </c>
      <c r="U272" s="60" t="n">
        <v>70.605139770299</v>
      </c>
      <c r="V272" s="60" t="n">
        <v>2.86266476890752</v>
      </c>
      <c r="W272" s="60" t="n">
        <v>67.0360690127237</v>
      </c>
      <c r="X272" s="60" t="n">
        <v>1205.9413422</v>
      </c>
      <c r="Y272" s="60" t="n">
        <v>24.1564825270566</v>
      </c>
      <c r="Z272" s="60" t="n">
        <v>58.2855652679183</v>
      </c>
      <c r="AA272" s="60" t="n">
        <v>9.01308309815479</v>
      </c>
    </row>
    <row r="273">
      <c r="A273" s="60" t="s">
        <v>101</v>
      </c>
      <c r="B273" s="60" t="s">
        <v>102</v>
      </c>
      <c r="C273" s="60" t="s">
        <v>19</v>
      </c>
      <c r="D273" s="60" t="n">
        <v>169.3752245</v>
      </c>
      <c r="E273" s="60" t="n">
        <v>42.4505885174495</v>
      </c>
      <c r="F273" s="60" t="n">
        <v>0.470050620727423</v>
      </c>
      <c r="G273" s="60" t="n">
        <v>41.9671000655461</v>
      </c>
      <c r="H273" s="60" t="n">
        <v>1391.4644345</v>
      </c>
      <c r="I273" s="60" t="n">
        <v>11.9217769403361</v>
      </c>
      <c r="J273" s="60" t="n">
        <v>3.86159618732702</v>
      </c>
      <c r="K273" s="60" t="n">
        <v>11.4807430304344</v>
      </c>
      <c r="L273" s="60" t="n">
        <v>5243.8452715</v>
      </c>
      <c r="M273" s="60" t="n">
        <v>8.23264780148607</v>
      </c>
      <c r="N273" s="60" t="n">
        <v>14.5527348060704</v>
      </c>
      <c r="O273" s="60" t="n">
        <v>6.81246578308349</v>
      </c>
      <c r="P273" s="60" t="n">
        <v>3199.7520597</v>
      </c>
      <c r="Q273" s="60" t="n">
        <v>8.21947809380688</v>
      </c>
      <c r="R273" s="60" t="n">
        <v>8.87996131828498</v>
      </c>
      <c r="S273" s="60" t="n">
        <v>7.22910368060469</v>
      </c>
      <c r="T273" s="60" t="n">
        <v>958.951116</v>
      </c>
      <c r="U273" s="60" t="n">
        <v>13.3035808539144</v>
      </c>
      <c r="V273" s="60" t="n">
        <v>2.66128395492137</v>
      </c>
      <c r="W273" s="60" t="n">
        <v>12.946990820681</v>
      </c>
      <c r="X273" s="60" t="n">
        <v>25070.0127726</v>
      </c>
      <c r="Y273" s="60" t="n">
        <v>4.69547894470487</v>
      </c>
      <c r="Z273" s="60" t="n">
        <v>69.5743731126688</v>
      </c>
      <c r="AA273" s="60" t="n">
        <v>2.01225860550993</v>
      </c>
    </row>
    <row r="274">
      <c r="A274" s="60" t="s">
        <v>101</v>
      </c>
      <c r="B274" s="60" t="s">
        <v>102</v>
      </c>
      <c r="C274" s="60" t="s">
        <v>20</v>
      </c>
      <c r="D274" s="60" t="n">
        <v>10.1336022</v>
      </c>
      <c r="E274" s="60" t="n">
        <v>99.9999999999998</v>
      </c>
      <c r="F274" s="60" t="n">
        <v>0.1406025110329</v>
      </c>
      <c r="G274" s="60" t="n">
        <v>97.5714281513941</v>
      </c>
      <c r="H274" s="60" t="n">
        <v>276.3189291</v>
      </c>
      <c r="I274" s="60" t="n">
        <v>36.8186580632158</v>
      </c>
      <c r="J274" s="60" t="n">
        <v>3.83389188864961</v>
      </c>
      <c r="K274" s="60" t="n">
        <v>32.400345833984</v>
      </c>
      <c r="L274" s="60" t="n">
        <v>820.1602671</v>
      </c>
      <c r="M274" s="60" t="n">
        <v>23.7906866014094</v>
      </c>
      <c r="N274" s="60" t="n">
        <v>11.3796250067596</v>
      </c>
      <c r="O274" s="60" t="n">
        <v>14.1420561601062</v>
      </c>
      <c r="P274" s="60" t="n">
        <v>465.4293543</v>
      </c>
      <c r="Q274" s="60" t="n">
        <v>26.6905117158843</v>
      </c>
      <c r="R274" s="60" t="n">
        <v>6.4577762804821</v>
      </c>
      <c r="S274" s="60" t="n">
        <v>19.5341964201903</v>
      </c>
      <c r="T274" s="60" t="n">
        <v>165.9374071</v>
      </c>
      <c r="U274" s="60" t="n">
        <v>48.9329631131912</v>
      </c>
      <c r="V274" s="60" t="n">
        <v>2.30236155436895</v>
      </c>
      <c r="W274" s="60" t="n">
        <v>39.4556987833818</v>
      </c>
      <c r="X274" s="60" t="n">
        <v>5469.2901579</v>
      </c>
      <c r="Y274" s="60" t="n">
        <v>19.5048842738286</v>
      </c>
      <c r="Z274" s="60" t="n">
        <v>75.8857427587069</v>
      </c>
      <c r="AA274" s="60" t="n">
        <v>3.18358629699833</v>
      </c>
    </row>
    <row r="275">
      <c r="A275" s="60" t="s">
        <v>103</v>
      </c>
      <c r="B275" s="60" t="s">
        <v>104</v>
      </c>
      <c r="C275" s="60" t="s">
        <v>17</v>
      </c>
      <c r="D275" s="60" t="n">
        <v>12.0952993</v>
      </c>
      <c r="E275" s="60" t="n">
        <v>99.9999999999999</v>
      </c>
      <c r="F275" s="60" t="n">
        <v>5.80426200121647</v>
      </c>
      <c r="G275" s="60" t="n">
        <v>104.984536280419</v>
      </c>
      <c r="H275" s="60" t="n">
        <v>35.2980802</v>
      </c>
      <c r="I275" s="60" t="n">
        <v>99.9999999999997</v>
      </c>
      <c r="J275" s="60" t="n">
        <v>16.9387545143882</v>
      </c>
      <c r="K275" s="60" t="n">
        <v>56.094838245356</v>
      </c>
      <c r="L275" s="60" t="n">
        <v>124.7456262</v>
      </c>
      <c r="M275" s="60" t="n">
        <v>46.7438668553466</v>
      </c>
      <c r="N275" s="60" t="n">
        <v>59.8626193541663</v>
      </c>
      <c r="O275" s="60" t="n">
        <v>28.2925951347641</v>
      </c>
      <c r="P275" s="60" t="n">
        <v>18.1237546</v>
      </c>
      <c r="Q275" s="60" t="n">
        <v>100</v>
      </c>
      <c r="R275" s="60" t="n">
        <v>8.69718206511452</v>
      </c>
      <c r="S275" s="60" t="n">
        <v>56.094838245356</v>
      </c>
      <c r="T275" s="60"/>
      <c r="U275" s="60"/>
      <c r="V275" s="60"/>
      <c r="W275" s="60"/>
      <c r="X275" s="60" t="n">
        <v>18.1237546</v>
      </c>
      <c r="Y275" s="60" t="n">
        <v>100</v>
      </c>
      <c r="Z275" s="60" t="n">
        <v>8.69718206511452</v>
      </c>
      <c r="AA275" s="60" t="n">
        <v>56.094838245356</v>
      </c>
    </row>
    <row r="276">
      <c r="A276" s="60" t="s">
        <v>103</v>
      </c>
      <c r="B276" s="60" t="s">
        <v>104</v>
      </c>
      <c r="C276" s="60" t="s">
        <v>18</v>
      </c>
      <c r="D276" s="60" t="n">
        <v>246.5145891</v>
      </c>
      <c r="E276" s="60" t="n">
        <v>25.3294769016542</v>
      </c>
      <c r="F276" s="60" t="n">
        <v>1.14499360700952</v>
      </c>
      <c r="G276" s="60" t="n">
        <v>24.9010802231941</v>
      </c>
      <c r="H276" s="60" t="n">
        <v>3677.8248553</v>
      </c>
      <c r="I276" s="60" t="n">
        <v>6.65124725812776</v>
      </c>
      <c r="J276" s="60" t="n">
        <v>17.0825019419477</v>
      </c>
      <c r="K276" s="60" t="n">
        <v>6.8321522355772</v>
      </c>
      <c r="L276" s="60" t="n">
        <v>8865.874637</v>
      </c>
      <c r="M276" s="60" t="n">
        <v>5.40683647880238</v>
      </c>
      <c r="N276" s="60" t="n">
        <v>41.1795902910836</v>
      </c>
      <c r="O276" s="60" t="n">
        <v>4.20473292683739</v>
      </c>
      <c r="P276" s="60" t="n">
        <v>3232.0552978</v>
      </c>
      <c r="Q276" s="60" t="n">
        <v>7.94698564493579</v>
      </c>
      <c r="R276" s="60" t="n">
        <v>15.0120228867308</v>
      </c>
      <c r="S276" s="60" t="n">
        <v>7.68665902818441</v>
      </c>
      <c r="T276" s="60" t="n">
        <v>851.9297894</v>
      </c>
      <c r="U276" s="60" t="n">
        <v>16.0018124389205</v>
      </c>
      <c r="V276" s="60" t="n">
        <v>3.95698350367517</v>
      </c>
      <c r="W276" s="60" t="n">
        <v>15.7239743190119</v>
      </c>
      <c r="X276" s="60" t="n">
        <v>4655.5794774</v>
      </c>
      <c r="Y276" s="60" t="n">
        <v>9.48967039463934</v>
      </c>
      <c r="Z276" s="60" t="n">
        <v>21.6239077695532</v>
      </c>
      <c r="AA276" s="60" t="n">
        <v>7.7070262840455</v>
      </c>
    </row>
    <row r="277">
      <c r="A277" s="60" t="s">
        <v>107</v>
      </c>
      <c r="B277" s="60" t="s">
        <v>108</v>
      </c>
      <c r="C277" s="60" t="s">
        <v>16</v>
      </c>
      <c r="D277" s="60"/>
      <c r="E277" s="60"/>
      <c r="F277" s="60"/>
      <c r="G277" s="60"/>
      <c r="H277" s="60" t="n">
        <v>503.438558</v>
      </c>
      <c r="I277" s="60" t="n">
        <v>38.495481689737</v>
      </c>
      <c r="J277" s="60" t="n">
        <v>53.9779328113375</v>
      </c>
      <c r="K277" s="60" t="n">
        <v>18.249291458202</v>
      </c>
      <c r="L277" s="60" t="n">
        <v>306.3998557</v>
      </c>
      <c r="M277" s="60" t="n">
        <v>44.6176118022013</v>
      </c>
      <c r="N277" s="60" t="n">
        <v>32.8517364464128</v>
      </c>
      <c r="O277" s="60" t="n">
        <v>24.4738519128166</v>
      </c>
      <c r="P277" s="60" t="n">
        <v>34.7355752</v>
      </c>
      <c r="Q277" s="60" t="n">
        <v>61.6848375427714</v>
      </c>
      <c r="R277" s="60" t="n">
        <v>3.72429666841045</v>
      </c>
      <c r="S277" s="60" t="n">
        <v>53.7811301309329</v>
      </c>
      <c r="T277" s="60" t="n">
        <v>28.5308872</v>
      </c>
      <c r="U277" s="60" t="n">
        <v>99.9999999999998</v>
      </c>
      <c r="V277" s="60" t="n">
        <v>3.05903925684105</v>
      </c>
      <c r="W277" s="60" t="n">
        <v>96.4600513820198</v>
      </c>
      <c r="X277" s="60" t="n">
        <v>59.5698889</v>
      </c>
      <c r="Y277" s="60" t="n">
        <v>45.610884886348</v>
      </c>
      <c r="Z277" s="60" t="n">
        <v>6.38699481699818</v>
      </c>
      <c r="AA277" s="60" t="n">
        <v>35.6709652343067</v>
      </c>
    </row>
    <row r="278">
      <c r="A278" s="60" t="s">
        <v>107</v>
      </c>
      <c r="B278" s="60" t="s">
        <v>108</v>
      </c>
      <c r="C278" s="60" t="s">
        <v>17</v>
      </c>
      <c r="D278" s="60" t="n">
        <v>19.0119646</v>
      </c>
      <c r="E278" s="60" t="n">
        <v>99.9999999999998</v>
      </c>
      <c r="F278" s="60" t="n">
        <v>3.13315918846612</v>
      </c>
      <c r="G278" s="60" t="n">
        <v>74.8066489774894</v>
      </c>
      <c r="H278" s="60" t="n">
        <v>219.8280312</v>
      </c>
      <c r="I278" s="60" t="n">
        <v>60.7697681945271</v>
      </c>
      <c r="J278" s="60" t="n">
        <v>36.2275141116503</v>
      </c>
      <c r="K278" s="60" t="n">
        <v>18.2651743537146</v>
      </c>
      <c r="L278" s="60" t="n">
        <v>318.6840201</v>
      </c>
      <c r="M278" s="60" t="n">
        <v>45.5997523909876</v>
      </c>
      <c r="N278" s="60" t="n">
        <v>52.5189156828977</v>
      </c>
      <c r="O278" s="60" t="n">
        <v>19.5667727751543</v>
      </c>
      <c r="P278" s="60" t="n">
        <v>25.9310834</v>
      </c>
      <c r="Q278" s="60" t="n">
        <v>100</v>
      </c>
      <c r="R278" s="60" t="n">
        <v>4.27342538927257</v>
      </c>
      <c r="S278" s="60" t="n">
        <v>74.8066489774892</v>
      </c>
      <c r="T278" s="60" t="n">
        <v>23.3434531</v>
      </c>
      <c r="U278" s="60" t="n">
        <v>99.9999999999998</v>
      </c>
      <c r="V278" s="60" t="n">
        <v>3.84698562771324</v>
      </c>
      <c r="W278" s="60" t="n">
        <v>79.6885777554904</v>
      </c>
      <c r="X278" s="60"/>
      <c r="Y278" s="60"/>
      <c r="Z278" s="60"/>
      <c r="AA278" s="60"/>
    </row>
    <row r="279">
      <c r="A279" s="60" t="s">
        <v>107</v>
      </c>
      <c r="B279" s="60" t="s">
        <v>108</v>
      </c>
      <c r="C279" s="60" t="s">
        <v>18</v>
      </c>
      <c r="D279" s="60" t="n">
        <v>576.5137465</v>
      </c>
      <c r="E279" s="60" t="n">
        <v>19.6287769740991</v>
      </c>
      <c r="F279" s="60" t="n">
        <v>1.43746389766985</v>
      </c>
      <c r="G279" s="60" t="n">
        <v>19.5163260670728</v>
      </c>
      <c r="H279" s="60" t="n">
        <v>7593.0133928</v>
      </c>
      <c r="I279" s="60" t="n">
        <v>6.18752201339853</v>
      </c>
      <c r="J279" s="60" t="n">
        <v>18.9322157414917</v>
      </c>
      <c r="K279" s="60" t="n">
        <v>5.06763691237629</v>
      </c>
      <c r="L279" s="60" t="n">
        <v>16649.4396411</v>
      </c>
      <c r="M279" s="60" t="n">
        <v>4.0998952088868</v>
      </c>
      <c r="N279" s="60" t="n">
        <v>41.5132658081633</v>
      </c>
      <c r="O279" s="60" t="n">
        <v>3.02980438578841</v>
      </c>
      <c r="P279" s="60" t="n">
        <v>6182.7132654</v>
      </c>
      <c r="Q279" s="60" t="n">
        <v>6.24905876932068</v>
      </c>
      <c r="R279" s="60" t="n">
        <v>15.4158112666217</v>
      </c>
      <c r="S279" s="60" t="n">
        <v>5.77698435947386</v>
      </c>
      <c r="T279" s="60" t="n">
        <v>1169.8589272</v>
      </c>
      <c r="U279" s="60" t="n">
        <v>15.8918320288161</v>
      </c>
      <c r="V279" s="60" t="n">
        <v>2.91689484149496</v>
      </c>
      <c r="W279" s="60" t="n">
        <v>15.7652485433397</v>
      </c>
      <c r="X279" s="60" t="n">
        <v>7934.7723879</v>
      </c>
      <c r="Y279" s="60" t="n">
        <v>6.51742082153566</v>
      </c>
      <c r="Z279" s="60" t="n">
        <v>19.7843484445585</v>
      </c>
      <c r="AA279" s="60" t="n">
        <v>5.7697853278924</v>
      </c>
    </row>
    <row r="280">
      <c r="A280" s="60" t="s">
        <v>111</v>
      </c>
      <c r="B280" s="60" t="s">
        <v>112</v>
      </c>
      <c r="C280" s="60" t="s">
        <v>16</v>
      </c>
      <c r="D280" s="60" t="n">
        <v>740.9817634</v>
      </c>
      <c r="E280" s="60" t="n">
        <v>22.5825359820519</v>
      </c>
      <c r="F280" s="60" t="n">
        <v>5.83687646030013</v>
      </c>
      <c r="G280" s="60" t="n">
        <v>16.8808967338035</v>
      </c>
      <c r="H280" s="60" t="n">
        <v>5075.415127</v>
      </c>
      <c r="I280" s="60" t="n">
        <v>18.4841528953447</v>
      </c>
      <c r="J280" s="60" t="n">
        <v>39.9801621906387</v>
      </c>
      <c r="K280" s="60" t="n">
        <v>6.59196209919829</v>
      </c>
      <c r="L280" s="60" t="n">
        <v>5597.4680345</v>
      </c>
      <c r="M280" s="60" t="n">
        <v>18.5632576125636</v>
      </c>
      <c r="N280" s="60" t="n">
        <v>44.0924878608902</v>
      </c>
      <c r="O280" s="60" t="n">
        <v>6.85589169199222</v>
      </c>
      <c r="P280" s="60" t="n">
        <v>863.9676939</v>
      </c>
      <c r="Q280" s="60" t="n">
        <v>25.9489873035538</v>
      </c>
      <c r="R280" s="60" t="n">
        <v>6.8056637073569</v>
      </c>
      <c r="S280" s="60" t="n">
        <v>22.4010959838924</v>
      </c>
      <c r="T280" s="60" t="n">
        <v>94.9558826</v>
      </c>
      <c r="U280" s="60" t="n">
        <v>58.5370932350427</v>
      </c>
      <c r="V280" s="60" t="n">
        <v>0.747988389581684</v>
      </c>
      <c r="W280" s="60" t="n">
        <v>59.9849050137479</v>
      </c>
      <c r="X280" s="60" t="n">
        <v>322.0452584</v>
      </c>
      <c r="Y280" s="60" t="n">
        <v>58.8967956095203</v>
      </c>
      <c r="Z280" s="60" t="n">
        <v>2.53682139123241</v>
      </c>
      <c r="AA280" s="60" t="n">
        <v>52.0497039662759</v>
      </c>
    </row>
    <row r="281">
      <c r="A281" s="60" t="s">
        <v>111</v>
      </c>
      <c r="B281" s="60" t="s">
        <v>112</v>
      </c>
      <c r="C281" s="60" t="s">
        <v>17</v>
      </c>
      <c r="D281" s="60" t="n">
        <v>1567.3036069</v>
      </c>
      <c r="E281" s="60" t="n">
        <v>17.0466135410176</v>
      </c>
      <c r="F281" s="60" t="n">
        <v>2.25473694870522</v>
      </c>
      <c r="G281" s="60" t="n">
        <v>16.8125945704653</v>
      </c>
      <c r="H281" s="60" t="n">
        <v>19196.0132261</v>
      </c>
      <c r="I281" s="60" t="n">
        <v>6.78869081951057</v>
      </c>
      <c r="J281" s="60" t="n">
        <v>27.6155558490227</v>
      </c>
      <c r="K281" s="60" t="n">
        <v>5.38010586399146</v>
      </c>
      <c r="L281" s="60" t="n">
        <v>35425.6235741</v>
      </c>
      <c r="M281" s="60" t="n">
        <v>5.70172773218669</v>
      </c>
      <c r="N281" s="60" t="n">
        <v>50.9636180582989</v>
      </c>
      <c r="O281" s="60" t="n">
        <v>2.89257588786689</v>
      </c>
      <c r="P281" s="60" t="n">
        <v>8446.0237981</v>
      </c>
      <c r="Q281" s="60" t="n">
        <v>10.3756257684089</v>
      </c>
      <c r="R281" s="60" t="n">
        <v>12.1505251716266</v>
      </c>
      <c r="S281" s="60" t="n">
        <v>9.01028042578006</v>
      </c>
      <c r="T281" s="60" t="n">
        <v>1157.5348546</v>
      </c>
      <c r="U281" s="60" t="n">
        <v>19.0756545279404</v>
      </c>
      <c r="V281" s="60" t="n">
        <v>1.66523996664755</v>
      </c>
      <c r="W281" s="60" t="n">
        <v>18.4677795054734</v>
      </c>
      <c r="X281" s="60" t="n">
        <v>3719.0955322</v>
      </c>
      <c r="Y281" s="60" t="n">
        <v>12.9602537738693</v>
      </c>
      <c r="Z281" s="60" t="n">
        <v>5.35032400569908</v>
      </c>
      <c r="AA281" s="60" t="n">
        <v>12.8048861736974</v>
      </c>
    </row>
    <row r="282">
      <c r="A282" s="60" t="s">
        <v>111</v>
      </c>
      <c r="B282" s="60" t="s">
        <v>112</v>
      </c>
      <c r="C282" s="60" t="s">
        <v>18</v>
      </c>
      <c r="D282" s="60" t="n">
        <v>159.5587105</v>
      </c>
      <c r="E282" s="60" t="n">
        <v>61.1736892259588</v>
      </c>
      <c r="F282" s="60" t="n">
        <v>3.23598239810993</v>
      </c>
      <c r="G282" s="60" t="n">
        <v>55.0072799133722</v>
      </c>
      <c r="H282" s="60" t="n">
        <v>765.6916688</v>
      </c>
      <c r="I282" s="60" t="n">
        <v>37.7881679159067</v>
      </c>
      <c r="J282" s="60" t="n">
        <v>15.5288592822779</v>
      </c>
      <c r="K282" s="60" t="n">
        <v>10.868954002144</v>
      </c>
      <c r="L282" s="60" t="n">
        <v>2009.2413228</v>
      </c>
      <c r="M282" s="60" t="n">
        <v>34.1255818323099</v>
      </c>
      <c r="N282" s="60" t="n">
        <v>40.7490730763703</v>
      </c>
      <c r="O282" s="60" t="n">
        <v>16.6997061504552</v>
      </c>
      <c r="P282" s="60" t="n">
        <v>659.6092</v>
      </c>
      <c r="Q282" s="60" t="n">
        <v>35.2174628365629</v>
      </c>
      <c r="R282" s="60" t="n">
        <v>13.3774192216938</v>
      </c>
      <c r="S282" s="60" t="n">
        <v>14.8701316703717</v>
      </c>
      <c r="T282" s="60" t="n">
        <v>94.4772178</v>
      </c>
      <c r="U282" s="60" t="n">
        <v>71.0261608381199</v>
      </c>
      <c r="V282" s="60" t="n">
        <v>1.91607598773618</v>
      </c>
      <c r="W282" s="60" t="n">
        <v>65.6855178225419</v>
      </c>
      <c r="X282" s="60" t="n">
        <v>1242.1875911</v>
      </c>
      <c r="Y282" s="60" t="n">
        <v>47.658597428031</v>
      </c>
      <c r="Z282" s="60" t="n">
        <v>25.1925900338119</v>
      </c>
      <c r="AA282" s="60" t="n">
        <v>22.8212249905657</v>
      </c>
    </row>
    <row r="283">
      <c r="A283" s="60" t="s">
        <v>113</v>
      </c>
      <c r="B283" s="60" t="s">
        <v>114</v>
      </c>
      <c r="C283" s="60" t="s">
        <v>16</v>
      </c>
      <c r="D283" s="60" t="n">
        <v>5021.0222208</v>
      </c>
      <c r="E283" s="60" t="n">
        <v>12.560255676982</v>
      </c>
      <c r="F283" s="60" t="n">
        <v>5.50914142841574</v>
      </c>
      <c r="G283" s="60" t="n">
        <v>11.518716851494</v>
      </c>
      <c r="H283" s="60" t="n">
        <v>38139.4598002</v>
      </c>
      <c r="I283" s="60" t="n">
        <v>6.45320670745974</v>
      </c>
      <c r="J283" s="60" t="n">
        <v>41.84719142892</v>
      </c>
      <c r="K283" s="60" t="n">
        <v>3.33925056890851</v>
      </c>
      <c r="L283" s="60" t="n">
        <v>41717.2289997</v>
      </c>
      <c r="M283" s="60" t="n">
        <v>6.0403514225239</v>
      </c>
      <c r="N283" s="60" t="n">
        <v>45.77277384053</v>
      </c>
      <c r="O283" s="60" t="n">
        <v>2.93863445508524</v>
      </c>
      <c r="P283" s="60" t="n">
        <v>4011.6493788</v>
      </c>
      <c r="Q283" s="60" t="n">
        <v>13.5834593204282</v>
      </c>
      <c r="R283" s="60" t="n">
        <v>4.40164229854853</v>
      </c>
      <c r="S283" s="60" t="n">
        <v>12.8236547002605</v>
      </c>
      <c r="T283" s="60" t="n">
        <v>596.3709293</v>
      </c>
      <c r="U283" s="60" t="n">
        <v>38.6552565148518</v>
      </c>
      <c r="V283" s="60" t="n">
        <v>0.65434719243006</v>
      </c>
      <c r="W283" s="60" t="n">
        <v>38.0177010679265</v>
      </c>
      <c r="X283" s="60" t="n">
        <v>1654.1002773</v>
      </c>
      <c r="Y283" s="60" t="n">
        <v>18.9980013424889</v>
      </c>
      <c r="Z283" s="60" t="n">
        <v>1.8149038111557</v>
      </c>
      <c r="AA283" s="60" t="n">
        <v>18.465755989279</v>
      </c>
    </row>
    <row r="284">
      <c r="A284" s="60" t="s">
        <v>113</v>
      </c>
      <c r="B284" s="60" t="s">
        <v>114</v>
      </c>
      <c r="C284" s="60" t="s">
        <v>17</v>
      </c>
      <c r="D284" s="60" t="n">
        <v>1474.4723046</v>
      </c>
      <c r="E284" s="60" t="n">
        <v>28.0026525163269</v>
      </c>
      <c r="F284" s="60" t="n">
        <v>2.86676470529175</v>
      </c>
      <c r="G284" s="60" t="n">
        <v>25.3629292238596</v>
      </c>
      <c r="H284" s="60" t="n">
        <v>13728.8278006</v>
      </c>
      <c r="I284" s="60" t="n">
        <v>12.1809794538086</v>
      </c>
      <c r="J284" s="60" t="n">
        <v>26.6924776145356</v>
      </c>
      <c r="K284" s="60" t="n">
        <v>7.59432221398622</v>
      </c>
      <c r="L284" s="60" t="n">
        <v>26085.5210665</v>
      </c>
      <c r="M284" s="60" t="n">
        <v>10.7363423018192</v>
      </c>
      <c r="N284" s="60" t="n">
        <v>50.7171622547861</v>
      </c>
      <c r="O284" s="60" t="n">
        <v>4.08909573057511</v>
      </c>
      <c r="P284" s="60" t="n">
        <v>5187.8885592</v>
      </c>
      <c r="Q284" s="60" t="n">
        <v>18.1482699115672</v>
      </c>
      <c r="R284" s="60" t="n">
        <v>10.0866294810034</v>
      </c>
      <c r="S284" s="60" t="n">
        <v>14.9492493081002</v>
      </c>
      <c r="T284" s="60" t="n">
        <v>864.5180837</v>
      </c>
      <c r="U284" s="60" t="n">
        <v>31.0454158573289</v>
      </c>
      <c r="V284" s="60" t="n">
        <v>1.68085214059681</v>
      </c>
      <c r="W284" s="60" t="n">
        <v>28.9290313745125</v>
      </c>
      <c r="X284" s="60" t="n">
        <v>4092.0935835</v>
      </c>
      <c r="Y284" s="60" t="n">
        <v>19.6592903105813</v>
      </c>
      <c r="Z284" s="60" t="n">
        <v>7.95611380378629</v>
      </c>
      <c r="AA284" s="60" t="n">
        <v>17.2843239455749</v>
      </c>
    </row>
    <row r="285">
      <c r="A285" s="60" t="s">
        <v>113</v>
      </c>
      <c r="B285" s="60" t="s">
        <v>114</v>
      </c>
      <c r="C285" s="60" t="s">
        <v>18</v>
      </c>
      <c r="D285" s="60" t="n">
        <v>190.8955497</v>
      </c>
      <c r="E285" s="60" t="n">
        <v>73.0858948617799</v>
      </c>
      <c r="F285" s="60" t="n">
        <v>2.63913861251251</v>
      </c>
      <c r="G285" s="60" t="n">
        <v>72.7538008798468</v>
      </c>
      <c r="H285" s="60" t="n">
        <v>825.3091281</v>
      </c>
      <c r="I285" s="60" t="n">
        <v>36.550199458237</v>
      </c>
      <c r="J285" s="60" t="n">
        <v>11.4099317173749</v>
      </c>
      <c r="K285" s="60" t="n">
        <v>26.1645478873903</v>
      </c>
      <c r="L285" s="60" t="n">
        <v>2922.3505125</v>
      </c>
      <c r="M285" s="60" t="n">
        <v>28.3873562202303</v>
      </c>
      <c r="N285" s="60" t="n">
        <v>40.4016127612978</v>
      </c>
      <c r="O285" s="60" t="n">
        <v>14.318195605312</v>
      </c>
      <c r="P285" s="60" t="n">
        <v>1444.5934525</v>
      </c>
      <c r="Q285" s="60" t="n">
        <v>41.1736587556285</v>
      </c>
      <c r="R285" s="60" t="n">
        <v>19.9715622803516</v>
      </c>
      <c r="S285" s="60" t="n">
        <v>23.8811056893075</v>
      </c>
      <c r="T285" s="60" t="n">
        <v>212.0191608</v>
      </c>
      <c r="U285" s="60" t="n">
        <v>59.1357589147679</v>
      </c>
      <c r="V285" s="60" t="n">
        <v>2.93117338114551</v>
      </c>
      <c r="W285" s="60" t="n">
        <v>51.3961929158067</v>
      </c>
      <c r="X285" s="60" t="n">
        <v>1638.0843187</v>
      </c>
      <c r="Y285" s="60" t="n">
        <v>35.6974024956505</v>
      </c>
      <c r="Z285" s="60" t="n">
        <v>22.6465812473177</v>
      </c>
      <c r="AA285" s="60" t="n">
        <v>16.241009465752</v>
      </c>
    </row>
    <row r="286">
      <c r="A286" s="60" t="s">
        <v>113</v>
      </c>
      <c r="B286" s="60" t="s">
        <v>114</v>
      </c>
      <c r="C286" s="60" t="s">
        <v>22</v>
      </c>
      <c r="D286" s="60" t="n">
        <v>373.127441</v>
      </c>
      <c r="E286" s="60" t="n">
        <v>89.158678705031</v>
      </c>
      <c r="F286" s="60" t="n">
        <v>23.1865653531678</v>
      </c>
      <c r="G286" s="60" t="n">
        <v>63.6972857663551</v>
      </c>
      <c r="H286" s="60" t="n">
        <v>845.4067658</v>
      </c>
      <c r="I286" s="60" t="n">
        <v>40.1001806163711</v>
      </c>
      <c r="J286" s="60" t="n">
        <v>52.5345420125022</v>
      </c>
      <c r="K286" s="60" t="n">
        <v>15.3150124275419</v>
      </c>
      <c r="L286" s="60" t="n">
        <v>332.0178621</v>
      </c>
      <c r="M286" s="60" t="n">
        <v>47.8172901039839</v>
      </c>
      <c r="N286" s="60" t="n">
        <v>20.6319691668046</v>
      </c>
      <c r="O286" s="60" t="n">
        <v>39.9324302669001</v>
      </c>
      <c r="P286" s="60" t="n">
        <v>38.8659146</v>
      </c>
      <c r="Q286" s="60" t="n">
        <v>100</v>
      </c>
      <c r="R286" s="60" t="n">
        <v>2.41517232414846</v>
      </c>
      <c r="S286" s="60" t="n">
        <v>97.0717372627932</v>
      </c>
      <c r="T286" s="60"/>
      <c r="U286" s="60"/>
      <c r="V286" s="60"/>
      <c r="W286" s="60"/>
      <c r="X286" s="60" t="n">
        <v>19.8218298</v>
      </c>
      <c r="Y286" s="60" t="n">
        <v>100</v>
      </c>
      <c r="Z286" s="60" t="n">
        <v>1.23175114337696</v>
      </c>
      <c r="AA286" s="60" t="n">
        <v>104.533694505951</v>
      </c>
    </row>
    <row r="287">
      <c r="A287" t="s">
        <v>25</v>
      </c>
    </row>
    <row r="288">
      <c r="A288" t="s">
        <v>26</v>
      </c>
    </row>
    <row r="289">
      <c r="A289" t="s">
        <v>27</v>
      </c>
    </row>
    <row r="290">
      <c r="A290" t="s">
        <v>28</v>
      </c>
    </row>
    <row r="291">
      <c r="A291" t="s">
        <v>29</v>
      </c>
    </row>
    <row r="294">
      <c r="L294" s="7" t="str">
        <f>=HYPERLINK("#'Indice'!A1", "Ir al índice")</f>
      </c>
    </row>
    <row r="295">
      <c r="A295" s="4" t="s">
        <v>482</v>
      </c>
    </row>
    <row r="296">
      <c r="A296" s="5" t="s">
        <v>31</v>
      </c>
      <c r="B296" s="5" t="s">
        <v>119</v>
      </c>
      <c r="C296" s="5" t="s">
        <v>11</v>
      </c>
      <c r="D296" s="5" t="s">
        <v>454</v>
      </c>
      <c r="E296" s="5" t="s">
        <v>455</v>
      </c>
      <c r="F296" s="5" t="s">
        <v>456</v>
      </c>
      <c r="G296" s="5" t="s">
        <v>457</v>
      </c>
      <c r="H296" s="5" t="s">
        <v>458</v>
      </c>
      <c r="I296" s="5" t="s">
        <v>459</v>
      </c>
      <c r="J296" s="5" t="s">
        <v>460</v>
      </c>
      <c r="K296" s="5" t="s">
        <v>461</v>
      </c>
      <c r="L296" s="5" t="s">
        <v>462</v>
      </c>
      <c r="M296" s="5" t="s">
        <v>463</v>
      </c>
      <c r="N296" s="5" t="s">
        <v>464</v>
      </c>
      <c r="O296" s="5" t="s">
        <v>465</v>
      </c>
      <c r="P296" s="5" t="s">
        <v>466</v>
      </c>
      <c r="Q296" s="5" t="s">
        <v>467</v>
      </c>
      <c r="R296" s="5" t="s">
        <v>468</v>
      </c>
      <c r="S296" s="5" t="s">
        <v>469</v>
      </c>
      <c r="T296" s="5" t="s">
        <v>470</v>
      </c>
      <c r="U296" s="5" t="s">
        <v>471</v>
      </c>
      <c r="V296" s="5" t="s">
        <v>472</v>
      </c>
      <c r="W296" s="5" t="s">
        <v>473</v>
      </c>
      <c r="X296" s="5" t="s">
        <v>474</v>
      </c>
      <c r="Y296" s="5" t="s">
        <v>475</v>
      </c>
      <c r="Z296" s="5" t="s">
        <v>476</v>
      </c>
      <c r="AA296" s="5" t="s">
        <v>477</v>
      </c>
    </row>
    <row r="297">
      <c r="A297" s="61" t="s">
        <v>97</v>
      </c>
      <c r="B297" s="61" t="s">
        <v>121</v>
      </c>
      <c r="C297" s="61" t="s">
        <v>16</v>
      </c>
      <c r="D297" s="61" t="n">
        <v>165.2309164</v>
      </c>
      <c r="E297" s="61" t="n">
        <v>84.5626108431646</v>
      </c>
      <c r="F297" s="61" t="n">
        <v>6.56762565467798</v>
      </c>
      <c r="G297" s="61" t="n">
        <v>74.2904876735863</v>
      </c>
      <c r="H297" s="61" t="n">
        <v>1037.7597457</v>
      </c>
      <c r="I297" s="61" t="n">
        <v>37.2991018605796</v>
      </c>
      <c r="J297" s="61" t="n">
        <v>41.249045140873</v>
      </c>
      <c r="K297" s="61" t="n">
        <v>15.4517179240519</v>
      </c>
      <c r="L297" s="61" t="n">
        <v>1089.9173635</v>
      </c>
      <c r="M297" s="61" t="n">
        <v>36.532176703978</v>
      </c>
      <c r="N297" s="61" t="n">
        <v>43.322214715996</v>
      </c>
      <c r="O297" s="61" t="n">
        <v>18.1213223305069</v>
      </c>
      <c r="P297" s="61" t="n">
        <v>133.2526362</v>
      </c>
      <c r="Q297" s="61" t="n">
        <v>49.4430610355853</v>
      </c>
      <c r="R297" s="61" t="n">
        <v>5.29654771109525</v>
      </c>
      <c r="S297" s="61" t="n">
        <v>41.2862221247265</v>
      </c>
      <c r="T297" s="61"/>
      <c r="U297" s="61"/>
      <c r="V297" s="61"/>
      <c r="W297" s="61"/>
      <c r="X297" s="61" t="n">
        <v>89.6787768</v>
      </c>
      <c r="Y297" s="61" t="n">
        <v>72.2993411206725</v>
      </c>
      <c r="Z297" s="61" t="n">
        <v>3.56456677735778</v>
      </c>
      <c r="AA297" s="61" t="n">
        <v>59.4793764074233</v>
      </c>
    </row>
    <row r="298">
      <c r="A298" s="61" t="s">
        <v>97</v>
      </c>
      <c r="B298" s="61" t="s">
        <v>121</v>
      </c>
      <c r="C298" s="61" t="s">
        <v>17</v>
      </c>
      <c r="D298" s="61" t="n">
        <v>446.4767494</v>
      </c>
      <c r="E298" s="61" t="n">
        <v>27.0287137608484</v>
      </c>
      <c r="F298" s="61" t="n">
        <v>6.92146631752262</v>
      </c>
      <c r="G298" s="61" t="n">
        <v>19.4979474561781</v>
      </c>
      <c r="H298" s="61" t="n">
        <v>2412.9144778</v>
      </c>
      <c r="I298" s="61" t="n">
        <v>21.3538882316532</v>
      </c>
      <c r="J298" s="61" t="n">
        <v>37.4059932742276</v>
      </c>
      <c r="K298" s="61" t="n">
        <v>10.9970161262527</v>
      </c>
      <c r="L298" s="61" t="n">
        <v>2666.6390631</v>
      </c>
      <c r="M298" s="61" t="n">
        <v>20.9572169587442</v>
      </c>
      <c r="N298" s="61" t="n">
        <v>41.3393362163659</v>
      </c>
      <c r="O298" s="61" t="n">
        <v>10.2329652441247</v>
      </c>
      <c r="P298" s="61" t="n">
        <v>479.720829</v>
      </c>
      <c r="Q298" s="61" t="n">
        <v>28.1238451771807</v>
      </c>
      <c r="R298" s="61" t="n">
        <v>7.43682972114366</v>
      </c>
      <c r="S298" s="61" t="n">
        <v>21.3664784410586</v>
      </c>
      <c r="T298" s="61" t="n">
        <v>77.7102766</v>
      </c>
      <c r="U298" s="61" t="n">
        <v>58.0628958953641</v>
      </c>
      <c r="V298" s="61" t="n">
        <v>1.20469668965984</v>
      </c>
      <c r="W298" s="61" t="n">
        <v>54.0002373698724</v>
      </c>
      <c r="X298" s="61" t="n">
        <v>367.1478958</v>
      </c>
      <c r="Y298" s="61" t="n">
        <v>30.9960482292926</v>
      </c>
      <c r="Z298" s="61" t="n">
        <v>5.69167778108045</v>
      </c>
      <c r="AA298" s="61" t="n">
        <v>24.8292177606664</v>
      </c>
    </row>
    <row r="299">
      <c r="A299" s="61" t="s">
        <v>97</v>
      </c>
      <c r="B299" s="61" t="s">
        <v>121</v>
      </c>
      <c r="C299" s="61" t="s">
        <v>18</v>
      </c>
      <c r="D299" s="61" t="n">
        <v>260.5653003</v>
      </c>
      <c r="E299" s="61" t="n">
        <v>31.8486178085162</v>
      </c>
      <c r="F299" s="61" t="n">
        <v>1.12099674936703</v>
      </c>
      <c r="G299" s="61" t="n">
        <v>30.3513982172246</v>
      </c>
      <c r="H299" s="61" t="n">
        <v>4295.9774204</v>
      </c>
      <c r="I299" s="61" t="n">
        <v>11.1841656623326</v>
      </c>
      <c r="J299" s="61" t="n">
        <v>18.4820339395842</v>
      </c>
      <c r="K299" s="61" t="n">
        <v>6.77474563330449</v>
      </c>
      <c r="L299" s="61" t="n">
        <v>10697.9456668</v>
      </c>
      <c r="M299" s="61" t="n">
        <v>9.46549228304792</v>
      </c>
      <c r="N299" s="61" t="n">
        <v>46.0244027258448</v>
      </c>
      <c r="O299" s="61" t="n">
        <v>4.64961812165482</v>
      </c>
      <c r="P299" s="61" t="n">
        <v>2905.3976214</v>
      </c>
      <c r="Q299" s="61" t="n">
        <v>12.8357683193394</v>
      </c>
      <c r="R299" s="61" t="n">
        <v>12.4995204098866</v>
      </c>
      <c r="S299" s="61" t="n">
        <v>10.3005950394708</v>
      </c>
      <c r="T299" s="61" t="n">
        <v>755.0937491</v>
      </c>
      <c r="U299" s="61" t="n">
        <v>24.9530685487283</v>
      </c>
      <c r="V299" s="61" t="n">
        <v>3.24854321444144</v>
      </c>
      <c r="W299" s="61" t="n">
        <v>23.1882662867307</v>
      </c>
      <c r="X299" s="61" t="n">
        <v>4329.0930234</v>
      </c>
      <c r="Y299" s="61" t="n">
        <v>12.4732046641506</v>
      </c>
      <c r="Z299" s="61" t="n">
        <v>18.6245029608759</v>
      </c>
      <c r="AA299" s="61" t="n">
        <v>10.7876791458576</v>
      </c>
    </row>
    <row r="300">
      <c r="A300" s="61" t="s">
        <v>97</v>
      </c>
      <c r="B300" s="61" t="s">
        <v>121</v>
      </c>
      <c r="C300" s="61" t="s">
        <v>19</v>
      </c>
      <c r="D300" s="61"/>
      <c r="E300" s="61"/>
      <c r="F300" s="61"/>
      <c r="G300" s="61"/>
      <c r="H300" s="61"/>
      <c r="I300" s="61"/>
      <c r="J300" s="61"/>
      <c r="K300" s="61"/>
      <c r="L300" s="61" t="n">
        <v>131.8034884</v>
      </c>
      <c r="M300" s="61" t="n">
        <v>72.9806047970407</v>
      </c>
      <c r="N300" s="61" t="n">
        <v>34.3235914534686</v>
      </c>
      <c r="O300" s="61" t="n">
        <v>5.81803519970048</v>
      </c>
      <c r="P300" s="61" t="n">
        <v>23.9180513</v>
      </c>
      <c r="Q300" s="61" t="n">
        <v>99.9999999999999</v>
      </c>
      <c r="R300" s="61" t="n">
        <v>6.22861679269715</v>
      </c>
      <c r="S300" s="61" t="n">
        <v>84.8633232311747</v>
      </c>
      <c r="T300" s="61"/>
      <c r="U300" s="61"/>
      <c r="V300" s="61"/>
      <c r="W300" s="61"/>
      <c r="X300" s="61" t="n">
        <v>228.2810743</v>
      </c>
      <c r="Y300" s="61" t="n">
        <v>72.9045133663961</v>
      </c>
      <c r="Z300" s="61" t="n">
        <v>59.4477917538343</v>
      </c>
      <c r="AA300" s="61" t="n">
        <v>5.53233765632933</v>
      </c>
    </row>
    <row r="301">
      <c r="A301" s="61" t="s">
        <v>97</v>
      </c>
      <c r="B301" s="61" t="s">
        <v>121</v>
      </c>
      <c r="C301" s="61" t="s">
        <v>20</v>
      </c>
      <c r="D301" s="61"/>
      <c r="E301" s="61"/>
      <c r="F301" s="61"/>
      <c r="G301" s="61"/>
      <c r="H301" s="61"/>
      <c r="I301" s="61"/>
      <c r="J301" s="61"/>
      <c r="K301" s="61"/>
      <c r="L301" s="61" t="n">
        <v>126.7691552</v>
      </c>
      <c r="M301" s="61" t="n">
        <v>82.5318631068248</v>
      </c>
      <c r="N301" s="61" t="n">
        <v>17.9508865528998</v>
      </c>
      <c r="O301" s="61" t="n">
        <v>81.808009075999</v>
      </c>
      <c r="P301" s="61"/>
      <c r="Q301" s="61"/>
      <c r="R301" s="61"/>
      <c r="S301" s="61"/>
      <c r="T301" s="61"/>
      <c r="U301" s="61"/>
      <c r="V301" s="61"/>
      <c r="W301" s="61"/>
      <c r="X301" s="61" t="n">
        <v>579.4308134</v>
      </c>
      <c r="Y301" s="61" t="n">
        <v>90.1853559024744</v>
      </c>
      <c r="Z301" s="61" t="n">
        <v>82.0491134471002</v>
      </c>
      <c r="AA301" s="61" t="n">
        <v>17.8981372052078</v>
      </c>
    </row>
    <row r="302">
      <c r="A302" s="61" t="s">
        <v>113</v>
      </c>
      <c r="B302" s="61" t="s">
        <v>126</v>
      </c>
      <c r="C302" s="61" t="s">
        <v>18</v>
      </c>
      <c r="D302" s="61" t="n">
        <v>262.2737298</v>
      </c>
      <c r="E302" s="61" t="n">
        <v>54.3694802486581</v>
      </c>
      <c r="F302" s="61" t="n">
        <v>1.33430953440603</v>
      </c>
      <c r="G302" s="61" t="n">
        <v>48.7615711726982</v>
      </c>
      <c r="H302" s="61" t="n">
        <v>3079.8605001</v>
      </c>
      <c r="I302" s="61" t="n">
        <v>21.8814800205636</v>
      </c>
      <c r="J302" s="61" t="n">
        <v>15.6686955764029</v>
      </c>
      <c r="K302" s="61" t="n">
        <v>13.1798906104571</v>
      </c>
      <c r="L302" s="61" t="n">
        <v>5412.502308</v>
      </c>
      <c r="M302" s="61" t="n">
        <v>19.1640846217082</v>
      </c>
      <c r="N302" s="61" t="n">
        <v>27.5359390361597</v>
      </c>
      <c r="O302" s="61" t="n">
        <v>9.27190202198971</v>
      </c>
      <c r="P302" s="61" t="n">
        <v>3096.4076016</v>
      </c>
      <c r="Q302" s="61" t="n">
        <v>17.9906883702543</v>
      </c>
      <c r="R302" s="61" t="n">
        <v>15.7528784463955</v>
      </c>
      <c r="S302" s="61" t="n">
        <v>11.3278453122512</v>
      </c>
      <c r="T302" s="61" t="n">
        <v>775.516396</v>
      </c>
      <c r="U302" s="61" t="n">
        <v>27.2605863442588</v>
      </c>
      <c r="V302" s="61" t="n">
        <v>3.94541581446256</v>
      </c>
      <c r="W302" s="61" t="n">
        <v>23.6879101087509</v>
      </c>
      <c r="X302" s="61" t="n">
        <v>7029.5779419</v>
      </c>
      <c r="Y302" s="61" t="n">
        <v>15.7430209284323</v>
      </c>
      <c r="Z302" s="61" t="n">
        <v>35.7627615921733</v>
      </c>
      <c r="AA302" s="61" t="n">
        <v>10.0557691203507</v>
      </c>
    </row>
    <row r="303">
      <c r="A303" s="61" t="s">
        <v>113</v>
      </c>
      <c r="B303" s="61" t="s">
        <v>126</v>
      </c>
      <c r="C303" s="61" t="s">
        <v>19</v>
      </c>
      <c r="D303" s="61" t="n">
        <v>222.6204776</v>
      </c>
      <c r="E303" s="61" t="n">
        <v>44.270415282364</v>
      </c>
      <c r="F303" s="61" t="n">
        <v>0.700151366765141</v>
      </c>
      <c r="G303" s="61" t="n">
        <v>44.0740911484487</v>
      </c>
      <c r="H303" s="61" t="n">
        <v>1054.8821716</v>
      </c>
      <c r="I303" s="61" t="n">
        <v>23.2350170082721</v>
      </c>
      <c r="J303" s="61" t="n">
        <v>3.31765164725314</v>
      </c>
      <c r="K303" s="61" t="n">
        <v>21.4142815383156</v>
      </c>
      <c r="L303" s="61" t="n">
        <v>4723.3794571</v>
      </c>
      <c r="M303" s="61" t="n">
        <v>16.0212175288114</v>
      </c>
      <c r="N303" s="61" t="n">
        <v>14.8552398157237</v>
      </c>
      <c r="O303" s="61" t="n">
        <v>11.7678413595617</v>
      </c>
      <c r="P303" s="61" t="n">
        <v>3518.6850626</v>
      </c>
      <c r="Q303" s="61" t="n">
        <v>14.22419338937</v>
      </c>
      <c r="R303" s="61" t="n">
        <v>11.0664220217066</v>
      </c>
      <c r="S303" s="61" t="n">
        <v>10.1321077007673</v>
      </c>
      <c r="T303" s="61" t="n">
        <v>1253.9596023</v>
      </c>
      <c r="U303" s="61" t="n">
        <v>21.0786623891379</v>
      </c>
      <c r="V303" s="61" t="n">
        <v>3.94375907770767</v>
      </c>
      <c r="W303" s="61" t="n">
        <v>18.7132046465209</v>
      </c>
      <c r="X303" s="61" t="n">
        <v>21022.5230785</v>
      </c>
      <c r="Y303" s="61" t="n">
        <v>10.0791739334169</v>
      </c>
      <c r="Z303" s="61" t="n">
        <v>66.1167760708438</v>
      </c>
      <c r="AA303" s="61" t="n">
        <v>3.58459587979208</v>
      </c>
    </row>
    <row r="304">
      <c r="A304" s="61" t="s">
        <v>113</v>
      </c>
      <c r="B304" s="61" t="s">
        <v>126</v>
      </c>
      <c r="C304" s="61" t="s">
        <v>20</v>
      </c>
      <c r="D304" s="61"/>
      <c r="E304" s="61"/>
      <c r="F304" s="61"/>
      <c r="G304" s="61"/>
      <c r="H304" s="61" t="n">
        <v>362.9473021</v>
      </c>
      <c r="I304" s="61" t="n">
        <v>45.9419397802672</v>
      </c>
      <c r="J304" s="61" t="n">
        <v>3.63896249484225</v>
      </c>
      <c r="K304" s="61" t="n">
        <v>35.7998508571271</v>
      </c>
      <c r="L304" s="61" t="n">
        <v>1555.7186929</v>
      </c>
      <c r="M304" s="61" t="n">
        <v>35.5226724774211</v>
      </c>
      <c r="N304" s="61" t="n">
        <v>15.5978621227726</v>
      </c>
      <c r="O304" s="61" t="n">
        <v>25.2004186523546</v>
      </c>
      <c r="P304" s="61" t="n">
        <v>810.7307692</v>
      </c>
      <c r="Q304" s="61" t="n">
        <v>34.1062757994643</v>
      </c>
      <c r="R304" s="61" t="n">
        <v>8.12850473185377</v>
      </c>
      <c r="S304" s="61" t="n">
        <v>26.1816701132591</v>
      </c>
      <c r="T304" s="61" t="n">
        <v>176.1098063</v>
      </c>
      <c r="U304" s="61" t="n">
        <v>70.6793056378425</v>
      </c>
      <c r="V304" s="61" t="n">
        <v>1.76570255899867</v>
      </c>
      <c r="W304" s="61" t="n">
        <v>67.2069268100232</v>
      </c>
      <c r="X304" s="61" t="n">
        <v>7068.4160136</v>
      </c>
      <c r="Y304" s="61" t="n">
        <v>24.6740145898618</v>
      </c>
      <c r="Z304" s="61" t="n">
        <v>70.8689680915327</v>
      </c>
      <c r="AA304" s="61" t="n">
        <v>5.83251662254966</v>
      </c>
    </row>
    <row r="305">
      <c r="A305" s="61" t="s">
        <v>130</v>
      </c>
      <c r="B305" s="61" t="s">
        <v>131</v>
      </c>
      <c r="C305" s="61" t="s">
        <v>17</v>
      </c>
      <c r="D305" s="61"/>
      <c r="E305" s="61"/>
      <c r="F305" s="61"/>
      <c r="G305" s="61"/>
      <c r="H305" s="61" t="n">
        <v>245.0213155</v>
      </c>
      <c r="I305" s="61" t="n">
        <v>57.4389656157922</v>
      </c>
      <c r="J305" s="61" t="n">
        <v>20.1798796166529</v>
      </c>
      <c r="K305" s="61" t="n">
        <v>9.23508041197036</v>
      </c>
      <c r="L305" s="61" t="n">
        <v>447.6122139</v>
      </c>
      <c r="M305" s="61" t="n">
        <v>49.177467781237</v>
      </c>
      <c r="N305" s="61" t="n">
        <v>36.8652032294124</v>
      </c>
      <c r="O305" s="61" t="n">
        <v>12.1779948903601</v>
      </c>
      <c r="P305" s="61" t="n">
        <v>302.7797666</v>
      </c>
      <c r="Q305" s="61" t="n">
        <v>63.0651982092257</v>
      </c>
      <c r="R305" s="61" t="n">
        <v>24.9368477508899</v>
      </c>
      <c r="S305" s="61" t="n">
        <v>31.4866295057065</v>
      </c>
      <c r="T305" s="61"/>
      <c r="U305" s="61"/>
      <c r="V305" s="61"/>
      <c r="W305" s="61"/>
      <c r="X305" s="61" t="n">
        <v>218.772914</v>
      </c>
      <c r="Y305" s="61" t="n">
        <v>68.1512071186845</v>
      </c>
      <c r="Z305" s="61" t="n">
        <v>18.0180694030449</v>
      </c>
      <c r="AA305" s="61" t="n">
        <v>39.1098147276536</v>
      </c>
    </row>
    <row r="306">
      <c r="A306" s="61" t="s">
        <v>130</v>
      </c>
      <c r="B306" s="61" t="s">
        <v>131</v>
      </c>
      <c r="C306" s="61" t="s">
        <v>18</v>
      </c>
      <c r="D306" s="61"/>
      <c r="E306" s="61"/>
      <c r="F306" s="61"/>
      <c r="G306" s="61"/>
      <c r="H306" s="61" t="n">
        <v>137.4664514</v>
      </c>
      <c r="I306" s="61" t="n">
        <v>51.20174283512</v>
      </c>
      <c r="J306" s="61" t="n">
        <v>4.27864663450378</v>
      </c>
      <c r="K306" s="61" t="n">
        <v>38.9724280001432</v>
      </c>
      <c r="L306" s="61" t="n">
        <v>631.3116641</v>
      </c>
      <c r="M306" s="61" t="n">
        <v>28.2261079548996</v>
      </c>
      <c r="N306" s="61" t="n">
        <v>19.6495908595517</v>
      </c>
      <c r="O306" s="61" t="n">
        <v>16.5172233946953</v>
      </c>
      <c r="P306" s="61" t="n">
        <v>433.0753264</v>
      </c>
      <c r="Q306" s="61" t="n">
        <v>35.5257315792592</v>
      </c>
      <c r="R306" s="61" t="n">
        <v>13.4794800397967</v>
      </c>
      <c r="S306" s="61" t="n">
        <v>20.8221032247626</v>
      </c>
      <c r="T306" s="61" t="n">
        <v>323.5143024</v>
      </c>
      <c r="U306" s="61" t="n">
        <v>35.6909106479372</v>
      </c>
      <c r="V306" s="61" t="n">
        <v>10.0693905100514</v>
      </c>
      <c r="W306" s="61" t="n">
        <v>16.9100796415953</v>
      </c>
      <c r="X306" s="61" t="n">
        <v>1687.4811573</v>
      </c>
      <c r="Y306" s="61" t="n">
        <v>28.689625294932</v>
      </c>
      <c r="Z306" s="61" t="n">
        <v>52.5228919560965</v>
      </c>
      <c r="AA306" s="61" t="n">
        <v>7.41335832941923</v>
      </c>
    </row>
    <row r="307">
      <c r="A307" s="61" t="s">
        <v>130</v>
      </c>
      <c r="B307" s="61" t="s">
        <v>131</v>
      </c>
      <c r="C307" s="61" t="s">
        <v>19</v>
      </c>
      <c r="D307" s="61" t="n">
        <v>18.8196154</v>
      </c>
      <c r="E307" s="61" t="n">
        <v>99.9999999999998</v>
      </c>
      <c r="F307" s="61" t="n">
        <v>0.129052434537372</v>
      </c>
      <c r="G307" s="61" t="n">
        <v>99.213574093221</v>
      </c>
      <c r="H307" s="61" t="n">
        <v>552.9354242</v>
      </c>
      <c r="I307" s="61" t="n">
        <v>23.2585928504587</v>
      </c>
      <c r="J307" s="61" t="n">
        <v>3.79166423533631</v>
      </c>
      <c r="K307" s="61" t="n">
        <v>21.0630543824357</v>
      </c>
      <c r="L307" s="61" t="n">
        <v>1552.4514513</v>
      </c>
      <c r="M307" s="61" t="n">
        <v>18.0592741494921</v>
      </c>
      <c r="N307" s="61" t="n">
        <v>10.6456819139535</v>
      </c>
      <c r="O307" s="61" t="n">
        <v>14.2414937945413</v>
      </c>
      <c r="P307" s="61" t="n">
        <v>1966.6650627</v>
      </c>
      <c r="Q307" s="61" t="n">
        <v>19.3481356234451</v>
      </c>
      <c r="R307" s="61" t="n">
        <v>13.4860840068511</v>
      </c>
      <c r="S307" s="61" t="n">
        <v>15.7096934476369</v>
      </c>
      <c r="T307" s="61" t="n">
        <v>538.598828</v>
      </c>
      <c r="U307" s="61" t="n">
        <v>23.7876386545721</v>
      </c>
      <c r="V307" s="61" t="n">
        <v>3.69335337173656</v>
      </c>
      <c r="W307" s="61" t="n">
        <v>21.9246850856493</v>
      </c>
      <c r="X307" s="61" t="n">
        <v>9953.451256</v>
      </c>
      <c r="Y307" s="61" t="n">
        <v>12.0933626613582</v>
      </c>
      <c r="Z307" s="61" t="n">
        <v>68.2541640375851</v>
      </c>
      <c r="AA307" s="61" t="n">
        <v>4.14749249362913</v>
      </c>
    </row>
    <row r="308">
      <c r="A308" s="61" t="s">
        <v>130</v>
      </c>
      <c r="B308" s="61" t="s">
        <v>131</v>
      </c>
      <c r="C308" s="61" t="s">
        <v>20</v>
      </c>
      <c r="D308" s="61"/>
      <c r="E308" s="61"/>
      <c r="F308" s="61"/>
      <c r="G308" s="61"/>
      <c r="H308" s="61" t="n">
        <v>79.3740887</v>
      </c>
      <c r="I308" s="61" t="n">
        <v>49.2272810575178</v>
      </c>
      <c r="J308" s="61" t="n">
        <v>0.63774829410261</v>
      </c>
      <c r="K308" s="61" t="n">
        <v>46.5445603219587</v>
      </c>
      <c r="L308" s="61" t="n">
        <v>1047.1400126</v>
      </c>
      <c r="M308" s="61" t="n">
        <v>23.3341362930973</v>
      </c>
      <c r="N308" s="61" t="n">
        <v>8.41347305726277</v>
      </c>
      <c r="O308" s="61" t="n">
        <v>18.3634770647274</v>
      </c>
      <c r="P308" s="61" t="n">
        <v>672.4371747</v>
      </c>
      <c r="Q308" s="61" t="n">
        <v>29.5772085856296</v>
      </c>
      <c r="R308" s="61" t="n">
        <v>5.40284201154052</v>
      </c>
      <c r="S308" s="61" t="n">
        <v>26.3494577695829</v>
      </c>
      <c r="T308" s="61" t="n">
        <v>315.5413376</v>
      </c>
      <c r="U308" s="61" t="n">
        <v>33.0000813271001</v>
      </c>
      <c r="V308" s="61" t="n">
        <v>2.53528516760477</v>
      </c>
      <c r="W308" s="61" t="n">
        <v>30.4061560066893</v>
      </c>
      <c r="X308" s="61" t="n">
        <v>10331.4973536</v>
      </c>
      <c r="Y308" s="61" t="n">
        <v>14.7764385023677</v>
      </c>
      <c r="Z308" s="61" t="n">
        <v>83.0106514694893</v>
      </c>
      <c r="AA308" s="61" t="n">
        <v>2.90425667673583</v>
      </c>
    </row>
    <row r="309">
      <c r="A309" s="61" t="s">
        <v>130</v>
      </c>
      <c r="B309" s="61" t="s">
        <v>131</v>
      </c>
      <c r="C309" s="61" t="s">
        <v>21</v>
      </c>
      <c r="D309" s="61" t="n">
        <v>23.8172262</v>
      </c>
      <c r="E309" s="61" t="n">
        <v>99.9999999999997</v>
      </c>
      <c r="F309" s="61" t="n">
        <v>1.24762951373429</v>
      </c>
      <c r="G309" s="61" t="n">
        <v>92.4187178988309</v>
      </c>
      <c r="H309" s="61" t="n">
        <v>126.084676</v>
      </c>
      <c r="I309" s="61" t="n">
        <v>71.651485596203</v>
      </c>
      <c r="J309" s="61" t="n">
        <v>6.60475580515858</v>
      </c>
      <c r="K309" s="61" t="n">
        <v>59.9113673100065</v>
      </c>
      <c r="L309" s="61" t="n">
        <v>214.1304001</v>
      </c>
      <c r="M309" s="61" t="n">
        <v>51.1048074199252</v>
      </c>
      <c r="N309" s="61" t="n">
        <v>11.2168984208787</v>
      </c>
      <c r="O309" s="61" t="n">
        <v>31.1484429397452</v>
      </c>
      <c r="P309" s="61" t="n">
        <v>72.5639862</v>
      </c>
      <c r="Q309" s="61" t="n">
        <v>100</v>
      </c>
      <c r="R309" s="61" t="n">
        <v>3.80115509913272</v>
      </c>
      <c r="S309" s="61" t="n">
        <v>85.6925396077261</v>
      </c>
      <c r="T309" s="61" t="n">
        <v>23.8172262</v>
      </c>
      <c r="U309" s="61" t="n">
        <v>99.9999999999997</v>
      </c>
      <c r="V309" s="61" t="n">
        <v>1.24762951373429</v>
      </c>
      <c r="W309" s="61" t="n">
        <v>92.4187178988309</v>
      </c>
      <c r="X309" s="61" t="n">
        <v>1448.5847847</v>
      </c>
      <c r="Y309" s="61" t="n">
        <v>44.6971540569269</v>
      </c>
      <c r="Z309" s="61" t="n">
        <v>75.8819316473614</v>
      </c>
      <c r="AA309" s="61" t="n">
        <v>6.93947070008</v>
      </c>
    </row>
    <row r="310">
      <c r="A310" s="61" t="s">
        <v>136</v>
      </c>
      <c r="B310" s="61" t="s">
        <v>137</v>
      </c>
      <c r="C310" s="61" t="s">
        <v>16</v>
      </c>
      <c r="D310" s="61"/>
      <c r="E310" s="61"/>
      <c r="F310" s="61"/>
      <c r="G310" s="61"/>
      <c r="H310" s="61" t="n">
        <v>34.6738058</v>
      </c>
      <c r="I310" s="61" t="n">
        <v>100</v>
      </c>
      <c r="J310" s="61" t="n">
        <v>34.5038889147593</v>
      </c>
      <c r="K310" s="61" t="n">
        <v>44.0724461643347</v>
      </c>
      <c r="L310" s="61" t="n">
        <v>34.6738058</v>
      </c>
      <c r="M310" s="61" t="n">
        <v>100</v>
      </c>
      <c r="N310" s="61" t="n">
        <v>34.5038889147593</v>
      </c>
      <c r="O310" s="61" t="n">
        <v>44.0724461643347</v>
      </c>
      <c r="P310" s="61"/>
      <c r="Q310" s="61"/>
      <c r="R310" s="61"/>
      <c r="S310" s="61"/>
      <c r="T310" s="61" t="n">
        <v>31.1448456</v>
      </c>
      <c r="U310" s="61" t="n">
        <v>100</v>
      </c>
      <c r="V310" s="61" t="n">
        <v>30.9922221704815</v>
      </c>
      <c r="W310" s="61" t="n">
        <v>98.1324138870089</v>
      </c>
      <c r="X310" s="61"/>
      <c r="Y310" s="61"/>
      <c r="Z310" s="61"/>
      <c r="AA310" s="61"/>
    </row>
    <row r="311">
      <c r="A311" s="61" t="s">
        <v>136</v>
      </c>
      <c r="B311" s="61" t="s">
        <v>137</v>
      </c>
      <c r="C311" s="61" t="s">
        <v>17</v>
      </c>
      <c r="D311" s="61"/>
      <c r="E311" s="61"/>
      <c r="F311" s="61"/>
      <c r="G311" s="61"/>
      <c r="H311" s="61"/>
      <c r="I311" s="61"/>
      <c r="J311" s="61"/>
      <c r="K311" s="61"/>
      <c r="L311" s="61" t="n">
        <v>117.1483692</v>
      </c>
      <c r="M311" s="61" t="n">
        <v>75.2479007077884</v>
      </c>
      <c r="N311" s="61" t="n">
        <v>74.546817479135</v>
      </c>
      <c r="O311" s="61" t="n">
        <v>11.2784580823862</v>
      </c>
      <c r="P311" s="61"/>
      <c r="Q311" s="61"/>
      <c r="R311" s="61"/>
      <c r="S311" s="61"/>
      <c r="T311" s="61"/>
      <c r="U311" s="61"/>
      <c r="V311" s="61"/>
      <c r="W311" s="61"/>
      <c r="X311" s="61" t="n">
        <v>39.999009</v>
      </c>
      <c r="Y311" s="61" t="n">
        <v>100</v>
      </c>
      <c r="Z311" s="61" t="n">
        <v>25.453182520865</v>
      </c>
      <c r="AA311" s="61" t="n">
        <v>33.032142657387</v>
      </c>
    </row>
    <row r="312">
      <c r="A312" s="61" t="s">
        <v>136</v>
      </c>
      <c r="B312" s="61" t="s">
        <v>137</v>
      </c>
      <c r="C312" s="61" t="s">
        <v>18</v>
      </c>
      <c r="D312" s="61" t="n">
        <v>496.6655788</v>
      </c>
      <c r="E312" s="61" t="n">
        <v>29.5589029888614</v>
      </c>
      <c r="F312" s="61" t="n">
        <v>0.994114103908573</v>
      </c>
      <c r="G312" s="61" t="n">
        <v>29.7562662413003</v>
      </c>
      <c r="H312" s="61" t="n">
        <v>9293.1079494</v>
      </c>
      <c r="I312" s="61" t="n">
        <v>8.89190092866788</v>
      </c>
      <c r="J312" s="61" t="n">
        <v>18.6008656045069</v>
      </c>
      <c r="K312" s="61" t="n">
        <v>7.65606543477996</v>
      </c>
      <c r="L312" s="61" t="n">
        <v>18997.2950241</v>
      </c>
      <c r="M312" s="61" t="n">
        <v>5.56550619861004</v>
      </c>
      <c r="N312" s="61" t="n">
        <v>38.0245374869735</v>
      </c>
      <c r="O312" s="61" t="n">
        <v>4.49125804816577</v>
      </c>
      <c r="P312" s="61" t="n">
        <v>8278.1173071</v>
      </c>
      <c r="Q312" s="61" t="n">
        <v>8.93587692268128</v>
      </c>
      <c r="R312" s="61" t="n">
        <v>16.5692842831607</v>
      </c>
      <c r="S312" s="61" t="n">
        <v>7.56694448030677</v>
      </c>
      <c r="T312" s="61" t="n">
        <v>1624.7866041</v>
      </c>
      <c r="U312" s="61" t="n">
        <v>15.3746455733374</v>
      </c>
      <c r="V312" s="61" t="n">
        <v>3.25213453060324</v>
      </c>
      <c r="W312" s="61" t="n">
        <v>14.9450987558928</v>
      </c>
      <c r="X312" s="61" t="n">
        <v>11270.6484398</v>
      </c>
      <c r="Y312" s="61" t="n">
        <v>10.0807746515305</v>
      </c>
      <c r="Z312" s="61" t="n">
        <v>22.5590639908471</v>
      </c>
      <c r="AA312" s="61" t="n">
        <v>9.3924551509113</v>
      </c>
    </row>
    <row r="313">
      <c r="A313" s="61" t="s">
        <v>136</v>
      </c>
      <c r="B313" s="61" t="s">
        <v>137</v>
      </c>
      <c r="C313" s="61" t="s">
        <v>19</v>
      </c>
      <c r="D313" s="61"/>
      <c r="E313" s="61"/>
      <c r="F313" s="61"/>
      <c r="G313" s="61"/>
      <c r="H313" s="61" t="n">
        <v>304.192789</v>
      </c>
      <c r="I313" s="61" t="n">
        <v>45.5510305458522</v>
      </c>
      <c r="J313" s="61" t="n">
        <v>8.1966667079207</v>
      </c>
      <c r="K313" s="61" t="n">
        <v>33.0445906161817</v>
      </c>
      <c r="L313" s="61" t="n">
        <v>581.0072763</v>
      </c>
      <c r="M313" s="61" t="n">
        <v>42.4652157669482</v>
      </c>
      <c r="N313" s="61" t="n">
        <v>15.6556077951864</v>
      </c>
      <c r="O313" s="61" t="n">
        <v>24.7549812279972</v>
      </c>
      <c r="P313" s="61" t="n">
        <v>389.6699903</v>
      </c>
      <c r="Q313" s="61" t="n">
        <v>50.1938971599105</v>
      </c>
      <c r="R313" s="61" t="n">
        <v>10.4999038506721</v>
      </c>
      <c r="S313" s="61" t="n">
        <v>32.7800111053253</v>
      </c>
      <c r="T313" s="61" t="n">
        <v>155.5568401</v>
      </c>
      <c r="U313" s="61" t="n">
        <v>49.429690346884</v>
      </c>
      <c r="V313" s="61" t="n">
        <v>4.1915772449064</v>
      </c>
      <c r="W313" s="61" t="n">
        <v>32.6381768689079</v>
      </c>
      <c r="X313" s="61" t="n">
        <v>2280.7498526</v>
      </c>
      <c r="Y313" s="61" t="n">
        <v>37.4775882588667</v>
      </c>
      <c r="Z313" s="61" t="n">
        <v>61.4562444013144</v>
      </c>
      <c r="AA313" s="61" t="n">
        <v>10.1131119343631</v>
      </c>
    </row>
    <row r="314">
      <c r="A314" s="61" t="s">
        <v>138</v>
      </c>
      <c r="B314" s="61" t="s">
        <v>139</v>
      </c>
      <c r="C314" s="61" t="s">
        <v>17</v>
      </c>
      <c r="D314" s="61" t="n">
        <v>491.9707811</v>
      </c>
      <c r="E314" s="61" t="n">
        <v>41.4926436942804</v>
      </c>
      <c r="F314" s="61" t="n">
        <v>1.73057454103794</v>
      </c>
      <c r="G314" s="61" t="n">
        <v>37.2657582001207</v>
      </c>
      <c r="H314" s="61" t="n">
        <v>7271.5484947</v>
      </c>
      <c r="I314" s="61" t="n">
        <v>21.7349088698764</v>
      </c>
      <c r="J314" s="61" t="n">
        <v>25.578666827965</v>
      </c>
      <c r="K314" s="61" t="n">
        <v>11.8968312561075</v>
      </c>
      <c r="L314" s="61" t="n">
        <v>13180.0007327</v>
      </c>
      <c r="M314" s="61" t="n">
        <v>17.9159560385298</v>
      </c>
      <c r="N314" s="61" t="n">
        <v>46.3624560545514</v>
      </c>
      <c r="O314" s="61" t="n">
        <v>5.85472781843325</v>
      </c>
      <c r="P314" s="61" t="n">
        <v>4234.4091865</v>
      </c>
      <c r="Q314" s="61" t="n">
        <v>20.6825403984002</v>
      </c>
      <c r="R314" s="61" t="n">
        <v>14.8951137262857</v>
      </c>
      <c r="S314" s="61" t="n">
        <v>12.8034565692351</v>
      </c>
      <c r="T314" s="61" t="n">
        <v>451.153088</v>
      </c>
      <c r="U314" s="61" t="n">
        <v>46.701402191028</v>
      </c>
      <c r="V314" s="61" t="n">
        <v>1.58699272029481</v>
      </c>
      <c r="W314" s="61" t="n">
        <v>44.7830722185649</v>
      </c>
      <c r="X314" s="61" t="n">
        <v>2799.0939922</v>
      </c>
      <c r="Y314" s="61" t="n">
        <v>25.2816444193071</v>
      </c>
      <c r="Z314" s="61" t="n">
        <v>9.8461961298652</v>
      </c>
      <c r="AA314" s="61" t="n">
        <v>22.279224322391</v>
      </c>
    </row>
    <row r="315">
      <c r="A315" s="61" t="s">
        <v>138</v>
      </c>
      <c r="B315" s="61" t="s">
        <v>139</v>
      </c>
      <c r="C315" s="61" t="s">
        <v>18</v>
      </c>
      <c r="D315" s="61" t="n">
        <v>524.3019496</v>
      </c>
      <c r="E315" s="61" t="n">
        <v>39.4704849050165</v>
      </c>
      <c r="F315" s="61" t="n">
        <v>0.892111433065547</v>
      </c>
      <c r="G315" s="61" t="n">
        <v>39.7749591261572</v>
      </c>
      <c r="H315" s="61" t="n">
        <v>5726.0755797</v>
      </c>
      <c r="I315" s="61" t="n">
        <v>15.2792236900674</v>
      </c>
      <c r="J315" s="61" t="n">
        <v>9.74304500516357</v>
      </c>
      <c r="K315" s="61" t="n">
        <v>13.7078106160994</v>
      </c>
      <c r="L315" s="61" t="n">
        <v>17056.7949257</v>
      </c>
      <c r="M315" s="61" t="n">
        <v>10.5881807665385</v>
      </c>
      <c r="N315" s="61" t="n">
        <v>29.022516083109</v>
      </c>
      <c r="O315" s="61" t="n">
        <v>7.53622292729419</v>
      </c>
      <c r="P315" s="61" t="n">
        <v>12168.8337157</v>
      </c>
      <c r="Q315" s="61" t="n">
        <v>10.4963510946221</v>
      </c>
      <c r="R315" s="61" t="n">
        <v>20.7055413261989</v>
      </c>
      <c r="S315" s="61" t="n">
        <v>6.76152189348666</v>
      </c>
      <c r="T315" s="61" t="n">
        <v>2560.0703798</v>
      </c>
      <c r="U315" s="61" t="n">
        <v>15.9085077245295</v>
      </c>
      <c r="V315" s="61" t="n">
        <v>4.35601671329745</v>
      </c>
      <c r="W315" s="61" t="n">
        <v>13.526562047023</v>
      </c>
      <c r="X315" s="61" t="n">
        <v>20734.8269675</v>
      </c>
      <c r="Y315" s="61" t="n">
        <v>11.5845235512672</v>
      </c>
      <c r="Z315" s="61" t="n">
        <v>35.2807694391655</v>
      </c>
      <c r="AA315" s="61" t="n">
        <v>7.75639999128486</v>
      </c>
    </row>
    <row r="316">
      <c r="A316" s="61" t="s">
        <v>138</v>
      </c>
      <c r="B316" s="61" t="s">
        <v>139</v>
      </c>
      <c r="C316" s="61" t="s">
        <v>19</v>
      </c>
      <c r="D316" s="61"/>
      <c r="E316" s="61"/>
      <c r="F316" s="61"/>
      <c r="G316" s="61"/>
      <c r="H316" s="61" t="n">
        <v>318.1213123</v>
      </c>
      <c r="I316" s="61" t="n">
        <v>60.1658748936484</v>
      </c>
      <c r="J316" s="61" t="n">
        <v>7.07349486552315</v>
      </c>
      <c r="K316" s="61" t="n">
        <v>32.6518034408116</v>
      </c>
      <c r="L316" s="61" t="n">
        <v>615.9857703</v>
      </c>
      <c r="M316" s="61" t="n">
        <v>58.6045791079725</v>
      </c>
      <c r="N316" s="61" t="n">
        <v>13.6965742783791</v>
      </c>
      <c r="O316" s="61" t="n">
        <v>35.6230286695078</v>
      </c>
      <c r="P316" s="61" t="n">
        <v>1062.4133683</v>
      </c>
      <c r="Q316" s="61" t="n">
        <v>46.5537843102539</v>
      </c>
      <c r="R316" s="61" t="n">
        <v>23.6229866254491</v>
      </c>
      <c r="S316" s="61" t="n">
        <v>19.6308656481321</v>
      </c>
      <c r="T316" s="61" t="n">
        <v>295.2109258</v>
      </c>
      <c r="U316" s="61" t="n">
        <v>59.9598347447758</v>
      </c>
      <c r="V316" s="61" t="n">
        <v>6.56407756146627</v>
      </c>
      <c r="W316" s="61" t="n">
        <v>29.1422888932137</v>
      </c>
      <c r="X316" s="61" t="n">
        <v>2205.6397015</v>
      </c>
      <c r="Y316" s="61" t="n">
        <v>39.7934158807425</v>
      </c>
      <c r="Z316" s="61" t="n">
        <v>49.0428666691825</v>
      </c>
      <c r="AA316" s="61" t="n">
        <v>10.4407064534024</v>
      </c>
    </row>
    <row r="317">
      <c r="A317" s="61" t="s">
        <v>140</v>
      </c>
      <c r="B317" s="61" t="s">
        <v>141</v>
      </c>
      <c r="C317" s="61" t="s">
        <v>16</v>
      </c>
      <c r="D317" s="61" t="n">
        <v>83.7268932</v>
      </c>
      <c r="E317" s="61" t="n">
        <v>100</v>
      </c>
      <c r="F317" s="61" t="n">
        <v>10.1345697809415</v>
      </c>
      <c r="G317" s="61" t="n">
        <v>27.1101845038264</v>
      </c>
      <c r="H317" s="61" t="n">
        <v>298.8480383</v>
      </c>
      <c r="I317" s="61" t="n">
        <v>78.957719681845</v>
      </c>
      <c r="J317" s="61" t="n">
        <v>36.1735182364182</v>
      </c>
      <c r="K317" s="61" t="n">
        <v>8.06419708395934</v>
      </c>
      <c r="L317" s="61" t="n">
        <v>360.0134508</v>
      </c>
      <c r="M317" s="61" t="n">
        <v>100</v>
      </c>
      <c r="N317" s="61" t="n">
        <v>43.5771745464713</v>
      </c>
      <c r="O317" s="61" t="n">
        <v>27.1101845038264</v>
      </c>
      <c r="P317" s="61"/>
      <c r="Q317" s="61"/>
      <c r="R317" s="61"/>
      <c r="S317" s="61"/>
      <c r="T317" s="61"/>
      <c r="U317" s="61"/>
      <c r="V317" s="61"/>
      <c r="W317" s="61"/>
      <c r="X317" s="61" t="n">
        <v>83.563048</v>
      </c>
      <c r="Y317" s="61" t="n">
        <v>99.9999999999999</v>
      </c>
      <c r="Z317" s="61" t="n">
        <v>10.114737436169</v>
      </c>
      <c r="AA317" s="61" t="n">
        <v>115.121615939926</v>
      </c>
    </row>
    <row r="318">
      <c r="A318" s="61" t="s">
        <v>140</v>
      </c>
      <c r="B318" s="61" t="s">
        <v>141</v>
      </c>
      <c r="C318" s="61" t="s">
        <v>17</v>
      </c>
      <c r="D318" s="61" t="n">
        <v>1863.5391424</v>
      </c>
      <c r="E318" s="61" t="n">
        <v>25.7102002732063</v>
      </c>
      <c r="F318" s="61" t="n">
        <v>2.35150186438552</v>
      </c>
      <c r="G318" s="61" t="n">
        <v>23.8618951413887</v>
      </c>
      <c r="H318" s="61" t="n">
        <v>17365.3470469</v>
      </c>
      <c r="I318" s="61" t="n">
        <v>12.6976174963593</v>
      </c>
      <c r="J318" s="61" t="n">
        <v>21.9124165558965</v>
      </c>
      <c r="K318" s="61" t="n">
        <v>9.08599524129868</v>
      </c>
      <c r="L318" s="61" t="n">
        <v>38832.323097</v>
      </c>
      <c r="M318" s="61" t="n">
        <v>10.4392040074295</v>
      </c>
      <c r="N318" s="61" t="n">
        <v>49.0004626591398</v>
      </c>
      <c r="O318" s="61" t="n">
        <v>5.71960740319176</v>
      </c>
      <c r="P318" s="61" t="n">
        <v>11338.092804</v>
      </c>
      <c r="Q318" s="61" t="n">
        <v>15.5970671051083</v>
      </c>
      <c r="R318" s="61" t="n">
        <v>14.3069419689492</v>
      </c>
      <c r="S318" s="61" t="n">
        <v>12.6263850420066</v>
      </c>
      <c r="T318" s="61" t="n">
        <v>1302.6889615</v>
      </c>
      <c r="U318" s="61" t="n">
        <v>33.406697802607</v>
      </c>
      <c r="V318" s="61" t="n">
        <v>1.64379456915329</v>
      </c>
      <c r="W318" s="61" t="n">
        <v>32.4276832163608</v>
      </c>
      <c r="X318" s="61" t="n">
        <v>8546.8996518</v>
      </c>
      <c r="Y318" s="61" t="n">
        <v>20.7878789595888</v>
      </c>
      <c r="Z318" s="61" t="n">
        <v>10.7848823824757</v>
      </c>
      <c r="AA318" s="61" t="n">
        <v>17.7685178045726</v>
      </c>
    </row>
    <row r="319">
      <c r="A319" s="61" t="s">
        <v>140</v>
      </c>
      <c r="B319" s="61" t="s">
        <v>141</v>
      </c>
      <c r="C319" s="61" t="s">
        <v>18</v>
      </c>
      <c r="D319" s="61" t="n">
        <v>1408.3848215</v>
      </c>
      <c r="E319" s="61" t="n">
        <v>39.337829824308</v>
      </c>
      <c r="F319" s="61" t="n">
        <v>2.53525282358909</v>
      </c>
      <c r="G319" s="61" t="n">
        <v>37.0877812087321</v>
      </c>
      <c r="H319" s="61" t="n">
        <v>7249.4779514</v>
      </c>
      <c r="I319" s="61" t="n">
        <v>18.2362475669123</v>
      </c>
      <c r="J319" s="61" t="n">
        <v>13.0498846375374</v>
      </c>
      <c r="K319" s="61" t="n">
        <v>13.9638313534726</v>
      </c>
      <c r="L319" s="61" t="n">
        <v>21923.3355572</v>
      </c>
      <c r="M319" s="61" t="n">
        <v>15.1582856124884</v>
      </c>
      <c r="N319" s="61" t="n">
        <v>39.4644968657683</v>
      </c>
      <c r="O319" s="61" t="n">
        <v>8.26512724589438</v>
      </c>
      <c r="P319" s="61" t="n">
        <v>9914.3689699</v>
      </c>
      <c r="Q319" s="61" t="n">
        <v>17.6989585862848</v>
      </c>
      <c r="R319" s="61" t="n">
        <v>17.8469914907721</v>
      </c>
      <c r="S319" s="61" t="n">
        <v>11.2959896344259</v>
      </c>
      <c r="T319" s="61" t="n">
        <v>1669.2002694</v>
      </c>
      <c r="U319" s="61" t="n">
        <v>29.4556571706772</v>
      </c>
      <c r="V319" s="61" t="n">
        <v>3.00475028666163</v>
      </c>
      <c r="W319" s="61" t="n">
        <v>27.017959586331</v>
      </c>
      <c r="X319" s="61" t="n">
        <v>13387.2786958</v>
      </c>
      <c r="Y319" s="61" t="n">
        <v>18.470223405344</v>
      </c>
      <c r="Z319" s="61" t="n">
        <v>24.0986238956715</v>
      </c>
      <c r="AA319" s="61" t="n">
        <v>13.5994037410349</v>
      </c>
    </row>
    <row r="320">
      <c r="A320" s="61" t="s">
        <v>140</v>
      </c>
      <c r="B320" s="61" t="s">
        <v>141</v>
      </c>
      <c r="C320" s="61" t="s">
        <v>22</v>
      </c>
      <c r="D320" s="61"/>
      <c r="E320" s="61"/>
      <c r="F320" s="61"/>
      <c r="G320" s="61"/>
      <c r="H320" s="61" t="n">
        <v>191.9775267</v>
      </c>
      <c r="I320" s="61" t="n">
        <v>72.6374392778091</v>
      </c>
      <c r="J320" s="61" t="n">
        <v>17.882193993499</v>
      </c>
      <c r="K320" s="61" t="n">
        <v>55.5680762315702</v>
      </c>
      <c r="L320" s="61" t="n">
        <v>881.5905532</v>
      </c>
      <c r="M320" s="61" t="n">
        <v>41.443614015055</v>
      </c>
      <c r="N320" s="61" t="n">
        <v>82.117806006501</v>
      </c>
      <c r="O320" s="61" t="n">
        <v>12.1006535286611</v>
      </c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  <c r="AA320" s="61"/>
    </row>
    <row r="321">
      <c r="A321" s="61" t="s">
        <v>144</v>
      </c>
      <c r="B321" s="61" t="s">
        <v>145</v>
      </c>
      <c r="C321" s="61" t="s">
        <v>17</v>
      </c>
      <c r="D321" s="61"/>
      <c r="E321" s="61"/>
      <c r="F321" s="61"/>
      <c r="G321" s="61"/>
      <c r="H321" s="61" t="n">
        <v>58.9955231</v>
      </c>
      <c r="I321" s="61" t="n">
        <v>100</v>
      </c>
      <c r="J321" s="61" t="n">
        <v>10.7562954887898</v>
      </c>
      <c r="K321" s="61" t="n">
        <v>96.3169352117159</v>
      </c>
      <c r="L321" s="61" t="n">
        <v>378.0428513</v>
      </c>
      <c r="M321" s="61" t="n">
        <v>85.6545065666164</v>
      </c>
      <c r="N321" s="61" t="n">
        <v>68.9262574910101</v>
      </c>
      <c r="O321" s="61" t="n">
        <v>23.6961281233508</v>
      </c>
      <c r="P321" s="61"/>
      <c r="Q321" s="61"/>
      <c r="R321" s="61"/>
      <c r="S321" s="61"/>
      <c r="T321" s="61" t="n">
        <v>52.4404649</v>
      </c>
      <c r="U321" s="61" t="n">
        <v>99.9999999999998</v>
      </c>
      <c r="V321" s="61" t="n">
        <v>9.56115153141021</v>
      </c>
      <c r="W321" s="61" t="n">
        <v>45.8879248396277</v>
      </c>
      <c r="X321" s="61" t="n">
        <v>58.9955231</v>
      </c>
      <c r="Y321" s="61" t="n">
        <v>100</v>
      </c>
      <c r="Z321" s="61" t="n">
        <v>10.7562954887898</v>
      </c>
      <c r="AA321" s="61" t="n">
        <v>96.3169352117159</v>
      </c>
    </row>
    <row r="322">
      <c r="A322" s="61" t="s">
        <v>144</v>
      </c>
      <c r="B322" s="61" t="s">
        <v>145</v>
      </c>
      <c r="C322" s="61" t="s">
        <v>18</v>
      </c>
      <c r="D322" s="61" t="n">
        <v>869.4528477</v>
      </c>
      <c r="E322" s="61" t="n">
        <v>26.3008213766126</v>
      </c>
      <c r="F322" s="61" t="n">
        <v>1.31633149998941</v>
      </c>
      <c r="G322" s="61" t="n">
        <v>26.2464336140015</v>
      </c>
      <c r="H322" s="61" t="n">
        <v>10027.0038208</v>
      </c>
      <c r="I322" s="61" t="n">
        <v>8.87963197095852</v>
      </c>
      <c r="J322" s="61" t="n">
        <v>15.1806518487445</v>
      </c>
      <c r="K322" s="61" t="n">
        <v>8.50107933612392</v>
      </c>
      <c r="L322" s="61" t="n">
        <v>26314.864167</v>
      </c>
      <c r="M322" s="61" t="n">
        <v>6.02210022053173</v>
      </c>
      <c r="N322" s="61" t="n">
        <v>39.8400956562474</v>
      </c>
      <c r="O322" s="61" t="n">
        <v>5.38120068547917</v>
      </c>
      <c r="P322" s="61" t="n">
        <v>11282.8799949</v>
      </c>
      <c r="Q322" s="61" t="n">
        <v>8.90117519038353</v>
      </c>
      <c r="R322" s="61" t="n">
        <v>17.0820193264947</v>
      </c>
      <c r="S322" s="61" t="n">
        <v>7.58264456124778</v>
      </c>
      <c r="T322" s="61" t="n">
        <v>1492.56973</v>
      </c>
      <c r="U322" s="61" t="n">
        <v>19.384360979373</v>
      </c>
      <c r="V322" s="61" t="n">
        <v>2.2597160463929</v>
      </c>
      <c r="W322" s="61" t="n">
        <v>19.3568053538391</v>
      </c>
      <c r="X322" s="61" t="n">
        <v>16064.436731</v>
      </c>
      <c r="Y322" s="61" t="n">
        <v>8.64723521320933</v>
      </c>
      <c r="Z322" s="61" t="n">
        <v>24.3211856221311</v>
      </c>
      <c r="AA322" s="61" t="n">
        <v>8.05502076360222</v>
      </c>
    </row>
    <row r="323">
      <c r="A323" s="61" t="s">
        <v>144</v>
      </c>
      <c r="B323" s="61" t="s">
        <v>145</v>
      </c>
      <c r="C323" s="61" t="s">
        <v>19</v>
      </c>
      <c r="D323" s="61"/>
      <c r="E323" s="61"/>
      <c r="F323" s="61"/>
      <c r="G323" s="61"/>
      <c r="H323" s="61" t="n">
        <v>41.9838443</v>
      </c>
      <c r="I323" s="61" t="n">
        <v>99.9999999999998</v>
      </c>
      <c r="J323" s="61" t="n">
        <v>3.51444133296849</v>
      </c>
      <c r="K323" s="61" t="n">
        <v>119.764187748371</v>
      </c>
      <c r="L323" s="61" t="n">
        <v>163.9250966</v>
      </c>
      <c r="M323" s="61" t="n">
        <v>80.761949058272</v>
      </c>
      <c r="N323" s="61" t="n">
        <v>13.7220672524715</v>
      </c>
      <c r="O323" s="61" t="n">
        <v>20.9167736889018</v>
      </c>
      <c r="P323" s="61" t="n">
        <v>78.1542347</v>
      </c>
      <c r="Q323" s="61" t="n">
        <v>70.5153672010227</v>
      </c>
      <c r="R323" s="61" t="n">
        <v>6.54224207801286</v>
      </c>
      <c r="S323" s="61" t="n">
        <v>99.7895671655975</v>
      </c>
      <c r="T323" s="61"/>
      <c r="U323" s="61"/>
      <c r="V323" s="61"/>
      <c r="W323" s="61"/>
      <c r="X323" s="61" t="n">
        <v>910.5461612</v>
      </c>
      <c r="Y323" s="61" t="n">
        <v>92.5132037578668</v>
      </c>
      <c r="Z323" s="61" t="n">
        <v>76.2212493365471</v>
      </c>
      <c r="AA323" s="61" t="n">
        <v>13.8656372154604</v>
      </c>
    </row>
    <row r="324">
      <c r="A324" s="61" t="s">
        <v>148</v>
      </c>
      <c r="B324" s="61" t="s">
        <v>149</v>
      </c>
      <c r="C324" s="61" t="s">
        <v>17</v>
      </c>
      <c r="D324" s="61" t="n">
        <v>54.4700367</v>
      </c>
      <c r="E324" s="61" t="n">
        <v>57.6999919263748</v>
      </c>
      <c r="F324" s="61" t="n">
        <v>0.921513068866834</v>
      </c>
      <c r="G324" s="61" t="n">
        <v>54.5768698517268</v>
      </c>
      <c r="H324" s="61" t="n">
        <v>1035.0920735</v>
      </c>
      <c r="I324" s="61" t="n">
        <v>24.0644494166458</v>
      </c>
      <c r="J324" s="61" t="n">
        <v>17.5114784383966</v>
      </c>
      <c r="K324" s="61" t="n">
        <v>16.9216860963873</v>
      </c>
      <c r="L324" s="61" t="n">
        <v>2515.022677</v>
      </c>
      <c r="M324" s="61" t="n">
        <v>18.7780363237286</v>
      </c>
      <c r="N324" s="61" t="n">
        <v>42.5486451958265</v>
      </c>
      <c r="O324" s="61" t="n">
        <v>7.69368792792049</v>
      </c>
      <c r="P324" s="61" t="n">
        <v>871.6152427</v>
      </c>
      <c r="Q324" s="61" t="n">
        <v>26.7840740168362</v>
      </c>
      <c r="R324" s="61" t="n">
        <v>14.7458104644822</v>
      </c>
      <c r="S324" s="61" t="n">
        <v>19.8078511705763</v>
      </c>
      <c r="T324" s="61" t="n">
        <v>328.8452793</v>
      </c>
      <c r="U324" s="61" t="n">
        <v>40.7966811939589</v>
      </c>
      <c r="V324" s="61" t="n">
        <v>5.56333795365543</v>
      </c>
      <c r="W324" s="61" t="n">
        <v>37.3248122581208</v>
      </c>
      <c r="X324" s="61" t="n">
        <v>1105.8894936</v>
      </c>
      <c r="Y324" s="61" t="n">
        <v>28.9855396880615</v>
      </c>
      <c r="Z324" s="61" t="n">
        <v>18.7092148787725</v>
      </c>
      <c r="AA324" s="61" t="n">
        <v>22.8565602431729</v>
      </c>
    </row>
    <row r="325">
      <c r="A325" s="61" t="s">
        <v>148</v>
      </c>
      <c r="B325" s="61" t="s">
        <v>149</v>
      </c>
      <c r="C325" s="61" t="s">
        <v>18</v>
      </c>
      <c r="D325" s="61" t="n">
        <v>163.9517549</v>
      </c>
      <c r="E325" s="61" t="n">
        <v>33.2493302923176</v>
      </c>
      <c r="F325" s="61" t="n">
        <v>0.977249436397728</v>
      </c>
      <c r="G325" s="61" t="n">
        <v>33.1336556284364</v>
      </c>
      <c r="H325" s="61" t="n">
        <v>2222.6630418</v>
      </c>
      <c r="I325" s="61" t="n">
        <v>12.7833792947699</v>
      </c>
      <c r="J325" s="61" t="n">
        <v>13.2483864306664</v>
      </c>
      <c r="K325" s="61" t="n">
        <v>10.545753414413</v>
      </c>
      <c r="L325" s="61" t="n">
        <v>5602.77343</v>
      </c>
      <c r="M325" s="61" t="n">
        <v>9.01946704267384</v>
      </c>
      <c r="N325" s="61" t="n">
        <v>33.3958436740811</v>
      </c>
      <c r="O325" s="61" t="n">
        <v>5.67297239730284</v>
      </c>
      <c r="P325" s="61" t="n">
        <v>3599.1673036</v>
      </c>
      <c r="Q325" s="61" t="n">
        <v>9.94753130295897</v>
      </c>
      <c r="R325" s="61" t="n">
        <v>21.4531660310044</v>
      </c>
      <c r="S325" s="61" t="n">
        <v>6.81220432759922</v>
      </c>
      <c r="T325" s="61" t="n">
        <v>942.4405264</v>
      </c>
      <c r="U325" s="61" t="n">
        <v>20.4032403245129</v>
      </c>
      <c r="V325" s="61" t="n">
        <v>5.61750298936738</v>
      </c>
      <c r="W325" s="61" t="n">
        <v>19.0772863056179</v>
      </c>
      <c r="X325" s="61" t="n">
        <v>4245.8624191</v>
      </c>
      <c r="Y325" s="61" t="n">
        <v>10.9135592055343</v>
      </c>
      <c r="Z325" s="61" t="n">
        <v>25.307851438483</v>
      </c>
      <c r="AA325" s="61" t="n">
        <v>7.92245470002845</v>
      </c>
    </row>
    <row r="326">
      <c r="A326" s="61" t="s">
        <v>156</v>
      </c>
      <c r="B326" s="61" t="s">
        <v>157</v>
      </c>
      <c r="C326" s="61" t="s">
        <v>17</v>
      </c>
      <c r="D326" s="61" t="n">
        <v>12.0952993</v>
      </c>
      <c r="E326" s="61" t="n">
        <v>99.9999999999999</v>
      </c>
      <c r="F326" s="61" t="n">
        <v>5.80426200121647</v>
      </c>
      <c r="G326" s="61" t="n">
        <v>104.984536280419</v>
      </c>
      <c r="H326" s="61" t="n">
        <v>35.2980802</v>
      </c>
      <c r="I326" s="61" t="n">
        <v>99.9999999999997</v>
      </c>
      <c r="J326" s="61" t="n">
        <v>16.9387545143882</v>
      </c>
      <c r="K326" s="61" t="n">
        <v>56.094838245356</v>
      </c>
      <c r="L326" s="61" t="n">
        <v>124.7456262</v>
      </c>
      <c r="M326" s="61" t="n">
        <v>46.7438668553466</v>
      </c>
      <c r="N326" s="61" t="n">
        <v>59.8626193541663</v>
      </c>
      <c r="O326" s="61" t="n">
        <v>28.2925951347641</v>
      </c>
      <c r="P326" s="61" t="n">
        <v>18.1237546</v>
      </c>
      <c r="Q326" s="61" t="n">
        <v>100</v>
      </c>
      <c r="R326" s="61" t="n">
        <v>8.69718206511452</v>
      </c>
      <c r="S326" s="61" t="n">
        <v>56.094838245356</v>
      </c>
      <c r="T326" s="61"/>
      <c r="U326" s="61"/>
      <c r="V326" s="61"/>
      <c r="W326" s="61"/>
      <c r="X326" s="61" t="n">
        <v>18.1237546</v>
      </c>
      <c r="Y326" s="61" t="n">
        <v>100</v>
      </c>
      <c r="Z326" s="61" t="n">
        <v>8.69718206511452</v>
      </c>
      <c r="AA326" s="61" t="n">
        <v>56.094838245356</v>
      </c>
    </row>
    <row r="327">
      <c r="A327" s="61" t="s">
        <v>156</v>
      </c>
      <c r="B327" s="61" t="s">
        <v>157</v>
      </c>
      <c r="C327" s="61" t="s">
        <v>18</v>
      </c>
      <c r="D327" s="61" t="n">
        <v>246.5145891</v>
      </c>
      <c r="E327" s="61" t="n">
        <v>25.3294769016542</v>
      </c>
      <c r="F327" s="61" t="n">
        <v>1.14499360700952</v>
      </c>
      <c r="G327" s="61" t="n">
        <v>24.9010802231941</v>
      </c>
      <c r="H327" s="61" t="n">
        <v>3677.8248553</v>
      </c>
      <c r="I327" s="61" t="n">
        <v>6.65124725812776</v>
      </c>
      <c r="J327" s="61" t="n">
        <v>17.0825019419477</v>
      </c>
      <c r="K327" s="61" t="n">
        <v>6.8321522355772</v>
      </c>
      <c r="L327" s="61" t="n">
        <v>8865.874637</v>
      </c>
      <c r="M327" s="61" t="n">
        <v>5.40683647880238</v>
      </c>
      <c r="N327" s="61" t="n">
        <v>41.1795902910836</v>
      </c>
      <c r="O327" s="61" t="n">
        <v>4.20473292683739</v>
      </c>
      <c r="P327" s="61" t="n">
        <v>3232.0552978</v>
      </c>
      <c r="Q327" s="61" t="n">
        <v>7.94698564493579</v>
      </c>
      <c r="R327" s="61" t="n">
        <v>15.0120228867308</v>
      </c>
      <c r="S327" s="61" t="n">
        <v>7.68665902818441</v>
      </c>
      <c r="T327" s="61" t="n">
        <v>851.9297894</v>
      </c>
      <c r="U327" s="61" t="n">
        <v>16.0018124389205</v>
      </c>
      <c r="V327" s="61" t="n">
        <v>3.95698350367517</v>
      </c>
      <c r="W327" s="61" t="n">
        <v>15.7239743190119</v>
      </c>
      <c r="X327" s="61" t="n">
        <v>4655.5794774</v>
      </c>
      <c r="Y327" s="61" t="n">
        <v>9.48967039463934</v>
      </c>
      <c r="Z327" s="61" t="n">
        <v>21.6239077695532</v>
      </c>
      <c r="AA327" s="61" t="n">
        <v>7.7070262840455</v>
      </c>
    </row>
    <row r="328">
      <c r="A328" s="61" t="s">
        <v>164</v>
      </c>
      <c r="B328" s="61" t="s">
        <v>165</v>
      </c>
      <c r="C328" s="61" t="s">
        <v>17</v>
      </c>
      <c r="D328" s="61"/>
      <c r="E328" s="61"/>
      <c r="F328" s="61"/>
      <c r="G328" s="61"/>
      <c r="H328" s="61" t="n">
        <v>19.2994627</v>
      </c>
      <c r="I328" s="61" t="n">
        <v>99.9999999999999</v>
      </c>
      <c r="J328" s="61" t="n">
        <v>14.811155726496</v>
      </c>
      <c r="K328" s="61" t="n">
        <v>79.0606565971578</v>
      </c>
      <c r="L328" s="61" t="n">
        <v>111.004094</v>
      </c>
      <c r="M328" s="61" t="n">
        <v>73.5420420175885</v>
      </c>
      <c r="N328" s="61" t="n">
        <v>85.188844273504</v>
      </c>
      <c r="O328" s="61" t="n">
        <v>13.745692956463</v>
      </c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  <c r="AA328" s="61"/>
    </row>
    <row r="329">
      <c r="A329" s="61" t="s">
        <v>164</v>
      </c>
      <c r="B329" s="61" t="s">
        <v>165</v>
      </c>
      <c r="C329" s="61" t="s">
        <v>18</v>
      </c>
      <c r="D329" s="61" t="n">
        <v>333.3650034</v>
      </c>
      <c r="E329" s="61" t="n">
        <v>26.8049400105984</v>
      </c>
      <c r="F329" s="61" t="n">
        <v>1.05601568249402</v>
      </c>
      <c r="G329" s="61" t="n">
        <v>26.8940479530356</v>
      </c>
      <c r="H329" s="61" t="n">
        <v>5350.1477541</v>
      </c>
      <c r="I329" s="61" t="n">
        <v>7.58305175450373</v>
      </c>
      <c r="J329" s="61" t="n">
        <v>16.9479095716912</v>
      </c>
      <c r="K329" s="61" t="n">
        <v>6.42528451460246</v>
      </c>
      <c r="L329" s="61" t="n">
        <v>13098.1954783</v>
      </c>
      <c r="M329" s="61" t="n">
        <v>4.70754254613914</v>
      </c>
      <c r="N329" s="61" t="n">
        <v>41.4917573722048</v>
      </c>
      <c r="O329" s="61" t="n">
        <v>3.53863168996923</v>
      </c>
      <c r="P329" s="61" t="n">
        <v>5131.8624456</v>
      </c>
      <c r="Q329" s="61" t="n">
        <v>7.086928181419</v>
      </c>
      <c r="R329" s="61" t="n">
        <v>16.256437141523</v>
      </c>
      <c r="S329" s="61" t="n">
        <v>6.6691688546245</v>
      </c>
      <c r="T329" s="61" t="n">
        <v>965.9171652</v>
      </c>
      <c r="U329" s="61" t="n">
        <v>18.53470573252</v>
      </c>
      <c r="V329" s="61" t="n">
        <v>3.0597803129846</v>
      </c>
      <c r="W329" s="61" t="n">
        <v>18.3490510242455</v>
      </c>
      <c r="X329" s="61" t="n">
        <v>6688.6989641</v>
      </c>
      <c r="Y329" s="61" t="n">
        <v>7.19277603154441</v>
      </c>
      <c r="Z329" s="61" t="n">
        <v>21.1880999191023</v>
      </c>
      <c r="AA329" s="61" t="n">
        <v>6.39054568094332</v>
      </c>
    </row>
    <row r="330">
      <c r="A330" s="61" t="s">
        <v>166</v>
      </c>
      <c r="B330" s="61" t="s">
        <v>167</v>
      </c>
      <c r="C330" s="61" t="s">
        <v>17</v>
      </c>
      <c r="D330" s="61" t="n">
        <v>736.7363096</v>
      </c>
      <c r="E330" s="61" t="n">
        <v>27.6581887166815</v>
      </c>
      <c r="F330" s="61" t="n">
        <v>2.15485676134712</v>
      </c>
      <c r="G330" s="61" t="n">
        <v>25.8776307323798</v>
      </c>
      <c r="H330" s="61" t="n">
        <v>8902.0165614</v>
      </c>
      <c r="I330" s="61" t="n">
        <v>11.6543306896971</v>
      </c>
      <c r="J330" s="61" t="n">
        <v>26.0372270607536</v>
      </c>
      <c r="K330" s="61" t="n">
        <v>6.21704208817424</v>
      </c>
      <c r="L330" s="61" t="n">
        <v>17016.4769806</v>
      </c>
      <c r="M330" s="61" t="n">
        <v>11.0602688640916</v>
      </c>
      <c r="N330" s="61" t="n">
        <v>49.7709560369869</v>
      </c>
      <c r="O330" s="61" t="n">
        <v>4.69973414557419</v>
      </c>
      <c r="P330" s="61" t="n">
        <v>3545.6873963</v>
      </c>
      <c r="Q330" s="61" t="n">
        <v>17.113940307701</v>
      </c>
      <c r="R330" s="61" t="n">
        <v>10.3706690711207</v>
      </c>
      <c r="S330" s="61" t="n">
        <v>13.4337026944512</v>
      </c>
      <c r="T330" s="61" t="n">
        <v>519.063503</v>
      </c>
      <c r="U330" s="61" t="n">
        <v>31.2732953575626</v>
      </c>
      <c r="V330" s="61" t="n">
        <v>1.51819244475048</v>
      </c>
      <c r="W330" s="61" t="n">
        <v>29.520610530858</v>
      </c>
      <c r="X330" s="61" t="n">
        <v>3469.5915128</v>
      </c>
      <c r="Y330" s="61" t="n">
        <v>17.2933349505213</v>
      </c>
      <c r="Z330" s="61" t="n">
        <v>10.1480986250412</v>
      </c>
      <c r="AA330" s="61" t="n">
        <v>14.704782658859</v>
      </c>
    </row>
    <row r="331">
      <c r="A331" s="61" t="s">
        <v>166</v>
      </c>
      <c r="B331" s="61" t="s">
        <v>167</v>
      </c>
      <c r="C331" s="61" t="s">
        <v>18</v>
      </c>
      <c r="D331" s="61" t="n">
        <v>337.5874539</v>
      </c>
      <c r="E331" s="61" t="n">
        <v>51.3367999375807</v>
      </c>
      <c r="F331" s="61" t="n">
        <v>1.04787598244842</v>
      </c>
      <c r="G331" s="61" t="n">
        <v>52.1989842055326</v>
      </c>
      <c r="H331" s="61" t="n">
        <v>3831.0360074</v>
      </c>
      <c r="I331" s="61" t="n">
        <v>14.9569345047538</v>
      </c>
      <c r="J331" s="61" t="n">
        <v>11.891587124084</v>
      </c>
      <c r="K331" s="61" t="n">
        <v>11.8599879330217</v>
      </c>
      <c r="L331" s="61" t="n">
        <v>13138.5537117</v>
      </c>
      <c r="M331" s="61" t="n">
        <v>13.8301738934802</v>
      </c>
      <c r="N331" s="61" t="n">
        <v>40.7822468505514</v>
      </c>
      <c r="O331" s="61" t="n">
        <v>6.96291322614087</v>
      </c>
      <c r="P331" s="61" t="n">
        <v>5877.8104896</v>
      </c>
      <c r="Q331" s="61" t="n">
        <v>16.2317589919429</v>
      </c>
      <c r="R331" s="61" t="n">
        <v>18.2448025549542</v>
      </c>
      <c r="S331" s="61" t="n">
        <v>10.4804596645619</v>
      </c>
      <c r="T331" s="61" t="n">
        <v>1455.7477179</v>
      </c>
      <c r="U331" s="61" t="n">
        <v>20.6824174759658</v>
      </c>
      <c r="V331" s="61" t="n">
        <v>4.51866043144888</v>
      </c>
      <c r="W331" s="61" t="n">
        <v>20.0606808583367</v>
      </c>
      <c r="X331" s="61" t="n">
        <v>7575.620329</v>
      </c>
      <c r="Y331" s="61" t="n">
        <v>18.6494199138762</v>
      </c>
      <c r="Z331" s="61" t="n">
        <v>23.5148270565131</v>
      </c>
      <c r="AA331" s="61" t="n">
        <v>12.4919052560304</v>
      </c>
    </row>
    <row r="332">
      <c r="A332" s="61" t="s">
        <v>170</v>
      </c>
      <c r="B332" s="61" t="s">
        <v>171</v>
      </c>
      <c r="C332" s="61" t="s">
        <v>16</v>
      </c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 t="n">
        <v>47.0930608</v>
      </c>
      <c r="Q332" s="61" t="n">
        <v>99.9999999999998</v>
      </c>
      <c r="R332" s="61" t="n">
        <v>55.2072783386763</v>
      </c>
      <c r="S332" s="61" t="n">
        <v>63.7013594557268</v>
      </c>
      <c r="T332" s="61"/>
      <c r="U332" s="61"/>
      <c r="V332" s="61"/>
      <c r="W332" s="61"/>
      <c r="X332" s="61" t="n">
        <v>38.2092077</v>
      </c>
      <c r="Y332" s="61" t="n">
        <v>100</v>
      </c>
      <c r="Z332" s="61" t="n">
        <v>44.7927216613237</v>
      </c>
      <c r="AA332" s="61" t="n">
        <v>78.5122794862663</v>
      </c>
    </row>
    <row r="333">
      <c r="A333" s="61" t="s">
        <v>170</v>
      </c>
      <c r="B333" s="61" t="s">
        <v>171</v>
      </c>
      <c r="C333" s="61" t="s">
        <v>17</v>
      </c>
      <c r="D333" s="61" t="n">
        <v>78.4566564</v>
      </c>
      <c r="E333" s="61" t="n">
        <v>72.8727312952846</v>
      </c>
      <c r="F333" s="61" t="n">
        <v>1.07133304392921</v>
      </c>
      <c r="G333" s="61" t="n">
        <v>68.7267959630944</v>
      </c>
      <c r="H333" s="61" t="n">
        <v>1945.7298749</v>
      </c>
      <c r="I333" s="61" t="n">
        <v>27.8376609759411</v>
      </c>
      <c r="J333" s="61" t="n">
        <v>26.5691249817348</v>
      </c>
      <c r="K333" s="61" t="n">
        <v>17.4161688898189</v>
      </c>
      <c r="L333" s="61" t="n">
        <v>2978.5671203</v>
      </c>
      <c r="M333" s="61" t="n">
        <v>22.0745505964696</v>
      </c>
      <c r="N333" s="61" t="n">
        <v>40.6726149948249</v>
      </c>
      <c r="O333" s="61" t="n">
        <v>9.28576582653141</v>
      </c>
      <c r="P333" s="61" t="n">
        <v>1039.8023942</v>
      </c>
      <c r="Q333" s="61" t="n">
        <v>32.2341608180533</v>
      </c>
      <c r="R333" s="61" t="n">
        <v>14.198599776974</v>
      </c>
      <c r="S333" s="61" t="n">
        <v>23.9782150764247</v>
      </c>
      <c r="T333" s="61" t="n">
        <v>257.3084879</v>
      </c>
      <c r="U333" s="61" t="n">
        <v>49.2851637017509</v>
      </c>
      <c r="V333" s="61" t="n">
        <v>3.51357167408844</v>
      </c>
      <c r="W333" s="61" t="n">
        <v>43.5136937771321</v>
      </c>
      <c r="X333" s="61" t="n">
        <v>1023.4096661</v>
      </c>
      <c r="Y333" s="61" t="n">
        <v>44.2520900383898</v>
      </c>
      <c r="Z333" s="61" t="n">
        <v>13.9747555284486</v>
      </c>
      <c r="AA333" s="61" t="n">
        <v>37.5505512467841</v>
      </c>
    </row>
    <row r="334">
      <c r="A334" s="61" t="s">
        <v>170</v>
      </c>
      <c r="B334" s="61" t="s">
        <v>171</v>
      </c>
      <c r="C334" s="61" t="s">
        <v>18</v>
      </c>
      <c r="D334" s="61" t="n">
        <v>243.1323752</v>
      </c>
      <c r="E334" s="61" t="n">
        <v>38.4558876881669</v>
      </c>
      <c r="F334" s="61" t="n">
        <v>0.769174196580687</v>
      </c>
      <c r="G334" s="61" t="n">
        <v>37.8013764818311</v>
      </c>
      <c r="H334" s="61" t="n">
        <v>2954.7942834</v>
      </c>
      <c r="I334" s="61" t="n">
        <v>13.6746631379429</v>
      </c>
      <c r="J334" s="61" t="n">
        <v>9.34779466175923</v>
      </c>
      <c r="K334" s="61" t="n">
        <v>12.0013510555628</v>
      </c>
      <c r="L334" s="61" t="n">
        <v>9444.2302293</v>
      </c>
      <c r="M334" s="61" t="n">
        <v>8.7005632866954</v>
      </c>
      <c r="N334" s="61" t="n">
        <v>29.8777906190786</v>
      </c>
      <c r="O334" s="61" t="n">
        <v>5.93769004890016</v>
      </c>
      <c r="P334" s="61" t="n">
        <v>7272.7889763</v>
      </c>
      <c r="Q334" s="61" t="n">
        <v>9.55385535077319</v>
      </c>
      <c r="R334" s="61" t="n">
        <v>23.0082135838339</v>
      </c>
      <c r="S334" s="61" t="n">
        <v>7.06565245192748</v>
      </c>
      <c r="T334" s="61" t="n">
        <v>1327.869146</v>
      </c>
      <c r="U334" s="61" t="n">
        <v>18.4609611562839</v>
      </c>
      <c r="V334" s="61" t="n">
        <v>4.20085018582434</v>
      </c>
      <c r="W334" s="61" t="n">
        <v>16.8445322029514</v>
      </c>
      <c r="X334" s="61" t="n">
        <v>10366.7184714</v>
      </c>
      <c r="Y334" s="61" t="n">
        <v>9.5761195645957</v>
      </c>
      <c r="Z334" s="61" t="n">
        <v>32.7961767529233</v>
      </c>
      <c r="AA334" s="61" t="n">
        <v>5.7903017600688</v>
      </c>
    </row>
    <row r="335">
      <c r="A335" s="61" t="s">
        <v>170</v>
      </c>
      <c r="B335" s="61" t="s">
        <v>171</v>
      </c>
      <c r="C335" s="61" t="s">
        <v>19</v>
      </c>
      <c r="D335" s="61" t="n">
        <v>113.1137976</v>
      </c>
      <c r="E335" s="61" t="n">
        <v>60.7964821373005</v>
      </c>
      <c r="F335" s="61" t="n">
        <v>2.41413287446259</v>
      </c>
      <c r="G335" s="61" t="n">
        <v>53.8665256117737</v>
      </c>
      <c r="H335" s="61" t="n">
        <v>588.0649324</v>
      </c>
      <c r="I335" s="61" t="n">
        <v>40.4802787267833</v>
      </c>
      <c r="J335" s="61" t="n">
        <v>12.5507843936579</v>
      </c>
      <c r="K335" s="61" t="n">
        <v>29.7999335442209</v>
      </c>
      <c r="L335" s="61" t="n">
        <v>979.1952712</v>
      </c>
      <c r="M335" s="61" t="n">
        <v>36.0377776277174</v>
      </c>
      <c r="N335" s="61" t="n">
        <v>20.8984893521269</v>
      </c>
      <c r="O335" s="61" t="n">
        <v>19.1021461423714</v>
      </c>
      <c r="P335" s="61" t="n">
        <v>588.5471362</v>
      </c>
      <c r="Q335" s="61" t="n">
        <v>37.7246492752978</v>
      </c>
      <c r="R335" s="61" t="n">
        <v>12.5610758352899</v>
      </c>
      <c r="S335" s="61" t="n">
        <v>24.6984727714654</v>
      </c>
      <c r="T335" s="61" t="n">
        <v>241.9889343</v>
      </c>
      <c r="U335" s="61" t="n">
        <v>60.3012031656104</v>
      </c>
      <c r="V335" s="61" t="n">
        <v>5.16465235846523</v>
      </c>
      <c r="W335" s="61" t="n">
        <v>49.2893937943074</v>
      </c>
      <c r="X335" s="61" t="n">
        <v>2174.5734324</v>
      </c>
      <c r="Y335" s="61" t="n">
        <v>33.5628579348586</v>
      </c>
      <c r="Z335" s="61" t="n">
        <v>46.4108651859974</v>
      </c>
      <c r="AA335" s="61" t="n">
        <v>9.3138754279404</v>
      </c>
    </row>
    <row r="336">
      <c r="A336" s="61" t="s">
        <v>172</v>
      </c>
      <c r="B336" s="61" t="s">
        <v>173</v>
      </c>
      <c r="C336" s="61" t="s">
        <v>16</v>
      </c>
      <c r="D336" s="61" t="n">
        <v>42.1325048</v>
      </c>
      <c r="E336" s="61" t="n">
        <v>99.9999999999999</v>
      </c>
      <c r="F336" s="61" t="n">
        <v>15.6360505394816</v>
      </c>
      <c r="G336" s="61" t="n">
        <v>65.9089349394826</v>
      </c>
      <c r="H336" s="61" t="n">
        <v>55.9267451</v>
      </c>
      <c r="I336" s="61" t="n">
        <v>99.9999999999999</v>
      </c>
      <c r="J336" s="61" t="n">
        <v>20.7553150956338</v>
      </c>
      <c r="K336" s="61" t="n">
        <v>98.1529076199158</v>
      </c>
      <c r="L336" s="61" t="n">
        <v>171.3982112</v>
      </c>
      <c r="M336" s="61" t="n">
        <v>70.3178346987903</v>
      </c>
      <c r="N336" s="61" t="n">
        <v>63.6086343648845</v>
      </c>
      <c r="O336" s="61" t="n">
        <v>28.0529398452997</v>
      </c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  <c r="AA336" s="61"/>
    </row>
    <row r="337">
      <c r="A337" s="61" t="s">
        <v>172</v>
      </c>
      <c r="B337" s="61" t="s">
        <v>173</v>
      </c>
      <c r="C337" s="61" t="s">
        <v>17</v>
      </c>
      <c r="D337" s="61" t="n">
        <v>68.472334</v>
      </c>
      <c r="E337" s="61" t="n">
        <v>70.3224659334628</v>
      </c>
      <c r="F337" s="61" t="n">
        <v>0.578500094459319</v>
      </c>
      <c r="G337" s="61" t="n">
        <v>64.8404774236043</v>
      </c>
      <c r="H337" s="61" t="n">
        <v>2896.5816198</v>
      </c>
      <c r="I337" s="61" t="n">
        <v>21.5997947684932</v>
      </c>
      <c r="J337" s="61" t="n">
        <v>24.4722597109575</v>
      </c>
      <c r="K337" s="61" t="n">
        <v>13.1508853330457</v>
      </c>
      <c r="L337" s="61" t="n">
        <v>6164.1170221</v>
      </c>
      <c r="M337" s="61" t="n">
        <v>19.0221023598318</v>
      </c>
      <c r="N337" s="61" t="n">
        <v>52.0785851924245</v>
      </c>
      <c r="O337" s="61" t="n">
        <v>6.13447575355805</v>
      </c>
      <c r="P337" s="61" t="n">
        <v>1371.1794434</v>
      </c>
      <c r="Q337" s="61" t="n">
        <v>23.9842020479951</v>
      </c>
      <c r="R337" s="61" t="n">
        <v>11.5846414338319</v>
      </c>
      <c r="S337" s="61" t="n">
        <v>18.770517141795</v>
      </c>
      <c r="T337" s="61" t="n">
        <v>178.1634909</v>
      </c>
      <c r="U337" s="61" t="n">
        <v>44.0474552065012</v>
      </c>
      <c r="V337" s="61" t="n">
        <v>1.50524438548936</v>
      </c>
      <c r="W337" s="61" t="n">
        <v>45.4579713148743</v>
      </c>
      <c r="X337" s="61" t="n">
        <v>1157.6698097</v>
      </c>
      <c r="Y337" s="61" t="n">
        <v>24.9388220984283</v>
      </c>
      <c r="Z337" s="61" t="n">
        <v>9.78076918283743</v>
      </c>
      <c r="AA337" s="61" t="n">
        <v>18.0478033591562</v>
      </c>
    </row>
    <row r="338">
      <c r="A338" s="61" t="s">
        <v>172</v>
      </c>
      <c r="B338" s="61" t="s">
        <v>173</v>
      </c>
      <c r="C338" s="61" t="s">
        <v>18</v>
      </c>
      <c r="D338" s="61" t="n">
        <v>508.1995655</v>
      </c>
      <c r="E338" s="61" t="n">
        <v>29.308494564377</v>
      </c>
      <c r="F338" s="61" t="n">
        <v>1.56142349429553</v>
      </c>
      <c r="G338" s="61" t="n">
        <v>28.4055273381764</v>
      </c>
      <c r="H338" s="61" t="n">
        <v>7276.1489862</v>
      </c>
      <c r="I338" s="61" t="n">
        <v>10.7802603748966</v>
      </c>
      <c r="J338" s="61" t="n">
        <v>22.3556861247401</v>
      </c>
      <c r="K338" s="61" t="n">
        <v>7.71119050602794</v>
      </c>
      <c r="L338" s="61" t="n">
        <v>12888.0446173</v>
      </c>
      <c r="M338" s="61" t="n">
        <v>8.89706524209485</v>
      </c>
      <c r="N338" s="61" t="n">
        <v>39.5980182336092</v>
      </c>
      <c r="O338" s="61" t="n">
        <v>4.98389747400567</v>
      </c>
      <c r="P338" s="61" t="n">
        <v>5155.4840195</v>
      </c>
      <c r="Q338" s="61" t="n">
        <v>10.4801812803057</v>
      </c>
      <c r="R338" s="61" t="n">
        <v>15.8400250983931</v>
      </c>
      <c r="S338" s="61" t="n">
        <v>8.74284925440557</v>
      </c>
      <c r="T338" s="61" t="n">
        <v>1337.9730689</v>
      </c>
      <c r="U338" s="61" t="n">
        <v>19.4723502918323</v>
      </c>
      <c r="V338" s="61" t="n">
        <v>4.11087046573863</v>
      </c>
      <c r="W338" s="61" t="n">
        <v>17.398338487583</v>
      </c>
      <c r="X338" s="61" t="n">
        <v>5381.3457696</v>
      </c>
      <c r="Y338" s="61" t="n">
        <v>12.3728192949048</v>
      </c>
      <c r="Z338" s="61" t="n">
        <v>16.5339765832234</v>
      </c>
      <c r="AA338" s="61" t="n">
        <v>9.70639901725914</v>
      </c>
    </row>
    <row r="339">
      <c r="A339" s="61" t="s">
        <v>178</v>
      </c>
      <c r="B339" s="61" t="s">
        <v>179</v>
      </c>
      <c r="C339" s="61" t="s">
        <v>17</v>
      </c>
      <c r="D339" s="61" t="n">
        <v>273.838134</v>
      </c>
      <c r="E339" s="61" t="n">
        <v>21.323368890915</v>
      </c>
      <c r="F339" s="61" t="n">
        <v>2.34221438537319</v>
      </c>
      <c r="G339" s="61" t="n">
        <v>19.9828014777259</v>
      </c>
      <c r="H339" s="61" t="n">
        <v>3818.8884892</v>
      </c>
      <c r="I339" s="61" t="n">
        <v>10.6886530112526</v>
      </c>
      <c r="J339" s="61" t="n">
        <v>32.664024637052</v>
      </c>
      <c r="K339" s="61" t="n">
        <v>6.41830372752535</v>
      </c>
      <c r="L339" s="61" t="n">
        <v>4787.1722822</v>
      </c>
      <c r="M339" s="61" t="n">
        <v>10.5604016630571</v>
      </c>
      <c r="N339" s="61" t="n">
        <v>40.946027570538</v>
      </c>
      <c r="O339" s="61" t="n">
        <v>5.24476436576286</v>
      </c>
      <c r="P339" s="61" t="n">
        <v>1444.599384</v>
      </c>
      <c r="Q339" s="61" t="n">
        <v>13.3739936264872</v>
      </c>
      <c r="R339" s="61" t="n">
        <v>12.3560638136179</v>
      </c>
      <c r="S339" s="61" t="n">
        <v>10.4075019381791</v>
      </c>
      <c r="T339" s="61" t="n">
        <v>385.5911485</v>
      </c>
      <c r="U339" s="61" t="n">
        <v>21.6768086060653</v>
      </c>
      <c r="V339" s="61" t="n">
        <v>3.29806927069285</v>
      </c>
      <c r="W339" s="61" t="n">
        <v>20.4210582979148</v>
      </c>
      <c r="X339" s="61" t="n">
        <v>981.3311131</v>
      </c>
      <c r="Y339" s="61" t="n">
        <v>15.4020086117372</v>
      </c>
      <c r="Z339" s="61" t="n">
        <v>8.39360032272609</v>
      </c>
      <c r="AA339" s="61" t="n">
        <v>13.6174279819628</v>
      </c>
    </row>
    <row r="340">
      <c r="A340" s="61" t="s">
        <v>178</v>
      </c>
      <c r="B340" s="61" t="s">
        <v>179</v>
      </c>
      <c r="C340" s="61" t="s">
        <v>18</v>
      </c>
      <c r="D340" s="61" t="n">
        <v>55.913708</v>
      </c>
      <c r="E340" s="61" t="n">
        <v>51.3490512045304</v>
      </c>
      <c r="F340" s="61" t="n">
        <v>0.77133680737594</v>
      </c>
      <c r="G340" s="61" t="n">
        <v>48.8829502614541</v>
      </c>
      <c r="H340" s="61" t="n">
        <v>959.3592248</v>
      </c>
      <c r="I340" s="61" t="n">
        <v>19.1927132341716</v>
      </c>
      <c r="J340" s="61" t="n">
        <v>13.2344841373047</v>
      </c>
      <c r="K340" s="61" t="n">
        <v>11.893176296807</v>
      </c>
      <c r="L340" s="61" t="n">
        <v>3092.4097928</v>
      </c>
      <c r="M340" s="61" t="n">
        <v>15.1512516933896</v>
      </c>
      <c r="N340" s="61" t="n">
        <v>42.6601916059018</v>
      </c>
      <c r="O340" s="61" t="n">
        <v>5.52422735941791</v>
      </c>
      <c r="P340" s="61" t="n">
        <v>1219.3394922</v>
      </c>
      <c r="Q340" s="61" t="n">
        <v>17.4366190376938</v>
      </c>
      <c r="R340" s="61" t="n">
        <v>16.820945429356</v>
      </c>
      <c r="S340" s="61" t="n">
        <v>10.216449421269</v>
      </c>
      <c r="T340" s="61" t="n">
        <v>278.8656821</v>
      </c>
      <c r="U340" s="61" t="n">
        <v>29.7031047121376</v>
      </c>
      <c r="V340" s="61" t="n">
        <v>3.84698802157295</v>
      </c>
      <c r="W340" s="61" t="n">
        <v>26.6553605316715</v>
      </c>
      <c r="X340" s="61" t="n">
        <v>1643.0476449</v>
      </c>
      <c r="Y340" s="61" t="n">
        <v>16.6990426690726</v>
      </c>
      <c r="Z340" s="61" t="n">
        <v>22.6660539984886</v>
      </c>
      <c r="AA340" s="61" t="n">
        <v>9.02846155138438</v>
      </c>
    </row>
    <row r="341">
      <c r="A341" s="61" t="s">
        <v>180</v>
      </c>
      <c r="B341" s="61" t="s">
        <v>181</v>
      </c>
      <c r="C341" s="61" t="s">
        <v>16</v>
      </c>
      <c r="D341" s="61" t="n">
        <v>62.3105459</v>
      </c>
      <c r="E341" s="61" t="n">
        <v>70.4356989064958</v>
      </c>
      <c r="F341" s="61" t="n">
        <v>7.41430547069796</v>
      </c>
      <c r="G341" s="61" t="n">
        <v>58.0250302979294</v>
      </c>
      <c r="H341" s="61" t="n">
        <v>257.1532691</v>
      </c>
      <c r="I341" s="61" t="n">
        <v>76.5763834492922</v>
      </c>
      <c r="J341" s="61" t="n">
        <v>30.5985585964188</v>
      </c>
      <c r="K341" s="61" t="n">
        <v>14.3087548545244</v>
      </c>
      <c r="L341" s="61" t="n">
        <v>453.5194881</v>
      </c>
      <c r="M341" s="61" t="n">
        <v>59.6300809490444</v>
      </c>
      <c r="N341" s="61" t="n">
        <v>53.9640918422441</v>
      </c>
      <c r="O341" s="61" t="n">
        <v>13.872211393543</v>
      </c>
      <c r="P341" s="61" t="n">
        <v>33.7132223</v>
      </c>
      <c r="Q341" s="61" t="n">
        <v>99.9999999999999</v>
      </c>
      <c r="R341" s="61" t="n">
        <v>4.01152204531956</v>
      </c>
      <c r="S341" s="61" t="n">
        <v>48.1309127232344</v>
      </c>
      <c r="T341" s="61" t="n">
        <v>33.7132223</v>
      </c>
      <c r="U341" s="61" t="n">
        <v>99.9999999999999</v>
      </c>
      <c r="V341" s="61" t="n">
        <v>4.01152204531956</v>
      </c>
      <c r="W341" s="61" t="n">
        <v>48.1309127232344</v>
      </c>
      <c r="X341" s="61"/>
      <c r="Y341" s="61"/>
      <c r="Z341" s="61"/>
      <c r="AA341" s="61"/>
    </row>
    <row r="342">
      <c r="A342" s="61" t="s">
        <v>180</v>
      </c>
      <c r="B342" s="61" t="s">
        <v>181</v>
      </c>
      <c r="C342" s="61" t="s">
        <v>17</v>
      </c>
      <c r="D342" s="61" t="n">
        <v>1658.2730874</v>
      </c>
      <c r="E342" s="61" t="n">
        <v>15.7506257444711</v>
      </c>
      <c r="F342" s="61" t="n">
        <v>3.9458020127286</v>
      </c>
      <c r="G342" s="61" t="n">
        <v>14.7846457950065</v>
      </c>
      <c r="H342" s="61" t="n">
        <v>14074.5696939</v>
      </c>
      <c r="I342" s="61" t="n">
        <v>6.01912789748239</v>
      </c>
      <c r="J342" s="61" t="n">
        <v>33.4899395331522</v>
      </c>
      <c r="K342" s="61" t="n">
        <v>5.46170875479889</v>
      </c>
      <c r="L342" s="61" t="n">
        <v>20362.4245961</v>
      </c>
      <c r="M342" s="61" t="n">
        <v>4.9553362047732</v>
      </c>
      <c r="N342" s="61" t="n">
        <v>48.4516673193436</v>
      </c>
      <c r="O342" s="61" t="n">
        <v>3.63588298054712</v>
      </c>
      <c r="P342" s="61" t="n">
        <v>3811.2125025</v>
      </c>
      <c r="Q342" s="61" t="n">
        <v>10.8347608985532</v>
      </c>
      <c r="R342" s="61" t="n">
        <v>9.06864501243241</v>
      </c>
      <c r="S342" s="61" t="n">
        <v>10.6454275836335</v>
      </c>
      <c r="T342" s="61" t="n">
        <v>489.4754035</v>
      </c>
      <c r="U342" s="61" t="n">
        <v>34.7745119239237</v>
      </c>
      <c r="V342" s="61" t="n">
        <v>1.16468936690014</v>
      </c>
      <c r="W342" s="61" t="n">
        <v>34.196388941666</v>
      </c>
      <c r="X342" s="61" t="n">
        <v>1630.3066033</v>
      </c>
      <c r="Y342" s="61" t="n">
        <v>15.1240825786454</v>
      </c>
      <c r="Z342" s="61" t="n">
        <v>3.87925675544306</v>
      </c>
      <c r="AA342" s="61" t="n">
        <v>14.4255939243319</v>
      </c>
    </row>
    <row r="343">
      <c r="A343" s="61" t="s">
        <v>182</v>
      </c>
      <c r="B343" s="61" t="s">
        <v>183</v>
      </c>
      <c r="C343" s="61" t="s">
        <v>16</v>
      </c>
      <c r="D343" s="61" t="n">
        <v>195.2515745</v>
      </c>
      <c r="E343" s="61" t="n">
        <v>43.1568712085024</v>
      </c>
      <c r="F343" s="61" t="n">
        <v>3.29467587129462</v>
      </c>
      <c r="G343" s="61" t="n">
        <v>36.5071302003979</v>
      </c>
      <c r="H343" s="61" t="n">
        <v>2417.9651795</v>
      </c>
      <c r="I343" s="61" t="n">
        <v>24.1794118042327</v>
      </c>
      <c r="J343" s="61" t="n">
        <v>40.8007543853594</v>
      </c>
      <c r="K343" s="61" t="n">
        <v>7.4036286809595</v>
      </c>
      <c r="L343" s="61" t="n">
        <v>2876.3336344</v>
      </c>
      <c r="M343" s="61" t="n">
        <v>25.4899597681273</v>
      </c>
      <c r="N343" s="61" t="n">
        <v>48.5352655788742</v>
      </c>
      <c r="O343" s="61" t="n">
        <v>5.10999599859697</v>
      </c>
      <c r="P343" s="61" t="n">
        <v>325.941525</v>
      </c>
      <c r="Q343" s="61" t="n">
        <v>47.6331223836385</v>
      </c>
      <c r="R343" s="61" t="n">
        <v>5.49993863363428</v>
      </c>
      <c r="S343" s="61" t="n">
        <v>37.9307741863997</v>
      </c>
      <c r="T343" s="61" t="n">
        <v>65.3658199</v>
      </c>
      <c r="U343" s="61" t="n">
        <v>57.8966971332634</v>
      </c>
      <c r="V343" s="61" t="n">
        <v>1.10298311387968</v>
      </c>
      <c r="W343" s="61" t="n">
        <v>52.0846092365189</v>
      </c>
      <c r="X343" s="61" t="n">
        <v>45.4179347</v>
      </c>
      <c r="Y343" s="61" t="n">
        <v>71.0395905357927</v>
      </c>
      <c r="Z343" s="61" t="n">
        <v>0.766382416957793</v>
      </c>
      <c r="AA343" s="61" t="n">
        <v>67.4712851163936</v>
      </c>
    </row>
    <row r="344">
      <c r="A344" s="61" t="s">
        <v>182</v>
      </c>
      <c r="B344" s="61" t="s">
        <v>183</v>
      </c>
      <c r="C344" s="61" t="s">
        <v>17</v>
      </c>
      <c r="D344" s="61" t="n">
        <v>534.9874267</v>
      </c>
      <c r="E344" s="61" t="n">
        <v>21.6750343379436</v>
      </c>
      <c r="F344" s="61" t="n">
        <v>1.99395195891968</v>
      </c>
      <c r="G344" s="61" t="n">
        <v>21.5548842250129</v>
      </c>
      <c r="H344" s="61" t="n">
        <v>9056.0310826</v>
      </c>
      <c r="I344" s="61" t="n">
        <v>8.18484487280962</v>
      </c>
      <c r="J344" s="61" t="n">
        <v>33.7527388794384</v>
      </c>
      <c r="K344" s="61" t="n">
        <v>6.56610329392144</v>
      </c>
      <c r="L344" s="61" t="n">
        <v>12816.4932805</v>
      </c>
      <c r="M344" s="61" t="n">
        <v>6.89115349259648</v>
      </c>
      <c r="N344" s="61" t="n">
        <v>47.7683597926207</v>
      </c>
      <c r="O344" s="61" t="n">
        <v>4.02896662399338</v>
      </c>
      <c r="P344" s="61" t="n">
        <v>3001.8201285</v>
      </c>
      <c r="Q344" s="61" t="n">
        <v>11.7745994490506</v>
      </c>
      <c r="R344" s="61" t="n">
        <v>11.1880856013155</v>
      </c>
      <c r="S344" s="61" t="n">
        <v>9.98191917445264</v>
      </c>
      <c r="T344" s="61" t="n">
        <v>327.1473468</v>
      </c>
      <c r="U344" s="61" t="n">
        <v>31.3571775726944</v>
      </c>
      <c r="V344" s="61" t="n">
        <v>1.21931107246943</v>
      </c>
      <c r="W344" s="61" t="n">
        <v>30.8083903652714</v>
      </c>
      <c r="X344" s="61" t="n">
        <v>1094.0280752</v>
      </c>
      <c r="Y344" s="61" t="n">
        <v>18.3385339700276</v>
      </c>
      <c r="Z344" s="61" t="n">
        <v>4.07755269523639</v>
      </c>
      <c r="AA344" s="61" t="n">
        <v>17.1258568025285</v>
      </c>
    </row>
    <row r="345">
      <c r="A345" s="61" t="s">
        <v>182</v>
      </c>
      <c r="B345" s="61" t="s">
        <v>183</v>
      </c>
      <c r="C345" s="61" t="s">
        <v>22</v>
      </c>
      <c r="D345" s="61" t="n">
        <v>56.589451</v>
      </c>
      <c r="E345" s="61" t="n">
        <v>100</v>
      </c>
      <c r="F345" s="61" t="n">
        <v>50.6855176632538</v>
      </c>
      <c r="G345" s="61" t="n">
        <v>70.1868450095079</v>
      </c>
      <c r="H345" s="61" t="n">
        <v>27.5293576</v>
      </c>
      <c r="I345" s="61" t="n">
        <v>100</v>
      </c>
      <c r="J345" s="61" t="n">
        <v>24.6572411683731</v>
      </c>
      <c r="K345" s="61" t="n">
        <v>72.1381712610348</v>
      </c>
      <c r="L345" s="61" t="n">
        <v>27.5293576</v>
      </c>
      <c r="M345" s="61" t="n">
        <v>100</v>
      </c>
      <c r="N345" s="61" t="n">
        <v>24.6572411683731</v>
      </c>
      <c r="O345" s="61" t="n">
        <v>72.1381712610348</v>
      </c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  <c r="AA345" s="61"/>
    </row>
    <row r="346">
      <c r="A346" s="61" t="s">
        <v>188</v>
      </c>
      <c r="B346" s="61" t="s">
        <v>189</v>
      </c>
      <c r="C346" s="61" t="s">
        <v>16</v>
      </c>
      <c r="D346" s="61" t="n">
        <v>205.7168236</v>
      </c>
      <c r="E346" s="61" t="n">
        <v>43.2824415780899</v>
      </c>
      <c r="F346" s="61" t="n">
        <v>4.86839079734039</v>
      </c>
      <c r="G346" s="61" t="n">
        <v>33.8569778254245</v>
      </c>
      <c r="H346" s="61" t="n">
        <v>1583.3599539</v>
      </c>
      <c r="I346" s="61" t="n">
        <v>41.9025276781749</v>
      </c>
      <c r="J346" s="61" t="n">
        <v>37.4709996661842</v>
      </c>
      <c r="K346" s="61" t="n">
        <v>14.6889201838029</v>
      </c>
      <c r="L346" s="61" t="n">
        <v>1700.7596165</v>
      </c>
      <c r="M346" s="61" t="n">
        <v>40.1130924357006</v>
      </c>
      <c r="N346" s="61" t="n">
        <v>40.2493209867779</v>
      </c>
      <c r="O346" s="61" t="n">
        <v>16.729280155105</v>
      </c>
      <c r="P346" s="61" t="n">
        <v>413.6793628</v>
      </c>
      <c r="Q346" s="61" t="n">
        <v>41.5768861183628</v>
      </c>
      <c r="R346" s="61" t="n">
        <v>9.78992756966308</v>
      </c>
      <c r="S346" s="61" t="n">
        <v>33.9003072294412</v>
      </c>
      <c r="T346" s="61"/>
      <c r="U346" s="61"/>
      <c r="V346" s="61"/>
      <c r="W346" s="61"/>
      <c r="X346" s="61" t="n">
        <v>322.0452584</v>
      </c>
      <c r="Y346" s="61" t="n">
        <v>58.8967956095203</v>
      </c>
      <c r="Z346" s="61" t="n">
        <v>7.62136098003444</v>
      </c>
      <c r="AA346" s="61" t="n">
        <v>40.6021807060198</v>
      </c>
    </row>
    <row r="347">
      <c r="A347" s="61" t="s">
        <v>188</v>
      </c>
      <c r="B347" s="61" t="s">
        <v>189</v>
      </c>
      <c r="C347" s="61" t="s">
        <v>17</v>
      </c>
      <c r="D347" s="61" t="n">
        <v>897.958836</v>
      </c>
      <c r="E347" s="61" t="n">
        <v>24.1601934815039</v>
      </c>
      <c r="F347" s="61" t="n">
        <v>1.96435572315596</v>
      </c>
      <c r="G347" s="61" t="n">
        <v>24.0540898734557</v>
      </c>
      <c r="H347" s="61" t="n">
        <v>11454.6087069</v>
      </c>
      <c r="I347" s="61" t="n">
        <v>9.82984631250138</v>
      </c>
      <c r="J347" s="61" t="n">
        <v>25.0578593002576</v>
      </c>
      <c r="K347" s="61" t="n">
        <v>8.13257682366615</v>
      </c>
      <c r="L347" s="61" t="n">
        <v>23571.0205001</v>
      </c>
      <c r="M347" s="61" t="n">
        <v>7.58312354217915</v>
      </c>
      <c r="N347" s="61" t="n">
        <v>51.5634650094337</v>
      </c>
      <c r="O347" s="61" t="n">
        <v>3.87307784244072</v>
      </c>
      <c r="P347" s="61" t="n">
        <v>6197.5879933</v>
      </c>
      <c r="Q347" s="61" t="n">
        <v>13.1268895695342</v>
      </c>
      <c r="R347" s="61" t="n">
        <v>13.5577121760195</v>
      </c>
      <c r="S347" s="61" t="n">
        <v>11.2969698361418</v>
      </c>
      <c r="T347" s="61" t="n">
        <v>784.3687303</v>
      </c>
      <c r="U347" s="61" t="n">
        <v>25.3056847346562</v>
      </c>
      <c r="V347" s="61" t="n">
        <v>1.71586841474031</v>
      </c>
      <c r="W347" s="61" t="n">
        <v>24.4815242660504</v>
      </c>
      <c r="X347" s="61" t="n">
        <v>2807.0940093</v>
      </c>
      <c r="Y347" s="61" t="n">
        <v>15.9619851508273</v>
      </c>
      <c r="Z347" s="61" t="n">
        <v>6.14073937639303</v>
      </c>
      <c r="AA347" s="61" t="n">
        <v>16.0449152022237</v>
      </c>
    </row>
    <row r="348">
      <c r="A348" s="61" t="s">
        <v>188</v>
      </c>
      <c r="B348" s="61" t="s">
        <v>189</v>
      </c>
      <c r="C348" s="61" t="s">
        <v>18</v>
      </c>
      <c r="D348" s="61" t="n">
        <v>129.6770518</v>
      </c>
      <c r="E348" s="61" t="n">
        <v>71.6560577803417</v>
      </c>
      <c r="F348" s="61" t="n">
        <v>2.70713669408018</v>
      </c>
      <c r="G348" s="61" t="n">
        <v>63.7515700912789</v>
      </c>
      <c r="H348" s="61" t="n">
        <v>765.6916688</v>
      </c>
      <c r="I348" s="61" t="n">
        <v>37.7881679159067</v>
      </c>
      <c r="J348" s="61" t="n">
        <v>15.9845707793919</v>
      </c>
      <c r="K348" s="61" t="n">
        <v>10.5224968517403</v>
      </c>
      <c r="L348" s="61" t="n">
        <v>1898.5495088</v>
      </c>
      <c r="M348" s="61" t="n">
        <v>35.880608344023</v>
      </c>
      <c r="N348" s="61" t="n">
        <v>39.6340984735464</v>
      </c>
      <c r="O348" s="61" t="n">
        <v>17.3249351831994</v>
      </c>
      <c r="P348" s="61" t="n">
        <v>659.6092</v>
      </c>
      <c r="Q348" s="61" t="n">
        <v>35.2174628365629</v>
      </c>
      <c r="R348" s="61" t="n">
        <v>13.7699943381414</v>
      </c>
      <c r="S348" s="61" t="n">
        <v>14.9076963101335</v>
      </c>
      <c r="T348" s="61" t="n">
        <v>94.4772178</v>
      </c>
      <c r="U348" s="61" t="n">
        <v>71.0261608381199</v>
      </c>
      <c r="V348" s="61" t="n">
        <v>1.97230535018213</v>
      </c>
      <c r="W348" s="61" t="n">
        <v>65.7585543727493</v>
      </c>
      <c r="X348" s="61" t="n">
        <v>1242.1875911</v>
      </c>
      <c r="Y348" s="61" t="n">
        <v>47.658597428031</v>
      </c>
      <c r="Z348" s="61" t="n">
        <v>25.9318943646579</v>
      </c>
      <c r="AA348" s="61" t="n">
        <v>22.3710440586149</v>
      </c>
    </row>
    <row r="349">
      <c r="A349" s="61" t="s">
        <v>190</v>
      </c>
      <c r="B349" s="61" t="s">
        <v>191</v>
      </c>
      <c r="C349" s="61" t="s">
        <v>16</v>
      </c>
      <c r="D349" s="61" t="n">
        <v>535.2649398</v>
      </c>
      <c r="E349" s="61" t="n">
        <v>26.4684386473257</v>
      </c>
      <c r="F349" s="61" t="n">
        <v>6.32008149863026</v>
      </c>
      <c r="G349" s="61" t="n">
        <v>18.6196978194366</v>
      </c>
      <c r="H349" s="61" t="n">
        <v>3492.0551731</v>
      </c>
      <c r="I349" s="61" t="n">
        <v>18.9937734885628</v>
      </c>
      <c r="J349" s="61" t="n">
        <v>41.2320547277986</v>
      </c>
      <c r="K349" s="61" t="n">
        <v>6.99997011808269</v>
      </c>
      <c r="L349" s="61" t="n">
        <v>3896.708418</v>
      </c>
      <c r="M349" s="61" t="n">
        <v>20.1126930093331</v>
      </c>
      <c r="N349" s="61" t="n">
        <v>46.009953103524</v>
      </c>
      <c r="O349" s="61" t="n">
        <v>6.22991460551137</v>
      </c>
      <c r="P349" s="61" t="n">
        <v>450.2883311</v>
      </c>
      <c r="Q349" s="61" t="n">
        <v>31.9357312199175</v>
      </c>
      <c r="R349" s="61" t="n">
        <v>5.31672960216216</v>
      </c>
      <c r="S349" s="61" t="n">
        <v>29.8139098439252</v>
      </c>
      <c r="T349" s="61" t="n">
        <v>94.9558826</v>
      </c>
      <c r="U349" s="61" t="n">
        <v>58.5370932350427</v>
      </c>
      <c r="V349" s="61" t="n">
        <v>1.12118106788501</v>
      </c>
      <c r="W349" s="61" t="n">
        <v>59.7395234020913</v>
      </c>
      <c r="X349" s="61"/>
      <c r="Y349" s="61"/>
      <c r="Z349" s="61"/>
      <c r="AA349" s="61"/>
    </row>
    <row r="350">
      <c r="A350" s="61" t="s">
        <v>190</v>
      </c>
      <c r="B350" s="61" t="s">
        <v>191</v>
      </c>
      <c r="C350" s="61" t="s">
        <v>17</v>
      </c>
      <c r="D350" s="61" t="n">
        <v>669.3447709</v>
      </c>
      <c r="E350" s="61" t="n">
        <v>23.2959750920505</v>
      </c>
      <c r="F350" s="61" t="n">
        <v>2.81249638039661</v>
      </c>
      <c r="G350" s="61" t="n">
        <v>22.2918801504338</v>
      </c>
      <c r="H350" s="61" t="n">
        <v>7741.4045192</v>
      </c>
      <c r="I350" s="61" t="n">
        <v>8.4746561215871</v>
      </c>
      <c r="J350" s="61" t="n">
        <v>32.5283368691451</v>
      </c>
      <c r="K350" s="61" t="n">
        <v>5.54031379357705</v>
      </c>
      <c r="L350" s="61" t="n">
        <v>11854.603074</v>
      </c>
      <c r="M350" s="61" t="n">
        <v>7.93576255093362</v>
      </c>
      <c r="N350" s="61" t="n">
        <v>49.8114420044444</v>
      </c>
      <c r="O350" s="61" t="n">
        <v>3.8902301125356</v>
      </c>
      <c r="P350" s="61" t="n">
        <v>2248.4358048</v>
      </c>
      <c r="Q350" s="61" t="n">
        <v>14.4860009723209</v>
      </c>
      <c r="R350" s="61" t="n">
        <v>9.44762376204309</v>
      </c>
      <c r="S350" s="61" t="n">
        <v>12.7650002283945</v>
      </c>
      <c r="T350" s="61" t="n">
        <v>373.1661243</v>
      </c>
      <c r="U350" s="61" t="n">
        <v>25.9227625344764</v>
      </c>
      <c r="V350" s="61" t="n">
        <v>1.56799368503198</v>
      </c>
      <c r="W350" s="61" t="n">
        <v>25.1471056742911</v>
      </c>
      <c r="X350" s="61" t="n">
        <v>912.0015229</v>
      </c>
      <c r="Y350" s="61" t="n">
        <v>19.4802684800826</v>
      </c>
      <c r="Z350" s="61" t="n">
        <v>3.83210729893885</v>
      </c>
      <c r="AA350" s="61" t="n">
        <v>18.0451817008318</v>
      </c>
    </row>
    <row r="351">
      <c r="A351" s="61" t="s">
        <v>190</v>
      </c>
      <c r="B351" s="61" t="s">
        <v>191</v>
      </c>
      <c r="C351" s="61" t="s">
        <v>18</v>
      </c>
      <c r="D351" s="61" t="n">
        <v>29.8816587</v>
      </c>
      <c r="E351" s="61" t="n">
        <v>99.9999999999998</v>
      </c>
      <c r="F351" s="61" t="n">
        <v>21.2569684208989</v>
      </c>
      <c r="G351" s="61" t="n">
        <v>51.5589338202163</v>
      </c>
      <c r="H351" s="61"/>
      <c r="I351" s="61"/>
      <c r="J351" s="61"/>
      <c r="K351" s="61"/>
      <c r="L351" s="61" t="n">
        <v>110.691814</v>
      </c>
      <c r="M351" s="61" t="n">
        <v>70.4908780311242</v>
      </c>
      <c r="N351" s="61" t="n">
        <v>78.7430315791011</v>
      </c>
      <c r="O351" s="61" t="n">
        <v>13.9185221352646</v>
      </c>
      <c r="P351" s="61"/>
      <c r="Q351" s="61"/>
      <c r="R351" s="61"/>
      <c r="S351" s="61"/>
      <c r="T351" s="61"/>
      <c r="U351" s="61"/>
      <c r="V351" s="61"/>
      <c r="W351" s="61"/>
      <c r="X351" s="61"/>
      <c r="Y351" s="61"/>
      <c r="Z351" s="61"/>
      <c r="AA351" s="61"/>
    </row>
    <row r="352">
      <c r="A352" s="61" t="s">
        <v>194</v>
      </c>
      <c r="B352" s="61" t="s">
        <v>195</v>
      </c>
      <c r="C352" s="61" t="s">
        <v>16</v>
      </c>
      <c r="D352" s="61" t="n">
        <v>1181.2867432</v>
      </c>
      <c r="E352" s="61" t="n">
        <v>25.6777809951718</v>
      </c>
      <c r="F352" s="61" t="n">
        <v>6.90818107852986</v>
      </c>
      <c r="G352" s="61" t="n">
        <v>21.0914547481336</v>
      </c>
      <c r="H352" s="61" t="n">
        <v>5971.4514935</v>
      </c>
      <c r="I352" s="61" t="n">
        <v>14.5139590685288</v>
      </c>
      <c r="J352" s="61" t="n">
        <v>34.9211302473504</v>
      </c>
      <c r="K352" s="61" t="n">
        <v>8.57397432261414</v>
      </c>
      <c r="L352" s="61" t="n">
        <v>8396.4051161</v>
      </c>
      <c r="M352" s="61" t="n">
        <v>13.7904018918382</v>
      </c>
      <c r="N352" s="61" t="n">
        <v>49.102292296607</v>
      </c>
      <c r="O352" s="61" t="n">
        <v>5.64867356692338</v>
      </c>
      <c r="P352" s="61" t="n">
        <v>1271.2154523</v>
      </c>
      <c r="Q352" s="61" t="n">
        <v>24.5815426156986</v>
      </c>
      <c r="R352" s="61" t="n">
        <v>7.43408540294337</v>
      </c>
      <c r="S352" s="61" t="n">
        <v>21.6809482353822</v>
      </c>
      <c r="T352" s="61" t="n">
        <v>80.7296625</v>
      </c>
      <c r="U352" s="61" t="n">
        <v>58.3710273539115</v>
      </c>
      <c r="V352" s="61" t="n">
        <v>0.472108173708828</v>
      </c>
      <c r="W352" s="61" t="n">
        <v>58.4437520797826</v>
      </c>
      <c r="X352" s="61" t="n">
        <v>198.7346229</v>
      </c>
      <c r="Y352" s="61" t="n">
        <v>45.9341788447428</v>
      </c>
      <c r="Z352" s="61" t="n">
        <v>1.16220280086061</v>
      </c>
      <c r="AA352" s="61" t="n">
        <v>43.3801918161924</v>
      </c>
    </row>
    <row r="353">
      <c r="A353" s="61" t="s">
        <v>194</v>
      </c>
      <c r="B353" s="61" t="s">
        <v>195</v>
      </c>
      <c r="C353" s="61" t="s">
        <v>17</v>
      </c>
      <c r="D353" s="61" t="n">
        <v>856.0844884</v>
      </c>
      <c r="E353" s="61" t="n">
        <v>23.074150105331</v>
      </c>
      <c r="F353" s="61" t="n">
        <v>3.61106159679084</v>
      </c>
      <c r="G353" s="61" t="n">
        <v>21.5130910026037</v>
      </c>
      <c r="H353" s="61" t="n">
        <v>7862.1076649</v>
      </c>
      <c r="I353" s="61" t="n">
        <v>11.9583005015206</v>
      </c>
      <c r="J353" s="61" t="n">
        <v>33.1632630228081</v>
      </c>
      <c r="K353" s="61" t="n">
        <v>6.05047587475996</v>
      </c>
      <c r="L353" s="61" t="n">
        <v>12006.8715289</v>
      </c>
      <c r="M353" s="61" t="n">
        <v>11.2443747190478</v>
      </c>
      <c r="N353" s="61" t="n">
        <v>50.6463477181397</v>
      </c>
      <c r="O353" s="61" t="n">
        <v>4.67970106922189</v>
      </c>
      <c r="P353" s="61" t="n">
        <v>1711.1222891</v>
      </c>
      <c r="Q353" s="61" t="n">
        <v>19.3384737342727</v>
      </c>
      <c r="R353" s="61" t="n">
        <v>7.21770814599173</v>
      </c>
      <c r="S353" s="61" t="n">
        <v>17.0990544886634</v>
      </c>
      <c r="T353" s="61" t="n">
        <v>338.2068192</v>
      </c>
      <c r="U353" s="61" t="n">
        <v>44.7596376746901</v>
      </c>
      <c r="V353" s="61" t="n">
        <v>1.4265947732197</v>
      </c>
      <c r="W353" s="61" t="n">
        <v>42.6838792017057</v>
      </c>
      <c r="X353" s="61" t="n">
        <v>932.887339</v>
      </c>
      <c r="Y353" s="61" t="n">
        <v>23.648236441624</v>
      </c>
      <c r="Z353" s="61" t="n">
        <v>3.93502474305</v>
      </c>
      <c r="AA353" s="61" t="n">
        <v>20.7106563189702</v>
      </c>
    </row>
    <row r="354">
      <c r="A354" s="61" t="s">
        <v>194</v>
      </c>
      <c r="B354" s="61" t="s">
        <v>195</v>
      </c>
      <c r="C354" s="61" t="s">
        <v>18</v>
      </c>
      <c r="D354" s="61"/>
      <c r="E354" s="61"/>
      <c r="F354" s="61"/>
      <c r="G354" s="61"/>
      <c r="H354" s="61" t="n">
        <v>128.5391293</v>
      </c>
      <c r="I354" s="61" t="n">
        <v>78.8719542623883</v>
      </c>
      <c r="J354" s="61" t="n">
        <v>100</v>
      </c>
      <c r="K354" s="61" t="n">
        <v>0.00000000000000875654596192857</v>
      </c>
      <c r="L354" s="61"/>
      <c r="M354" s="61"/>
      <c r="N354" s="61"/>
      <c r="O354" s="61"/>
      <c r="P354" s="61"/>
      <c r="Q354" s="61"/>
      <c r="R354" s="61"/>
      <c r="S354" s="61"/>
      <c r="T354" s="61"/>
      <c r="U354" s="61"/>
      <c r="V354" s="61"/>
      <c r="W354" s="61"/>
      <c r="X354" s="61"/>
      <c r="Y354" s="61"/>
      <c r="Z354" s="61"/>
      <c r="AA354" s="61"/>
    </row>
    <row r="355">
      <c r="A355" s="61" t="s">
        <v>202</v>
      </c>
      <c r="B355" s="61" t="s">
        <v>203</v>
      </c>
      <c r="C355" s="61" t="s">
        <v>16</v>
      </c>
      <c r="D355" s="61" t="n">
        <v>2638.3947708</v>
      </c>
      <c r="E355" s="61" t="n">
        <v>18.6311347161987</v>
      </c>
      <c r="F355" s="61" t="n">
        <v>5.85632865420562</v>
      </c>
      <c r="G355" s="61" t="n">
        <v>17.1981593446846</v>
      </c>
      <c r="H355" s="61" t="n">
        <v>19490.6824402</v>
      </c>
      <c r="I355" s="61" t="n">
        <v>7.97752614969615</v>
      </c>
      <c r="J355" s="61" t="n">
        <v>43.2626092682694</v>
      </c>
      <c r="K355" s="61" t="n">
        <v>4.12798084068839</v>
      </c>
      <c r="L355" s="61" t="n">
        <v>19734.822684</v>
      </c>
      <c r="M355" s="61" t="n">
        <v>7.47880461212269</v>
      </c>
      <c r="N355" s="61" t="n">
        <v>43.8045166133091</v>
      </c>
      <c r="O355" s="61" t="n">
        <v>4.01715597068661</v>
      </c>
      <c r="P355" s="61" t="n">
        <v>2090.6762428</v>
      </c>
      <c r="Q355" s="61" t="n">
        <v>20.4025584582721</v>
      </c>
      <c r="R355" s="61" t="n">
        <v>4.64058196403419</v>
      </c>
      <c r="S355" s="61" t="n">
        <v>19.1484091034486</v>
      </c>
      <c r="T355" s="61" t="n">
        <v>353.4232901</v>
      </c>
      <c r="U355" s="61" t="n">
        <v>50.7559263714148</v>
      </c>
      <c r="V355" s="61" t="n">
        <v>0.784478109107484</v>
      </c>
      <c r="W355" s="61" t="n">
        <v>50.5037169063856</v>
      </c>
      <c r="X355" s="61" t="n">
        <v>744.0276455</v>
      </c>
      <c r="Y355" s="61" t="n">
        <v>29.4109422501807</v>
      </c>
      <c r="Z355" s="61" t="n">
        <v>1.65148539107421</v>
      </c>
      <c r="AA355" s="61" t="n">
        <v>29.4374222319969</v>
      </c>
    </row>
    <row r="356">
      <c r="A356" s="61" t="s">
        <v>202</v>
      </c>
      <c r="B356" s="61" t="s">
        <v>203</v>
      </c>
      <c r="C356" s="61" t="s">
        <v>17</v>
      </c>
      <c r="D356" s="61" t="n">
        <v>864.0427593</v>
      </c>
      <c r="E356" s="61" t="n">
        <v>36.4062970385023</v>
      </c>
      <c r="F356" s="61" t="n">
        <v>5.35362216258063</v>
      </c>
      <c r="G356" s="61" t="n">
        <v>28.506681094674</v>
      </c>
      <c r="H356" s="61" t="n">
        <v>6006.7226447</v>
      </c>
      <c r="I356" s="61" t="n">
        <v>20.3813345997876</v>
      </c>
      <c r="J356" s="61" t="n">
        <v>37.2177454518492</v>
      </c>
      <c r="K356" s="61" t="n">
        <v>11.776483788743</v>
      </c>
      <c r="L356" s="61" t="n">
        <v>8137.518575</v>
      </c>
      <c r="M356" s="61" t="n">
        <v>18.7876683830484</v>
      </c>
      <c r="N356" s="61" t="n">
        <v>50.4201896522177</v>
      </c>
      <c r="O356" s="61" t="n">
        <v>7.5256474125673</v>
      </c>
      <c r="P356" s="61" t="n">
        <v>649.0667207</v>
      </c>
      <c r="Q356" s="61" t="n">
        <v>42.0307914466699</v>
      </c>
      <c r="R356" s="61" t="n">
        <v>4.02162733676304</v>
      </c>
      <c r="S356" s="61" t="n">
        <v>36.7548799636111</v>
      </c>
      <c r="T356" s="61" t="n">
        <v>67.145724</v>
      </c>
      <c r="U356" s="61" t="n">
        <v>100</v>
      </c>
      <c r="V356" s="61" t="n">
        <v>0.416035933707895</v>
      </c>
      <c r="W356" s="61" t="n">
        <v>95.5309954189651</v>
      </c>
      <c r="X356" s="61" t="n">
        <v>414.9085074</v>
      </c>
      <c r="Y356" s="61" t="n">
        <v>44.5680925632725</v>
      </c>
      <c r="Z356" s="61" t="n">
        <v>2.57077946288148</v>
      </c>
      <c r="AA356" s="61" t="n">
        <v>37.5117039414501</v>
      </c>
    </row>
    <row r="357">
      <c r="A357" s="61" t="s">
        <v>202</v>
      </c>
      <c r="B357" s="61" t="s">
        <v>203</v>
      </c>
      <c r="C357" s="61" t="s">
        <v>18</v>
      </c>
      <c r="D357" s="61" t="n">
        <v>70.5014429</v>
      </c>
      <c r="E357" s="61" t="n">
        <v>100</v>
      </c>
      <c r="F357" s="61" t="n">
        <v>14.9463620589838</v>
      </c>
      <c r="G357" s="61" t="n">
        <v>65.872086238838</v>
      </c>
      <c r="H357" s="61" t="n">
        <v>70.5014429</v>
      </c>
      <c r="I357" s="61" t="n">
        <v>100</v>
      </c>
      <c r="J357" s="61" t="n">
        <v>14.9463620589838</v>
      </c>
      <c r="K357" s="61" t="n">
        <v>65.872086238838</v>
      </c>
      <c r="L357" s="61" t="n">
        <v>330.6934549</v>
      </c>
      <c r="M357" s="61" t="n">
        <v>53.7130472574772</v>
      </c>
      <c r="N357" s="61" t="n">
        <v>70.1072758820323</v>
      </c>
      <c r="O357" s="61" t="n">
        <v>28.0869007708402</v>
      </c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  <c r="AA357" s="61"/>
    </row>
    <row r="358">
      <c r="A358" s="61" t="s">
        <v>202</v>
      </c>
      <c r="B358" s="61" t="s">
        <v>203</v>
      </c>
      <c r="C358" s="61" t="s">
        <v>22</v>
      </c>
      <c r="D358" s="61" t="n">
        <v>331.3678544</v>
      </c>
      <c r="E358" s="61" t="n">
        <v>100</v>
      </c>
      <c r="F358" s="61" t="n">
        <v>45.7448510826933</v>
      </c>
      <c r="G358" s="61" t="n">
        <v>37.7868961280375</v>
      </c>
      <c r="H358" s="61" t="n">
        <v>393.0149921</v>
      </c>
      <c r="I358" s="61" t="n">
        <v>58.4890720383</v>
      </c>
      <c r="J358" s="61" t="n">
        <v>54.2551489173067</v>
      </c>
      <c r="K358" s="61" t="n">
        <v>31.8597583961822</v>
      </c>
      <c r="L358" s="61"/>
      <c r="M358" s="61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  <c r="AA358" s="61"/>
    </row>
    <row r="359">
      <c r="A359" s="61" t="s">
        <v>204</v>
      </c>
      <c r="B359" s="61" t="s">
        <v>205</v>
      </c>
      <c r="C359" s="61" t="s">
        <v>16</v>
      </c>
      <c r="D359" s="61" t="n">
        <v>1151.1216323</v>
      </c>
      <c r="E359" s="61" t="n">
        <v>29.5047335119203</v>
      </c>
      <c r="F359" s="61" t="n">
        <v>4.24503476933599</v>
      </c>
      <c r="G359" s="61" t="n">
        <v>26.5932302235058</v>
      </c>
      <c r="H359" s="61" t="n">
        <v>10718.7254585</v>
      </c>
      <c r="I359" s="61" t="n">
        <v>16.8874033994515</v>
      </c>
      <c r="J359" s="61" t="n">
        <v>39.5278491668907</v>
      </c>
      <c r="K359" s="61" t="n">
        <v>8.49201137524364</v>
      </c>
      <c r="L359" s="61" t="n">
        <v>13413.4242315</v>
      </c>
      <c r="M359" s="61" t="n">
        <v>14.3522576285646</v>
      </c>
      <c r="N359" s="61" t="n">
        <v>49.4651917233121</v>
      </c>
      <c r="O359" s="61" t="n">
        <v>6.23573322860806</v>
      </c>
      <c r="P359" s="61" t="n">
        <v>966.0802182</v>
      </c>
      <c r="Q359" s="61" t="n">
        <v>29.1810730911349</v>
      </c>
      <c r="R359" s="61" t="n">
        <v>3.56265054982296</v>
      </c>
      <c r="S359" s="61" t="n">
        <v>26.7706050593357</v>
      </c>
      <c r="T359" s="61" t="n">
        <v>242.9476392</v>
      </c>
      <c r="U359" s="61" t="n">
        <v>59.5986075067286</v>
      </c>
      <c r="V359" s="61" t="n">
        <v>0.895927195348995</v>
      </c>
      <c r="W359" s="61" t="n">
        <v>57.1324467946605</v>
      </c>
      <c r="X359" s="61" t="n">
        <v>624.5960838</v>
      </c>
      <c r="Y359" s="61" t="n">
        <v>32.853069018176</v>
      </c>
      <c r="Z359" s="61" t="n">
        <v>2.30334659528933</v>
      </c>
      <c r="AA359" s="61" t="n">
        <v>30.6953123847592</v>
      </c>
    </row>
    <row r="360">
      <c r="A360" s="61" t="s">
        <v>204</v>
      </c>
      <c r="B360" s="61" t="s">
        <v>205</v>
      </c>
      <c r="C360" s="61" t="s">
        <v>17</v>
      </c>
      <c r="D360" s="61" t="n">
        <v>527.3355266</v>
      </c>
      <c r="E360" s="61" t="n">
        <v>49.7904846147904</v>
      </c>
      <c r="F360" s="61" t="n">
        <v>1.60040706389363</v>
      </c>
      <c r="G360" s="61" t="n">
        <v>47.6878248547001</v>
      </c>
      <c r="H360" s="61" t="n">
        <v>7096.4736635</v>
      </c>
      <c r="I360" s="61" t="n">
        <v>15.856411015624</v>
      </c>
      <c r="J360" s="61" t="n">
        <v>21.5370404740725</v>
      </c>
      <c r="K360" s="61" t="n">
        <v>9.68183506416102</v>
      </c>
      <c r="L360" s="61" t="n">
        <v>16579.1460326</v>
      </c>
      <c r="M360" s="61" t="n">
        <v>13.8969864936225</v>
      </c>
      <c r="N360" s="61" t="n">
        <v>50.3159394455582</v>
      </c>
      <c r="O360" s="61" t="n">
        <v>5.16144486375325</v>
      </c>
      <c r="P360" s="61" t="n">
        <v>4356.7964053</v>
      </c>
      <c r="Q360" s="61" t="n">
        <v>20.5405001995673</v>
      </c>
      <c r="R360" s="61" t="n">
        <v>13.2224122807441</v>
      </c>
      <c r="S360" s="61" t="n">
        <v>16.1212962654422</v>
      </c>
      <c r="T360" s="61" t="n">
        <v>745.9140619</v>
      </c>
      <c r="U360" s="61" t="n">
        <v>34.4810453648521</v>
      </c>
      <c r="V360" s="61" t="n">
        <v>2.26376959925148</v>
      </c>
      <c r="W360" s="61" t="n">
        <v>31.7137283797578</v>
      </c>
      <c r="X360" s="61" t="n">
        <v>3644.4217283</v>
      </c>
      <c r="Y360" s="61" t="n">
        <v>21.4738371119619</v>
      </c>
      <c r="Z360" s="61" t="n">
        <v>11.0604311364801</v>
      </c>
      <c r="AA360" s="61" t="n">
        <v>18.5827899147288</v>
      </c>
    </row>
    <row r="361">
      <c r="A361" s="61" t="s">
        <v>204</v>
      </c>
      <c r="B361" s="61" t="s">
        <v>205</v>
      </c>
      <c r="C361" s="61" t="s">
        <v>18</v>
      </c>
      <c r="D361" s="61" t="n">
        <v>120.3941068</v>
      </c>
      <c r="E361" s="61" t="n">
        <v>100</v>
      </c>
      <c r="F361" s="61" t="n">
        <v>1.7805681220234</v>
      </c>
      <c r="G361" s="61" t="n">
        <v>99.111651808289</v>
      </c>
      <c r="H361" s="61" t="n">
        <v>754.8076852</v>
      </c>
      <c r="I361" s="61" t="n">
        <v>38.8572786007756</v>
      </c>
      <c r="J361" s="61" t="n">
        <v>11.1632249970345</v>
      </c>
      <c r="K361" s="61" t="n">
        <v>27.7485336036962</v>
      </c>
      <c r="L361" s="61" t="n">
        <v>2591.6570576</v>
      </c>
      <c r="M361" s="61" t="n">
        <v>31.2672064788314</v>
      </c>
      <c r="N361" s="61" t="n">
        <v>38.3293008489643</v>
      </c>
      <c r="O361" s="61" t="n">
        <v>15.3292611340904</v>
      </c>
      <c r="P361" s="61" t="n">
        <v>1444.5934525</v>
      </c>
      <c r="Q361" s="61" t="n">
        <v>41.1736587556285</v>
      </c>
      <c r="R361" s="61" t="n">
        <v>21.3648086203936</v>
      </c>
      <c r="S361" s="61" t="n">
        <v>23.1498355397012</v>
      </c>
      <c r="T361" s="61" t="n">
        <v>212.0191608</v>
      </c>
      <c r="U361" s="61" t="n">
        <v>59.1357589147679</v>
      </c>
      <c r="V361" s="61" t="n">
        <v>3.13565646203734</v>
      </c>
      <c r="W361" s="61" t="n">
        <v>51.2442836359825</v>
      </c>
      <c r="X361" s="61" t="n">
        <v>1638.0843187</v>
      </c>
      <c r="Y361" s="61" t="n">
        <v>35.6974024956505</v>
      </c>
      <c r="Z361" s="61" t="n">
        <v>24.2264409495469</v>
      </c>
      <c r="AA361" s="61" t="n">
        <v>15.4065178283472</v>
      </c>
    </row>
    <row r="362">
      <c r="A362" s="61" t="s">
        <v>210</v>
      </c>
      <c r="B362" s="61" t="s">
        <v>211</v>
      </c>
      <c r="C362" s="61" t="s">
        <v>17</v>
      </c>
      <c r="D362" s="61"/>
      <c r="E362" s="61"/>
      <c r="F362" s="61"/>
      <c r="G362" s="61"/>
      <c r="H362" s="61"/>
      <c r="I362" s="61"/>
      <c r="J362" s="61"/>
      <c r="K362" s="61"/>
      <c r="L362" s="61" t="n">
        <v>39.8037614</v>
      </c>
      <c r="M362" s="61" t="n">
        <v>100</v>
      </c>
      <c r="N362" s="61" t="n">
        <v>39.9890013311744</v>
      </c>
      <c r="O362" s="61" t="n">
        <v>85.3234297456525</v>
      </c>
      <c r="P362" s="61" t="n">
        <v>29.8665057</v>
      </c>
      <c r="Q362" s="61" t="n">
        <v>100</v>
      </c>
      <c r="R362" s="61" t="n">
        <v>30.0054993344128</v>
      </c>
      <c r="S362" s="61" t="n">
        <v>56.8562233817935</v>
      </c>
      <c r="T362" s="61"/>
      <c r="U362" s="61"/>
      <c r="V362" s="61"/>
      <c r="W362" s="61"/>
      <c r="X362" s="61" t="n">
        <v>29.8665057</v>
      </c>
      <c r="Y362" s="61" t="n">
        <v>100</v>
      </c>
      <c r="Z362" s="61" t="n">
        <v>30.0054993344128</v>
      </c>
      <c r="AA362" s="61" t="n">
        <v>56.8562233817935</v>
      </c>
    </row>
    <row r="363">
      <c r="A363" s="61" t="s">
        <v>210</v>
      </c>
      <c r="B363" s="61" t="s">
        <v>211</v>
      </c>
      <c r="C363" s="61" t="s">
        <v>18</v>
      </c>
      <c r="D363" s="61" t="n">
        <v>158.370461</v>
      </c>
      <c r="E363" s="61" t="n">
        <v>44.3798227727792</v>
      </c>
      <c r="F363" s="61" t="n">
        <v>0.340006267665065</v>
      </c>
      <c r="G363" s="61" t="n">
        <v>44.0086093459305</v>
      </c>
      <c r="H363" s="61" t="n">
        <v>3417.3047639</v>
      </c>
      <c r="I363" s="61" t="n">
        <v>11.397923303179</v>
      </c>
      <c r="J363" s="61" t="n">
        <v>7.3366272404024</v>
      </c>
      <c r="K363" s="61" t="n">
        <v>11.0063637863718</v>
      </c>
      <c r="L363" s="61" t="n">
        <v>13112.6082171</v>
      </c>
      <c r="M363" s="61" t="n">
        <v>5.6104997283621</v>
      </c>
      <c r="N363" s="61" t="n">
        <v>28.151518604536</v>
      </c>
      <c r="O363" s="61" t="n">
        <v>4.97518647005354</v>
      </c>
      <c r="P363" s="61" t="n">
        <v>9073.8345198</v>
      </c>
      <c r="Q363" s="61" t="n">
        <v>6.786118232635</v>
      </c>
      <c r="R363" s="61" t="n">
        <v>19.4806568662298</v>
      </c>
      <c r="S363" s="61" t="n">
        <v>6.03313942969353</v>
      </c>
      <c r="T363" s="61" t="n">
        <v>2006.8500529</v>
      </c>
      <c r="U363" s="61" t="n">
        <v>14.6883073079852</v>
      </c>
      <c r="V363" s="61" t="n">
        <v>4.30851556496996</v>
      </c>
      <c r="W363" s="61" t="n">
        <v>14.7081871416419</v>
      </c>
      <c r="X363" s="61" t="n">
        <v>18809.7206923</v>
      </c>
      <c r="Y363" s="61" t="n">
        <v>4.99883842197539</v>
      </c>
      <c r="Z363" s="61" t="n">
        <v>40.3826754561968</v>
      </c>
      <c r="AA363" s="61" t="n">
        <v>4.18931566064917</v>
      </c>
    </row>
    <row r="364">
      <c r="A364" s="61" t="s">
        <v>212</v>
      </c>
      <c r="B364" s="61" t="s">
        <v>213</v>
      </c>
      <c r="C364" s="61" t="s">
        <v>16</v>
      </c>
      <c r="D364" s="61"/>
      <c r="E364" s="61"/>
      <c r="F364" s="61"/>
      <c r="G364" s="61"/>
      <c r="H364" s="61" t="n">
        <v>91.8525031</v>
      </c>
      <c r="I364" s="61" t="n">
        <v>100</v>
      </c>
      <c r="J364" s="61" t="n">
        <v>36.5853658497726</v>
      </c>
      <c r="K364" s="61" t="n">
        <v>38.1648525796891</v>
      </c>
      <c r="L364" s="61" t="n">
        <v>91.8525031</v>
      </c>
      <c r="M364" s="61" t="n">
        <v>100</v>
      </c>
      <c r="N364" s="61" t="n">
        <v>36.5853658497726</v>
      </c>
      <c r="O364" s="61" t="n">
        <v>38.1648525796891</v>
      </c>
      <c r="P364" s="61"/>
      <c r="Q364" s="61"/>
      <c r="R364" s="61"/>
      <c r="S364" s="61"/>
      <c r="T364" s="61"/>
      <c r="U364" s="61"/>
      <c r="V364" s="61"/>
      <c r="W364" s="61"/>
      <c r="X364" s="61" t="n">
        <v>67.3585023</v>
      </c>
      <c r="Y364" s="61" t="n">
        <v>99.9999999999999</v>
      </c>
      <c r="Z364" s="61" t="n">
        <v>26.8292683004547</v>
      </c>
      <c r="AA364" s="61" t="n">
        <v>104.085961539764</v>
      </c>
    </row>
    <row r="365">
      <c r="A365" s="61" t="s">
        <v>212</v>
      </c>
      <c r="B365" s="61" t="s">
        <v>213</v>
      </c>
      <c r="C365" s="61" t="s">
        <v>17</v>
      </c>
      <c r="D365" s="61" t="n">
        <v>153.0902602</v>
      </c>
      <c r="E365" s="61" t="n">
        <v>70.9752479420239</v>
      </c>
      <c r="F365" s="61" t="n">
        <v>1.08727556605685</v>
      </c>
      <c r="G365" s="61" t="n">
        <v>70.312284185931</v>
      </c>
      <c r="H365" s="61" t="n">
        <v>2217.1745259</v>
      </c>
      <c r="I365" s="61" t="n">
        <v>28.7581077713004</v>
      </c>
      <c r="J365" s="61" t="n">
        <v>15.7467867945707</v>
      </c>
      <c r="K365" s="61" t="n">
        <v>21.4778350282587</v>
      </c>
      <c r="L365" s="61" t="n">
        <v>6793.2911056</v>
      </c>
      <c r="M365" s="61" t="n">
        <v>26.7915874424639</v>
      </c>
      <c r="N365" s="61" t="n">
        <v>48.2472197942622</v>
      </c>
      <c r="O365" s="61" t="n">
        <v>11.3685184553407</v>
      </c>
      <c r="P365" s="61" t="n">
        <v>2852.5659637</v>
      </c>
      <c r="Q365" s="61" t="n">
        <v>26.4895396036934</v>
      </c>
      <c r="R365" s="61" t="n">
        <v>20.2594552314728</v>
      </c>
      <c r="S365" s="61" t="n">
        <v>15.3765693487979</v>
      </c>
      <c r="T365" s="61" t="n">
        <v>266.3355574</v>
      </c>
      <c r="U365" s="61" t="n">
        <v>62.4102416840136</v>
      </c>
      <c r="V365" s="61" t="n">
        <v>1.89156477724212</v>
      </c>
      <c r="W365" s="61" t="n">
        <v>57.076590321022</v>
      </c>
      <c r="X365" s="61" t="n">
        <v>1797.7137029</v>
      </c>
      <c r="Y365" s="61" t="n">
        <v>33.8182935179377</v>
      </c>
      <c r="Z365" s="61" t="n">
        <v>12.7676978363954</v>
      </c>
      <c r="AA365" s="61" t="n">
        <v>23.8505852788402</v>
      </c>
    </row>
    <row r="366">
      <c r="A366" s="61" t="s">
        <v>212</v>
      </c>
      <c r="B366" s="61" t="s">
        <v>213</v>
      </c>
      <c r="C366" s="61" t="s">
        <v>18</v>
      </c>
      <c r="D366" s="61" t="n">
        <v>488.9735633</v>
      </c>
      <c r="E366" s="61" t="n">
        <v>35.1866387027212</v>
      </c>
      <c r="F366" s="61" t="n">
        <v>0.740102221963186</v>
      </c>
      <c r="G366" s="61" t="n">
        <v>35.0279148621703</v>
      </c>
      <c r="H366" s="61" t="n">
        <v>8966.3631629</v>
      </c>
      <c r="I366" s="61" t="n">
        <v>11.3847548998109</v>
      </c>
      <c r="J366" s="61" t="n">
        <v>13.571337589308</v>
      </c>
      <c r="K366" s="61" t="n">
        <v>10.1942506002537</v>
      </c>
      <c r="L366" s="61" t="n">
        <v>22352.7996207</v>
      </c>
      <c r="M366" s="61" t="n">
        <v>8.88756511195183</v>
      </c>
      <c r="N366" s="61" t="n">
        <v>33.8328243243451</v>
      </c>
      <c r="O366" s="61" t="n">
        <v>5.89027937760082</v>
      </c>
      <c r="P366" s="61" t="n">
        <v>11576.7908653</v>
      </c>
      <c r="Q366" s="61" t="n">
        <v>10.7586510482422</v>
      </c>
      <c r="R366" s="61" t="n">
        <v>17.5224373783883</v>
      </c>
      <c r="S366" s="61" t="n">
        <v>9.39346966471627</v>
      </c>
      <c r="T366" s="61" t="n">
        <v>2277.4806203</v>
      </c>
      <c r="U366" s="61" t="n">
        <v>19.8669365842321</v>
      </c>
      <c r="V366" s="61" t="n">
        <v>3.44715664418851</v>
      </c>
      <c r="W366" s="61" t="n">
        <v>18.1531369732037</v>
      </c>
      <c r="X366" s="61" t="n">
        <v>20405.9741814</v>
      </c>
      <c r="Y366" s="61" t="n">
        <v>10.9740001076708</v>
      </c>
      <c r="Z366" s="61" t="n">
        <v>30.8861418418069</v>
      </c>
      <c r="AA366" s="61" t="n">
        <v>8.36936809078969</v>
      </c>
    </row>
    <row r="367">
      <c r="A367" s="61" t="s">
        <v>212</v>
      </c>
      <c r="B367" s="61" t="s">
        <v>213</v>
      </c>
      <c r="C367" s="61" t="s">
        <v>19</v>
      </c>
      <c r="D367" s="61"/>
      <c r="E367" s="61"/>
      <c r="F367" s="61"/>
      <c r="G367" s="61"/>
      <c r="H367" s="61" t="n">
        <v>66.7977539</v>
      </c>
      <c r="I367" s="61" t="n">
        <v>100</v>
      </c>
      <c r="J367" s="61" t="n">
        <v>0.778423751716018</v>
      </c>
      <c r="K367" s="61" t="n">
        <v>94.5666679164412</v>
      </c>
      <c r="L367" s="61" t="n">
        <v>915.4036802</v>
      </c>
      <c r="M367" s="61" t="n">
        <v>42.4718324493296</v>
      </c>
      <c r="N367" s="61" t="n">
        <v>10.6676037062967</v>
      </c>
      <c r="O367" s="61" t="n">
        <v>25.7603688311187</v>
      </c>
      <c r="P367" s="61" t="n">
        <v>986.3617999</v>
      </c>
      <c r="Q367" s="61" t="n">
        <v>47.7304264423269</v>
      </c>
      <c r="R367" s="61" t="n">
        <v>11.4945100396186</v>
      </c>
      <c r="S367" s="61" t="n">
        <v>35.2640236325463</v>
      </c>
      <c r="T367" s="61" t="n">
        <v>508.223687</v>
      </c>
      <c r="U367" s="61" t="n">
        <v>45.942079133205</v>
      </c>
      <c r="V367" s="61" t="n">
        <v>5.92255526642023</v>
      </c>
      <c r="W367" s="61" t="n">
        <v>29.3916048615154</v>
      </c>
      <c r="X367" s="61" t="n">
        <v>6104.3687481</v>
      </c>
      <c r="Y367" s="61" t="n">
        <v>36.6199162159163</v>
      </c>
      <c r="Z367" s="61" t="n">
        <v>71.1369072359485</v>
      </c>
      <c r="AA367" s="61" t="n">
        <v>7.29007426891074</v>
      </c>
    </row>
    <row r="368">
      <c r="A368" s="61" t="s">
        <v>216</v>
      </c>
      <c r="B368" s="61" t="s">
        <v>217</v>
      </c>
      <c r="C368" s="61" t="s">
        <v>17</v>
      </c>
      <c r="D368" s="61"/>
      <c r="E368" s="61"/>
      <c r="F368" s="61"/>
      <c r="G368" s="61"/>
      <c r="H368" s="61" t="n">
        <v>220.8454569</v>
      </c>
      <c r="I368" s="61" t="n">
        <v>74.3866968350027</v>
      </c>
      <c r="J368" s="61" t="n">
        <v>15.3143806103869</v>
      </c>
      <c r="K368" s="61" t="n">
        <v>63.6626707526511</v>
      </c>
      <c r="L368" s="61" t="n">
        <v>746.8939767</v>
      </c>
      <c r="M368" s="61" t="n">
        <v>77.1871269620272</v>
      </c>
      <c r="N368" s="61" t="n">
        <v>51.7928636402447</v>
      </c>
      <c r="O368" s="61" t="n">
        <v>18.3053797180654</v>
      </c>
      <c r="P368" s="61" t="n">
        <v>416.1631457</v>
      </c>
      <c r="Q368" s="61" t="n">
        <v>69.9841584101664</v>
      </c>
      <c r="R368" s="61" t="n">
        <v>28.8585552029334</v>
      </c>
      <c r="S368" s="61" t="n">
        <v>9.19335580122372</v>
      </c>
      <c r="T368" s="61"/>
      <c r="U368" s="61"/>
      <c r="V368" s="61"/>
      <c r="W368" s="61"/>
      <c r="X368" s="61" t="n">
        <v>58.1763563</v>
      </c>
      <c r="Y368" s="61" t="n">
        <v>100</v>
      </c>
      <c r="Z368" s="61" t="n">
        <v>4.03420054643505</v>
      </c>
      <c r="AA368" s="61" t="n">
        <v>37.5960896217661</v>
      </c>
    </row>
    <row r="369">
      <c r="A369" s="61" t="s">
        <v>216</v>
      </c>
      <c r="B369" s="61" t="s">
        <v>217</v>
      </c>
      <c r="C369" s="61" t="s">
        <v>18</v>
      </c>
      <c r="D369" s="61" t="n">
        <v>1357.7116963</v>
      </c>
      <c r="E369" s="61" t="n">
        <v>20.2423368819036</v>
      </c>
      <c r="F369" s="61" t="n">
        <v>2.03604749444929</v>
      </c>
      <c r="G369" s="61" t="n">
        <v>20.4422996498816</v>
      </c>
      <c r="H369" s="61" t="n">
        <v>13711.6052051</v>
      </c>
      <c r="I369" s="61" t="n">
        <v>8.62315687568509</v>
      </c>
      <c r="J369" s="61" t="n">
        <v>20.5621557940479</v>
      </c>
      <c r="K369" s="61" t="n">
        <v>7.82489544782403</v>
      </c>
      <c r="L369" s="61" t="n">
        <v>26839.090099</v>
      </c>
      <c r="M369" s="61" t="n">
        <v>5.4725535482806</v>
      </c>
      <c r="N369" s="61" t="n">
        <v>40.2483548593464</v>
      </c>
      <c r="O369" s="61" t="n">
        <v>4.36517497805742</v>
      </c>
      <c r="P369" s="61" t="n">
        <v>10586.3205742</v>
      </c>
      <c r="Q369" s="61" t="n">
        <v>8.5754876776684</v>
      </c>
      <c r="R369" s="61" t="n">
        <v>15.875425938567</v>
      </c>
      <c r="S369" s="61" t="n">
        <v>7.75861878275659</v>
      </c>
      <c r="T369" s="61" t="n">
        <v>1981.3274872</v>
      </c>
      <c r="U369" s="61" t="n">
        <v>19.0189939739275</v>
      </c>
      <c r="V369" s="61" t="n">
        <v>2.97123231462955</v>
      </c>
      <c r="W369" s="61" t="n">
        <v>19.0120537599615</v>
      </c>
      <c r="X369" s="61" t="n">
        <v>12207.6396949</v>
      </c>
      <c r="Y369" s="61" t="n">
        <v>10.6771951374262</v>
      </c>
      <c r="Z369" s="61" t="n">
        <v>18.3067835989598</v>
      </c>
      <c r="AA369" s="61" t="n">
        <v>10.4016311735008</v>
      </c>
    </row>
    <row r="370">
      <c r="A370" s="61" t="s">
        <v>216</v>
      </c>
      <c r="B370" s="61" t="s">
        <v>217</v>
      </c>
      <c r="C370" s="61" t="s">
        <v>19</v>
      </c>
      <c r="D370" s="61"/>
      <c r="E370" s="61"/>
      <c r="F370" s="61"/>
      <c r="G370" s="61"/>
      <c r="H370" s="61" t="n">
        <v>52.7184946</v>
      </c>
      <c r="I370" s="61" t="n">
        <v>99.9999999999996</v>
      </c>
      <c r="J370" s="61" t="n">
        <v>26.0415232683061</v>
      </c>
      <c r="K370" s="61" t="n">
        <v>105.172548332411</v>
      </c>
      <c r="L370" s="61" t="n">
        <v>74.8608197</v>
      </c>
      <c r="M370" s="61" t="n">
        <v>99.9999999999999</v>
      </c>
      <c r="N370" s="61" t="n">
        <v>36.979238365847</v>
      </c>
      <c r="O370" s="61" t="n">
        <v>37.0323117189327</v>
      </c>
      <c r="P370" s="61" t="n">
        <v>74.8608197</v>
      </c>
      <c r="Q370" s="61" t="n">
        <v>99.9999999999999</v>
      </c>
      <c r="R370" s="61" t="n">
        <v>36.979238365847</v>
      </c>
      <c r="S370" s="61" t="n">
        <v>37.0323117189327</v>
      </c>
      <c r="T370" s="61"/>
      <c r="U370" s="61"/>
      <c r="V370" s="61"/>
      <c r="W370" s="61"/>
      <c r="X370" s="61"/>
      <c r="Y370" s="61"/>
      <c r="Z370" s="61"/>
      <c r="AA370" s="61"/>
    </row>
    <row r="371">
      <c r="A371" s="61" t="s">
        <v>218</v>
      </c>
      <c r="B371" s="61" t="s">
        <v>219</v>
      </c>
      <c r="C371" s="61" t="s">
        <v>17</v>
      </c>
      <c r="D371" s="61" t="n">
        <v>206.5047243</v>
      </c>
      <c r="E371" s="61" t="n">
        <v>25.7237420413749</v>
      </c>
      <c r="F371" s="61" t="n">
        <v>2.0148573695731</v>
      </c>
      <c r="G371" s="61" t="n">
        <v>25.6723168300197</v>
      </c>
      <c r="H371" s="61" t="n">
        <v>2915.3467252</v>
      </c>
      <c r="I371" s="61" t="n">
        <v>10.5557851254052</v>
      </c>
      <c r="J371" s="61" t="n">
        <v>28.4449077571541</v>
      </c>
      <c r="K371" s="61" t="n">
        <v>7.04638584588353</v>
      </c>
      <c r="L371" s="61" t="n">
        <v>5207.2985006</v>
      </c>
      <c r="M371" s="61" t="n">
        <v>8.97734478943264</v>
      </c>
      <c r="N371" s="61" t="n">
        <v>50.8073788387459</v>
      </c>
      <c r="O371" s="61" t="n">
        <v>4.2849580363804</v>
      </c>
      <c r="P371" s="61" t="n">
        <v>1107.2878769</v>
      </c>
      <c r="Q371" s="61" t="n">
        <v>12.452964643865</v>
      </c>
      <c r="R371" s="61" t="n">
        <v>10.8037583477741</v>
      </c>
      <c r="S371" s="61" t="n">
        <v>10.6869376645362</v>
      </c>
      <c r="T371" s="61" t="n">
        <v>108.6232809</v>
      </c>
      <c r="U371" s="61" t="n">
        <v>56.3762785382136</v>
      </c>
      <c r="V371" s="61" t="n">
        <v>1.0598324990891</v>
      </c>
      <c r="W371" s="61" t="n">
        <v>56.2141340778046</v>
      </c>
      <c r="X371" s="61" t="n">
        <v>704.0377821</v>
      </c>
      <c r="Y371" s="61" t="n">
        <v>20.0388478660555</v>
      </c>
      <c r="Z371" s="61" t="n">
        <v>6.86926518766373</v>
      </c>
      <c r="AA371" s="61" t="n">
        <v>18.0845582358858</v>
      </c>
    </row>
    <row r="372">
      <c r="A372" s="61" t="s">
        <v>218</v>
      </c>
      <c r="B372" s="61" t="s">
        <v>219</v>
      </c>
      <c r="C372" s="61" t="s">
        <v>18</v>
      </c>
      <c r="D372" s="61" t="n">
        <v>123.9614758</v>
      </c>
      <c r="E372" s="61" t="n">
        <v>33.498006606895</v>
      </c>
      <c r="F372" s="61" t="n">
        <v>2.68658552675891</v>
      </c>
      <c r="G372" s="61" t="n">
        <v>31.7005474783502</v>
      </c>
      <c r="H372" s="61" t="n">
        <v>1118.1696385</v>
      </c>
      <c r="I372" s="61" t="n">
        <v>21.3101925519362</v>
      </c>
      <c r="J372" s="61" t="n">
        <v>24.2338060907092</v>
      </c>
      <c r="K372" s="61" t="n">
        <v>14.2035816710751</v>
      </c>
      <c r="L372" s="61" t="n">
        <v>2107.869663</v>
      </c>
      <c r="M372" s="61" t="n">
        <v>18.8689144751572</v>
      </c>
      <c r="N372" s="61" t="n">
        <v>45.6833229224106</v>
      </c>
      <c r="O372" s="61" t="n">
        <v>7.63366738552757</v>
      </c>
      <c r="P372" s="61" t="n">
        <v>609.8685719</v>
      </c>
      <c r="Q372" s="61" t="n">
        <v>27.5288385007426</v>
      </c>
      <c r="R372" s="61" t="n">
        <v>13.2175263961456</v>
      </c>
      <c r="S372" s="61" t="n">
        <v>21.5992645641351</v>
      </c>
      <c r="T372" s="61" t="n">
        <v>180.8435844</v>
      </c>
      <c r="U372" s="61" t="n">
        <v>30.7347621424182</v>
      </c>
      <c r="V372" s="61" t="n">
        <v>3.91937699451174</v>
      </c>
      <c r="W372" s="61" t="n">
        <v>25.4541320425542</v>
      </c>
      <c r="X372" s="61" t="n">
        <v>473.3771285</v>
      </c>
      <c r="Y372" s="61" t="n">
        <v>27.112134281106</v>
      </c>
      <c r="Z372" s="61" t="n">
        <v>10.2593820694638</v>
      </c>
      <c r="AA372" s="61" t="n">
        <v>19.5153211247997</v>
      </c>
    </row>
    <row r="373">
      <c r="A373" s="61" t="s">
        <v>220</v>
      </c>
      <c r="B373" s="61" t="s">
        <v>221</v>
      </c>
      <c r="C373" s="61" t="s">
        <v>16</v>
      </c>
      <c r="D373" s="61"/>
      <c r="E373" s="61"/>
      <c r="F373" s="61"/>
      <c r="G373" s="61"/>
      <c r="H373" s="61" t="n">
        <v>40.654731</v>
      </c>
      <c r="I373" s="61" t="n">
        <v>100</v>
      </c>
      <c r="J373" s="61" t="n">
        <v>41.8835806385659</v>
      </c>
      <c r="K373" s="61" t="n">
        <v>82.6768014546627</v>
      </c>
      <c r="L373" s="61" t="n">
        <v>56.4113039</v>
      </c>
      <c r="M373" s="61" t="n">
        <v>99.9999999999998</v>
      </c>
      <c r="N373" s="61" t="n">
        <v>58.1164193614341</v>
      </c>
      <c r="O373" s="61" t="n">
        <v>59.5838580338102</v>
      </c>
      <c r="P373" s="61"/>
      <c r="Q373" s="61"/>
      <c r="R373" s="61"/>
      <c r="S373" s="61"/>
      <c r="T373" s="61"/>
      <c r="U373" s="61"/>
      <c r="V373" s="61"/>
      <c r="W373" s="61"/>
      <c r="X373" s="61"/>
      <c r="Y373" s="61"/>
      <c r="Z373" s="61"/>
      <c r="AA373" s="61"/>
    </row>
    <row r="374">
      <c r="A374" s="61" t="s">
        <v>220</v>
      </c>
      <c r="B374" s="61" t="s">
        <v>221</v>
      </c>
      <c r="C374" s="61" t="s">
        <v>17</v>
      </c>
      <c r="D374" s="61" t="n">
        <v>229.7738166</v>
      </c>
      <c r="E374" s="61" t="n">
        <v>34.0807950387065</v>
      </c>
      <c r="F374" s="61" t="n">
        <v>0.795184090624887</v>
      </c>
      <c r="G374" s="61" t="n">
        <v>34.1707834680596</v>
      </c>
      <c r="H374" s="61" t="n">
        <v>4987.1355677</v>
      </c>
      <c r="I374" s="61" t="n">
        <v>9.37839753391411</v>
      </c>
      <c r="J374" s="61" t="n">
        <v>17.2591068900083</v>
      </c>
      <c r="K374" s="61" t="n">
        <v>8.21875912274754</v>
      </c>
      <c r="L374" s="61" t="n">
        <v>13364.3334247</v>
      </c>
      <c r="M374" s="61" t="n">
        <v>5.59125097332392</v>
      </c>
      <c r="N374" s="61" t="n">
        <v>46.2502885593269</v>
      </c>
      <c r="O374" s="61" t="n">
        <v>3.92598802749665</v>
      </c>
      <c r="P374" s="61" t="n">
        <v>6034.10875</v>
      </c>
      <c r="Q374" s="61" t="n">
        <v>7.63483943047726</v>
      </c>
      <c r="R374" s="61" t="n">
        <v>20.8823936082038</v>
      </c>
      <c r="S374" s="61" t="n">
        <v>7.53227518654351</v>
      </c>
      <c r="T374" s="61" t="n">
        <v>616.2932072</v>
      </c>
      <c r="U374" s="61" t="n">
        <v>21.3855112319936</v>
      </c>
      <c r="V374" s="61" t="n">
        <v>2.13282157548332</v>
      </c>
      <c r="W374" s="61" t="n">
        <v>21.7413218601632</v>
      </c>
      <c r="X374" s="61" t="n">
        <v>3664.0310036</v>
      </c>
      <c r="Y374" s="61" t="n">
        <v>11.22207912267</v>
      </c>
      <c r="Z374" s="61" t="n">
        <v>12.6802052763529</v>
      </c>
      <c r="AA374" s="61" t="n">
        <v>11.5517716903825</v>
      </c>
    </row>
    <row r="375">
      <c r="A375" s="61" t="s">
        <v>220</v>
      </c>
      <c r="B375" s="61" t="s">
        <v>221</v>
      </c>
      <c r="C375" s="61" t="s">
        <v>18</v>
      </c>
      <c r="D375" s="61"/>
      <c r="E375" s="61"/>
      <c r="F375" s="61"/>
      <c r="G375" s="61"/>
      <c r="H375" s="61" t="n">
        <v>24.9986959</v>
      </c>
      <c r="I375" s="61" t="n">
        <v>100</v>
      </c>
      <c r="J375" s="61" t="n">
        <v>6.6209819096002</v>
      </c>
      <c r="K375" s="61" t="n">
        <v>102.308761935188</v>
      </c>
      <c r="L375" s="61" t="n">
        <v>145.2626384</v>
      </c>
      <c r="M375" s="61" t="n">
        <v>71.2026395241023</v>
      </c>
      <c r="N375" s="61" t="n">
        <v>38.4732589585681</v>
      </c>
      <c r="O375" s="61" t="n">
        <v>45.1320867883088</v>
      </c>
      <c r="P375" s="61" t="n">
        <v>44.6140901</v>
      </c>
      <c r="Q375" s="61" t="n">
        <v>100</v>
      </c>
      <c r="R375" s="61" t="n">
        <v>11.8161797178137</v>
      </c>
      <c r="S375" s="61" t="n">
        <v>69.7130041782416</v>
      </c>
      <c r="T375" s="61" t="n">
        <v>50.7471109</v>
      </c>
      <c r="U375" s="61" t="n">
        <v>70.2963760306675</v>
      </c>
      <c r="V375" s="61" t="n">
        <v>13.4405292411023</v>
      </c>
      <c r="W375" s="61" t="n">
        <v>50.6325403261846</v>
      </c>
      <c r="X375" s="61" t="n">
        <v>111.9452672</v>
      </c>
      <c r="Y375" s="61" t="n">
        <v>100</v>
      </c>
      <c r="Z375" s="61" t="n">
        <v>29.6490501729156</v>
      </c>
      <c r="AA375" s="61" t="n">
        <v>84.5375715682057</v>
      </c>
    </row>
    <row r="376">
      <c r="A376" s="61" t="s">
        <v>222</v>
      </c>
      <c r="B376" s="61" t="s">
        <v>223</v>
      </c>
      <c r="C376" s="61" t="s">
        <v>17</v>
      </c>
      <c r="D376" s="61" t="n">
        <v>83.4070183</v>
      </c>
      <c r="E376" s="61" t="n">
        <v>43.4348171744992</v>
      </c>
      <c r="F376" s="61" t="n">
        <v>0.697698177630908</v>
      </c>
      <c r="G376" s="61" t="n">
        <v>43.0488347485467</v>
      </c>
      <c r="H376" s="61" t="n">
        <v>1512.5994398</v>
      </c>
      <c r="I376" s="61" t="n">
        <v>12.8094485997457</v>
      </c>
      <c r="J376" s="61" t="n">
        <v>12.6528665590003</v>
      </c>
      <c r="K376" s="61" t="n">
        <v>10.5752867352048</v>
      </c>
      <c r="L376" s="61" t="n">
        <v>4923.5573735</v>
      </c>
      <c r="M376" s="61" t="n">
        <v>8.48739374475816</v>
      </c>
      <c r="N376" s="61" t="n">
        <v>41.1854670861933</v>
      </c>
      <c r="O376" s="61" t="n">
        <v>5.96354648860423</v>
      </c>
      <c r="P376" s="61" t="n">
        <v>2444.2569925</v>
      </c>
      <c r="Q376" s="61" t="n">
        <v>10.428203430103</v>
      </c>
      <c r="R376" s="61" t="n">
        <v>20.4461648922037</v>
      </c>
      <c r="S376" s="61" t="n">
        <v>9.24147738440275</v>
      </c>
      <c r="T376" s="61" t="n">
        <v>462.4257104</v>
      </c>
      <c r="U376" s="61" t="n">
        <v>20.3424931123027</v>
      </c>
      <c r="V376" s="61" t="n">
        <v>3.86818258237339</v>
      </c>
      <c r="W376" s="61" t="n">
        <v>19.3380185571261</v>
      </c>
      <c r="X376" s="61" t="n">
        <v>2528.3523127</v>
      </c>
      <c r="Y376" s="61" t="n">
        <v>10.2094919229799</v>
      </c>
      <c r="Z376" s="61" t="n">
        <v>21.1496207025984</v>
      </c>
      <c r="AA376" s="61" t="n">
        <v>8.70765674252392</v>
      </c>
    </row>
    <row r="377">
      <c r="A377" s="61" t="s">
        <v>222</v>
      </c>
      <c r="B377" s="61" t="s">
        <v>223</v>
      </c>
      <c r="C377" s="61" t="s">
        <v>18</v>
      </c>
      <c r="D377" s="61"/>
      <c r="E377" s="61"/>
      <c r="F377" s="61"/>
      <c r="G377" s="61"/>
      <c r="H377" s="61" t="n">
        <v>133.3272836</v>
      </c>
      <c r="I377" s="61" t="n">
        <v>46.158182579852</v>
      </c>
      <c r="J377" s="61" t="n">
        <v>7.28982836846105</v>
      </c>
      <c r="K377" s="61" t="n">
        <v>29.7317385556372</v>
      </c>
      <c r="L377" s="61" t="n">
        <v>607.6642497</v>
      </c>
      <c r="M377" s="61" t="n">
        <v>29.6148501147656</v>
      </c>
      <c r="N377" s="61" t="n">
        <v>33.2247681521253</v>
      </c>
      <c r="O377" s="61" t="n">
        <v>12.6090983781521</v>
      </c>
      <c r="P377" s="61" t="n">
        <v>322.7709191</v>
      </c>
      <c r="Q377" s="61" t="n">
        <v>31.7229659740605</v>
      </c>
      <c r="R377" s="61" t="n">
        <v>17.6478852567685</v>
      </c>
      <c r="S377" s="61" t="n">
        <v>14.995741014967</v>
      </c>
      <c r="T377" s="61" t="n">
        <v>32.5491687</v>
      </c>
      <c r="U377" s="61" t="n">
        <v>73.2453344736785</v>
      </c>
      <c r="V377" s="61" t="n">
        <v>1.77966464891725</v>
      </c>
      <c r="W377" s="61" t="n">
        <v>66.5350783174003</v>
      </c>
      <c r="X377" s="61" t="n">
        <v>732.6379352</v>
      </c>
      <c r="Y377" s="61" t="n">
        <v>32.8477676456891</v>
      </c>
      <c r="Z377" s="61" t="n">
        <v>40.0578535737279</v>
      </c>
      <c r="AA377" s="61" t="n">
        <v>10.1569424949836</v>
      </c>
    </row>
    <row r="378">
      <c r="A378" s="61" t="s">
        <v>226</v>
      </c>
      <c r="B378" s="61" t="s">
        <v>227</v>
      </c>
      <c r="C378" s="61" t="s">
        <v>16</v>
      </c>
      <c r="D378" s="61" t="n">
        <v>59.4128605</v>
      </c>
      <c r="E378" s="61" t="n">
        <v>58.9690002538313</v>
      </c>
      <c r="F378" s="61" t="n">
        <v>3.87377852690632</v>
      </c>
      <c r="G378" s="61" t="n">
        <v>52.381706391667</v>
      </c>
      <c r="H378" s="61" t="n">
        <v>600.7097168</v>
      </c>
      <c r="I378" s="61" t="n">
        <v>24.1647128417367</v>
      </c>
      <c r="J378" s="61" t="n">
        <v>39.1668804070428</v>
      </c>
      <c r="K378" s="61" t="n">
        <v>12.9394615231652</v>
      </c>
      <c r="L378" s="61" t="n">
        <v>636.8676261</v>
      </c>
      <c r="M378" s="61" t="n">
        <v>29.4246955028009</v>
      </c>
      <c r="N378" s="61" t="n">
        <v>41.5244126222131</v>
      </c>
      <c r="O378" s="61" t="n">
        <v>13.9062140824449</v>
      </c>
      <c r="P378" s="61" t="n">
        <v>123.1750305</v>
      </c>
      <c r="Q378" s="61" t="n">
        <v>55.023394964117</v>
      </c>
      <c r="R378" s="61" t="n">
        <v>8.03113642713653</v>
      </c>
      <c r="S378" s="61" t="n">
        <v>50.6662413339647</v>
      </c>
      <c r="T378" s="61"/>
      <c r="U378" s="61"/>
      <c r="V378" s="61"/>
      <c r="W378" s="61"/>
      <c r="X378" s="61" t="n">
        <v>113.5533328</v>
      </c>
      <c r="Y378" s="61" t="n">
        <v>64.7390374509527</v>
      </c>
      <c r="Z378" s="61" t="n">
        <v>7.40379201670129</v>
      </c>
      <c r="AA378" s="61" t="n">
        <v>63.8012255678476</v>
      </c>
    </row>
    <row r="379">
      <c r="A379" s="61" t="s">
        <v>226</v>
      </c>
      <c r="B379" s="61" t="s">
        <v>227</v>
      </c>
      <c r="C379" s="61" t="s">
        <v>17</v>
      </c>
      <c r="D379" s="61" t="n">
        <v>961.3339104</v>
      </c>
      <c r="E379" s="61" t="n">
        <v>15.7151964683981</v>
      </c>
      <c r="F379" s="61" t="n">
        <v>4.66794061336007</v>
      </c>
      <c r="G379" s="61" t="n">
        <v>15.5530893027715</v>
      </c>
      <c r="H379" s="61" t="n">
        <v>7121.1460839</v>
      </c>
      <c r="I379" s="61" t="n">
        <v>5.8905485262941</v>
      </c>
      <c r="J379" s="61" t="n">
        <v>34.5780864058729</v>
      </c>
      <c r="K379" s="61" t="n">
        <v>5.11634265750062</v>
      </c>
      <c r="L379" s="61" t="n">
        <v>9953.2516078</v>
      </c>
      <c r="M379" s="61" t="n">
        <v>5.22999966894224</v>
      </c>
      <c r="N379" s="61" t="n">
        <v>48.3299162886172</v>
      </c>
      <c r="O379" s="61" t="n">
        <v>3.69947130088229</v>
      </c>
      <c r="P379" s="61" t="n">
        <v>1740.0298376</v>
      </c>
      <c r="Q379" s="61" t="n">
        <v>12.9750036478782</v>
      </c>
      <c r="R379" s="61" t="n">
        <v>8.44904757808008</v>
      </c>
      <c r="S379" s="61" t="n">
        <v>11.9742252173247</v>
      </c>
      <c r="T379" s="61" t="n">
        <v>209.5697165</v>
      </c>
      <c r="U379" s="61" t="n">
        <v>31.2251663113563</v>
      </c>
      <c r="V379" s="61" t="n">
        <v>1.01760582914803</v>
      </c>
      <c r="W379" s="61" t="n">
        <v>30.6289565643812</v>
      </c>
      <c r="X379" s="61" t="n">
        <v>609.0591762</v>
      </c>
      <c r="Y379" s="61" t="n">
        <v>26.6067697233814</v>
      </c>
      <c r="Z379" s="61" t="n">
        <v>2.95740328492173</v>
      </c>
      <c r="AA379" s="61" t="n">
        <v>25.4518117764666</v>
      </c>
    </row>
    <row r="380">
      <c r="A380" s="61" t="s">
        <v>226</v>
      </c>
      <c r="B380" s="61" t="s">
        <v>227</v>
      </c>
      <c r="C380" s="61" t="s">
        <v>18</v>
      </c>
      <c r="D380" s="61"/>
      <c r="E380" s="61"/>
      <c r="F380" s="61"/>
      <c r="G380" s="61"/>
      <c r="H380" s="61" t="n">
        <v>104.6619491</v>
      </c>
      <c r="I380" s="61" t="n">
        <v>57.7327352553495</v>
      </c>
      <c r="J380" s="61" t="n">
        <v>16.9311316036942</v>
      </c>
      <c r="K380" s="61" t="n">
        <v>53.0852538179326</v>
      </c>
      <c r="L380" s="61" t="n">
        <v>224.7086837</v>
      </c>
      <c r="M380" s="61" t="n">
        <v>44.1237426194015</v>
      </c>
      <c r="N380" s="61" t="n">
        <v>36.3510552682569</v>
      </c>
      <c r="O380" s="61" t="n">
        <v>22.5491313304136</v>
      </c>
      <c r="P380" s="61" t="n">
        <v>103.3010744</v>
      </c>
      <c r="Q380" s="61" t="n">
        <v>62.3711033923876</v>
      </c>
      <c r="R380" s="61" t="n">
        <v>16.7109833182861</v>
      </c>
      <c r="S380" s="61" t="n">
        <v>27.8746304200833</v>
      </c>
      <c r="T380" s="61" t="n">
        <v>25.7217987</v>
      </c>
      <c r="U380" s="61" t="n">
        <v>100</v>
      </c>
      <c r="V380" s="61" t="n">
        <v>4.16100753538738</v>
      </c>
      <c r="W380" s="61" t="n">
        <v>76.9290529787544</v>
      </c>
      <c r="X380" s="61" t="n">
        <v>159.7692463</v>
      </c>
      <c r="Y380" s="61" t="n">
        <v>70.2958773151675</v>
      </c>
      <c r="Z380" s="61" t="n">
        <v>25.8458222743755</v>
      </c>
      <c r="AA380" s="61" t="n">
        <v>32.1601082820708</v>
      </c>
    </row>
    <row r="381">
      <c r="A381" s="61" t="s">
        <v>228</v>
      </c>
      <c r="B381" s="61" t="s">
        <v>229</v>
      </c>
      <c r="C381" s="61" t="s">
        <v>16</v>
      </c>
      <c r="D381" s="61"/>
      <c r="E381" s="61"/>
      <c r="F381" s="61"/>
      <c r="G381" s="61"/>
      <c r="H381" s="61" t="n">
        <v>66.6766403</v>
      </c>
      <c r="I381" s="61" t="n">
        <v>71.3748963594482</v>
      </c>
      <c r="J381" s="61" t="n">
        <v>51.4922481422206</v>
      </c>
      <c r="K381" s="61" t="n">
        <v>49.2316425401112</v>
      </c>
      <c r="L381" s="61" t="n">
        <v>62.812055</v>
      </c>
      <c r="M381" s="61" t="n">
        <v>70.5981082088333</v>
      </c>
      <c r="N381" s="61" t="n">
        <v>48.5077518577794</v>
      </c>
      <c r="O381" s="61" t="n">
        <v>52.2606770471874</v>
      </c>
      <c r="P381" s="61"/>
      <c r="Q381" s="61"/>
      <c r="R381" s="61"/>
      <c r="S381" s="61"/>
      <c r="T381" s="61"/>
      <c r="U381" s="61"/>
      <c r="V381" s="61"/>
      <c r="W381" s="61"/>
      <c r="X381" s="61"/>
      <c r="Y381" s="61"/>
      <c r="Z381" s="61"/>
      <c r="AA381" s="61"/>
    </row>
    <row r="382">
      <c r="A382" s="61" t="s">
        <v>228</v>
      </c>
      <c r="B382" s="61" t="s">
        <v>229</v>
      </c>
      <c r="C382" s="61" t="s">
        <v>17</v>
      </c>
      <c r="D382" s="61" t="n">
        <v>734.5846329</v>
      </c>
      <c r="E382" s="61" t="n">
        <v>20.9020658100809</v>
      </c>
      <c r="F382" s="61" t="n">
        <v>2.64444200190026</v>
      </c>
      <c r="G382" s="61" t="n">
        <v>20.7298822905681</v>
      </c>
      <c r="H382" s="61" t="n">
        <v>8469.0279356</v>
      </c>
      <c r="I382" s="61" t="n">
        <v>6.21526647220603</v>
      </c>
      <c r="J382" s="61" t="n">
        <v>30.487777970188</v>
      </c>
      <c r="K382" s="61" t="n">
        <v>4.60219414772662</v>
      </c>
      <c r="L382" s="61" t="n">
        <v>13066.3801514</v>
      </c>
      <c r="M382" s="61" t="n">
        <v>5.57175122927817</v>
      </c>
      <c r="N382" s="61" t="n">
        <v>47.037853689844</v>
      </c>
      <c r="O382" s="61" t="n">
        <v>3.73325453260344</v>
      </c>
      <c r="P382" s="61" t="n">
        <v>3009.3242167</v>
      </c>
      <c r="Q382" s="61" t="n">
        <v>10.802551778186</v>
      </c>
      <c r="R382" s="61" t="n">
        <v>10.8333104172905</v>
      </c>
      <c r="S382" s="61" t="n">
        <v>10.7121454993504</v>
      </c>
      <c r="T382" s="61" t="n">
        <v>372.5605347</v>
      </c>
      <c r="U382" s="61" t="n">
        <v>23.6513980835399</v>
      </c>
      <c r="V382" s="61" t="n">
        <v>1.34118613715299</v>
      </c>
      <c r="W382" s="61" t="n">
        <v>23.8576949708228</v>
      </c>
      <c r="X382" s="61" t="n">
        <v>2126.5586741</v>
      </c>
      <c r="Y382" s="61" t="n">
        <v>12.2860647706713</v>
      </c>
      <c r="Z382" s="61" t="n">
        <v>7.65542978362427</v>
      </c>
      <c r="AA382" s="61" t="n">
        <v>12.2608395386541</v>
      </c>
    </row>
    <row r="383">
      <c r="A383" s="61" t="s">
        <v>228</v>
      </c>
      <c r="B383" s="61" t="s">
        <v>229</v>
      </c>
      <c r="C383" s="61" t="s">
        <v>18</v>
      </c>
      <c r="D383" s="61"/>
      <c r="E383" s="61"/>
      <c r="F383" s="61"/>
      <c r="G383" s="61"/>
      <c r="H383" s="61" t="n">
        <v>188.9815058</v>
      </c>
      <c r="I383" s="61" t="n">
        <v>45.642855211599</v>
      </c>
      <c r="J383" s="61" t="n">
        <v>37.7427470552802</v>
      </c>
      <c r="K383" s="61" t="n">
        <v>17.983118374891</v>
      </c>
      <c r="L383" s="61" t="n">
        <v>110.1657119</v>
      </c>
      <c r="M383" s="61" t="n">
        <v>46.0256408754661</v>
      </c>
      <c r="N383" s="61" t="n">
        <v>22.0019233141626</v>
      </c>
      <c r="O383" s="61" t="n">
        <v>49.4174775734548</v>
      </c>
      <c r="P383" s="61" t="n">
        <v>93.7923261</v>
      </c>
      <c r="Q383" s="61" t="n">
        <v>60.677410783508</v>
      </c>
      <c r="R383" s="61" t="n">
        <v>18.7318860897692</v>
      </c>
      <c r="S383" s="61" t="n">
        <v>40.7196122849643</v>
      </c>
      <c r="T383" s="61" t="n">
        <v>52.0007641</v>
      </c>
      <c r="U383" s="61" t="n">
        <v>100</v>
      </c>
      <c r="V383" s="61" t="n">
        <v>10.3854166988418</v>
      </c>
      <c r="W383" s="61" t="n">
        <v>86.7640094000201</v>
      </c>
      <c r="X383" s="61" t="n">
        <v>55.7691543</v>
      </c>
      <c r="Y383" s="61" t="n">
        <v>79.8989292032458</v>
      </c>
      <c r="Z383" s="61" t="n">
        <v>11.1380268419461</v>
      </c>
      <c r="AA383" s="61" t="n">
        <v>62.40348974365</v>
      </c>
    </row>
    <row r="384">
      <c r="A384" s="61" t="s">
        <v>230</v>
      </c>
      <c r="B384" s="61" t="s">
        <v>231</v>
      </c>
      <c r="C384" s="61" t="s">
        <v>16</v>
      </c>
      <c r="D384" s="61" t="n">
        <v>113.3789044</v>
      </c>
      <c r="E384" s="61" t="n">
        <v>70.2782074004011</v>
      </c>
      <c r="F384" s="61" t="n">
        <v>9.07037715875635</v>
      </c>
      <c r="G384" s="61" t="n">
        <v>49.2886342247039</v>
      </c>
      <c r="H384" s="61" t="n">
        <v>422.8798659</v>
      </c>
      <c r="I384" s="61" t="n">
        <v>100</v>
      </c>
      <c r="J384" s="61" t="n">
        <v>33.8306309877987</v>
      </c>
      <c r="K384" s="61" t="n">
        <v>43.0062040002783</v>
      </c>
      <c r="L384" s="61" t="n">
        <v>713.7322986</v>
      </c>
      <c r="M384" s="61" t="n">
        <v>45.4044327296</v>
      </c>
      <c r="N384" s="61" t="n">
        <v>57.0989918534449</v>
      </c>
      <c r="O384" s="61" t="n">
        <v>25.2261807920118</v>
      </c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  <c r="AA384" s="61"/>
    </row>
    <row r="385">
      <c r="A385" s="61" t="s">
        <v>230</v>
      </c>
      <c r="B385" s="61" t="s">
        <v>231</v>
      </c>
      <c r="C385" s="61" t="s">
        <v>17</v>
      </c>
      <c r="D385" s="61" t="n">
        <v>1906.6706774</v>
      </c>
      <c r="E385" s="61" t="n">
        <v>16.4696843817406</v>
      </c>
      <c r="F385" s="61" t="n">
        <v>3.40099158060287</v>
      </c>
      <c r="G385" s="61" t="n">
        <v>16.2721699537099</v>
      </c>
      <c r="H385" s="61" t="n">
        <v>19641.1845501</v>
      </c>
      <c r="I385" s="61" t="n">
        <v>5.72193750676653</v>
      </c>
      <c r="J385" s="61" t="n">
        <v>35.0346308252075</v>
      </c>
      <c r="K385" s="61" t="n">
        <v>4.74904427354991</v>
      </c>
      <c r="L385" s="61" t="n">
        <v>28731.1877912</v>
      </c>
      <c r="M385" s="61" t="n">
        <v>4.82303976452427</v>
      </c>
      <c r="N385" s="61" t="n">
        <v>51.2487704021536</v>
      </c>
      <c r="O385" s="61" t="n">
        <v>3.14962381628155</v>
      </c>
      <c r="P385" s="61" t="n">
        <v>3308.3354065</v>
      </c>
      <c r="Q385" s="61" t="n">
        <v>13.7457910231398</v>
      </c>
      <c r="R385" s="61" t="n">
        <v>5.9011873401546</v>
      </c>
      <c r="S385" s="61" t="n">
        <v>12.9205929288221</v>
      </c>
      <c r="T385" s="61" t="n">
        <v>473.199795</v>
      </c>
      <c r="U385" s="61" t="n">
        <v>29.6311913702829</v>
      </c>
      <c r="V385" s="61" t="n">
        <v>0.844062132917766</v>
      </c>
      <c r="W385" s="61" t="n">
        <v>29.5689645980015</v>
      </c>
      <c r="X385" s="61" t="n">
        <v>2001.6210594</v>
      </c>
      <c r="Y385" s="61" t="n">
        <v>17.7950376149299</v>
      </c>
      <c r="Z385" s="61" t="n">
        <v>3.57035771896368</v>
      </c>
      <c r="AA385" s="61" t="n">
        <v>16.8974792137898</v>
      </c>
    </row>
    <row r="386">
      <c r="A386" s="61" t="s">
        <v>234</v>
      </c>
      <c r="B386" s="61" t="s">
        <v>235</v>
      </c>
      <c r="C386" s="61" t="s">
        <v>16</v>
      </c>
      <c r="D386" s="61"/>
      <c r="E386" s="61"/>
      <c r="F386" s="61"/>
      <c r="G386" s="61"/>
      <c r="H386" s="61" t="n">
        <v>680.318584</v>
      </c>
      <c r="I386" s="61" t="n">
        <v>50.1107986457279</v>
      </c>
      <c r="J386" s="61" t="n">
        <v>36.7301005355343</v>
      </c>
      <c r="K386" s="61" t="n">
        <v>32.4095796017581</v>
      </c>
      <c r="L386" s="61" t="n">
        <v>1072.8087745</v>
      </c>
      <c r="M386" s="61" t="n">
        <v>91.1118975327761</v>
      </c>
      <c r="N386" s="61" t="n">
        <v>57.920472951226</v>
      </c>
      <c r="O386" s="61" t="n">
        <v>26.050974558622</v>
      </c>
      <c r="P386" s="61"/>
      <c r="Q386" s="61"/>
      <c r="R386" s="61"/>
      <c r="S386" s="61"/>
      <c r="T386" s="61"/>
      <c r="U386" s="61"/>
      <c r="V386" s="61"/>
      <c r="W386" s="61"/>
      <c r="X386" s="61" t="n">
        <v>99.0826112</v>
      </c>
      <c r="Y386" s="61" t="n">
        <v>99.9999999999999</v>
      </c>
      <c r="Z386" s="61" t="n">
        <v>5.34942651323966</v>
      </c>
      <c r="AA386" s="61" t="n">
        <v>110.092968019996</v>
      </c>
    </row>
    <row r="387">
      <c r="A387" s="61" t="s">
        <v>234</v>
      </c>
      <c r="B387" s="61" t="s">
        <v>235</v>
      </c>
      <c r="C387" s="61" t="s">
        <v>17</v>
      </c>
      <c r="D387" s="61" t="n">
        <v>2140.4877232</v>
      </c>
      <c r="E387" s="61" t="n">
        <v>17.9991401509879</v>
      </c>
      <c r="F387" s="61" t="n">
        <v>2.73356769122323</v>
      </c>
      <c r="G387" s="61" t="n">
        <v>17.4667738413157</v>
      </c>
      <c r="H387" s="61" t="n">
        <v>27627.4096633</v>
      </c>
      <c r="I387" s="61" t="n">
        <v>5.81645260505861</v>
      </c>
      <c r="J387" s="61" t="n">
        <v>35.282330110673</v>
      </c>
      <c r="K387" s="61" t="n">
        <v>4.7288949384477</v>
      </c>
      <c r="L387" s="61" t="n">
        <v>35977.6184181</v>
      </c>
      <c r="M387" s="61" t="n">
        <v>5.02809973438992</v>
      </c>
      <c r="N387" s="61" t="n">
        <v>45.9461898561362</v>
      </c>
      <c r="O387" s="61" t="n">
        <v>3.62273018921357</v>
      </c>
      <c r="P387" s="61" t="n">
        <v>7083.1574554</v>
      </c>
      <c r="Q387" s="61" t="n">
        <v>13.2886949685924</v>
      </c>
      <c r="R387" s="61" t="n">
        <v>9.04573764290599</v>
      </c>
      <c r="S387" s="61" t="n">
        <v>12.9672417363623</v>
      </c>
      <c r="T387" s="61" t="n">
        <v>1461.8434904</v>
      </c>
      <c r="U387" s="61" t="n">
        <v>25.0857229740716</v>
      </c>
      <c r="V387" s="61" t="n">
        <v>1.86688673411702</v>
      </c>
      <c r="W387" s="61" t="n">
        <v>24.9043433433115</v>
      </c>
      <c r="X387" s="61" t="n">
        <v>4013.2958851</v>
      </c>
      <c r="Y387" s="61" t="n">
        <v>19.3222889413716</v>
      </c>
      <c r="Z387" s="61" t="n">
        <v>5.12528796494454</v>
      </c>
      <c r="AA387" s="61" t="n">
        <v>18.7447304458732</v>
      </c>
    </row>
    <row r="388">
      <c r="A388" s="61" t="s">
        <v>240</v>
      </c>
      <c r="B388" s="61" t="s">
        <v>241</v>
      </c>
      <c r="C388" s="61" t="s">
        <v>16</v>
      </c>
      <c r="D388" s="61" t="n">
        <v>540.7153941</v>
      </c>
      <c r="E388" s="61" t="n">
        <v>43.2734712372276</v>
      </c>
      <c r="F388" s="61" t="n">
        <v>4.65487216849867</v>
      </c>
      <c r="G388" s="61" t="n">
        <v>38.1628949916</v>
      </c>
      <c r="H388" s="61" t="n">
        <v>4155.1208273</v>
      </c>
      <c r="I388" s="61" t="n">
        <v>21.8394560895406</v>
      </c>
      <c r="J388" s="61" t="n">
        <v>35.7703082005668</v>
      </c>
      <c r="K388" s="61" t="n">
        <v>9.9009464698001</v>
      </c>
      <c r="L388" s="61" t="n">
        <v>5250.6938027</v>
      </c>
      <c r="M388" s="61" t="n">
        <v>19.5078014167309</v>
      </c>
      <c r="N388" s="61" t="n">
        <v>45.2017987913554</v>
      </c>
      <c r="O388" s="61" t="n">
        <v>8.75901121637834</v>
      </c>
      <c r="P388" s="61" t="n">
        <v>1284.1858604</v>
      </c>
      <c r="Q388" s="61" t="n">
        <v>25.7650794157121</v>
      </c>
      <c r="R388" s="61" t="n">
        <v>11.055207759907</v>
      </c>
      <c r="S388" s="61" t="n">
        <v>18.0853721329658</v>
      </c>
      <c r="T388" s="61" t="n">
        <v>162.0016269</v>
      </c>
      <c r="U388" s="61" t="n">
        <v>58.1825062136886</v>
      </c>
      <c r="V388" s="61" t="n">
        <v>1.39462806595969</v>
      </c>
      <c r="W388" s="61" t="n">
        <v>53.3593863887898</v>
      </c>
      <c r="X388" s="61" t="n">
        <v>223.39942</v>
      </c>
      <c r="Y388" s="61" t="n">
        <v>43.8502323608458</v>
      </c>
      <c r="Z388" s="61" t="n">
        <v>1.92318501371246</v>
      </c>
      <c r="AA388" s="61" t="n">
        <v>43.6172206080869</v>
      </c>
    </row>
    <row r="389">
      <c r="A389" s="61" t="s">
        <v>240</v>
      </c>
      <c r="B389" s="61" t="s">
        <v>241</v>
      </c>
      <c r="C389" s="61" t="s">
        <v>17</v>
      </c>
      <c r="D389" s="61" t="n">
        <v>402.3982176</v>
      </c>
      <c r="E389" s="61" t="n">
        <v>36.0670917431649</v>
      </c>
      <c r="F389" s="61" t="n">
        <v>1.21708990483763</v>
      </c>
      <c r="G389" s="61" t="n">
        <v>35.0165604985707</v>
      </c>
      <c r="H389" s="61" t="n">
        <v>7024.0078845</v>
      </c>
      <c r="I389" s="61" t="n">
        <v>9.64856421574087</v>
      </c>
      <c r="J389" s="61" t="n">
        <v>21.244748892558</v>
      </c>
      <c r="K389" s="61" t="n">
        <v>6.40487933284992</v>
      </c>
      <c r="L389" s="61" t="n">
        <v>18003.8663892</v>
      </c>
      <c r="M389" s="61" t="n">
        <v>7.95420606111913</v>
      </c>
      <c r="N389" s="61" t="n">
        <v>54.4543267637498</v>
      </c>
      <c r="O389" s="61" t="n">
        <v>3.66736821863578</v>
      </c>
      <c r="P389" s="61" t="n">
        <v>5293.1060426</v>
      </c>
      <c r="Q389" s="61" t="n">
        <v>11.0650965494391</v>
      </c>
      <c r="R389" s="61" t="n">
        <v>16.0094792867282</v>
      </c>
      <c r="S389" s="61" t="n">
        <v>8.84636552481051</v>
      </c>
      <c r="T389" s="61" t="n">
        <v>601.1098724</v>
      </c>
      <c r="U389" s="61" t="n">
        <v>25.6805462988755</v>
      </c>
      <c r="V389" s="61" t="n">
        <v>1.81811132703257</v>
      </c>
      <c r="W389" s="61" t="n">
        <v>24.5882068066229</v>
      </c>
      <c r="X389" s="61" t="n">
        <v>1737.8364064</v>
      </c>
      <c r="Y389" s="61" t="n">
        <v>18.8800377378729</v>
      </c>
      <c r="Z389" s="61" t="n">
        <v>5.2562438250938</v>
      </c>
      <c r="AA389" s="61" t="n">
        <v>17.0023478728212</v>
      </c>
    </row>
    <row r="390">
      <c r="A390" s="61" t="s">
        <v>240</v>
      </c>
      <c r="B390" s="61" t="s">
        <v>241</v>
      </c>
      <c r="C390" s="61" t="s">
        <v>18</v>
      </c>
      <c r="D390" s="61"/>
      <c r="E390" s="61"/>
      <c r="F390" s="61"/>
      <c r="G390" s="61"/>
      <c r="H390" s="61"/>
      <c r="I390" s="61"/>
      <c r="J390" s="61"/>
      <c r="K390" s="61"/>
      <c r="L390" s="61" t="n">
        <v>147.4226004</v>
      </c>
      <c r="M390" s="61" t="n">
        <v>73.010019937895</v>
      </c>
      <c r="N390" s="61" t="n">
        <v>100</v>
      </c>
      <c r="O390" s="61" t="n">
        <v>0.00000000000000810574051633929</v>
      </c>
      <c r="P390" s="61"/>
      <c r="Q390" s="61"/>
      <c r="R390" s="61"/>
      <c r="S390" s="61"/>
      <c r="T390" s="61"/>
      <c r="U390" s="61"/>
      <c r="V390" s="61"/>
      <c r="W390" s="61"/>
      <c r="X390" s="61"/>
      <c r="Y390" s="61"/>
      <c r="Z390" s="61"/>
      <c r="AA390" s="61"/>
    </row>
    <row r="391">
      <c r="A391" s="61" t="s">
        <v>244</v>
      </c>
      <c r="B391" s="61" t="s">
        <v>245</v>
      </c>
      <c r="C391" s="61" t="s">
        <v>16</v>
      </c>
      <c r="D391" s="61" t="n">
        <v>5.9418333</v>
      </c>
      <c r="E391" s="61" t="n">
        <v>99.9999999999998</v>
      </c>
      <c r="F391" s="61" t="n">
        <v>19.0275380744369</v>
      </c>
      <c r="G391" s="61" t="n">
        <v>70.1531141419762</v>
      </c>
      <c r="H391" s="61" t="n">
        <v>9.5490156</v>
      </c>
      <c r="I391" s="61" t="n">
        <v>72.4453603738753</v>
      </c>
      <c r="J391" s="61" t="n">
        <v>30.5788211699565</v>
      </c>
      <c r="K391" s="61" t="n">
        <v>46.8370085632907</v>
      </c>
      <c r="L391" s="61" t="n">
        <v>10.0110115</v>
      </c>
      <c r="M391" s="61" t="n">
        <v>73.6389049098987</v>
      </c>
      <c r="N391" s="61" t="n">
        <v>32.0582710524504</v>
      </c>
      <c r="O391" s="61" t="n">
        <v>67.0165583077077</v>
      </c>
      <c r="P391" s="61"/>
      <c r="Q391" s="61"/>
      <c r="R391" s="61"/>
      <c r="S391" s="61"/>
      <c r="T391" s="61"/>
      <c r="U391" s="61"/>
      <c r="V391" s="61"/>
      <c r="W391" s="61"/>
      <c r="X391" s="61" t="n">
        <v>5.7256861</v>
      </c>
      <c r="Y391" s="61" t="n">
        <v>100</v>
      </c>
      <c r="Z391" s="61" t="n">
        <v>18.3353697031562</v>
      </c>
      <c r="AA391" s="61" t="n">
        <v>94.3811881881749</v>
      </c>
    </row>
    <row r="392">
      <c r="A392" s="61" t="s">
        <v>244</v>
      </c>
      <c r="B392" s="61" t="s">
        <v>245</v>
      </c>
      <c r="C392" s="61" t="s">
        <v>17</v>
      </c>
      <c r="D392" s="61" t="n">
        <v>92.1945873</v>
      </c>
      <c r="E392" s="61" t="n">
        <v>32.3885652192391</v>
      </c>
      <c r="F392" s="61" t="n">
        <v>2.69423581820737</v>
      </c>
      <c r="G392" s="61" t="n">
        <v>29.6611031754055</v>
      </c>
      <c r="H392" s="61" t="n">
        <v>603.4810703</v>
      </c>
      <c r="I392" s="61" t="n">
        <v>17.4128591651239</v>
      </c>
      <c r="J392" s="61" t="n">
        <v>17.6357459025404</v>
      </c>
      <c r="K392" s="61" t="n">
        <v>11.179443120429</v>
      </c>
      <c r="L392" s="61" t="n">
        <v>1911.3803099</v>
      </c>
      <c r="M392" s="61" t="n">
        <v>12.9719657297741</v>
      </c>
      <c r="N392" s="61" t="n">
        <v>55.856959111838</v>
      </c>
      <c r="O392" s="61" t="n">
        <v>4.52369517620911</v>
      </c>
      <c r="P392" s="61" t="n">
        <v>360.3591023</v>
      </c>
      <c r="Q392" s="61" t="n">
        <v>18.7502657568862</v>
      </c>
      <c r="R392" s="61" t="n">
        <v>10.5309045711593</v>
      </c>
      <c r="S392" s="61" t="n">
        <v>14.3126121441634</v>
      </c>
      <c r="T392" s="61" t="n">
        <v>57.4178016</v>
      </c>
      <c r="U392" s="61" t="n">
        <v>34.7247100035825</v>
      </c>
      <c r="V392" s="61" t="n">
        <v>1.67794121329555</v>
      </c>
      <c r="W392" s="61" t="n">
        <v>33.6416947225527</v>
      </c>
      <c r="X392" s="61" t="n">
        <v>397.0868684</v>
      </c>
      <c r="Y392" s="61" t="n">
        <v>20.7897331938845</v>
      </c>
      <c r="Z392" s="61" t="n">
        <v>11.6042133829594</v>
      </c>
      <c r="AA392" s="61" t="n">
        <v>17.4618075823395</v>
      </c>
    </row>
    <row r="393">
      <c r="A393" s="61" t="s">
        <v>244</v>
      </c>
      <c r="B393" s="61" t="s">
        <v>245</v>
      </c>
      <c r="C393" s="61" t="s">
        <v>18</v>
      </c>
      <c r="D393" s="61"/>
      <c r="E393" s="61"/>
      <c r="F393" s="61"/>
      <c r="G393" s="61"/>
      <c r="H393" s="61" t="n">
        <v>47.5185134</v>
      </c>
      <c r="I393" s="61" t="n">
        <v>33.4903509851559</v>
      </c>
      <c r="J393" s="61" t="n">
        <v>2.99300304142662</v>
      </c>
      <c r="K393" s="61" t="n">
        <v>28.7337538814778</v>
      </c>
      <c r="L393" s="61" t="n">
        <v>170.879654</v>
      </c>
      <c r="M393" s="61" t="n">
        <v>23.483543642079</v>
      </c>
      <c r="N393" s="61" t="n">
        <v>10.7630329222363</v>
      </c>
      <c r="O393" s="61" t="n">
        <v>21.1296165374529</v>
      </c>
      <c r="P393" s="61" t="n">
        <v>137.2754167</v>
      </c>
      <c r="Q393" s="61" t="n">
        <v>31.2106315749874</v>
      </c>
      <c r="R393" s="61" t="n">
        <v>8.64643504811762</v>
      </c>
      <c r="S393" s="61" t="n">
        <v>27.8554741147234</v>
      </c>
      <c r="T393" s="61" t="n">
        <v>33.4733418</v>
      </c>
      <c r="U393" s="61" t="n">
        <v>41.1190361376031</v>
      </c>
      <c r="V393" s="61" t="n">
        <v>2.10835328476654</v>
      </c>
      <c r="W393" s="61" t="n">
        <v>39.7397143980843</v>
      </c>
      <c r="X393" s="61" t="n">
        <v>1198.5064357</v>
      </c>
      <c r="Y393" s="61" t="n">
        <v>16.073751705233</v>
      </c>
      <c r="Z393" s="61" t="n">
        <v>75.4891757034529</v>
      </c>
      <c r="AA393" s="61" t="n">
        <v>4.65275116751258</v>
      </c>
    </row>
    <row r="394">
      <c r="A394" s="61" t="s">
        <v>244</v>
      </c>
      <c r="B394" s="61" t="s">
        <v>245</v>
      </c>
      <c r="C394" s="61" t="s">
        <v>19</v>
      </c>
      <c r="D394" s="61"/>
      <c r="E394" s="61"/>
      <c r="F394" s="61"/>
      <c r="G394" s="61"/>
      <c r="H394" s="61" t="n">
        <v>31.6170357</v>
      </c>
      <c r="I394" s="61" t="n">
        <v>41.6285774687937</v>
      </c>
      <c r="J394" s="61" t="n">
        <v>2.44113593785782</v>
      </c>
      <c r="K394" s="61" t="n">
        <v>37.3497544689521</v>
      </c>
      <c r="L394" s="61" t="n">
        <v>163.4527504</v>
      </c>
      <c r="M394" s="61" t="n">
        <v>32.2305844616346</v>
      </c>
      <c r="N394" s="61" t="n">
        <v>12.6201073032012</v>
      </c>
      <c r="O394" s="61" t="n">
        <v>23.9754578414988</v>
      </c>
      <c r="P394" s="61" t="n">
        <v>44.4256476</v>
      </c>
      <c r="Q394" s="61" t="n">
        <v>39.2759004264616</v>
      </c>
      <c r="R394" s="61" t="n">
        <v>3.43008262849154</v>
      </c>
      <c r="S394" s="61" t="n">
        <v>35.7791636468569</v>
      </c>
      <c r="T394" s="61" t="n">
        <v>24.3530068</v>
      </c>
      <c r="U394" s="61" t="n">
        <v>50.7748285048304</v>
      </c>
      <c r="V394" s="61" t="n">
        <v>1.88028380201297</v>
      </c>
      <c r="W394" s="61" t="n">
        <v>48.8698688334906</v>
      </c>
      <c r="X394" s="61" t="n">
        <v>1031.3287436</v>
      </c>
      <c r="Y394" s="61" t="n">
        <v>15.2970934631238</v>
      </c>
      <c r="Z394" s="61" t="n">
        <v>79.6283903284365</v>
      </c>
      <c r="AA394" s="61" t="n">
        <v>3.91519986519617</v>
      </c>
    </row>
    <row r="395">
      <c r="A395" s="61" t="s">
        <v>244</v>
      </c>
      <c r="B395" s="61" t="s">
        <v>245</v>
      </c>
      <c r="C395" s="61" t="s">
        <v>22</v>
      </c>
      <c r="D395" s="61"/>
      <c r="E395" s="61"/>
      <c r="F395" s="61"/>
      <c r="G395" s="61"/>
      <c r="H395" s="61" t="n">
        <v>5.1531175</v>
      </c>
      <c r="I395" s="61" t="n">
        <v>100</v>
      </c>
      <c r="J395" s="61" t="n">
        <v>30.2470082954212</v>
      </c>
      <c r="K395" s="61" t="n">
        <v>99.1745616515863</v>
      </c>
      <c r="L395" s="61" t="n">
        <v>5.9418333</v>
      </c>
      <c r="M395" s="61" t="n">
        <v>99.9999999999998</v>
      </c>
      <c r="N395" s="61" t="n">
        <v>34.8764958522894</v>
      </c>
      <c r="O395" s="61" t="n">
        <v>43.0050914758597</v>
      </c>
      <c r="P395" s="61" t="n">
        <v>5.9418333</v>
      </c>
      <c r="Q395" s="61" t="n">
        <v>99.9999999999998</v>
      </c>
      <c r="R395" s="61" t="n">
        <v>34.8764958522894</v>
      </c>
      <c r="S395" s="61" t="n">
        <v>43.0050914758597</v>
      </c>
      <c r="T395" s="61"/>
      <c r="U395" s="61"/>
      <c r="V395" s="61"/>
      <c r="W395" s="61"/>
      <c r="X395" s="61"/>
      <c r="Y395" s="61"/>
      <c r="Z395" s="61"/>
      <c r="AA395" s="61"/>
    </row>
    <row r="396">
      <c r="A396" s="61" t="s">
        <v>250</v>
      </c>
      <c r="B396" s="61" t="s">
        <v>251</v>
      </c>
      <c r="C396" s="61" t="s">
        <v>16</v>
      </c>
      <c r="D396" s="61" t="n">
        <v>196.0912966</v>
      </c>
      <c r="E396" s="61" t="n">
        <v>34.559248088743</v>
      </c>
      <c r="F396" s="61" t="n">
        <v>11.3543879229017</v>
      </c>
      <c r="G396" s="61" t="n">
        <v>26.2242040709267</v>
      </c>
      <c r="H396" s="61" t="n">
        <v>801.7968486</v>
      </c>
      <c r="I396" s="61" t="n">
        <v>29.3824990558454</v>
      </c>
      <c r="J396" s="61" t="n">
        <v>46.4269073243737</v>
      </c>
      <c r="K396" s="61" t="n">
        <v>8.62670197416012</v>
      </c>
      <c r="L396" s="61" t="n">
        <v>710.4526748</v>
      </c>
      <c r="M396" s="61" t="n">
        <v>30.9292250533146</v>
      </c>
      <c r="N396" s="61" t="n">
        <v>41.1377527223833</v>
      </c>
      <c r="O396" s="61" t="n">
        <v>11.4628541932324</v>
      </c>
      <c r="P396" s="61" t="n">
        <v>18.6681384</v>
      </c>
      <c r="Q396" s="61" t="n">
        <v>100</v>
      </c>
      <c r="R396" s="61" t="n">
        <v>1.08095203034125</v>
      </c>
      <c r="S396" s="61" t="n">
        <v>99.0666437965253</v>
      </c>
      <c r="T396" s="61"/>
      <c r="U396" s="61"/>
      <c r="V396" s="61"/>
      <c r="W396" s="61"/>
      <c r="X396" s="61"/>
      <c r="Y396" s="61"/>
      <c r="Z396" s="61"/>
      <c r="AA396" s="61"/>
    </row>
    <row r="397">
      <c r="A397" s="61" t="s">
        <v>250</v>
      </c>
      <c r="B397" s="61" t="s">
        <v>251</v>
      </c>
      <c r="C397" s="61" t="s">
        <v>17</v>
      </c>
      <c r="D397" s="61" t="n">
        <v>1094.1943159</v>
      </c>
      <c r="E397" s="61" t="n">
        <v>17.457276259328</v>
      </c>
      <c r="F397" s="61" t="n">
        <v>6.45752682106766</v>
      </c>
      <c r="G397" s="61" t="n">
        <v>15.9260760883526</v>
      </c>
      <c r="H397" s="61" t="n">
        <v>5103.7364543</v>
      </c>
      <c r="I397" s="61" t="n">
        <v>6.8234056283738</v>
      </c>
      <c r="J397" s="61" t="n">
        <v>30.1203493405051</v>
      </c>
      <c r="K397" s="61" t="n">
        <v>5.44006345878158</v>
      </c>
      <c r="L397" s="61" t="n">
        <v>8400.6640204</v>
      </c>
      <c r="M397" s="61" t="n">
        <v>6.91480717328665</v>
      </c>
      <c r="N397" s="61" t="n">
        <v>49.5775863923139</v>
      </c>
      <c r="O397" s="61" t="n">
        <v>4.13448777598612</v>
      </c>
      <c r="P397" s="61" t="n">
        <v>1339.7162273</v>
      </c>
      <c r="Q397" s="61" t="n">
        <v>16.3853192077814</v>
      </c>
      <c r="R397" s="61" t="n">
        <v>7.90650558561298</v>
      </c>
      <c r="S397" s="61" t="n">
        <v>15.6035292435488</v>
      </c>
      <c r="T397" s="61" t="n">
        <v>175.7964089</v>
      </c>
      <c r="U397" s="61" t="n">
        <v>42.7076502451226</v>
      </c>
      <c r="V397" s="61" t="n">
        <v>1.03748484983254</v>
      </c>
      <c r="W397" s="61" t="n">
        <v>42.6716182558737</v>
      </c>
      <c r="X397" s="61" t="n">
        <v>830.3721893</v>
      </c>
      <c r="Y397" s="61" t="n">
        <v>19.5681850130264</v>
      </c>
      <c r="Z397" s="61" t="n">
        <v>4.90054701066778</v>
      </c>
      <c r="AA397" s="61" t="n">
        <v>19.4146650072446</v>
      </c>
    </row>
    <row r="398">
      <c r="A398" s="61" t="s">
        <v>250</v>
      </c>
      <c r="B398" s="61" t="s">
        <v>251</v>
      </c>
      <c r="C398" s="61" t="s">
        <v>18</v>
      </c>
      <c r="D398" s="61"/>
      <c r="E398" s="61"/>
      <c r="F398" s="61"/>
      <c r="G398" s="61"/>
      <c r="H398" s="61" t="n">
        <v>50.7100547</v>
      </c>
      <c r="I398" s="61" t="n">
        <v>71.2176342877578</v>
      </c>
      <c r="J398" s="61" t="n">
        <v>46.1807361637257</v>
      </c>
      <c r="K398" s="61" t="n">
        <v>31.9723577851735</v>
      </c>
      <c r="L398" s="61" t="n">
        <v>29.5488773</v>
      </c>
      <c r="M398" s="61" t="n">
        <v>99.9999999999998</v>
      </c>
      <c r="N398" s="61" t="n">
        <v>26.9096319181372</v>
      </c>
      <c r="O398" s="61" t="n">
        <v>27.4345450710935</v>
      </c>
      <c r="P398" s="61" t="n">
        <v>29.5488773</v>
      </c>
      <c r="Q398" s="61" t="n">
        <v>99.9999999999998</v>
      </c>
      <c r="R398" s="61" t="n">
        <v>26.9096319181372</v>
      </c>
      <c r="S398" s="61" t="n">
        <v>27.4345450710935</v>
      </c>
      <c r="T398" s="61"/>
      <c r="U398" s="61"/>
      <c r="V398" s="61"/>
      <c r="W398" s="61"/>
      <c r="X398" s="61"/>
      <c r="Y398" s="61"/>
      <c r="Z398" s="61"/>
      <c r="AA398" s="61"/>
    </row>
    <row r="399">
      <c r="A399" s="61" t="s">
        <v>250</v>
      </c>
      <c r="B399" s="61" t="s">
        <v>251</v>
      </c>
      <c r="C399" s="61" t="s">
        <v>22</v>
      </c>
      <c r="D399" s="61" t="n">
        <v>43.8205912</v>
      </c>
      <c r="E399" s="61" t="n">
        <v>99.9999999999998</v>
      </c>
      <c r="F399" s="61" t="n">
        <v>9.20013140482515</v>
      </c>
      <c r="G399" s="61" t="n">
        <v>75.9496693515061</v>
      </c>
      <c r="H399" s="61" t="n">
        <v>240.613242</v>
      </c>
      <c r="I399" s="61" t="n">
        <v>53.881519519102</v>
      </c>
      <c r="J399" s="61" t="n">
        <v>50.5167407266973</v>
      </c>
      <c r="K399" s="61" t="n">
        <v>10.9909354328011</v>
      </c>
      <c r="L399" s="61" t="n">
        <v>155.9042576</v>
      </c>
      <c r="M399" s="61" t="n">
        <v>52.0994101661192</v>
      </c>
      <c r="N399" s="61" t="n">
        <v>32.732092772215</v>
      </c>
      <c r="O399" s="61" t="n">
        <v>18.2580619451854</v>
      </c>
      <c r="P399" s="61" t="n">
        <v>35.96588</v>
      </c>
      <c r="Q399" s="61" t="n">
        <v>100</v>
      </c>
      <c r="R399" s="61" t="n">
        <v>7.55103509626252</v>
      </c>
      <c r="S399" s="61" t="n">
        <v>103.305328753759</v>
      </c>
      <c r="T399" s="61"/>
      <c r="U399" s="61"/>
      <c r="V399" s="61"/>
      <c r="W399" s="61"/>
      <c r="X399" s="61"/>
      <c r="Y399" s="61"/>
      <c r="Z399" s="61"/>
      <c r="AA399" s="61"/>
    </row>
    <row r="400">
      <c r="A400" s="61" t="s">
        <v>252</v>
      </c>
      <c r="B400" s="61" t="s">
        <v>253</v>
      </c>
      <c r="C400" s="61" t="s">
        <v>16</v>
      </c>
      <c r="D400" s="61"/>
      <c r="E400" s="61"/>
      <c r="F400" s="61"/>
      <c r="G400" s="61"/>
      <c r="H400" s="61"/>
      <c r="I400" s="61"/>
      <c r="J400" s="61"/>
      <c r="K400" s="61"/>
      <c r="L400" s="61" t="n">
        <v>26.1890255</v>
      </c>
      <c r="M400" s="61" t="n">
        <v>70.4423913867326</v>
      </c>
      <c r="N400" s="61" t="n">
        <v>39.4581950179727</v>
      </c>
      <c r="O400" s="61" t="n">
        <v>13.9702672242046</v>
      </c>
      <c r="P400" s="61"/>
      <c r="Q400" s="61"/>
      <c r="R400" s="61"/>
      <c r="S400" s="61"/>
      <c r="T400" s="61"/>
      <c r="U400" s="61"/>
      <c r="V400" s="61"/>
      <c r="W400" s="61"/>
      <c r="X400" s="61" t="n">
        <v>40.1825495</v>
      </c>
      <c r="Y400" s="61" t="n">
        <v>75.6308874857387</v>
      </c>
      <c r="Z400" s="61" t="n">
        <v>60.5418049820273</v>
      </c>
      <c r="AA400" s="61" t="n">
        <v>9.10513865170524</v>
      </c>
    </row>
    <row r="401">
      <c r="A401" s="61" t="s">
        <v>252</v>
      </c>
      <c r="B401" s="61" t="s">
        <v>253</v>
      </c>
      <c r="C401" s="61" t="s">
        <v>18</v>
      </c>
      <c r="D401" s="61" t="n">
        <v>149.669552</v>
      </c>
      <c r="E401" s="61" t="n">
        <v>45.5397131413617</v>
      </c>
      <c r="F401" s="61" t="n">
        <v>0.749532565580531</v>
      </c>
      <c r="G401" s="61" t="n">
        <v>44.9473414724596</v>
      </c>
      <c r="H401" s="61" t="n">
        <v>2722.3808333</v>
      </c>
      <c r="I401" s="61" t="n">
        <v>12.4036914775511</v>
      </c>
      <c r="J401" s="61" t="n">
        <v>13.6334549225524</v>
      </c>
      <c r="K401" s="61" t="n">
        <v>10.9681423663007</v>
      </c>
      <c r="L401" s="61" t="n">
        <v>7830.0429872</v>
      </c>
      <c r="M401" s="61" t="n">
        <v>7.303964070096</v>
      </c>
      <c r="N401" s="61" t="n">
        <v>39.2121986762001</v>
      </c>
      <c r="O401" s="61" t="n">
        <v>5.61213044737635</v>
      </c>
      <c r="P401" s="61" t="n">
        <v>3202.9639144</v>
      </c>
      <c r="Q401" s="61" t="n">
        <v>9.13809604794402</v>
      </c>
      <c r="R401" s="61" t="n">
        <v>16.0401746924591</v>
      </c>
      <c r="S401" s="61" t="n">
        <v>8.02528879212039</v>
      </c>
      <c r="T401" s="61" t="n">
        <v>631.7119372</v>
      </c>
      <c r="U401" s="61" t="n">
        <v>20.7327376623016</v>
      </c>
      <c r="V401" s="61" t="n">
        <v>3.16356040804721</v>
      </c>
      <c r="W401" s="61" t="n">
        <v>19.8820504473809</v>
      </c>
      <c r="X401" s="61" t="n">
        <v>5431.6162568</v>
      </c>
      <c r="Y401" s="61" t="n">
        <v>9.90309056201616</v>
      </c>
      <c r="Z401" s="61" t="n">
        <v>27.2010787351607</v>
      </c>
      <c r="AA401" s="61" t="n">
        <v>8.24512627224001</v>
      </c>
    </row>
    <row r="402">
      <c r="A402" s="61" t="s">
        <v>252</v>
      </c>
      <c r="B402" s="61" t="s">
        <v>253</v>
      </c>
      <c r="C402" s="61" t="s">
        <v>19</v>
      </c>
      <c r="D402" s="61"/>
      <c r="E402" s="61"/>
      <c r="F402" s="61"/>
      <c r="G402" s="61"/>
      <c r="H402" s="61" t="n">
        <v>98.4113965</v>
      </c>
      <c r="I402" s="61" t="n">
        <v>45.7671796509979</v>
      </c>
      <c r="J402" s="61" t="n">
        <v>2.95751808640005</v>
      </c>
      <c r="K402" s="61" t="n">
        <v>37.1558614971535</v>
      </c>
      <c r="L402" s="61" t="n">
        <v>472.5133086</v>
      </c>
      <c r="M402" s="61" t="n">
        <v>35.2204497077854</v>
      </c>
      <c r="N402" s="61" t="n">
        <v>14.2002522670149</v>
      </c>
      <c r="O402" s="61" t="n">
        <v>26.8472603414683</v>
      </c>
      <c r="P402" s="61" t="n">
        <v>377.4879565</v>
      </c>
      <c r="Q402" s="61" t="n">
        <v>33.2178153826736</v>
      </c>
      <c r="R402" s="61" t="n">
        <v>11.3444936100154</v>
      </c>
      <c r="S402" s="61" t="n">
        <v>25.9383205100985</v>
      </c>
      <c r="T402" s="61" t="n">
        <v>187.6974287</v>
      </c>
      <c r="U402" s="61" t="n">
        <v>54.5209381004445</v>
      </c>
      <c r="V402" s="61" t="n">
        <v>5.64079527263931</v>
      </c>
      <c r="W402" s="61" t="n">
        <v>39.7153784082854</v>
      </c>
      <c r="X402" s="61" t="n">
        <v>2191.389307</v>
      </c>
      <c r="Y402" s="61" t="n">
        <v>28.7801852006205</v>
      </c>
      <c r="Z402" s="61" t="n">
        <v>65.8569407639303</v>
      </c>
      <c r="AA402" s="61" t="n">
        <v>9.12876303320349</v>
      </c>
    </row>
    <row r="403">
      <c r="A403" s="61" t="s">
        <v>256</v>
      </c>
      <c r="B403" s="61" t="s">
        <v>257</v>
      </c>
      <c r="C403" s="61" t="s">
        <v>16</v>
      </c>
      <c r="D403" s="61"/>
      <c r="E403" s="61"/>
      <c r="F403" s="61"/>
      <c r="G403" s="61"/>
      <c r="H403" s="61"/>
      <c r="I403" s="61"/>
      <c r="J403" s="61"/>
      <c r="K403" s="61"/>
      <c r="L403" s="61" t="n">
        <v>13.3182901</v>
      </c>
      <c r="M403" s="61" t="n">
        <v>100</v>
      </c>
      <c r="N403" s="61" t="n">
        <v>7.46536789224727</v>
      </c>
      <c r="O403" s="61" t="n">
        <v>101.622994904975</v>
      </c>
      <c r="P403" s="61" t="n">
        <v>13.8115315</v>
      </c>
      <c r="Q403" s="61" t="n">
        <v>100</v>
      </c>
      <c r="R403" s="61" t="n">
        <v>7.74184696599015</v>
      </c>
      <c r="S403" s="61" t="n">
        <v>81.5327884323909</v>
      </c>
      <c r="T403" s="61"/>
      <c r="U403" s="61"/>
      <c r="V403" s="61"/>
      <c r="W403" s="61"/>
      <c r="X403" s="61" t="n">
        <v>151.2711667</v>
      </c>
      <c r="Y403" s="61" t="n">
        <v>42.2821305685626</v>
      </c>
      <c r="Z403" s="61" t="n">
        <v>84.7927851417626</v>
      </c>
      <c r="AA403" s="61" t="n">
        <v>10.4756460650461</v>
      </c>
    </row>
    <row r="404">
      <c r="A404" s="61" t="s">
        <v>256</v>
      </c>
      <c r="B404" s="61" t="s">
        <v>257</v>
      </c>
      <c r="C404" s="61" t="s">
        <v>18</v>
      </c>
      <c r="D404" s="61" t="n">
        <v>27.2021959</v>
      </c>
      <c r="E404" s="61" t="n">
        <v>80.1461691886625</v>
      </c>
      <c r="F404" s="61" t="n">
        <v>1.36802723373647</v>
      </c>
      <c r="G404" s="61" t="n">
        <v>77.2601388040008</v>
      </c>
      <c r="H404" s="61" t="n">
        <v>90.4300339</v>
      </c>
      <c r="I404" s="61" t="n">
        <v>49.1247216015345</v>
      </c>
      <c r="J404" s="61" t="n">
        <v>4.54782215295025</v>
      </c>
      <c r="K404" s="61" t="n">
        <v>45.6104682539148</v>
      </c>
      <c r="L404" s="61" t="n">
        <v>378.0299888</v>
      </c>
      <c r="M404" s="61" t="n">
        <v>24.6078463299644</v>
      </c>
      <c r="N404" s="61" t="n">
        <v>19.0115283982458</v>
      </c>
      <c r="O404" s="61" t="n">
        <v>20.9603376014363</v>
      </c>
      <c r="P404" s="61" t="n">
        <v>288.4475835</v>
      </c>
      <c r="Q404" s="61" t="n">
        <v>30.6920015941976</v>
      </c>
      <c r="R404" s="61" t="n">
        <v>14.5063343850662</v>
      </c>
      <c r="S404" s="61" t="n">
        <v>21.2333212682858</v>
      </c>
      <c r="T404" s="61" t="n">
        <v>59.2291724</v>
      </c>
      <c r="U404" s="61" t="n">
        <v>70.605139770299</v>
      </c>
      <c r="V404" s="61" t="n">
        <v>2.9786977923673</v>
      </c>
      <c r="W404" s="61" t="n">
        <v>66.9473292336529</v>
      </c>
      <c r="X404" s="61" t="n">
        <v>1145.0860531</v>
      </c>
      <c r="Y404" s="61" t="n">
        <v>25.1398767524893</v>
      </c>
      <c r="Z404" s="61" t="n">
        <v>57.5875900376341</v>
      </c>
      <c r="AA404" s="61" t="n">
        <v>9.50505688877824</v>
      </c>
    </row>
    <row r="405">
      <c r="A405" s="61" t="s">
        <v>256</v>
      </c>
      <c r="B405" s="61" t="s">
        <v>257</v>
      </c>
      <c r="C405" s="61" t="s">
        <v>19</v>
      </c>
      <c r="D405" s="61" t="n">
        <v>31.9268519</v>
      </c>
      <c r="E405" s="61" t="n">
        <v>58.114583849149</v>
      </c>
      <c r="F405" s="61" t="n">
        <v>0.215077991056061</v>
      </c>
      <c r="G405" s="61" t="n">
        <v>57.4756193201631</v>
      </c>
      <c r="H405" s="61" t="n">
        <v>806.7611517</v>
      </c>
      <c r="I405" s="61" t="n">
        <v>15.0408672511772</v>
      </c>
      <c r="J405" s="61" t="n">
        <v>5.43481606997118</v>
      </c>
      <c r="K405" s="61" t="n">
        <v>14.679915050156</v>
      </c>
      <c r="L405" s="61" t="n">
        <v>2443.9643267</v>
      </c>
      <c r="M405" s="61" t="n">
        <v>9.39801383593048</v>
      </c>
      <c r="N405" s="61" t="n">
        <v>16.4639764435815</v>
      </c>
      <c r="O405" s="61" t="n">
        <v>8.28619945417244</v>
      </c>
      <c r="P405" s="61" t="n">
        <v>1763.2138077</v>
      </c>
      <c r="Q405" s="61" t="n">
        <v>9.15778049370621</v>
      </c>
      <c r="R405" s="61" t="n">
        <v>11.8780418673982</v>
      </c>
      <c r="S405" s="61" t="n">
        <v>7.68147206292918</v>
      </c>
      <c r="T405" s="61" t="n">
        <v>626.7720162</v>
      </c>
      <c r="U405" s="61" t="n">
        <v>13.7612344534844</v>
      </c>
      <c r="V405" s="61" t="n">
        <v>4.22230373720162</v>
      </c>
      <c r="W405" s="61" t="n">
        <v>13.3282048771365</v>
      </c>
      <c r="X405" s="61" t="n">
        <v>9171.6756425</v>
      </c>
      <c r="Y405" s="61" t="n">
        <v>5.52828114247052</v>
      </c>
      <c r="Z405" s="61" t="n">
        <v>61.7857838907914</v>
      </c>
      <c r="AA405" s="61" t="n">
        <v>3.25630116014148</v>
      </c>
    </row>
    <row r="406">
      <c r="A406" s="61" t="s">
        <v>266</v>
      </c>
      <c r="B406" s="61" t="s">
        <v>267</v>
      </c>
      <c r="C406" s="61" t="s">
        <v>18</v>
      </c>
      <c r="D406" s="61" t="n">
        <v>20.18298</v>
      </c>
      <c r="E406" s="61" t="n">
        <v>99.9999999999997</v>
      </c>
      <c r="F406" s="61" t="n">
        <v>0.713024334803021</v>
      </c>
      <c r="G406" s="61" t="n">
        <v>98.9136151135874</v>
      </c>
      <c r="H406" s="61" t="n">
        <v>175.2388928</v>
      </c>
      <c r="I406" s="61" t="n">
        <v>40.6821296660626</v>
      </c>
      <c r="J406" s="61" t="n">
        <v>6.19083975559298</v>
      </c>
      <c r="K406" s="61" t="n">
        <v>36.7802175724066</v>
      </c>
      <c r="L406" s="61" t="n">
        <v>567.8975972</v>
      </c>
      <c r="M406" s="61" t="n">
        <v>27.8394675010543</v>
      </c>
      <c r="N406" s="61" t="n">
        <v>20.0626868024327</v>
      </c>
      <c r="O406" s="61" t="n">
        <v>17.4270469364911</v>
      </c>
      <c r="P406" s="61" t="n">
        <v>449.3849342</v>
      </c>
      <c r="Q406" s="61" t="n">
        <v>31.3062461519102</v>
      </c>
      <c r="R406" s="61" t="n">
        <v>15.8758713420146</v>
      </c>
      <c r="S406" s="61" t="n">
        <v>22.1329272628499</v>
      </c>
      <c r="T406" s="61" t="n">
        <v>71.2798426</v>
      </c>
      <c r="U406" s="61" t="n">
        <v>58.079153453033</v>
      </c>
      <c r="V406" s="61" t="n">
        <v>2.51817434069345</v>
      </c>
      <c r="W406" s="61" t="n">
        <v>53.267926107762</v>
      </c>
      <c r="X406" s="61" t="n">
        <v>1546.6316263</v>
      </c>
      <c r="Y406" s="61" t="n">
        <v>23.272023022982</v>
      </c>
      <c r="Z406" s="61" t="n">
        <v>54.6394034244632</v>
      </c>
      <c r="AA406" s="61" t="n">
        <v>7.06096198191098</v>
      </c>
    </row>
    <row r="407">
      <c r="A407" s="61" t="s">
        <v>266</v>
      </c>
      <c r="B407" s="61" t="s">
        <v>267</v>
      </c>
      <c r="C407" s="61" t="s">
        <v>19</v>
      </c>
      <c r="D407" s="61" t="n">
        <v>100.4411926</v>
      </c>
      <c r="E407" s="61" t="n">
        <v>52.206743871033</v>
      </c>
      <c r="F407" s="61" t="n">
        <v>0.391664252983258</v>
      </c>
      <c r="G407" s="61" t="n">
        <v>52.3466812745658</v>
      </c>
      <c r="H407" s="61" t="n">
        <v>1036.063918</v>
      </c>
      <c r="I407" s="61" t="n">
        <v>15.4422867948584</v>
      </c>
      <c r="J407" s="61" t="n">
        <v>4.04006752590448</v>
      </c>
      <c r="K407" s="61" t="n">
        <v>14.8715676292664</v>
      </c>
      <c r="L407" s="61" t="n">
        <v>3835.2722112</v>
      </c>
      <c r="M407" s="61" t="n">
        <v>8.5740836731719</v>
      </c>
      <c r="N407" s="61" t="n">
        <v>14.955408102025</v>
      </c>
      <c r="O407" s="61" t="n">
        <v>7.8126056496613</v>
      </c>
      <c r="P407" s="61" t="n">
        <v>3556.048418</v>
      </c>
      <c r="Q407" s="61" t="n">
        <v>8.81004591062933</v>
      </c>
      <c r="R407" s="61" t="n">
        <v>13.8665920938922</v>
      </c>
      <c r="S407" s="61" t="n">
        <v>8.32560801670994</v>
      </c>
      <c r="T407" s="61" t="n">
        <v>413.789148</v>
      </c>
      <c r="U407" s="61" t="n">
        <v>23.1717580611492</v>
      </c>
      <c r="V407" s="61" t="n">
        <v>1.61354533283388</v>
      </c>
      <c r="W407" s="61" t="n">
        <v>23.0316683783407</v>
      </c>
      <c r="X407" s="61" t="n">
        <v>16703.102963</v>
      </c>
      <c r="Y407" s="61" t="n">
        <v>4.68423705959643</v>
      </c>
      <c r="Z407" s="61" t="n">
        <v>65.1327226923611</v>
      </c>
      <c r="AA407" s="61" t="n">
        <v>2.58861263840067</v>
      </c>
    </row>
    <row r="408">
      <c r="A408" s="61" t="s">
        <v>272</v>
      </c>
      <c r="B408" s="61" t="s">
        <v>273</v>
      </c>
      <c r="C408" s="61" t="s">
        <v>17</v>
      </c>
      <c r="D408" s="61" t="n">
        <v>484.5153336</v>
      </c>
      <c r="E408" s="61" t="n">
        <v>45.146999473523</v>
      </c>
      <c r="F408" s="61" t="n">
        <v>2.28947543300552</v>
      </c>
      <c r="G408" s="61" t="n">
        <v>40.3381981245367</v>
      </c>
      <c r="H408" s="61" t="n">
        <v>4204.056783</v>
      </c>
      <c r="I408" s="61" t="n">
        <v>28.2373884439504</v>
      </c>
      <c r="J408" s="61" t="n">
        <v>19.8653872357832</v>
      </c>
      <c r="K408" s="61" t="n">
        <v>18.976052777026</v>
      </c>
      <c r="L408" s="61" t="n">
        <v>10677.9799354</v>
      </c>
      <c r="M408" s="61" t="n">
        <v>20.2719952749102</v>
      </c>
      <c r="N408" s="61" t="n">
        <v>50.4565511984534</v>
      </c>
      <c r="O408" s="61" t="n">
        <v>5.87952615900087</v>
      </c>
      <c r="P408" s="61" t="n">
        <v>2335.9005634</v>
      </c>
      <c r="Q408" s="61" t="n">
        <v>27.6608579043827</v>
      </c>
      <c r="R408" s="61" t="n">
        <v>11.0378074396778</v>
      </c>
      <c r="S408" s="61" t="n">
        <v>16.194129830405</v>
      </c>
      <c r="T408" s="61" t="n">
        <v>480.6402729</v>
      </c>
      <c r="U408" s="61" t="n">
        <v>40.4378280106819</v>
      </c>
      <c r="V408" s="61" t="n">
        <v>2.27116464765196</v>
      </c>
      <c r="W408" s="61" t="n">
        <v>33.6699846957446</v>
      </c>
      <c r="X408" s="61" t="n">
        <v>2979.6296557</v>
      </c>
      <c r="Y408" s="61" t="n">
        <v>28.7961562509195</v>
      </c>
      <c r="Z408" s="61" t="n">
        <v>14.0796140454281</v>
      </c>
      <c r="AA408" s="61" t="n">
        <v>19.8889826903265</v>
      </c>
    </row>
    <row r="409">
      <c r="A409" s="61" t="s">
        <v>272</v>
      </c>
      <c r="B409" s="61" t="s">
        <v>273</v>
      </c>
      <c r="C409" s="61" t="s">
        <v>18</v>
      </c>
      <c r="D409" s="61" t="n">
        <v>240.5220212</v>
      </c>
      <c r="E409" s="61" t="n">
        <v>51.4017323815044</v>
      </c>
      <c r="F409" s="61" t="n">
        <v>0.388845214546196</v>
      </c>
      <c r="G409" s="61" t="n">
        <v>50.4054971599282</v>
      </c>
      <c r="H409" s="61" t="n">
        <v>7059.9092329</v>
      </c>
      <c r="I409" s="61" t="n">
        <v>14.4571655971974</v>
      </c>
      <c r="J409" s="61" t="n">
        <v>11.4135575056596</v>
      </c>
      <c r="K409" s="61" t="n">
        <v>11.848004840226</v>
      </c>
      <c r="L409" s="61" t="n">
        <v>16843.8325483</v>
      </c>
      <c r="M409" s="61" t="n">
        <v>11.1487348624426</v>
      </c>
      <c r="N409" s="61" t="n">
        <v>27.2309522776616</v>
      </c>
      <c r="O409" s="61" t="n">
        <v>7.91162802271814</v>
      </c>
      <c r="P409" s="61" t="n">
        <v>11696.3199035</v>
      </c>
      <c r="Q409" s="61" t="n">
        <v>10.3390563017535</v>
      </c>
      <c r="R409" s="61" t="n">
        <v>18.9091127689118</v>
      </c>
      <c r="S409" s="61" t="n">
        <v>7.15734901709718</v>
      </c>
      <c r="T409" s="61" t="n">
        <v>2817.1943612</v>
      </c>
      <c r="U409" s="61" t="n">
        <v>17.3613082409238</v>
      </c>
      <c r="V409" s="61" t="n">
        <v>4.55447921289607</v>
      </c>
      <c r="W409" s="61" t="n">
        <v>15.3476501272773</v>
      </c>
      <c r="X409" s="61" t="n">
        <v>23197.6883762</v>
      </c>
      <c r="Y409" s="61" t="n">
        <v>9.9843648993565</v>
      </c>
      <c r="Z409" s="61" t="n">
        <v>37.5030530203248</v>
      </c>
      <c r="AA409" s="61" t="n">
        <v>6.20851930619448</v>
      </c>
    </row>
    <row r="410">
      <c r="A410" s="61" t="s">
        <v>272</v>
      </c>
      <c r="B410" s="61" t="s">
        <v>273</v>
      </c>
      <c r="C410" s="61" t="s">
        <v>19</v>
      </c>
      <c r="D410" s="61"/>
      <c r="E410" s="61"/>
      <c r="F410" s="61"/>
      <c r="G410" s="61"/>
      <c r="H410" s="61" t="n">
        <v>346.0754319</v>
      </c>
      <c r="I410" s="61" t="n">
        <v>59.8088997954326</v>
      </c>
      <c r="J410" s="61" t="n">
        <v>3.70840256361944</v>
      </c>
      <c r="K410" s="61" t="n">
        <v>53.4608246407223</v>
      </c>
      <c r="L410" s="61" t="n">
        <v>1930.7339677</v>
      </c>
      <c r="M410" s="61" t="n">
        <v>34.5542072365601</v>
      </c>
      <c r="N410" s="61" t="n">
        <v>20.6889543016007</v>
      </c>
      <c r="O410" s="61" t="n">
        <v>13.0233164383849</v>
      </c>
      <c r="P410" s="61" t="n">
        <v>1837.6349598</v>
      </c>
      <c r="Q410" s="61" t="n">
        <v>41.6378588020296</v>
      </c>
      <c r="R410" s="61" t="n">
        <v>19.6913434695594</v>
      </c>
      <c r="S410" s="61" t="n">
        <v>26.8342790838183</v>
      </c>
      <c r="T410" s="61" t="n">
        <v>175.2066499</v>
      </c>
      <c r="U410" s="61" t="n">
        <v>75.5140210478366</v>
      </c>
      <c r="V410" s="61" t="n">
        <v>1.87744268954659</v>
      </c>
      <c r="W410" s="61" t="n">
        <v>63.9475486636273</v>
      </c>
      <c r="X410" s="61" t="n">
        <v>5042.5459667</v>
      </c>
      <c r="Y410" s="61" t="n">
        <v>34.5890159246056</v>
      </c>
      <c r="Z410" s="61" t="n">
        <v>54.0338569756739</v>
      </c>
      <c r="AA410" s="61" t="n">
        <v>10.7222303937336</v>
      </c>
    </row>
    <row r="411">
      <c r="A411" s="61" t="s">
        <v>282</v>
      </c>
      <c r="B411" s="61" t="s">
        <v>283</v>
      </c>
      <c r="C411" s="61" t="s">
        <v>18</v>
      </c>
      <c r="D411" s="61"/>
      <c r="E411" s="61"/>
      <c r="F411" s="61"/>
      <c r="G411" s="61"/>
      <c r="H411" s="61" t="n">
        <v>19.7419818</v>
      </c>
      <c r="I411" s="61" t="n">
        <v>100</v>
      </c>
      <c r="J411" s="61" t="n">
        <v>24.4946033278157</v>
      </c>
      <c r="K411" s="61" t="n">
        <v>37.7590711354967</v>
      </c>
      <c r="L411" s="61"/>
      <c r="M411" s="61"/>
      <c r="N411" s="61"/>
      <c r="O411" s="61"/>
      <c r="P411" s="61"/>
      <c r="Q411" s="61"/>
      <c r="R411" s="61"/>
      <c r="S411" s="61"/>
      <c r="T411" s="61"/>
      <c r="U411" s="61"/>
      <c r="V411" s="61"/>
      <c r="W411" s="61"/>
      <c r="X411" s="61" t="n">
        <v>60.8552891</v>
      </c>
      <c r="Y411" s="61" t="n">
        <v>73.3460229700962</v>
      </c>
      <c r="Z411" s="61" t="n">
        <v>75.5053966721843</v>
      </c>
      <c r="AA411" s="61" t="n">
        <v>12.2493690551194</v>
      </c>
    </row>
    <row r="412">
      <c r="A412" s="61" t="s">
        <v>282</v>
      </c>
      <c r="B412" s="61" t="s">
        <v>283</v>
      </c>
      <c r="C412" s="61" t="s">
        <v>19</v>
      </c>
      <c r="D412" s="61" t="n">
        <v>137.4483726</v>
      </c>
      <c r="E412" s="61" t="n">
        <v>50.5393903874126</v>
      </c>
      <c r="F412" s="61" t="n">
        <v>0.648675292462755</v>
      </c>
      <c r="G412" s="61" t="n">
        <v>49.8842118022631</v>
      </c>
      <c r="H412" s="61" t="n">
        <v>584.7032828</v>
      </c>
      <c r="I412" s="61" t="n">
        <v>19.3451448218399</v>
      </c>
      <c r="J412" s="61" t="n">
        <v>2.75945481055643</v>
      </c>
      <c r="K412" s="61" t="n">
        <v>18.2110365780475</v>
      </c>
      <c r="L412" s="61" t="n">
        <v>2799.8809448</v>
      </c>
      <c r="M412" s="61" t="n">
        <v>13.0554048285868</v>
      </c>
      <c r="N412" s="61" t="n">
        <v>13.2137875216213</v>
      </c>
      <c r="O412" s="61" t="n">
        <v>10.5629055727443</v>
      </c>
      <c r="P412" s="61" t="n">
        <v>1436.538252</v>
      </c>
      <c r="Q412" s="61" t="n">
        <v>14.451376059163</v>
      </c>
      <c r="R412" s="61" t="n">
        <v>6.77961370602677</v>
      </c>
      <c r="S412" s="61" t="n">
        <v>12.7899781455774</v>
      </c>
      <c r="T412" s="61" t="n">
        <v>332.1790998</v>
      </c>
      <c r="U412" s="61" t="n">
        <v>28.2979975543332</v>
      </c>
      <c r="V412" s="61" t="n">
        <v>1.56768953052544</v>
      </c>
      <c r="W412" s="61" t="n">
        <v>27.4003689194698</v>
      </c>
      <c r="X412" s="61" t="n">
        <v>15898.3371301</v>
      </c>
      <c r="Y412" s="61" t="n">
        <v>6.68222223918966</v>
      </c>
      <c r="Z412" s="61" t="n">
        <v>75.0307791388073</v>
      </c>
      <c r="AA412" s="61" t="n">
        <v>2.54787460614139</v>
      </c>
    </row>
    <row r="413">
      <c r="A413" s="61" t="s">
        <v>282</v>
      </c>
      <c r="B413" s="61" t="s">
        <v>283</v>
      </c>
      <c r="C413" s="61" t="s">
        <v>20</v>
      </c>
      <c r="D413" s="61" t="n">
        <v>10.1336022</v>
      </c>
      <c r="E413" s="61" t="n">
        <v>99.9999999999998</v>
      </c>
      <c r="F413" s="61" t="n">
        <v>0.1406025110329</v>
      </c>
      <c r="G413" s="61" t="n">
        <v>97.5714281513941</v>
      </c>
      <c r="H413" s="61" t="n">
        <v>276.3189291</v>
      </c>
      <c r="I413" s="61" t="n">
        <v>36.8186580632158</v>
      </c>
      <c r="J413" s="61" t="n">
        <v>3.83389188864961</v>
      </c>
      <c r="K413" s="61" t="n">
        <v>32.400345833984</v>
      </c>
      <c r="L413" s="61" t="n">
        <v>820.1602671</v>
      </c>
      <c r="M413" s="61" t="n">
        <v>23.7906866014094</v>
      </c>
      <c r="N413" s="61" t="n">
        <v>11.3796250067596</v>
      </c>
      <c r="O413" s="61" t="n">
        <v>14.1420561601062</v>
      </c>
      <c r="P413" s="61" t="n">
        <v>465.4293543</v>
      </c>
      <c r="Q413" s="61" t="n">
        <v>26.6905117158843</v>
      </c>
      <c r="R413" s="61" t="n">
        <v>6.4577762804821</v>
      </c>
      <c r="S413" s="61" t="n">
        <v>19.5341964201903</v>
      </c>
      <c r="T413" s="61" t="n">
        <v>165.9374071</v>
      </c>
      <c r="U413" s="61" t="n">
        <v>48.9329631131912</v>
      </c>
      <c r="V413" s="61" t="n">
        <v>2.30236155436895</v>
      </c>
      <c r="W413" s="61" t="n">
        <v>39.4556987833818</v>
      </c>
      <c r="X413" s="61" t="n">
        <v>5469.2901579</v>
      </c>
      <c r="Y413" s="61" t="n">
        <v>19.5048842738286</v>
      </c>
      <c r="Z413" s="61" t="n">
        <v>75.8857427587069</v>
      </c>
      <c r="AA413" s="61" t="n">
        <v>3.18358629699833</v>
      </c>
    </row>
    <row r="414">
      <c r="A414" s="61" t="s">
        <v>284</v>
      </c>
      <c r="B414" s="61" t="s">
        <v>285</v>
      </c>
      <c r="C414" s="61" t="s">
        <v>16</v>
      </c>
      <c r="D414" s="61"/>
      <c r="E414" s="61"/>
      <c r="F414" s="61"/>
      <c r="G414" s="61"/>
      <c r="H414" s="61" t="n">
        <v>503.438558</v>
      </c>
      <c r="I414" s="61" t="n">
        <v>38.495481689737</v>
      </c>
      <c r="J414" s="61" t="n">
        <v>53.9779328113375</v>
      </c>
      <c r="K414" s="61" t="n">
        <v>18.249291458202</v>
      </c>
      <c r="L414" s="61" t="n">
        <v>306.3998557</v>
      </c>
      <c r="M414" s="61" t="n">
        <v>44.6176118022013</v>
      </c>
      <c r="N414" s="61" t="n">
        <v>32.8517364464128</v>
      </c>
      <c r="O414" s="61" t="n">
        <v>24.4738519128166</v>
      </c>
      <c r="P414" s="61" t="n">
        <v>34.7355752</v>
      </c>
      <c r="Q414" s="61" t="n">
        <v>61.6848375427714</v>
      </c>
      <c r="R414" s="61" t="n">
        <v>3.72429666841045</v>
      </c>
      <c r="S414" s="61" t="n">
        <v>53.7811301309329</v>
      </c>
      <c r="T414" s="61" t="n">
        <v>28.5308872</v>
      </c>
      <c r="U414" s="61" t="n">
        <v>99.9999999999998</v>
      </c>
      <c r="V414" s="61" t="n">
        <v>3.05903925684105</v>
      </c>
      <c r="W414" s="61" t="n">
        <v>96.4600513820198</v>
      </c>
      <c r="X414" s="61" t="n">
        <v>59.5698889</v>
      </c>
      <c r="Y414" s="61" t="n">
        <v>45.610884886348</v>
      </c>
      <c r="Z414" s="61" t="n">
        <v>6.38699481699818</v>
      </c>
      <c r="AA414" s="61" t="n">
        <v>35.6709652343067</v>
      </c>
    </row>
    <row r="415">
      <c r="A415" s="61" t="s">
        <v>284</v>
      </c>
      <c r="B415" s="61" t="s">
        <v>285</v>
      </c>
      <c r="C415" s="61" t="s">
        <v>17</v>
      </c>
      <c r="D415" s="61" t="n">
        <v>19.0119646</v>
      </c>
      <c r="E415" s="61" t="n">
        <v>99.9999999999998</v>
      </c>
      <c r="F415" s="61" t="n">
        <v>3.98996102195581</v>
      </c>
      <c r="G415" s="61" t="n">
        <v>70.1017404349015</v>
      </c>
      <c r="H415" s="61" t="n">
        <v>200.5285685</v>
      </c>
      <c r="I415" s="61" t="n">
        <v>65.9195586164274</v>
      </c>
      <c r="J415" s="61" t="n">
        <v>42.0840869913883</v>
      </c>
      <c r="K415" s="61" t="n">
        <v>9.64220418437469</v>
      </c>
      <c r="L415" s="61" t="n">
        <v>207.6799261</v>
      </c>
      <c r="M415" s="61" t="n">
        <v>57.8883138753099</v>
      </c>
      <c r="N415" s="61" t="n">
        <v>43.5849123231411</v>
      </c>
      <c r="O415" s="61" t="n">
        <v>17.3217708549762</v>
      </c>
      <c r="P415" s="61" t="n">
        <v>25.9310834</v>
      </c>
      <c r="Q415" s="61" t="n">
        <v>100</v>
      </c>
      <c r="R415" s="61" t="n">
        <v>5.44204737384611</v>
      </c>
      <c r="S415" s="61" t="n">
        <v>70.1017404349015</v>
      </c>
      <c r="T415" s="61" t="n">
        <v>23.3434531</v>
      </c>
      <c r="U415" s="61" t="n">
        <v>99.9999999999998</v>
      </c>
      <c r="V415" s="61" t="n">
        <v>4.89899228966866</v>
      </c>
      <c r="W415" s="61" t="n">
        <v>76.6468765173184</v>
      </c>
      <c r="X415" s="61"/>
      <c r="Y415" s="61"/>
      <c r="Z415" s="61"/>
      <c r="AA415" s="61"/>
    </row>
    <row r="416">
      <c r="A416" s="61" t="s">
        <v>284</v>
      </c>
      <c r="B416" s="61" t="s">
        <v>285</v>
      </c>
      <c r="C416" s="61" t="s">
        <v>18</v>
      </c>
      <c r="D416" s="61" t="n">
        <v>243.1487431</v>
      </c>
      <c r="E416" s="61" t="n">
        <v>28.5555589024436</v>
      </c>
      <c r="F416" s="61" t="n">
        <v>2.84780037665654</v>
      </c>
      <c r="G416" s="61" t="n">
        <v>27.3297156732454</v>
      </c>
      <c r="H416" s="61" t="n">
        <v>2242.8656387</v>
      </c>
      <c r="I416" s="61" t="n">
        <v>10.5635580717651</v>
      </c>
      <c r="J416" s="61" t="n">
        <v>26.268832523033</v>
      </c>
      <c r="K416" s="61" t="n">
        <v>7.54195405696167</v>
      </c>
      <c r="L416" s="61" t="n">
        <v>3551.2441628</v>
      </c>
      <c r="M416" s="61" t="n">
        <v>8.24617970280635</v>
      </c>
      <c r="N416" s="61" t="n">
        <v>41.5927893991288</v>
      </c>
      <c r="O416" s="61" t="n">
        <v>5.60760458488476</v>
      </c>
      <c r="P416" s="61" t="n">
        <v>1050.8508198</v>
      </c>
      <c r="Q416" s="61" t="n">
        <v>12.4088179526137</v>
      </c>
      <c r="R416" s="61" t="n">
        <v>12.3077476045414</v>
      </c>
      <c r="S416" s="61" t="n">
        <v>9.92003830584703</v>
      </c>
      <c r="T416" s="61" t="n">
        <v>203.941762</v>
      </c>
      <c r="U416" s="61" t="n">
        <v>24.5734741858005</v>
      </c>
      <c r="V416" s="61" t="n">
        <v>2.38860139367752</v>
      </c>
      <c r="W416" s="61" t="n">
        <v>24.7721443892304</v>
      </c>
      <c r="X416" s="61" t="n">
        <v>1246.0734238</v>
      </c>
      <c r="Y416" s="61" t="n">
        <v>15.2217184475879</v>
      </c>
      <c r="Z416" s="61" t="n">
        <v>14.5942287029628</v>
      </c>
      <c r="AA416" s="61" t="n">
        <v>13.0291609929868</v>
      </c>
    </row>
    <row r="417">
      <c r="A417" s="61" t="s">
        <v>290</v>
      </c>
      <c r="B417" s="61" t="s">
        <v>291</v>
      </c>
      <c r="C417" s="61" t="s">
        <v>16</v>
      </c>
      <c r="D417" s="61" t="n">
        <v>401.9012802</v>
      </c>
      <c r="E417" s="61" t="n">
        <v>31.0682631935702</v>
      </c>
      <c r="F417" s="61" t="n">
        <v>4.0320712321995</v>
      </c>
      <c r="G417" s="61" t="n">
        <v>25.6077278606451</v>
      </c>
      <c r="H417" s="61" t="n">
        <v>4500.5943877</v>
      </c>
      <c r="I417" s="61" t="n">
        <v>15.5383719761355</v>
      </c>
      <c r="J417" s="61" t="n">
        <v>45.1521755526961</v>
      </c>
      <c r="K417" s="61" t="n">
        <v>6.16749994641602</v>
      </c>
      <c r="L417" s="61" t="n">
        <v>4174.3907691</v>
      </c>
      <c r="M417" s="61" t="n">
        <v>14.6268460248091</v>
      </c>
      <c r="N417" s="61" t="n">
        <v>41.8795404773813</v>
      </c>
      <c r="O417" s="61" t="n">
        <v>6.14969643637183</v>
      </c>
      <c r="P417" s="61" t="n">
        <v>647.6400053</v>
      </c>
      <c r="Q417" s="61" t="n">
        <v>24.6094718077523</v>
      </c>
      <c r="R417" s="61" t="n">
        <v>6.49744293646483</v>
      </c>
      <c r="S417" s="61" t="n">
        <v>21.2557044751493</v>
      </c>
      <c r="T417" s="61" t="n">
        <v>57.4481055</v>
      </c>
      <c r="U417" s="61" t="n">
        <v>72.8821943845668</v>
      </c>
      <c r="V417" s="61" t="n">
        <v>0.57634763794642</v>
      </c>
      <c r="W417" s="61" t="n">
        <v>71.893365040661</v>
      </c>
      <c r="X417" s="61" t="n">
        <v>185.6390447</v>
      </c>
      <c r="Y417" s="61" t="n">
        <v>40.4340544720756</v>
      </c>
      <c r="Z417" s="61" t="n">
        <v>1.8624221633118</v>
      </c>
      <c r="AA417" s="61" t="n">
        <v>38.4454358925871</v>
      </c>
    </row>
    <row r="418">
      <c r="A418" s="61" t="s">
        <v>290</v>
      </c>
      <c r="B418" s="61" t="s">
        <v>291</v>
      </c>
      <c r="C418" s="61" t="s">
        <v>17</v>
      </c>
      <c r="D418" s="61" t="n">
        <v>424.9382733</v>
      </c>
      <c r="E418" s="61" t="n">
        <v>26.1030545324796</v>
      </c>
      <c r="F418" s="61" t="n">
        <v>3.3254808564856</v>
      </c>
      <c r="G418" s="61" t="n">
        <v>23.6853247192181</v>
      </c>
      <c r="H418" s="61" t="n">
        <v>3150.9485341</v>
      </c>
      <c r="I418" s="61" t="n">
        <v>14.5064388476743</v>
      </c>
      <c r="J418" s="61" t="n">
        <v>24.6586850098186</v>
      </c>
      <c r="K418" s="61" t="n">
        <v>10.4775348027981</v>
      </c>
      <c r="L418" s="61" t="n">
        <v>5822.0449559</v>
      </c>
      <c r="M418" s="61" t="n">
        <v>11.64433040684</v>
      </c>
      <c r="N418" s="61" t="n">
        <v>45.5621445818211</v>
      </c>
      <c r="O418" s="61" t="n">
        <v>5.87379878332497</v>
      </c>
      <c r="P418" s="61" t="n">
        <v>1745.5559963</v>
      </c>
      <c r="Q418" s="61" t="n">
        <v>16.8108973466998</v>
      </c>
      <c r="R418" s="61" t="n">
        <v>13.6603676683206</v>
      </c>
      <c r="S418" s="61" t="n">
        <v>12.2202345201378</v>
      </c>
      <c r="T418" s="61" t="n">
        <v>158.9258745</v>
      </c>
      <c r="U418" s="61" t="n">
        <v>39.4443803614879</v>
      </c>
      <c r="V418" s="61" t="n">
        <v>1.24372170373288</v>
      </c>
      <c r="W418" s="61" t="n">
        <v>38.5996373238815</v>
      </c>
      <c r="X418" s="61" t="n">
        <v>1475.8368397</v>
      </c>
      <c r="Y418" s="61" t="n">
        <v>21.5144381696827</v>
      </c>
      <c r="Z418" s="61" t="n">
        <v>11.5496001798211</v>
      </c>
      <c r="AA418" s="61" t="n">
        <v>17.4146497470603</v>
      </c>
    </row>
    <row r="419">
      <c r="A419" s="61" t="s">
        <v>290</v>
      </c>
      <c r="B419" s="61" t="s">
        <v>291</v>
      </c>
      <c r="C419" s="61" t="s">
        <v>18</v>
      </c>
      <c r="D419" s="61"/>
      <c r="E419" s="61"/>
      <c r="F419" s="61"/>
      <c r="G419" s="61"/>
      <c r="H419" s="61" t="n">
        <v>32.8822304</v>
      </c>
      <c r="I419" s="61" t="n">
        <v>100</v>
      </c>
      <c r="J419" s="61" t="n">
        <v>29.7511736290702</v>
      </c>
      <c r="K419" s="61" t="n">
        <v>57.6686827838362</v>
      </c>
      <c r="L419" s="61" t="n">
        <v>77.641915</v>
      </c>
      <c r="M419" s="61" t="n">
        <v>71.057659989871</v>
      </c>
      <c r="N419" s="61" t="n">
        <v>70.2488263709298</v>
      </c>
      <c r="O419" s="61" t="n">
        <v>24.4233403331514</v>
      </c>
      <c r="P419" s="61"/>
      <c r="Q419" s="61"/>
      <c r="R419" s="61"/>
      <c r="S419" s="61"/>
      <c r="T419" s="61"/>
      <c r="U419" s="61"/>
      <c r="V419" s="61"/>
      <c r="W419" s="61"/>
      <c r="X419" s="61"/>
      <c r="Y419" s="61"/>
      <c r="Z419" s="61"/>
      <c r="AA419" s="61"/>
    </row>
    <row r="420">
      <c r="A420" s="61" t="s">
        <v>290</v>
      </c>
      <c r="B420" s="61" t="s">
        <v>291</v>
      </c>
      <c r="C420" s="61" t="s">
        <v>22</v>
      </c>
      <c r="D420" s="61" t="n">
        <v>43.6939143</v>
      </c>
      <c r="E420" s="61" t="n">
        <v>100</v>
      </c>
      <c r="F420" s="61" t="n">
        <v>9.88615122214554</v>
      </c>
      <c r="G420" s="61" t="n">
        <v>42.4985177176104</v>
      </c>
      <c r="H420" s="61" t="n">
        <v>267.9493166</v>
      </c>
      <c r="I420" s="61" t="n">
        <v>74.5014592353031</v>
      </c>
      <c r="J420" s="61" t="n">
        <v>60.6260049303514</v>
      </c>
      <c r="K420" s="61" t="n">
        <v>12.068258163322</v>
      </c>
      <c r="L420" s="61" t="n">
        <v>91.3318551</v>
      </c>
      <c r="M420" s="61" t="n">
        <v>80.1464398334079</v>
      </c>
      <c r="N420" s="61" t="n">
        <v>20.6646748267569</v>
      </c>
      <c r="O420" s="61" t="n">
        <v>13.8197044779129</v>
      </c>
      <c r="P420" s="61" t="n">
        <v>38.995842</v>
      </c>
      <c r="Q420" s="61" t="n">
        <v>100</v>
      </c>
      <c r="R420" s="61" t="n">
        <v>8.82316902074609</v>
      </c>
      <c r="S420" s="61" t="n">
        <v>116.40494097773</v>
      </c>
      <c r="T420" s="61"/>
      <c r="U420" s="61"/>
      <c r="V420" s="61"/>
      <c r="W420" s="61"/>
      <c r="X420" s="61"/>
      <c r="Y420" s="61"/>
      <c r="Z420" s="61"/>
      <c r="AA420" s="61"/>
    </row>
    <row r="421">
      <c r="A421" s="61" t="s">
        <v>296</v>
      </c>
      <c r="B421" s="61" t="s">
        <v>297</v>
      </c>
      <c r="C421" s="61" t="s">
        <v>16</v>
      </c>
      <c r="D421" s="61" t="n">
        <v>1231.5058177</v>
      </c>
      <c r="E421" s="61" t="n">
        <v>16.3892597662002</v>
      </c>
      <c r="F421" s="61" t="n">
        <v>6.49154871927724</v>
      </c>
      <c r="G421" s="61" t="n">
        <v>14.2155257188871</v>
      </c>
      <c r="H421" s="61" t="n">
        <v>7930.0519015</v>
      </c>
      <c r="I421" s="61" t="n">
        <v>7.60228828834798</v>
      </c>
      <c r="J421" s="61" t="n">
        <v>41.8011165884112</v>
      </c>
      <c r="K421" s="61" t="n">
        <v>4.91686807927681</v>
      </c>
      <c r="L421" s="61" t="n">
        <v>8568.9820842</v>
      </c>
      <c r="M421" s="61" t="n">
        <v>7.95995236845609</v>
      </c>
      <c r="N421" s="61" t="n">
        <v>45.1690636574393</v>
      </c>
      <c r="O421" s="61" t="n">
        <v>4.81974306729956</v>
      </c>
      <c r="P421" s="61" t="n">
        <v>954.8929178</v>
      </c>
      <c r="Q421" s="61" t="n">
        <v>19.736419923704</v>
      </c>
      <c r="R421" s="61" t="n">
        <v>5.03345888301888</v>
      </c>
      <c r="S421" s="61" t="n">
        <v>19.7718448652556</v>
      </c>
      <c r="T421" s="61"/>
      <c r="U421" s="61"/>
      <c r="V421" s="61"/>
      <c r="W421" s="61"/>
      <c r="X421" s="61" t="n">
        <v>285.476548</v>
      </c>
      <c r="Y421" s="61" t="n">
        <v>32.7841831500374</v>
      </c>
      <c r="Z421" s="61" t="n">
        <v>1.50481215185338</v>
      </c>
      <c r="AA421" s="61" t="n">
        <v>32.0493791928287</v>
      </c>
    </row>
    <row r="422">
      <c r="A422" s="61" t="s">
        <v>296</v>
      </c>
      <c r="B422" s="61" t="s">
        <v>297</v>
      </c>
      <c r="C422" s="61" t="s">
        <v>17</v>
      </c>
      <c r="D422" s="61" t="n">
        <v>83.0940187</v>
      </c>
      <c r="E422" s="61" t="n">
        <v>61.2254784553006</v>
      </c>
      <c r="F422" s="61" t="n">
        <v>3.54522522632539</v>
      </c>
      <c r="G422" s="61" t="n">
        <v>57.2022875307339</v>
      </c>
      <c r="H422" s="61" t="n">
        <v>625.6314924</v>
      </c>
      <c r="I422" s="61" t="n">
        <v>28.431063855499</v>
      </c>
      <c r="J422" s="61" t="n">
        <v>26.6927100643416</v>
      </c>
      <c r="K422" s="61" t="n">
        <v>19.4344693575862</v>
      </c>
      <c r="L422" s="61" t="n">
        <v>1368.8564589</v>
      </c>
      <c r="M422" s="61" t="n">
        <v>32.4844140419468</v>
      </c>
      <c r="N422" s="61" t="n">
        <v>58.4025724743377</v>
      </c>
      <c r="O422" s="61" t="n">
        <v>11.424668618336</v>
      </c>
      <c r="P422" s="61" t="n">
        <v>182.0254332</v>
      </c>
      <c r="Q422" s="61" t="n">
        <v>58.0384655254476</v>
      </c>
      <c r="R422" s="61" t="n">
        <v>7.76615655024815</v>
      </c>
      <c r="S422" s="61" t="n">
        <v>51.9050103667962</v>
      </c>
      <c r="T422" s="61" t="n">
        <v>51.4582978</v>
      </c>
      <c r="U422" s="61" t="n">
        <v>72.0621591709296</v>
      </c>
      <c r="V422" s="61" t="n">
        <v>2.1954799914416</v>
      </c>
      <c r="W422" s="61" t="n">
        <v>59.275366762867</v>
      </c>
      <c r="X422" s="61" t="n">
        <v>32.7633478</v>
      </c>
      <c r="Y422" s="61" t="n">
        <v>70.2634473104251</v>
      </c>
      <c r="Z422" s="61" t="n">
        <v>1.39785569330555</v>
      </c>
      <c r="AA422" s="61" t="n">
        <v>69.859080410654</v>
      </c>
    </row>
    <row r="423">
      <c r="A423" s="61" t="s">
        <v>296</v>
      </c>
      <c r="B423" s="61" t="s">
        <v>297</v>
      </c>
      <c r="C423" s="61" t="s">
        <v>22</v>
      </c>
      <c r="D423" s="61" t="n">
        <v>41.7595866</v>
      </c>
      <c r="E423" s="61" t="n">
        <v>70.5645272584424</v>
      </c>
      <c r="F423" s="61" t="n">
        <v>4.71936009624465</v>
      </c>
      <c r="G423" s="61" t="n">
        <v>70.5216138213651</v>
      </c>
      <c r="H423" s="61" t="n">
        <v>452.3917737</v>
      </c>
      <c r="I423" s="61" t="n">
        <v>55.0789222096868</v>
      </c>
      <c r="J423" s="61" t="n">
        <v>51.1259774939707</v>
      </c>
      <c r="K423" s="61" t="n">
        <v>11.4047442918664</v>
      </c>
      <c r="L423" s="61" t="n">
        <v>332.0178621</v>
      </c>
      <c r="M423" s="61" t="n">
        <v>47.8172901039839</v>
      </c>
      <c r="N423" s="61" t="n">
        <v>37.5222069280542</v>
      </c>
      <c r="O423" s="61" t="n">
        <v>12.6272086117002</v>
      </c>
      <c r="P423" s="61" t="n">
        <v>38.8659146</v>
      </c>
      <c r="Q423" s="61" t="n">
        <v>100</v>
      </c>
      <c r="R423" s="61" t="n">
        <v>4.39233865565356</v>
      </c>
      <c r="S423" s="61" t="n">
        <v>89.8986282415472</v>
      </c>
      <c r="T423" s="61"/>
      <c r="U423" s="61"/>
      <c r="V423" s="61"/>
      <c r="W423" s="61"/>
      <c r="X423" s="61" t="n">
        <v>19.8218298</v>
      </c>
      <c r="Y423" s="61" t="n">
        <v>100</v>
      </c>
      <c r="Z423" s="61" t="n">
        <v>2.24011682607684</v>
      </c>
      <c r="AA423" s="61" t="n">
        <v>104.008071108236</v>
      </c>
    </row>
    <row r="424">
      <c r="A424" t="s">
        <v>25</v>
      </c>
    </row>
    <row r="425">
      <c r="A425" t="s">
        <v>26</v>
      </c>
    </row>
    <row r="426">
      <c r="A426" t="s">
        <v>27</v>
      </c>
    </row>
    <row r="427">
      <c r="A427" t="s">
        <v>28</v>
      </c>
    </row>
    <row r="428">
      <c r="A428" t="s">
        <v>29</v>
      </c>
    </row>
    <row r="431">
      <c r="L431" s="7" t="str">
        <f>=HYPERLINK("#'Indice'!A1", "Ir al índice")</f>
      </c>
    </row>
    <row r="432">
      <c r="A432" s="4" t="s">
        <v>483</v>
      </c>
    </row>
    <row r="433">
      <c r="A433" s="5" t="s">
        <v>31</v>
      </c>
      <c r="B433" s="5" t="s">
        <v>76</v>
      </c>
      <c r="C433" s="5" t="s">
        <v>11</v>
      </c>
      <c r="D433" s="5" t="s">
        <v>454</v>
      </c>
      <c r="E433" s="5" t="s">
        <v>455</v>
      </c>
      <c r="F433" s="5" t="s">
        <v>456</v>
      </c>
      <c r="G433" s="5" t="s">
        <v>457</v>
      </c>
      <c r="H433" s="5" t="s">
        <v>458</v>
      </c>
      <c r="I433" s="5" t="s">
        <v>459</v>
      </c>
      <c r="J433" s="5" t="s">
        <v>460</v>
      </c>
      <c r="K433" s="5" t="s">
        <v>461</v>
      </c>
      <c r="L433" s="5" t="s">
        <v>462</v>
      </c>
      <c r="M433" s="5" t="s">
        <v>463</v>
      </c>
      <c r="N433" s="5" t="s">
        <v>464</v>
      </c>
      <c r="O433" s="5" t="s">
        <v>465</v>
      </c>
      <c r="P433" s="5" t="s">
        <v>466</v>
      </c>
      <c r="Q433" s="5" t="s">
        <v>467</v>
      </c>
      <c r="R433" s="5" t="s">
        <v>468</v>
      </c>
      <c r="S433" s="5" t="s">
        <v>469</v>
      </c>
      <c r="T433" s="5" t="s">
        <v>470</v>
      </c>
      <c r="U433" s="5" t="s">
        <v>471</v>
      </c>
      <c r="V433" s="5" t="s">
        <v>472</v>
      </c>
      <c r="W433" s="5" t="s">
        <v>473</v>
      </c>
      <c r="X433" s="5" t="s">
        <v>474</v>
      </c>
      <c r="Y433" s="5" t="s">
        <v>475</v>
      </c>
      <c r="Z433" s="5" t="s">
        <v>476</v>
      </c>
      <c r="AA433" s="5" t="s">
        <v>477</v>
      </c>
    </row>
    <row r="434">
      <c r="A434" s="62" t="s">
        <v>85</v>
      </c>
      <c r="B434" s="62" t="s">
        <v>86</v>
      </c>
      <c r="C434" s="62" t="s">
        <v>16</v>
      </c>
      <c r="D434" s="62" t="n">
        <v>107.3147638</v>
      </c>
      <c r="E434" s="62"/>
      <c r="F434" s="62" t="n">
        <v>4.84017642855769</v>
      </c>
      <c r="G434" s="62"/>
      <c r="H434" s="62" t="n">
        <v>1484.6980628</v>
      </c>
      <c r="I434" s="62"/>
      <c r="J434" s="62" t="n">
        <v>66.9637644684433</v>
      </c>
      <c r="K434" s="62"/>
      <c r="L434" s="62" t="n">
        <v>555.5841362</v>
      </c>
      <c r="M434" s="62"/>
      <c r="N434" s="62" t="n">
        <v>25.0582971521745</v>
      </c>
      <c r="O434" s="62"/>
      <c r="P434" s="62" t="n">
        <v>46.2389468</v>
      </c>
      <c r="Q434" s="62"/>
      <c r="R434" s="62" t="n">
        <v>2.0854973953052</v>
      </c>
      <c r="S434" s="62"/>
      <c r="T434" s="62" t="n">
        <v>7.3229735</v>
      </c>
      <c r="U434" s="62"/>
      <c r="V434" s="62" t="n">
        <v>0.330285251223305</v>
      </c>
      <c r="W434" s="62"/>
      <c r="X434" s="62" t="n">
        <v>16.0074823</v>
      </c>
      <c r="Y434" s="62"/>
      <c r="Z434" s="62" t="n">
        <v>0.721979304296008</v>
      </c>
      <c r="AA434" s="62"/>
    </row>
    <row r="435">
      <c r="A435" s="62" t="s">
        <v>85</v>
      </c>
      <c r="B435" s="62" t="s">
        <v>86</v>
      </c>
      <c r="C435" s="62" t="s">
        <v>17</v>
      </c>
      <c r="D435" s="62" t="n">
        <v>73.658531</v>
      </c>
      <c r="E435" s="62"/>
      <c r="F435" s="62" t="n">
        <v>4.98479824025652</v>
      </c>
      <c r="G435" s="62"/>
      <c r="H435" s="62" t="n">
        <v>919.1788947</v>
      </c>
      <c r="I435" s="62"/>
      <c r="J435" s="62" t="n">
        <v>62.2048970374049</v>
      </c>
      <c r="K435" s="62"/>
      <c r="L435" s="62" t="n">
        <v>401.6255346</v>
      </c>
      <c r="M435" s="62"/>
      <c r="N435" s="62" t="n">
        <v>27.1797744393812</v>
      </c>
      <c r="O435" s="62"/>
      <c r="P435" s="62" t="n">
        <v>44.5192431</v>
      </c>
      <c r="Q435" s="62"/>
      <c r="R435" s="62" t="n">
        <v>3.01281388115699</v>
      </c>
      <c r="S435" s="62"/>
      <c r="T435" s="62" t="n">
        <v>8.8051958</v>
      </c>
      <c r="U435" s="62"/>
      <c r="V435" s="62" t="n">
        <v>0.595886504021566</v>
      </c>
      <c r="W435" s="62"/>
      <c r="X435" s="62" t="n">
        <v>29.8758371</v>
      </c>
      <c r="Y435" s="62"/>
      <c r="Z435" s="62" t="n">
        <v>2.02182989777885</v>
      </c>
      <c r="AA435" s="62"/>
    </row>
    <row r="436">
      <c r="A436" s="62" t="s">
        <v>85</v>
      </c>
      <c r="B436" s="62" t="s">
        <v>86</v>
      </c>
      <c r="C436" s="62" t="s">
        <v>18</v>
      </c>
      <c r="D436" s="62" t="n">
        <v>7.9905172</v>
      </c>
      <c r="E436" s="62"/>
      <c r="F436" s="62" t="n">
        <v>31.1500415426554</v>
      </c>
      <c r="G436" s="62"/>
      <c r="H436" s="62" t="n">
        <v>17.6611892</v>
      </c>
      <c r="I436" s="62"/>
      <c r="J436" s="62" t="n">
        <v>68.8499584573446</v>
      </c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  <c r="AA436" s="62"/>
    </row>
    <row r="437">
      <c r="A437" s="62" t="s">
        <v>85</v>
      </c>
      <c r="B437" s="62" t="s">
        <v>86</v>
      </c>
      <c r="C437" s="62" t="s">
        <v>22</v>
      </c>
      <c r="D437" s="62" t="n">
        <v>13.1255691</v>
      </c>
      <c r="E437" s="62"/>
      <c r="F437" s="62" t="n">
        <v>21.1634474618598</v>
      </c>
      <c r="G437" s="62"/>
      <c r="H437" s="62" t="n">
        <v>33.1647803</v>
      </c>
      <c r="I437" s="62"/>
      <c r="J437" s="62" t="n">
        <v>53.474335483341</v>
      </c>
      <c r="K437" s="62"/>
      <c r="L437" s="62" t="n">
        <v>15.7296458</v>
      </c>
      <c r="M437" s="62"/>
      <c r="N437" s="62" t="n">
        <v>25.3622170547991</v>
      </c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  <c r="AA437" s="62"/>
    </row>
    <row r="438">
      <c r="A438" s="62" t="s">
        <v>97</v>
      </c>
      <c r="B438" s="62" t="s">
        <v>98</v>
      </c>
      <c r="C438" s="62" t="s">
        <v>16</v>
      </c>
      <c r="D438" s="62"/>
      <c r="E438" s="62"/>
      <c r="F438" s="62"/>
      <c r="G438" s="62"/>
      <c r="H438" s="62" t="n">
        <v>38.7454696</v>
      </c>
      <c r="I438" s="62"/>
      <c r="J438" s="62" t="n">
        <v>61.3780959832608</v>
      </c>
      <c r="K438" s="62"/>
      <c r="L438" s="62" t="n">
        <v>10.0823499</v>
      </c>
      <c r="M438" s="62"/>
      <c r="N438" s="62" t="n">
        <v>15.9718141575711</v>
      </c>
      <c r="O438" s="62"/>
      <c r="P438" s="62"/>
      <c r="Q438" s="62"/>
      <c r="R438" s="62"/>
      <c r="S438" s="62"/>
      <c r="T438" s="62" t="n">
        <v>1.9269407</v>
      </c>
      <c r="U438" s="62"/>
      <c r="V438" s="62" t="n">
        <v>3.05253626965078</v>
      </c>
      <c r="W438" s="62"/>
      <c r="X438" s="62" t="n">
        <v>12.3711302</v>
      </c>
      <c r="Y438" s="62"/>
      <c r="Z438" s="62" t="n">
        <v>19.5975535895174</v>
      </c>
      <c r="AA438" s="62"/>
    </row>
    <row r="439">
      <c r="A439" s="62" t="s">
        <v>97</v>
      </c>
      <c r="B439" s="62" t="s">
        <v>98</v>
      </c>
      <c r="C439" s="62" t="s">
        <v>17</v>
      </c>
      <c r="D439" s="62" t="n">
        <v>30.7175596</v>
      </c>
      <c r="E439" s="62"/>
      <c r="F439" s="62" t="n">
        <v>4.33749469349839</v>
      </c>
      <c r="G439" s="62"/>
      <c r="H439" s="62" t="n">
        <v>335.5358526</v>
      </c>
      <c r="I439" s="62"/>
      <c r="J439" s="62" t="n">
        <v>47.3795769938364</v>
      </c>
      <c r="K439" s="62"/>
      <c r="L439" s="62" t="n">
        <v>257.6789539</v>
      </c>
      <c r="M439" s="62"/>
      <c r="N439" s="62" t="n">
        <v>36.3857386368501</v>
      </c>
      <c r="O439" s="62"/>
      <c r="P439" s="62" t="n">
        <v>39.5535836</v>
      </c>
      <c r="Q439" s="62"/>
      <c r="R439" s="62" t="n">
        <v>5.58519170168209</v>
      </c>
      <c r="S439" s="62"/>
      <c r="T439" s="62" t="n">
        <v>10.445611</v>
      </c>
      <c r="U439" s="62"/>
      <c r="V439" s="62" t="n">
        <v>1.47497987707488</v>
      </c>
      <c r="W439" s="62"/>
      <c r="X439" s="62" t="n">
        <v>34.2551178</v>
      </c>
      <c r="Y439" s="62"/>
      <c r="Z439" s="62" t="n">
        <v>4.83701809705815</v>
      </c>
      <c r="AA439" s="62"/>
    </row>
    <row r="440">
      <c r="A440" s="62" t="s">
        <v>97</v>
      </c>
      <c r="B440" s="62" t="s">
        <v>98</v>
      </c>
      <c r="C440" s="62" t="s">
        <v>18</v>
      </c>
      <c r="D440" s="62"/>
      <c r="E440" s="62"/>
      <c r="F440" s="62"/>
      <c r="G440" s="62"/>
      <c r="H440" s="62" t="n">
        <v>13.9715598</v>
      </c>
      <c r="I440" s="62"/>
      <c r="J440" s="62" t="n">
        <v>34.9042760167019</v>
      </c>
      <c r="K440" s="62"/>
      <c r="L440" s="62" t="n">
        <v>14.8335161</v>
      </c>
      <c r="M440" s="62"/>
      <c r="N440" s="62" t="n">
        <v>37.0576476545298</v>
      </c>
      <c r="O440" s="62"/>
      <c r="P440" s="62" t="n">
        <v>9.7789018</v>
      </c>
      <c r="Q440" s="62"/>
      <c r="R440" s="62" t="n">
        <v>24.4300201590536</v>
      </c>
      <c r="S440" s="62"/>
      <c r="T440" s="62"/>
      <c r="U440" s="62"/>
      <c r="V440" s="62"/>
      <c r="W440" s="62"/>
      <c r="X440" s="62" t="n">
        <v>1.4442406</v>
      </c>
      <c r="Y440" s="62"/>
      <c r="Z440" s="62" t="n">
        <v>3.60805616971465</v>
      </c>
      <c r="AA440" s="62"/>
    </row>
    <row r="441">
      <c r="A441" s="62" t="s">
        <v>97</v>
      </c>
      <c r="B441" s="62" t="s">
        <v>98</v>
      </c>
      <c r="C441" s="62" t="s">
        <v>19</v>
      </c>
      <c r="D441" s="62"/>
      <c r="E441" s="62"/>
      <c r="F441" s="62"/>
      <c r="G441" s="62"/>
      <c r="H441" s="62" t="n">
        <v>10.2796638</v>
      </c>
      <c r="I441" s="62"/>
      <c r="J441" s="62" t="n">
        <v>34.8977957637817</v>
      </c>
      <c r="K441" s="62"/>
      <c r="L441" s="62" t="n">
        <v>14.0557233</v>
      </c>
      <c r="M441" s="62"/>
      <c r="N441" s="62" t="n">
        <v>47.716906951337</v>
      </c>
      <c r="O441" s="62"/>
      <c r="P441" s="62" t="n">
        <v>2.4308113</v>
      </c>
      <c r="Q441" s="62"/>
      <c r="R441" s="62" t="n">
        <v>8.25221115574739</v>
      </c>
      <c r="S441" s="62"/>
      <c r="T441" s="62"/>
      <c r="U441" s="62"/>
      <c r="V441" s="62"/>
      <c r="W441" s="62"/>
      <c r="X441" s="62" t="n">
        <v>2.6902861</v>
      </c>
      <c r="Y441" s="62"/>
      <c r="Z441" s="62" t="n">
        <v>9.13308612913398</v>
      </c>
      <c r="AA441" s="62"/>
    </row>
    <row r="442">
      <c r="A442" s="62" t="s">
        <v>97</v>
      </c>
      <c r="B442" s="62" t="s">
        <v>98</v>
      </c>
      <c r="C442" s="62" t="s">
        <v>20</v>
      </c>
      <c r="D442" s="62"/>
      <c r="E442" s="62"/>
      <c r="F442" s="62"/>
      <c r="G442" s="62"/>
      <c r="H442" s="62" t="n">
        <v>35.3588002</v>
      </c>
      <c r="I442" s="62"/>
      <c r="J442" s="62" t="n">
        <v>13.1634206808448</v>
      </c>
      <c r="K442" s="62"/>
      <c r="L442" s="62" t="n">
        <v>53.3933433</v>
      </c>
      <c r="M442" s="62"/>
      <c r="N442" s="62" t="n">
        <v>19.8773441247779</v>
      </c>
      <c r="O442" s="62"/>
      <c r="P442" s="62" t="n">
        <v>6.7364511</v>
      </c>
      <c r="Q442" s="62"/>
      <c r="R442" s="62" t="n">
        <v>2.5078548826224</v>
      </c>
      <c r="S442" s="62"/>
      <c r="T442" s="62" t="n">
        <v>12.7459588</v>
      </c>
      <c r="U442" s="62"/>
      <c r="V442" s="62" t="n">
        <v>4.74508231942542</v>
      </c>
      <c r="W442" s="62"/>
      <c r="X442" s="62" t="n">
        <v>160.3795178</v>
      </c>
      <c r="Y442" s="62"/>
      <c r="Z442" s="62" t="n">
        <v>59.7062979923294</v>
      </c>
      <c r="AA442" s="62"/>
    </row>
    <row r="443">
      <c r="A443" s="62" t="s">
        <v>97</v>
      </c>
      <c r="B443" s="62" t="s">
        <v>98</v>
      </c>
      <c r="C443" s="62" t="s">
        <v>21</v>
      </c>
      <c r="D443" s="62" t="n">
        <v>3.4250568</v>
      </c>
      <c r="E443" s="62"/>
      <c r="F443" s="62" t="n">
        <v>0.578992384143314</v>
      </c>
      <c r="G443" s="62"/>
      <c r="H443" s="62" t="n">
        <v>97.6536198</v>
      </c>
      <c r="I443" s="62"/>
      <c r="J443" s="62" t="n">
        <v>16.5079604368099</v>
      </c>
      <c r="K443" s="62"/>
      <c r="L443" s="62" t="n">
        <v>126.4909169</v>
      </c>
      <c r="M443" s="62"/>
      <c r="N443" s="62" t="n">
        <v>21.3827921184854</v>
      </c>
      <c r="O443" s="62"/>
      <c r="P443" s="62" t="n">
        <v>48.7748788</v>
      </c>
      <c r="Q443" s="62"/>
      <c r="R443" s="62" t="n">
        <v>8.24520147015173</v>
      </c>
      <c r="S443" s="62"/>
      <c r="T443" s="62" t="n">
        <v>36.5427483</v>
      </c>
      <c r="U443" s="62"/>
      <c r="V443" s="62" t="n">
        <v>6.17740790791149</v>
      </c>
      <c r="W443" s="62"/>
      <c r="X443" s="62" t="n">
        <v>278.6675034</v>
      </c>
      <c r="Y443" s="62"/>
      <c r="Z443" s="62" t="n">
        <v>47.1076456824982</v>
      </c>
      <c r="AA443" s="62"/>
    </row>
    <row r="444">
      <c r="A444" s="62" t="s">
        <v>97</v>
      </c>
      <c r="B444" s="62" t="s">
        <v>98</v>
      </c>
      <c r="C444" s="62" t="s">
        <v>22</v>
      </c>
      <c r="D444" s="62"/>
      <c r="E444" s="62"/>
      <c r="F444" s="62"/>
      <c r="G444" s="62"/>
      <c r="H444" s="62" t="n">
        <v>13.1662992</v>
      </c>
      <c r="I444" s="62"/>
      <c r="J444" s="62" t="n">
        <v>60.1951496485261</v>
      </c>
      <c r="K444" s="62"/>
      <c r="L444" s="62" t="n">
        <v>8.706392</v>
      </c>
      <c r="M444" s="62"/>
      <c r="N444" s="62" t="n">
        <v>39.8048503514739</v>
      </c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  <c r="AA444" s="62"/>
    </row>
    <row r="445">
      <c r="A445" t="s">
        <v>25</v>
      </c>
    </row>
    <row r="446">
      <c r="A446" t="s">
        <v>26</v>
      </c>
    </row>
    <row r="447">
      <c r="A447" t="s">
        <v>27</v>
      </c>
    </row>
    <row r="448">
      <c r="A448" t="s">
        <v>28</v>
      </c>
    </row>
    <row r="449">
      <c r="A449" t="s">
        <v>29</v>
      </c>
    </row>
    <row r="452">
      <c r="L452" s="7" t="str">
        <f>=HYPERLINK("#'Indice'!A1", "Ir al índice")</f>
      </c>
    </row>
    <row r="453">
      <c r="A453" s="14" t="s">
        <v>484</v>
      </c>
    </row>
    <row r="454">
      <c r="A454" s="5" t="s">
        <v>31</v>
      </c>
      <c r="B454" s="5" t="s">
        <v>10</v>
      </c>
      <c r="C454" s="5" t="s">
        <v>11</v>
      </c>
      <c r="D454" s="5" t="s">
        <v>454</v>
      </c>
      <c r="E454" s="5" t="s">
        <v>455</v>
      </c>
      <c r="F454" s="5" t="s">
        <v>456</v>
      </c>
      <c r="G454" s="5" t="s">
        <v>457</v>
      </c>
      <c r="H454" s="5" t="s">
        <v>458</v>
      </c>
      <c r="I454" s="5" t="s">
        <v>459</v>
      </c>
      <c r="J454" s="5" t="s">
        <v>460</v>
      </c>
      <c r="K454" s="5" t="s">
        <v>461</v>
      </c>
      <c r="L454" s="5" t="s">
        <v>462</v>
      </c>
      <c r="M454" s="5" t="s">
        <v>463</v>
      </c>
      <c r="N454" s="5" t="s">
        <v>464</v>
      </c>
      <c r="O454" s="5" t="s">
        <v>465</v>
      </c>
      <c r="P454" s="5" t="s">
        <v>466</v>
      </c>
      <c r="Q454" s="5" t="s">
        <v>467</v>
      </c>
      <c r="R454" s="5" t="s">
        <v>468</v>
      </c>
      <c r="S454" s="5" t="s">
        <v>469</v>
      </c>
      <c r="T454" s="5" t="s">
        <v>470</v>
      </c>
      <c r="U454" s="5" t="s">
        <v>471</v>
      </c>
      <c r="V454" s="5" t="s">
        <v>472</v>
      </c>
      <c r="W454" s="5" t="s">
        <v>473</v>
      </c>
      <c r="X454" s="5" t="s">
        <v>474</v>
      </c>
      <c r="Y454" s="5" t="s">
        <v>475</v>
      </c>
      <c r="Z454" s="5" t="s">
        <v>476</v>
      </c>
      <c r="AA454" s="5" t="s">
        <v>477</v>
      </c>
    </row>
    <row r="455">
      <c r="A455" s="63" t="s">
        <v>14</v>
      </c>
      <c r="B455" s="63" t="s">
        <v>15</v>
      </c>
      <c r="C455" s="63" t="s">
        <v>16</v>
      </c>
      <c r="D455" s="63" t="n">
        <v>107.3147638</v>
      </c>
      <c r="E455" s="63"/>
      <c r="F455" s="63" t="n">
        <v>4.70618463607203</v>
      </c>
      <c r="G455" s="63"/>
      <c r="H455" s="63" t="n">
        <v>1523.4435324</v>
      </c>
      <c r="I455" s="63"/>
      <c r="J455" s="63" t="n">
        <v>66.8091350363126</v>
      </c>
      <c r="K455" s="63"/>
      <c r="L455" s="63" t="n">
        <v>565.6664861</v>
      </c>
      <c r="M455" s="63"/>
      <c r="N455" s="63" t="n">
        <v>24.8067538124207</v>
      </c>
      <c r="O455" s="63"/>
      <c r="P455" s="63" t="n">
        <v>46.2389468</v>
      </c>
      <c r="Q455" s="63"/>
      <c r="R455" s="63" t="n">
        <v>2.02776405885648</v>
      </c>
      <c r="S455" s="63"/>
      <c r="T455" s="63" t="n">
        <v>9.2499142</v>
      </c>
      <c r="U455" s="63"/>
      <c r="V455" s="63" t="n">
        <v>0.405645994563746</v>
      </c>
      <c r="W455" s="63"/>
      <c r="X455" s="63" t="n">
        <v>28.3786125</v>
      </c>
      <c r="Y455" s="63"/>
      <c r="Z455" s="63" t="n">
        <v>1.2445164617745</v>
      </c>
      <c r="AA455" s="63"/>
    </row>
    <row r="456">
      <c r="A456" s="63" t="s">
        <v>14</v>
      </c>
      <c r="B456" s="63" t="s">
        <v>15</v>
      </c>
      <c r="C456" s="63" t="s">
        <v>17</v>
      </c>
      <c r="D456" s="63" t="n">
        <v>104.3760906</v>
      </c>
      <c r="E456" s="63"/>
      <c r="F456" s="63" t="n">
        <v>4.77508038833262</v>
      </c>
      <c r="G456" s="63"/>
      <c r="H456" s="63" t="n">
        <v>1254.7147473</v>
      </c>
      <c r="I456" s="63"/>
      <c r="J456" s="63" t="n">
        <v>57.4016879569155</v>
      </c>
      <c r="K456" s="63"/>
      <c r="L456" s="63" t="n">
        <v>659.3044885</v>
      </c>
      <c r="M456" s="63"/>
      <c r="N456" s="63" t="n">
        <v>30.1623859916441</v>
      </c>
      <c r="O456" s="63"/>
      <c r="P456" s="63" t="n">
        <v>84.0728267</v>
      </c>
      <c r="Q456" s="63"/>
      <c r="R456" s="63" t="n">
        <v>3.84623052711707</v>
      </c>
      <c r="S456" s="63"/>
      <c r="T456" s="63" t="n">
        <v>19.2508068</v>
      </c>
      <c r="U456" s="63"/>
      <c r="V456" s="63" t="n">
        <v>0.880701216934256</v>
      </c>
      <c r="W456" s="63"/>
      <c r="X456" s="63" t="n">
        <v>64.1309549</v>
      </c>
      <c r="Y456" s="63"/>
      <c r="Z456" s="63" t="n">
        <v>2.93391391905642</v>
      </c>
      <c r="AA456" s="63"/>
    </row>
    <row r="457">
      <c r="A457" s="63" t="s">
        <v>14</v>
      </c>
      <c r="B457" s="63" t="s">
        <v>15</v>
      </c>
      <c r="C457" s="63" t="s">
        <v>18</v>
      </c>
      <c r="D457" s="63" t="n">
        <v>7.9905172</v>
      </c>
      <c r="E457" s="63"/>
      <c r="F457" s="63" t="n">
        <v>12.1658440330094</v>
      </c>
      <c r="G457" s="63"/>
      <c r="H457" s="63" t="n">
        <v>31.632749</v>
      </c>
      <c r="I457" s="63"/>
      <c r="J457" s="63" t="n">
        <v>48.1619751308881</v>
      </c>
      <c r="K457" s="63"/>
      <c r="L457" s="63" t="n">
        <v>14.8335161</v>
      </c>
      <c r="M457" s="63"/>
      <c r="N457" s="63" t="n">
        <v>22.5845510142614</v>
      </c>
      <c r="O457" s="63"/>
      <c r="P457" s="63" t="n">
        <v>9.7789018</v>
      </c>
      <c r="Q457" s="63"/>
      <c r="R457" s="63" t="n">
        <v>14.8887226114618</v>
      </c>
      <c r="S457" s="63"/>
      <c r="T457" s="63"/>
      <c r="U457" s="63"/>
      <c r="V457" s="63"/>
      <c r="W457" s="63"/>
      <c r="X457" s="63" t="n">
        <v>1.4442406</v>
      </c>
      <c r="Y457" s="63"/>
      <c r="Z457" s="63" t="n">
        <v>2.19890721037931</v>
      </c>
      <c r="AA457" s="63"/>
    </row>
    <row r="458">
      <c r="A458" s="63" t="s">
        <v>14</v>
      </c>
      <c r="B458" s="63" t="s">
        <v>15</v>
      </c>
      <c r="C458" s="63" t="s">
        <v>19</v>
      </c>
      <c r="D458" s="63"/>
      <c r="E458" s="63"/>
      <c r="F458" s="63"/>
      <c r="G458" s="63"/>
      <c r="H458" s="63" t="n">
        <v>10.2796638</v>
      </c>
      <c r="I458" s="63"/>
      <c r="J458" s="63" t="n">
        <v>34.8977957637817</v>
      </c>
      <c r="K458" s="63"/>
      <c r="L458" s="63" t="n">
        <v>14.0557233</v>
      </c>
      <c r="M458" s="63"/>
      <c r="N458" s="63" t="n">
        <v>47.716906951337</v>
      </c>
      <c r="O458" s="63"/>
      <c r="P458" s="63" t="n">
        <v>2.4308113</v>
      </c>
      <c r="Q458" s="63"/>
      <c r="R458" s="63" t="n">
        <v>8.25221115574739</v>
      </c>
      <c r="S458" s="63"/>
      <c r="T458" s="63"/>
      <c r="U458" s="63"/>
      <c r="V458" s="63"/>
      <c r="W458" s="63"/>
      <c r="X458" s="63" t="n">
        <v>2.6902861</v>
      </c>
      <c r="Y458" s="63"/>
      <c r="Z458" s="63" t="n">
        <v>9.13308612913398</v>
      </c>
      <c r="AA458" s="63"/>
    </row>
    <row r="459">
      <c r="A459" s="63" t="s">
        <v>14</v>
      </c>
      <c r="B459" s="63" t="s">
        <v>15</v>
      </c>
      <c r="C459" s="63" t="s">
        <v>20</v>
      </c>
      <c r="D459" s="63"/>
      <c r="E459" s="63"/>
      <c r="F459" s="63"/>
      <c r="G459" s="63"/>
      <c r="H459" s="63" t="n">
        <v>35.3588002</v>
      </c>
      <c r="I459" s="63"/>
      <c r="J459" s="63" t="n">
        <v>13.1634206808448</v>
      </c>
      <c r="K459" s="63"/>
      <c r="L459" s="63" t="n">
        <v>53.3933433</v>
      </c>
      <c r="M459" s="63"/>
      <c r="N459" s="63" t="n">
        <v>19.8773441247779</v>
      </c>
      <c r="O459" s="63"/>
      <c r="P459" s="63" t="n">
        <v>6.7364511</v>
      </c>
      <c r="Q459" s="63"/>
      <c r="R459" s="63" t="n">
        <v>2.5078548826224</v>
      </c>
      <c r="S459" s="63"/>
      <c r="T459" s="63" t="n">
        <v>12.7459588</v>
      </c>
      <c r="U459" s="63"/>
      <c r="V459" s="63" t="n">
        <v>4.74508231942542</v>
      </c>
      <c r="W459" s="63"/>
      <c r="X459" s="63" t="n">
        <v>160.3795178</v>
      </c>
      <c r="Y459" s="63"/>
      <c r="Z459" s="63" t="n">
        <v>59.7062979923294</v>
      </c>
      <c r="AA459" s="63"/>
    </row>
    <row r="460">
      <c r="A460" s="63" t="s">
        <v>14</v>
      </c>
      <c r="B460" s="63" t="s">
        <v>15</v>
      </c>
      <c r="C460" s="63" t="s">
        <v>21</v>
      </c>
      <c r="D460" s="63" t="n">
        <v>3.4250568</v>
      </c>
      <c r="E460" s="63"/>
      <c r="F460" s="63" t="n">
        <v>0.578992384143314</v>
      </c>
      <c r="G460" s="63"/>
      <c r="H460" s="63" t="n">
        <v>97.6536198</v>
      </c>
      <c r="I460" s="63"/>
      <c r="J460" s="63" t="n">
        <v>16.5079604368099</v>
      </c>
      <c r="K460" s="63"/>
      <c r="L460" s="63" t="n">
        <v>126.4909169</v>
      </c>
      <c r="M460" s="63"/>
      <c r="N460" s="63" t="n">
        <v>21.3827921184854</v>
      </c>
      <c r="O460" s="63"/>
      <c r="P460" s="63" t="n">
        <v>48.7748788</v>
      </c>
      <c r="Q460" s="63"/>
      <c r="R460" s="63" t="n">
        <v>8.24520147015173</v>
      </c>
      <c r="S460" s="63"/>
      <c r="T460" s="63" t="n">
        <v>36.5427483</v>
      </c>
      <c r="U460" s="63"/>
      <c r="V460" s="63" t="n">
        <v>6.17740790791149</v>
      </c>
      <c r="W460" s="63"/>
      <c r="X460" s="63" t="n">
        <v>278.6675034</v>
      </c>
      <c r="Y460" s="63"/>
      <c r="Z460" s="63" t="n">
        <v>47.1076456824982</v>
      </c>
      <c r="AA460" s="63"/>
    </row>
    <row r="461">
      <c r="A461" s="63" t="s">
        <v>14</v>
      </c>
      <c r="B461" s="63" t="s">
        <v>15</v>
      </c>
      <c r="C461" s="63" t="s">
        <v>22</v>
      </c>
      <c r="D461" s="63" t="n">
        <v>13.1255691</v>
      </c>
      <c r="E461" s="63"/>
      <c r="F461" s="63" t="n">
        <v>15.6456655082153</v>
      </c>
      <c r="G461" s="63"/>
      <c r="H461" s="63" t="n">
        <v>46.3310795</v>
      </c>
      <c r="I461" s="63"/>
      <c r="J461" s="63" t="n">
        <v>55.226601373919</v>
      </c>
      <c r="K461" s="63"/>
      <c r="L461" s="63" t="n">
        <v>24.4360378</v>
      </c>
      <c r="M461" s="63"/>
      <c r="N461" s="63" t="n">
        <v>29.1277331178657</v>
      </c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  <c r="Z461" s="63"/>
      <c r="AA461" s="63"/>
    </row>
    <row r="462">
      <c r="A462" s="63" t="s">
        <v>32</v>
      </c>
      <c r="B462" s="63" t="s">
        <v>33</v>
      </c>
      <c r="C462" s="63" t="s">
        <v>16</v>
      </c>
      <c r="D462" s="63" t="n">
        <v>44.3164802</v>
      </c>
      <c r="E462" s="63" t="n">
        <v>60.6447124928949</v>
      </c>
      <c r="F462" s="63" t="n">
        <v>4.08810034047841</v>
      </c>
      <c r="G462" s="63" t="n">
        <v>42.7041740584097</v>
      </c>
      <c r="H462" s="63" t="n">
        <v>490.423783</v>
      </c>
      <c r="I462" s="63" t="n">
        <v>30.927958576057</v>
      </c>
      <c r="J462" s="63" t="n">
        <v>45.2405431390964</v>
      </c>
      <c r="K462" s="63" t="n">
        <v>9.93876335694903</v>
      </c>
      <c r="L462" s="63" t="n">
        <v>406.8481521</v>
      </c>
      <c r="M462" s="63" t="n">
        <v>36.2913227239089</v>
      </c>
      <c r="N462" s="63" t="n">
        <v>37.5308702680549</v>
      </c>
      <c r="O462" s="63" t="n">
        <v>13.6571269839021</v>
      </c>
      <c r="P462" s="63" t="n">
        <v>61.0008741</v>
      </c>
      <c r="Q462" s="63" t="n">
        <v>46.1967840553878</v>
      </c>
      <c r="R462" s="63" t="n">
        <v>5.62719992770749</v>
      </c>
      <c r="S462" s="63" t="n">
        <v>37.7978958714003</v>
      </c>
      <c r="T462" s="63"/>
      <c r="U462" s="63"/>
      <c r="V462" s="63"/>
      <c r="W462" s="63"/>
      <c r="X462" s="63" t="n">
        <v>81.44673</v>
      </c>
      <c r="Y462" s="63" t="n">
        <v>45.0058019877233</v>
      </c>
      <c r="Z462" s="63" t="n">
        <v>7.51328632466288</v>
      </c>
      <c r="AA462" s="63" t="n">
        <v>38.2345759891457</v>
      </c>
    </row>
    <row r="463">
      <c r="A463" s="63" t="s">
        <v>32</v>
      </c>
      <c r="B463" s="63" t="s">
        <v>33</v>
      </c>
      <c r="C463" s="63" t="s">
        <v>17</v>
      </c>
      <c r="D463" s="63" t="n">
        <v>202.7066051</v>
      </c>
      <c r="E463" s="63" t="n">
        <v>24.6626181607199</v>
      </c>
      <c r="F463" s="63" t="n">
        <v>3.58985876605023</v>
      </c>
      <c r="G463" s="63" t="n">
        <v>23.2535738313463</v>
      </c>
      <c r="H463" s="63" t="n">
        <v>2052.116194</v>
      </c>
      <c r="I463" s="63" t="n">
        <v>10.7387385667967</v>
      </c>
      <c r="J463" s="63" t="n">
        <v>36.3422163986729</v>
      </c>
      <c r="K463" s="63" t="n">
        <v>7.40646300939172</v>
      </c>
      <c r="L463" s="63" t="n">
        <v>2324.0690032</v>
      </c>
      <c r="M463" s="63" t="n">
        <v>10.4031381476993</v>
      </c>
      <c r="N463" s="63" t="n">
        <v>41.1583997469017</v>
      </c>
      <c r="O463" s="63" t="n">
        <v>5.91797607879899</v>
      </c>
      <c r="P463" s="63" t="n">
        <v>556.2472429</v>
      </c>
      <c r="Q463" s="63" t="n">
        <v>20.0344356639445</v>
      </c>
      <c r="R463" s="63" t="n">
        <v>9.85093228723723</v>
      </c>
      <c r="S463" s="63" t="n">
        <v>16.9619609054734</v>
      </c>
      <c r="T463" s="63" t="n">
        <v>74.9207521</v>
      </c>
      <c r="U463" s="63" t="n">
        <v>38.6531424045168</v>
      </c>
      <c r="V463" s="63" t="n">
        <v>1.3268187218299</v>
      </c>
      <c r="W463" s="63" t="n">
        <v>36.7153248957235</v>
      </c>
      <c r="X463" s="63" t="n">
        <v>436.5858874</v>
      </c>
      <c r="Y463" s="63" t="n">
        <v>23.0508229713833</v>
      </c>
      <c r="Z463" s="63" t="n">
        <v>7.73177407930803</v>
      </c>
      <c r="AA463" s="63" t="n">
        <v>21.9821077954952</v>
      </c>
    </row>
    <row r="464">
      <c r="A464" s="63" t="s">
        <v>32</v>
      </c>
      <c r="B464" s="63" t="s">
        <v>33</v>
      </c>
      <c r="C464" s="63" t="s">
        <v>18</v>
      </c>
      <c r="D464" s="63" t="n">
        <v>58.2412606</v>
      </c>
      <c r="E464" s="63" t="n">
        <v>40.4047233535674</v>
      </c>
      <c r="F464" s="63" t="n">
        <v>2.42163492635656</v>
      </c>
      <c r="G464" s="63" t="n">
        <v>31.8965812689154</v>
      </c>
      <c r="H464" s="63" t="n">
        <v>829.0362386</v>
      </c>
      <c r="I464" s="63" t="n">
        <v>20.7292072779135</v>
      </c>
      <c r="J464" s="63" t="n">
        <v>34.4708045452065</v>
      </c>
      <c r="K464" s="63" t="n">
        <v>11.969556198298</v>
      </c>
      <c r="L464" s="63" t="n">
        <v>926.8295131</v>
      </c>
      <c r="M464" s="63" t="n">
        <v>22.2272157673805</v>
      </c>
      <c r="N464" s="63" t="n">
        <v>38.5369872935238</v>
      </c>
      <c r="O464" s="63" t="n">
        <v>11.343654629294</v>
      </c>
      <c r="P464" s="63" t="n">
        <v>211.0512528</v>
      </c>
      <c r="Q464" s="63" t="n">
        <v>31.658849507986</v>
      </c>
      <c r="R464" s="63" t="n">
        <v>8.7753781385664</v>
      </c>
      <c r="S464" s="63" t="n">
        <v>23.8556129922039</v>
      </c>
      <c r="T464" s="63"/>
      <c r="U464" s="63"/>
      <c r="V464" s="63"/>
      <c r="W464" s="63"/>
      <c r="X464" s="63" t="n">
        <v>379.8805773</v>
      </c>
      <c r="Y464" s="63" t="n">
        <v>26.7939307526053</v>
      </c>
      <c r="Z464" s="63" t="n">
        <v>15.7951950963468</v>
      </c>
      <c r="AA464" s="63" t="n">
        <v>23.6904772896415</v>
      </c>
    </row>
    <row r="465">
      <c r="A465" s="63" t="s">
        <v>32</v>
      </c>
      <c r="B465" s="63" t="s">
        <v>33</v>
      </c>
      <c r="C465" s="63" t="s">
        <v>19</v>
      </c>
      <c r="D465" s="63"/>
      <c r="E465" s="63"/>
      <c r="F465" s="63"/>
      <c r="G465" s="63"/>
      <c r="H465" s="63" t="n">
        <v>135.0742966</v>
      </c>
      <c r="I465" s="63" t="n">
        <v>51.6798583012148</v>
      </c>
      <c r="J465" s="63" t="n">
        <v>18.5660007540663</v>
      </c>
      <c r="K465" s="63" t="n">
        <v>39.9822840518746</v>
      </c>
      <c r="L465" s="63" t="n">
        <v>109.8894877</v>
      </c>
      <c r="M465" s="63" t="n">
        <v>52.6462979229072</v>
      </c>
      <c r="N465" s="63" t="n">
        <v>15.1043415576236</v>
      </c>
      <c r="O465" s="63" t="n">
        <v>42.1655427680798</v>
      </c>
      <c r="P465" s="63" t="n">
        <v>31.5665747</v>
      </c>
      <c r="Q465" s="63" t="n">
        <v>57.0096518758108</v>
      </c>
      <c r="R465" s="63" t="n">
        <v>4.33883473344321</v>
      </c>
      <c r="S465" s="63" t="n">
        <v>53.8444486032447</v>
      </c>
      <c r="T465" s="63"/>
      <c r="U465" s="63"/>
      <c r="V465" s="63"/>
      <c r="W465" s="63"/>
      <c r="X465" s="63" t="n">
        <v>451.0054113</v>
      </c>
      <c r="Y465" s="63" t="n">
        <v>34.4007507229708</v>
      </c>
      <c r="Z465" s="63" t="n">
        <v>61.9908229548669</v>
      </c>
      <c r="AA465" s="63" t="n">
        <v>18.6556683608447</v>
      </c>
    </row>
    <row r="466">
      <c r="A466" s="63" t="s">
        <v>32</v>
      </c>
      <c r="B466" s="63" t="s">
        <v>33</v>
      </c>
      <c r="C466" s="63" t="s">
        <v>20</v>
      </c>
      <c r="D466" s="63"/>
      <c r="E466" s="63"/>
      <c r="F466" s="63"/>
      <c r="G466" s="63"/>
      <c r="H466" s="63" t="n">
        <v>62.6992343</v>
      </c>
      <c r="I466" s="63" t="n">
        <v>74.9255510600844</v>
      </c>
      <c r="J466" s="63" t="n">
        <v>12.0990519886622</v>
      </c>
      <c r="K466" s="63" t="n">
        <v>78.4367573770693</v>
      </c>
      <c r="L466" s="63" t="n">
        <v>40.9408215</v>
      </c>
      <c r="M466" s="63" t="n">
        <v>51.0074093447904</v>
      </c>
      <c r="N466" s="63" t="n">
        <v>7.90033775240279</v>
      </c>
      <c r="O466" s="63" t="n">
        <v>43.8415615373531</v>
      </c>
      <c r="P466" s="63" t="n">
        <v>23.470009</v>
      </c>
      <c r="Q466" s="63" t="n">
        <v>75.2001820082435</v>
      </c>
      <c r="R466" s="63" t="n">
        <v>4.52900042936201</v>
      </c>
      <c r="S466" s="63" t="n">
        <v>75.8258959306402</v>
      </c>
      <c r="T466" s="63"/>
      <c r="U466" s="63"/>
      <c r="V466" s="63"/>
      <c r="W466" s="63"/>
      <c r="X466" s="63" t="n">
        <v>391.1060265</v>
      </c>
      <c r="Y466" s="63" t="n">
        <v>58.1287813379941</v>
      </c>
      <c r="Z466" s="63" t="n">
        <v>75.471609829573</v>
      </c>
      <c r="AA466" s="63" t="n">
        <v>17.1145721178548</v>
      </c>
    </row>
    <row r="467">
      <c r="A467" s="63" t="s">
        <v>32</v>
      </c>
      <c r="B467" s="63" t="s">
        <v>33</v>
      </c>
      <c r="C467" s="63" t="s">
        <v>21</v>
      </c>
      <c r="D467" s="63"/>
      <c r="E467" s="63"/>
      <c r="F467" s="63"/>
      <c r="G467" s="63"/>
      <c r="H467" s="63" t="n">
        <v>40.2341691</v>
      </c>
      <c r="I467" s="63" t="n">
        <v>78.9474480571606</v>
      </c>
      <c r="J467" s="63" t="n">
        <v>18.9497119702514</v>
      </c>
      <c r="K467" s="63" t="n">
        <v>69.2056613977081</v>
      </c>
      <c r="L467" s="63" t="n">
        <v>38.5364679</v>
      </c>
      <c r="M467" s="63" t="n">
        <v>58.6117508215579</v>
      </c>
      <c r="N467" s="63" t="n">
        <v>18.1501192491593</v>
      </c>
      <c r="O467" s="63" t="n">
        <v>30.4145058147918</v>
      </c>
      <c r="P467" s="63"/>
      <c r="Q467" s="63"/>
      <c r="R467" s="63"/>
      <c r="S467" s="63"/>
      <c r="T467" s="63"/>
      <c r="U467" s="63"/>
      <c r="V467" s="63"/>
      <c r="W467" s="63"/>
      <c r="X467" s="63" t="n">
        <v>133.5501052</v>
      </c>
      <c r="Y467" s="63" t="n">
        <v>48.394265712342</v>
      </c>
      <c r="Z467" s="63" t="n">
        <v>62.9001687805893</v>
      </c>
      <c r="AA467" s="63" t="n">
        <v>18.0572620777636</v>
      </c>
    </row>
    <row r="468">
      <c r="A468" s="63" t="s">
        <v>32</v>
      </c>
      <c r="B468" s="63" t="s">
        <v>33</v>
      </c>
      <c r="C468" s="63" t="s">
        <v>22</v>
      </c>
      <c r="D468" s="63" t="n">
        <v>8.493192</v>
      </c>
      <c r="E468" s="63" t="n">
        <v>100</v>
      </c>
      <c r="F468" s="63" t="n">
        <v>11.2179681449927</v>
      </c>
      <c r="G468" s="63" t="n">
        <v>65.2921553415858</v>
      </c>
      <c r="H468" s="63"/>
      <c r="I468" s="63"/>
      <c r="J468" s="63"/>
      <c r="K468" s="63"/>
      <c r="L468" s="63" t="n">
        <v>59.3525433</v>
      </c>
      <c r="M468" s="63" t="n">
        <v>53.2335741895029</v>
      </c>
      <c r="N468" s="63" t="n">
        <v>78.3939583685029</v>
      </c>
      <c r="O468" s="63" t="n">
        <v>10.513732693296</v>
      </c>
      <c r="P468" s="63"/>
      <c r="Q468" s="63"/>
      <c r="R468" s="63"/>
      <c r="S468" s="63"/>
      <c r="T468" s="63"/>
      <c r="U468" s="63"/>
      <c r="V468" s="63"/>
      <c r="W468" s="63"/>
      <c r="X468" s="63" t="n">
        <v>7.8648737</v>
      </c>
      <c r="Y468" s="63" t="n">
        <v>100</v>
      </c>
      <c r="Z468" s="63" t="n">
        <v>10.3880734865044</v>
      </c>
      <c r="AA468" s="63" t="n">
        <v>94.6013153439211</v>
      </c>
    </row>
    <row r="469">
      <c r="A469" s="63" t="s">
        <v>34</v>
      </c>
      <c r="B469" s="63" t="s">
        <v>35</v>
      </c>
      <c r="C469" s="63" t="s">
        <v>16</v>
      </c>
      <c r="D469" s="63" t="n">
        <v>56.3496094</v>
      </c>
      <c r="E469" s="63" t="n">
        <v>41.4781220860365</v>
      </c>
      <c r="F469" s="63" t="n">
        <v>4.8855300975451</v>
      </c>
      <c r="G469" s="63" t="n">
        <v>40.7350259445618</v>
      </c>
      <c r="H469" s="63" t="n">
        <v>502.2124546</v>
      </c>
      <c r="I469" s="63" t="n">
        <v>23.4942407241683</v>
      </c>
      <c r="J469" s="63" t="n">
        <v>43.5419888165241</v>
      </c>
      <c r="K469" s="63" t="n">
        <v>9.14658984741883</v>
      </c>
      <c r="L469" s="63" t="n">
        <v>446.3554094</v>
      </c>
      <c r="M469" s="63" t="n">
        <v>23.3608598219818</v>
      </c>
      <c r="N469" s="63" t="n">
        <v>38.6991642008749</v>
      </c>
      <c r="O469" s="63" t="n">
        <v>9.01957859626588</v>
      </c>
      <c r="P469" s="63" t="n">
        <v>87.3741353</v>
      </c>
      <c r="Q469" s="63" t="n">
        <v>37.9119366871426</v>
      </c>
      <c r="R469" s="63" t="n">
        <v>7.57536693333544</v>
      </c>
      <c r="S469" s="63" t="n">
        <v>29.3055441453016</v>
      </c>
      <c r="T469" s="63" t="n">
        <v>15.2714038</v>
      </c>
      <c r="U469" s="63" t="n">
        <v>70.5496302968063</v>
      </c>
      <c r="V469" s="63" t="n">
        <v>1.32403584853713</v>
      </c>
      <c r="W469" s="63" t="n">
        <v>70.4815898506192</v>
      </c>
      <c r="X469" s="63" t="n">
        <v>45.8350482</v>
      </c>
      <c r="Y469" s="63" t="n">
        <v>46.9165222218358</v>
      </c>
      <c r="Z469" s="63" t="n">
        <v>3.9739141031833</v>
      </c>
      <c r="AA469" s="63" t="n">
        <v>38.4963858234639</v>
      </c>
    </row>
    <row r="470">
      <c r="A470" s="63" t="s">
        <v>34</v>
      </c>
      <c r="B470" s="63" t="s">
        <v>35</v>
      </c>
      <c r="C470" s="63" t="s">
        <v>17</v>
      </c>
      <c r="D470" s="63" t="n">
        <v>41.5082105</v>
      </c>
      <c r="E470" s="63" t="n">
        <v>36.6971414705259</v>
      </c>
      <c r="F470" s="63" t="n">
        <v>1.30384430051176</v>
      </c>
      <c r="G470" s="63" t="n">
        <v>36.2927460548704</v>
      </c>
      <c r="H470" s="63" t="n">
        <v>1064.7159752</v>
      </c>
      <c r="I470" s="63" t="n">
        <v>12.3346178877446</v>
      </c>
      <c r="J470" s="63" t="n">
        <v>33.4445604666177</v>
      </c>
      <c r="K470" s="63" t="n">
        <v>8.3953926943699</v>
      </c>
      <c r="L470" s="63" t="n">
        <v>1054.3221282</v>
      </c>
      <c r="M470" s="63" t="n">
        <v>11.3527242513415</v>
      </c>
      <c r="N470" s="63" t="n">
        <v>33.1180718512788</v>
      </c>
      <c r="O470" s="63" t="n">
        <v>7.38311799970887</v>
      </c>
      <c r="P470" s="63" t="n">
        <v>213.6550426</v>
      </c>
      <c r="Q470" s="63" t="n">
        <v>20.9466685103339</v>
      </c>
      <c r="R470" s="63" t="n">
        <v>6.71127244981106</v>
      </c>
      <c r="S470" s="63" t="n">
        <v>20.2496960859927</v>
      </c>
      <c r="T470" s="63" t="n">
        <v>111.3258594</v>
      </c>
      <c r="U470" s="63" t="n">
        <v>30.0061558293896</v>
      </c>
      <c r="V470" s="63" t="n">
        <v>3.49693676334864</v>
      </c>
      <c r="W470" s="63" t="n">
        <v>29.5965246207916</v>
      </c>
      <c r="X470" s="63" t="n">
        <v>697.9978786</v>
      </c>
      <c r="Y470" s="63" t="n">
        <v>18.2742260875516</v>
      </c>
      <c r="Z470" s="63" t="n">
        <v>21.9253141684321</v>
      </c>
      <c r="AA470" s="63" t="n">
        <v>16.3941894211884</v>
      </c>
    </row>
    <row r="471">
      <c r="A471" s="63" t="s">
        <v>34</v>
      </c>
      <c r="B471" s="63" t="s">
        <v>35</v>
      </c>
      <c r="C471" s="63" t="s">
        <v>18</v>
      </c>
      <c r="D471" s="63" t="n">
        <v>29.6713892</v>
      </c>
      <c r="E471" s="63" t="n">
        <v>52.3720825532902</v>
      </c>
      <c r="F471" s="63" t="n">
        <v>4.68046057531323</v>
      </c>
      <c r="G471" s="63" t="n">
        <v>46.3046306079266</v>
      </c>
      <c r="H471" s="63" t="n">
        <v>57.6778122</v>
      </c>
      <c r="I471" s="63" t="n">
        <v>38.2972248328353</v>
      </c>
      <c r="J471" s="63" t="n">
        <v>9.09828401537804</v>
      </c>
      <c r="K471" s="63" t="n">
        <v>33.776665536114</v>
      </c>
      <c r="L471" s="63" t="n">
        <v>193.2218901</v>
      </c>
      <c r="M471" s="63" t="n">
        <v>26.8575525785707</v>
      </c>
      <c r="N471" s="63" t="n">
        <v>30.4794437767867</v>
      </c>
      <c r="O471" s="63" t="n">
        <v>17.5708848410952</v>
      </c>
      <c r="P471" s="63" t="n">
        <v>58.6615244</v>
      </c>
      <c r="Q471" s="63" t="n">
        <v>45.7006710849471</v>
      </c>
      <c r="R471" s="63" t="n">
        <v>9.25345794870889</v>
      </c>
      <c r="S471" s="63" t="n">
        <v>39.2408871826383</v>
      </c>
      <c r="T471" s="63" t="n">
        <v>28.0835298</v>
      </c>
      <c r="U471" s="63" t="n">
        <v>45.2381478646356</v>
      </c>
      <c r="V471" s="63" t="n">
        <v>4.42998651524325</v>
      </c>
      <c r="W471" s="63" t="n">
        <v>41.7520545864343</v>
      </c>
      <c r="X471" s="63" t="n">
        <v>266.6255086</v>
      </c>
      <c r="Y471" s="63" t="n">
        <v>29.7975917648442</v>
      </c>
      <c r="Z471" s="63" t="n">
        <v>42.0583671685699</v>
      </c>
      <c r="AA471" s="63" t="n">
        <v>15.1196054057604</v>
      </c>
    </row>
    <row r="472">
      <c r="A472" s="63" t="s">
        <v>34</v>
      </c>
      <c r="B472" s="63" t="s">
        <v>35</v>
      </c>
      <c r="C472" s="63" t="s">
        <v>19</v>
      </c>
      <c r="D472" s="63"/>
      <c r="E472" s="63"/>
      <c r="F472" s="63"/>
      <c r="G472" s="63"/>
      <c r="H472" s="63" t="n">
        <v>12.2654519</v>
      </c>
      <c r="I472" s="63" t="n">
        <v>79.136577469479</v>
      </c>
      <c r="J472" s="63" t="n">
        <v>11.2024087435103</v>
      </c>
      <c r="K472" s="63" t="n">
        <v>61.2645158989474</v>
      </c>
      <c r="L472" s="63"/>
      <c r="M472" s="63"/>
      <c r="N472" s="63"/>
      <c r="O472" s="63"/>
      <c r="P472" s="63" t="n">
        <v>15.7136847</v>
      </c>
      <c r="Q472" s="63" t="n">
        <v>73.5710289400814</v>
      </c>
      <c r="R472" s="63" t="n">
        <v>14.3517842074816</v>
      </c>
      <c r="S472" s="63" t="n">
        <v>57.58150439072</v>
      </c>
      <c r="T472" s="63" t="n">
        <v>4.8765715</v>
      </c>
      <c r="U472" s="63" t="n">
        <v>99.9999999999999</v>
      </c>
      <c r="V472" s="63" t="n">
        <v>4.45392046337513</v>
      </c>
      <c r="W472" s="63" t="n">
        <v>86.3855897469</v>
      </c>
      <c r="X472" s="63" t="n">
        <v>76.6337078</v>
      </c>
      <c r="Y472" s="63" t="n">
        <v>37.795334925143</v>
      </c>
      <c r="Z472" s="63" t="n">
        <v>69.991886585633</v>
      </c>
      <c r="AA472" s="63" t="n">
        <v>13.9874681205322</v>
      </c>
    </row>
    <row r="473">
      <c r="A473" s="63" t="s">
        <v>34</v>
      </c>
      <c r="B473" s="63" t="s">
        <v>35</v>
      </c>
      <c r="C473" s="63" t="s">
        <v>20</v>
      </c>
      <c r="D473" s="63"/>
      <c r="E473" s="63"/>
      <c r="F473" s="63"/>
      <c r="G473" s="63"/>
      <c r="H473" s="63" t="n">
        <v>5.162586</v>
      </c>
      <c r="I473" s="63" t="n">
        <v>100</v>
      </c>
      <c r="J473" s="63" t="n">
        <v>3.27724155360273</v>
      </c>
      <c r="K473" s="63" t="n">
        <v>66.3780365522179</v>
      </c>
      <c r="L473" s="63" t="n">
        <v>23.9579442</v>
      </c>
      <c r="M473" s="63" t="n">
        <v>70.6228965970234</v>
      </c>
      <c r="N473" s="63" t="n">
        <v>15.2086512982322</v>
      </c>
      <c r="O473" s="63" t="n">
        <v>34.5641296678227</v>
      </c>
      <c r="P473" s="63" t="n">
        <v>10.8942895</v>
      </c>
      <c r="Q473" s="63" t="n">
        <v>70.1881336771574</v>
      </c>
      <c r="R473" s="63" t="n">
        <v>6.91576241952733</v>
      </c>
      <c r="S473" s="63" t="n">
        <v>54.6374738460395</v>
      </c>
      <c r="T473" s="63"/>
      <c r="U473" s="63"/>
      <c r="V473" s="63"/>
      <c r="W473" s="63"/>
      <c r="X473" s="63" t="n">
        <v>117.5135747</v>
      </c>
      <c r="Y473" s="63" t="n">
        <v>55.3672714149348</v>
      </c>
      <c r="Z473" s="63" t="n">
        <v>74.5983447286377</v>
      </c>
      <c r="AA473" s="63" t="n">
        <v>10.4336009234613</v>
      </c>
    </row>
    <row r="474">
      <c r="A474" s="63" t="s">
        <v>34</v>
      </c>
      <c r="B474" s="63" t="s">
        <v>35</v>
      </c>
      <c r="C474" s="63" t="s">
        <v>22</v>
      </c>
      <c r="D474" s="63" t="n">
        <v>22.4005873</v>
      </c>
      <c r="E474" s="63" t="n">
        <v>60.9107942758087</v>
      </c>
      <c r="F474" s="63" t="n">
        <v>12.3798515167816</v>
      </c>
      <c r="G474" s="63" t="n">
        <v>46.7304722257946</v>
      </c>
      <c r="H474" s="63" t="n">
        <v>95.2899911</v>
      </c>
      <c r="I474" s="63" t="n">
        <v>35.8694411113178</v>
      </c>
      <c r="J474" s="63" t="n">
        <v>52.6627237515974</v>
      </c>
      <c r="K474" s="63" t="n">
        <v>13.8008609485421</v>
      </c>
      <c r="L474" s="63" t="n">
        <v>58.0272238</v>
      </c>
      <c r="M474" s="63" t="n">
        <v>40.3107218819056</v>
      </c>
      <c r="N474" s="63" t="n">
        <v>32.0691776940623</v>
      </c>
      <c r="O474" s="63" t="n">
        <v>26.1677643316685</v>
      </c>
      <c r="P474" s="63"/>
      <c r="Q474" s="63"/>
      <c r="R474" s="63"/>
      <c r="S474" s="63"/>
      <c r="T474" s="63"/>
      <c r="U474" s="63"/>
      <c r="V474" s="63"/>
      <c r="W474" s="63"/>
      <c r="X474" s="63" t="n">
        <v>5.2261071</v>
      </c>
      <c r="Y474" s="63" t="n">
        <v>100</v>
      </c>
      <c r="Z474" s="63" t="n">
        <v>2.88824703755862</v>
      </c>
      <c r="AA474" s="63" t="n">
        <v>103.959195611202</v>
      </c>
    </row>
    <row r="475">
      <c r="A475" s="63" t="s">
        <v>36</v>
      </c>
      <c r="B475" s="63" t="s">
        <v>37</v>
      </c>
      <c r="C475" s="63" t="s">
        <v>16</v>
      </c>
      <c r="D475" s="63" t="n">
        <v>9.053416</v>
      </c>
      <c r="E475" s="63" t="n">
        <v>48.4767985741632</v>
      </c>
      <c r="F475" s="63" t="n">
        <v>2.64900662251656</v>
      </c>
      <c r="G475" s="63" t="n">
        <v>46.3296391455499</v>
      </c>
      <c r="H475" s="63" t="n">
        <v>182.199997</v>
      </c>
      <c r="I475" s="63" t="n">
        <v>9.89353456335997</v>
      </c>
      <c r="J475" s="63" t="n">
        <v>53.3112582781457</v>
      </c>
      <c r="K475" s="63" t="n">
        <v>6.37907416524304</v>
      </c>
      <c r="L475" s="63" t="n">
        <v>125.616147</v>
      </c>
      <c r="M475" s="63" t="n">
        <v>12.1190426816578</v>
      </c>
      <c r="N475" s="63" t="n">
        <v>36.7549668874172</v>
      </c>
      <c r="O475" s="63" t="n">
        <v>9.0627479014175</v>
      </c>
      <c r="P475" s="63" t="n">
        <v>14.711801</v>
      </c>
      <c r="Q475" s="63" t="n">
        <v>30.7692307692308</v>
      </c>
      <c r="R475" s="63" t="n">
        <v>4.3046357615894</v>
      </c>
      <c r="S475" s="63" t="n">
        <v>30.3611254464568</v>
      </c>
      <c r="T475" s="63"/>
      <c r="U475" s="63"/>
      <c r="V475" s="63"/>
      <c r="W475" s="63"/>
      <c r="X475" s="63" t="n">
        <v>10.185093</v>
      </c>
      <c r="Y475" s="63" t="n">
        <v>37.9082713538488</v>
      </c>
      <c r="Z475" s="63" t="n">
        <v>2.98013245033113</v>
      </c>
      <c r="AA475" s="63" t="n">
        <v>36.6758379864099</v>
      </c>
    </row>
    <row r="476">
      <c r="A476" s="63" t="s">
        <v>36</v>
      </c>
      <c r="B476" s="63" t="s">
        <v>37</v>
      </c>
      <c r="C476" s="63" t="s">
        <v>17</v>
      </c>
      <c r="D476" s="63" t="n">
        <v>10.185093</v>
      </c>
      <c r="E476" s="63" t="n">
        <v>34.4265186329548</v>
      </c>
      <c r="F476" s="63" t="n">
        <v>2.84810126582278</v>
      </c>
      <c r="G476" s="63" t="n">
        <v>34.888211020124</v>
      </c>
      <c r="H476" s="63" t="n">
        <v>164.093165</v>
      </c>
      <c r="I476" s="63" t="n">
        <v>12.1989064050509</v>
      </c>
      <c r="J476" s="63" t="n">
        <v>45.8860759493671</v>
      </c>
      <c r="K476" s="63" t="n">
        <v>7.13858826252151</v>
      </c>
      <c r="L476" s="63" t="n">
        <v>145.986333</v>
      </c>
      <c r="M476" s="63" t="n">
        <v>13.4401704900464</v>
      </c>
      <c r="N476" s="63" t="n">
        <v>40.8227848101266</v>
      </c>
      <c r="O476" s="63" t="n">
        <v>7.51681429740443</v>
      </c>
      <c r="P476" s="63" t="n">
        <v>20.370186</v>
      </c>
      <c r="Q476" s="63" t="n">
        <v>27.2845092395748</v>
      </c>
      <c r="R476" s="63" t="n">
        <v>5.69620253164557</v>
      </c>
      <c r="S476" s="63" t="n">
        <v>25.4427318382545</v>
      </c>
      <c r="T476" s="63" t="n">
        <v>5.658385</v>
      </c>
      <c r="U476" s="63" t="n">
        <v>58.9236794506248</v>
      </c>
      <c r="V476" s="63" t="n">
        <v>1.58227848101266</v>
      </c>
      <c r="W476" s="63" t="n">
        <v>57.2730705885854</v>
      </c>
      <c r="X476" s="63" t="n">
        <v>11.31677</v>
      </c>
      <c r="Y476" s="63" t="n">
        <v>40.4474968323134</v>
      </c>
      <c r="Z476" s="63" t="n">
        <v>3.16455696202532</v>
      </c>
      <c r="AA476" s="63" t="n">
        <v>39.5836183602913</v>
      </c>
    </row>
    <row r="477">
      <c r="A477" s="63" t="s">
        <v>36</v>
      </c>
      <c r="B477" s="63" t="s">
        <v>37</v>
      </c>
      <c r="C477" s="63" t="s">
        <v>18</v>
      </c>
      <c r="D477" s="63"/>
      <c r="E477" s="63"/>
      <c r="F477" s="63"/>
      <c r="G477" s="63"/>
      <c r="H477" s="63" t="n">
        <v>4.526708</v>
      </c>
      <c r="I477" s="63" t="n">
        <v>60.2079728939614</v>
      </c>
      <c r="J477" s="63" t="n">
        <v>57.1428571428571</v>
      </c>
      <c r="K477" s="63" t="n">
        <v>50.7545112099729</v>
      </c>
      <c r="L477" s="63" t="n">
        <v>2.263354</v>
      </c>
      <c r="M477" s="63" t="n">
        <v>99.9999999999998</v>
      </c>
      <c r="N477" s="63" t="n">
        <v>28.5714285714286</v>
      </c>
      <c r="O477" s="63" t="n">
        <v>67.6726816132972</v>
      </c>
      <c r="P477" s="63"/>
      <c r="Q477" s="63"/>
      <c r="R477" s="63"/>
      <c r="S477" s="63"/>
      <c r="T477" s="63"/>
      <c r="U477" s="63"/>
      <c r="V477" s="63"/>
      <c r="W477" s="63"/>
      <c r="X477" s="63" t="n">
        <v>1.131677</v>
      </c>
      <c r="Y477" s="63" t="n">
        <v>99.9999999999998</v>
      </c>
      <c r="Z477" s="63" t="n">
        <v>14.2857142857143</v>
      </c>
      <c r="AA477" s="63" t="n">
        <v>67.6726816132972</v>
      </c>
    </row>
    <row r="478">
      <c r="A478" s="63" t="s">
        <v>36</v>
      </c>
      <c r="B478" s="63" t="s">
        <v>37</v>
      </c>
      <c r="C478" s="63" t="s">
        <v>22</v>
      </c>
      <c r="D478" s="63" t="n">
        <v>1.131677</v>
      </c>
      <c r="E478" s="63" t="n">
        <v>99.9999999999998</v>
      </c>
      <c r="F478" s="63" t="n">
        <v>2.27272727272727</v>
      </c>
      <c r="G478" s="63" t="n">
        <v>98.3521250195834</v>
      </c>
      <c r="H478" s="63" t="n">
        <v>21.501863</v>
      </c>
      <c r="I478" s="63" t="n">
        <v>32.7332880115078</v>
      </c>
      <c r="J478" s="63" t="n">
        <v>43.1818181818182</v>
      </c>
      <c r="K478" s="63" t="n">
        <v>13.5412193237291</v>
      </c>
      <c r="L478" s="63" t="n">
        <v>24.896894</v>
      </c>
      <c r="M478" s="63" t="n">
        <v>24.5117613867505</v>
      </c>
      <c r="N478" s="63" t="n">
        <v>50</v>
      </c>
      <c r="O478" s="63" t="n">
        <v>11.2448335244118</v>
      </c>
      <c r="P478" s="63" t="n">
        <v>1.131677</v>
      </c>
      <c r="Q478" s="63" t="n">
        <v>99.9999999999998</v>
      </c>
      <c r="R478" s="63" t="n">
        <v>2.27272727272727</v>
      </c>
      <c r="S478" s="63" t="n">
        <v>95.9661613915624</v>
      </c>
      <c r="T478" s="63"/>
      <c r="U478" s="63"/>
      <c r="V478" s="63"/>
      <c r="W478" s="63"/>
      <c r="X478" s="63" t="n">
        <v>1.131677</v>
      </c>
      <c r="Y478" s="63" t="n">
        <v>99.9999999999998</v>
      </c>
      <c r="Z478" s="63" t="n">
        <v>2.27272727272727</v>
      </c>
      <c r="AA478" s="63" t="n">
        <v>95.9661613915625</v>
      </c>
    </row>
    <row r="479">
      <c r="A479" s="63" t="s">
        <v>42</v>
      </c>
      <c r="B479" s="63" t="s">
        <v>43</v>
      </c>
      <c r="C479" s="63" t="s">
        <v>16</v>
      </c>
      <c r="D479" s="63" t="n">
        <v>15.9476676</v>
      </c>
      <c r="E479" s="63" t="n">
        <v>45.157884719733</v>
      </c>
      <c r="F479" s="63" t="n">
        <v>3.23944230336853</v>
      </c>
      <c r="G479" s="63" t="n">
        <v>42.6485839386863</v>
      </c>
      <c r="H479" s="63" t="n">
        <v>297.6634184</v>
      </c>
      <c r="I479" s="63" t="n">
        <v>20.8244666330881</v>
      </c>
      <c r="J479" s="63" t="n">
        <v>60.4642317557613</v>
      </c>
      <c r="K479" s="63" t="n">
        <v>6.78678416687706</v>
      </c>
      <c r="L479" s="63" t="n">
        <v>154.7889965</v>
      </c>
      <c r="M479" s="63" t="n">
        <v>22.6137585284835</v>
      </c>
      <c r="N479" s="63" t="n">
        <v>31.4422168767841</v>
      </c>
      <c r="O479" s="63" t="n">
        <v>11.9742718381574</v>
      </c>
      <c r="P479" s="63" t="n">
        <v>18.247098</v>
      </c>
      <c r="Q479" s="63" t="n">
        <v>55.8789124696516</v>
      </c>
      <c r="R479" s="63" t="n">
        <v>3.70652453120551</v>
      </c>
      <c r="S479" s="63" t="n">
        <v>53.1979692526723</v>
      </c>
      <c r="T479" s="63"/>
      <c r="U479" s="63"/>
      <c r="V479" s="63"/>
      <c r="W479" s="63"/>
      <c r="X479" s="63" t="n">
        <v>5.6495208</v>
      </c>
      <c r="Y479" s="63" t="n">
        <v>71.800964932402</v>
      </c>
      <c r="Z479" s="63" t="n">
        <v>1.14758453288056</v>
      </c>
      <c r="AA479" s="63" t="n">
        <v>70.4936486347241</v>
      </c>
    </row>
    <row r="480">
      <c r="A480" s="63" t="s">
        <v>42</v>
      </c>
      <c r="B480" s="63" t="s">
        <v>43</v>
      </c>
      <c r="C480" s="63" t="s">
        <v>17</v>
      </c>
      <c r="D480" s="63" t="n">
        <v>37.41855</v>
      </c>
      <c r="E480" s="63" t="n">
        <v>26.2467558045539</v>
      </c>
      <c r="F480" s="63" t="n">
        <v>3.25724062064782</v>
      </c>
      <c r="G480" s="63" t="n">
        <v>23.8967626729396</v>
      </c>
      <c r="H480" s="63" t="n">
        <v>567.2582099</v>
      </c>
      <c r="I480" s="63" t="n">
        <v>12.497280567192</v>
      </c>
      <c r="J480" s="63" t="n">
        <v>49.3791577621861</v>
      </c>
      <c r="K480" s="63" t="n">
        <v>7.17179298700294</v>
      </c>
      <c r="L480" s="63" t="n">
        <v>488.6273075</v>
      </c>
      <c r="M480" s="63" t="n">
        <v>12.5980792497216</v>
      </c>
      <c r="N480" s="63" t="n">
        <v>42.5344304989577</v>
      </c>
      <c r="O480" s="63" t="n">
        <v>7.24366212470277</v>
      </c>
      <c r="P480" s="63" t="n">
        <v>28.5880615</v>
      </c>
      <c r="Q480" s="63" t="n">
        <v>28.4334981871761</v>
      </c>
      <c r="R480" s="63" t="n">
        <v>2.48855701739854</v>
      </c>
      <c r="S480" s="63" t="n">
        <v>26.18723457782</v>
      </c>
      <c r="T480" s="63" t="n">
        <v>3.0929964</v>
      </c>
      <c r="U480" s="63" t="n">
        <v>72.2025416144948</v>
      </c>
      <c r="V480" s="63" t="n">
        <v>0.269241686639313</v>
      </c>
      <c r="W480" s="63" t="n">
        <v>72.016609237804</v>
      </c>
      <c r="X480" s="63" t="n">
        <v>23.7955255</v>
      </c>
      <c r="Y480" s="63" t="n">
        <v>35.3604883607026</v>
      </c>
      <c r="Z480" s="63" t="n">
        <v>2.07137241417054</v>
      </c>
      <c r="AA480" s="63" t="n">
        <v>35.5474413150552</v>
      </c>
    </row>
    <row r="481">
      <c r="A481" s="63" t="s">
        <v>42</v>
      </c>
      <c r="B481" s="63" t="s">
        <v>43</v>
      </c>
      <c r="C481" s="63" t="s">
        <v>22</v>
      </c>
      <c r="D481" s="63" t="n">
        <v>1.9254626</v>
      </c>
      <c r="E481" s="63" t="n">
        <v>100</v>
      </c>
      <c r="F481" s="63" t="n">
        <v>2.62901658643759</v>
      </c>
      <c r="G481" s="63" t="n">
        <v>60.7080639122017</v>
      </c>
      <c r="H481" s="63" t="n">
        <v>52.0725022</v>
      </c>
      <c r="I481" s="63" t="n">
        <v>56.3337094108437</v>
      </c>
      <c r="J481" s="63" t="n">
        <v>71.0995227749986</v>
      </c>
      <c r="K481" s="63" t="n">
        <v>16.736061867976</v>
      </c>
      <c r="L481" s="63" t="n">
        <v>19.2409265</v>
      </c>
      <c r="M481" s="63" t="n">
        <v>69.0765126222074</v>
      </c>
      <c r="N481" s="63" t="n">
        <v>26.2714606385638</v>
      </c>
      <c r="O481" s="63" t="n">
        <v>49.7118299748199</v>
      </c>
      <c r="P481" s="63"/>
      <c r="Q481" s="63"/>
      <c r="R481" s="63"/>
      <c r="S481" s="63"/>
      <c r="T481" s="63"/>
      <c r="U481" s="63"/>
      <c r="V481" s="63"/>
      <c r="W481" s="63"/>
      <c r="X481" s="63"/>
      <c r="Y481" s="63"/>
      <c r="Z481" s="63"/>
      <c r="AA481" s="63"/>
    </row>
    <row r="482">
      <c r="A482" t="s">
        <v>25</v>
      </c>
    </row>
    <row r="483">
      <c r="A483" t="s">
        <v>26</v>
      </c>
    </row>
    <row r="484">
      <c r="A484" t="s">
        <v>27</v>
      </c>
    </row>
    <row r="485">
      <c r="A485" t="s">
        <v>28</v>
      </c>
    </row>
    <row r="486">
      <c r="A486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485</v>
      </c>
    </row>
    <row r="9">
      <c r="A9" t="s">
        <v>3</v>
      </c>
    </row>
    <row r="10">
      <c r="A10" t="s">
        <v>4</v>
      </c>
    </row>
    <row r="11">
      <c r="A11" t="s">
        <v>486</v>
      </c>
    </row>
    <row r="12">
      <c r="A12" s="3" t="s">
        <v>6</v>
      </c>
    </row>
    <row r="13">
      <c r="A13" s="3" t="s">
        <v>330</v>
      </c>
    </row>
    <row r="15">
      <c r="A15" s="4" t="s">
        <v>487</v>
      </c>
    </row>
    <row r="16">
      <c r="A16" s="5" t="s">
        <v>9</v>
      </c>
      <c r="B16" s="5" t="s">
        <v>10</v>
      </c>
      <c r="C16" s="5" t="s">
        <v>11</v>
      </c>
      <c r="D16" s="5" t="s">
        <v>454</v>
      </c>
      <c r="E16" s="5" t="s">
        <v>455</v>
      </c>
      <c r="F16" s="5" t="s">
        <v>456</v>
      </c>
      <c r="G16" s="5" t="s">
        <v>457</v>
      </c>
      <c r="H16" s="5" t="s">
        <v>458</v>
      </c>
      <c r="I16" s="5" t="s">
        <v>459</v>
      </c>
      <c r="J16" s="5" t="s">
        <v>460</v>
      </c>
      <c r="K16" s="5" t="s">
        <v>461</v>
      </c>
      <c r="L16" s="5" t="s">
        <v>462</v>
      </c>
      <c r="M16" s="5" t="s">
        <v>463</v>
      </c>
      <c r="N16" s="5" t="s">
        <v>464</v>
      </c>
      <c r="O16" s="5" t="s">
        <v>465</v>
      </c>
      <c r="P16" s="5" t="s">
        <v>466</v>
      </c>
      <c r="Q16" s="5" t="s">
        <v>467</v>
      </c>
      <c r="R16" s="5" t="s">
        <v>468</v>
      </c>
      <c r="S16" s="5" t="s">
        <v>469</v>
      </c>
      <c r="T16" s="5" t="s">
        <v>470</v>
      </c>
      <c r="U16" s="5" t="s">
        <v>471</v>
      </c>
      <c r="V16" s="5" t="s">
        <v>472</v>
      </c>
      <c r="W16" s="5" t="s">
        <v>473</v>
      </c>
      <c r="X16" s="5" t="s">
        <v>474</v>
      </c>
      <c r="Y16" s="5" t="s">
        <v>475</v>
      </c>
      <c r="Z16" s="5" t="s">
        <v>476</v>
      </c>
      <c r="AA16" s="5" t="s">
        <v>477</v>
      </c>
    </row>
    <row r="17">
      <c r="A17" s="64" t="s">
        <v>14</v>
      </c>
      <c r="B17" s="64" t="s">
        <v>15</v>
      </c>
      <c r="C17" s="64" t="s">
        <v>16</v>
      </c>
      <c r="D17" s="64" t="n">
        <v>4122.9712266</v>
      </c>
      <c r="E17" s="64" t="n">
        <v>10.8705764765842</v>
      </c>
      <c r="F17" s="64" t="n">
        <v>3.03055441507047</v>
      </c>
      <c r="G17" s="64" t="n">
        <v>10.4256294298001</v>
      </c>
      <c r="H17" s="64" t="n">
        <v>41655.5901727</v>
      </c>
      <c r="I17" s="64" t="n">
        <v>4.8825998771513</v>
      </c>
      <c r="J17" s="64" t="n">
        <v>30.6185820303057</v>
      </c>
      <c r="K17" s="64" t="n">
        <v>2.94390261257033</v>
      </c>
      <c r="L17" s="64" t="n">
        <v>71499.4748868</v>
      </c>
      <c r="M17" s="64" t="n">
        <v>4.42859827810589</v>
      </c>
      <c r="N17" s="64" t="n">
        <v>52.5550719091725</v>
      </c>
      <c r="O17" s="64" t="n">
        <v>1.94207376159958</v>
      </c>
      <c r="P17" s="64" t="n">
        <v>12355.9821198</v>
      </c>
      <c r="Q17" s="64" t="n">
        <v>7.35599826266364</v>
      </c>
      <c r="R17" s="64" t="n">
        <v>9.0821580136447</v>
      </c>
      <c r="S17" s="64" t="n">
        <v>6.41813551275957</v>
      </c>
      <c r="T17" s="64" t="n">
        <v>2708.6715818</v>
      </c>
      <c r="U17" s="64" t="n">
        <v>14.8170316113543</v>
      </c>
      <c r="V17" s="64" t="n">
        <v>1.99098566786974</v>
      </c>
      <c r="W17" s="64" t="n">
        <v>14.1526516913385</v>
      </c>
      <c r="X17" s="64" t="n">
        <v>3704.0744623</v>
      </c>
      <c r="Y17" s="64" t="n">
        <v>12.5525155395731</v>
      </c>
      <c r="Z17" s="64" t="n">
        <v>2.72264796393693</v>
      </c>
      <c r="AA17" s="64" t="n">
        <v>11.7956915530657</v>
      </c>
    </row>
    <row r="18">
      <c r="A18" s="64" t="s">
        <v>14</v>
      </c>
      <c r="B18" s="64" t="s">
        <v>15</v>
      </c>
      <c r="C18" s="64" t="s">
        <v>17</v>
      </c>
      <c r="D18" s="64" t="n">
        <v>7708.7991215</v>
      </c>
      <c r="E18" s="64" t="n">
        <v>8.56401671306885</v>
      </c>
      <c r="F18" s="64" t="n">
        <v>1.6109674019341</v>
      </c>
      <c r="G18" s="64" t="n">
        <v>8.26932077583921</v>
      </c>
      <c r="H18" s="64" t="n">
        <v>100799.1267226</v>
      </c>
      <c r="I18" s="64" t="n">
        <v>2.89152521165568</v>
      </c>
      <c r="J18" s="64" t="n">
        <v>21.0647734795216</v>
      </c>
      <c r="K18" s="64" t="n">
        <v>2.22850448243891</v>
      </c>
      <c r="L18" s="64" t="n">
        <v>238601.1829212</v>
      </c>
      <c r="M18" s="64" t="n">
        <v>2.44516962604779</v>
      </c>
      <c r="N18" s="64" t="n">
        <v>49.862335454679</v>
      </c>
      <c r="O18" s="64" t="n">
        <v>1.19810252950373</v>
      </c>
      <c r="P18" s="64" t="n">
        <v>72914.6292957</v>
      </c>
      <c r="Q18" s="64" t="n">
        <v>3.45877621571139</v>
      </c>
      <c r="R18" s="64" t="n">
        <v>15.2375342862255</v>
      </c>
      <c r="S18" s="64" t="n">
        <v>2.80964891802951</v>
      </c>
      <c r="T18" s="64" t="n">
        <v>15896.0536577</v>
      </c>
      <c r="U18" s="64" t="n">
        <v>6.29124191628178</v>
      </c>
      <c r="V18" s="64" t="n">
        <v>3.32192133409322</v>
      </c>
      <c r="W18" s="64" t="n">
        <v>5.858657133108</v>
      </c>
      <c r="X18" s="64" t="n">
        <v>42600.078531</v>
      </c>
      <c r="Y18" s="64" t="n">
        <v>4.85175702597278</v>
      </c>
      <c r="Z18" s="64" t="n">
        <v>8.90246804354656</v>
      </c>
      <c r="AA18" s="64" t="n">
        <v>4.21744045340523</v>
      </c>
    </row>
    <row r="19">
      <c r="A19" s="64" t="s">
        <v>14</v>
      </c>
      <c r="B19" s="64" t="s">
        <v>15</v>
      </c>
      <c r="C19" s="64" t="s">
        <v>18</v>
      </c>
      <c r="D19" s="64" t="n">
        <v>3290.4959689</v>
      </c>
      <c r="E19" s="64" t="n">
        <v>13.0587674753654</v>
      </c>
      <c r="F19" s="64" t="n">
        <v>0.67812981564309</v>
      </c>
      <c r="G19" s="64" t="n">
        <v>12.9283504618399</v>
      </c>
      <c r="H19" s="64" t="n">
        <v>54355.0070339</v>
      </c>
      <c r="I19" s="64" t="n">
        <v>3.4751569805062</v>
      </c>
      <c r="J19" s="64" t="n">
        <v>11.2018830132466</v>
      </c>
      <c r="K19" s="64" t="n">
        <v>3.23501841877054</v>
      </c>
      <c r="L19" s="64" t="n">
        <v>167641.2012336</v>
      </c>
      <c r="M19" s="64" t="n">
        <v>2.49525228905993</v>
      </c>
      <c r="N19" s="64" t="n">
        <v>34.5487421839119</v>
      </c>
      <c r="O19" s="64" t="n">
        <v>1.80529152903412</v>
      </c>
      <c r="P19" s="64" t="n">
        <v>89146.7701363</v>
      </c>
      <c r="Q19" s="64" t="n">
        <v>3.06282106758992</v>
      </c>
      <c r="R19" s="64" t="n">
        <v>18.3720276119698</v>
      </c>
      <c r="S19" s="64" t="n">
        <v>2.37480856599341</v>
      </c>
      <c r="T19" s="64" t="n">
        <v>25326.2047386</v>
      </c>
      <c r="U19" s="64" t="n">
        <v>5.12849574048547</v>
      </c>
      <c r="V19" s="64" t="n">
        <v>5.21941212286831</v>
      </c>
      <c r="W19" s="64" t="n">
        <v>4.77872042217715</v>
      </c>
      <c r="X19" s="64" t="n">
        <v>145471.3036585</v>
      </c>
      <c r="Y19" s="64" t="n">
        <v>2.91336488723776</v>
      </c>
      <c r="Z19" s="64" t="n">
        <v>29.9798052523603</v>
      </c>
      <c r="AA19" s="64" t="n">
        <v>2.24318564127721</v>
      </c>
    </row>
    <row r="20">
      <c r="A20" s="64" t="s">
        <v>14</v>
      </c>
      <c r="B20" s="64" t="s">
        <v>15</v>
      </c>
      <c r="C20" s="64" t="s">
        <v>19</v>
      </c>
      <c r="D20" s="64" t="n">
        <v>101.0568402</v>
      </c>
      <c r="E20" s="64" t="n">
        <v>64.5305179113442</v>
      </c>
      <c r="F20" s="64" t="n">
        <v>0.136980108602233</v>
      </c>
      <c r="G20" s="64" t="n">
        <v>64.3390042734651</v>
      </c>
      <c r="H20" s="64" t="n">
        <v>1891.0811083</v>
      </c>
      <c r="I20" s="64" t="n">
        <v>14.1270596447679</v>
      </c>
      <c r="J20" s="64" t="n">
        <v>2.56331481449352</v>
      </c>
      <c r="K20" s="64" t="n">
        <v>12.9676479595795</v>
      </c>
      <c r="L20" s="64" t="n">
        <v>9027.8619866</v>
      </c>
      <c r="M20" s="64" t="n">
        <v>8.26619426984858</v>
      </c>
      <c r="N20" s="64" t="n">
        <v>12.2370490995268</v>
      </c>
      <c r="O20" s="64" t="n">
        <v>6.1535930182504</v>
      </c>
      <c r="P20" s="64" t="n">
        <v>9101.7752033</v>
      </c>
      <c r="Q20" s="64" t="n">
        <v>9.20240722528609</v>
      </c>
      <c r="R20" s="64" t="n">
        <v>12.3372366813933</v>
      </c>
      <c r="S20" s="64" t="n">
        <v>7.04030064489589</v>
      </c>
      <c r="T20" s="64" t="n">
        <v>3113.0890631</v>
      </c>
      <c r="U20" s="64" t="n">
        <v>14.0557628138583</v>
      </c>
      <c r="V20" s="64" t="n">
        <v>4.21971711274484</v>
      </c>
      <c r="W20" s="64" t="n">
        <v>12.5421689897429</v>
      </c>
      <c r="X20" s="64" t="n">
        <v>50539.9642982</v>
      </c>
      <c r="Y20" s="64" t="n">
        <v>5.27759741576382</v>
      </c>
      <c r="Z20" s="64" t="n">
        <v>68.5057021832393</v>
      </c>
      <c r="AA20" s="64" t="n">
        <v>1.8015409302952</v>
      </c>
    </row>
    <row r="21">
      <c r="A21" s="64" t="s">
        <v>14</v>
      </c>
      <c r="B21" s="64" t="s">
        <v>15</v>
      </c>
      <c r="C21" s="64" t="s">
        <v>20</v>
      </c>
      <c r="D21" s="64"/>
      <c r="E21" s="64"/>
      <c r="F21" s="64"/>
      <c r="G21" s="64"/>
      <c r="H21" s="64" t="n">
        <v>214.2245468</v>
      </c>
      <c r="I21" s="64" t="n">
        <v>38.3975378996081</v>
      </c>
      <c r="J21" s="64" t="n">
        <v>1.65655868230933</v>
      </c>
      <c r="K21" s="64" t="n">
        <v>35.5726664888548</v>
      </c>
      <c r="L21" s="64" t="n">
        <v>914.9230544</v>
      </c>
      <c r="M21" s="64" t="n">
        <v>20.0288128883376</v>
      </c>
      <c r="N21" s="64" t="n">
        <v>7.07493026383327</v>
      </c>
      <c r="O21" s="64" t="n">
        <v>16.9153500591819</v>
      </c>
      <c r="P21" s="64" t="n">
        <v>651.7537724</v>
      </c>
      <c r="Q21" s="64" t="n">
        <v>23.987977930375</v>
      </c>
      <c r="R21" s="64" t="n">
        <v>5.03989102334316</v>
      </c>
      <c r="S21" s="64" t="n">
        <v>21.58567640373</v>
      </c>
      <c r="T21" s="64" t="n">
        <v>533.9555192</v>
      </c>
      <c r="U21" s="64" t="n">
        <v>29.2700592414333</v>
      </c>
      <c r="V21" s="64" t="n">
        <v>4.12897898261649</v>
      </c>
      <c r="W21" s="64" t="n">
        <v>25.0259807377112</v>
      </c>
      <c r="X21" s="64" t="n">
        <v>10617.0451936</v>
      </c>
      <c r="Y21" s="64" t="n">
        <v>11.2724949678989</v>
      </c>
      <c r="Z21" s="64" t="n">
        <v>82.0996410478977</v>
      </c>
      <c r="AA21" s="64" t="n">
        <v>2.69187450593291</v>
      </c>
    </row>
    <row r="22">
      <c r="A22" s="64" t="s">
        <v>14</v>
      </c>
      <c r="B22" s="64" t="s">
        <v>15</v>
      </c>
      <c r="C22" s="64" t="s">
        <v>21</v>
      </c>
      <c r="D22" s="64" t="n">
        <v>27.242283</v>
      </c>
      <c r="E22" s="64" t="n">
        <v>88.3268028315962</v>
      </c>
      <c r="F22" s="64" t="n">
        <v>1.91142558001076</v>
      </c>
      <c r="G22" s="64" t="n">
        <v>84.3820104430374</v>
      </c>
      <c r="H22" s="64" t="n">
        <v>85.1324885</v>
      </c>
      <c r="I22" s="64" t="n">
        <v>38.4646330730167</v>
      </c>
      <c r="J22" s="64" t="n">
        <v>5.97322978433458</v>
      </c>
      <c r="K22" s="64" t="n">
        <v>42.0477888245089</v>
      </c>
      <c r="L22" s="64" t="n">
        <v>143.1755671</v>
      </c>
      <c r="M22" s="64" t="n">
        <v>31.1367210877184</v>
      </c>
      <c r="N22" s="64" t="n">
        <v>10.0457601658233</v>
      </c>
      <c r="O22" s="64" t="n">
        <v>23.7267203946165</v>
      </c>
      <c r="P22" s="64" t="n">
        <v>77.080112</v>
      </c>
      <c r="Q22" s="64" t="n">
        <v>64.7254369901189</v>
      </c>
      <c r="R22" s="64" t="n">
        <v>5.40824342023369</v>
      </c>
      <c r="S22" s="64" t="n">
        <v>55.1773372116898</v>
      </c>
      <c r="T22" s="64" t="n">
        <v>42.6575174</v>
      </c>
      <c r="U22" s="64" t="n">
        <v>71.1050276337525</v>
      </c>
      <c r="V22" s="64" t="n">
        <v>2.99301897488231</v>
      </c>
      <c r="W22" s="64" t="n">
        <v>68.0183703801821</v>
      </c>
      <c r="X22" s="64" t="n">
        <v>1049.9458096</v>
      </c>
      <c r="Y22" s="64" t="n">
        <v>36.5752717464138</v>
      </c>
      <c r="Z22" s="64" t="n">
        <v>73.6683220747153</v>
      </c>
      <c r="AA22" s="64" t="n">
        <v>5.36823688861238</v>
      </c>
    </row>
    <row r="23">
      <c r="A23" s="64" t="s">
        <v>14</v>
      </c>
      <c r="B23" s="64" t="s">
        <v>15</v>
      </c>
      <c r="C23" s="64" t="s">
        <v>22</v>
      </c>
      <c r="D23" s="64" t="n">
        <v>265.6813564</v>
      </c>
      <c r="E23" s="64" t="n">
        <v>67.8331975317303</v>
      </c>
      <c r="F23" s="64" t="n">
        <v>6.35172342143491</v>
      </c>
      <c r="G23" s="64" t="n">
        <v>54.5049783781055</v>
      </c>
      <c r="H23" s="64" t="n">
        <v>1349.4316909</v>
      </c>
      <c r="I23" s="64" t="n">
        <v>28.2329479000427</v>
      </c>
      <c r="J23" s="64" t="n">
        <v>32.2612658744919</v>
      </c>
      <c r="K23" s="64" t="n">
        <v>17.2614597133115</v>
      </c>
      <c r="L23" s="64" t="n">
        <v>1964.3810181</v>
      </c>
      <c r="M23" s="64" t="n">
        <v>25.9462661980167</v>
      </c>
      <c r="N23" s="64" t="n">
        <v>46.9630428358048</v>
      </c>
      <c r="O23" s="64" t="n">
        <v>12.8312241743841</v>
      </c>
      <c r="P23" s="64" t="n">
        <v>432.5784402</v>
      </c>
      <c r="Q23" s="64" t="n">
        <v>59.7626707722559</v>
      </c>
      <c r="R23" s="64" t="n">
        <v>10.3417817774515</v>
      </c>
      <c r="S23" s="64" t="n">
        <v>54.5222751860146</v>
      </c>
      <c r="T23" s="64"/>
      <c r="U23" s="64"/>
      <c r="V23" s="64"/>
      <c r="W23" s="64"/>
      <c r="X23" s="64" t="n">
        <v>170.750624</v>
      </c>
      <c r="Y23" s="64" t="n">
        <v>80.7583795869332</v>
      </c>
      <c r="Z23" s="64" t="n">
        <v>4.08218609081682</v>
      </c>
      <c r="AA23" s="64" t="n">
        <v>80.699749749265</v>
      </c>
    </row>
    <row r="24">
      <c r="A24" s="64" t="s">
        <v>14</v>
      </c>
      <c r="B24" s="64" t="s">
        <v>23</v>
      </c>
      <c r="C24" s="64" t="s">
        <v>16</v>
      </c>
      <c r="D24" s="64"/>
      <c r="E24" s="64"/>
      <c r="F24" s="64"/>
      <c r="G24" s="64"/>
      <c r="H24" s="64" t="n">
        <v>32.2451148</v>
      </c>
      <c r="I24" s="64"/>
      <c r="J24" s="64" t="n">
        <v>66.4772611271308</v>
      </c>
      <c r="K24" s="64"/>
      <c r="L24" s="64" t="n">
        <v>7.7753948</v>
      </c>
      <c r="M24" s="64"/>
      <c r="N24" s="64" t="n">
        <v>16.0299305396219</v>
      </c>
      <c r="O24" s="64"/>
      <c r="P24" s="64" t="n">
        <v>2.2994056</v>
      </c>
      <c r="Q24" s="64"/>
      <c r="R24" s="64" t="n">
        <v>4.74050681650502</v>
      </c>
      <c r="S24" s="64"/>
      <c r="T24" s="64"/>
      <c r="U24" s="64"/>
      <c r="V24" s="64"/>
      <c r="W24" s="64"/>
      <c r="X24" s="64" t="n">
        <v>6.1855651</v>
      </c>
      <c r="Y24" s="64"/>
      <c r="Z24" s="64" t="n">
        <v>12.7523015167422</v>
      </c>
      <c r="AA24" s="64"/>
    </row>
    <row r="25">
      <c r="A25" s="64" t="s">
        <v>14</v>
      </c>
      <c r="B25" s="64" t="s">
        <v>23</v>
      </c>
      <c r="C25" s="64" t="s">
        <v>17</v>
      </c>
      <c r="D25" s="64" t="n">
        <v>15.9917108</v>
      </c>
      <c r="E25" s="64"/>
      <c r="F25" s="64" t="n">
        <v>2.7056395497055</v>
      </c>
      <c r="G25" s="64"/>
      <c r="H25" s="64" t="n">
        <v>237.1840824</v>
      </c>
      <c r="I25" s="64"/>
      <c r="J25" s="64" t="n">
        <v>40.1292045565287</v>
      </c>
      <c r="K25" s="64"/>
      <c r="L25" s="64" t="n">
        <v>271.7845542</v>
      </c>
      <c r="M25" s="64"/>
      <c r="N25" s="64" t="n">
        <v>45.9832627064891</v>
      </c>
      <c r="O25" s="64"/>
      <c r="P25" s="64" t="n">
        <v>35.695504</v>
      </c>
      <c r="Q25" s="64"/>
      <c r="R25" s="64" t="n">
        <v>6.03932678479097</v>
      </c>
      <c r="S25" s="64"/>
      <c r="T25" s="64" t="n">
        <v>5.4322827</v>
      </c>
      <c r="U25" s="64"/>
      <c r="V25" s="64" t="n">
        <v>0.91908858921467</v>
      </c>
      <c r="W25" s="64"/>
      <c r="X25" s="64" t="n">
        <v>24.9629097</v>
      </c>
      <c r="Y25" s="64"/>
      <c r="Z25" s="64" t="n">
        <v>4.22347781327106</v>
      </c>
      <c r="AA25" s="64"/>
    </row>
    <row r="26">
      <c r="A26" s="64" t="s">
        <v>14</v>
      </c>
      <c r="B26" s="64" t="s">
        <v>23</v>
      </c>
      <c r="C26" s="64" t="s">
        <v>18</v>
      </c>
      <c r="D26" s="64"/>
      <c r="E26" s="64"/>
      <c r="F26" s="64"/>
      <c r="G26" s="64"/>
      <c r="H26" s="64" t="n">
        <v>6.1683368</v>
      </c>
      <c r="I26" s="64"/>
      <c r="J26" s="64" t="n">
        <v>30.0316768204025</v>
      </c>
      <c r="K26" s="64"/>
      <c r="L26" s="64" t="n">
        <v>9.4034981</v>
      </c>
      <c r="M26" s="64"/>
      <c r="N26" s="64" t="n">
        <v>45.7826518033953</v>
      </c>
      <c r="O26" s="64"/>
      <c r="P26" s="64" t="n">
        <v>3.5233597</v>
      </c>
      <c r="Q26" s="64"/>
      <c r="R26" s="64" t="n">
        <v>17.154121647902</v>
      </c>
      <c r="S26" s="64"/>
      <c r="T26" s="64"/>
      <c r="U26" s="64"/>
      <c r="V26" s="64"/>
      <c r="W26" s="64"/>
      <c r="X26" s="64" t="n">
        <v>1.4442406</v>
      </c>
      <c r="Y26" s="64"/>
      <c r="Z26" s="64" t="n">
        <v>7.03154972830022</v>
      </c>
      <c r="AA26" s="64"/>
    </row>
    <row r="27">
      <c r="A27" s="64" t="s">
        <v>14</v>
      </c>
      <c r="B27" s="64" t="s">
        <v>23</v>
      </c>
      <c r="C27" s="64" t="s">
        <v>19</v>
      </c>
      <c r="D27" s="64"/>
      <c r="E27" s="64"/>
      <c r="F27" s="64"/>
      <c r="G27" s="64"/>
      <c r="H27" s="64" t="n">
        <v>4.5846611</v>
      </c>
      <c r="I27" s="64"/>
      <c r="J27" s="64" t="n">
        <v>15.2404654168544</v>
      </c>
      <c r="K27" s="64"/>
      <c r="L27" s="64" t="n">
        <v>10.3009695</v>
      </c>
      <c r="M27" s="64"/>
      <c r="N27" s="64" t="n">
        <v>34.242786107968</v>
      </c>
      <c r="O27" s="64"/>
      <c r="P27" s="64" t="n">
        <v>6.4118409</v>
      </c>
      <c r="Q27" s="64"/>
      <c r="R27" s="64" t="n">
        <v>21.3144303064892</v>
      </c>
      <c r="S27" s="64"/>
      <c r="T27" s="64"/>
      <c r="U27" s="64"/>
      <c r="V27" s="64"/>
      <c r="W27" s="64"/>
      <c r="X27" s="64" t="n">
        <v>8.7846879</v>
      </c>
      <c r="Y27" s="64"/>
      <c r="Z27" s="64" t="n">
        <v>29.2023181686884</v>
      </c>
      <c r="AA27" s="64"/>
    </row>
    <row r="28">
      <c r="A28" s="64" t="s">
        <v>14</v>
      </c>
      <c r="B28" s="64" t="s">
        <v>23</v>
      </c>
      <c r="C28" s="64" t="s">
        <v>20</v>
      </c>
      <c r="D28" s="64"/>
      <c r="E28" s="64"/>
      <c r="F28" s="64"/>
      <c r="G28" s="64"/>
      <c r="H28" s="64" t="n">
        <v>24.6358095</v>
      </c>
      <c r="I28" s="64"/>
      <c r="J28" s="64" t="n">
        <v>13.8877169447728</v>
      </c>
      <c r="K28" s="64"/>
      <c r="L28" s="64" t="n">
        <v>32.1187611</v>
      </c>
      <c r="M28" s="64"/>
      <c r="N28" s="64" t="n">
        <v>18.1060120136738</v>
      </c>
      <c r="O28" s="64"/>
      <c r="P28" s="64" t="n">
        <v>5.2922105</v>
      </c>
      <c r="Q28" s="64"/>
      <c r="R28" s="64" t="n">
        <v>2.9833288585932</v>
      </c>
      <c r="S28" s="64"/>
      <c r="T28" s="64" t="n">
        <v>12.5540168</v>
      </c>
      <c r="U28" s="64"/>
      <c r="V28" s="64" t="n">
        <v>7.07695973368858</v>
      </c>
      <c r="W28" s="64"/>
      <c r="X28" s="64" t="n">
        <v>102.7919989</v>
      </c>
      <c r="Y28" s="64"/>
      <c r="Z28" s="64" t="n">
        <v>57.9459824492716</v>
      </c>
      <c r="AA28" s="64"/>
    </row>
    <row r="29">
      <c r="A29" s="64" t="s">
        <v>14</v>
      </c>
      <c r="B29" s="64" t="s">
        <v>23</v>
      </c>
      <c r="C29" s="64" t="s">
        <v>21</v>
      </c>
      <c r="D29" s="64" t="n">
        <v>3.4250568</v>
      </c>
      <c r="E29" s="64"/>
      <c r="F29" s="64" t="n">
        <v>0.94006567853582</v>
      </c>
      <c r="G29" s="64"/>
      <c r="H29" s="64" t="n">
        <v>66.3128731</v>
      </c>
      <c r="I29" s="64"/>
      <c r="J29" s="64" t="n">
        <v>18.2007072251798</v>
      </c>
      <c r="K29" s="64"/>
      <c r="L29" s="64" t="n">
        <v>76.4263402</v>
      </c>
      <c r="M29" s="64"/>
      <c r="N29" s="64" t="n">
        <v>20.976522012167</v>
      </c>
      <c r="O29" s="64"/>
      <c r="P29" s="64" t="n">
        <v>28.7896729</v>
      </c>
      <c r="Q29" s="64"/>
      <c r="R29" s="64" t="n">
        <v>7.90182031129026</v>
      </c>
      <c r="S29" s="64"/>
      <c r="T29" s="64" t="n">
        <v>19.073048</v>
      </c>
      <c r="U29" s="64"/>
      <c r="V29" s="64" t="n">
        <v>5.23492568352918</v>
      </c>
      <c r="W29" s="64"/>
      <c r="X29" s="64" t="n">
        <v>170.3152968</v>
      </c>
      <c r="Y29" s="64"/>
      <c r="Z29" s="64" t="n">
        <v>46.7459590892979</v>
      </c>
      <c r="AA29" s="64"/>
    </row>
    <row r="30">
      <c r="A30" s="64" t="s">
        <v>14</v>
      </c>
      <c r="B30" s="64" t="s">
        <v>23</v>
      </c>
      <c r="C30" s="64" t="s">
        <v>22</v>
      </c>
      <c r="D30" s="64"/>
      <c r="E30" s="64"/>
      <c r="F30" s="64"/>
      <c r="G30" s="64"/>
      <c r="H30" s="64" t="n">
        <v>10.1692907</v>
      </c>
      <c r="I30" s="64"/>
      <c r="J30" s="64" t="n">
        <v>64.1716424298015</v>
      </c>
      <c r="K30" s="64"/>
      <c r="L30" s="64" t="n">
        <v>5.6777257</v>
      </c>
      <c r="M30" s="64"/>
      <c r="N30" s="64" t="n">
        <v>35.8283575701985</v>
      </c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</row>
    <row r="31">
      <c r="A31" s="64" t="s">
        <v>14</v>
      </c>
      <c r="B31" s="64" t="s">
        <v>24</v>
      </c>
      <c r="C31" s="64" t="s">
        <v>16</v>
      </c>
      <c r="D31" s="64" t="n">
        <v>4122.9712266</v>
      </c>
      <c r="E31" s="64" t="n">
        <v>10.8705764765842</v>
      </c>
      <c r="F31" s="64" t="n">
        <v>3.03163530021262</v>
      </c>
      <c r="G31" s="64" t="n">
        <v>10.4257058356442</v>
      </c>
      <c r="H31" s="64" t="n">
        <v>41623.3450579</v>
      </c>
      <c r="I31" s="64" t="n">
        <v>4.88611151643787</v>
      </c>
      <c r="J31" s="64" t="n">
        <v>30.60579258384</v>
      </c>
      <c r="K31" s="64" t="n">
        <v>2.94602294340265</v>
      </c>
      <c r="L31" s="64" t="n">
        <v>71491.699492</v>
      </c>
      <c r="M31" s="64" t="n">
        <v>4.42907583005005</v>
      </c>
      <c r="N31" s="64" t="n">
        <v>52.5680990577447</v>
      </c>
      <c r="O31" s="64" t="n">
        <v>1.94215961323469</v>
      </c>
      <c r="P31" s="64" t="n">
        <v>12353.6827142</v>
      </c>
      <c r="Q31" s="64" t="n">
        <v>7.35734389899466</v>
      </c>
      <c r="R31" s="64" t="n">
        <v>9.08370651785503</v>
      </c>
      <c r="S31" s="64" t="n">
        <v>6.41930756759092</v>
      </c>
      <c r="T31" s="64" t="n">
        <v>2708.6715818</v>
      </c>
      <c r="U31" s="64" t="n">
        <v>14.8170316113543</v>
      </c>
      <c r="V31" s="64" t="n">
        <v>1.99169577781395</v>
      </c>
      <c r="W31" s="64" t="n">
        <v>14.1525848537423</v>
      </c>
      <c r="X31" s="64" t="n">
        <v>3697.8888972</v>
      </c>
      <c r="Y31" s="64" t="n">
        <v>12.5723997790421</v>
      </c>
      <c r="Z31" s="64" t="n">
        <v>2.71907076253372</v>
      </c>
      <c r="AA31" s="64" t="n">
        <v>11.814691922763</v>
      </c>
    </row>
    <row r="32">
      <c r="A32" s="64" t="s">
        <v>14</v>
      </c>
      <c r="B32" s="64" t="s">
        <v>24</v>
      </c>
      <c r="C32" s="64" t="s">
        <v>17</v>
      </c>
      <c r="D32" s="64" t="n">
        <v>7692.8074107</v>
      </c>
      <c r="E32" s="64" t="n">
        <v>8.5806749979438</v>
      </c>
      <c r="F32" s="64" t="n">
        <v>1.60961362896716</v>
      </c>
      <c r="G32" s="64" t="n">
        <v>8.28619073881934</v>
      </c>
      <c r="H32" s="64" t="n">
        <v>100561.9426402</v>
      </c>
      <c r="I32" s="64" t="n">
        <v>2.89555111272882</v>
      </c>
      <c r="J32" s="64" t="n">
        <v>21.0411966382961</v>
      </c>
      <c r="K32" s="64" t="n">
        <v>2.23267815756919</v>
      </c>
      <c r="L32" s="64" t="n">
        <v>238329.398367</v>
      </c>
      <c r="M32" s="64" t="n">
        <v>2.4471248081642</v>
      </c>
      <c r="N32" s="64" t="n">
        <v>49.8671326753208</v>
      </c>
      <c r="O32" s="64" t="n">
        <v>1.19944804030108</v>
      </c>
      <c r="P32" s="64" t="n">
        <v>72878.9337917</v>
      </c>
      <c r="Q32" s="64" t="n">
        <v>3.46032211311395</v>
      </c>
      <c r="R32" s="64" t="n">
        <v>15.2489096415637</v>
      </c>
      <c r="S32" s="64" t="n">
        <v>2.81082460724007</v>
      </c>
      <c r="T32" s="64" t="n">
        <v>15890.621375</v>
      </c>
      <c r="U32" s="64" t="n">
        <v>6.29334927327915</v>
      </c>
      <c r="V32" s="64" t="n">
        <v>3.32489289961693</v>
      </c>
      <c r="W32" s="64" t="n">
        <v>5.86035316690534</v>
      </c>
      <c r="X32" s="64" t="n">
        <v>42575.1156213</v>
      </c>
      <c r="Y32" s="64" t="n">
        <v>4.85453555141377</v>
      </c>
      <c r="Z32" s="64" t="n">
        <v>8.90825451623538</v>
      </c>
      <c r="AA32" s="64" t="n">
        <v>4.21933025462304</v>
      </c>
    </row>
    <row r="33">
      <c r="A33" s="64" t="s">
        <v>14</v>
      </c>
      <c r="B33" s="64" t="s">
        <v>24</v>
      </c>
      <c r="C33" s="64" t="s">
        <v>18</v>
      </c>
      <c r="D33" s="64" t="n">
        <v>3290.4959689</v>
      </c>
      <c r="E33" s="64" t="n">
        <v>13.0587674753654</v>
      </c>
      <c r="F33" s="64" t="n">
        <v>0.678158521545028</v>
      </c>
      <c r="G33" s="64" t="n">
        <v>12.9283499224786</v>
      </c>
      <c r="H33" s="64" t="n">
        <v>54348.8386971</v>
      </c>
      <c r="I33" s="64" t="n">
        <v>3.4755425914803</v>
      </c>
      <c r="J33" s="64" t="n">
        <v>11.2010859295584</v>
      </c>
      <c r="K33" s="64" t="n">
        <v>3.23536152094998</v>
      </c>
      <c r="L33" s="64" t="n">
        <v>167631.7977355</v>
      </c>
      <c r="M33" s="64" t="n">
        <v>2.49539035978146</v>
      </c>
      <c r="N33" s="64" t="n">
        <v>34.5482666414708</v>
      </c>
      <c r="O33" s="64" t="n">
        <v>1.80539112641535</v>
      </c>
      <c r="P33" s="64" t="n">
        <v>89143.2467766</v>
      </c>
      <c r="Q33" s="64" t="n">
        <v>3.06293957449443</v>
      </c>
      <c r="R33" s="64" t="n">
        <v>18.3720791671269</v>
      </c>
      <c r="S33" s="64" t="n">
        <v>2.3748989474799</v>
      </c>
      <c r="T33" s="64" t="n">
        <v>25326.2047386</v>
      </c>
      <c r="U33" s="64" t="n">
        <v>5.12849574048547</v>
      </c>
      <c r="V33" s="64" t="n">
        <v>5.21963306571601</v>
      </c>
      <c r="W33" s="64" t="n">
        <v>4.77871862576768</v>
      </c>
      <c r="X33" s="64" t="n">
        <v>145469.8594179</v>
      </c>
      <c r="Y33" s="64" t="n">
        <v>2.91339364227909</v>
      </c>
      <c r="Z33" s="64" t="n">
        <v>29.9807766745829</v>
      </c>
      <c r="AA33" s="64" t="n">
        <v>2.2432050718591</v>
      </c>
    </row>
    <row r="34">
      <c r="A34" s="64" t="s">
        <v>14</v>
      </c>
      <c r="B34" s="64" t="s">
        <v>24</v>
      </c>
      <c r="C34" s="64" t="s">
        <v>19</v>
      </c>
      <c r="D34" s="64" t="n">
        <v>101.0568402</v>
      </c>
      <c r="E34" s="64" t="n">
        <v>64.5305179113442</v>
      </c>
      <c r="F34" s="64" t="n">
        <v>0.137035985904225</v>
      </c>
      <c r="G34" s="64" t="n">
        <v>64.3390112380942</v>
      </c>
      <c r="H34" s="64" t="n">
        <v>1886.4964472</v>
      </c>
      <c r="I34" s="64" t="n">
        <v>14.1603753016</v>
      </c>
      <c r="J34" s="64" t="n">
        <v>2.55814351641355</v>
      </c>
      <c r="K34" s="64" t="n">
        <v>12.9983723448257</v>
      </c>
      <c r="L34" s="64" t="n">
        <v>9017.5610171</v>
      </c>
      <c r="M34" s="64" t="n">
        <v>8.27517306493071</v>
      </c>
      <c r="N34" s="64" t="n">
        <v>12.2280724588676</v>
      </c>
      <c r="O34" s="64" t="n">
        <v>6.16032783244811</v>
      </c>
      <c r="P34" s="64" t="n">
        <v>9095.3633624</v>
      </c>
      <c r="Q34" s="64" t="n">
        <v>9.20876019440755</v>
      </c>
      <c r="R34" s="64" t="n">
        <v>12.3335746799221</v>
      </c>
      <c r="S34" s="64" t="n">
        <v>7.04529657212228</v>
      </c>
      <c r="T34" s="64" t="n">
        <v>3113.0890631</v>
      </c>
      <c r="U34" s="64" t="n">
        <v>14.0557628138583</v>
      </c>
      <c r="V34" s="64" t="n">
        <v>4.22143843133509</v>
      </c>
      <c r="W34" s="64" t="n">
        <v>12.5419513817483</v>
      </c>
      <c r="X34" s="64" t="n">
        <v>50531.1796103</v>
      </c>
      <c r="Y34" s="64" t="n">
        <v>5.27849925712057</v>
      </c>
      <c r="Z34" s="64" t="n">
        <v>68.5217349275575</v>
      </c>
      <c r="AA34" s="64" t="n">
        <v>1.80197122935515</v>
      </c>
    </row>
    <row r="35">
      <c r="A35" s="64" t="s">
        <v>14</v>
      </c>
      <c r="B35" s="64" t="s">
        <v>24</v>
      </c>
      <c r="C35" s="64" t="s">
        <v>20</v>
      </c>
      <c r="D35" s="64"/>
      <c r="E35" s="64"/>
      <c r="F35" s="64"/>
      <c r="G35" s="64"/>
      <c r="H35" s="64" t="n">
        <v>189.5887373</v>
      </c>
      <c r="I35" s="64" t="n">
        <v>42.975871850181</v>
      </c>
      <c r="J35" s="64" t="n">
        <v>1.48644477804089</v>
      </c>
      <c r="K35" s="64" t="n">
        <v>39.9629493979922</v>
      </c>
      <c r="L35" s="64" t="n">
        <v>882.8042933</v>
      </c>
      <c r="M35" s="64" t="n">
        <v>20.7115860170769</v>
      </c>
      <c r="N35" s="64" t="n">
        <v>6.92150731365131</v>
      </c>
      <c r="O35" s="64" t="n">
        <v>17.4900351714583</v>
      </c>
      <c r="P35" s="64" t="n">
        <v>646.4615619</v>
      </c>
      <c r="Q35" s="64" t="n">
        <v>24.1767076408705</v>
      </c>
      <c r="R35" s="64" t="n">
        <v>5.06849418681378</v>
      </c>
      <c r="S35" s="64" t="n">
        <v>21.761395149623</v>
      </c>
      <c r="T35" s="64" t="n">
        <v>521.4015024</v>
      </c>
      <c r="U35" s="64" t="n">
        <v>29.9497521493316</v>
      </c>
      <c r="V35" s="64" t="n">
        <v>4.08797775407283</v>
      </c>
      <c r="W35" s="64" t="n">
        <v>25.6259716433371</v>
      </c>
      <c r="X35" s="64" t="n">
        <v>10514.2531947</v>
      </c>
      <c r="Y35" s="64" t="n">
        <v>11.3747763632452</v>
      </c>
      <c r="Z35" s="64" t="n">
        <v>82.4355759674212</v>
      </c>
      <c r="AA35" s="64" t="n">
        <v>2.71805715455437</v>
      </c>
    </row>
    <row r="36">
      <c r="A36" s="64" t="s">
        <v>14</v>
      </c>
      <c r="B36" s="64" t="s">
        <v>24</v>
      </c>
      <c r="C36" s="64" t="s">
        <v>21</v>
      </c>
      <c r="D36" s="64" t="n">
        <v>23.8172262</v>
      </c>
      <c r="E36" s="64" t="n">
        <v>99.9999999999997</v>
      </c>
      <c r="F36" s="64" t="n">
        <v>2.24502000713476</v>
      </c>
      <c r="G36" s="64" t="n">
        <v>96.1881342533301</v>
      </c>
      <c r="H36" s="64" t="n">
        <v>18.8196154</v>
      </c>
      <c r="I36" s="64" t="n">
        <v>99.9999999999998</v>
      </c>
      <c r="J36" s="64" t="n">
        <v>1.77394347875746</v>
      </c>
      <c r="K36" s="64" t="n">
        <v>88.6214806833895</v>
      </c>
      <c r="L36" s="64" t="n">
        <v>66.7492269</v>
      </c>
      <c r="M36" s="64" t="n">
        <v>57.19616718751</v>
      </c>
      <c r="N36" s="64" t="n">
        <v>6.2918052922249</v>
      </c>
      <c r="O36" s="64" t="n">
        <v>36.3730107036119</v>
      </c>
      <c r="P36" s="64" t="n">
        <v>48.2904391</v>
      </c>
      <c r="Q36" s="64" t="n">
        <v>99.9999999999999</v>
      </c>
      <c r="R36" s="64" t="n">
        <v>4.55187354826494</v>
      </c>
      <c r="S36" s="64" t="n">
        <v>85.6673980848616</v>
      </c>
      <c r="T36" s="64" t="n">
        <v>23.5844694</v>
      </c>
      <c r="U36" s="64" t="n">
        <v>99.9999999999996</v>
      </c>
      <c r="V36" s="64" t="n">
        <v>2.22308027039091</v>
      </c>
      <c r="W36" s="64" t="n">
        <v>92.2904257521629</v>
      </c>
      <c r="X36" s="64" t="n">
        <v>879.6305128</v>
      </c>
      <c r="Y36" s="64" t="n">
        <v>43.2510073827757</v>
      </c>
      <c r="Z36" s="64" t="n">
        <v>82.914277403227</v>
      </c>
      <c r="AA36" s="64" t="n">
        <v>2.70364783900647</v>
      </c>
    </row>
    <row r="37">
      <c r="A37" s="64" t="s">
        <v>14</v>
      </c>
      <c r="B37" s="64" t="s">
        <v>24</v>
      </c>
      <c r="C37" s="64" t="s">
        <v>22</v>
      </c>
      <c r="D37" s="64" t="n">
        <v>265.6813564</v>
      </c>
      <c r="E37" s="64" t="n">
        <v>67.8331975317303</v>
      </c>
      <c r="F37" s="64" t="n">
        <v>6.37587903512055</v>
      </c>
      <c r="G37" s="64" t="n">
        <v>54.4675605835629</v>
      </c>
      <c r="H37" s="64" t="n">
        <v>1339.2624002</v>
      </c>
      <c r="I37" s="64" t="n">
        <v>28.4435549309246</v>
      </c>
      <c r="J37" s="64" t="n">
        <v>32.1399106646552</v>
      </c>
      <c r="K37" s="64" t="n">
        <v>17.3818026229802</v>
      </c>
      <c r="L37" s="64" t="n">
        <v>1958.7032924</v>
      </c>
      <c r="M37" s="64" t="n">
        <v>26.0198624770053</v>
      </c>
      <c r="N37" s="64" t="n">
        <v>47.005388060548</v>
      </c>
      <c r="O37" s="64" t="n">
        <v>12.8684792420294</v>
      </c>
      <c r="P37" s="64" t="n">
        <v>432.5784402</v>
      </c>
      <c r="Q37" s="64" t="n">
        <v>59.7626707722559</v>
      </c>
      <c r="R37" s="64" t="n">
        <v>10.3811115890416</v>
      </c>
      <c r="S37" s="64" t="n">
        <v>54.5208616248827</v>
      </c>
      <c r="T37" s="64"/>
      <c r="U37" s="64"/>
      <c r="V37" s="64"/>
      <c r="W37" s="64"/>
      <c r="X37" s="64" t="n">
        <v>170.750624</v>
      </c>
      <c r="Y37" s="64" t="n">
        <v>80.7583795869332</v>
      </c>
      <c r="Z37" s="64" t="n">
        <v>4.09771065063469</v>
      </c>
      <c r="AA37" s="64" t="n">
        <v>80.7126822839543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L45" s="7" t="str">
        <f>=HYPERLINK("#'Indice'!A1", "Ir al índice")</f>
      </c>
    </row>
    <row r="46">
      <c r="A46" s="4" t="s">
        <v>488</v>
      </c>
    </row>
    <row r="47">
      <c r="A47" s="5" t="s">
        <v>31</v>
      </c>
      <c r="B47" s="5" t="s">
        <v>10</v>
      </c>
      <c r="C47" s="5" t="s">
        <v>11</v>
      </c>
      <c r="D47" s="5" t="s">
        <v>454</v>
      </c>
      <c r="E47" s="5" t="s">
        <v>455</v>
      </c>
      <c r="F47" s="5" t="s">
        <v>456</v>
      </c>
      <c r="G47" s="5" t="s">
        <v>457</v>
      </c>
      <c r="H47" s="5" t="s">
        <v>458</v>
      </c>
      <c r="I47" s="5" t="s">
        <v>459</v>
      </c>
      <c r="J47" s="5" t="s">
        <v>460</v>
      </c>
      <c r="K47" s="5" t="s">
        <v>461</v>
      </c>
      <c r="L47" s="5" t="s">
        <v>462</v>
      </c>
      <c r="M47" s="5" t="s">
        <v>463</v>
      </c>
      <c r="N47" s="5" t="s">
        <v>464</v>
      </c>
      <c r="O47" s="5" t="s">
        <v>465</v>
      </c>
      <c r="P47" s="5" t="s">
        <v>466</v>
      </c>
      <c r="Q47" s="5" t="s">
        <v>467</v>
      </c>
      <c r="R47" s="5" t="s">
        <v>468</v>
      </c>
      <c r="S47" s="5" t="s">
        <v>469</v>
      </c>
      <c r="T47" s="5" t="s">
        <v>470</v>
      </c>
      <c r="U47" s="5" t="s">
        <v>471</v>
      </c>
      <c r="V47" s="5" t="s">
        <v>472</v>
      </c>
      <c r="W47" s="5" t="s">
        <v>473</v>
      </c>
      <c r="X47" s="5" t="s">
        <v>474</v>
      </c>
      <c r="Y47" s="5" t="s">
        <v>475</v>
      </c>
      <c r="Z47" s="5" t="s">
        <v>476</v>
      </c>
      <c r="AA47" s="5" t="s">
        <v>477</v>
      </c>
    </row>
    <row r="48">
      <c r="A48" s="65" t="s">
        <v>14</v>
      </c>
      <c r="B48" s="65" t="s">
        <v>15</v>
      </c>
      <c r="C48" s="65" t="s">
        <v>16</v>
      </c>
      <c r="D48" s="65" t="n">
        <v>4122.9712266</v>
      </c>
      <c r="E48" s="65" t="n">
        <v>10.8705764765842</v>
      </c>
      <c r="F48" s="65" t="n">
        <v>3.03055441507047</v>
      </c>
      <c r="G48" s="65" t="n">
        <v>10.4256294298001</v>
      </c>
      <c r="H48" s="65" t="n">
        <v>41655.5901727</v>
      </c>
      <c r="I48" s="65" t="n">
        <v>4.8825998771513</v>
      </c>
      <c r="J48" s="65" t="n">
        <v>30.6185820303057</v>
      </c>
      <c r="K48" s="65" t="n">
        <v>2.94390261257033</v>
      </c>
      <c r="L48" s="65" t="n">
        <v>71499.4748868</v>
      </c>
      <c r="M48" s="65" t="n">
        <v>4.42859827810589</v>
      </c>
      <c r="N48" s="65" t="n">
        <v>52.5550719091725</v>
      </c>
      <c r="O48" s="65" t="n">
        <v>1.94207376159958</v>
      </c>
      <c r="P48" s="65" t="n">
        <v>12355.9821198</v>
      </c>
      <c r="Q48" s="65" t="n">
        <v>7.35599826266364</v>
      </c>
      <c r="R48" s="65" t="n">
        <v>9.0821580136447</v>
      </c>
      <c r="S48" s="65" t="n">
        <v>6.41813551275957</v>
      </c>
      <c r="T48" s="65" t="n">
        <v>2708.6715818</v>
      </c>
      <c r="U48" s="65" t="n">
        <v>14.8170316113543</v>
      </c>
      <c r="V48" s="65" t="n">
        <v>1.99098566786974</v>
      </c>
      <c r="W48" s="65" t="n">
        <v>14.1526516913385</v>
      </c>
      <c r="X48" s="65" t="n">
        <v>3704.0744623</v>
      </c>
      <c r="Y48" s="65" t="n">
        <v>12.5525155395731</v>
      </c>
      <c r="Z48" s="65" t="n">
        <v>2.72264796393693</v>
      </c>
      <c r="AA48" s="65" t="n">
        <v>11.7956915530657</v>
      </c>
    </row>
    <row r="49">
      <c r="A49" s="65" t="s">
        <v>14</v>
      </c>
      <c r="B49" s="65" t="s">
        <v>15</v>
      </c>
      <c r="C49" s="65" t="s">
        <v>17</v>
      </c>
      <c r="D49" s="65" t="n">
        <v>7708.7991215</v>
      </c>
      <c r="E49" s="65" t="n">
        <v>8.56401671306885</v>
      </c>
      <c r="F49" s="65" t="n">
        <v>1.6109674019341</v>
      </c>
      <c r="G49" s="65" t="n">
        <v>8.26932077583921</v>
      </c>
      <c r="H49" s="65" t="n">
        <v>100799.1267226</v>
      </c>
      <c r="I49" s="65" t="n">
        <v>2.89152521165568</v>
      </c>
      <c r="J49" s="65" t="n">
        <v>21.0647734795216</v>
      </c>
      <c r="K49" s="65" t="n">
        <v>2.22850448243891</v>
      </c>
      <c r="L49" s="65" t="n">
        <v>238601.1829212</v>
      </c>
      <c r="M49" s="65" t="n">
        <v>2.44516962604779</v>
      </c>
      <c r="N49" s="65" t="n">
        <v>49.862335454679</v>
      </c>
      <c r="O49" s="65" t="n">
        <v>1.19810252950373</v>
      </c>
      <c r="P49" s="65" t="n">
        <v>72914.6292957</v>
      </c>
      <c r="Q49" s="65" t="n">
        <v>3.45877621571139</v>
      </c>
      <c r="R49" s="65" t="n">
        <v>15.2375342862255</v>
      </c>
      <c r="S49" s="65" t="n">
        <v>2.80964891802951</v>
      </c>
      <c r="T49" s="65" t="n">
        <v>15896.0536577</v>
      </c>
      <c r="U49" s="65" t="n">
        <v>6.29124191628178</v>
      </c>
      <c r="V49" s="65" t="n">
        <v>3.32192133409322</v>
      </c>
      <c r="W49" s="65" t="n">
        <v>5.858657133108</v>
      </c>
      <c r="X49" s="65" t="n">
        <v>42600.078531</v>
      </c>
      <c r="Y49" s="65" t="n">
        <v>4.85175702597278</v>
      </c>
      <c r="Z49" s="65" t="n">
        <v>8.90246804354656</v>
      </c>
      <c r="AA49" s="65" t="n">
        <v>4.21744045340523</v>
      </c>
    </row>
    <row r="50">
      <c r="A50" s="65" t="s">
        <v>14</v>
      </c>
      <c r="B50" s="65" t="s">
        <v>15</v>
      </c>
      <c r="C50" s="65" t="s">
        <v>18</v>
      </c>
      <c r="D50" s="65" t="n">
        <v>3290.4959689</v>
      </c>
      <c r="E50" s="65" t="n">
        <v>13.0587674753654</v>
      </c>
      <c r="F50" s="65" t="n">
        <v>0.67812981564309</v>
      </c>
      <c r="G50" s="65" t="n">
        <v>12.9283504618399</v>
      </c>
      <c r="H50" s="65" t="n">
        <v>54355.0070339</v>
      </c>
      <c r="I50" s="65" t="n">
        <v>3.4751569805062</v>
      </c>
      <c r="J50" s="65" t="n">
        <v>11.2018830132466</v>
      </c>
      <c r="K50" s="65" t="n">
        <v>3.23501841877054</v>
      </c>
      <c r="L50" s="65" t="n">
        <v>167641.2012336</v>
      </c>
      <c r="M50" s="65" t="n">
        <v>2.49525228905993</v>
      </c>
      <c r="N50" s="65" t="n">
        <v>34.5487421839119</v>
      </c>
      <c r="O50" s="65" t="n">
        <v>1.80529152903412</v>
      </c>
      <c r="P50" s="65" t="n">
        <v>89146.7701363</v>
      </c>
      <c r="Q50" s="65" t="n">
        <v>3.06282106758992</v>
      </c>
      <c r="R50" s="65" t="n">
        <v>18.3720276119698</v>
      </c>
      <c r="S50" s="65" t="n">
        <v>2.37480856599341</v>
      </c>
      <c r="T50" s="65" t="n">
        <v>25326.2047386</v>
      </c>
      <c r="U50" s="65" t="n">
        <v>5.12849574048547</v>
      </c>
      <c r="V50" s="65" t="n">
        <v>5.21941212286831</v>
      </c>
      <c r="W50" s="65" t="n">
        <v>4.77872042217715</v>
      </c>
      <c r="X50" s="65" t="n">
        <v>145471.3036585</v>
      </c>
      <c r="Y50" s="65" t="n">
        <v>2.91336488723776</v>
      </c>
      <c r="Z50" s="65" t="n">
        <v>29.9798052523603</v>
      </c>
      <c r="AA50" s="65" t="n">
        <v>2.24318564127721</v>
      </c>
    </row>
    <row r="51">
      <c r="A51" s="65" t="s">
        <v>14</v>
      </c>
      <c r="B51" s="65" t="s">
        <v>15</v>
      </c>
      <c r="C51" s="65" t="s">
        <v>19</v>
      </c>
      <c r="D51" s="65" t="n">
        <v>101.0568402</v>
      </c>
      <c r="E51" s="65" t="n">
        <v>64.5305179113442</v>
      </c>
      <c r="F51" s="65" t="n">
        <v>0.136980108602233</v>
      </c>
      <c r="G51" s="65" t="n">
        <v>64.3390042734651</v>
      </c>
      <c r="H51" s="65" t="n">
        <v>1891.0811083</v>
      </c>
      <c r="I51" s="65" t="n">
        <v>14.1270596447679</v>
      </c>
      <c r="J51" s="65" t="n">
        <v>2.56331481449352</v>
      </c>
      <c r="K51" s="65" t="n">
        <v>12.9676479595795</v>
      </c>
      <c r="L51" s="65" t="n">
        <v>9027.8619866</v>
      </c>
      <c r="M51" s="65" t="n">
        <v>8.26619426984858</v>
      </c>
      <c r="N51" s="65" t="n">
        <v>12.2370490995268</v>
      </c>
      <c r="O51" s="65" t="n">
        <v>6.1535930182504</v>
      </c>
      <c r="P51" s="65" t="n">
        <v>9101.7752033</v>
      </c>
      <c r="Q51" s="65" t="n">
        <v>9.20240722528609</v>
      </c>
      <c r="R51" s="65" t="n">
        <v>12.3372366813933</v>
      </c>
      <c r="S51" s="65" t="n">
        <v>7.04030064489589</v>
      </c>
      <c r="T51" s="65" t="n">
        <v>3113.0890631</v>
      </c>
      <c r="U51" s="65" t="n">
        <v>14.0557628138583</v>
      </c>
      <c r="V51" s="65" t="n">
        <v>4.21971711274484</v>
      </c>
      <c r="W51" s="65" t="n">
        <v>12.5421689897429</v>
      </c>
      <c r="X51" s="65" t="n">
        <v>50539.9642982</v>
      </c>
      <c r="Y51" s="65" t="n">
        <v>5.27759741576382</v>
      </c>
      <c r="Z51" s="65" t="n">
        <v>68.5057021832393</v>
      </c>
      <c r="AA51" s="65" t="n">
        <v>1.8015409302952</v>
      </c>
    </row>
    <row r="52">
      <c r="A52" s="65" t="s">
        <v>14</v>
      </c>
      <c r="B52" s="65" t="s">
        <v>15</v>
      </c>
      <c r="C52" s="65" t="s">
        <v>20</v>
      </c>
      <c r="D52" s="65"/>
      <c r="E52" s="65"/>
      <c r="F52" s="65"/>
      <c r="G52" s="65"/>
      <c r="H52" s="65" t="n">
        <v>214.2245468</v>
      </c>
      <c r="I52" s="65" t="n">
        <v>38.3975378996081</v>
      </c>
      <c r="J52" s="65" t="n">
        <v>1.65655868230933</v>
      </c>
      <c r="K52" s="65" t="n">
        <v>35.5726664888548</v>
      </c>
      <c r="L52" s="65" t="n">
        <v>914.9230544</v>
      </c>
      <c r="M52" s="65" t="n">
        <v>20.0288128883376</v>
      </c>
      <c r="N52" s="65" t="n">
        <v>7.07493026383327</v>
      </c>
      <c r="O52" s="65" t="n">
        <v>16.9153500591819</v>
      </c>
      <c r="P52" s="65" t="n">
        <v>651.7537724</v>
      </c>
      <c r="Q52" s="65" t="n">
        <v>23.987977930375</v>
      </c>
      <c r="R52" s="65" t="n">
        <v>5.03989102334316</v>
      </c>
      <c r="S52" s="65" t="n">
        <v>21.58567640373</v>
      </c>
      <c r="T52" s="65" t="n">
        <v>533.9555192</v>
      </c>
      <c r="U52" s="65" t="n">
        <v>29.2700592414333</v>
      </c>
      <c r="V52" s="65" t="n">
        <v>4.12897898261649</v>
      </c>
      <c r="W52" s="65" t="n">
        <v>25.0259807377112</v>
      </c>
      <c r="X52" s="65" t="n">
        <v>10617.0451936</v>
      </c>
      <c r="Y52" s="65" t="n">
        <v>11.2724949678989</v>
      </c>
      <c r="Z52" s="65" t="n">
        <v>82.0996410478977</v>
      </c>
      <c r="AA52" s="65" t="n">
        <v>2.69187450593291</v>
      </c>
    </row>
    <row r="53">
      <c r="A53" s="65" t="s">
        <v>14</v>
      </c>
      <c r="B53" s="65" t="s">
        <v>15</v>
      </c>
      <c r="C53" s="65" t="s">
        <v>21</v>
      </c>
      <c r="D53" s="65" t="n">
        <v>27.242283</v>
      </c>
      <c r="E53" s="65" t="n">
        <v>88.3268028315962</v>
      </c>
      <c r="F53" s="65" t="n">
        <v>1.91142558001076</v>
      </c>
      <c r="G53" s="65" t="n">
        <v>84.3820104430374</v>
      </c>
      <c r="H53" s="65" t="n">
        <v>85.1324885</v>
      </c>
      <c r="I53" s="65" t="n">
        <v>38.4646330730167</v>
      </c>
      <c r="J53" s="65" t="n">
        <v>5.97322978433458</v>
      </c>
      <c r="K53" s="65" t="n">
        <v>42.0477888245089</v>
      </c>
      <c r="L53" s="65" t="n">
        <v>143.1755671</v>
      </c>
      <c r="M53" s="65" t="n">
        <v>31.1367210877184</v>
      </c>
      <c r="N53" s="65" t="n">
        <v>10.0457601658233</v>
      </c>
      <c r="O53" s="65" t="n">
        <v>23.7267203946165</v>
      </c>
      <c r="P53" s="65" t="n">
        <v>77.080112</v>
      </c>
      <c r="Q53" s="65" t="n">
        <v>64.7254369901189</v>
      </c>
      <c r="R53" s="65" t="n">
        <v>5.40824342023369</v>
      </c>
      <c r="S53" s="65" t="n">
        <v>55.1773372116898</v>
      </c>
      <c r="T53" s="65" t="n">
        <v>42.6575174</v>
      </c>
      <c r="U53" s="65" t="n">
        <v>71.1050276337525</v>
      </c>
      <c r="V53" s="65" t="n">
        <v>2.99301897488231</v>
      </c>
      <c r="W53" s="65" t="n">
        <v>68.0183703801821</v>
      </c>
      <c r="X53" s="65" t="n">
        <v>1049.9458096</v>
      </c>
      <c r="Y53" s="65" t="n">
        <v>36.5752717464138</v>
      </c>
      <c r="Z53" s="65" t="n">
        <v>73.6683220747153</v>
      </c>
      <c r="AA53" s="65" t="n">
        <v>5.36823688861238</v>
      </c>
    </row>
    <row r="54">
      <c r="A54" s="65" t="s">
        <v>14</v>
      </c>
      <c r="B54" s="65" t="s">
        <v>15</v>
      </c>
      <c r="C54" s="65" t="s">
        <v>22</v>
      </c>
      <c r="D54" s="65" t="n">
        <v>265.6813564</v>
      </c>
      <c r="E54" s="65" t="n">
        <v>67.8331975317303</v>
      </c>
      <c r="F54" s="65" t="n">
        <v>6.35172342143491</v>
      </c>
      <c r="G54" s="65" t="n">
        <v>54.5049783781055</v>
      </c>
      <c r="H54" s="65" t="n">
        <v>1349.4316909</v>
      </c>
      <c r="I54" s="65" t="n">
        <v>28.2329479000427</v>
      </c>
      <c r="J54" s="65" t="n">
        <v>32.2612658744919</v>
      </c>
      <c r="K54" s="65" t="n">
        <v>17.2614597133115</v>
      </c>
      <c r="L54" s="65" t="n">
        <v>1964.3810181</v>
      </c>
      <c r="M54" s="65" t="n">
        <v>25.9462661980167</v>
      </c>
      <c r="N54" s="65" t="n">
        <v>46.9630428358048</v>
      </c>
      <c r="O54" s="65" t="n">
        <v>12.8312241743841</v>
      </c>
      <c r="P54" s="65" t="n">
        <v>432.5784402</v>
      </c>
      <c r="Q54" s="65" t="n">
        <v>59.7626707722559</v>
      </c>
      <c r="R54" s="65" t="n">
        <v>10.3417817774515</v>
      </c>
      <c r="S54" s="65" t="n">
        <v>54.5222751860146</v>
      </c>
      <c r="T54" s="65"/>
      <c r="U54" s="65"/>
      <c r="V54" s="65"/>
      <c r="W54" s="65"/>
      <c r="X54" s="65" t="n">
        <v>170.750624</v>
      </c>
      <c r="Y54" s="65" t="n">
        <v>80.7583795869332</v>
      </c>
      <c r="Z54" s="65" t="n">
        <v>4.08218609081682</v>
      </c>
      <c r="AA54" s="65" t="n">
        <v>80.699749749265</v>
      </c>
    </row>
    <row r="55">
      <c r="A55" s="65" t="s">
        <v>32</v>
      </c>
      <c r="B55" s="65" t="s">
        <v>33</v>
      </c>
      <c r="C55" s="65" t="s">
        <v>16</v>
      </c>
      <c r="D55" s="65" t="n">
        <v>57.4316079</v>
      </c>
      <c r="E55" s="65" t="n">
        <v>70.7823613335856</v>
      </c>
      <c r="F55" s="65" t="n">
        <v>3.64775240451615</v>
      </c>
      <c r="G55" s="65" t="n">
        <v>68.2141396395222</v>
      </c>
      <c r="H55" s="65" t="n">
        <v>710.0576806</v>
      </c>
      <c r="I55" s="65" t="n">
        <v>45.4059246123583</v>
      </c>
      <c r="J55" s="65" t="n">
        <v>45.0991136494685</v>
      </c>
      <c r="K55" s="65" t="n">
        <v>15.6165637615825</v>
      </c>
      <c r="L55" s="65" t="n">
        <v>653.5184298</v>
      </c>
      <c r="M55" s="65" t="n">
        <v>33.7164434663364</v>
      </c>
      <c r="N55" s="65" t="n">
        <v>41.5080390548942</v>
      </c>
      <c r="O55" s="65" t="n">
        <v>13.7193241398977</v>
      </c>
      <c r="P55" s="65" t="n">
        <v>59.0145607</v>
      </c>
      <c r="Q55" s="65" t="n">
        <v>44.7076376733163</v>
      </c>
      <c r="R55" s="65" t="n">
        <v>3.74829320588967</v>
      </c>
      <c r="S55" s="65" t="n">
        <v>52.7901099064669</v>
      </c>
      <c r="T55" s="65"/>
      <c r="U55" s="65"/>
      <c r="V55" s="65"/>
      <c r="W55" s="65"/>
      <c r="X55" s="65" t="n">
        <v>94.4159375</v>
      </c>
      <c r="Y55" s="65" t="n">
        <v>74.3041714798468</v>
      </c>
      <c r="Z55" s="65" t="n">
        <v>5.99680168523145</v>
      </c>
      <c r="AA55" s="65" t="n">
        <v>77.3164486701708</v>
      </c>
    </row>
    <row r="56">
      <c r="A56" s="65" t="s">
        <v>32</v>
      </c>
      <c r="B56" s="65" t="s">
        <v>33</v>
      </c>
      <c r="C56" s="65" t="s">
        <v>17</v>
      </c>
      <c r="D56" s="65" t="n">
        <v>439.6884324</v>
      </c>
      <c r="E56" s="65" t="n">
        <v>32.1619201998757</v>
      </c>
      <c r="F56" s="65" t="n">
        <v>1.58364871127749</v>
      </c>
      <c r="G56" s="65" t="n">
        <v>31.4575116792712</v>
      </c>
      <c r="H56" s="65" t="n">
        <v>6768.1626336</v>
      </c>
      <c r="I56" s="65" t="n">
        <v>11.7944212422214</v>
      </c>
      <c r="J56" s="65" t="n">
        <v>24.3772436175128</v>
      </c>
      <c r="K56" s="65" t="n">
        <v>8.38158712448907</v>
      </c>
      <c r="L56" s="65" t="n">
        <v>13592.2616285</v>
      </c>
      <c r="M56" s="65" t="n">
        <v>9.69490411440732</v>
      </c>
      <c r="N56" s="65" t="n">
        <v>48.955956138819</v>
      </c>
      <c r="O56" s="65" t="n">
        <v>4.82814767761401</v>
      </c>
      <c r="P56" s="65" t="n">
        <v>3815.7186929</v>
      </c>
      <c r="Q56" s="65" t="n">
        <v>15.9244258628017</v>
      </c>
      <c r="R56" s="65" t="n">
        <v>13.7432726115278</v>
      </c>
      <c r="S56" s="65" t="n">
        <v>13.0757566309492</v>
      </c>
      <c r="T56" s="65" t="n">
        <v>535.4239329</v>
      </c>
      <c r="U56" s="65" t="n">
        <v>28.6897063320983</v>
      </c>
      <c r="V56" s="65" t="n">
        <v>1.92846424613878</v>
      </c>
      <c r="W56" s="65" t="n">
        <v>28.2583106258302</v>
      </c>
      <c r="X56" s="65" t="n">
        <v>2613.0101553</v>
      </c>
      <c r="Y56" s="65" t="n">
        <v>25.185124201832</v>
      </c>
      <c r="Z56" s="65" t="n">
        <v>9.41141467472419</v>
      </c>
      <c r="AA56" s="65" t="n">
        <v>23.5341055373224</v>
      </c>
    </row>
    <row r="57">
      <c r="A57" s="65" t="s">
        <v>32</v>
      </c>
      <c r="B57" s="65" t="s">
        <v>33</v>
      </c>
      <c r="C57" s="65" t="s">
        <v>18</v>
      </c>
      <c r="D57" s="65" t="n">
        <v>109.0256392</v>
      </c>
      <c r="E57" s="65" t="n">
        <v>76.1335155667734</v>
      </c>
      <c r="F57" s="65" t="n">
        <v>0.676342442007794</v>
      </c>
      <c r="G57" s="65" t="n">
        <v>75.0888362023248</v>
      </c>
      <c r="H57" s="65" t="n">
        <v>2263.0266819</v>
      </c>
      <c r="I57" s="65" t="n">
        <v>16.0631278809482</v>
      </c>
      <c r="J57" s="65" t="n">
        <v>14.0387252356053</v>
      </c>
      <c r="K57" s="65" t="n">
        <v>13.3768298302645</v>
      </c>
      <c r="L57" s="65" t="n">
        <v>6386.6323081</v>
      </c>
      <c r="M57" s="65" t="n">
        <v>13.5752082088244</v>
      </c>
      <c r="N57" s="65" t="n">
        <v>39.6195841928733</v>
      </c>
      <c r="O57" s="65" t="n">
        <v>7.07096950330083</v>
      </c>
      <c r="P57" s="65" t="n">
        <v>2451.3037693</v>
      </c>
      <c r="Q57" s="65" t="n">
        <v>22.0773779239451</v>
      </c>
      <c r="R57" s="65" t="n">
        <v>15.2067054098159</v>
      </c>
      <c r="S57" s="65" t="n">
        <v>16.3589385808593</v>
      </c>
      <c r="T57" s="65" t="n">
        <v>492.8340112</v>
      </c>
      <c r="U57" s="65" t="n">
        <v>38.5569827794901</v>
      </c>
      <c r="V57" s="65" t="n">
        <v>3.05730432846207</v>
      </c>
      <c r="W57" s="65" t="n">
        <v>35.7890709568525</v>
      </c>
      <c r="X57" s="65" t="n">
        <v>4417.0648587</v>
      </c>
      <c r="Y57" s="65" t="n">
        <v>15.6807322765212</v>
      </c>
      <c r="Z57" s="65" t="n">
        <v>27.4013383912357</v>
      </c>
      <c r="AA57" s="65" t="n">
        <v>10.4439529778584</v>
      </c>
    </row>
    <row r="58">
      <c r="A58" s="65" t="s">
        <v>32</v>
      </c>
      <c r="B58" s="65" t="s">
        <v>33</v>
      </c>
      <c r="C58" s="65" t="s">
        <v>19</v>
      </c>
      <c r="D58" s="65"/>
      <c r="E58" s="65"/>
      <c r="F58" s="65"/>
      <c r="G58" s="65"/>
      <c r="H58" s="65" t="n">
        <v>245.2922519</v>
      </c>
      <c r="I58" s="65" t="n">
        <v>37.9276948422436</v>
      </c>
      <c r="J58" s="65" t="n">
        <v>3.75546700462277</v>
      </c>
      <c r="K58" s="65" t="n">
        <v>35.0439894739508</v>
      </c>
      <c r="L58" s="65" t="n">
        <v>631.5617184</v>
      </c>
      <c r="M58" s="65" t="n">
        <v>35.2961740736556</v>
      </c>
      <c r="N58" s="65" t="n">
        <v>9.66931966445068</v>
      </c>
      <c r="O58" s="65" t="n">
        <v>26.1220852426137</v>
      </c>
      <c r="P58" s="65" t="n">
        <v>473.1358231</v>
      </c>
      <c r="Q58" s="65" t="n">
        <v>36.5887712130446</v>
      </c>
      <c r="R58" s="65" t="n">
        <v>7.24379167541528</v>
      </c>
      <c r="S58" s="65" t="n">
        <v>26.8464721306311</v>
      </c>
      <c r="T58" s="65" t="n">
        <v>97.8330712</v>
      </c>
      <c r="U58" s="65" t="n">
        <v>72.5135221347969</v>
      </c>
      <c r="V58" s="65" t="n">
        <v>1.49784132196028</v>
      </c>
      <c r="W58" s="65" t="n">
        <v>65.245537490312</v>
      </c>
      <c r="X58" s="65" t="n">
        <v>5083.7816362</v>
      </c>
      <c r="Y58" s="65" t="n">
        <v>24.5309909883009</v>
      </c>
      <c r="Z58" s="65" t="n">
        <v>77.833580333551</v>
      </c>
      <c r="AA58" s="65" t="n">
        <v>5.63975114406525</v>
      </c>
    </row>
    <row r="59">
      <c r="A59" s="65" t="s">
        <v>32</v>
      </c>
      <c r="B59" s="65" t="s">
        <v>33</v>
      </c>
      <c r="C59" s="65" t="s">
        <v>20</v>
      </c>
      <c r="D59" s="65"/>
      <c r="E59" s="65"/>
      <c r="F59" s="65"/>
      <c r="G59" s="65"/>
      <c r="H59" s="65" t="n">
        <v>54.49527</v>
      </c>
      <c r="I59" s="65" t="n">
        <v>72.8381321887399</v>
      </c>
      <c r="J59" s="65" t="n">
        <v>5.44241799442673</v>
      </c>
      <c r="K59" s="65" t="n">
        <v>77.6504518471043</v>
      </c>
      <c r="L59" s="65" t="n">
        <v>69.9273501</v>
      </c>
      <c r="M59" s="65" t="n">
        <v>84.0794035239558</v>
      </c>
      <c r="N59" s="65" t="n">
        <v>6.98361286193862</v>
      </c>
      <c r="O59" s="65" t="n">
        <v>76.5323626130769</v>
      </c>
      <c r="P59" s="65" t="n">
        <v>15.3855804</v>
      </c>
      <c r="Q59" s="65" t="n">
        <v>70.3181584540371</v>
      </c>
      <c r="R59" s="65" t="n">
        <v>1.53655096348104</v>
      </c>
      <c r="S59" s="65" t="n">
        <v>74.2574237041575</v>
      </c>
      <c r="T59" s="65" t="n">
        <v>147.5832289</v>
      </c>
      <c r="U59" s="65" t="n">
        <v>99.9999999999999</v>
      </c>
      <c r="V59" s="65" t="n">
        <v>14.7390703934664</v>
      </c>
      <c r="W59" s="65" t="n">
        <v>84.0081683487602</v>
      </c>
      <c r="X59" s="65" t="n">
        <v>713.9147925</v>
      </c>
      <c r="Y59" s="65" t="n">
        <v>38.3084337790447</v>
      </c>
      <c r="Z59" s="65" t="n">
        <v>71.2983477866872</v>
      </c>
      <c r="AA59" s="65" t="n">
        <v>16.0517782143465</v>
      </c>
    </row>
    <row r="60">
      <c r="A60" s="65" t="s">
        <v>32</v>
      </c>
      <c r="B60" s="65" t="s">
        <v>33</v>
      </c>
      <c r="C60" s="65" t="s">
        <v>21</v>
      </c>
      <c r="D60" s="65"/>
      <c r="E60" s="65"/>
      <c r="F60" s="65"/>
      <c r="G60" s="65"/>
      <c r="H60" s="65" t="n">
        <v>15.1549765</v>
      </c>
      <c r="I60" s="65" t="n">
        <v>99.9999999999999</v>
      </c>
      <c r="J60" s="65" t="n">
        <v>11.3085811407032</v>
      </c>
      <c r="K60" s="65" t="n">
        <v>86.2123976545252</v>
      </c>
      <c r="L60" s="65" t="n">
        <v>36.2622433</v>
      </c>
      <c r="M60" s="65" t="n">
        <v>59.9940121227571</v>
      </c>
      <c r="N60" s="65" t="n">
        <v>27.0587368249611</v>
      </c>
      <c r="O60" s="65" t="n">
        <v>38.612018824457</v>
      </c>
      <c r="P60" s="65"/>
      <c r="Q60" s="65"/>
      <c r="R60" s="65"/>
      <c r="S60" s="65"/>
      <c r="T60" s="65"/>
      <c r="U60" s="65"/>
      <c r="V60" s="65"/>
      <c r="W60" s="65"/>
      <c r="X60" s="65" t="n">
        <v>82.5958479</v>
      </c>
      <c r="Y60" s="65" t="n">
        <v>54.4571196104409</v>
      </c>
      <c r="Z60" s="65" t="n">
        <v>61.6326820343357</v>
      </c>
      <c r="AA60" s="65" t="n">
        <v>30.5233910968127</v>
      </c>
    </row>
    <row r="61">
      <c r="A61" s="65" t="s">
        <v>32</v>
      </c>
      <c r="B61" s="65" t="s">
        <v>33</v>
      </c>
      <c r="C61" s="65" t="s">
        <v>22</v>
      </c>
      <c r="D61" s="65" t="n">
        <v>8.493192</v>
      </c>
      <c r="E61" s="65" t="n">
        <v>100</v>
      </c>
      <c r="F61" s="65" t="n">
        <v>16.5783636792187</v>
      </c>
      <c r="G61" s="65" t="n">
        <v>79.0691684705293</v>
      </c>
      <c r="H61" s="65"/>
      <c r="I61" s="65"/>
      <c r="J61" s="65"/>
      <c r="K61" s="65"/>
      <c r="L61" s="65" t="n">
        <v>29.9990304</v>
      </c>
      <c r="M61" s="65" t="n">
        <v>59.2824855607752</v>
      </c>
      <c r="N61" s="65" t="n">
        <v>58.5568813227275</v>
      </c>
      <c r="O61" s="65" t="n">
        <v>33.9903775136948</v>
      </c>
      <c r="P61" s="65" t="n">
        <v>12.7383584</v>
      </c>
      <c r="Q61" s="65" t="n">
        <v>99.9999999999999</v>
      </c>
      <c r="R61" s="65" t="n">
        <v>24.8647549980538</v>
      </c>
      <c r="S61" s="65" t="n">
        <v>88.2390807480368</v>
      </c>
      <c r="T61" s="65"/>
      <c r="U61" s="65"/>
      <c r="V61" s="65"/>
      <c r="W61" s="65"/>
      <c r="X61" s="65"/>
      <c r="Y61" s="65"/>
      <c r="Z61" s="65"/>
      <c r="AA61" s="65"/>
    </row>
    <row r="62">
      <c r="A62" s="65" t="s">
        <v>34</v>
      </c>
      <c r="B62" s="65" t="s">
        <v>35</v>
      </c>
      <c r="C62" s="65" t="s">
        <v>16</v>
      </c>
      <c r="D62" s="65" t="n">
        <v>15.3446448</v>
      </c>
      <c r="E62" s="65" t="n">
        <v>72.3675670341977</v>
      </c>
      <c r="F62" s="65" t="n">
        <v>1.66528009996789</v>
      </c>
      <c r="G62" s="65" t="n">
        <v>71.2833536131554</v>
      </c>
      <c r="H62" s="65" t="n">
        <v>335.8533953</v>
      </c>
      <c r="I62" s="65" t="n">
        <v>23.6757236757766</v>
      </c>
      <c r="J62" s="65" t="n">
        <v>36.4485449477293</v>
      </c>
      <c r="K62" s="65" t="n">
        <v>11.4471212678098</v>
      </c>
      <c r="L62" s="65" t="n">
        <v>429.7075323</v>
      </c>
      <c r="M62" s="65" t="n">
        <v>22.3790742491399</v>
      </c>
      <c r="N62" s="65" t="n">
        <v>46.6340805976494</v>
      </c>
      <c r="O62" s="65" t="n">
        <v>9.18682153866509</v>
      </c>
      <c r="P62" s="65" t="n">
        <v>69.6105086</v>
      </c>
      <c r="Q62" s="65" t="n">
        <v>34.5168003639636</v>
      </c>
      <c r="R62" s="65" t="n">
        <v>7.55449189154408</v>
      </c>
      <c r="S62" s="65" t="n">
        <v>28.8776761679822</v>
      </c>
      <c r="T62" s="65" t="n">
        <v>18.0306165</v>
      </c>
      <c r="U62" s="65" t="n">
        <v>70.2068074496296</v>
      </c>
      <c r="V62" s="65" t="n">
        <v>1.95677562035211</v>
      </c>
      <c r="W62" s="65" t="n">
        <v>68.2977619882424</v>
      </c>
      <c r="X62" s="65" t="n">
        <v>52.8985777</v>
      </c>
      <c r="Y62" s="65" t="n">
        <v>46.5308389508885</v>
      </c>
      <c r="Z62" s="65" t="n">
        <v>5.74082684275725</v>
      </c>
      <c r="AA62" s="65" t="n">
        <v>38.5963001613972</v>
      </c>
    </row>
    <row r="63">
      <c r="A63" s="65" t="s">
        <v>34</v>
      </c>
      <c r="B63" s="65" t="s">
        <v>35</v>
      </c>
      <c r="C63" s="65" t="s">
        <v>17</v>
      </c>
      <c r="D63" s="65" t="n">
        <v>25.755985</v>
      </c>
      <c r="E63" s="65" t="n">
        <v>49.6731979246045</v>
      </c>
      <c r="F63" s="65" t="n">
        <v>1.17872710787361</v>
      </c>
      <c r="G63" s="65" t="n">
        <v>49.7801736317836</v>
      </c>
      <c r="H63" s="65" t="n">
        <v>659.9950397</v>
      </c>
      <c r="I63" s="65" t="n">
        <v>12.9741092877359</v>
      </c>
      <c r="J63" s="65" t="n">
        <v>30.2047871341945</v>
      </c>
      <c r="K63" s="65" t="n">
        <v>9.1578926086003</v>
      </c>
      <c r="L63" s="65" t="n">
        <v>749.8707749</v>
      </c>
      <c r="M63" s="65" t="n">
        <v>12.8091805193785</v>
      </c>
      <c r="N63" s="65" t="n">
        <v>34.317965699111</v>
      </c>
      <c r="O63" s="65" t="n">
        <v>8.75589180064513</v>
      </c>
      <c r="P63" s="65" t="n">
        <v>224.6693715</v>
      </c>
      <c r="Q63" s="65" t="n">
        <v>18.6340385499477</v>
      </c>
      <c r="R63" s="65" t="n">
        <v>10.2820326419656</v>
      </c>
      <c r="S63" s="65" t="n">
        <v>17.9072965451878</v>
      </c>
      <c r="T63" s="65" t="n">
        <v>112.4898883</v>
      </c>
      <c r="U63" s="65" t="n">
        <v>26.455387710572</v>
      </c>
      <c r="V63" s="65" t="n">
        <v>5.14811919252492</v>
      </c>
      <c r="W63" s="65" t="n">
        <v>25.8626796042578</v>
      </c>
      <c r="X63" s="65" t="n">
        <v>412.2866147</v>
      </c>
      <c r="Y63" s="65" t="n">
        <v>17.2124715286441</v>
      </c>
      <c r="Z63" s="65" t="n">
        <v>18.8683682243304</v>
      </c>
      <c r="AA63" s="65" t="n">
        <v>17.2370784315407</v>
      </c>
    </row>
    <row r="64">
      <c r="A64" s="65" t="s">
        <v>34</v>
      </c>
      <c r="B64" s="65" t="s">
        <v>35</v>
      </c>
      <c r="C64" s="65" t="s">
        <v>18</v>
      </c>
      <c r="D64" s="65" t="n">
        <v>11.5909218</v>
      </c>
      <c r="E64" s="65" t="n">
        <v>70.0885716961567</v>
      </c>
      <c r="F64" s="65" t="n">
        <v>3.08017843353023</v>
      </c>
      <c r="G64" s="65" t="n">
        <v>68.8114531809978</v>
      </c>
      <c r="H64" s="65" t="n">
        <v>31.3891986</v>
      </c>
      <c r="I64" s="65" t="n">
        <v>57.3840416655869</v>
      </c>
      <c r="J64" s="65" t="n">
        <v>8.34138425241702</v>
      </c>
      <c r="K64" s="65" t="n">
        <v>50.6227572804217</v>
      </c>
      <c r="L64" s="65" t="n">
        <v>96.5910567</v>
      </c>
      <c r="M64" s="65" t="n">
        <v>30.1609750194259</v>
      </c>
      <c r="N64" s="65" t="n">
        <v>25.6681646941346</v>
      </c>
      <c r="O64" s="65" t="n">
        <v>22.1619809935572</v>
      </c>
      <c r="P64" s="65" t="n">
        <v>38.5693871</v>
      </c>
      <c r="Q64" s="65" t="n">
        <v>39.9808773085512</v>
      </c>
      <c r="R64" s="65" t="n">
        <v>10.2494518028669</v>
      </c>
      <c r="S64" s="65" t="n">
        <v>33.6045022876356</v>
      </c>
      <c r="T64" s="65" t="n">
        <v>30.9620695</v>
      </c>
      <c r="U64" s="65" t="n">
        <v>43.5865486581606</v>
      </c>
      <c r="V64" s="65" t="n">
        <v>8.22787871205929</v>
      </c>
      <c r="W64" s="65" t="n">
        <v>44.8208039488462</v>
      </c>
      <c r="X64" s="65" t="n">
        <v>167.2041956</v>
      </c>
      <c r="Y64" s="65" t="n">
        <v>28.0090859024161</v>
      </c>
      <c r="Z64" s="65" t="n">
        <v>44.432942104992</v>
      </c>
      <c r="AA64" s="65" t="n">
        <v>15.1411236175574</v>
      </c>
    </row>
    <row r="65">
      <c r="A65" s="65" t="s">
        <v>34</v>
      </c>
      <c r="B65" s="65" t="s">
        <v>35</v>
      </c>
      <c r="C65" s="65" t="s">
        <v>19</v>
      </c>
      <c r="D65" s="65"/>
      <c r="E65" s="65"/>
      <c r="F65" s="65"/>
      <c r="G65" s="65"/>
      <c r="H65" s="65" t="n">
        <v>9.2921643</v>
      </c>
      <c r="I65" s="65" t="n">
        <v>100</v>
      </c>
      <c r="J65" s="65" t="n">
        <v>14.2668977068932</v>
      </c>
      <c r="K65" s="65" t="n">
        <v>86.7838972721934</v>
      </c>
      <c r="L65" s="65"/>
      <c r="M65" s="65"/>
      <c r="N65" s="65"/>
      <c r="O65" s="65"/>
      <c r="P65" s="65" t="n">
        <v>5.1604529</v>
      </c>
      <c r="Q65" s="65" t="n">
        <v>100</v>
      </c>
      <c r="R65" s="65" t="n">
        <v>7.92319757470712</v>
      </c>
      <c r="S65" s="65" t="n">
        <v>93.4544893871622</v>
      </c>
      <c r="T65" s="65" t="n">
        <v>4.8765715</v>
      </c>
      <c r="U65" s="65" t="n">
        <v>99.9999999999999</v>
      </c>
      <c r="V65" s="65" t="n">
        <v>7.48733497435581</v>
      </c>
      <c r="W65" s="65" t="n">
        <v>86.7838972721933</v>
      </c>
      <c r="X65" s="65" t="n">
        <v>45.8017493</v>
      </c>
      <c r="Y65" s="65" t="n">
        <v>45.4877033783638</v>
      </c>
      <c r="Z65" s="65" t="n">
        <v>70.3225697440439</v>
      </c>
      <c r="AA65" s="65" t="n">
        <v>26.2526631662375</v>
      </c>
    </row>
    <row r="66">
      <c r="A66" s="65" t="s">
        <v>34</v>
      </c>
      <c r="B66" s="65" t="s">
        <v>35</v>
      </c>
      <c r="C66" s="65" t="s">
        <v>20</v>
      </c>
      <c r="D66" s="65"/>
      <c r="E66" s="65"/>
      <c r="F66" s="65"/>
      <c r="G66" s="65"/>
      <c r="H66" s="65"/>
      <c r="I66" s="65"/>
      <c r="J66" s="65"/>
      <c r="K66" s="65"/>
      <c r="L66" s="65" t="n">
        <v>18.6971811</v>
      </c>
      <c r="M66" s="65" t="n">
        <v>76.7141688928477</v>
      </c>
      <c r="N66" s="65" t="n">
        <v>21.2030552833835</v>
      </c>
      <c r="O66" s="65" t="n">
        <v>30.6239670811886</v>
      </c>
      <c r="P66" s="65" t="n">
        <v>5.1604529</v>
      </c>
      <c r="Q66" s="65" t="n">
        <v>100</v>
      </c>
      <c r="R66" s="65" t="n">
        <v>5.85207831815869</v>
      </c>
      <c r="S66" s="65" t="n">
        <v>113.748040844385</v>
      </c>
      <c r="T66" s="65"/>
      <c r="U66" s="65"/>
      <c r="V66" s="65"/>
      <c r="W66" s="65"/>
      <c r="X66" s="65" t="n">
        <v>64.323908</v>
      </c>
      <c r="Y66" s="65" t="n">
        <v>63.9172765678505</v>
      </c>
      <c r="Z66" s="65" t="n">
        <v>72.9448663984578</v>
      </c>
      <c r="AA66" s="65" t="n">
        <v>10.367782713515</v>
      </c>
    </row>
    <row r="67">
      <c r="A67" s="65" t="s">
        <v>34</v>
      </c>
      <c r="B67" s="65" t="s">
        <v>35</v>
      </c>
      <c r="C67" s="65" t="s">
        <v>22</v>
      </c>
      <c r="D67" s="65" t="n">
        <v>5.1604529</v>
      </c>
      <c r="E67" s="65" t="n">
        <v>100</v>
      </c>
      <c r="F67" s="65" t="n">
        <v>3.71683204451429</v>
      </c>
      <c r="G67" s="65" t="n">
        <v>98.8653699986366</v>
      </c>
      <c r="H67" s="65" t="n">
        <v>67.467514</v>
      </c>
      <c r="I67" s="65" t="n">
        <v>35.4605819681346</v>
      </c>
      <c r="J67" s="65" t="n">
        <v>48.5936840929052</v>
      </c>
      <c r="K67" s="65" t="n">
        <v>16.1918599280167</v>
      </c>
      <c r="L67" s="65" t="n">
        <v>54.0296545</v>
      </c>
      <c r="M67" s="65" t="n">
        <v>39.7161774175735</v>
      </c>
      <c r="N67" s="65" t="n">
        <v>38.9150245319816</v>
      </c>
      <c r="O67" s="65" t="n">
        <v>22.2425504862479</v>
      </c>
      <c r="P67" s="65" t="n">
        <v>6.95636</v>
      </c>
      <c r="Q67" s="65" t="n">
        <v>100</v>
      </c>
      <c r="R67" s="65" t="n">
        <v>5.01033964696731</v>
      </c>
      <c r="S67" s="65" t="n">
        <v>86.7176342061562</v>
      </c>
      <c r="T67" s="65"/>
      <c r="U67" s="65"/>
      <c r="V67" s="65"/>
      <c r="W67" s="65"/>
      <c r="X67" s="65" t="n">
        <v>5.2261071</v>
      </c>
      <c r="Y67" s="65" t="n">
        <v>100</v>
      </c>
      <c r="Z67" s="65" t="n">
        <v>3.76411968363158</v>
      </c>
      <c r="AA67" s="65" t="n">
        <v>102.955643054613</v>
      </c>
    </row>
    <row r="68">
      <c r="A68" s="65" t="s">
        <v>36</v>
      </c>
      <c r="B68" s="65" t="s">
        <v>37</v>
      </c>
      <c r="C68" s="65" t="s">
        <v>16</v>
      </c>
      <c r="D68" s="65" t="n">
        <v>5.658385</v>
      </c>
      <c r="E68" s="65" t="n">
        <v>51.5363949069004</v>
      </c>
      <c r="F68" s="65" t="n">
        <v>1.97628458498024</v>
      </c>
      <c r="G68" s="65" t="n">
        <v>50.854226199301</v>
      </c>
      <c r="H68" s="65" t="n">
        <v>119.957762</v>
      </c>
      <c r="I68" s="65" t="n">
        <v>9.88722453326332</v>
      </c>
      <c r="J68" s="65" t="n">
        <v>41.897233201581</v>
      </c>
      <c r="K68" s="65" t="n">
        <v>7.60791997578101</v>
      </c>
      <c r="L68" s="65" t="n">
        <v>134.669563</v>
      </c>
      <c r="M68" s="65" t="n">
        <v>9.50137413452273</v>
      </c>
      <c r="N68" s="65" t="n">
        <v>47.0355731225296</v>
      </c>
      <c r="O68" s="65" t="n">
        <v>6.30930382541749</v>
      </c>
      <c r="P68" s="65" t="n">
        <v>11.31677</v>
      </c>
      <c r="Q68" s="65" t="n">
        <v>32</v>
      </c>
      <c r="R68" s="65" t="n">
        <v>3.95256916996048</v>
      </c>
      <c r="S68" s="65" t="n">
        <v>31.4070897530565</v>
      </c>
      <c r="T68" s="65" t="n">
        <v>3.395031</v>
      </c>
      <c r="U68" s="65" t="n">
        <v>56.5685424949238</v>
      </c>
      <c r="V68" s="65" t="n">
        <v>1.18577075098814</v>
      </c>
      <c r="W68" s="65" t="n">
        <v>57.183172071681</v>
      </c>
      <c r="X68" s="65" t="n">
        <v>11.31677</v>
      </c>
      <c r="Y68" s="65" t="n">
        <v>28.6356421265527</v>
      </c>
      <c r="Z68" s="65" t="n">
        <v>3.95256916996048</v>
      </c>
      <c r="AA68" s="65" t="n">
        <v>26.9436931212021</v>
      </c>
    </row>
    <row r="69">
      <c r="A69" s="65" t="s">
        <v>36</v>
      </c>
      <c r="B69" s="65" t="s">
        <v>37</v>
      </c>
      <c r="C69" s="65" t="s">
        <v>17</v>
      </c>
      <c r="D69" s="65" t="n">
        <v>7.921739</v>
      </c>
      <c r="E69" s="65" t="n">
        <v>35.4562104171167</v>
      </c>
      <c r="F69" s="65" t="n">
        <v>2.734375</v>
      </c>
      <c r="G69" s="65" t="n">
        <v>36.251575454527</v>
      </c>
      <c r="H69" s="65" t="n">
        <v>115.431054</v>
      </c>
      <c r="I69" s="65" t="n">
        <v>12.1267812518167</v>
      </c>
      <c r="J69" s="65" t="n">
        <v>39.84375</v>
      </c>
      <c r="K69" s="65" t="n">
        <v>9.25018397695618</v>
      </c>
      <c r="L69" s="65" t="n">
        <v>135.80124</v>
      </c>
      <c r="M69" s="65" t="n">
        <v>13.6137185711081</v>
      </c>
      <c r="N69" s="65" t="n">
        <v>46.875</v>
      </c>
      <c r="O69" s="65" t="n">
        <v>7.31360724345096</v>
      </c>
      <c r="P69" s="65" t="n">
        <v>16.975155</v>
      </c>
      <c r="Q69" s="65" t="n">
        <v>30.550504633039</v>
      </c>
      <c r="R69" s="65" t="n">
        <v>5.859375</v>
      </c>
      <c r="S69" s="65" t="n">
        <v>27.3683743289852</v>
      </c>
      <c r="T69" s="65" t="n">
        <v>4.526708</v>
      </c>
      <c r="U69" s="65" t="n">
        <v>48.4767985741632</v>
      </c>
      <c r="V69" s="65" t="n">
        <v>1.5625</v>
      </c>
      <c r="W69" s="65" t="n">
        <v>47.8873112638215</v>
      </c>
      <c r="X69" s="65" t="n">
        <v>9.053416</v>
      </c>
      <c r="Y69" s="65" t="n">
        <v>45.0693909432998</v>
      </c>
      <c r="Z69" s="65" t="n">
        <v>3.125</v>
      </c>
      <c r="AA69" s="65" t="n">
        <v>43.4142389381425</v>
      </c>
    </row>
    <row r="70">
      <c r="A70" s="65" t="s">
        <v>36</v>
      </c>
      <c r="B70" s="65" t="s">
        <v>37</v>
      </c>
      <c r="C70" s="65" t="s">
        <v>18</v>
      </c>
      <c r="D70" s="65"/>
      <c r="E70" s="65"/>
      <c r="F70" s="65"/>
      <c r="G70" s="65"/>
      <c r="H70" s="65" t="n">
        <v>4.526708</v>
      </c>
      <c r="I70" s="65" t="n">
        <v>48.4767985741632</v>
      </c>
      <c r="J70" s="65" t="n">
        <v>80</v>
      </c>
      <c r="K70" s="65" t="n">
        <v>22.5831795812724</v>
      </c>
      <c r="L70" s="65" t="n">
        <v>1.131677</v>
      </c>
      <c r="M70" s="65" t="n">
        <v>99.9999999999998</v>
      </c>
      <c r="N70" s="65" t="n">
        <v>20</v>
      </c>
      <c r="O70" s="65" t="n">
        <v>90.3327183250897</v>
      </c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</row>
    <row r="71">
      <c r="A71" s="65" t="s">
        <v>36</v>
      </c>
      <c r="B71" s="65" t="s">
        <v>37</v>
      </c>
      <c r="C71" s="65" t="s">
        <v>22</v>
      </c>
      <c r="D71" s="65"/>
      <c r="E71" s="65"/>
      <c r="F71" s="65"/>
      <c r="G71" s="65"/>
      <c r="H71" s="65" t="n">
        <v>15.843478</v>
      </c>
      <c r="I71" s="65" t="n">
        <v>30.7391925590714</v>
      </c>
      <c r="J71" s="65" t="n">
        <v>36.8421052631579</v>
      </c>
      <c r="K71" s="65" t="n">
        <v>21.3703205094623</v>
      </c>
      <c r="L71" s="65" t="n">
        <v>24.896894</v>
      </c>
      <c r="M71" s="65" t="n">
        <v>25.3569557836025</v>
      </c>
      <c r="N71" s="65" t="n">
        <v>57.8947368421053</v>
      </c>
      <c r="O71" s="65" t="n">
        <v>13.8965359268666</v>
      </c>
      <c r="P71" s="65" t="n">
        <v>2.263354</v>
      </c>
      <c r="Q71" s="65" t="n">
        <v>70.0000000000001</v>
      </c>
      <c r="R71" s="65" t="n">
        <v>5.26315789473684</v>
      </c>
      <c r="S71" s="65" t="n">
        <v>62.5563457923492</v>
      </c>
      <c r="T71" s="65"/>
      <c r="U71" s="65"/>
      <c r="V71" s="65"/>
      <c r="W71" s="65"/>
      <c r="X71" s="65"/>
      <c r="Y71" s="65"/>
      <c r="Z71" s="65"/>
      <c r="AA71" s="65"/>
    </row>
    <row r="72">
      <c r="A72" s="65" t="s">
        <v>40</v>
      </c>
      <c r="B72" s="65" t="s">
        <v>41</v>
      </c>
      <c r="C72" s="65" t="s">
        <v>16</v>
      </c>
      <c r="D72" s="65" t="n">
        <v>129.8175425</v>
      </c>
      <c r="E72" s="65" t="n">
        <v>70.5440286869851</v>
      </c>
      <c r="F72" s="65" t="n">
        <v>5.96927618940147</v>
      </c>
      <c r="G72" s="65" t="n">
        <v>41.4824905745632</v>
      </c>
      <c r="H72" s="65" t="n">
        <v>415.0230626</v>
      </c>
      <c r="I72" s="65" t="n">
        <v>45.8209214020577</v>
      </c>
      <c r="J72" s="65" t="n">
        <v>19.0836094869894</v>
      </c>
      <c r="K72" s="65" t="n">
        <v>32.6450526249244</v>
      </c>
      <c r="L72" s="65" t="n">
        <v>1409.7553129</v>
      </c>
      <c r="M72" s="65" t="n">
        <v>44.5114455776244</v>
      </c>
      <c r="N72" s="65" t="n">
        <v>64.823433413679</v>
      </c>
      <c r="O72" s="65" t="n">
        <v>11.0761211408971</v>
      </c>
      <c r="P72" s="65" t="n">
        <v>116.7516419</v>
      </c>
      <c r="Q72" s="65" t="n">
        <v>100</v>
      </c>
      <c r="R72" s="65" t="n">
        <v>5.36847934913879</v>
      </c>
      <c r="S72" s="65" t="n">
        <v>78.8966032640297</v>
      </c>
      <c r="T72" s="65"/>
      <c r="U72" s="65"/>
      <c r="V72" s="65"/>
      <c r="W72" s="65"/>
      <c r="X72" s="65" t="n">
        <v>103.4143104</v>
      </c>
      <c r="Y72" s="65" t="n">
        <v>100</v>
      </c>
      <c r="Z72" s="65" t="n">
        <v>4.75520156079132</v>
      </c>
      <c r="AA72" s="65" t="n">
        <v>101.275150567842</v>
      </c>
    </row>
    <row r="73">
      <c r="A73" s="65" t="s">
        <v>40</v>
      </c>
      <c r="B73" s="65" t="s">
        <v>41</v>
      </c>
      <c r="C73" s="65" t="s">
        <v>17</v>
      </c>
      <c r="D73" s="65" t="n">
        <v>63.8263139</v>
      </c>
      <c r="E73" s="65" t="n">
        <v>99.9999999999999</v>
      </c>
      <c r="F73" s="65" t="n">
        <v>0.327220282168336</v>
      </c>
      <c r="G73" s="65" t="n">
        <v>99.4571697942855</v>
      </c>
      <c r="H73" s="65" t="n">
        <v>4499.5793447</v>
      </c>
      <c r="I73" s="65" t="n">
        <v>17.8408380066495</v>
      </c>
      <c r="J73" s="65" t="n">
        <v>23.0681286893422</v>
      </c>
      <c r="K73" s="65" t="n">
        <v>11.6115490052185</v>
      </c>
      <c r="L73" s="65" t="n">
        <v>9129.0839385</v>
      </c>
      <c r="M73" s="65" t="n">
        <v>16.6644278005913</v>
      </c>
      <c r="N73" s="65" t="n">
        <v>46.8023490589576</v>
      </c>
      <c r="O73" s="65" t="n">
        <v>7.88931452879048</v>
      </c>
      <c r="P73" s="65" t="n">
        <v>4187.7219532</v>
      </c>
      <c r="Q73" s="65" t="n">
        <v>17.1002926392124</v>
      </c>
      <c r="R73" s="65" t="n">
        <v>21.4693200255238</v>
      </c>
      <c r="S73" s="65" t="n">
        <v>10.8906430958578</v>
      </c>
      <c r="T73" s="65" t="n">
        <v>420.2687338</v>
      </c>
      <c r="U73" s="65" t="n">
        <v>45.2988472153276</v>
      </c>
      <c r="V73" s="65" t="n">
        <v>2.15460435136558</v>
      </c>
      <c r="W73" s="65" t="n">
        <v>42.926371880336</v>
      </c>
      <c r="X73" s="65" t="n">
        <v>1205.1302719</v>
      </c>
      <c r="Y73" s="65" t="n">
        <v>30.728684471389</v>
      </c>
      <c r="Z73" s="65" t="n">
        <v>6.17837759264243</v>
      </c>
      <c r="AA73" s="65" t="n">
        <v>28.8344654395848</v>
      </c>
    </row>
    <row r="74">
      <c r="A74" s="65" t="s">
        <v>40</v>
      </c>
      <c r="B74" s="65" t="s">
        <v>41</v>
      </c>
      <c r="C74" s="65" t="s">
        <v>18</v>
      </c>
      <c r="D74" s="65"/>
      <c r="E74" s="65"/>
      <c r="F74" s="65"/>
      <c r="G74" s="65"/>
      <c r="H74" s="65" t="n">
        <v>3451.050346</v>
      </c>
      <c r="I74" s="65" t="n">
        <v>21.6562148552798</v>
      </c>
      <c r="J74" s="65" t="n">
        <v>14.165097518451</v>
      </c>
      <c r="K74" s="65" t="n">
        <v>18.7796513033412</v>
      </c>
      <c r="L74" s="65" t="n">
        <v>9040.7560568</v>
      </c>
      <c r="M74" s="65" t="n">
        <v>12.4969363184061</v>
      </c>
      <c r="N74" s="65" t="n">
        <v>37.108467957743</v>
      </c>
      <c r="O74" s="65" t="n">
        <v>6.76855599770284</v>
      </c>
      <c r="P74" s="65" t="n">
        <v>4977.7533826</v>
      </c>
      <c r="Q74" s="65" t="n">
        <v>14.3126554247251</v>
      </c>
      <c r="R74" s="65" t="n">
        <v>20.4315657605676</v>
      </c>
      <c r="S74" s="65" t="n">
        <v>10.2041757096438</v>
      </c>
      <c r="T74" s="65" t="n">
        <v>1101.7391827</v>
      </c>
      <c r="U74" s="65" t="n">
        <v>21.4284246048778</v>
      </c>
      <c r="V74" s="65" t="n">
        <v>4.52217191816188</v>
      </c>
      <c r="W74" s="65" t="n">
        <v>17.7212927117901</v>
      </c>
      <c r="X74" s="65" t="n">
        <v>5791.7549502</v>
      </c>
      <c r="Y74" s="65" t="n">
        <v>15.5181101381447</v>
      </c>
      <c r="Z74" s="65" t="n">
        <v>23.7726968450765</v>
      </c>
      <c r="AA74" s="65" t="n">
        <v>10.8917622531026</v>
      </c>
    </row>
    <row r="75">
      <c r="A75" s="65" t="s">
        <v>40</v>
      </c>
      <c r="B75" s="65" t="s">
        <v>41</v>
      </c>
      <c r="C75" s="65" t="s">
        <v>19</v>
      </c>
      <c r="D75" s="65"/>
      <c r="E75" s="65"/>
      <c r="F75" s="65"/>
      <c r="G75" s="65"/>
      <c r="H75" s="65" t="n">
        <v>172.4326617</v>
      </c>
      <c r="I75" s="65" t="n">
        <v>59.2542472326383</v>
      </c>
      <c r="J75" s="65" t="n">
        <v>4.4687905437312</v>
      </c>
      <c r="K75" s="65" t="n">
        <v>44.8994031701987</v>
      </c>
      <c r="L75" s="65" t="n">
        <v>766.076956</v>
      </c>
      <c r="M75" s="65" t="n">
        <v>47.6632740677393</v>
      </c>
      <c r="N75" s="65" t="n">
        <v>19.8537644956111</v>
      </c>
      <c r="O75" s="65" t="n">
        <v>26.0990439980987</v>
      </c>
      <c r="P75" s="65" t="n">
        <v>594.6761005</v>
      </c>
      <c r="Q75" s="65" t="n">
        <v>54.4346493803429</v>
      </c>
      <c r="R75" s="65" t="n">
        <v>15.4117143950423</v>
      </c>
      <c r="S75" s="65" t="n">
        <v>37.6624954673686</v>
      </c>
      <c r="T75" s="65" t="n">
        <v>112.1792202</v>
      </c>
      <c r="U75" s="65" t="n">
        <v>71.5894713745012</v>
      </c>
      <c r="V75" s="65" t="n">
        <v>2.90725337932251</v>
      </c>
      <c r="W75" s="65" t="n">
        <v>61.2889103507782</v>
      </c>
      <c r="X75" s="65" t="n">
        <v>2213.2330427</v>
      </c>
      <c r="Y75" s="65" t="n">
        <v>42.9012531760066</v>
      </c>
      <c r="Z75" s="65" t="n">
        <v>57.3584771862928</v>
      </c>
      <c r="AA75" s="65" t="n">
        <v>16.2479937889345</v>
      </c>
    </row>
    <row r="76">
      <c r="A76" s="65" t="s">
        <v>42</v>
      </c>
      <c r="B76" s="65" t="s">
        <v>43</v>
      </c>
      <c r="C76" s="65" t="s">
        <v>16</v>
      </c>
      <c r="D76" s="65" t="n">
        <v>9.2585546</v>
      </c>
      <c r="E76" s="65" t="n">
        <v>48.8123569091657</v>
      </c>
      <c r="F76" s="65" t="n">
        <v>1.66086947647359</v>
      </c>
      <c r="G76" s="65" t="n">
        <v>47.0331757256926</v>
      </c>
      <c r="H76" s="65" t="n">
        <v>223.3436437</v>
      </c>
      <c r="I76" s="65" t="n">
        <v>21.6144413907559</v>
      </c>
      <c r="J76" s="65" t="n">
        <v>40.0650702633133</v>
      </c>
      <c r="K76" s="65" t="n">
        <v>11.6079705421459</v>
      </c>
      <c r="L76" s="65" t="n">
        <v>272.616676</v>
      </c>
      <c r="M76" s="65" t="n">
        <v>20.3975607316202</v>
      </c>
      <c r="N76" s="65" t="n">
        <v>48.9040390760443</v>
      </c>
      <c r="O76" s="65" t="n">
        <v>7.66793596344639</v>
      </c>
      <c r="P76" s="65" t="n">
        <v>42.3087819</v>
      </c>
      <c r="Q76" s="65" t="n">
        <v>44.4131285655281</v>
      </c>
      <c r="R76" s="65" t="n">
        <v>7.58966895809938</v>
      </c>
      <c r="S76" s="65" t="n">
        <v>39.1201545232811</v>
      </c>
      <c r="T76" s="65" t="n">
        <v>5.7616447</v>
      </c>
      <c r="U76" s="65" t="n">
        <v>100</v>
      </c>
      <c r="V76" s="65" t="n">
        <v>1.03356735796707</v>
      </c>
      <c r="W76" s="65" t="n">
        <v>97.9839422987363</v>
      </c>
      <c r="X76" s="65" t="n">
        <v>4.1629692</v>
      </c>
      <c r="Y76" s="65" t="n">
        <v>75.5364849454821</v>
      </c>
      <c r="Z76" s="65" t="n">
        <v>0.746784868102379</v>
      </c>
      <c r="AA76" s="65" t="n">
        <v>73.3059013769446</v>
      </c>
    </row>
    <row r="77">
      <c r="A77" s="65" t="s">
        <v>42</v>
      </c>
      <c r="B77" s="65" t="s">
        <v>43</v>
      </c>
      <c r="C77" s="65" t="s">
        <v>17</v>
      </c>
      <c r="D77" s="65" t="n">
        <v>17.2197025</v>
      </c>
      <c r="E77" s="65" t="n">
        <v>33.93399927465</v>
      </c>
      <c r="F77" s="65" t="n">
        <v>1.66579195181072</v>
      </c>
      <c r="G77" s="65" t="n">
        <v>32.487776046796</v>
      </c>
      <c r="H77" s="65" t="n">
        <v>395.8609602</v>
      </c>
      <c r="I77" s="65" t="n">
        <v>12.8189139399237</v>
      </c>
      <c r="J77" s="65" t="n">
        <v>38.2946221943859</v>
      </c>
      <c r="K77" s="65" t="n">
        <v>8.39593757926968</v>
      </c>
      <c r="L77" s="65" t="n">
        <v>526.5007603</v>
      </c>
      <c r="M77" s="65" t="n">
        <v>11.0417905145744</v>
      </c>
      <c r="N77" s="65" t="n">
        <v>50.9323973007062</v>
      </c>
      <c r="O77" s="65" t="n">
        <v>5.38644072719457</v>
      </c>
      <c r="P77" s="65" t="n">
        <v>53.4715317</v>
      </c>
      <c r="Q77" s="65" t="n">
        <v>27.6107121638747</v>
      </c>
      <c r="R77" s="65" t="n">
        <v>5.17270534475561</v>
      </c>
      <c r="S77" s="65" t="n">
        <v>25.546010355131</v>
      </c>
      <c r="T77" s="65" t="n">
        <v>21.4155141</v>
      </c>
      <c r="U77" s="65" t="n">
        <v>33.5475313563175</v>
      </c>
      <c r="V77" s="65" t="n">
        <v>2.0716845155524</v>
      </c>
      <c r="W77" s="65" t="n">
        <v>32.4682008052736</v>
      </c>
      <c r="X77" s="65" t="n">
        <v>19.2562098</v>
      </c>
      <c r="Y77" s="65" t="n">
        <v>34.7193089315979</v>
      </c>
      <c r="Z77" s="65" t="n">
        <v>1.86279869278918</v>
      </c>
      <c r="AA77" s="65" t="n">
        <v>34.4725813693395</v>
      </c>
    </row>
    <row r="78">
      <c r="A78" s="65" t="s">
        <v>42</v>
      </c>
      <c r="B78" s="65" t="s">
        <v>43</v>
      </c>
      <c r="C78" s="65" t="s">
        <v>22</v>
      </c>
      <c r="D78" s="65" t="n">
        <v>1.9254626</v>
      </c>
      <c r="E78" s="65" t="n">
        <v>100</v>
      </c>
      <c r="F78" s="65" t="n">
        <v>2.4085280626589</v>
      </c>
      <c r="G78" s="65" t="n">
        <v>72.2572005740358</v>
      </c>
      <c r="H78" s="65" t="n">
        <v>43.3702425</v>
      </c>
      <c r="I78" s="65" t="n">
        <v>57.801773254562</v>
      </c>
      <c r="J78" s="65" t="n">
        <v>54.2510906966314</v>
      </c>
      <c r="K78" s="65" t="n">
        <v>31.1301808909844</v>
      </c>
      <c r="L78" s="65" t="n">
        <v>26.4648845</v>
      </c>
      <c r="M78" s="65" t="n">
        <v>64.8365126458338</v>
      </c>
      <c r="N78" s="65" t="n">
        <v>33.1044690212506</v>
      </c>
      <c r="O78" s="65" t="n">
        <v>32.8922039925497</v>
      </c>
      <c r="P78" s="65" t="n">
        <v>8.1829506</v>
      </c>
      <c r="Q78" s="65" t="n">
        <v>99.9999999999998</v>
      </c>
      <c r="R78" s="65" t="n">
        <v>10.2359122194591</v>
      </c>
      <c r="S78" s="65" t="n">
        <v>75.9273656659662</v>
      </c>
      <c r="T78" s="65"/>
      <c r="U78" s="65"/>
      <c r="V78" s="65"/>
      <c r="W78" s="65"/>
      <c r="X78" s="65"/>
      <c r="Y78" s="65"/>
      <c r="Z78" s="65"/>
      <c r="AA78" s="65"/>
    </row>
    <row r="79">
      <c r="A79" s="65" t="s">
        <v>44</v>
      </c>
      <c r="B79" s="65" t="s">
        <v>45</v>
      </c>
      <c r="C79" s="65" t="s">
        <v>17</v>
      </c>
      <c r="D79" s="65" t="n">
        <v>7.0525171</v>
      </c>
      <c r="E79" s="65" t="n">
        <v>100</v>
      </c>
      <c r="F79" s="65" t="n">
        <v>0.409825957807526</v>
      </c>
      <c r="G79" s="65" t="n">
        <v>98.236333035624</v>
      </c>
      <c r="H79" s="65" t="n">
        <v>621.4091511</v>
      </c>
      <c r="I79" s="65" t="n">
        <v>21.7892614960004</v>
      </c>
      <c r="J79" s="65" t="n">
        <v>36.1104548814095</v>
      </c>
      <c r="K79" s="65" t="n">
        <v>12.7610644528083</v>
      </c>
      <c r="L79" s="65" t="n">
        <v>766.2546163</v>
      </c>
      <c r="M79" s="65" t="n">
        <v>20.4438600814464</v>
      </c>
      <c r="N79" s="65" t="n">
        <v>44.5275109009782</v>
      </c>
      <c r="O79" s="65" t="n">
        <v>9.71953742993768</v>
      </c>
      <c r="P79" s="65" t="n">
        <v>178.7139624</v>
      </c>
      <c r="Q79" s="65" t="n">
        <v>27.1738475224442</v>
      </c>
      <c r="R79" s="65" t="n">
        <v>10.3851745094185</v>
      </c>
      <c r="S79" s="65" t="n">
        <v>18.2352041910111</v>
      </c>
      <c r="T79" s="65" t="n">
        <v>51.8228563</v>
      </c>
      <c r="U79" s="65" t="n">
        <v>44.6067991326989</v>
      </c>
      <c r="V79" s="65" t="n">
        <v>3.01145696186533</v>
      </c>
      <c r="W79" s="65" t="n">
        <v>44.9875967570525</v>
      </c>
      <c r="X79" s="65" t="n">
        <v>95.6035106</v>
      </c>
      <c r="Y79" s="65" t="n">
        <v>34.5484658695538</v>
      </c>
      <c r="Z79" s="65" t="n">
        <v>5.55557678852093</v>
      </c>
      <c r="AA79" s="65" t="n">
        <v>32.9510495983531</v>
      </c>
    </row>
    <row r="80">
      <c r="A80" s="65" t="s">
        <v>44</v>
      </c>
      <c r="B80" s="65" t="s">
        <v>45</v>
      </c>
      <c r="C80" s="65" t="s">
        <v>18</v>
      </c>
      <c r="D80" s="65" t="n">
        <v>56.4209743</v>
      </c>
      <c r="E80" s="65" t="n">
        <v>54.816616090346</v>
      </c>
      <c r="F80" s="65" t="n">
        <v>1.1430584058896</v>
      </c>
      <c r="G80" s="65" t="n">
        <v>55.416504484176</v>
      </c>
      <c r="H80" s="65" t="n">
        <v>786.802791</v>
      </c>
      <c r="I80" s="65" t="n">
        <v>13.4387341897048</v>
      </c>
      <c r="J80" s="65" t="n">
        <v>15.9401987503422</v>
      </c>
      <c r="K80" s="65" t="n">
        <v>12.6336809760789</v>
      </c>
      <c r="L80" s="65" t="n">
        <v>2147.7838042</v>
      </c>
      <c r="M80" s="65" t="n">
        <v>9.42867339283618</v>
      </c>
      <c r="N80" s="65" t="n">
        <v>43.5129375535147</v>
      </c>
      <c r="O80" s="65" t="n">
        <v>7.10995803977433</v>
      </c>
      <c r="P80" s="65" t="n">
        <v>848.8032098</v>
      </c>
      <c r="Q80" s="65" t="n">
        <v>13.9374858195339</v>
      </c>
      <c r="R80" s="65" t="n">
        <v>17.1962936823649</v>
      </c>
      <c r="S80" s="65" t="n">
        <v>11.7152444140929</v>
      </c>
      <c r="T80" s="65" t="n">
        <v>153.6755456</v>
      </c>
      <c r="U80" s="65" t="n">
        <v>28.5163937103997</v>
      </c>
      <c r="V80" s="65" t="n">
        <v>3.11338338901657</v>
      </c>
      <c r="W80" s="65" t="n">
        <v>27.7619447188945</v>
      </c>
      <c r="X80" s="65" t="n">
        <v>942.4796773</v>
      </c>
      <c r="Y80" s="65" t="n">
        <v>17.0516006956056</v>
      </c>
      <c r="Z80" s="65" t="n">
        <v>19.094128218872</v>
      </c>
      <c r="AA80" s="65" t="n">
        <v>14.9040388029211</v>
      </c>
    </row>
    <row r="81">
      <c r="A81" s="65" t="s">
        <v>44</v>
      </c>
      <c r="B81" s="65" t="s">
        <v>45</v>
      </c>
      <c r="C81" s="65" t="s">
        <v>19</v>
      </c>
      <c r="D81" s="65"/>
      <c r="E81" s="65"/>
      <c r="F81" s="65"/>
      <c r="G81" s="65"/>
      <c r="H81" s="65"/>
      <c r="I81" s="65"/>
      <c r="J81" s="65"/>
      <c r="K81" s="65"/>
      <c r="L81" s="65" t="n">
        <v>26.563229</v>
      </c>
      <c r="M81" s="65" t="n">
        <v>71.3467587740955</v>
      </c>
      <c r="N81" s="65" t="n">
        <v>19.9492224830718</v>
      </c>
      <c r="O81" s="65" t="n">
        <v>62.8563662104188</v>
      </c>
      <c r="P81" s="65" t="n">
        <v>21.7532403</v>
      </c>
      <c r="Q81" s="65" t="n">
        <v>70.6027370350518</v>
      </c>
      <c r="R81" s="65" t="n">
        <v>16.336877962857</v>
      </c>
      <c r="S81" s="65" t="n">
        <v>46.9542054367735</v>
      </c>
      <c r="T81" s="65" t="n">
        <v>13.6344549</v>
      </c>
      <c r="U81" s="65" t="n">
        <v>99.9999999999999</v>
      </c>
      <c r="V81" s="65" t="n">
        <v>10.2395975367117</v>
      </c>
      <c r="W81" s="65" t="n">
        <v>23.7335838803478</v>
      </c>
      <c r="X81" s="65" t="n">
        <v>71.2032828</v>
      </c>
      <c r="Y81" s="65" t="n">
        <v>99.9999999999998</v>
      </c>
      <c r="Z81" s="65" t="n">
        <v>53.4743020173595</v>
      </c>
      <c r="AA81" s="65" t="n">
        <v>23.7335838803478</v>
      </c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L89" s="7" t="str">
        <f>=HYPERLINK("#'Indice'!A1", "Ir al índice")</f>
      </c>
    </row>
    <row r="90">
      <c r="A90" s="4" t="s">
        <v>489</v>
      </c>
    </row>
    <row r="91">
      <c r="A91" s="5" t="s">
        <v>31</v>
      </c>
      <c r="B91" s="5" t="s">
        <v>10</v>
      </c>
      <c r="C91" s="5" t="s">
        <v>11</v>
      </c>
      <c r="D91" s="5" t="s">
        <v>454</v>
      </c>
      <c r="E91" s="5" t="s">
        <v>455</v>
      </c>
      <c r="F91" s="5" t="s">
        <v>456</v>
      </c>
      <c r="G91" s="5" t="s">
        <v>457</v>
      </c>
      <c r="H91" s="5" t="s">
        <v>458</v>
      </c>
      <c r="I91" s="5" t="s">
        <v>459</v>
      </c>
      <c r="J91" s="5" t="s">
        <v>460</v>
      </c>
      <c r="K91" s="5" t="s">
        <v>461</v>
      </c>
      <c r="L91" s="5" t="s">
        <v>462</v>
      </c>
      <c r="M91" s="5" t="s">
        <v>463</v>
      </c>
      <c r="N91" s="5" t="s">
        <v>464</v>
      </c>
      <c r="O91" s="5" t="s">
        <v>465</v>
      </c>
      <c r="P91" s="5" t="s">
        <v>466</v>
      </c>
      <c r="Q91" s="5" t="s">
        <v>467</v>
      </c>
      <c r="R91" s="5" t="s">
        <v>468</v>
      </c>
      <c r="S91" s="5" t="s">
        <v>469</v>
      </c>
      <c r="T91" s="5" t="s">
        <v>470</v>
      </c>
      <c r="U91" s="5" t="s">
        <v>471</v>
      </c>
      <c r="V91" s="5" t="s">
        <v>472</v>
      </c>
      <c r="W91" s="5" t="s">
        <v>473</v>
      </c>
      <c r="X91" s="5" t="s">
        <v>474</v>
      </c>
      <c r="Y91" s="5" t="s">
        <v>475</v>
      </c>
      <c r="Z91" s="5" t="s">
        <v>476</v>
      </c>
      <c r="AA91" s="5" t="s">
        <v>477</v>
      </c>
    </row>
    <row r="92">
      <c r="A92" s="66" t="s">
        <v>14</v>
      </c>
      <c r="B92" s="66" t="s">
        <v>15</v>
      </c>
      <c r="C92" s="66" t="s">
        <v>16</v>
      </c>
      <c r="D92" s="66" t="n">
        <v>4122.9712266</v>
      </c>
      <c r="E92" s="66" t="n">
        <v>10.8705764765842</v>
      </c>
      <c r="F92" s="66" t="n">
        <v>3.03163530021262</v>
      </c>
      <c r="G92" s="66" t="n">
        <v>10.4257058356442</v>
      </c>
      <c r="H92" s="66" t="n">
        <v>41623.3450579</v>
      </c>
      <c r="I92" s="66" t="n">
        <v>4.88611151643787</v>
      </c>
      <c r="J92" s="66" t="n">
        <v>30.60579258384</v>
      </c>
      <c r="K92" s="66" t="n">
        <v>2.94602294340265</v>
      </c>
      <c r="L92" s="66" t="n">
        <v>71491.699492</v>
      </c>
      <c r="M92" s="66" t="n">
        <v>4.42907583005005</v>
      </c>
      <c r="N92" s="66" t="n">
        <v>52.5680990577447</v>
      </c>
      <c r="O92" s="66" t="n">
        <v>1.94215961323469</v>
      </c>
      <c r="P92" s="66" t="n">
        <v>12353.6827142</v>
      </c>
      <c r="Q92" s="66" t="n">
        <v>7.35734389899466</v>
      </c>
      <c r="R92" s="66" t="n">
        <v>9.08370651785503</v>
      </c>
      <c r="S92" s="66" t="n">
        <v>6.41930756759092</v>
      </c>
      <c r="T92" s="66" t="n">
        <v>2708.6715818</v>
      </c>
      <c r="U92" s="66" t="n">
        <v>14.8170316113543</v>
      </c>
      <c r="V92" s="66" t="n">
        <v>1.99169577781395</v>
      </c>
      <c r="W92" s="66" t="n">
        <v>14.1525848537423</v>
      </c>
      <c r="X92" s="66" t="n">
        <v>3697.8888972</v>
      </c>
      <c r="Y92" s="66" t="n">
        <v>12.5723997790421</v>
      </c>
      <c r="Z92" s="66" t="n">
        <v>2.71907076253372</v>
      </c>
      <c r="AA92" s="66" t="n">
        <v>11.814691922763</v>
      </c>
    </row>
    <row r="93">
      <c r="A93" s="66" t="s">
        <v>14</v>
      </c>
      <c r="B93" s="66" t="s">
        <v>15</v>
      </c>
      <c r="C93" s="66" t="s">
        <v>17</v>
      </c>
      <c r="D93" s="66" t="n">
        <v>7692.8074107</v>
      </c>
      <c r="E93" s="66" t="n">
        <v>8.5806749979438</v>
      </c>
      <c r="F93" s="66" t="n">
        <v>1.60961362896716</v>
      </c>
      <c r="G93" s="66" t="n">
        <v>8.28619073881934</v>
      </c>
      <c r="H93" s="66" t="n">
        <v>100561.9426402</v>
      </c>
      <c r="I93" s="66" t="n">
        <v>2.89555111272882</v>
      </c>
      <c r="J93" s="66" t="n">
        <v>21.0411966382961</v>
      </c>
      <c r="K93" s="66" t="n">
        <v>2.23267815756919</v>
      </c>
      <c r="L93" s="66" t="n">
        <v>238329.398367</v>
      </c>
      <c r="M93" s="66" t="n">
        <v>2.4471248081642</v>
      </c>
      <c r="N93" s="66" t="n">
        <v>49.8671326753208</v>
      </c>
      <c r="O93" s="66" t="n">
        <v>1.19944804030108</v>
      </c>
      <c r="P93" s="66" t="n">
        <v>72878.9337917</v>
      </c>
      <c r="Q93" s="66" t="n">
        <v>3.46032211311395</v>
      </c>
      <c r="R93" s="66" t="n">
        <v>15.2489096415637</v>
      </c>
      <c r="S93" s="66" t="n">
        <v>2.81082460724007</v>
      </c>
      <c r="T93" s="66" t="n">
        <v>15890.621375</v>
      </c>
      <c r="U93" s="66" t="n">
        <v>6.29334927327915</v>
      </c>
      <c r="V93" s="66" t="n">
        <v>3.32489289961693</v>
      </c>
      <c r="W93" s="66" t="n">
        <v>5.86035316690534</v>
      </c>
      <c r="X93" s="66" t="n">
        <v>42575.1156213</v>
      </c>
      <c r="Y93" s="66" t="n">
        <v>4.85453555141377</v>
      </c>
      <c r="Z93" s="66" t="n">
        <v>8.90825451623538</v>
      </c>
      <c r="AA93" s="66" t="n">
        <v>4.21933025462304</v>
      </c>
    </row>
    <row r="94">
      <c r="A94" s="66" t="s">
        <v>14</v>
      </c>
      <c r="B94" s="66" t="s">
        <v>15</v>
      </c>
      <c r="C94" s="66" t="s">
        <v>18</v>
      </c>
      <c r="D94" s="66" t="n">
        <v>3290.4959689</v>
      </c>
      <c r="E94" s="66" t="n">
        <v>13.0587674753654</v>
      </c>
      <c r="F94" s="66" t="n">
        <v>0.678158521545028</v>
      </c>
      <c r="G94" s="66" t="n">
        <v>12.9283499224786</v>
      </c>
      <c r="H94" s="66" t="n">
        <v>54348.8386971</v>
      </c>
      <c r="I94" s="66" t="n">
        <v>3.4755425914803</v>
      </c>
      <c r="J94" s="66" t="n">
        <v>11.2010859295584</v>
      </c>
      <c r="K94" s="66" t="n">
        <v>3.23536152094998</v>
      </c>
      <c r="L94" s="66" t="n">
        <v>167631.7977355</v>
      </c>
      <c r="M94" s="66" t="n">
        <v>2.49539035978146</v>
      </c>
      <c r="N94" s="66" t="n">
        <v>34.5482666414708</v>
      </c>
      <c r="O94" s="66" t="n">
        <v>1.80539112641535</v>
      </c>
      <c r="P94" s="66" t="n">
        <v>89143.2467766</v>
      </c>
      <c r="Q94" s="66" t="n">
        <v>3.06293957449443</v>
      </c>
      <c r="R94" s="66" t="n">
        <v>18.3720791671269</v>
      </c>
      <c r="S94" s="66" t="n">
        <v>2.3748989474799</v>
      </c>
      <c r="T94" s="66" t="n">
        <v>25326.2047386</v>
      </c>
      <c r="U94" s="66" t="n">
        <v>5.12849574048547</v>
      </c>
      <c r="V94" s="66" t="n">
        <v>5.21963306571601</v>
      </c>
      <c r="W94" s="66" t="n">
        <v>4.77871862576768</v>
      </c>
      <c r="X94" s="66" t="n">
        <v>145469.8594179</v>
      </c>
      <c r="Y94" s="66" t="n">
        <v>2.91339364227909</v>
      </c>
      <c r="Z94" s="66" t="n">
        <v>29.9807766745829</v>
      </c>
      <c r="AA94" s="66" t="n">
        <v>2.2432050718591</v>
      </c>
    </row>
    <row r="95">
      <c r="A95" s="66" t="s">
        <v>14</v>
      </c>
      <c r="B95" s="66" t="s">
        <v>15</v>
      </c>
      <c r="C95" s="66" t="s">
        <v>19</v>
      </c>
      <c r="D95" s="66" t="n">
        <v>101.0568402</v>
      </c>
      <c r="E95" s="66" t="n">
        <v>64.5305179113442</v>
      </c>
      <c r="F95" s="66" t="n">
        <v>0.137035985904225</v>
      </c>
      <c r="G95" s="66" t="n">
        <v>64.3390112380942</v>
      </c>
      <c r="H95" s="66" t="n">
        <v>1886.4964472</v>
      </c>
      <c r="I95" s="66" t="n">
        <v>14.1603753016</v>
      </c>
      <c r="J95" s="66" t="n">
        <v>2.55814351641355</v>
      </c>
      <c r="K95" s="66" t="n">
        <v>12.9983723448257</v>
      </c>
      <c r="L95" s="66" t="n">
        <v>9017.5610171</v>
      </c>
      <c r="M95" s="66" t="n">
        <v>8.27517306493071</v>
      </c>
      <c r="N95" s="66" t="n">
        <v>12.2280724588676</v>
      </c>
      <c r="O95" s="66" t="n">
        <v>6.16032783244811</v>
      </c>
      <c r="P95" s="66" t="n">
        <v>9095.3633624</v>
      </c>
      <c r="Q95" s="66" t="n">
        <v>9.20876019440755</v>
      </c>
      <c r="R95" s="66" t="n">
        <v>12.3335746799221</v>
      </c>
      <c r="S95" s="66" t="n">
        <v>7.04529657212228</v>
      </c>
      <c r="T95" s="66" t="n">
        <v>3113.0890631</v>
      </c>
      <c r="U95" s="66" t="n">
        <v>14.0557628138583</v>
      </c>
      <c r="V95" s="66" t="n">
        <v>4.22143843133509</v>
      </c>
      <c r="W95" s="66" t="n">
        <v>12.5419513817483</v>
      </c>
      <c r="X95" s="66" t="n">
        <v>50531.1796103</v>
      </c>
      <c r="Y95" s="66" t="n">
        <v>5.27849925712057</v>
      </c>
      <c r="Z95" s="66" t="n">
        <v>68.5217349275575</v>
      </c>
      <c r="AA95" s="66" t="n">
        <v>1.80197122935515</v>
      </c>
    </row>
    <row r="96">
      <c r="A96" s="66" t="s">
        <v>14</v>
      </c>
      <c r="B96" s="66" t="s">
        <v>15</v>
      </c>
      <c r="C96" s="66" t="s">
        <v>20</v>
      </c>
      <c r="D96" s="66"/>
      <c r="E96" s="66"/>
      <c r="F96" s="66"/>
      <c r="G96" s="66"/>
      <c r="H96" s="66" t="n">
        <v>189.5887373</v>
      </c>
      <c r="I96" s="66" t="n">
        <v>42.975871850181</v>
      </c>
      <c r="J96" s="66" t="n">
        <v>1.48644477804089</v>
      </c>
      <c r="K96" s="66" t="n">
        <v>39.9629493979922</v>
      </c>
      <c r="L96" s="66" t="n">
        <v>882.8042933</v>
      </c>
      <c r="M96" s="66" t="n">
        <v>20.7115860170769</v>
      </c>
      <c r="N96" s="66" t="n">
        <v>6.92150731365131</v>
      </c>
      <c r="O96" s="66" t="n">
        <v>17.4900351714583</v>
      </c>
      <c r="P96" s="66" t="n">
        <v>646.4615619</v>
      </c>
      <c r="Q96" s="66" t="n">
        <v>24.1767076408705</v>
      </c>
      <c r="R96" s="66" t="n">
        <v>5.06849418681378</v>
      </c>
      <c r="S96" s="66" t="n">
        <v>21.761395149623</v>
      </c>
      <c r="T96" s="66" t="n">
        <v>521.4015024</v>
      </c>
      <c r="U96" s="66" t="n">
        <v>29.9497521493316</v>
      </c>
      <c r="V96" s="66" t="n">
        <v>4.08797775407283</v>
      </c>
      <c r="W96" s="66" t="n">
        <v>25.6259716433371</v>
      </c>
      <c r="X96" s="66" t="n">
        <v>10514.2531947</v>
      </c>
      <c r="Y96" s="66" t="n">
        <v>11.3747763632452</v>
      </c>
      <c r="Z96" s="66" t="n">
        <v>82.4355759674212</v>
      </c>
      <c r="AA96" s="66" t="n">
        <v>2.71805715455437</v>
      </c>
    </row>
    <row r="97">
      <c r="A97" s="66" t="s">
        <v>14</v>
      </c>
      <c r="B97" s="66" t="s">
        <v>15</v>
      </c>
      <c r="C97" s="66" t="s">
        <v>21</v>
      </c>
      <c r="D97" s="66" t="n">
        <v>23.8172262</v>
      </c>
      <c r="E97" s="66" t="n">
        <v>99.9999999999997</v>
      </c>
      <c r="F97" s="66" t="n">
        <v>2.24502000713476</v>
      </c>
      <c r="G97" s="66" t="n">
        <v>96.1881342533301</v>
      </c>
      <c r="H97" s="66" t="n">
        <v>18.8196154</v>
      </c>
      <c r="I97" s="66" t="n">
        <v>99.9999999999998</v>
      </c>
      <c r="J97" s="66" t="n">
        <v>1.77394347875746</v>
      </c>
      <c r="K97" s="66" t="n">
        <v>88.6214806833895</v>
      </c>
      <c r="L97" s="66" t="n">
        <v>66.7492269</v>
      </c>
      <c r="M97" s="66" t="n">
        <v>57.19616718751</v>
      </c>
      <c r="N97" s="66" t="n">
        <v>6.2918052922249</v>
      </c>
      <c r="O97" s="66" t="n">
        <v>36.3730107036119</v>
      </c>
      <c r="P97" s="66" t="n">
        <v>48.2904391</v>
      </c>
      <c r="Q97" s="66" t="n">
        <v>99.9999999999999</v>
      </c>
      <c r="R97" s="66" t="n">
        <v>4.55187354826494</v>
      </c>
      <c r="S97" s="66" t="n">
        <v>85.6673980848616</v>
      </c>
      <c r="T97" s="66" t="n">
        <v>23.5844694</v>
      </c>
      <c r="U97" s="66" t="n">
        <v>99.9999999999996</v>
      </c>
      <c r="V97" s="66" t="n">
        <v>2.22308027039091</v>
      </c>
      <c r="W97" s="66" t="n">
        <v>92.2904257521629</v>
      </c>
      <c r="X97" s="66" t="n">
        <v>879.6305128</v>
      </c>
      <c r="Y97" s="66" t="n">
        <v>43.2510073827757</v>
      </c>
      <c r="Z97" s="66" t="n">
        <v>82.914277403227</v>
      </c>
      <c r="AA97" s="66" t="n">
        <v>2.70364783900647</v>
      </c>
    </row>
    <row r="98">
      <c r="A98" s="66" t="s">
        <v>14</v>
      </c>
      <c r="B98" s="66" t="s">
        <v>15</v>
      </c>
      <c r="C98" s="66" t="s">
        <v>22</v>
      </c>
      <c r="D98" s="66" t="n">
        <v>265.6813564</v>
      </c>
      <c r="E98" s="66" t="n">
        <v>67.8331975317303</v>
      </c>
      <c r="F98" s="66" t="n">
        <v>6.37587903512055</v>
      </c>
      <c r="G98" s="66" t="n">
        <v>54.4675605835629</v>
      </c>
      <c r="H98" s="66" t="n">
        <v>1339.2624002</v>
      </c>
      <c r="I98" s="66" t="n">
        <v>28.4435549309246</v>
      </c>
      <c r="J98" s="66" t="n">
        <v>32.1399106646552</v>
      </c>
      <c r="K98" s="66" t="n">
        <v>17.3818026229802</v>
      </c>
      <c r="L98" s="66" t="n">
        <v>1958.7032924</v>
      </c>
      <c r="M98" s="66" t="n">
        <v>26.0198624770053</v>
      </c>
      <c r="N98" s="66" t="n">
        <v>47.005388060548</v>
      </c>
      <c r="O98" s="66" t="n">
        <v>12.8684792420294</v>
      </c>
      <c r="P98" s="66" t="n">
        <v>432.5784402</v>
      </c>
      <c r="Q98" s="66" t="n">
        <v>59.7626707722559</v>
      </c>
      <c r="R98" s="66" t="n">
        <v>10.3811115890416</v>
      </c>
      <c r="S98" s="66" t="n">
        <v>54.5208616248827</v>
      </c>
      <c r="T98" s="66"/>
      <c r="U98" s="66"/>
      <c r="V98" s="66"/>
      <c r="W98" s="66"/>
      <c r="X98" s="66" t="n">
        <v>170.750624</v>
      </c>
      <c r="Y98" s="66" t="n">
        <v>80.7583795869332</v>
      </c>
      <c r="Z98" s="66" t="n">
        <v>4.09771065063469</v>
      </c>
      <c r="AA98" s="66" t="n">
        <v>80.7126822839543</v>
      </c>
    </row>
    <row r="99">
      <c r="A99" s="66" t="s">
        <v>47</v>
      </c>
      <c r="B99" s="66" t="s">
        <v>48</v>
      </c>
      <c r="C99" s="66" t="s">
        <v>16</v>
      </c>
      <c r="D99" s="66" t="n">
        <v>4.4454944</v>
      </c>
      <c r="E99" s="66" t="n">
        <v>100</v>
      </c>
      <c r="F99" s="66" t="n">
        <v>3.17795870352879</v>
      </c>
      <c r="G99" s="66" t="n">
        <v>93.493555075543</v>
      </c>
      <c r="H99" s="66" t="n">
        <v>100.6454209</v>
      </c>
      <c r="I99" s="66" t="n">
        <v>40.2668379138933</v>
      </c>
      <c r="J99" s="66" t="n">
        <v>71.9485759153072</v>
      </c>
      <c r="K99" s="66" t="n">
        <v>13.1288728384873</v>
      </c>
      <c r="L99" s="66" t="n">
        <v>26.7696224</v>
      </c>
      <c r="M99" s="66" t="n">
        <v>59.5247852361365</v>
      </c>
      <c r="N99" s="66" t="n">
        <v>19.1368488724807</v>
      </c>
      <c r="O99" s="66" t="n">
        <v>34.9551018042884</v>
      </c>
      <c r="P99" s="66"/>
      <c r="Q99" s="66"/>
      <c r="R99" s="66"/>
      <c r="S99" s="66"/>
      <c r="T99" s="66"/>
      <c r="U99" s="66"/>
      <c r="V99" s="66"/>
      <c r="W99" s="66"/>
      <c r="X99" s="66" t="n">
        <v>8.0246784</v>
      </c>
      <c r="Y99" s="66" t="n">
        <v>100</v>
      </c>
      <c r="Z99" s="66" t="n">
        <v>5.73661650868336</v>
      </c>
      <c r="AA99" s="66" t="n">
        <v>101.553477226199</v>
      </c>
    </row>
    <row r="100">
      <c r="A100" s="66" t="s">
        <v>47</v>
      </c>
      <c r="B100" s="66" t="s">
        <v>48</v>
      </c>
      <c r="C100" s="66" t="s">
        <v>17</v>
      </c>
      <c r="D100" s="66" t="n">
        <v>75.1673867</v>
      </c>
      <c r="E100" s="66" t="n">
        <v>27.5818327066802</v>
      </c>
      <c r="F100" s="66" t="n">
        <v>2.37772563452143</v>
      </c>
      <c r="G100" s="66" t="n">
        <v>27.2336386212697</v>
      </c>
      <c r="H100" s="66" t="n">
        <v>890.6664707</v>
      </c>
      <c r="I100" s="66" t="n">
        <v>7.47010154251614</v>
      </c>
      <c r="J100" s="66" t="n">
        <v>28.1739274460118</v>
      </c>
      <c r="K100" s="66" t="n">
        <v>6.70990753422175</v>
      </c>
      <c r="L100" s="66" t="n">
        <v>1702.5041216</v>
      </c>
      <c r="M100" s="66" t="n">
        <v>6.33657094332433</v>
      </c>
      <c r="N100" s="66" t="n">
        <v>53.8543093025569</v>
      </c>
      <c r="O100" s="66" t="n">
        <v>4.05218074762393</v>
      </c>
      <c r="P100" s="66" t="n">
        <v>254.921062</v>
      </c>
      <c r="Q100" s="66" t="n">
        <v>16.509581179087</v>
      </c>
      <c r="R100" s="66" t="n">
        <v>8.06376768579112</v>
      </c>
      <c r="S100" s="66" t="n">
        <v>16.7156219672349</v>
      </c>
      <c r="T100" s="66" t="n">
        <v>63.6969811</v>
      </c>
      <c r="U100" s="66" t="n">
        <v>27.4819530110144</v>
      </c>
      <c r="V100" s="66" t="n">
        <v>2.01488905564275</v>
      </c>
      <c r="W100" s="66" t="n">
        <v>27.5544497551939</v>
      </c>
      <c r="X100" s="66" t="n">
        <v>174.3585387</v>
      </c>
      <c r="Y100" s="66" t="n">
        <v>22.3504607635067</v>
      </c>
      <c r="Z100" s="66" t="n">
        <v>5.51538087547596</v>
      </c>
      <c r="AA100" s="66" t="n">
        <v>22.5515724902446</v>
      </c>
    </row>
    <row r="101">
      <c r="A101" s="66" t="s">
        <v>47</v>
      </c>
      <c r="B101" s="66" t="s">
        <v>48</v>
      </c>
      <c r="C101" s="66" t="s">
        <v>18</v>
      </c>
      <c r="D101" s="66"/>
      <c r="E101" s="66"/>
      <c r="F101" s="66"/>
      <c r="G101" s="66"/>
      <c r="H101" s="66" t="n">
        <v>75.2497746</v>
      </c>
      <c r="I101" s="66" t="n">
        <v>32.1259916331212</v>
      </c>
      <c r="J101" s="66" t="n">
        <v>25.162589099858</v>
      </c>
      <c r="K101" s="66" t="n">
        <v>23.670479832021</v>
      </c>
      <c r="L101" s="66" t="n">
        <v>112.9021734</v>
      </c>
      <c r="M101" s="66" t="n">
        <v>26.5365491587744</v>
      </c>
      <c r="N101" s="66" t="n">
        <v>37.7530831533563</v>
      </c>
      <c r="O101" s="66" t="n">
        <v>14.8833865089614</v>
      </c>
      <c r="P101" s="66" t="n">
        <v>65.5264706</v>
      </c>
      <c r="Q101" s="66" t="n">
        <v>47.2576501368706</v>
      </c>
      <c r="R101" s="66" t="n">
        <v>21.9112371251106</v>
      </c>
      <c r="S101" s="66" t="n">
        <v>37.7116498448652</v>
      </c>
      <c r="T101" s="66" t="n">
        <v>7.1055558</v>
      </c>
      <c r="U101" s="66" t="n">
        <v>100</v>
      </c>
      <c r="V101" s="66" t="n">
        <v>2.37600952124995</v>
      </c>
      <c r="W101" s="66" t="n">
        <v>97.1425749976514</v>
      </c>
      <c r="X101" s="66" t="n">
        <v>38.270206</v>
      </c>
      <c r="Y101" s="66" t="n">
        <v>50.4187864176238</v>
      </c>
      <c r="Z101" s="66" t="n">
        <v>12.7970811004252</v>
      </c>
      <c r="AA101" s="66" t="n">
        <v>46.6828589194815</v>
      </c>
    </row>
    <row r="102">
      <c r="A102" s="66" t="s">
        <v>47</v>
      </c>
      <c r="B102" s="66" t="s">
        <v>48</v>
      </c>
      <c r="C102" s="66" t="s">
        <v>22</v>
      </c>
      <c r="D102" s="66"/>
      <c r="E102" s="66"/>
      <c r="F102" s="66"/>
      <c r="G102" s="66"/>
      <c r="H102" s="66"/>
      <c r="I102" s="66"/>
      <c r="J102" s="66"/>
      <c r="K102" s="66"/>
      <c r="L102" s="66" t="n">
        <v>8.3873066</v>
      </c>
      <c r="M102" s="66" t="n">
        <v>99.9999999999997</v>
      </c>
      <c r="N102" s="66" t="n">
        <v>55.3604880891185</v>
      </c>
      <c r="O102" s="66" t="n">
        <v>63.6811656232088</v>
      </c>
      <c r="P102" s="66" t="n">
        <v>6.7630414</v>
      </c>
      <c r="Q102" s="66" t="n">
        <v>100</v>
      </c>
      <c r="R102" s="66" t="n">
        <v>44.6395119108815</v>
      </c>
      <c r="S102" s="66" t="n">
        <v>78.975335080343</v>
      </c>
      <c r="T102" s="66"/>
      <c r="U102" s="66"/>
      <c r="V102" s="66"/>
      <c r="W102" s="66"/>
      <c r="X102" s="66"/>
      <c r="Y102" s="66"/>
      <c r="Z102" s="66"/>
      <c r="AA102" s="66"/>
    </row>
    <row r="103">
      <c r="A103" s="66" t="s">
        <v>32</v>
      </c>
      <c r="B103" s="66" t="s">
        <v>33</v>
      </c>
      <c r="C103" s="66" t="s">
        <v>16</v>
      </c>
      <c r="D103" s="66" t="n">
        <v>38.3801797</v>
      </c>
      <c r="E103" s="66" t="n">
        <v>100</v>
      </c>
      <c r="F103" s="66" t="n">
        <v>5.11376223529805</v>
      </c>
      <c r="G103" s="66" t="n">
        <v>103.283538253447</v>
      </c>
      <c r="H103" s="66" t="n">
        <v>420.7797495</v>
      </c>
      <c r="I103" s="66" t="n">
        <v>73.1251434160818</v>
      </c>
      <c r="J103" s="66" t="n">
        <v>56.0645523077443</v>
      </c>
      <c r="K103" s="66" t="n">
        <v>15.4099588703406</v>
      </c>
      <c r="L103" s="66" t="n">
        <v>222.8493958</v>
      </c>
      <c r="M103" s="66" t="n">
        <v>79.364378805529</v>
      </c>
      <c r="N103" s="66" t="n">
        <v>29.6923785482179</v>
      </c>
      <c r="O103" s="66" t="n">
        <v>30.9325518708598</v>
      </c>
      <c r="P103" s="66"/>
      <c r="Q103" s="66"/>
      <c r="R103" s="66"/>
      <c r="S103" s="66"/>
      <c r="T103" s="66"/>
      <c r="U103" s="66"/>
      <c r="V103" s="66"/>
      <c r="W103" s="66"/>
      <c r="X103" s="66" t="n">
        <v>68.5179372</v>
      </c>
      <c r="Y103" s="66" t="n">
        <v>99.9999999999998</v>
      </c>
      <c r="Z103" s="66" t="n">
        <v>9.12930690873976</v>
      </c>
      <c r="AA103" s="66" t="n">
        <v>112.207263499893</v>
      </c>
    </row>
    <row r="104">
      <c r="A104" s="66" t="s">
        <v>32</v>
      </c>
      <c r="B104" s="66" t="s">
        <v>33</v>
      </c>
      <c r="C104" s="66" t="s">
        <v>17</v>
      </c>
      <c r="D104" s="66" t="n">
        <v>294.4062478</v>
      </c>
      <c r="E104" s="66" t="n">
        <v>46.305223326114</v>
      </c>
      <c r="F104" s="66" t="n">
        <v>1.27647124428025</v>
      </c>
      <c r="G104" s="66" t="n">
        <v>45.2803454148026</v>
      </c>
      <c r="H104" s="66" t="n">
        <v>5438.1223973</v>
      </c>
      <c r="I104" s="66" t="n">
        <v>14.4505168850322</v>
      </c>
      <c r="J104" s="66" t="n">
        <v>23.5783272770268</v>
      </c>
      <c r="K104" s="66" t="n">
        <v>10.2545945538576</v>
      </c>
      <c r="L104" s="66" t="n">
        <v>11148.847932</v>
      </c>
      <c r="M104" s="66" t="n">
        <v>11.6172130170269</v>
      </c>
      <c r="N104" s="66" t="n">
        <v>48.3385930101561</v>
      </c>
      <c r="O104" s="66" t="n">
        <v>5.77253711963704</v>
      </c>
      <c r="P104" s="66" t="n">
        <v>3423.2092753</v>
      </c>
      <c r="Q104" s="66" t="n">
        <v>17.548128623242</v>
      </c>
      <c r="R104" s="66" t="n">
        <v>14.8421721200779</v>
      </c>
      <c r="S104" s="66" t="n">
        <v>14.3333577213075</v>
      </c>
      <c r="T104" s="66" t="n">
        <v>432.8032959</v>
      </c>
      <c r="U104" s="66" t="n">
        <v>34.3421087677985</v>
      </c>
      <c r="V104" s="66" t="n">
        <v>1.87652594255192</v>
      </c>
      <c r="W104" s="66" t="n">
        <v>33.8289112890531</v>
      </c>
      <c r="X104" s="66" t="n">
        <v>2326.6829269</v>
      </c>
      <c r="Y104" s="66" t="n">
        <v>28.1450861382995</v>
      </c>
      <c r="Z104" s="66" t="n">
        <v>10.087910405907</v>
      </c>
      <c r="AA104" s="66" t="n">
        <v>26.254606964617</v>
      </c>
    </row>
    <row r="105">
      <c r="A105" s="66" t="s">
        <v>32</v>
      </c>
      <c r="B105" s="66" t="s">
        <v>33</v>
      </c>
      <c r="C105" s="66" t="s">
        <v>18</v>
      </c>
      <c r="D105" s="66" t="n">
        <v>81.5125612</v>
      </c>
      <c r="E105" s="66" t="n">
        <v>100</v>
      </c>
      <c r="F105" s="66" t="n">
        <v>0.560522853019174</v>
      </c>
      <c r="G105" s="66" t="n">
        <v>98.8064019699675</v>
      </c>
      <c r="H105" s="66" t="n">
        <v>1806.9073192</v>
      </c>
      <c r="I105" s="66" t="n">
        <v>19.1626263767594</v>
      </c>
      <c r="J105" s="66" t="n">
        <v>12.4252364395</v>
      </c>
      <c r="K105" s="66" t="n">
        <v>15.7466214877186</v>
      </c>
      <c r="L105" s="66" t="n">
        <v>5717.1013528</v>
      </c>
      <c r="M105" s="66" t="n">
        <v>14.9589247238492</v>
      </c>
      <c r="N105" s="66" t="n">
        <v>39.3137685050588</v>
      </c>
      <c r="O105" s="66" t="n">
        <v>7.77261558876304</v>
      </c>
      <c r="P105" s="66" t="n">
        <v>2259.4668951</v>
      </c>
      <c r="Q105" s="66" t="n">
        <v>23.820155198108</v>
      </c>
      <c r="R105" s="66" t="n">
        <v>15.537271945564</v>
      </c>
      <c r="S105" s="66" t="n">
        <v>17.6047384147106</v>
      </c>
      <c r="T105" s="66" t="n">
        <v>468.8524972</v>
      </c>
      <c r="U105" s="66" t="n">
        <v>40.3668071427767</v>
      </c>
      <c r="V105" s="66" t="n">
        <v>3.22407412436586</v>
      </c>
      <c r="W105" s="66" t="n">
        <v>37.4230105611789</v>
      </c>
      <c r="X105" s="66" t="n">
        <v>4208.3962808</v>
      </c>
      <c r="Y105" s="66" t="n">
        <v>16.3845155573488</v>
      </c>
      <c r="Z105" s="66" t="n">
        <v>28.9391261324923</v>
      </c>
      <c r="AA105" s="66" t="n">
        <v>10.8400345989367</v>
      </c>
    </row>
    <row r="106">
      <c r="A106" s="66" t="s">
        <v>32</v>
      </c>
      <c r="B106" s="66" t="s">
        <v>33</v>
      </c>
      <c r="C106" s="66" t="s">
        <v>19</v>
      </c>
      <c r="D106" s="66"/>
      <c r="E106" s="66"/>
      <c r="F106" s="66"/>
      <c r="G106" s="66"/>
      <c r="H106" s="66" t="n">
        <v>139.6543493</v>
      </c>
      <c r="I106" s="66" t="n">
        <v>57.0916741053604</v>
      </c>
      <c r="J106" s="66" t="n">
        <v>2.306940397227</v>
      </c>
      <c r="K106" s="66" t="n">
        <v>50.5775096532625</v>
      </c>
      <c r="L106" s="66" t="n">
        <v>534.8585019</v>
      </c>
      <c r="M106" s="66" t="n">
        <v>40.4244545865628</v>
      </c>
      <c r="N106" s="66" t="n">
        <v>8.83529006449228</v>
      </c>
      <c r="O106" s="66" t="n">
        <v>29.6678955798807</v>
      </c>
      <c r="P106" s="66" t="n">
        <v>450.1389156</v>
      </c>
      <c r="Q106" s="66" t="n">
        <v>38.2868948583305</v>
      </c>
      <c r="R106" s="66" t="n">
        <v>7.4358131627598</v>
      </c>
      <c r="S106" s="66" t="n">
        <v>28.0725828654604</v>
      </c>
      <c r="T106" s="66" t="n">
        <v>97.8330712</v>
      </c>
      <c r="U106" s="66" t="n">
        <v>72.5135221347969</v>
      </c>
      <c r="V106" s="66" t="n">
        <v>1.61609763868676</v>
      </c>
      <c r="W106" s="66" t="n">
        <v>64.9621453137677</v>
      </c>
      <c r="X106" s="66" t="n">
        <v>4831.1760831</v>
      </c>
      <c r="Y106" s="66" t="n">
        <v>25.7469459864796</v>
      </c>
      <c r="Z106" s="66" t="n">
        <v>79.8058587368342</v>
      </c>
      <c r="AA106" s="66" t="n">
        <v>5.75391139955399</v>
      </c>
    </row>
    <row r="107">
      <c r="A107" s="66" t="s">
        <v>32</v>
      </c>
      <c r="B107" s="66" t="s">
        <v>33</v>
      </c>
      <c r="C107" s="66" t="s">
        <v>20</v>
      </c>
      <c r="D107" s="66"/>
      <c r="E107" s="66"/>
      <c r="F107" s="66"/>
      <c r="G107" s="66"/>
      <c r="H107" s="66"/>
      <c r="I107" s="66"/>
      <c r="J107" s="66"/>
      <c r="K107" s="66"/>
      <c r="L107" s="66" t="n">
        <v>57.4567401</v>
      </c>
      <c r="M107" s="66" t="n">
        <v>99.9999999999999</v>
      </c>
      <c r="N107" s="66" t="n">
        <v>8.15020544192393</v>
      </c>
      <c r="O107" s="66" t="n">
        <v>89.1329675266274</v>
      </c>
      <c r="P107" s="66"/>
      <c r="Q107" s="66"/>
      <c r="R107" s="66"/>
      <c r="S107" s="66"/>
      <c r="T107" s="66" t="n">
        <v>147.5832289</v>
      </c>
      <c r="U107" s="66" t="n">
        <v>99.9999999999999</v>
      </c>
      <c r="V107" s="66" t="n">
        <v>20.9345958929105</v>
      </c>
      <c r="W107" s="66" t="n">
        <v>78.8575231160684</v>
      </c>
      <c r="X107" s="66" t="n">
        <v>499.9329364</v>
      </c>
      <c r="Y107" s="66" t="n">
        <v>48.1486669116049</v>
      </c>
      <c r="Z107" s="66" t="n">
        <v>70.9151986651656</v>
      </c>
      <c r="AA107" s="66" t="n">
        <v>20.9766246841886</v>
      </c>
    </row>
    <row r="108">
      <c r="A108" s="66" t="s">
        <v>51</v>
      </c>
      <c r="B108" s="66" t="s">
        <v>52</v>
      </c>
      <c r="C108" s="66" t="s">
        <v>16</v>
      </c>
      <c r="D108" s="66"/>
      <c r="E108" s="66"/>
      <c r="F108" s="66"/>
      <c r="G108" s="66"/>
      <c r="H108" s="66" t="n">
        <v>78.4694492</v>
      </c>
      <c r="I108" s="66" t="n">
        <v>49.1299107348814</v>
      </c>
      <c r="J108" s="66" t="n">
        <v>33.0559353594419</v>
      </c>
      <c r="K108" s="66" t="n">
        <v>29.8980080702304</v>
      </c>
      <c r="L108" s="66" t="n">
        <v>147.4041554</v>
      </c>
      <c r="M108" s="66" t="n">
        <v>47.1552427372716</v>
      </c>
      <c r="N108" s="66" t="n">
        <v>62.0952776181272</v>
      </c>
      <c r="O108" s="66" t="n">
        <v>18.5437264770299</v>
      </c>
      <c r="P108" s="66" t="n">
        <v>11.5102369</v>
      </c>
      <c r="Q108" s="66" t="n">
        <v>100</v>
      </c>
      <c r="R108" s="66" t="n">
        <v>4.84878702243093</v>
      </c>
      <c r="S108" s="66" t="n">
        <v>101.18357032021</v>
      </c>
      <c r="T108" s="66"/>
      <c r="U108" s="66"/>
      <c r="V108" s="66"/>
      <c r="W108" s="66"/>
      <c r="X108" s="66"/>
      <c r="Y108" s="66"/>
      <c r="Z108" s="66"/>
      <c r="AA108" s="66"/>
    </row>
    <row r="109">
      <c r="A109" s="66" t="s">
        <v>51</v>
      </c>
      <c r="B109" s="66" t="s">
        <v>52</v>
      </c>
      <c r="C109" s="66" t="s">
        <v>17</v>
      </c>
      <c r="D109" s="66" t="n">
        <v>61.2391515</v>
      </c>
      <c r="E109" s="66" t="n">
        <v>42.0488329169271</v>
      </c>
      <c r="F109" s="66" t="n">
        <v>1.10167547602272</v>
      </c>
      <c r="G109" s="66" t="n">
        <v>42.4770271485207</v>
      </c>
      <c r="H109" s="66" t="n">
        <v>1874.1468826</v>
      </c>
      <c r="I109" s="66" t="n">
        <v>8.28264965026305</v>
      </c>
      <c r="J109" s="66" t="n">
        <v>33.7153864554256</v>
      </c>
      <c r="K109" s="66" t="n">
        <v>6.68088490242773</v>
      </c>
      <c r="L109" s="66" t="n">
        <v>3071.4154429</v>
      </c>
      <c r="M109" s="66" t="n">
        <v>7.84337347751397</v>
      </c>
      <c r="N109" s="66" t="n">
        <v>55.253918240856</v>
      </c>
      <c r="O109" s="66" t="n">
        <v>4.45336861200379</v>
      </c>
      <c r="P109" s="66" t="n">
        <v>308.2881707</v>
      </c>
      <c r="Q109" s="66" t="n">
        <v>19.3826055531898</v>
      </c>
      <c r="R109" s="66" t="n">
        <v>5.54601931752918</v>
      </c>
      <c r="S109" s="66" t="n">
        <v>18.3318388560744</v>
      </c>
      <c r="T109" s="66" t="n">
        <v>134.999535</v>
      </c>
      <c r="U109" s="66" t="n">
        <v>31.4780780640115</v>
      </c>
      <c r="V109" s="66" t="n">
        <v>2.42860446856405</v>
      </c>
      <c r="W109" s="66" t="n">
        <v>31.142268538481</v>
      </c>
      <c r="X109" s="66" t="n">
        <v>108.6395748</v>
      </c>
      <c r="Y109" s="66" t="n">
        <v>34.5068830243133</v>
      </c>
      <c r="Z109" s="66" t="n">
        <v>1.9543960416025</v>
      </c>
      <c r="AA109" s="66" t="n">
        <v>33.6123566804271</v>
      </c>
    </row>
    <row r="110">
      <c r="A110" s="66" t="s">
        <v>51</v>
      </c>
      <c r="B110" s="66" t="s">
        <v>52</v>
      </c>
      <c r="C110" s="66" t="s">
        <v>18</v>
      </c>
      <c r="D110" s="66" t="n">
        <v>11.4044088</v>
      </c>
      <c r="E110" s="66" t="n">
        <v>99.9999999999998</v>
      </c>
      <c r="F110" s="66" t="n">
        <v>0.671795591845372</v>
      </c>
      <c r="G110" s="66" t="n">
        <v>96.2591020054098</v>
      </c>
      <c r="H110" s="66" t="n">
        <v>502.6209497</v>
      </c>
      <c r="I110" s="66" t="n">
        <v>18.8367687778708</v>
      </c>
      <c r="J110" s="66" t="n">
        <v>29.6077196371279</v>
      </c>
      <c r="K110" s="66" t="n">
        <v>13.8759219283583</v>
      </c>
      <c r="L110" s="66" t="n">
        <v>938.7944714</v>
      </c>
      <c r="M110" s="66" t="n">
        <v>18.9561853140672</v>
      </c>
      <c r="N110" s="66" t="n">
        <v>55.3012434572958</v>
      </c>
      <c r="O110" s="66" t="n">
        <v>5.92228655617324</v>
      </c>
      <c r="P110" s="66" t="n">
        <v>105.7103625</v>
      </c>
      <c r="Q110" s="66" t="n">
        <v>51.552034991215</v>
      </c>
      <c r="R110" s="66" t="n">
        <v>6.22704401300279</v>
      </c>
      <c r="S110" s="66" t="n">
        <v>42.4136196862466</v>
      </c>
      <c r="T110" s="66" t="n">
        <v>32.6023162</v>
      </c>
      <c r="U110" s="66" t="n">
        <v>57.5111739667471</v>
      </c>
      <c r="V110" s="66" t="n">
        <v>1.92049344172132</v>
      </c>
      <c r="W110" s="66" t="n">
        <v>54.4923898115781</v>
      </c>
      <c r="X110" s="66" t="n">
        <v>106.4685085</v>
      </c>
      <c r="Y110" s="66" t="n">
        <v>30.6316969168869</v>
      </c>
      <c r="Z110" s="66" t="n">
        <v>6.27170385900684</v>
      </c>
      <c r="AA110" s="66" t="n">
        <v>28.125883817497</v>
      </c>
    </row>
    <row r="111">
      <c r="A111" s="66" t="s">
        <v>53</v>
      </c>
      <c r="B111" s="66" t="s">
        <v>54</v>
      </c>
      <c r="C111" s="66" t="s">
        <v>16</v>
      </c>
      <c r="D111" s="66" t="n">
        <v>300.0494183</v>
      </c>
      <c r="E111" s="66" t="n">
        <v>53.2020447056515</v>
      </c>
      <c r="F111" s="66" t="n">
        <v>3.04889257778372</v>
      </c>
      <c r="G111" s="66" t="n">
        <v>46.8820244012629</v>
      </c>
      <c r="H111" s="66" t="n">
        <v>3880.5523654</v>
      </c>
      <c r="I111" s="66" t="n">
        <v>24.0983923939667</v>
      </c>
      <c r="J111" s="66" t="n">
        <v>39.4314622291307</v>
      </c>
      <c r="K111" s="66" t="n">
        <v>10.4516300999619</v>
      </c>
      <c r="L111" s="66" t="n">
        <v>4842.2769686</v>
      </c>
      <c r="M111" s="66" t="n">
        <v>22.9528448179807</v>
      </c>
      <c r="N111" s="66" t="n">
        <v>49.2038357973966</v>
      </c>
      <c r="O111" s="66" t="n">
        <v>7.2160934769415</v>
      </c>
      <c r="P111" s="66" t="n">
        <v>512.4398634</v>
      </c>
      <c r="Q111" s="66" t="n">
        <v>41.5864214101297</v>
      </c>
      <c r="R111" s="66" t="n">
        <v>5.2070559074327</v>
      </c>
      <c r="S111" s="66" t="n">
        <v>38.6688059441217</v>
      </c>
      <c r="T111" s="66" t="n">
        <v>67.2490337</v>
      </c>
      <c r="U111" s="66" t="n">
        <v>100</v>
      </c>
      <c r="V111" s="66" t="n">
        <v>0.683337701078479</v>
      </c>
      <c r="W111" s="66" t="n">
        <v>97.4659040192051</v>
      </c>
      <c r="X111" s="66" t="n">
        <v>238.6914519</v>
      </c>
      <c r="Y111" s="66" t="n">
        <v>49.0569600686892</v>
      </c>
      <c r="Z111" s="66" t="n">
        <v>2.42541578717778</v>
      </c>
      <c r="AA111" s="66" t="n">
        <v>42.7317474841283</v>
      </c>
    </row>
    <row r="112">
      <c r="A112" s="66" t="s">
        <v>53</v>
      </c>
      <c r="B112" s="66" t="s">
        <v>54</v>
      </c>
      <c r="C112" s="66" t="s">
        <v>17</v>
      </c>
      <c r="D112" s="66" t="n">
        <v>371.0989556</v>
      </c>
      <c r="E112" s="66" t="n">
        <v>41.0317450963512</v>
      </c>
      <c r="F112" s="66" t="n">
        <v>1.74654584181989</v>
      </c>
      <c r="G112" s="66" t="n">
        <v>38.3220600173829</v>
      </c>
      <c r="H112" s="66" t="n">
        <v>5526.6672753</v>
      </c>
      <c r="I112" s="66" t="n">
        <v>13.4178447911739</v>
      </c>
      <c r="J112" s="66" t="n">
        <v>26.0107920088074</v>
      </c>
      <c r="K112" s="66" t="n">
        <v>8.35993739578275</v>
      </c>
      <c r="L112" s="66" t="n">
        <v>11477.8665409</v>
      </c>
      <c r="M112" s="66" t="n">
        <v>13.87954361977</v>
      </c>
      <c r="N112" s="66" t="n">
        <v>54.019607917141</v>
      </c>
      <c r="O112" s="66" t="n">
        <v>5.11625280334094</v>
      </c>
      <c r="P112" s="66" t="n">
        <v>2444.5131501</v>
      </c>
      <c r="Q112" s="66" t="n">
        <v>22.0557098145121</v>
      </c>
      <c r="R112" s="66" t="n">
        <v>11.5048943500212</v>
      </c>
      <c r="S112" s="66" t="n">
        <v>19.3493523456552</v>
      </c>
      <c r="T112" s="66" t="n">
        <v>583.9385829</v>
      </c>
      <c r="U112" s="66" t="n">
        <v>30.4705795597516</v>
      </c>
      <c r="V112" s="66" t="n">
        <v>2.74825754277114</v>
      </c>
      <c r="W112" s="66" t="n">
        <v>30.4586454096293</v>
      </c>
      <c r="X112" s="66" t="n">
        <v>843.5086997</v>
      </c>
      <c r="Y112" s="66" t="n">
        <v>28.9399646575535</v>
      </c>
      <c r="Z112" s="66" t="n">
        <v>3.96990233943934</v>
      </c>
      <c r="AA112" s="66" t="n">
        <v>26.8410602036509</v>
      </c>
    </row>
    <row r="113">
      <c r="A113" s="66" t="s">
        <v>53</v>
      </c>
      <c r="B113" s="66" t="s">
        <v>54</v>
      </c>
      <c r="C113" s="66" t="s">
        <v>18</v>
      </c>
      <c r="D113" s="66" t="n">
        <v>41.986769</v>
      </c>
      <c r="E113" s="66" t="n">
        <v>100</v>
      </c>
      <c r="F113" s="66" t="n">
        <v>0.323498280473826</v>
      </c>
      <c r="G113" s="66" t="n">
        <v>101.301671603707</v>
      </c>
      <c r="H113" s="66" t="n">
        <v>2471.6611902</v>
      </c>
      <c r="I113" s="66" t="n">
        <v>21.3859329231133</v>
      </c>
      <c r="J113" s="66" t="n">
        <v>19.0435740588563</v>
      </c>
      <c r="K113" s="66" t="n">
        <v>15.1234465904079</v>
      </c>
      <c r="L113" s="66" t="n">
        <v>5383.2942222</v>
      </c>
      <c r="M113" s="66" t="n">
        <v>18.7077120515922</v>
      </c>
      <c r="N113" s="66" t="n">
        <v>41.4770287317508</v>
      </c>
      <c r="O113" s="66" t="n">
        <v>8.24669246028692</v>
      </c>
      <c r="P113" s="66" t="n">
        <v>1540.3986418</v>
      </c>
      <c r="Q113" s="66" t="n">
        <v>23.6011322567582</v>
      </c>
      <c r="R113" s="66" t="n">
        <v>11.8684129247125</v>
      </c>
      <c r="S113" s="66" t="n">
        <v>17.5967073834196</v>
      </c>
      <c r="T113" s="66" t="n">
        <v>947.3383502</v>
      </c>
      <c r="U113" s="66" t="n">
        <v>32.5810748673967</v>
      </c>
      <c r="V113" s="66" t="n">
        <v>7.29902144450819</v>
      </c>
      <c r="W113" s="66" t="n">
        <v>28.1365755859088</v>
      </c>
      <c r="X113" s="66" t="n">
        <v>2594.2983156</v>
      </c>
      <c r="Y113" s="66" t="n">
        <v>22.2921500714703</v>
      </c>
      <c r="Z113" s="66" t="n">
        <v>19.9884645596984</v>
      </c>
      <c r="AA113" s="66" t="n">
        <v>17.3802212949014</v>
      </c>
    </row>
    <row r="114">
      <c r="A114" s="66" t="s">
        <v>53</v>
      </c>
      <c r="B114" s="66" t="s">
        <v>54</v>
      </c>
      <c r="C114" s="66" t="s">
        <v>19</v>
      </c>
      <c r="D114" s="66" t="n">
        <v>85.4906183</v>
      </c>
      <c r="E114" s="66" t="n">
        <v>70.4205730440602</v>
      </c>
      <c r="F114" s="66" t="n">
        <v>1.69592976615334</v>
      </c>
      <c r="G114" s="66" t="n">
        <v>63.9844357897134</v>
      </c>
      <c r="H114" s="66" t="n">
        <v>391.9829339</v>
      </c>
      <c r="I114" s="66" t="n">
        <v>47.4583723027211</v>
      </c>
      <c r="J114" s="66" t="n">
        <v>7.77600558569277</v>
      </c>
      <c r="K114" s="66" t="n">
        <v>35.6397096992689</v>
      </c>
      <c r="L114" s="66" t="n">
        <v>1176.4691505</v>
      </c>
      <c r="M114" s="66" t="n">
        <v>38.0501972940657</v>
      </c>
      <c r="N114" s="66" t="n">
        <v>23.3383392349858</v>
      </c>
      <c r="O114" s="66" t="n">
        <v>19.3208105921878</v>
      </c>
      <c r="P114" s="66" t="n">
        <v>898.3136119</v>
      </c>
      <c r="Q114" s="66" t="n">
        <v>37.4403484948399</v>
      </c>
      <c r="R114" s="66" t="n">
        <v>17.8203974197006</v>
      </c>
      <c r="S114" s="66" t="n">
        <v>21.1241936421167</v>
      </c>
      <c r="T114" s="66" t="n">
        <v>195.8425768</v>
      </c>
      <c r="U114" s="66" t="n">
        <v>78.9627795606663</v>
      </c>
      <c r="V114" s="66" t="n">
        <v>3.8850491677318</v>
      </c>
      <c r="W114" s="66" t="n">
        <v>69.621249124912</v>
      </c>
      <c r="X114" s="66" t="n">
        <v>2292.8302795</v>
      </c>
      <c r="Y114" s="66" t="n">
        <v>32.8867286557303</v>
      </c>
      <c r="Z114" s="66" t="n">
        <v>45.4842788257356</v>
      </c>
      <c r="AA114" s="66" t="n">
        <v>14.6144230709234</v>
      </c>
    </row>
    <row r="115">
      <c r="A115" s="66" t="s">
        <v>55</v>
      </c>
      <c r="B115" s="66" t="s">
        <v>56</v>
      </c>
      <c r="C115" s="66" t="s">
        <v>16</v>
      </c>
      <c r="D115" s="66" t="n">
        <v>75.1580127</v>
      </c>
      <c r="E115" s="66" t="n">
        <v>72.8022248911082</v>
      </c>
      <c r="F115" s="66" t="n">
        <v>4.58300922915008</v>
      </c>
      <c r="G115" s="66" t="n">
        <v>53.8399917629472</v>
      </c>
      <c r="H115" s="66" t="n">
        <v>333.0190561</v>
      </c>
      <c r="I115" s="66" t="n">
        <v>52.628436336492</v>
      </c>
      <c r="J115" s="66" t="n">
        <v>20.3069420379864</v>
      </c>
      <c r="K115" s="66" t="n">
        <v>26.6264404779089</v>
      </c>
      <c r="L115" s="66" t="n">
        <v>986.9459006</v>
      </c>
      <c r="M115" s="66" t="n">
        <v>53.2859567352806</v>
      </c>
      <c r="N115" s="66" t="n">
        <v>60.1823013758537</v>
      </c>
      <c r="O115" s="66" t="n">
        <v>9.91801629079115</v>
      </c>
      <c r="P115" s="66" t="n">
        <v>113.0791563</v>
      </c>
      <c r="Q115" s="66" t="n">
        <v>70.5948131857647</v>
      </c>
      <c r="R115" s="66" t="n">
        <v>6.89537679789402</v>
      </c>
      <c r="S115" s="66" t="n">
        <v>80.1369479235482</v>
      </c>
      <c r="T115" s="66"/>
      <c r="U115" s="66"/>
      <c r="V115" s="66"/>
      <c r="W115" s="66"/>
      <c r="X115" s="66" t="n">
        <v>131.7250257</v>
      </c>
      <c r="Y115" s="66" t="n">
        <v>100</v>
      </c>
      <c r="Z115" s="66" t="n">
        <v>8.0323705591158</v>
      </c>
      <c r="AA115" s="66" t="n">
        <v>76.2520414201964</v>
      </c>
    </row>
    <row r="116">
      <c r="A116" s="66" t="s">
        <v>55</v>
      </c>
      <c r="B116" s="66" t="s">
        <v>56</v>
      </c>
      <c r="C116" s="66" t="s">
        <v>17</v>
      </c>
      <c r="D116" s="66" t="n">
        <v>687.329149</v>
      </c>
      <c r="E116" s="66" t="n">
        <v>31.2861526473294</v>
      </c>
      <c r="F116" s="66" t="n">
        <v>4.60610828388081</v>
      </c>
      <c r="G116" s="66" t="n">
        <v>27.6494917356775</v>
      </c>
      <c r="H116" s="66" t="n">
        <v>5594.7948666</v>
      </c>
      <c r="I116" s="66" t="n">
        <v>18.1220835854595</v>
      </c>
      <c r="J116" s="66" t="n">
        <v>37.4932898148629</v>
      </c>
      <c r="K116" s="66" t="n">
        <v>9.10648817671062</v>
      </c>
      <c r="L116" s="66" t="n">
        <v>6027.9258622</v>
      </c>
      <c r="M116" s="66" t="n">
        <v>17.0731537687113</v>
      </c>
      <c r="N116" s="66" t="n">
        <v>40.395899532116</v>
      </c>
      <c r="O116" s="66" t="n">
        <v>8.00724208722543</v>
      </c>
      <c r="P116" s="66" t="n">
        <v>1285.6490694</v>
      </c>
      <c r="Q116" s="66" t="n">
        <v>25.8510688094704</v>
      </c>
      <c r="R116" s="66" t="n">
        <v>8.61572484935743</v>
      </c>
      <c r="S116" s="66" t="n">
        <v>22.6057417293118</v>
      </c>
      <c r="T116" s="66" t="n">
        <v>220.9198912</v>
      </c>
      <c r="U116" s="66" t="n">
        <v>49.684040607526</v>
      </c>
      <c r="V116" s="66" t="n">
        <v>1.48048564855841</v>
      </c>
      <c r="W116" s="66" t="n">
        <v>51.4355826448666</v>
      </c>
      <c r="X116" s="66" t="n">
        <v>1105.5042781</v>
      </c>
      <c r="Y116" s="66" t="n">
        <v>24.253842398981</v>
      </c>
      <c r="Z116" s="66" t="n">
        <v>7.4084918712244</v>
      </c>
      <c r="AA116" s="66" t="n">
        <v>22.1868362039558</v>
      </c>
    </row>
    <row r="117">
      <c r="A117" s="66" t="s">
        <v>55</v>
      </c>
      <c r="B117" s="66" t="s">
        <v>56</v>
      </c>
      <c r="C117" s="66" t="s">
        <v>18</v>
      </c>
      <c r="D117" s="66" t="n">
        <v>484.402601</v>
      </c>
      <c r="E117" s="66" t="n">
        <v>40.4955152169903</v>
      </c>
      <c r="F117" s="66" t="n">
        <v>1.78698033711351</v>
      </c>
      <c r="G117" s="66" t="n">
        <v>39.1248387477162</v>
      </c>
      <c r="H117" s="66" t="n">
        <v>7451.8013632</v>
      </c>
      <c r="I117" s="66" t="n">
        <v>11.3608922325932</v>
      </c>
      <c r="J117" s="66" t="n">
        <v>27.4899896999399</v>
      </c>
      <c r="K117" s="66" t="n">
        <v>7.79244773343644</v>
      </c>
      <c r="L117" s="66" t="n">
        <v>10413.6633646</v>
      </c>
      <c r="M117" s="66" t="n">
        <v>12.8361555926579</v>
      </c>
      <c r="N117" s="66" t="n">
        <v>38.4164156663138</v>
      </c>
      <c r="O117" s="66" t="n">
        <v>7.01509398354877</v>
      </c>
      <c r="P117" s="66" t="n">
        <v>3499.0764489</v>
      </c>
      <c r="Q117" s="66" t="n">
        <v>17.2914227757488</v>
      </c>
      <c r="R117" s="66" t="n">
        <v>12.9082312921794</v>
      </c>
      <c r="S117" s="66" t="n">
        <v>13.6772615439152</v>
      </c>
      <c r="T117" s="66" t="n">
        <v>1095.9647315</v>
      </c>
      <c r="U117" s="66" t="n">
        <v>28.9872693467902</v>
      </c>
      <c r="V117" s="66" t="n">
        <v>4.04305720348597</v>
      </c>
      <c r="W117" s="66" t="n">
        <v>27.8623067911742</v>
      </c>
      <c r="X117" s="66" t="n">
        <v>4162.4183561</v>
      </c>
      <c r="Y117" s="66" t="n">
        <v>17.4579887604902</v>
      </c>
      <c r="Z117" s="66" t="n">
        <v>15.3553258009675</v>
      </c>
      <c r="AA117" s="66" t="n">
        <v>15.535891058164</v>
      </c>
    </row>
    <row r="118">
      <c r="A118" s="66" t="s">
        <v>55</v>
      </c>
      <c r="B118" s="66" t="s">
        <v>56</v>
      </c>
      <c r="C118" s="66" t="s">
        <v>19</v>
      </c>
      <c r="D118" s="66" t="n">
        <v>87.1931212</v>
      </c>
      <c r="E118" s="66" t="n">
        <v>99.9999999999999</v>
      </c>
      <c r="F118" s="66" t="n">
        <v>0.985805611138362</v>
      </c>
      <c r="G118" s="66" t="n">
        <v>97.9760789597931</v>
      </c>
      <c r="H118" s="66" t="n">
        <v>1475.695226</v>
      </c>
      <c r="I118" s="66" t="n">
        <v>28.471067478925</v>
      </c>
      <c r="J118" s="66" t="n">
        <v>16.6842133198105</v>
      </c>
      <c r="K118" s="66" t="n">
        <v>23.2241398926475</v>
      </c>
      <c r="L118" s="66" t="n">
        <v>2402.3439279</v>
      </c>
      <c r="M118" s="66" t="n">
        <v>23.4145077984415</v>
      </c>
      <c r="N118" s="66" t="n">
        <v>27.1609054867506</v>
      </c>
      <c r="O118" s="66" t="n">
        <v>13.3800862473461</v>
      </c>
      <c r="P118" s="66" t="n">
        <v>1672.0872047</v>
      </c>
      <c r="Q118" s="66" t="n">
        <v>25.1761987488358</v>
      </c>
      <c r="R118" s="66" t="n">
        <v>18.9046214428429</v>
      </c>
      <c r="S118" s="66" t="n">
        <v>16.1019648483199</v>
      </c>
      <c r="T118" s="66" t="n">
        <v>610.0524161</v>
      </c>
      <c r="U118" s="66" t="n">
        <v>42.5631550192043</v>
      </c>
      <c r="V118" s="66" t="n">
        <v>6.8972538957568</v>
      </c>
      <c r="W118" s="66" t="n">
        <v>34.0840517252041</v>
      </c>
      <c r="X118" s="66" t="n">
        <v>2597.4875992</v>
      </c>
      <c r="Y118" s="66" t="n">
        <v>22.613979527938</v>
      </c>
      <c r="Z118" s="66" t="n">
        <v>29.3672002437008</v>
      </c>
      <c r="AA118" s="66" t="n">
        <v>12.1259660446336</v>
      </c>
    </row>
    <row r="119">
      <c r="A119" s="66" t="s">
        <v>55</v>
      </c>
      <c r="B119" s="66" t="s">
        <v>56</v>
      </c>
      <c r="C119" s="66" t="s">
        <v>20</v>
      </c>
      <c r="D119" s="66"/>
      <c r="E119" s="66"/>
      <c r="F119" s="66"/>
      <c r="G119" s="66"/>
      <c r="H119" s="66" t="n">
        <v>176.4044945</v>
      </c>
      <c r="I119" s="66" t="n">
        <v>62.680210059777</v>
      </c>
      <c r="J119" s="66" t="n">
        <v>5.80687756457507</v>
      </c>
      <c r="K119" s="66" t="n">
        <v>54.2560894179717</v>
      </c>
      <c r="L119" s="66" t="n">
        <v>1056.5681339</v>
      </c>
      <c r="M119" s="66" t="n">
        <v>38.459611297698</v>
      </c>
      <c r="N119" s="66" t="n">
        <v>34.7800763783196</v>
      </c>
      <c r="O119" s="66" t="n">
        <v>22.5741947461458</v>
      </c>
      <c r="P119" s="66" t="n">
        <v>318.6228838</v>
      </c>
      <c r="Q119" s="66" t="n">
        <v>51.004071165972</v>
      </c>
      <c r="R119" s="66" t="n">
        <v>10.488418000588</v>
      </c>
      <c r="S119" s="66" t="n">
        <v>33.5771774716368</v>
      </c>
      <c r="T119" s="66" t="n">
        <v>196.7447296</v>
      </c>
      <c r="U119" s="66" t="n">
        <v>59.0438403024489</v>
      </c>
      <c r="V119" s="66" t="n">
        <v>6.4764367795778</v>
      </c>
      <c r="W119" s="66" t="n">
        <v>41.3004468023334</v>
      </c>
      <c r="X119" s="66" t="n">
        <v>1289.5143115</v>
      </c>
      <c r="Y119" s="66" t="n">
        <v>44.5755086935519</v>
      </c>
      <c r="Z119" s="66" t="n">
        <v>42.4481912769395</v>
      </c>
      <c r="AA119" s="66" t="n">
        <v>16.3484736319143</v>
      </c>
    </row>
    <row r="120">
      <c r="A120" s="66" t="s">
        <v>55</v>
      </c>
      <c r="B120" s="66" t="s">
        <v>56</v>
      </c>
      <c r="C120" s="66" t="s">
        <v>21</v>
      </c>
      <c r="D120" s="66"/>
      <c r="E120" s="66"/>
      <c r="F120" s="66"/>
      <c r="G120" s="66"/>
      <c r="H120" s="66" t="n">
        <v>41.0845669</v>
      </c>
      <c r="I120" s="66" t="n">
        <v>100</v>
      </c>
      <c r="J120" s="66" t="n">
        <v>6.67762190591082</v>
      </c>
      <c r="K120" s="66" t="n">
        <v>40.052582322242</v>
      </c>
      <c r="L120" s="66" t="n">
        <v>190.5468376</v>
      </c>
      <c r="M120" s="66" t="n">
        <v>83.0142431076834</v>
      </c>
      <c r="N120" s="66" t="n">
        <v>30.9702604376192</v>
      </c>
      <c r="O120" s="66" t="n">
        <v>17.287278535273</v>
      </c>
      <c r="P120" s="66" t="n">
        <v>67.6559009</v>
      </c>
      <c r="Q120" s="66" t="n">
        <v>100</v>
      </c>
      <c r="R120" s="66" t="n">
        <v>10.996356052958</v>
      </c>
      <c r="S120" s="66" t="n">
        <v>114.657084565392</v>
      </c>
      <c r="T120" s="66"/>
      <c r="U120" s="66"/>
      <c r="V120" s="66"/>
      <c r="W120" s="66"/>
      <c r="X120" s="66" t="n">
        <v>315.9701542</v>
      </c>
      <c r="Y120" s="66" t="n">
        <v>76.1170192704586</v>
      </c>
      <c r="Z120" s="66" t="n">
        <v>51.355761603512</v>
      </c>
      <c r="AA120" s="66" t="n">
        <v>14.1894401687821</v>
      </c>
    </row>
    <row r="121">
      <c r="A121" s="66" t="s">
        <v>55</v>
      </c>
      <c r="B121" s="66" t="s">
        <v>56</v>
      </c>
      <c r="C121" s="66" t="s">
        <v>22</v>
      </c>
      <c r="D121" s="66"/>
      <c r="E121" s="66"/>
      <c r="F121" s="66"/>
      <c r="G121" s="66"/>
      <c r="H121" s="66" t="n">
        <v>164.2138183</v>
      </c>
      <c r="I121" s="66" t="n">
        <v>71.1927315445321</v>
      </c>
      <c r="J121" s="66" t="n">
        <v>65.0599959657005</v>
      </c>
      <c r="K121" s="66" t="n">
        <v>43.2357773064241</v>
      </c>
      <c r="L121" s="66" t="n">
        <v>88.1898529</v>
      </c>
      <c r="M121" s="66" t="n">
        <v>100</v>
      </c>
      <c r="N121" s="66" t="n">
        <v>34.9400040342995</v>
      </c>
      <c r="O121" s="66" t="n">
        <v>80.5071314350315</v>
      </c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</row>
    <row r="122">
      <c r="A122" s="66" t="s">
        <v>59</v>
      </c>
      <c r="B122" s="66" t="s">
        <v>60</v>
      </c>
      <c r="C122" s="66" t="s">
        <v>16</v>
      </c>
      <c r="D122" s="66"/>
      <c r="E122" s="66"/>
      <c r="F122" s="66"/>
      <c r="G122" s="66"/>
      <c r="H122" s="66" t="n">
        <v>257.6339605</v>
      </c>
      <c r="I122" s="66" t="n">
        <v>55.5486663697152</v>
      </c>
      <c r="J122" s="66" t="n">
        <v>56.1312069641154</v>
      </c>
      <c r="K122" s="66" t="n">
        <v>19.8652079457506</v>
      </c>
      <c r="L122" s="66" t="n">
        <v>157.3201156</v>
      </c>
      <c r="M122" s="66" t="n">
        <v>72.455150316403</v>
      </c>
      <c r="N122" s="66" t="n">
        <v>34.2756364542327</v>
      </c>
      <c r="O122" s="66" t="n">
        <v>33.1787728096711</v>
      </c>
      <c r="P122" s="66" t="n">
        <v>44.0311737</v>
      </c>
      <c r="Q122" s="66" t="n">
        <v>99.9999999999998</v>
      </c>
      <c r="R122" s="66" t="n">
        <v>9.59315658165187</v>
      </c>
      <c r="S122" s="66" t="n">
        <v>105.517921396258</v>
      </c>
      <c r="T122" s="66"/>
      <c r="U122" s="66"/>
      <c r="V122" s="66"/>
      <c r="W122" s="66"/>
      <c r="X122" s="66"/>
      <c r="Y122" s="66"/>
      <c r="Z122" s="66"/>
      <c r="AA122" s="66"/>
    </row>
    <row r="123">
      <c r="A123" s="66" t="s">
        <v>59</v>
      </c>
      <c r="B123" s="66" t="s">
        <v>60</v>
      </c>
      <c r="C123" s="66" t="s">
        <v>17</v>
      </c>
      <c r="D123" s="66" t="n">
        <v>267.503593</v>
      </c>
      <c r="E123" s="66" t="n">
        <v>52.0432785259412</v>
      </c>
      <c r="F123" s="66" t="n">
        <v>1.18661067931471</v>
      </c>
      <c r="G123" s="66" t="n">
        <v>50.9371104541485</v>
      </c>
      <c r="H123" s="66" t="n">
        <v>5234.3311368</v>
      </c>
      <c r="I123" s="66" t="n">
        <v>12.8848507894512</v>
      </c>
      <c r="J123" s="66" t="n">
        <v>23.218802993784</v>
      </c>
      <c r="K123" s="66" t="n">
        <v>7.86065268321664</v>
      </c>
      <c r="L123" s="66" t="n">
        <v>12805.8070363</v>
      </c>
      <c r="M123" s="66" t="n">
        <v>11.2919959790755</v>
      </c>
      <c r="N123" s="66" t="n">
        <v>56.8048720994825</v>
      </c>
      <c r="O123" s="66" t="n">
        <v>3.93883542704101</v>
      </c>
      <c r="P123" s="66" t="n">
        <v>2206.1905719</v>
      </c>
      <c r="Q123" s="66" t="n">
        <v>17.3173897844466</v>
      </c>
      <c r="R123" s="66" t="n">
        <v>9.78637058239424</v>
      </c>
      <c r="S123" s="66" t="n">
        <v>14.2974811060124</v>
      </c>
      <c r="T123" s="66" t="n">
        <v>990.0590066</v>
      </c>
      <c r="U123" s="66" t="n">
        <v>25.077832511871</v>
      </c>
      <c r="V123" s="66" t="n">
        <v>4.39177125513701</v>
      </c>
      <c r="W123" s="66" t="n">
        <v>23.2220004556674</v>
      </c>
      <c r="X123" s="66" t="n">
        <v>1039.6098781</v>
      </c>
      <c r="Y123" s="66" t="n">
        <v>23.5115569473366</v>
      </c>
      <c r="Z123" s="66" t="n">
        <v>4.61157238988757</v>
      </c>
      <c r="AA123" s="66" t="n">
        <v>22.1660347692003</v>
      </c>
    </row>
    <row r="124">
      <c r="A124" s="66" t="s">
        <v>59</v>
      </c>
      <c r="B124" s="66" t="s">
        <v>60</v>
      </c>
      <c r="C124" s="66" t="s">
        <v>18</v>
      </c>
      <c r="D124" s="66" t="n">
        <v>148.5055682</v>
      </c>
      <c r="E124" s="66" t="n">
        <v>57.5432188134504</v>
      </c>
      <c r="F124" s="66" t="n">
        <v>0.883688625634936</v>
      </c>
      <c r="G124" s="66" t="n">
        <v>56.2383713459722</v>
      </c>
      <c r="H124" s="66" t="n">
        <v>1912.6715958</v>
      </c>
      <c r="I124" s="66" t="n">
        <v>18.1554420722505</v>
      </c>
      <c r="J124" s="66" t="n">
        <v>11.3814327251837</v>
      </c>
      <c r="K124" s="66" t="n">
        <v>14.9142572987702</v>
      </c>
      <c r="L124" s="66" t="n">
        <v>6280.3822689</v>
      </c>
      <c r="M124" s="66" t="n">
        <v>15.205633802251</v>
      </c>
      <c r="N124" s="66" t="n">
        <v>37.37167867128</v>
      </c>
      <c r="O124" s="66" t="n">
        <v>9.30661580920765</v>
      </c>
      <c r="P124" s="66" t="n">
        <v>3639.5281991</v>
      </c>
      <c r="Q124" s="66" t="n">
        <v>17.2298605874976</v>
      </c>
      <c r="R124" s="66" t="n">
        <v>21.6571655272268</v>
      </c>
      <c r="S124" s="66" t="n">
        <v>10.413559216109</v>
      </c>
      <c r="T124" s="66" t="n">
        <v>1146.3740347</v>
      </c>
      <c r="U124" s="66" t="n">
        <v>25.8631424736981</v>
      </c>
      <c r="V124" s="66" t="n">
        <v>6.82154687845314</v>
      </c>
      <c r="W124" s="66" t="n">
        <v>22.0255192634347</v>
      </c>
      <c r="X124" s="66" t="n">
        <v>3677.7301047</v>
      </c>
      <c r="Y124" s="66" t="n">
        <v>17.0426587996093</v>
      </c>
      <c r="Z124" s="66" t="n">
        <v>21.8844875722214</v>
      </c>
      <c r="AA124" s="66" t="n">
        <v>12.6401792009922</v>
      </c>
    </row>
    <row r="125">
      <c r="A125" s="66" t="s">
        <v>59</v>
      </c>
      <c r="B125" s="66" t="s">
        <v>60</v>
      </c>
      <c r="C125" s="66" t="s">
        <v>19</v>
      </c>
      <c r="D125" s="66"/>
      <c r="E125" s="66"/>
      <c r="F125" s="66"/>
      <c r="G125" s="66"/>
      <c r="H125" s="66" t="n">
        <v>107.4047904</v>
      </c>
      <c r="I125" s="66" t="n">
        <v>57.0806541619697</v>
      </c>
      <c r="J125" s="66" t="n">
        <v>2.551975547481</v>
      </c>
      <c r="K125" s="66" t="n">
        <v>48.9194688941069</v>
      </c>
      <c r="L125" s="66" t="n">
        <v>728.1832809</v>
      </c>
      <c r="M125" s="66" t="n">
        <v>35.7888392235324</v>
      </c>
      <c r="N125" s="66" t="n">
        <v>17.3018905397099</v>
      </c>
      <c r="O125" s="66" t="n">
        <v>22.4769806127279</v>
      </c>
      <c r="P125" s="66" t="n">
        <v>729.0051202</v>
      </c>
      <c r="Q125" s="66" t="n">
        <v>33.9648470675665</v>
      </c>
      <c r="R125" s="66" t="n">
        <v>17.3214177301616</v>
      </c>
      <c r="S125" s="66" t="n">
        <v>24.9333246935713</v>
      </c>
      <c r="T125" s="66" t="n">
        <v>76.3042048</v>
      </c>
      <c r="U125" s="66" t="n">
        <v>100</v>
      </c>
      <c r="V125" s="66" t="n">
        <v>1.81301470906816</v>
      </c>
      <c r="W125" s="66" t="n">
        <v>98.3470288495227</v>
      </c>
      <c r="X125" s="66" t="n">
        <v>2567.7945916</v>
      </c>
      <c r="Y125" s="66" t="n">
        <v>32.9709878315334</v>
      </c>
      <c r="Z125" s="66" t="n">
        <v>61.0117014735794</v>
      </c>
      <c r="AA125" s="66" t="n">
        <v>12.4735966037768</v>
      </c>
    </row>
    <row r="126">
      <c r="A126" s="66" t="s">
        <v>40</v>
      </c>
      <c r="B126" s="66" t="s">
        <v>41</v>
      </c>
      <c r="C126" s="66" t="s">
        <v>16</v>
      </c>
      <c r="D126" s="66" t="n">
        <v>129.8175425</v>
      </c>
      <c r="E126" s="66" t="n">
        <v>70.5440286869851</v>
      </c>
      <c r="F126" s="66" t="n">
        <v>5.96927618940147</v>
      </c>
      <c r="G126" s="66" t="n">
        <v>41.4824905745632</v>
      </c>
      <c r="H126" s="66" t="n">
        <v>415.0230626</v>
      </c>
      <c r="I126" s="66" t="n">
        <v>45.8209214020577</v>
      </c>
      <c r="J126" s="66" t="n">
        <v>19.0836094869894</v>
      </c>
      <c r="K126" s="66" t="n">
        <v>32.6450526249244</v>
      </c>
      <c r="L126" s="66" t="n">
        <v>1409.7553129</v>
      </c>
      <c r="M126" s="66" t="n">
        <v>44.5114455776244</v>
      </c>
      <c r="N126" s="66" t="n">
        <v>64.823433413679</v>
      </c>
      <c r="O126" s="66" t="n">
        <v>11.0761211408971</v>
      </c>
      <c r="P126" s="66" t="n">
        <v>116.7516419</v>
      </c>
      <c r="Q126" s="66" t="n">
        <v>100</v>
      </c>
      <c r="R126" s="66" t="n">
        <v>5.36847934913879</v>
      </c>
      <c r="S126" s="66" t="n">
        <v>78.8966032640297</v>
      </c>
      <c r="T126" s="66"/>
      <c r="U126" s="66"/>
      <c r="V126" s="66"/>
      <c r="W126" s="66"/>
      <c r="X126" s="66" t="n">
        <v>103.4143104</v>
      </c>
      <c r="Y126" s="66" t="n">
        <v>100</v>
      </c>
      <c r="Z126" s="66" t="n">
        <v>4.75520156079132</v>
      </c>
      <c r="AA126" s="66" t="n">
        <v>101.275150567842</v>
      </c>
    </row>
    <row r="127">
      <c r="A127" s="66" t="s">
        <v>40</v>
      </c>
      <c r="B127" s="66" t="s">
        <v>41</v>
      </c>
      <c r="C127" s="66" t="s">
        <v>17</v>
      </c>
      <c r="D127" s="66" t="n">
        <v>63.8263139</v>
      </c>
      <c r="E127" s="66" t="n">
        <v>99.9999999999999</v>
      </c>
      <c r="F127" s="66" t="n">
        <v>0.327220282168336</v>
      </c>
      <c r="G127" s="66" t="n">
        <v>99.4571697942855</v>
      </c>
      <c r="H127" s="66" t="n">
        <v>4499.5793447</v>
      </c>
      <c r="I127" s="66" t="n">
        <v>17.8408380066495</v>
      </c>
      <c r="J127" s="66" t="n">
        <v>23.0681286893422</v>
      </c>
      <c r="K127" s="66" t="n">
        <v>11.6115490052185</v>
      </c>
      <c r="L127" s="66" t="n">
        <v>9129.0839385</v>
      </c>
      <c r="M127" s="66" t="n">
        <v>16.6644278005913</v>
      </c>
      <c r="N127" s="66" t="n">
        <v>46.8023490589576</v>
      </c>
      <c r="O127" s="66" t="n">
        <v>7.88931452879048</v>
      </c>
      <c r="P127" s="66" t="n">
        <v>4187.7219532</v>
      </c>
      <c r="Q127" s="66" t="n">
        <v>17.1002926392124</v>
      </c>
      <c r="R127" s="66" t="n">
        <v>21.4693200255238</v>
      </c>
      <c r="S127" s="66" t="n">
        <v>10.8906430958578</v>
      </c>
      <c r="T127" s="66" t="n">
        <v>420.2687338</v>
      </c>
      <c r="U127" s="66" t="n">
        <v>45.2988472153276</v>
      </c>
      <c r="V127" s="66" t="n">
        <v>2.15460435136558</v>
      </c>
      <c r="W127" s="66" t="n">
        <v>42.926371880336</v>
      </c>
      <c r="X127" s="66" t="n">
        <v>1205.1302719</v>
      </c>
      <c r="Y127" s="66" t="n">
        <v>30.728684471389</v>
      </c>
      <c r="Z127" s="66" t="n">
        <v>6.17837759264243</v>
      </c>
      <c r="AA127" s="66" t="n">
        <v>28.8344654395848</v>
      </c>
    </row>
    <row r="128">
      <c r="A128" s="66" t="s">
        <v>40</v>
      </c>
      <c r="B128" s="66" t="s">
        <v>41</v>
      </c>
      <c r="C128" s="66" t="s">
        <v>18</v>
      </c>
      <c r="D128" s="66"/>
      <c r="E128" s="66"/>
      <c r="F128" s="66"/>
      <c r="G128" s="66"/>
      <c r="H128" s="66" t="n">
        <v>3451.050346</v>
      </c>
      <c r="I128" s="66" t="n">
        <v>21.6562148552798</v>
      </c>
      <c r="J128" s="66" t="n">
        <v>14.165097518451</v>
      </c>
      <c r="K128" s="66" t="n">
        <v>18.7796513033412</v>
      </c>
      <c r="L128" s="66" t="n">
        <v>9040.7560568</v>
      </c>
      <c r="M128" s="66" t="n">
        <v>12.4969363184061</v>
      </c>
      <c r="N128" s="66" t="n">
        <v>37.108467957743</v>
      </c>
      <c r="O128" s="66" t="n">
        <v>6.76855599770284</v>
      </c>
      <c r="P128" s="66" t="n">
        <v>4977.7533826</v>
      </c>
      <c r="Q128" s="66" t="n">
        <v>14.3126554247251</v>
      </c>
      <c r="R128" s="66" t="n">
        <v>20.4315657605676</v>
      </c>
      <c r="S128" s="66" t="n">
        <v>10.2041757096438</v>
      </c>
      <c r="T128" s="66" t="n">
        <v>1101.7391827</v>
      </c>
      <c r="U128" s="66" t="n">
        <v>21.4284246048778</v>
      </c>
      <c r="V128" s="66" t="n">
        <v>4.52217191816188</v>
      </c>
      <c r="W128" s="66" t="n">
        <v>17.7212927117901</v>
      </c>
      <c r="X128" s="66" t="n">
        <v>5791.7549502</v>
      </c>
      <c r="Y128" s="66" t="n">
        <v>15.5181101381447</v>
      </c>
      <c r="Z128" s="66" t="n">
        <v>23.7726968450765</v>
      </c>
      <c r="AA128" s="66" t="n">
        <v>10.8917622531026</v>
      </c>
    </row>
    <row r="129">
      <c r="A129" s="66" t="s">
        <v>40</v>
      </c>
      <c r="B129" s="66" t="s">
        <v>41</v>
      </c>
      <c r="C129" s="66" t="s">
        <v>19</v>
      </c>
      <c r="D129" s="66"/>
      <c r="E129" s="66"/>
      <c r="F129" s="66"/>
      <c r="G129" s="66"/>
      <c r="H129" s="66" t="n">
        <v>172.4326617</v>
      </c>
      <c r="I129" s="66" t="n">
        <v>59.2542472326383</v>
      </c>
      <c r="J129" s="66" t="n">
        <v>4.4687905437312</v>
      </c>
      <c r="K129" s="66" t="n">
        <v>44.8994031701987</v>
      </c>
      <c r="L129" s="66" t="n">
        <v>766.076956</v>
      </c>
      <c r="M129" s="66" t="n">
        <v>47.6632740677393</v>
      </c>
      <c r="N129" s="66" t="n">
        <v>19.8537644956111</v>
      </c>
      <c r="O129" s="66" t="n">
        <v>26.0990439980987</v>
      </c>
      <c r="P129" s="66" t="n">
        <v>594.6761005</v>
      </c>
      <c r="Q129" s="66" t="n">
        <v>54.4346493803429</v>
      </c>
      <c r="R129" s="66" t="n">
        <v>15.4117143950423</v>
      </c>
      <c r="S129" s="66" t="n">
        <v>37.6624954673686</v>
      </c>
      <c r="T129" s="66" t="n">
        <v>112.1792202</v>
      </c>
      <c r="U129" s="66" t="n">
        <v>71.5894713745012</v>
      </c>
      <c r="V129" s="66" t="n">
        <v>2.90725337932251</v>
      </c>
      <c r="W129" s="66" t="n">
        <v>61.2889103507782</v>
      </c>
      <c r="X129" s="66" t="n">
        <v>2213.2330427</v>
      </c>
      <c r="Y129" s="66" t="n">
        <v>42.9012531760066</v>
      </c>
      <c r="Z129" s="66" t="n">
        <v>57.3584771862928</v>
      </c>
      <c r="AA129" s="66" t="n">
        <v>16.2479937889345</v>
      </c>
    </row>
    <row r="130">
      <c r="A130" s="66" t="s">
        <v>44</v>
      </c>
      <c r="B130" s="66" t="s">
        <v>45</v>
      </c>
      <c r="C130" s="66" t="s">
        <v>17</v>
      </c>
      <c r="D130" s="66" t="n">
        <v>7.0525171</v>
      </c>
      <c r="E130" s="66" t="n">
        <v>100</v>
      </c>
      <c r="F130" s="66" t="n">
        <v>0.409825957807526</v>
      </c>
      <c r="G130" s="66" t="n">
        <v>98.236333035624</v>
      </c>
      <c r="H130" s="66" t="n">
        <v>621.4091511</v>
      </c>
      <c r="I130" s="66" t="n">
        <v>21.7892614960004</v>
      </c>
      <c r="J130" s="66" t="n">
        <v>36.1104548814095</v>
      </c>
      <c r="K130" s="66" t="n">
        <v>12.7610644528083</v>
      </c>
      <c r="L130" s="66" t="n">
        <v>766.2546163</v>
      </c>
      <c r="M130" s="66" t="n">
        <v>20.4438600814464</v>
      </c>
      <c r="N130" s="66" t="n">
        <v>44.5275109009782</v>
      </c>
      <c r="O130" s="66" t="n">
        <v>9.71953742993768</v>
      </c>
      <c r="P130" s="66" t="n">
        <v>178.7139624</v>
      </c>
      <c r="Q130" s="66" t="n">
        <v>27.1738475224442</v>
      </c>
      <c r="R130" s="66" t="n">
        <v>10.3851745094185</v>
      </c>
      <c r="S130" s="66" t="n">
        <v>18.2352041910111</v>
      </c>
      <c r="T130" s="66" t="n">
        <v>51.8228563</v>
      </c>
      <c r="U130" s="66" t="n">
        <v>44.6067991326989</v>
      </c>
      <c r="V130" s="66" t="n">
        <v>3.01145696186533</v>
      </c>
      <c r="W130" s="66" t="n">
        <v>44.9875967570525</v>
      </c>
      <c r="X130" s="66" t="n">
        <v>95.6035106</v>
      </c>
      <c r="Y130" s="66" t="n">
        <v>34.5484658695538</v>
      </c>
      <c r="Z130" s="66" t="n">
        <v>5.55557678852093</v>
      </c>
      <c r="AA130" s="66" t="n">
        <v>32.9510495983531</v>
      </c>
    </row>
    <row r="131">
      <c r="A131" s="66" t="s">
        <v>44</v>
      </c>
      <c r="B131" s="66" t="s">
        <v>45</v>
      </c>
      <c r="C131" s="66" t="s">
        <v>18</v>
      </c>
      <c r="D131" s="66" t="n">
        <v>56.4209743</v>
      </c>
      <c r="E131" s="66" t="n">
        <v>54.816616090346</v>
      </c>
      <c r="F131" s="66" t="n">
        <v>1.1430584058896</v>
      </c>
      <c r="G131" s="66" t="n">
        <v>55.416504484176</v>
      </c>
      <c r="H131" s="66" t="n">
        <v>786.802791</v>
      </c>
      <c r="I131" s="66" t="n">
        <v>13.4387341897048</v>
      </c>
      <c r="J131" s="66" t="n">
        <v>15.9401987503422</v>
      </c>
      <c r="K131" s="66" t="n">
        <v>12.6336809760789</v>
      </c>
      <c r="L131" s="66" t="n">
        <v>2147.7838042</v>
      </c>
      <c r="M131" s="66" t="n">
        <v>9.42867339283618</v>
      </c>
      <c r="N131" s="66" t="n">
        <v>43.5129375535147</v>
      </c>
      <c r="O131" s="66" t="n">
        <v>7.10995803977433</v>
      </c>
      <c r="P131" s="66" t="n">
        <v>848.8032098</v>
      </c>
      <c r="Q131" s="66" t="n">
        <v>13.9374858195339</v>
      </c>
      <c r="R131" s="66" t="n">
        <v>17.1962936823649</v>
      </c>
      <c r="S131" s="66" t="n">
        <v>11.7152444140929</v>
      </c>
      <c r="T131" s="66" t="n">
        <v>153.6755456</v>
      </c>
      <c r="U131" s="66" t="n">
        <v>28.5163937103997</v>
      </c>
      <c r="V131" s="66" t="n">
        <v>3.11338338901657</v>
      </c>
      <c r="W131" s="66" t="n">
        <v>27.7619447188945</v>
      </c>
      <c r="X131" s="66" t="n">
        <v>942.4796773</v>
      </c>
      <c r="Y131" s="66" t="n">
        <v>17.0516006956056</v>
      </c>
      <c r="Z131" s="66" t="n">
        <v>19.094128218872</v>
      </c>
      <c r="AA131" s="66" t="n">
        <v>14.9040388029211</v>
      </c>
    </row>
    <row r="132">
      <c r="A132" s="66" t="s">
        <v>44</v>
      </c>
      <c r="B132" s="66" t="s">
        <v>45</v>
      </c>
      <c r="C132" s="66" t="s">
        <v>19</v>
      </c>
      <c r="D132" s="66"/>
      <c r="E132" s="66"/>
      <c r="F132" s="66"/>
      <c r="G132" s="66"/>
      <c r="H132" s="66"/>
      <c r="I132" s="66"/>
      <c r="J132" s="66"/>
      <c r="K132" s="66"/>
      <c r="L132" s="66" t="n">
        <v>26.563229</v>
      </c>
      <c r="M132" s="66" t="n">
        <v>71.3467587740955</v>
      </c>
      <c r="N132" s="66" t="n">
        <v>19.9492224830718</v>
      </c>
      <c r="O132" s="66" t="n">
        <v>62.8563662104188</v>
      </c>
      <c r="P132" s="66" t="n">
        <v>21.7532403</v>
      </c>
      <c r="Q132" s="66" t="n">
        <v>70.6027370350518</v>
      </c>
      <c r="R132" s="66" t="n">
        <v>16.336877962857</v>
      </c>
      <c r="S132" s="66" t="n">
        <v>46.9542054367735</v>
      </c>
      <c r="T132" s="66" t="n">
        <v>13.6344549</v>
      </c>
      <c r="U132" s="66" t="n">
        <v>99.9999999999999</v>
      </c>
      <c r="V132" s="66" t="n">
        <v>10.2395975367117</v>
      </c>
      <c r="W132" s="66" t="n">
        <v>23.7335838803478</v>
      </c>
      <c r="X132" s="66" t="n">
        <v>71.2032828</v>
      </c>
      <c r="Y132" s="66" t="n">
        <v>99.9999999999998</v>
      </c>
      <c r="Z132" s="66" t="n">
        <v>53.4743020173595</v>
      </c>
      <c r="AA132" s="66" t="n">
        <v>23.7335838803478</v>
      </c>
    </row>
    <row r="133">
      <c r="A133" s="66" t="s">
        <v>63</v>
      </c>
      <c r="B133" s="66" t="s">
        <v>64</v>
      </c>
      <c r="C133" s="66" t="s">
        <v>16</v>
      </c>
      <c r="D133" s="66"/>
      <c r="E133" s="66"/>
      <c r="F133" s="66"/>
      <c r="G133" s="66"/>
      <c r="H133" s="66" t="n">
        <v>5.397248</v>
      </c>
      <c r="I133" s="66" t="n">
        <v>100</v>
      </c>
      <c r="J133" s="66" t="n">
        <v>33.9448594775064</v>
      </c>
      <c r="K133" s="66" t="n">
        <v>81.595421191449</v>
      </c>
      <c r="L133" s="66" t="n">
        <v>5.2272611</v>
      </c>
      <c r="M133" s="66" t="n">
        <v>100</v>
      </c>
      <c r="N133" s="66" t="n">
        <v>32.8757625167003</v>
      </c>
      <c r="O133" s="66" t="n">
        <v>82.9175415265995</v>
      </c>
      <c r="P133" s="66"/>
      <c r="Q133" s="66"/>
      <c r="R133" s="66"/>
      <c r="S133" s="66"/>
      <c r="T133" s="66" t="n">
        <v>5.2755361</v>
      </c>
      <c r="U133" s="66" t="n">
        <v>99.9999999999999</v>
      </c>
      <c r="V133" s="66" t="n">
        <v>33.1793780057933</v>
      </c>
      <c r="W133" s="66" t="n">
        <v>82.5442223601043</v>
      </c>
      <c r="X133" s="66"/>
      <c r="Y133" s="66"/>
      <c r="Z133" s="66"/>
      <c r="AA133" s="66"/>
    </row>
    <row r="134">
      <c r="A134" s="66" t="s">
        <v>63</v>
      </c>
      <c r="B134" s="66" t="s">
        <v>64</v>
      </c>
      <c r="C134" s="66" t="s">
        <v>17</v>
      </c>
      <c r="D134" s="66" t="n">
        <v>52.9780713</v>
      </c>
      <c r="E134" s="66" t="n">
        <v>26.9625782729528</v>
      </c>
      <c r="F134" s="66" t="n">
        <v>2.42279272002056</v>
      </c>
      <c r="G134" s="66" t="n">
        <v>27.2764054996973</v>
      </c>
      <c r="H134" s="66" t="n">
        <v>821.5547795</v>
      </c>
      <c r="I134" s="66" t="n">
        <v>9.95692594456536</v>
      </c>
      <c r="J134" s="66" t="n">
        <v>37.5713364044398</v>
      </c>
      <c r="K134" s="66" t="n">
        <v>7.32259217205859</v>
      </c>
      <c r="L134" s="66" t="n">
        <v>915.7235747</v>
      </c>
      <c r="M134" s="66" t="n">
        <v>10.0819661604169</v>
      </c>
      <c r="N134" s="66" t="n">
        <v>41.8778629703412</v>
      </c>
      <c r="O134" s="66" t="n">
        <v>7.30879452926209</v>
      </c>
      <c r="P134" s="66" t="n">
        <v>274.6036971</v>
      </c>
      <c r="Q134" s="66" t="n">
        <v>13.8692540242704</v>
      </c>
      <c r="R134" s="66" t="n">
        <v>12.5581740123599</v>
      </c>
      <c r="S134" s="66" t="n">
        <v>13.5632832495121</v>
      </c>
      <c r="T134" s="66" t="n">
        <v>27.3832106</v>
      </c>
      <c r="U134" s="66" t="n">
        <v>50.3181818593026</v>
      </c>
      <c r="V134" s="66" t="n">
        <v>1.25228876145346</v>
      </c>
      <c r="W134" s="66" t="n">
        <v>49.5112299210003</v>
      </c>
      <c r="X134" s="66" t="n">
        <v>94.409733</v>
      </c>
      <c r="Y134" s="66" t="n">
        <v>24.4402841977256</v>
      </c>
      <c r="Z134" s="66" t="n">
        <v>4.31754513138505</v>
      </c>
      <c r="AA134" s="66" t="n">
        <v>24.3339805512671</v>
      </c>
    </row>
    <row r="135">
      <c r="A135" s="66" t="s">
        <v>63</v>
      </c>
      <c r="B135" s="66" t="s">
        <v>64</v>
      </c>
      <c r="C135" s="66" t="s">
        <v>18</v>
      </c>
      <c r="D135" s="66" t="n">
        <v>3.2367354</v>
      </c>
      <c r="E135" s="66" t="n">
        <v>99.9999999999999</v>
      </c>
      <c r="F135" s="66" t="n">
        <v>0.357690770722916</v>
      </c>
      <c r="G135" s="66" t="n">
        <v>101.520378222336</v>
      </c>
      <c r="H135" s="66" t="n">
        <v>201.0276864</v>
      </c>
      <c r="I135" s="66" t="n">
        <v>26.8826704680292</v>
      </c>
      <c r="J135" s="66" t="n">
        <v>22.215516314698</v>
      </c>
      <c r="K135" s="66" t="n">
        <v>19.4022854151249</v>
      </c>
      <c r="L135" s="66" t="n">
        <v>393.1207163</v>
      </c>
      <c r="M135" s="66" t="n">
        <v>19.682784653687</v>
      </c>
      <c r="N135" s="66" t="n">
        <v>43.4436661089108</v>
      </c>
      <c r="O135" s="66" t="n">
        <v>8.78006959899416</v>
      </c>
      <c r="P135" s="66" t="n">
        <v>108.4373773</v>
      </c>
      <c r="Q135" s="66" t="n">
        <v>28.3781408866027</v>
      </c>
      <c r="R135" s="66" t="n">
        <v>11.983385809544</v>
      </c>
      <c r="S135" s="66" t="n">
        <v>22.5275833508719</v>
      </c>
      <c r="T135" s="66" t="n">
        <v>36.9535725</v>
      </c>
      <c r="U135" s="66" t="n">
        <v>46.9046112405613</v>
      </c>
      <c r="V135" s="66" t="n">
        <v>4.08372949747148</v>
      </c>
      <c r="W135" s="66" t="n">
        <v>44.8548481162388</v>
      </c>
      <c r="X135" s="66" t="n">
        <v>162.1215681</v>
      </c>
      <c r="Y135" s="66" t="n">
        <v>24.2143915060161</v>
      </c>
      <c r="Z135" s="66" t="n">
        <v>17.9160114986528</v>
      </c>
      <c r="AA135" s="66" t="n">
        <v>19.0809228495399</v>
      </c>
    </row>
    <row r="136">
      <c r="A136" s="66" t="s">
        <v>71</v>
      </c>
      <c r="B136" s="66" t="s">
        <v>72</v>
      </c>
      <c r="C136" s="66" t="s">
        <v>16</v>
      </c>
      <c r="D136" s="66" t="n">
        <v>3.0400184</v>
      </c>
      <c r="E136" s="66" t="n">
        <v>70.3689746752285</v>
      </c>
      <c r="F136" s="66" t="n">
        <v>5.55142685899593</v>
      </c>
      <c r="G136" s="66" t="n">
        <v>69.5958424369734</v>
      </c>
      <c r="H136" s="66" t="n">
        <v>30.1594435</v>
      </c>
      <c r="I136" s="66" t="n">
        <v>32.4244548119747</v>
      </c>
      <c r="J136" s="66" t="n">
        <v>55.074648462085</v>
      </c>
      <c r="K136" s="66" t="n">
        <v>15.3928238318283</v>
      </c>
      <c r="L136" s="66" t="n">
        <v>16.1677019</v>
      </c>
      <c r="M136" s="66" t="n">
        <v>39.1133975387564</v>
      </c>
      <c r="N136" s="66" t="n">
        <v>29.5241024119787</v>
      </c>
      <c r="O136" s="66" t="n">
        <v>23.4989676384278</v>
      </c>
      <c r="P136" s="66" t="n">
        <v>1.3798306</v>
      </c>
      <c r="Q136" s="66" t="n">
        <v>100</v>
      </c>
      <c r="R136" s="66" t="n">
        <v>2.51973101666242</v>
      </c>
      <c r="S136" s="66" t="n">
        <v>79.0347768701715</v>
      </c>
      <c r="T136" s="66" t="n">
        <v>2.6910122</v>
      </c>
      <c r="U136" s="66" t="n">
        <v>69.5438297955877</v>
      </c>
      <c r="V136" s="66" t="n">
        <v>4.91410098207489</v>
      </c>
      <c r="W136" s="66" t="n">
        <v>74.2341186948652</v>
      </c>
      <c r="X136" s="66" t="n">
        <v>1.3230211</v>
      </c>
      <c r="Y136" s="66" t="n">
        <v>100</v>
      </c>
      <c r="Z136" s="66" t="n">
        <v>2.41599026820309</v>
      </c>
      <c r="AA136" s="66" t="n">
        <v>104.637733713095</v>
      </c>
    </row>
    <row r="137">
      <c r="A137" s="66" t="s">
        <v>71</v>
      </c>
      <c r="B137" s="66" t="s">
        <v>72</v>
      </c>
      <c r="C137" s="66" t="s">
        <v>17</v>
      </c>
      <c r="D137" s="66" t="n">
        <v>13.4149865</v>
      </c>
      <c r="E137" s="66" t="n">
        <v>40.3149764984857</v>
      </c>
      <c r="F137" s="66" t="n">
        <v>2.81871203838223</v>
      </c>
      <c r="G137" s="66" t="n">
        <v>40.9164967568201</v>
      </c>
      <c r="H137" s="66" t="n">
        <v>155.4411376</v>
      </c>
      <c r="I137" s="66" t="n">
        <v>9.44865312116469</v>
      </c>
      <c r="J137" s="66" t="n">
        <v>32.6607712809065</v>
      </c>
      <c r="K137" s="66" t="n">
        <v>10.3329725831549</v>
      </c>
      <c r="L137" s="66" t="n">
        <v>228.0857162</v>
      </c>
      <c r="M137" s="66" t="n">
        <v>9.26135286683453</v>
      </c>
      <c r="N137" s="66" t="n">
        <v>47.9246068593488</v>
      </c>
      <c r="O137" s="66" t="n">
        <v>6.61246862548762</v>
      </c>
      <c r="P137" s="66" t="n">
        <v>31.8889305</v>
      </c>
      <c r="Q137" s="66" t="n">
        <v>19.9431885996454</v>
      </c>
      <c r="R137" s="66" t="n">
        <v>6.70039528489158</v>
      </c>
      <c r="S137" s="66" t="n">
        <v>18.7728931764089</v>
      </c>
      <c r="T137" s="66" t="n">
        <v>15.8325238</v>
      </c>
      <c r="U137" s="66" t="n">
        <v>34.0743404214926</v>
      </c>
      <c r="V137" s="66" t="n">
        <v>3.32667687984875</v>
      </c>
      <c r="W137" s="66" t="n">
        <v>32.6203842282556</v>
      </c>
      <c r="X137" s="66" t="n">
        <v>31.2628134</v>
      </c>
      <c r="Y137" s="66" t="n">
        <v>24.3677360851373</v>
      </c>
      <c r="Z137" s="66" t="n">
        <v>6.56883765662211</v>
      </c>
      <c r="AA137" s="66" t="n">
        <v>21.9896711048023</v>
      </c>
    </row>
    <row r="138">
      <c r="A138" s="66" t="s">
        <v>71</v>
      </c>
      <c r="B138" s="66" t="s">
        <v>72</v>
      </c>
      <c r="C138" s="66" t="s">
        <v>18</v>
      </c>
      <c r="D138" s="66" t="n">
        <v>1.7940779</v>
      </c>
      <c r="E138" s="66" t="n">
        <v>100</v>
      </c>
      <c r="F138" s="66" t="n">
        <v>4.31102544221175</v>
      </c>
      <c r="G138" s="66" t="n">
        <v>93.7968157676691</v>
      </c>
      <c r="H138" s="66" t="n">
        <v>14.8447911</v>
      </c>
      <c r="I138" s="66" t="n">
        <v>44.8407413890593</v>
      </c>
      <c r="J138" s="66" t="n">
        <v>35.6708435661676</v>
      </c>
      <c r="K138" s="66" t="n">
        <v>22.2158544744601</v>
      </c>
      <c r="L138" s="66" t="n">
        <v>12.0917595</v>
      </c>
      <c r="M138" s="66" t="n">
        <v>31.4927570145937</v>
      </c>
      <c r="N138" s="66" t="n">
        <v>29.0555292195537</v>
      </c>
      <c r="O138" s="66" t="n">
        <v>32.881381840377</v>
      </c>
      <c r="P138" s="66" t="n">
        <v>5.3351597</v>
      </c>
      <c r="Q138" s="66" t="n">
        <v>78.791075387283</v>
      </c>
      <c r="R138" s="66" t="n">
        <v>12.8199612764656</v>
      </c>
      <c r="S138" s="66" t="n">
        <v>60.9516772456304</v>
      </c>
      <c r="T138" s="66"/>
      <c r="U138" s="66"/>
      <c r="V138" s="66"/>
      <c r="W138" s="66"/>
      <c r="X138" s="66" t="n">
        <v>7.5502478</v>
      </c>
      <c r="Y138" s="66" t="n">
        <v>42.4340776171044</v>
      </c>
      <c r="Z138" s="66" t="n">
        <v>18.1426404956013</v>
      </c>
      <c r="AA138" s="66" t="n">
        <v>47.6479561316792</v>
      </c>
    </row>
    <row r="139">
      <c r="A139" s="66" t="s">
        <v>71</v>
      </c>
      <c r="B139" s="66" t="s">
        <v>72</v>
      </c>
      <c r="C139" s="66" t="s">
        <v>22</v>
      </c>
      <c r="D139" s="66"/>
      <c r="E139" s="66"/>
      <c r="F139" s="66"/>
      <c r="G139" s="66"/>
      <c r="H139" s="66" t="n">
        <v>1.2797107</v>
      </c>
      <c r="I139" s="66" t="n">
        <v>100</v>
      </c>
      <c r="J139" s="66" t="n">
        <v>49.9634462097458</v>
      </c>
      <c r="K139" s="66" t="n">
        <v>71.9320782272439</v>
      </c>
      <c r="L139" s="66" t="n">
        <v>1.2815832</v>
      </c>
      <c r="M139" s="66" t="n">
        <v>100</v>
      </c>
      <c r="N139" s="66" t="n">
        <v>50.0365537902542</v>
      </c>
      <c r="O139" s="66" t="n">
        <v>71.8269794584082</v>
      </c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>
      <c r="A140" s="66" t="s">
        <v>73</v>
      </c>
      <c r="B140" s="66" t="s">
        <v>74</v>
      </c>
      <c r="C140" s="66" t="s">
        <v>16</v>
      </c>
      <c r="D140" s="66" t="n">
        <v>139.0695779</v>
      </c>
      <c r="E140" s="66" t="n">
        <v>76.5006897706566</v>
      </c>
      <c r="F140" s="66" t="n">
        <v>2.03758553530524</v>
      </c>
      <c r="G140" s="66" t="n">
        <v>67.0647101013002</v>
      </c>
      <c r="H140" s="66" t="n">
        <v>2882.8722516</v>
      </c>
      <c r="I140" s="66" t="n">
        <v>27.2630294104608</v>
      </c>
      <c r="J140" s="66" t="n">
        <v>42.2385606449232</v>
      </c>
      <c r="K140" s="66" t="n">
        <v>7.27912598110205</v>
      </c>
      <c r="L140" s="66" t="n">
        <v>2865.2024183</v>
      </c>
      <c r="M140" s="66" t="n">
        <v>26.4253857188926</v>
      </c>
      <c r="N140" s="66" t="n">
        <v>41.979670114823</v>
      </c>
      <c r="O140" s="66" t="n">
        <v>7.7888098530368</v>
      </c>
      <c r="P140" s="66" t="n">
        <v>794.604601</v>
      </c>
      <c r="Q140" s="66" t="n">
        <v>41.7117497714921</v>
      </c>
      <c r="R140" s="66" t="n">
        <v>11.6421928198331</v>
      </c>
      <c r="S140" s="66" t="n">
        <v>30.6586705431622</v>
      </c>
      <c r="T140" s="66"/>
      <c r="U140" s="66"/>
      <c r="V140" s="66"/>
      <c r="W140" s="66"/>
      <c r="X140" s="66" t="n">
        <v>143.465381</v>
      </c>
      <c r="Y140" s="66" t="n">
        <v>57.2580088620962</v>
      </c>
      <c r="Z140" s="66" t="n">
        <v>2.10199088511547</v>
      </c>
      <c r="AA140" s="66" t="n">
        <v>51.9788325746315</v>
      </c>
    </row>
    <row r="141">
      <c r="A141" s="66" t="s">
        <v>73</v>
      </c>
      <c r="B141" s="66" t="s">
        <v>74</v>
      </c>
      <c r="C141" s="66" t="s">
        <v>17</v>
      </c>
      <c r="D141" s="66" t="n">
        <v>115.9999499</v>
      </c>
      <c r="E141" s="66" t="n">
        <v>71.1795079689234</v>
      </c>
      <c r="F141" s="66" t="n">
        <v>0.629444132579688</v>
      </c>
      <c r="G141" s="66" t="n">
        <v>69.1081831189684</v>
      </c>
      <c r="H141" s="66" t="n">
        <v>4225.6602994</v>
      </c>
      <c r="I141" s="66" t="n">
        <v>18.9942285636554</v>
      </c>
      <c r="J141" s="66" t="n">
        <v>22.9294675042981</v>
      </c>
      <c r="K141" s="66" t="n">
        <v>14.116680562172</v>
      </c>
      <c r="L141" s="66" t="n">
        <v>7888.9795471</v>
      </c>
      <c r="M141" s="66" t="n">
        <v>14.0487123571949</v>
      </c>
      <c r="N141" s="66" t="n">
        <v>42.807534763972</v>
      </c>
      <c r="O141" s="66" t="n">
        <v>6.4642169419234</v>
      </c>
      <c r="P141" s="66" t="n">
        <v>3188.9745936</v>
      </c>
      <c r="Q141" s="66" t="n">
        <v>19.5569158710007</v>
      </c>
      <c r="R141" s="66" t="n">
        <v>17.3041570157369</v>
      </c>
      <c r="S141" s="66" t="n">
        <v>14.4352532662218</v>
      </c>
      <c r="T141" s="66" t="n">
        <v>531.3910597</v>
      </c>
      <c r="U141" s="66" t="n">
        <v>31.0326508736998</v>
      </c>
      <c r="V141" s="66" t="n">
        <v>2.88345800943719</v>
      </c>
      <c r="W141" s="66" t="n">
        <v>28.8744786261822</v>
      </c>
      <c r="X141" s="66" t="n">
        <v>2477.9454128</v>
      </c>
      <c r="Y141" s="66" t="n">
        <v>21.5279881493446</v>
      </c>
      <c r="Z141" s="66" t="n">
        <v>13.4459385739762</v>
      </c>
      <c r="AA141" s="66" t="n">
        <v>16.9099050970122</v>
      </c>
    </row>
    <row r="142">
      <c r="A142" s="66" t="s">
        <v>73</v>
      </c>
      <c r="B142" s="66" t="s">
        <v>74</v>
      </c>
      <c r="C142" s="66" t="s">
        <v>18</v>
      </c>
      <c r="D142" s="66"/>
      <c r="E142" s="66"/>
      <c r="F142" s="66"/>
      <c r="G142" s="66"/>
      <c r="H142" s="66" t="n">
        <v>1352.3913989</v>
      </c>
      <c r="I142" s="66" t="n">
        <v>20.3685559738161</v>
      </c>
      <c r="J142" s="66" t="n">
        <v>9.98994304117367</v>
      </c>
      <c r="K142" s="66" t="n">
        <v>17.3209770505046</v>
      </c>
      <c r="L142" s="66" t="n">
        <v>4348.36984</v>
      </c>
      <c r="M142" s="66" t="n">
        <v>19.197914674467</v>
      </c>
      <c r="N142" s="66" t="n">
        <v>32.1208542577913</v>
      </c>
      <c r="O142" s="66" t="n">
        <v>10.4540021214046</v>
      </c>
      <c r="P142" s="66" t="n">
        <v>2565.8155312</v>
      </c>
      <c r="Q142" s="66" t="n">
        <v>19.7457749819231</v>
      </c>
      <c r="R142" s="66" t="n">
        <v>18.9533525809876</v>
      </c>
      <c r="S142" s="66" t="n">
        <v>11.6435949649287</v>
      </c>
      <c r="T142" s="66" t="n">
        <v>796.2973142</v>
      </c>
      <c r="U142" s="66" t="n">
        <v>29.1469310119421</v>
      </c>
      <c r="V142" s="66" t="n">
        <v>5.88214685420798</v>
      </c>
      <c r="W142" s="66" t="n">
        <v>23.6050147863508</v>
      </c>
      <c r="X142" s="66" t="n">
        <v>4474.6545415</v>
      </c>
      <c r="Y142" s="66" t="n">
        <v>21.3877947256048</v>
      </c>
      <c r="Z142" s="66" t="n">
        <v>33.0537032658394</v>
      </c>
      <c r="AA142" s="66" t="n">
        <v>12.184068888334</v>
      </c>
    </row>
    <row r="143">
      <c r="A143" s="66" t="s">
        <v>73</v>
      </c>
      <c r="B143" s="66" t="s">
        <v>74</v>
      </c>
      <c r="C143" s="66" t="s">
        <v>19</v>
      </c>
      <c r="D143" s="66"/>
      <c r="E143" s="66"/>
      <c r="F143" s="66"/>
      <c r="G143" s="66"/>
      <c r="H143" s="66" t="n">
        <v>71.3015646</v>
      </c>
      <c r="I143" s="66" t="n">
        <v>71.1486127049368</v>
      </c>
      <c r="J143" s="66" t="n">
        <v>1.89145158461664</v>
      </c>
      <c r="K143" s="66" t="n">
        <v>59.6725753581552</v>
      </c>
      <c r="L143" s="66" t="n">
        <v>993.055186</v>
      </c>
      <c r="M143" s="66" t="n">
        <v>33.1984518925011</v>
      </c>
      <c r="N143" s="66" t="n">
        <v>26.3432621108495</v>
      </c>
      <c r="O143" s="66" t="n">
        <v>21.3480307020367</v>
      </c>
      <c r="P143" s="66" t="n">
        <v>701.1747874</v>
      </c>
      <c r="Q143" s="66" t="n">
        <v>42.1275696076037</v>
      </c>
      <c r="R143" s="66" t="n">
        <v>18.6004075809714</v>
      </c>
      <c r="S143" s="66" t="n">
        <v>22.0006538460506</v>
      </c>
      <c r="T143" s="66" t="n">
        <v>145.7345725</v>
      </c>
      <c r="U143" s="66" t="n">
        <v>58.7511283837198</v>
      </c>
      <c r="V143" s="66" t="n">
        <v>3.86597250193516</v>
      </c>
      <c r="W143" s="66" t="n">
        <v>44.6461345290898</v>
      </c>
      <c r="X143" s="66" t="n">
        <v>1858.4082063</v>
      </c>
      <c r="Y143" s="66" t="n">
        <v>40.9858843965135</v>
      </c>
      <c r="Z143" s="66" t="n">
        <v>49.2989062216273</v>
      </c>
      <c r="AA143" s="66" t="n">
        <v>16.2887716466369</v>
      </c>
    </row>
    <row r="144">
      <c r="A144" s="66" t="s">
        <v>73</v>
      </c>
      <c r="B144" s="66" t="s">
        <v>74</v>
      </c>
      <c r="C144" s="66" t="s">
        <v>22</v>
      </c>
      <c r="D144" s="66"/>
      <c r="E144" s="66"/>
      <c r="F144" s="66"/>
      <c r="G144" s="66"/>
      <c r="H144" s="66" t="n">
        <v>120.1753591</v>
      </c>
      <c r="I144" s="66" t="n">
        <v>75.0604130004442</v>
      </c>
      <c r="J144" s="66" t="n">
        <v>100</v>
      </c>
      <c r="K144" s="66" t="n">
        <v>0</v>
      </c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L152" s="7" t="str">
        <f>=HYPERLINK("#'Indice'!A1", "Ir al índice")</f>
      </c>
    </row>
    <row r="153">
      <c r="A153" s="4" t="s">
        <v>490</v>
      </c>
    </row>
    <row r="154">
      <c r="A154" s="5" t="s">
        <v>31</v>
      </c>
      <c r="B154" s="5" t="s">
        <v>76</v>
      </c>
      <c r="C154" s="5" t="s">
        <v>11</v>
      </c>
      <c r="D154" s="5" t="s">
        <v>454</v>
      </c>
      <c r="E154" s="5" t="s">
        <v>455</v>
      </c>
      <c r="F154" s="5" t="s">
        <v>456</v>
      </c>
      <c r="G154" s="5" t="s">
        <v>457</v>
      </c>
      <c r="H154" s="5" t="s">
        <v>458</v>
      </c>
      <c r="I154" s="5" t="s">
        <v>459</v>
      </c>
      <c r="J154" s="5" t="s">
        <v>460</v>
      </c>
      <c r="K154" s="5" t="s">
        <v>461</v>
      </c>
      <c r="L154" s="5" t="s">
        <v>462</v>
      </c>
      <c r="M154" s="5" t="s">
        <v>463</v>
      </c>
      <c r="N154" s="5" t="s">
        <v>464</v>
      </c>
      <c r="O154" s="5" t="s">
        <v>465</v>
      </c>
      <c r="P154" s="5" t="s">
        <v>466</v>
      </c>
      <c r="Q154" s="5" t="s">
        <v>467</v>
      </c>
      <c r="R154" s="5" t="s">
        <v>468</v>
      </c>
      <c r="S154" s="5" t="s">
        <v>469</v>
      </c>
      <c r="T154" s="5" t="s">
        <v>470</v>
      </c>
      <c r="U154" s="5" t="s">
        <v>471</v>
      </c>
      <c r="V154" s="5" t="s">
        <v>472</v>
      </c>
      <c r="W154" s="5" t="s">
        <v>473</v>
      </c>
      <c r="X154" s="5" t="s">
        <v>474</v>
      </c>
      <c r="Y154" s="5" t="s">
        <v>475</v>
      </c>
      <c r="Z154" s="5" t="s">
        <v>476</v>
      </c>
      <c r="AA154" s="5" t="s">
        <v>477</v>
      </c>
    </row>
    <row r="155">
      <c r="A155" s="67" t="s">
        <v>77</v>
      </c>
      <c r="B155" s="67" t="s">
        <v>78</v>
      </c>
      <c r="C155" s="67" t="s">
        <v>16</v>
      </c>
      <c r="D155" s="67" t="n">
        <v>121.0037107</v>
      </c>
      <c r="E155" s="67" t="n">
        <v>79.9997108844802</v>
      </c>
      <c r="F155" s="67" t="n">
        <v>5.86524546350134</v>
      </c>
      <c r="G155" s="67" t="n">
        <v>69.9041398387305</v>
      </c>
      <c r="H155" s="67" t="n">
        <v>713.1907985</v>
      </c>
      <c r="I155" s="67" t="n">
        <v>38.3683762781626</v>
      </c>
      <c r="J155" s="67" t="n">
        <v>34.5695108961069</v>
      </c>
      <c r="K155" s="67" t="n">
        <v>18.5458021885515</v>
      </c>
      <c r="L155" s="67" t="n">
        <v>946.5370218</v>
      </c>
      <c r="M155" s="67" t="n">
        <v>36.38141033837</v>
      </c>
      <c r="N155" s="67" t="n">
        <v>45.8801795501344</v>
      </c>
      <c r="O155" s="67" t="n">
        <v>18.3209683711275</v>
      </c>
      <c r="P155" s="67" t="n">
        <v>218.3061607</v>
      </c>
      <c r="Q155" s="67" t="n">
        <v>41.7630906727443</v>
      </c>
      <c r="R155" s="67" t="n">
        <v>10.5816525071249</v>
      </c>
      <c r="S155" s="67" t="n">
        <v>28.6806868413731</v>
      </c>
      <c r="T155" s="67" t="n">
        <v>36.2923952</v>
      </c>
      <c r="U155" s="67" t="n">
        <v>100</v>
      </c>
      <c r="V155" s="67" t="n">
        <v>1.75915106301279</v>
      </c>
      <c r="W155" s="67" t="n">
        <v>93.1877897893632</v>
      </c>
      <c r="X155" s="67" t="n">
        <v>27.7329418</v>
      </c>
      <c r="Y155" s="67" t="n">
        <v>100</v>
      </c>
      <c r="Z155" s="67" t="n">
        <v>1.34426052011971</v>
      </c>
      <c r="AA155" s="67" t="n">
        <v>93.1877897893631</v>
      </c>
    </row>
    <row r="156">
      <c r="A156" s="67" t="s">
        <v>77</v>
      </c>
      <c r="B156" s="67" t="s">
        <v>78</v>
      </c>
      <c r="C156" s="67" t="s">
        <v>17</v>
      </c>
      <c r="D156" s="67" t="n">
        <v>208.707344</v>
      </c>
      <c r="E156" s="67" t="n">
        <v>32.7014335295412</v>
      </c>
      <c r="F156" s="67" t="n">
        <v>3.81018262385124</v>
      </c>
      <c r="G156" s="67" t="n">
        <v>26.2201849632041</v>
      </c>
      <c r="H156" s="67" t="n">
        <v>1474.3577802</v>
      </c>
      <c r="I156" s="67" t="n">
        <v>22.1793103111414</v>
      </c>
      <c r="J156" s="67" t="n">
        <v>26.9160264693797</v>
      </c>
      <c r="K156" s="67" t="n">
        <v>14.5197019642021</v>
      </c>
      <c r="L156" s="67" t="n">
        <v>2846.0752093</v>
      </c>
      <c r="M156" s="67" t="n">
        <v>21.0934388471872</v>
      </c>
      <c r="N156" s="67" t="n">
        <v>51.9582401884653</v>
      </c>
      <c r="O156" s="67" t="n">
        <v>9.06191664614569</v>
      </c>
      <c r="P156" s="67" t="n">
        <v>423.9914298</v>
      </c>
      <c r="Q156" s="67" t="n">
        <v>30.6769049747022</v>
      </c>
      <c r="R156" s="67" t="n">
        <v>7.7404309188363</v>
      </c>
      <c r="S156" s="67" t="n">
        <v>26.7446730091144</v>
      </c>
      <c r="T156" s="67" t="n">
        <v>198.4037691</v>
      </c>
      <c r="U156" s="67" t="n">
        <v>43.6202919506001</v>
      </c>
      <c r="V156" s="67" t="n">
        <v>3.62207950637048</v>
      </c>
      <c r="W156" s="67" t="n">
        <v>40.249198163267</v>
      </c>
      <c r="X156" s="67" t="n">
        <v>326.0849547</v>
      </c>
      <c r="Y156" s="67" t="n">
        <v>33.0264765150306</v>
      </c>
      <c r="Z156" s="67" t="n">
        <v>5.95304029309701</v>
      </c>
      <c r="AA156" s="67" t="n">
        <v>28.1009427485764</v>
      </c>
    </row>
    <row r="157">
      <c r="A157" s="67" t="s">
        <v>77</v>
      </c>
      <c r="B157" s="67" t="s">
        <v>78</v>
      </c>
      <c r="C157" s="67" t="s">
        <v>18</v>
      </c>
      <c r="D157" s="67" t="n">
        <v>106.5663675</v>
      </c>
      <c r="E157" s="67" t="n">
        <v>44.1244448050107</v>
      </c>
      <c r="F157" s="67" t="n">
        <v>0.61880750607006</v>
      </c>
      <c r="G157" s="67" t="n">
        <v>44.1736256708172</v>
      </c>
      <c r="H157" s="67" t="n">
        <v>2528.9393559</v>
      </c>
      <c r="I157" s="67" t="n">
        <v>12.1750330820261</v>
      </c>
      <c r="J157" s="67" t="n">
        <v>14.6849957687345</v>
      </c>
      <c r="K157" s="67" t="n">
        <v>9.5849228143644</v>
      </c>
      <c r="L157" s="67" t="n">
        <v>7839.9325297</v>
      </c>
      <c r="M157" s="67" t="n">
        <v>8.74819603640677</v>
      </c>
      <c r="N157" s="67" t="n">
        <v>45.5247674315369</v>
      </c>
      <c r="O157" s="67" t="n">
        <v>4.71429435415122</v>
      </c>
      <c r="P157" s="67" t="n">
        <v>2319.617976</v>
      </c>
      <c r="Q157" s="67" t="n">
        <v>12.5951677396204</v>
      </c>
      <c r="R157" s="67" t="n">
        <v>13.4695124591147</v>
      </c>
      <c r="S157" s="67" t="n">
        <v>10.4064329150587</v>
      </c>
      <c r="T157" s="67" t="n">
        <v>1023.2451022</v>
      </c>
      <c r="U157" s="67" t="n">
        <v>21.1893401041997</v>
      </c>
      <c r="V157" s="67" t="n">
        <v>5.94175971880421</v>
      </c>
      <c r="W157" s="67" t="n">
        <v>19.3073068115336</v>
      </c>
      <c r="X157" s="67" t="n">
        <v>3402.9454142</v>
      </c>
      <c r="Y157" s="67" t="n">
        <v>12.931419568658</v>
      </c>
      <c r="Z157" s="67" t="n">
        <v>19.7601571157396</v>
      </c>
      <c r="AA157" s="67" t="n">
        <v>11.3028516613171</v>
      </c>
    </row>
    <row r="158">
      <c r="A158" s="67" t="s">
        <v>77</v>
      </c>
      <c r="B158" s="67" t="s">
        <v>78</v>
      </c>
      <c r="C158" s="67" t="s">
        <v>19</v>
      </c>
      <c r="D158" s="67"/>
      <c r="E158" s="67"/>
      <c r="F158" s="67"/>
      <c r="G158" s="67"/>
      <c r="H158" s="67"/>
      <c r="I158" s="67"/>
      <c r="J158" s="67"/>
      <c r="K158" s="67"/>
      <c r="L158" s="67" t="n">
        <v>107.9207973</v>
      </c>
      <c r="M158" s="67" t="n">
        <v>80.7113850381845</v>
      </c>
      <c r="N158" s="67" t="n">
        <v>32.0550792547811</v>
      </c>
      <c r="O158" s="67" t="n">
        <v>13.3536793979624</v>
      </c>
      <c r="P158" s="67" t="n">
        <v>23.9180513</v>
      </c>
      <c r="Q158" s="67" t="n">
        <v>99.9999999999999</v>
      </c>
      <c r="R158" s="67" t="n">
        <v>7.10423800808429</v>
      </c>
      <c r="S158" s="67" t="n">
        <v>97.3953112791117</v>
      </c>
      <c r="T158" s="67"/>
      <c r="U158" s="67"/>
      <c r="V158" s="67"/>
      <c r="W158" s="67"/>
      <c r="X158" s="67" t="n">
        <v>204.8341524</v>
      </c>
      <c r="Y158" s="67" t="n">
        <v>76.6865556446882</v>
      </c>
      <c r="Z158" s="67" t="n">
        <v>60.8406827371346</v>
      </c>
      <c r="AA158" s="67" t="n">
        <v>4.33700295398875</v>
      </c>
    </row>
    <row r="159">
      <c r="A159" s="67" t="s">
        <v>77</v>
      </c>
      <c r="B159" s="67" t="s">
        <v>78</v>
      </c>
      <c r="C159" s="67" t="s">
        <v>20</v>
      </c>
      <c r="D159" s="67"/>
      <c r="E159" s="67"/>
      <c r="F159" s="67"/>
      <c r="G159" s="67"/>
      <c r="H159" s="67"/>
      <c r="I159" s="67"/>
      <c r="J159" s="67"/>
      <c r="K159" s="67"/>
      <c r="L159" s="67" t="n">
        <v>52.1499121</v>
      </c>
      <c r="M159" s="67" t="n">
        <v>100</v>
      </c>
      <c r="N159" s="67" t="n">
        <v>12.5547961441212</v>
      </c>
      <c r="O159" s="67" t="n">
        <v>85.2127938220151</v>
      </c>
      <c r="P159" s="67"/>
      <c r="Q159" s="67"/>
      <c r="R159" s="67"/>
      <c r="S159" s="67"/>
      <c r="T159" s="67"/>
      <c r="U159" s="67"/>
      <c r="V159" s="67"/>
      <c r="W159" s="67"/>
      <c r="X159" s="67" t="n">
        <v>363.2284939</v>
      </c>
      <c r="Y159" s="67" t="n">
        <v>75.078322084971</v>
      </c>
      <c r="Z159" s="67" t="n">
        <v>87.4452038558788</v>
      </c>
      <c r="AA159" s="67" t="n">
        <v>12.2342816773536</v>
      </c>
    </row>
    <row r="160">
      <c r="A160" s="67" t="s">
        <v>81</v>
      </c>
      <c r="B160" s="67" t="s">
        <v>82</v>
      </c>
      <c r="C160" s="67" t="s">
        <v>16</v>
      </c>
      <c r="D160" s="67" t="n">
        <v>142.2224117</v>
      </c>
      <c r="E160" s="67" t="n">
        <v>32.8828263401515</v>
      </c>
      <c r="F160" s="67" t="n">
        <v>11.6191846026247</v>
      </c>
      <c r="G160" s="67" t="n">
        <v>23.7608801335838</v>
      </c>
      <c r="H160" s="67" t="n">
        <v>553.8753476</v>
      </c>
      <c r="I160" s="67" t="n">
        <v>29.0133587865647</v>
      </c>
      <c r="J160" s="67" t="n">
        <v>45.2501109612905</v>
      </c>
      <c r="K160" s="67" t="n">
        <v>9.60711624027166</v>
      </c>
      <c r="L160" s="67" t="n">
        <v>507.2742463</v>
      </c>
      <c r="M160" s="67" t="n">
        <v>31.8519494069029</v>
      </c>
      <c r="N160" s="67" t="n">
        <v>41.4429276051787</v>
      </c>
      <c r="O160" s="67" t="n">
        <v>13.9574830047967</v>
      </c>
      <c r="P160" s="67"/>
      <c r="Q160" s="67"/>
      <c r="R160" s="67"/>
      <c r="S160" s="67"/>
      <c r="T160" s="67" t="n">
        <v>20.6589102</v>
      </c>
      <c r="U160" s="67" t="n">
        <v>100</v>
      </c>
      <c r="V160" s="67" t="n">
        <v>1.68777683090609</v>
      </c>
      <c r="W160" s="67" t="n">
        <v>101.556272753705</v>
      </c>
      <c r="X160" s="67"/>
      <c r="Y160" s="67"/>
      <c r="Z160" s="67"/>
      <c r="AA160" s="67"/>
    </row>
    <row r="161">
      <c r="A161" s="67" t="s">
        <v>81</v>
      </c>
      <c r="B161" s="67" t="s">
        <v>82</v>
      </c>
      <c r="C161" s="67" t="s">
        <v>17</v>
      </c>
      <c r="D161" s="67" t="n">
        <v>477.7620164</v>
      </c>
      <c r="E161" s="67" t="n">
        <v>21.2052976765638</v>
      </c>
      <c r="F161" s="67" t="n">
        <v>4.00615483086983</v>
      </c>
      <c r="G161" s="67" t="n">
        <v>20.5019956392347</v>
      </c>
      <c r="H161" s="67" t="n">
        <v>3072.052494</v>
      </c>
      <c r="I161" s="67" t="n">
        <v>7.62305669374681</v>
      </c>
      <c r="J161" s="67" t="n">
        <v>25.7599338521291</v>
      </c>
      <c r="K161" s="67" t="n">
        <v>6.99832942584478</v>
      </c>
      <c r="L161" s="67" t="n">
        <v>6514.8402317</v>
      </c>
      <c r="M161" s="67" t="n">
        <v>6.25333857847922</v>
      </c>
      <c r="N161" s="67" t="n">
        <v>54.6285760915717</v>
      </c>
      <c r="O161" s="67" t="n">
        <v>3.63904539859386</v>
      </c>
      <c r="P161" s="67" t="n">
        <v>1085.691725</v>
      </c>
      <c r="Q161" s="67" t="n">
        <v>14.5172982082105</v>
      </c>
      <c r="R161" s="67" t="n">
        <v>9.10379854329532</v>
      </c>
      <c r="S161" s="67" t="n">
        <v>13.8641877788367</v>
      </c>
      <c r="T161" s="67" t="n">
        <v>298.538504</v>
      </c>
      <c r="U161" s="67" t="n">
        <v>30.509321110677</v>
      </c>
      <c r="V161" s="67" t="n">
        <v>2.50332054233237</v>
      </c>
      <c r="W161" s="67" t="n">
        <v>30.1331019865872</v>
      </c>
      <c r="X161" s="67" t="n">
        <v>476.8152719</v>
      </c>
      <c r="Y161" s="67" t="n">
        <v>24.56986122974</v>
      </c>
      <c r="Z161" s="67" t="n">
        <v>3.99821613980173</v>
      </c>
      <c r="AA161" s="67" t="n">
        <v>24.5692828720836</v>
      </c>
    </row>
    <row r="162">
      <c r="A162" s="67" t="s">
        <v>81</v>
      </c>
      <c r="B162" s="67" t="s">
        <v>82</v>
      </c>
      <c r="C162" s="67" t="s">
        <v>18</v>
      </c>
      <c r="D162" s="67"/>
      <c r="E162" s="67"/>
      <c r="F162" s="67"/>
      <c r="G162" s="67"/>
      <c r="H162" s="67" t="n">
        <v>40.129466</v>
      </c>
      <c r="I162" s="67" t="n">
        <v>77.8803410346324</v>
      </c>
      <c r="J162" s="67" t="n">
        <v>100</v>
      </c>
      <c r="K162" s="67" t="n">
        <v>0</v>
      </c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</row>
    <row r="163">
      <c r="A163" s="67" t="s">
        <v>81</v>
      </c>
      <c r="B163" s="67" t="s">
        <v>82</v>
      </c>
      <c r="C163" s="67" t="s">
        <v>22</v>
      </c>
      <c r="D163" s="67" t="n">
        <v>20.245203</v>
      </c>
      <c r="E163" s="67" t="n">
        <v>100</v>
      </c>
      <c r="F163" s="67" t="n">
        <v>3.57953053711464</v>
      </c>
      <c r="G163" s="67" t="n">
        <v>73.4797573594075</v>
      </c>
      <c r="H163" s="67" t="n">
        <v>182.0835935</v>
      </c>
      <c r="I163" s="67" t="n">
        <v>52.694559305805</v>
      </c>
      <c r="J163" s="67" t="n">
        <v>32.1939860638008</v>
      </c>
      <c r="K163" s="67" t="n">
        <v>18.5289067804452</v>
      </c>
      <c r="L163" s="67" t="n">
        <v>345.2708948</v>
      </c>
      <c r="M163" s="67" t="n">
        <v>56.3647092071666</v>
      </c>
      <c r="N163" s="67" t="n">
        <v>61.0469409229187</v>
      </c>
      <c r="O163" s="67" t="n">
        <v>10.4822488781967</v>
      </c>
      <c r="P163" s="67" t="n">
        <v>17.98294</v>
      </c>
      <c r="Q163" s="67" t="n">
        <v>100</v>
      </c>
      <c r="R163" s="67" t="n">
        <v>3.17954247616585</v>
      </c>
      <c r="S163" s="67" t="n">
        <v>106.944534996164</v>
      </c>
      <c r="T163" s="67"/>
      <c r="U163" s="67"/>
      <c r="V163" s="67"/>
      <c r="W163" s="67"/>
      <c r="X163" s="67"/>
      <c r="Y163" s="67"/>
      <c r="Z163" s="67"/>
      <c r="AA163" s="67"/>
    </row>
    <row r="164">
      <c r="A164" s="67" t="s">
        <v>83</v>
      </c>
      <c r="B164" s="67" t="s">
        <v>84</v>
      </c>
      <c r="C164" s="67" t="s">
        <v>16</v>
      </c>
      <c r="D164" s="67" t="n">
        <v>165.6509727</v>
      </c>
      <c r="E164" s="67" t="n">
        <v>38.4030441667537</v>
      </c>
      <c r="F164" s="67" t="n">
        <v>1.76020183126664</v>
      </c>
      <c r="G164" s="67" t="n">
        <v>35.8059008831355</v>
      </c>
      <c r="H164" s="67" t="n">
        <v>3111.4472667</v>
      </c>
      <c r="I164" s="67" t="n">
        <v>19.836993979566</v>
      </c>
      <c r="J164" s="67" t="n">
        <v>33.062137139717</v>
      </c>
      <c r="K164" s="67" t="n">
        <v>8.94350781371625</v>
      </c>
      <c r="L164" s="67" t="n">
        <v>4847.0797019</v>
      </c>
      <c r="M164" s="67" t="n">
        <v>18.5828251590848</v>
      </c>
      <c r="N164" s="67" t="n">
        <v>51.5049107682042</v>
      </c>
      <c r="O164" s="67" t="n">
        <v>6.01154700680523</v>
      </c>
      <c r="P164" s="67" t="n">
        <v>823.1614018</v>
      </c>
      <c r="Q164" s="67" t="n">
        <v>25.7005749866253</v>
      </c>
      <c r="R164" s="67" t="n">
        <v>8.7468861984918</v>
      </c>
      <c r="S164" s="67" t="n">
        <v>18.6389150170469</v>
      </c>
      <c r="T164" s="67" t="n">
        <v>224.8697456</v>
      </c>
      <c r="U164" s="67" t="n">
        <v>47.9876547613656</v>
      </c>
      <c r="V164" s="67" t="n">
        <v>2.38945857998927</v>
      </c>
      <c r="W164" s="67" t="n">
        <v>42.8460516919374</v>
      </c>
      <c r="X164" s="67" t="n">
        <v>238.6987832</v>
      </c>
      <c r="Y164" s="67" t="n">
        <v>39.0334278413399</v>
      </c>
      <c r="Z164" s="67" t="n">
        <v>2.53640548233109</v>
      </c>
      <c r="AA164" s="67" t="n">
        <v>33.2375692301856</v>
      </c>
    </row>
    <row r="165">
      <c r="A165" s="67" t="s">
        <v>83</v>
      </c>
      <c r="B165" s="67" t="s">
        <v>84</v>
      </c>
      <c r="C165" s="67" t="s">
        <v>17</v>
      </c>
      <c r="D165" s="67" t="n">
        <v>1821.4375653</v>
      </c>
      <c r="E165" s="67" t="n">
        <v>14.6628932672498</v>
      </c>
      <c r="F165" s="67" t="n">
        <v>2.081392803222</v>
      </c>
      <c r="G165" s="67" t="n">
        <v>14.6676163284595</v>
      </c>
      <c r="H165" s="67" t="n">
        <v>22701.6398988</v>
      </c>
      <c r="I165" s="67" t="n">
        <v>4.3598340829498</v>
      </c>
      <c r="J165" s="67" t="n">
        <v>25.9416138147547</v>
      </c>
      <c r="K165" s="67" t="n">
        <v>3.81040297310965</v>
      </c>
      <c r="L165" s="67" t="n">
        <v>42476.9812605</v>
      </c>
      <c r="M165" s="67" t="n">
        <v>3.33090766178788</v>
      </c>
      <c r="N165" s="67" t="n">
        <v>48.5392882976137</v>
      </c>
      <c r="O165" s="67" t="n">
        <v>2.30667152317298</v>
      </c>
      <c r="P165" s="67" t="n">
        <v>12880.2810017</v>
      </c>
      <c r="Q165" s="67" t="n">
        <v>5.79936653606667</v>
      </c>
      <c r="R165" s="67" t="n">
        <v>14.718552362787</v>
      </c>
      <c r="S165" s="67" t="n">
        <v>5.38969314763284</v>
      </c>
      <c r="T165" s="67" t="n">
        <v>2796.0008739</v>
      </c>
      <c r="U165" s="67" t="n">
        <v>12.7127925131635</v>
      </c>
      <c r="V165" s="67" t="n">
        <v>3.19504560991052</v>
      </c>
      <c r="W165" s="67" t="n">
        <v>12.4231072650097</v>
      </c>
      <c r="X165" s="67" t="n">
        <v>4834.1745933</v>
      </c>
      <c r="Y165" s="67" t="n">
        <v>10.4567555627343</v>
      </c>
      <c r="Z165" s="67" t="n">
        <v>5.52410711171206</v>
      </c>
      <c r="AA165" s="67" t="n">
        <v>10.0642109479607</v>
      </c>
    </row>
    <row r="166">
      <c r="A166" s="67" t="s">
        <v>83</v>
      </c>
      <c r="B166" s="67" t="s">
        <v>84</v>
      </c>
      <c r="C166" s="67" t="s">
        <v>18</v>
      </c>
      <c r="D166" s="67" t="n">
        <v>104.2265414</v>
      </c>
      <c r="E166" s="67" t="n">
        <v>45.4551303894125</v>
      </c>
      <c r="F166" s="67" t="n">
        <v>0.894588934085227</v>
      </c>
      <c r="G166" s="67" t="n">
        <v>45.2375505402242</v>
      </c>
      <c r="H166" s="67" t="n">
        <v>1203.5578182</v>
      </c>
      <c r="I166" s="67" t="n">
        <v>13.9900959974829</v>
      </c>
      <c r="J166" s="67" t="n">
        <v>10.3302814353339</v>
      </c>
      <c r="K166" s="67" t="n">
        <v>12.0305283911816</v>
      </c>
      <c r="L166" s="67" t="n">
        <v>3825.676518</v>
      </c>
      <c r="M166" s="67" t="n">
        <v>9.5771765331825</v>
      </c>
      <c r="N166" s="67" t="n">
        <v>32.8362414450462</v>
      </c>
      <c r="O166" s="67" t="n">
        <v>6.67387633082657</v>
      </c>
      <c r="P166" s="67" t="n">
        <v>2366.8765248</v>
      </c>
      <c r="Q166" s="67" t="n">
        <v>10.7576458662922</v>
      </c>
      <c r="R166" s="67" t="n">
        <v>20.3151857385932</v>
      </c>
      <c r="S166" s="67" t="n">
        <v>8.30010882840299</v>
      </c>
      <c r="T166" s="67" t="n">
        <v>763.8430327</v>
      </c>
      <c r="U166" s="67" t="n">
        <v>18.0251668667416</v>
      </c>
      <c r="V166" s="67" t="n">
        <v>6.55615657252846</v>
      </c>
      <c r="W166" s="67" t="n">
        <v>16.9850487728741</v>
      </c>
      <c r="X166" s="67" t="n">
        <v>3386.5942871</v>
      </c>
      <c r="Y166" s="67" t="n">
        <v>10.6435664098808</v>
      </c>
      <c r="Z166" s="67" t="n">
        <v>29.067545874413</v>
      </c>
      <c r="AA166" s="67" t="n">
        <v>8.5091199781365</v>
      </c>
    </row>
    <row r="167">
      <c r="A167" s="67" t="s">
        <v>83</v>
      </c>
      <c r="B167" s="67" t="s">
        <v>84</v>
      </c>
      <c r="C167" s="67" t="s">
        <v>22</v>
      </c>
      <c r="D167" s="67" t="n">
        <v>28.2947255</v>
      </c>
      <c r="E167" s="67" t="n">
        <v>100</v>
      </c>
      <c r="F167" s="67" t="n">
        <v>16.290024050469</v>
      </c>
      <c r="G167" s="67" t="n">
        <v>98.5165180415187</v>
      </c>
      <c r="H167" s="67"/>
      <c r="I167" s="67"/>
      <c r="J167" s="67"/>
      <c r="K167" s="67"/>
      <c r="L167" s="67" t="n">
        <v>145.3988517</v>
      </c>
      <c r="M167" s="67" t="n">
        <v>61.659511669205</v>
      </c>
      <c r="N167" s="67" t="n">
        <v>83.709975949531</v>
      </c>
      <c r="O167" s="67" t="n">
        <v>19.1713882373156</v>
      </c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</row>
    <row r="168">
      <c r="A168" s="67" t="s">
        <v>85</v>
      </c>
      <c r="B168" s="67" t="s">
        <v>86</v>
      </c>
      <c r="C168" s="67" t="s">
        <v>16</v>
      </c>
      <c r="D168" s="67" t="n">
        <v>906.7244693</v>
      </c>
      <c r="E168" s="67" t="n">
        <v>22.4905328831768</v>
      </c>
      <c r="F168" s="67" t="n">
        <v>4.05531458888056</v>
      </c>
      <c r="G168" s="67" t="n">
        <v>20.1995048270327</v>
      </c>
      <c r="H168" s="67" t="n">
        <v>6690.7044085</v>
      </c>
      <c r="I168" s="67" t="n">
        <v>10.9832383988195</v>
      </c>
      <c r="J168" s="67" t="n">
        <v>29.9240972493269</v>
      </c>
      <c r="K168" s="67" t="n">
        <v>6.72952884798968</v>
      </c>
      <c r="L168" s="67" t="n">
        <v>11694.1995576</v>
      </c>
      <c r="M168" s="67" t="n">
        <v>9.72334771164268</v>
      </c>
      <c r="N168" s="67" t="n">
        <v>52.3021708103095</v>
      </c>
      <c r="O168" s="67" t="n">
        <v>3.99373341309478</v>
      </c>
      <c r="P168" s="67" t="n">
        <v>2227.0167214</v>
      </c>
      <c r="Q168" s="67" t="n">
        <v>15.7026406201068</v>
      </c>
      <c r="R168" s="67" t="n">
        <v>9.96030625151936</v>
      </c>
      <c r="S168" s="67" t="n">
        <v>13.0398728037758</v>
      </c>
      <c r="T168" s="67" t="n">
        <v>437.8319188</v>
      </c>
      <c r="U168" s="67" t="n">
        <v>30.5461714644116</v>
      </c>
      <c r="V168" s="67" t="n">
        <v>1.95819813835833</v>
      </c>
      <c r="W168" s="67" t="n">
        <v>29.4421275085313</v>
      </c>
      <c r="X168" s="67" t="n">
        <v>402.4410657</v>
      </c>
      <c r="Y168" s="67" t="n">
        <v>30.0279356079174</v>
      </c>
      <c r="Z168" s="67" t="n">
        <v>1.7999129616054</v>
      </c>
      <c r="AA168" s="67" t="n">
        <v>29.0439922204869</v>
      </c>
    </row>
    <row r="169">
      <c r="A169" s="67" t="s">
        <v>85</v>
      </c>
      <c r="B169" s="67" t="s">
        <v>86</v>
      </c>
      <c r="C169" s="67" t="s">
        <v>17</v>
      </c>
      <c r="D169" s="67" t="n">
        <v>598.8598106</v>
      </c>
      <c r="E169" s="67" t="n">
        <v>26.2936562867577</v>
      </c>
      <c r="F169" s="67" t="n">
        <v>2.12338387562267</v>
      </c>
      <c r="G169" s="67" t="n">
        <v>24.5297242044997</v>
      </c>
      <c r="H169" s="67" t="n">
        <v>6734.4986588</v>
      </c>
      <c r="I169" s="67" t="n">
        <v>9.82193218799028</v>
      </c>
      <c r="J169" s="67" t="n">
        <v>23.8785866230884</v>
      </c>
      <c r="K169" s="67" t="n">
        <v>6.40069927327298</v>
      </c>
      <c r="L169" s="67" t="n">
        <v>15097.4652462</v>
      </c>
      <c r="M169" s="67" t="n">
        <v>7.5750290220286</v>
      </c>
      <c r="N169" s="67" t="n">
        <v>53.5312500507188</v>
      </c>
      <c r="O169" s="67" t="n">
        <v>3.59600942466084</v>
      </c>
      <c r="P169" s="67" t="n">
        <v>3073.0801746</v>
      </c>
      <c r="Q169" s="67" t="n">
        <v>12.3039500807902</v>
      </c>
      <c r="R169" s="67" t="n">
        <v>10.896254475156</v>
      </c>
      <c r="S169" s="67" t="n">
        <v>10.1356370771361</v>
      </c>
      <c r="T169" s="67" t="n">
        <v>596.1015953</v>
      </c>
      <c r="U169" s="67" t="n">
        <v>27.6399140975937</v>
      </c>
      <c r="V169" s="67" t="n">
        <v>2.11360404102725</v>
      </c>
      <c r="W169" s="67" t="n">
        <v>27.4225771119984</v>
      </c>
      <c r="X169" s="67" t="n">
        <v>2103.0819296</v>
      </c>
      <c r="Y169" s="67" t="n">
        <v>15.6919193567646</v>
      </c>
      <c r="Z169" s="67" t="n">
        <v>7.4569209343868</v>
      </c>
      <c r="AA169" s="67" t="n">
        <v>14.2655108674572</v>
      </c>
    </row>
    <row r="170">
      <c r="A170" s="67" t="s">
        <v>85</v>
      </c>
      <c r="B170" s="67" t="s">
        <v>86</v>
      </c>
      <c r="C170" s="67" t="s">
        <v>18</v>
      </c>
      <c r="D170" s="67"/>
      <c r="E170" s="67"/>
      <c r="F170" s="67"/>
      <c r="G170" s="67"/>
      <c r="H170" s="67" t="n">
        <v>80.2215223</v>
      </c>
      <c r="I170" s="67" t="n">
        <v>71.754258493281</v>
      </c>
      <c r="J170" s="67" t="n">
        <v>43.4864461504649</v>
      </c>
      <c r="K170" s="67" t="n">
        <v>53.3530075082263</v>
      </c>
      <c r="L170" s="67" t="n">
        <v>104.2532495</v>
      </c>
      <c r="M170" s="67" t="n">
        <v>60.3748750083518</v>
      </c>
      <c r="N170" s="67" t="n">
        <v>56.5135538495351</v>
      </c>
      <c r="O170" s="67" t="n">
        <v>41.0544467642061</v>
      </c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</row>
    <row r="171">
      <c r="A171" s="67" t="s">
        <v>85</v>
      </c>
      <c r="B171" s="67" t="s">
        <v>86</v>
      </c>
      <c r="C171" s="67" t="s">
        <v>22</v>
      </c>
      <c r="D171" s="67" t="n">
        <v>24.1117215</v>
      </c>
      <c r="E171" s="67" t="n">
        <v>99.9999999999999</v>
      </c>
      <c r="F171" s="67" t="n">
        <v>7.78125589999801</v>
      </c>
      <c r="G171" s="67" t="n">
        <v>39.0095510104105</v>
      </c>
      <c r="H171" s="67" t="n">
        <v>193.3169578</v>
      </c>
      <c r="I171" s="67" t="n">
        <v>77.3685438769416</v>
      </c>
      <c r="J171" s="67" t="n">
        <v>62.3866163372414</v>
      </c>
      <c r="K171" s="67" t="n">
        <v>7.77488863390176</v>
      </c>
      <c r="L171" s="67" t="n">
        <v>72.942678</v>
      </c>
      <c r="M171" s="67" t="n">
        <v>76.5276335692273</v>
      </c>
      <c r="N171" s="67" t="n">
        <v>23.5398224697127</v>
      </c>
      <c r="O171" s="67" t="n">
        <v>8.16526702639863</v>
      </c>
      <c r="P171" s="67" t="n">
        <v>19.497921</v>
      </c>
      <c r="Q171" s="67" t="n">
        <v>100</v>
      </c>
      <c r="R171" s="67" t="n">
        <v>6.29230529304783</v>
      </c>
      <c r="S171" s="67" t="n">
        <v>120.173471708604</v>
      </c>
      <c r="T171" s="67"/>
      <c r="U171" s="67"/>
      <c r="V171" s="67"/>
      <c r="W171" s="67"/>
      <c r="X171" s="67"/>
      <c r="Y171" s="67"/>
      <c r="Z171" s="67"/>
      <c r="AA171" s="67"/>
    </row>
    <row r="172">
      <c r="A172" s="67" t="s">
        <v>87</v>
      </c>
      <c r="B172" s="67" t="s">
        <v>88</v>
      </c>
      <c r="C172" s="67" t="s">
        <v>17</v>
      </c>
      <c r="D172" s="67" t="n">
        <v>295.2120213</v>
      </c>
      <c r="E172" s="67" t="n">
        <v>41.0243614261401</v>
      </c>
      <c r="F172" s="67" t="n">
        <v>0.965247374900978</v>
      </c>
      <c r="G172" s="67" t="n">
        <v>39.6026976417764</v>
      </c>
      <c r="H172" s="67" t="n">
        <v>5773.318626</v>
      </c>
      <c r="I172" s="67" t="n">
        <v>12.4724119619553</v>
      </c>
      <c r="J172" s="67" t="n">
        <v>18.8768757575436</v>
      </c>
      <c r="K172" s="67" t="n">
        <v>8.30046114929281</v>
      </c>
      <c r="L172" s="67" t="n">
        <v>16299.7644657</v>
      </c>
      <c r="M172" s="67" t="n">
        <v>10.0509075528759</v>
      </c>
      <c r="N172" s="67" t="n">
        <v>53.2949328849745</v>
      </c>
      <c r="O172" s="67" t="n">
        <v>3.9244807757024</v>
      </c>
      <c r="P172" s="67" t="n">
        <v>4172.3976956</v>
      </c>
      <c r="Q172" s="67" t="n">
        <v>15.0363009062518</v>
      </c>
      <c r="R172" s="67" t="n">
        <v>13.6423845647806</v>
      </c>
      <c r="S172" s="67" t="n">
        <v>12.127477314387</v>
      </c>
      <c r="T172" s="67" t="n">
        <v>839.9999482</v>
      </c>
      <c r="U172" s="67" t="n">
        <v>30.575269604616</v>
      </c>
      <c r="V172" s="67" t="n">
        <v>2.74652685668599</v>
      </c>
      <c r="W172" s="67" t="n">
        <v>29.3123772632931</v>
      </c>
      <c r="X172" s="67" t="n">
        <v>3203.3864105</v>
      </c>
      <c r="Y172" s="67" t="n">
        <v>16.6501047956634</v>
      </c>
      <c r="Z172" s="67" t="n">
        <v>10.4740325611144</v>
      </c>
      <c r="AA172" s="67" t="n">
        <v>14.2123252338758</v>
      </c>
    </row>
    <row r="173">
      <c r="A173" s="67" t="s">
        <v>87</v>
      </c>
      <c r="B173" s="67" t="s">
        <v>88</v>
      </c>
      <c r="C173" s="67" t="s">
        <v>18</v>
      </c>
      <c r="D173" s="67" t="n">
        <v>264.3383719</v>
      </c>
      <c r="E173" s="67" t="n">
        <v>63.1079417617457</v>
      </c>
      <c r="F173" s="67" t="n">
        <v>1.06171036357398</v>
      </c>
      <c r="G173" s="67" t="n">
        <v>62.8714960937539</v>
      </c>
      <c r="H173" s="67" t="n">
        <v>1869.0591128</v>
      </c>
      <c r="I173" s="67" t="n">
        <v>19.3925943498302</v>
      </c>
      <c r="J173" s="67" t="n">
        <v>7.50704264359639</v>
      </c>
      <c r="K173" s="67" t="n">
        <v>17.2450919201037</v>
      </c>
      <c r="L173" s="67" t="n">
        <v>9938.22257</v>
      </c>
      <c r="M173" s="67" t="n">
        <v>12.8580561810775</v>
      </c>
      <c r="N173" s="67" t="n">
        <v>39.9166939791302</v>
      </c>
      <c r="O173" s="67" t="n">
        <v>7.13624834522437</v>
      </c>
      <c r="P173" s="67" t="n">
        <v>4974.8966748</v>
      </c>
      <c r="Q173" s="67" t="n">
        <v>15.6563245824081</v>
      </c>
      <c r="R173" s="67" t="n">
        <v>19.9815839046744</v>
      </c>
      <c r="S173" s="67" t="n">
        <v>10.3682506573653</v>
      </c>
      <c r="T173" s="67" t="n">
        <v>1324.4757239</v>
      </c>
      <c r="U173" s="67" t="n">
        <v>22.9103590875282</v>
      </c>
      <c r="V173" s="67" t="n">
        <v>5.31973315965927</v>
      </c>
      <c r="W173" s="67" t="n">
        <v>21.5283524885011</v>
      </c>
      <c r="X173" s="67" t="n">
        <v>6526.4165735</v>
      </c>
      <c r="Y173" s="67" t="n">
        <v>16.0554349433626</v>
      </c>
      <c r="Z173" s="67" t="n">
        <v>26.2132359493658</v>
      </c>
      <c r="AA173" s="67" t="n">
        <v>10.7214444959764</v>
      </c>
    </row>
    <row r="174">
      <c r="A174" s="67" t="s">
        <v>89</v>
      </c>
      <c r="B174" s="67" t="s">
        <v>90</v>
      </c>
      <c r="C174" s="67" t="s">
        <v>16</v>
      </c>
      <c r="D174" s="67" t="n">
        <v>73.5507319</v>
      </c>
      <c r="E174" s="67" t="n">
        <v>70.276462118262</v>
      </c>
      <c r="F174" s="67" t="n">
        <v>0.811312093308191</v>
      </c>
      <c r="G174" s="67" t="n">
        <v>72.5960522164809</v>
      </c>
      <c r="H174" s="67" t="n">
        <v>2303.6787876</v>
      </c>
      <c r="I174" s="67" t="n">
        <v>24.6745796119874</v>
      </c>
      <c r="J174" s="67" t="n">
        <v>25.4110654128981</v>
      </c>
      <c r="K174" s="67" t="n">
        <v>14.0694080813504</v>
      </c>
      <c r="L174" s="67" t="n">
        <v>4211.7726546</v>
      </c>
      <c r="M174" s="67" t="n">
        <v>20.8497139806664</v>
      </c>
      <c r="N174" s="67" t="n">
        <v>46.4585735678005</v>
      </c>
      <c r="O174" s="67" t="n">
        <v>9.25797914150588</v>
      </c>
      <c r="P174" s="67" t="n">
        <v>1623.2985322</v>
      </c>
      <c r="Q174" s="67" t="n">
        <v>24.1470901635545</v>
      </c>
      <c r="R174" s="67" t="n">
        <v>17.9060316084128</v>
      </c>
      <c r="S174" s="67" t="n">
        <v>19.5169221154657</v>
      </c>
      <c r="T174" s="67" t="n">
        <v>502.5056595</v>
      </c>
      <c r="U174" s="67" t="n">
        <v>33.0385786890495</v>
      </c>
      <c r="V174" s="67" t="n">
        <v>5.54296208856839</v>
      </c>
      <c r="W174" s="67" t="n">
        <v>26.7544350443756</v>
      </c>
      <c r="X174" s="67" t="n">
        <v>350.8457435</v>
      </c>
      <c r="Y174" s="67" t="n">
        <v>33.8971059460661</v>
      </c>
      <c r="Z174" s="67" t="n">
        <v>3.87005522901199</v>
      </c>
      <c r="AA174" s="67" t="n">
        <v>32.0719940730043</v>
      </c>
    </row>
    <row r="175">
      <c r="A175" s="67" t="s">
        <v>89</v>
      </c>
      <c r="B175" s="67" t="s">
        <v>90</v>
      </c>
      <c r="C175" s="67" t="s">
        <v>17</v>
      </c>
      <c r="D175" s="67" t="n">
        <v>206.0343291</v>
      </c>
      <c r="E175" s="67" t="n">
        <v>33.9302884954634</v>
      </c>
      <c r="F175" s="67" t="n">
        <v>0.622944851947945</v>
      </c>
      <c r="G175" s="67" t="n">
        <v>33.771113908788</v>
      </c>
      <c r="H175" s="67" t="n">
        <v>6514.0668755</v>
      </c>
      <c r="I175" s="67" t="n">
        <v>7.61829596616066</v>
      </c>
      <c r="J175" s="67" t="n">
        <v>19.6952830291103</v>
      </c>
      <c r="K175" s="67" t="n">
        <v>5.76821612543165</v>
      </c>
      <c r="L175" s="67" t="n">
        <v>16643.8790782</v>
      </c>
      <c r="M175" s="67" t="n">
        <v>6.13319095517642</v>
      </c>
      <c r="N175" s="67" t="n">
        <v>50.322773071358</v>
      </c>
      <c r="O175" s="67" t="n">
        <v>3.70361408243355</v>
      </c>
      <c r="P175" s="67" t="n">
        <v>5928.6622268</v>
      </c>
      <c r="Q175" s="67" t="n">
        <v>8.50821786471635</v>
      </c>
      <c r="R175" s="67" t="n">
        <v>17.9253119092147</v>
      </c>
      <c r="S175" s="67" t="n">
        <v>6.82272059498597</v>
      </c>
      <c r="T175" s="67" t="n">
        <v>1334.3125686</v>
      </c>
      <c r="U175" s="67" t="n">
        <v>18.5487347133227</v>
      </c>
      <c r="V175" s="67" t="n">
        <v>4.03429442622341</v>
      </c>
      <c r="W175" s="67" t="n">
        <v>17.9523265321628</v>
      </c>
      <c r="X175" s="67" t="n">
        <v>2447.293542</v>
      </c>
      <c r="Y175" s="67" t="n">
        <v>12.6348295395776</v>
      </c>
      <c r="Z175" s="67" t="n">
        <v>7.39939271214561</v>
      </c>
      <c r="AA175" s="67" t="n">
        <v>11.5999783114645</v>
      </c>
    </row>
    <row r="176">
      <c r="A176" s="67" t="s">
        <v>89</v>
      </c>
      <c r="B176" s="67" t="s">
        <v>90</v>
      </c>
      <c r="C176" s="67" t="s">
        <v>18</v>
      </c>
      <c r="D176" s="67" t="n">
        <v>9.9023847</v>
      </c>
      <c r="E176" s="67" t="n">
        <v>100</v>
      </c>
      <c r="F176" s="67" t="n">
        <v>0.246798756074267</v>
      </c>
      <c r="G176" s="67" t="n">
        <v>99.4096302638742</v>
      </c>
      <c r="H176" s="67" t="n">
        <v>462.956229</v>
      </c>
      <c r="I176" s="67" t="n">
        <v>22.9010630833788</v>
      </c>
      <c r="J176" s="67" t="n">
        <v>11.5383339362723</v>
      </c>
      <c r="K176" s="67" t="n">
        <v>17.9070176925092</v>
      </c>
      <c r="L176" s="67" t="n">
        <v>1848.0240089</v>
      </c>
      <c r="M176" s="67" t="n">
        <v>14.6074952776921</v>
      </c>
      <c r="N176" s="67" t="n">
        <v>46.058605114776</v>
      </c>
      <c r="O176" s="67" t="n">
        <v>5.63515564639495</v>
      </c>
      <c r="P176" s="67" t="n">
        <v>661.1065175</v>
      </c>
      <c r="Q176" s="67" t="n">
        <v>19.2875029048508</v>
      </c>
      <c r="R176" s="67" t="n">
        <v>16.476866037288</v>
      </c>
      <c r="S176" s="67" t="n">
        <v>13.4919799046543</v>
      </c>
      <c r="T176" s="67" t="n">
        <v>220.3403581</v>
      </c>
      <c r="U176" s="67" t="n">
        <v>31.5039020347255</v>
      </c>
      <c r="V176" s="67" t="n">
        <v>5.49157884080573</v>
      </c>
      <c r="W176" s="67" t="n">
        <v>28.4823673197645</v>
      </c>
      <c r="X176" s="67" t="n">
        <v>810.0021916</v>
      </c>
      <c r="Y176" s="67" t="n">
        <v>18.3349352122299</v>
      </c>
      <c r="Z176" s="67" t="n">
        <v>20.1878173147838</v>
      </c>
      <c r="AA176" s="67" t="n">
        <v>12.845108497495</v>
      </c>
    </row>
    <row r="177">
      <c r="A177" s="67" t="s">
        <v>91</v>
      </c>
      <c r="B177" s="67" t="s">
        <v>92</v>
      </c>
      <c r="C177" s="67" t="s">
        <v>16</v>
      </c>
      <c r="D177" s="67"/>
      <c r="E177" s="67"/>
      <c r="F177" s="67"/>
      <c r="G177" s="67"/>
      <c r="H177" s="67" t="n">
        <v>165.8545396</v>
      </c>
      <c r="I177" s="67" t="n">
        <v>51.0851946728956</v>
      </c>
      <c r="J177" s="67" t="n">
        <v>34.8270438821954</v>
      </c>
      <c r="K177" s="67" t="n">
        <v>35.9790693234097</v>
      </c>
      <c r="L177" s="67" t="n">
        <v>197.4695301</v>
      </c>
      <c r="M177" s="67" t="n">
        <v>73.4660559752083</v>
      </c>
      <c r="N177" s="67" t="n">
        <v>41.4657326038558</v>
      </c>
      <c r="O177" s="67" t="n">
        <v>40.6238528633826</v>
      </c>
      <c r="P177" s="67" t="n">
        <v>74.690143</v>
      </c>
      <c r="Q177" s="67" t="n">
        <v>73.079885705852</v>
      </c>
      <c r="R177" s="67" t="n">
        <v>15.6838449770624</v>
      </c>
      <c r="S177" s="67" t="n">
        <v>75.0290933877282</v>
      </c>
      <c r="T177" s="67"/>
      <c r="U177" s="67"/>
      <c r="V177" s="67"/>
      <c r="W177" s="67"/>
      <c r="X177" s="67" t="n">
        <v>38.2092077</v>
      </c>
      <c r="Y177" s="67" t="n">
        <v>100</v>
      </c>
      <c r="Z177" s="67" t="n">
        <v>8.02337853688642</v>
      </c>
      <c r="AA177" s="67" t="n">
        <v>101.761965608495</v>
      </c>
    </row>
    <row r="178">
      <c r="A178" s="67" t="s">
        <v>91</v>
      </c>
      <c r="B178" s="67" t="s">
        <v>92</v>
      </c>
      <c r="C178" s="67" t="s">
        <v>17</v>
      </c>
      <c r="D178" s="67" t="n">
        <v>436.7726755</v>
      </c>
      <c r="E178" s="67" t="n">
        <v>31.3213747618852</v>
      </c>
      <c r="F178" s="67" t="n">
        <v>0.706096545672797</v>
      </c>
      <c r="G178" s="67" t="n">
        <v>30.6415951186471</v>
      </c>
      <c r="H178" s="67" t="n">
        <v>11134.0447416</v>
      </c>
      <c r="I178" s="67" t="n">
        <v>8.82518762842643</v>
      </c>
      <c r="J178" s="67" t="n">
        <v>17.9995475275791</v>
      </c>
      <c r="K178" s="67" t="n">
        <v>6.3129150235084</v>
      </c>
      <c r="L178" s="67" t="n">
        <v>28847.0842073</v>
      </c>
      <c r="M178" s="67" t="n">
        <v>7.02533948829701</v>
      </c>
      <c r="N178" s="67" t="n">
        <v>46.6348461203289</v>
      </c>
      <c r="O178" s="67" t="n">
        <v>2.96612705900712</v>
      </c>
      <c r="P178" s="67" t="n">
        <v>9924.9945161</v>
      </c>
      <c r="Q178" s="67" t="n">
        <v>8.90753427384997</v>
      </c>
      <c r="R178" s="67" t="n">
        <v>16.0449696987505</v>
      </c>
      <c r="S178" s="67" t="n">
        <v>6.37879597372989</v>
      </c>
      <c r="T178" s="67" t="n">
        <v>3250.9865119</v>
      </c>
      <c r="U178" s="67" t="n">
        <v>13.908822665531</v>
      </c>
      <c r="V178" s="67" t="n">
        <v>5.25561802476228</v>
      </c>
      <c r="W178" s="67" t="n">
        <v>11.5520711340748</v>
      </c>
      <c r="X178" s="67" t="n">
        <v>8263.4763981</v>
      </c>
      <c r="Y178" s="67" t="n">
        <v>10.3707794213431</v>
      </c>
      <c r="Z178" s="67" t="n">
        <v>13.3589220829065</v>
      </c>
      <c r="AA178" s="67" t="n">
        <v>7.55653435421893</v>
      </c>
    </row>
    <row r="179">
      <c r="A179" s="67" t="s">
        <v>91</v>
      </c>
      <c r="B179" s="67" t="s">
        <v>92</v>
      </c>
      <c r="C179" s="67" t="s">
        <v>18</v>
      </c>
      <c r="D179" s="67" t="n">
        <v>297.5509234</v>
      </c>
      <c r="E179" s="67" t="n">
        <v>35.784891674558</v>
      </c>
      <c r="F179" s="67" t="n">
        <v>0.313363674501936</v>
      </c>
      <c r="G179" s="67" t="n">
        <v>35.6351991328037</v>
      </c>
      <c r="H179" s="67" t="n">
        <v>9850.017219</v>
      </c>
      <c r="I179" s="67" t="n">
        <v>7.89744198822535</v>
      </c>
      <c r="J179" s="67" t="n">
        <v>10.3734767628457</v>
      </c>
      <c r="K179" s="67" t="n">
        <v>7.19531244586429</v>
      </c>
      <c r="L179" s="67" t="n">
        <v>27710.1351631</v>
      </c>
      <c r="M179" s="67" t="n">
        <v>6.27663899365663</v>
      </c>
      <c r="N179" s="67" t="n">
        <v>29.1827350976868</v>
      </c>
      <c r="O179" s="67" t="n">
        <v>4.8267297335599</v>
      </c>
      <c r="P179" s="67" t="n">
        <v>19128.5403574</v>
      </c>
      <c r="Q179" s="67" t="n">
        <v>6.80357207967351</v>
      </c>
      <c r="R179" s="67" t="n">
        <v>20.1450885305955</v>
      </c>
      <c r="S179" s="67" t="n">
        <v>5.23208616917688</v>
      </c>
      <c r="T179" s="67" t="n">
        <v>5775.6560257</v>
      </c>
      <c r="U179" s="67" t="n">
        <v>10.6201397470105</v>
      </c>
      <c r="V179" s="67" t="n">
        <v>6.08259176006509</v>
      </c>
      <c r="W179" s="67" t="n">
        <v>9.61174929755656</v>
      </c>
      <c r="X179" s="67" t="n">
        <v>32191.9662542</v>
      </c>
      <c r="Y179" s="67" t="n">
        <v>6.44237605397411</v>
      </c>
      <c r="Z179" s="67" t="n">
        <v>33.902744174305</v>
      </c>
      <c r="AA179" s="67" t="n">
        <v>4.38200298122847</v>
      </c>
    </row>
    <row r="180">
      <c r="A180" s="67" t="s">
        <v>91</v>
      </c>
      <c r="B180" s="67" t="s">
        <v>92</v>
      </c>
      <c r="C180" s="67" t="s">
        <v>19</v>
      </c>
      <c r="D180" s="67" t="n">
        <v>56.8287336</v>
      </c>
      <c r="E180" s="67" t="n">
        <v>100</v>
      </c>
      <c r="F180" s="67" t="n">
        <v>0.600174786399147</v>
      </c>
      <c r="G180" s="67" t="n">
        <v>99.8728418689962</v>
      </c>
      <c r="H180" s="67" t="n">
        <v>467.8460701</v>
      </c>
      <c r="I180" s="67" t="n">
        <v>36.6956146141452</v>
      </c>
      <c r="J180" s="67" t="n">
        <v>4.94097611194961</v>
      </c>
      <c r="K180" s="67" t="n">
        <v>30.8769374382531</v>
      </c>
      <c r="L180" s="67" t="n">
        <v>1723.7624882</v>
      </c>
      <c r="M180" s="67" t="n">
        <v>24.1636037715519</v>
      </c>
      <c r="N180" s="67" t="n">
        <v>18.2048537354402</v>
      </c>
      <c r="O180" s="67" t="n">
        <v>12.1182211621116</v>
      </c>
      <c r="P180" s="67" t="n">
        <v>1543.133628</v>
      </c>
      <c r="Q180" s="67" t="n">
        <v>34.4863403363808</v>
      </c>
      <c r="R180" s="67" t="n">
        <v>16.2972115847086</v>
      </c>
      <c r="S180" s="67" t="n">
        <v>24.4876301800287</v>
      </c>
      <c r="T180" s="67" t="n">
        <v>405.4811084</v>
      </c>
      <c r="U180" s="67" t="n">
        <v>44.6371660162543</v>
      </c>
      <c r="V180" s="67" t="n">
        <v>4.28233258435411</v>
      </c>
      <c r="W180" s="67" t="n">
        <v>39.0617357801306</v>
      </c>
      <c r="X180" s="67" t="n">
        <v>5271.6452392</v>
      </c>
      <c r="Y180" s="67" t="n">
        <v>26.9871081430611</v>
      </c>
      <c r="Z180" s="67" t="n">
        <v>55.6744511971483</v>
      </c>
      <c r="AA180" s="67" t="n">
        <v>8.19179850855872</v>
      </c>
    </row>
    <row r="181">
      <c r="A181" s="67" t="s">
        <v>93</v>
      </c>
      <c r="B181" s="67" t="s">
        <v>94</v>
      </c>
      <c r="C181" s="67" t="s">
        <v>16</v>
      </c>
      <c r="D181" s="67"/>
      <c r="E181" s="67"/>
      <c r="F181" s="67"/>
      <c r="G181" s="67"/>
      <c r="H181" s="67" t="n">
        <v>20.3273655</v>
      </c>
      <c r="I181" s="67" t="n">
        <v>100</v>
      </c>
      <c r="J181" s="67" t="n">
        <v>16.6352263105492</v>
      </c>
      <c r="K181" s="67" t="n">
        <v>102.904312819373</v>
      </c>
      <c r="L181" s="67" t="n">
        <v>45.4560343</v>
      </c>
      <c r="M181" s="67" t="n">
        <v>100</v>
      </c>
      <c r="N181" s="67" t="n">
        <v>37.1996763555309</v>
      </c>
      <c r="O181" s="67" t="n">
        <v>80.1713453269518</v>
      </c>
      <c r="P181" s="67" t="n">
        <v>56.4113039</v>
      </c>
      <c r="Q181" s="67" t="n">
        <v>99.9999999999998</v>
      </c>
      <c r="R181" s="67" t="n">
        <v>46.1650973339199</v>
      </c>
      <c r="S181" s="67" t="n">
        <v>67.9191738423755</v>
      </c>
      <c r="T181" s="67"/>
      <c r="U181" s="67"/>
      <c r="V181" s="67"/>
      <c r="W181" s="67"/>
      <c r="X181" s="67"/>
      <c r="Y181" s="67"/>
      <c r="Z181" s="67"/>
      <c r="AA181" s="67"/>
    </row>
    <row r="182">
      <c r="A182" s="67" t="s">
        <v>93</v>
      </c>
      <c r="B182" s="67" t="s">
        <v>94</v>
      </c>
      <c r="C182" s="67" t="s">
        <v>17</v>
      </c>
      <c r="D182" s="67" t="n">
        <v>103.6477668</v>
      </c>
      <c r="E182" s="67" t="n">
        <v>49.3874363053856</v>
      </c>
      <c r="F182" s="67" t="n">
        <v>0.455037369855938</v>
      </c>
      <c r="G182" s="67" t="n">
        <v>49.6245170036588</v>
      </c>
      <c r="H182" s="67" t="n">
        <v>2848.5574395</v>
      </c>
      <c r="I182" s="67" t="n">
        <v>11.2854624298819</v>
      </c>
      <c r="J182" s="67" t="n">
        <v>12.5058177824015</v>
      </c>
      <c r="K182" s="67" t="n">
        <v>10.3117624136272</v>
      </c>
      <c r="L182" s="67" t="n">
        <v>9730.3914048</v>
      </c>
      <c r="M182" s="67" t="n">
        <v>6.070489610769</v>
      </c>
      <c r="N182" s="67" t="n">
        <v>42.7186407310902</v>
      </c>
      <c r="O182" s="67" t="n">
        <v>4.79681870037197</v>
      </c>
      <c r="P182" s="67" t="n">
        <v>5656.3378372</v>
      </c>
      <c r="Q182" s="67" t="n">
        <v>8.40036712647705</v>
      </c>
      <c r="R182" s="67" t="n">
        <v>24.8326150376461</v>
      </c>
      <c r="S182" s="67" t="n">
        <v>7.23836289774257</v>
      </c>
      <c r="T182" s="67" t="n">
        <v>934.0202441</v>
      </c>
      <c r="U182" s="67" t="n">
        <v>15.2679565314205</v>
      </c>
      <c r="V182" s="67" t="n">
        <v>4.10056220591398</v>
      </c>
      <c r="W182" s="67" t="n">
        <v>15.4730912369881</v>
      </c>
      <c r="X182" s="67" t="n">
        <v>3504.9034938</v>
      </c>
      <c r="Y182" s="67" t="n">
        <v>10.0710259615441</v>
      </c>
      <c r="Z182" s="67" t="n">
        <v>15.3873268730923</v>
      </c>
      <c r="AA182" s="67" t="n">
        <v>10.0868551124478</v>
      </c>
    </row>
    <row r="183">
      <c r="A183" s="67" t="s">
        <v>93</v>
      </c>
      <c r="B183" s="67" t="s">
        <v>94</v>
      </c>
      <c r="C183" s="67" t="s">
        <v>18</v>
      </c>
      <c r="D183" s="67" t="n">
        <v>579.8107718</v>
      </c>
      <c r="E183" s="67" t="n">
        <v>28.8975273006286</v>
      </c>
      <c r="F183" s="67" t="n">
        <v>1.13709649333015</v>
      </c>
      <c r="G183" s="67" t="n">
        <v>28.9882171830312</v>
      </c>
      <c r="H183" s="67" t="n">
        <v>8264.9242217</v>
      </c>
      <c r="I183" s="67" t="n">
        <v>9.3448179788804</v>
      </c>
      <c r="J183" s="67" t="n">
        <v>16.2087646646486</v>
      </c>
      <c r="K183" s="67" t="n">
        <v>9.3121028122756</v>
      </c>
      <c r="L183" s="67" t="n">
        <v>20382.0944848</v>
      </c>
      <c r="M183" s="67" t="n">
        <v>5.6073487795413</v>
      </c>
      <c r="N183" s="67" t="n">
        <v>39.9723656279093</v>
      </c>
      <c r="O183" s="67" t="n">
        <v>5.21769032238892</v>
      </c>
      <c r="P183" s="67" t="n">
        <v>8457.5724381</v>
      </c>
      <c r="Q183" s="67" t="n">
        <v>8.12922328340983</v>
      </c>
      <c r="R183" s="67" t="n">
        <v>16.5865769130046</v>
      </c>
      <c r="S183" s="67" t="n">
        <v>7.72714550297092</v>
      </c>
      <c r="T183" s="67" t="n">
        <v>1644.0019076</v>
      </c>
      <c r="U183" s="67" t="n">
        <v>18.9225774807322</v>
      </c>
      <c r="V183" s="67" t="n">
        <v>3.22413603727401</v>
      </c>
      <c r="W183" s="67" t="n">
        <v>18.6711131071181</v>
      </c>
      <c r="X183" s="67" t="n">
        <v>11662.059624</v>
      </c>
      <c r="Y183" s="67" t="n">
        <v>9.40335449918495</v>
      </c>
      <c r="Z183" s="67" t="n">
        <v>22.8710602638334</v>
      </c>
      <c r="AA183" s="67" t="n">
        <v>8.99104436892794</v>
      </c>
    </row>
    <row r="184">
      <c r="A184" s="67" t="s">
        <v>93</v>
      </c>
      <c r="B184" s="67" t="s">
        <v>94</v>
      </c>
      <c r="C184" s="67" t="s">
        <v>19</v>
      </c>
      <c r="D184" s="67"/>
      <c r="E184" s="67"/>
      <c r="F184" s="67"/>
      <c r="G184" s="67"/>
      <c r="H184" s="67" t="n">
        <v>574.3880006</v>
      </c>
      <c r="I184" s="67" t="n">
        <v>20.9389218396079</v>
      </c>
      <c r="J184" s="67" t="n">
        <v>3.18718566928693</v>
      </c>
      <c r="K184" s="67" t="n">
        <v>21.0137199247721</v>
      </c>
      <c r="L184" s="67" t="n">
        <v>2372.5218307</v>
      </c>
      <c r="M184" s="67" t="n">
        <v>9.79264673173044</v>
      </c>
      <c r="N184" s="67" t="n">
        <v>13.1647380707441</v>
      </c>
      <c r="O184" s="67" t="n">
        <v>9.39330789883114</v>
      </c>
      <c r="P184" s="67" t="n">
        <v>2386.788404</v>
      </c>
      <c r="Q184" s="67" t="n">
        <v>9.94297826985455</v>
      </c>
      <c r="R184" s="67" t="n">
        <v>13.2439009674692</v>
      </c>
      <c r="S184" s="67" t="n">
        <v>9.71696592731026</v>
      </c>
      <c r="T184" s="67" t="n">
        <v>563.4696737</v>
      </c>
      <c r="U184" s="67" t="n">
        <v>22.0401096678794</v>
      </c>
      <c r="V184" s="67" t="n">
        <v>3.12660164769887</v>
      </c>
      <c r="W184" s="67" t="n">
        <v>21.556319187233</v>
      </c>
      <c r="X184" s="67" t="n">
        <v>12124.6249892</v>
      </c>
      <c r="Y184" s="67" t="n">
        <v>3.93319145304471</v>
      </c>
      <c r="Z184" s="67" t="n">
        <v>67.2775736448009</v>
      </c>
      <c r="AA184" s="67" t="n">
        <v>2.53420258259076</v>
      </c>
    </row>
    <row r="185">
      <c r="A185" s="67" t="s">
        <v>95</v>
      </c>
      <c r="B185" s="67" t="s">
        <v>96</v>
      </c>
      <c r="C185" s="67" t="s">
        <v>16</v>
      </c>
      <c r="D185" s="67"/>
      <c r="E185" s="67"/>
      <c r="F185" s="67"/>
      <c r="G185" s="67"/>
      <c r="H185" s="67" t="n">
        <v>126.5263089</v>
      </c>
      <c r="I185" s="67" t="n">
        <v>77.5958770518039</v>
      </c>
      <c r="J185" s="67" t="n">
        <v>32.3942956686423</v>
      </c>
      <c r="K185" s="67" t="n">
        <v>64.2030896417662</v>
      </c>
      <c r="L185" s="67" t="n">
        <v>104.8414007</v>
      </c>
      <c r="M185" s="67" t="n">
        <v>100</v>
      </c>
      <c r="N185" s="67" t="n">
        <v>26.8423489321469</v>
      </c>
      <c r="O185" s="67" t="n">
        <v>81.4845223525726</v>
      </c>
      <c r="P185" s="67" t="n">
        <v>60.7110073</v>
      </c>
      <c r="Q185" s="67" t="n">
        <v>99.9999999999999</v>
      </c>
      <c r="R185" s="67" t="n">
        <v>15.5437263436782</v>
      </c>
      <c r="S185" s="67" t="n">
        <v>94.0265268782112</v>
      </c>
      <c r="T185" s="67" t="n">
        <v>31.1448456</v>
      </c>
      <c r="U185" s="67" t="n">
        <v>100</v>
      </c>
      <c r="V185" s="67" t="n">
        <v>7.97395692399443</v>
      </c>
      <c r="W185" s="67" t="n">
        <v>101.841854610652</v>
      </c>
      <c r="X185" s="67" t="n">
        <v>67.3585023</v>
      </c>
      <c r="Y185" s="67" t="n">
        <v>99.9999999999999</v>
      </c>
      <c r="Z185" s="67" t="n">
        <v>17.2456721315382</v>
      </c>
      <c r="AA185" s="67" t="n">
        <v>92.6371586305955</v>
      </c>
    </row>
    <row r="186">
      <c r="A186" s="67" t="s">
        <v>95</v>
      </c>
      <c r="B186" s="67" t="s">
        <v>96</v>
      </c>
      <c r="C186" s="67" t="s">
        <v>17</v>
      </c>
      <c r="D186" s="67" t="n">
        <v>87.1066647</v>
      </c>
      <c r="E186" s="67" t="n">
        <v>99.9999999999998</v>
      </c>
      <c r="F186" s="67" t="n">
        <v>0.781737026797276</v>
      </c>
      <c r="G186" s="67" t="n">
        <v>98.8627951562952</v>
      </c>
      <c r="H186" s="67" t="n">
        <v>917.840073</v>
      </c>
      <c r="I186" s="67" t="n">
        <v>34.6196706349696</v>
      </c>
      <c r="J186" s="67" t="n">
        <v>8.23713744767471</v>
      </c>
      <c r="K186" s="67" t="n">
        <v>31.166329299076</v>
      </c>
      <c r="L186" s="67" t="n">
        <v>5416.7683198</v>
      </c>
      <c r="M186" s="67" t="n">
        <v>26.8367167708459</v>
      </c>
      <c r="N186" s="67" t="n">
        <v>48.6126793598852</v>
      </c>
      <c r="O186" s="67" t="n">
        <v>8.94200530539941</v>
      </c>
      <c r="P186" s="67" t="n">
        <v>2682.1115084</v>
      </c>
      <c r="Q186" s="67" t="n">
        <v>26.2042591587518</v>
      </c>
      <c r="R186" s="67" t="n">
        <v>24.0705562925241</v>
      </c>
      <c r="S186" s="67" t="n">
        <v>15.7711299953313</v>
      </c>
      <c r="T186" s="67" t="n">
        <v>548.3290711</v>
      </c>
      <c r="U186" s="67" t="n">
        <v>42.1686154906333</v>
      </c>
      <c r="V186" s="67" t="n">
        <v>4.92096832342871</v>
      </c>
      <c r="W186" s="67" t="n">
        <v>31.1087810516715</v>
      </c>
      <c r="X186" s="67" t="n">
        <v>1490.5511447</v>
      </c>
      <c r="Y186" s="67" t="n">
        <v>37.8697995277079</v>
      </c>
      <c r="Z186" s="67" t="n">
        <v>13.37692154969</v>
      </c>
      <c r="AA186" s="67" t="n">
        <v>26.0851969468785</v>
      </c>
    </row>
    <row r="187">
      <c r="A187" s="67" t="s">
        <v>95</v>
      </c>
      <c r="B187" s="67" t="s">
        <v>96</v>
      </c>
      <c r="C187" s="67" t="s">
        <v>18</v>
      </c>
      <c r="D187" s="67" t="n">
        <v>455.8410685</v>
      </c>
      <c r="E187" s="67" t="n">
        <v>30.6632327638205</v>
      </c>
      <c r="F187" s="67" t="n">
        <v>0.420522429989452</v>
      </c>
      <c r="G187" s="67" t="n">
        <v>30.7046321015928</v>
      </c>
      <c r="H187" s="67" t="n">
        <v>11696.2518248</v>
      </c>
      <c r="I187" s="67" t="n">
        <v>7.49511617734762</v>
      </c>
      <c r="J187" s="67" t="n">
        <v>10.7900243725702</v>
      </c>
      <c r="K187" s="67" t="n">
        <v>7.04833974372139</v>
      </c>
      <c r="L187" s="67" t="n">
        <v>34821.2978985</v>
      </c>
      <c r="M187" s="67" t="n">
        <v>4.52327406685182</v>
      </c>
      <c r="N187" s="67" t="n">
        <v>32.1233381973433</v>
      </c>
      <c r="O187" s="67" t="n">
        <v>3.62088338075381</v>
      </c>
      <c r="P187" s="67" t="n">
        <v>18962.6884337</v>
      </c>
      <c r="Q187" s="67" t="n">
        <v>5.49861713237695</v>
      </c>
      <c r="R187" s="67" t="n">
        <v>17.4934563169409</v>
      </c>
      <c r="S187" s="67" t="n">
        <v>5.11274363727099</v>
      </c>
      <c r="T187" s="67" t="n">
        <v>5528.0553183</v>
      </c>
      <c r="U187" s="67" t="n">
        <v>10.6454214466441</v>
      </c>
      <c r="V187" s="67" t="n">
        <v>5.09974071273842</v>
      </c>
      <c r="W187" s="67" t="n">
        <v>10.1045847170948</v>
      </c>
      <c r="X187" s="67" t="n">
        <v>36934.6180534</v>
      </c>
      <c r="Y187" s="67" t="n">
        <v>4.78594860048803</v>
      </c>
      <c r="Z187" s="67" t="n">
        <v>34.0729179704177</v>
      </c>
      <c r="AA187" s="67" t="n">
        <v>4.20524710366555</v>
      </c>
    </row>
    <row r="188">
      <c r="A188" s="67" t="s">
        <v>95</v>
      </c>
      <c r="B188" s="67" t="s">
        <v>96</v>
      </c>
      <c r="C188" s="67" t="s">
        <v>19</v>
      </c>
      <c r="D188" s="67"/>
      <c r="E188" s="67"/>
      <c r="F188" s="67"/>
      <c r="G188" s="67"/>
      <c r="H188" s="67" t="n">
        <v>70.3512635</v>
      </c>
      <c r="I188" s="67" t="n">
        <v>70.5590316526551</v>
      </c>
      <c r="J188" s="67" t="n">
        <v>0.861525187977046</v>
      </c>
      <c r="K188" s="67" t="n">
        <v>70.1841105575259</v>
      </c>
      <c r="L188" s="67" t="n">
        <v>872.7348422</v>
      </c>
      <c r="M188" s="67" t="n">
        <v>40.124091079337</v>
      </c>
      <c r="N188" s="67" t="n">
        <v>10.6875557250009</v>
      </c>
      <c r="O188" s="67" t="n">
        <v>30.8220763782358</v>
      </c>
      <c r="P188" s="67" t="n">
        <v>974.0503004</v>
      </c>
      <c r="Q188" s="67" t="n">
        <v>36.2692166415775</v>
      </c>
      <c r="R188" s="67" t="n">
        <v>11.9282700324381</v>
      </c>
      <c r="S188" s="67" t="n">
        <v>26.9329229023356</v>
      </c>
      <c r="T188" s="67" t="n">
        <v>377.2958581</v>
      </c>
      <c r="U188" s="67" t="n">
        <v>44.3618239553025</v>
      </c>
      <c r="V188" s="67" t="n">
        <v>4.62038446647889</v>
      </c>
      <c r="W188" s="67" t="n">
        <v>35.7706135708438</v>
      </c>
      <c r="X188" s="67" t="n">
        <v>5871.4652025</v>
      </c>
      <c r="Y188" s="67" t="n">
        <v>25.3203259774279</v>
      </c>
      <c r="Z188" s="67" t="n">
        <v>71.902264588105</v>
      </c>
      <c r="AA188" s="67" t="n">
        <v>6.02478263484532</v>
      </c>
    </row>
    <row r="189">
      <c r="A189" s="67" t="s">
        <v>97</v>
      </c>
      <c r="B189" s="67" t="s">
        <v>98</v>
      </c>
      <c r="C189" s="67" t="s">
        <v>16</v>
      </c>
      <c r="D189" s="67"/>
      <c r="E189" s="67"/>
      <c r="F189" s="67"/>
      <c r="G189" s="67"/>
      <c r="H189" s="67" t="n">
        <v>259.7729519</v>
      </c>
      <c r="I189" s="67" t="n">
        <v>65.8473426291273</v>
      </c>
      <c r="J189" s="67" t="n">
        <v>26.150214932347</v>
      </c>
      <c r="K189" s="67" t="n">
        <v>12.2518194451064</v>
      </c>
      <c r="L189" s="67" t="n">
        <v>556.3190046</v>
      </c>
      <c r="M189" s="67" t="n">
        <v>83.1443933226129</v>
      </c>
      <c r="N189" s="67" t="n">
        <v>56.002218224935</v>
      </c>
      <c r="O189" s="67" t="n">
        <v>14.8083679828779</v>
      </c>
      <c r="P189" s="67" t="n">
        <v>2.2994056</v>
      </c>
      <c r="Q189" s="67" t="n">
        <v>100</v>
      </c>
      <c r="R189" s="67" t="n">
        <v>0.231471175951334</v>
      </c>
      <c r="S189" s="67" t="n">
        <v>123.987181803015</v>
      </c>
      <c r="T189" s="67"/>
      <c r="U189" s="67"/>
      <c r="V189" s="67"/>
      <c r="W189" s="67"/>
      <c r="X189" s="67" t="n">
        <v>174.9960826</v>
      </c>
      <c r="Y189" s="67" t="n">
        <v>67.9136261403229</v>
      </c>
      <c r="Z189" s="67" t="n">
        <v>17.6160956667666</v>
      </c>
      <c r="AA189" s="67" t="n">
        <v>30.8838763369897</v>
      </c>
    </row>
    <row r="190">
      <c r="A190" s="67" t="s">
        <v>97</v>
      </c>
      <c r="B190" s="67" t="s">
        <v>98</v>
      </c>
      <c r="C190" s="67" t="s">
        <v>17</v>
      </c>
      <c r="D190" s="67" t="n">
        <v>1344.6434223</v>
      </c>
      <c r="E190" s="67" t="n">
        <v>27.9678397853424</v>
      </c>
      <c r="F190" s="67" t="n">
        <v>1.65788047621665</v>
      </c>
      <c r="G190" s="67" t="n">
        <v>26.372289968965</v>
      </c>
      <c r="H190" s="67" t="n">
        <v>15292.7377744</v>
      </c>
      <c r="I190" s="67" t="n">
        <v>11.071374933689</v>
      </c>
      <c r="J190" s="67" t="n">
        <v>18.8552079782695</v>
      </c>
      <c r="K190" s="67" t="n">
        <v>8.35372641618418</v>
      </c>
      <c r="L190" s="67" t="n">
        <v>40352.6452153</v>
      </c>
      <c r="M190" s="67" t="n">
        <v>9.04216891926126</v>
      </c>
      <c r="N190" s="67" t="n">
        <v>49.7528650024639</v>
      </c>
      <c r="O190" s="67" t="n">
        <v>4.49586982146777</v>
      </c>
      <c r="P190" s="67" t="n">
        <v>13222.3246373</v>
      </c>
      <c r="Q190" s="67" t="n">
        <v>11.8470953406655</v>
      </c>
      <c r="R190" s="67" t="n">
        <v>16.3024884536916</v>
      </c>
      <c r="S190" s="67" t="n">
        <v>9.54129335942278</v>
      </c>
      <c r="T190" s="67" t="n">
        <v>1839.3627424</v>
      </c>
      <c r="U190" s="67" t="n">
        <v>27.0592419452291</v>
      </c>
      <c r="V190" s="67" t="n">
        <v>2.26784553341973</v>
      </c>
      <c r="W190" s="67" t="n">
        <v>25.7240389676433</v>
      </c>
      <c r="X190" s="67" t="n">
        <v>9054.4601207</v>
      </c>
      <c r="Y190" s="67" t="n">
        <v>14.5020358508558</v>
      </c>
      <c r="Z190" s="67" t="n">
        <v>11.1637125559386</v>
      </c>
      <c r="AA190" s="67" t="n">
        <v>12.6799266104048</v>
      </c>
    </row>
    <row r="191">
      <c r="A191" s="67" t="s">
        <v>97</v>
      </c>
      <c r="B191" s="67" t="s">
        <v>98</v>
      </c>
      <c r="C191" s="67" t="s">
        <v>18</v>
      </c>
      <c r="D191" s="67" t="n">
        <v>664.5593568</v>
      </c>
      <c r="E191" s="67" t="n">
        <v>39.7998971799854</v>
      </c>
      <c r="F191" s="67" t="n">
        <v>0.818501472481985</v>
      </c>
      <c r="G191" s="67" t="n">
        <v>38.8031327712084</v>
      </c>
      <c r="H191" s="67" t="n">
        <v>6061.1746349</v>
      </c>
      <c r="I191" s="67" t="n">
        <v>15.5277262742012</v>
      </c>
      <c r="J191" s="67" t="n">
        <v>7.46521783625891</v>
      </c>
      <c r="K191" s="67" t="n">
        <v>13.7871460039605</v>
      </c>
      <c r="L191" s="67" t="n">
        <v>25210.782276</v>
      </c>
      <c r="M191" s="67" t="n">
        <v>9.96019754679542</v>
      </c>
      <c r="N191" s="67" t="n">
        <v>31.0507439315746</v>
      </c>
      <c r="O191" s="67" t="n">
        <v>6.64897986035841</v>
      </c>
      <c r="P191" s="67" t="n">
        <v>16871.2147966</v>
      </c>
      <c r="Q191" s="67" t="n">
        <v>9.72240260623489</v>
      </c>
      <c r="R191" s="67" t="n">
        <v>20.7793540370433</v>
      </c>
      <c r="S191" s="67" t="n">
        <v>6.65402798010809</v>
      </c>
      <c r="T191" s="67" t="n">
        <v>4731.6329988</v>
      </c>
      <c r="U191" s="67" t="n">
        <v>15.9198131626159</v>
      </c>
      <c r="V191" s="67" t="n">
        <v>5.82769400074475</v>
      </c>
      <c r="W191" s="67" t="n">
        <v>14.717123129179</v>
      </c>
      <c r="X191" s="67" t="n">
        <v>27652.8364573</v>
      </c>
      <c r="Y191" s="67" t="n">
        <v>9.13234696318329</v>
      </c>
      <c r="Z191" s="67" t="n">
        <v>34.0584887218965</v>
      </c>
      <c r="AA191" s="67" t="n">
        <v>6.63292187209765</v>
      </c>
    </row>
    <row r="192">
      <c r="A192" s="67" t="s">
        <v>97</v>
      </c>
      <c r="B192" s="67" t="s">
        <v>98</v>
      </c>
      <c r="C192" s="67" t="s">
        <v>19</v>
      </c>
      <c r="D192" s="67"/>
      <c r="E192" s="67"/>
      <c r="F192" s="67"/>
      <c r="G192" s="67"/>
      <c r="H192" s="67" t="n">
        <v>312.5313575</v>
      </c>
      <c r="I192" s="67" t="n">
        <v>38.7798532452981</v>
      </c>
      <c r="J192" s="67" t="n">
        <v>2.32967757878355</v>
      </c>
      <c r="K192" s="67" t="n">
        <v>32.0136234303136</v>
      </c>
      <c r="L192" s="67" t="n">
        <v>1317.7081712</v>
      </c>
      <c r="M192" s="67" t="n">
        <v>22.4551736250807</v>
      </c>
      <c r="N192" s="67" t="n">
        <v>9.8224869542075</v>
      </c>
      <c r="O192" s="67" t="n">
        <v>17.0822728109972</v>
      </c>
      <c r="P192" s="67" t="n">
        <v>1730.050757</v>
      </c>
      <c r="Q192" s="67" t="n">
        <v>22.1043853659635</v>
      </c>
      <c r="R192" s="67" t="n">
        <v>12.8961794137422</v>
      </c>
      <c r="S192" s="67" t="n">
        <v>15.8378856101021</v>
      </c>
      <c r="T192" s="67" t="n">
        <v>965.0013485</v>
      </c>
      <c r="U192" s="67" t="n">
        <v>29.368951779655</v>
      </c>
      <c r="V192" s="67" t="n">
        <v>7.19333260854101</v>
      </c>
      <c r="W192" s="67" t="n">
        <v>24.535643164339</v>
      </c>
      <c r="X192" s="67" t="n">
        <v>9089.9277226</v>
      </c>
      <c r="Y192" s="67" t="n">
        <v>11.8325688406559</v>
      </c>
      <c r="Z192" s="67" t="n">
        <v>67.7583234447257</v>
      </c>
      <c r="AA192" s="67" t="n">
        <v>4.76341882048079</v>
      </c>
    </row>
    <row r="193">
      <c r="A193" s="67" t="s">
        <v>97</v>
      </c>
      <c r="B193" s="67" t="s">
        <v>98</v>
      </c>
      <c r="C193" s="67" t="s">
        <v>20</v>
      </c>
      <c r="D193" s="67"/>
      <c r="E193" s="67"/>
      <c r="F193" s="67"/>
      <c r="G193" s="67"/>
      <c r="H193" s="67" t="n">
        <v>44.1251662</v>
      </c>
      <c r="I193" s="67" t="n">
        <v>51.0528298809748</v>
      </c>
      <c r="J193" s="67" t="n">
        <v>0.573775313448261</v>
      </c>
      <c r="K193" s="67" t="n">
        <v>50.7596640323084</v>
      </c>
      <c r="L193" s="67" t="n">
        <v>346.6457208</v>
      </c>
      <c r="M193" s="67" t="n">
        <v>29.5893357837934</v>
      </c>
      <c r="N193" s="67" t="n">
        <v>4.50755825385466</v>
      </c>
      <c r="O193" s="67" t="n">
        <v>26.8752220137145</v>
      </c>
      <c r="P193" s="67" t="n">
        <v>470.6607369</v>
      </c>
      <c r="Q193" s="67" t="n">
        <v>30.6861127260364</v>
      </c>
      <c r="R193" s="67" t="n">
        <v>6.1201698508863</v>
      </c>
      <c r="S193" s="67" t="n">
        <v>27.5490971316858</v>
      </c>
      <c r="T193" s="67" t="n">
        <v>267.2323586</v>
      </c>
      <c r="U193" s="67" t="n">
        <v>32.8259996481781</v>
      </c>
      <c r="V193" s="67" t="n">
        <v>3.47491791020683</v>
      </c>
      <c r="W193" s="67" t="n">
        <v>29.6825169061096</v>
      </c>
      <c r="X193" s="67" t="n">
        <v>6561.6575015</v>
      </c>
      <c r="Y193" s="67" t="n">
        <v>13.668719242712</v>
      </c>
      <c r="Z193" s="67" t="n">
        <v>85.323578671604</v>
      </c>
      <c r="AA193" s="67" t="n">
        <v>3.08301631259543</v>
      </c>
    </row>
    <row r="194">
      <c r="A194" s="67" t="s">
        <v>97</v>
      </c>
      <c r="B194" s="67" t="s">
        <v>98</v>
      </c>
      <c r="C194" s="67" t="s">
        <v>21</v>
      </c>
      <c r="D194" s="67" t="n">
        <v>27.242283</v>
      </c>
      <c r="E194" s="67" t="n">
        <v>88.3268028315962</v>
      </c>
      <c r="F194" s="67" t="n">
        <v>1.91142558001076</v>
      </c>
      <c r="G194" s="67" t="n">
        <v>84.3820104430374</v>
      </c>
      <c r="H194" s="67" t="n">
        <v>85.1324885</v>
      </c>
      <c r="I194" s="67" t="n">
        <v>38.4646330730167</v>
      </c>
      <c r="J194" s="67" t="n">
        <v>5.97322978433458</v>
      </c>
      <c r="K194" s="67" t="n">
        <v>42.0477888245089</v>
      </c>
      <c r="L194" s="67" t="n">
        <v>143.1755671</v>
      </c>
      <c r="M194" s="67" t="n">
        <v>31.1367210877184</v>
      </c>
      <c r="N194" s="67" t="n">
        <v>10.0457601658233</v>
      </c>
      <c r="O194" s="67" t="n">
        <v>23.7267203946165</v>
      </c>
      <c r="P194" s="67" t="n">
        <v>77.080112</v>
      </c>
      <c r="Q194" s="67" t="n">
        <v>64.7254369901189</v>
      </c>
      <c r="R194" s="67" t="n">
        <v>5.40824342023369</v>
      </c>
      <c r="S194" s="67" t="n">
        <v>55.1773372116898</v>
      </c>
      <c r="T194" s="67" t="n">
        <v>42.6575174</v>
      </c>
      <c r="U194" s="67" t="n">
        <v>71.1050276337525</v>
      </c>
      <c r="V194" s="67" t="n">
        <v>2.99301897488231</v>
      </c>
      <c r="W194" s="67" t="n">
        <v>68.0183703801821</v>
      </c>
      <c r="X194" s="67" t="n">
        <v>1049.9458096</v>
      </c>
      <c r="Y194" s="67" t="n">
        <v>36.5752717464138</v>
      </c>
      <c r="Z194" s="67" t="n">
        <v>73.6683220747153</v>
      </c>
      <c r="AA194" s="67" t="n">
        <v>5.36823688861238</v>
      </c>
    </row>
    <row r="195">
      <c r="A195" s="67" t="s">
        <v>97</v>
      </c>
      <c r="B195" s="67" t="s">
        <v>98</v>
      </c>
      <c r="C195" s="67" t="s">
        <v>22</v>
      </c>
      <c r="D195" s="67"/>
      <c r="E195" s="67"/>
      <c r="F195" s="67"/>
      <c r="G195" s="67"/>
      <c r="H195" s="67" t="n">
        <v>333.3606419</v>
      </c>
      <c r="I195" s="67" t="n">
        <v>57.0127667723799</v>
      </c>
      <c r="J195" s="67" t="n">
        <v>24.5308060841141</v>
      </c>
      <c r="K195" s="67" t="n">
        <v>49.5026225295629</v>
      </c>
      <c r="L195" s="67" t="n">
        <v>541.3478358</v>
      </c>
      <c r="M195" s="67" t="n">
        <v>48.8597409139631</v>
      </c>
      <c r="N195" s="67" t="n">
        <v>39.8358327737089</v>
      </c>
      <c r="O195" s="67" t="n">
        <v>37.5855405946584</v>
      </c>
      <c r="P195" s="67" t="n">
        <v>351.7608082</v>
      </c>
      <c r="Q195" s="67" t="n">
        <v>72.5859055031338</v>
      </c>
      <c r="R195" s="67" t="n">
        <v>25.8848078908306</v>
      </c>
      <c r="S195" s="67" t="n">
        <v>50.451108099154</v>
      </c>
      <c r="T195" s="67"/>
      <c r="U195" s="67"/>
      <c r="V195" s="67"/>
      <c r="W195" s="67"/>
      <c r="X195" s="67" t="n">
        <v>132.4776674</v>
      </c>
      <c r="Y195" s="67" t="n">
        <v>100</v>
      </c>
      <c r="Z195" s="67" t="n">
        <v>9.7485532513464</v>
      </c>
      <c r="AA195" s="67" t="n">
        <v>97.902827853235</v>
      </c>
    </row>
    <row r="196">
      <c r="A196" s="67" t="s">
        <v>99</v>
      </c>
      <c r="B196" s="67" t="s">
        <v>100</v>
      </c>
      <c r="C196" s="67" t="s">
        <v>16</v>
      </c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 t="n">
        <v>53.9198778</v>
      </c>
      <c r="Y196" s="67" t="n">
        <v>61.2694178676773</v>
      </c>
      <c r="Z196" s="67" t="n">
        <v>100</v>
      </c>
      <c r="AA196" s="67" t="n">
        <v>0</v>
      </c>
    </row>
    <row r="197">
      <c r="A197" s="67" t="s">
        <v>99</v>
      </c>
      <c r="B197" s="67" t="s">
        <v>100</v>
      </c>
      <c r="C197" s="67" t="s">
        <v>17</v>
      </c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 t="n">
        <v>46.1830718</v>
      </c>
      <c r="Q197" s="67" t="n">
        <v>100</v>
      </c>
      <c r="R197" s="67" t="n">
        <v>56.8598582130114</v>
      </c>
      <c r="S197" s="67" t="n">
        <v>61.4202157725251</v>
      </c>
      <c r="T197" s="67"/>
      <c r="U197" s="67"/>
      <c r="V197" s="67"/>
      <c r="W197" s="67"/>
      <c r="X197" s="67" t="n">
        <v>35.0395574</v>
      </c>
      <c r="Y197" s="67" t="n">
        <v>100</v>
      </c>
      <c r="Z197" s="67" t="n">
        <v>43.1401417869886</v>
      </c>
      <c r="AA197" s="67" t="n">
        <v>80.9534835903498</v>
      </c>
    </row>
    <row r="198">
      <c r="A198" s="67" t="s">
        <v>99</v>
      </c>
      <c r="B198" s="67" t="s">
        <v>100</v>
      </c>
      <c r="C198" s="67" t="s">
        <v>18</v>
      </c>
      <c r="D198" s="67" t="n">
        <v>150.0654384</v>
      </c>
      <c r="E198" s="67" t="n">
        <v>42.8572829109911</v>
      </c>
      <c r="F198" s="67" t="n">
        <v>0.453300885479847</v>
      </c>
      <c r="G198" s="67" t="n">
        <v>42.5188622378122</v>
      </c>
      <c r="H198" s="67" t="n">
        <v>3772.1505539</v>
      </c>
      <c r="I198" s="67" t="n">
        <v>12.0685816452707</v>
      </c>
      <c r="J198" s="67" t="n">
        <v>11.3944903268691</v>
      </c>
      <c r="K198" s="67" t="n">
        <v>10.6846385130281</v>
      </c>
      <c r="L198" s="67" t="n">
        <v>11067.1529592</v>
      </c>
      <c r="M198" s="67" t="n">
        <v>7.78920344829512</v>
      </c>
      <c r="N198" s="67" t="n">
        <v>33.4304173541552</v>
      </c>
      <c r="O198" s="67" t="n">
        <v>5.79301557455204</v>
      </c>
      <c r="P198" s="67" t="n">
        <v>5365.385852</v>
      </c>
      <c r="Q198" s="67" t="n">
        <v>8.11629300236649</v>
      </c>
      <c r="R198" s="67" t="n">
        <v>16.2071572480919</v>
      </c>
      <c r="S198" s="67" t="n">
        <v>6.6990974761688</v>
      </c>
      <c r="T198" s="67" t="n">
        <v>1729.2595515</v>
      </c>
      <c r="U198" s="67" t="n">
        <v>13.042078600121</v>
      </c>
      <c r="V198" s="67" t="n">
        <v>5.22355376612443</v>
      </c>
      <c r="W198" s="67" t="n">
        <v>12.4902798283312</v>
      </c>
      <c r="X198" s="67" t="n">
        <v>11021.0254115</v>
      </c>
      <c r="Y198" s="67" t="n">
        <v>8.24422133255547</v>
      </c>
      <c r="Z198" s="67" t="n">
        <v>33.2910804192796</v>
      </c>
      <c r="AA198" s="67" t="n">
        <v>7.12835304365137</v>
      </c>
    </row>
    <row r="199">
      <c r="A199" s="67" t="s">
        <v>99</v>
      </c>
      <c r="B199" s="67" t="s">
        <v>100</v>
      </c>
      <c r="C199" s="67" t="s">
        <v>19</v>
      </c>
      <c r="D199" s="67" t="n">
        <v>26.8628845</v>
      </c>
      <c r="E199" s="67" t="n">
        <v>99.9999999999998</v>
      </c>
      <c r="F199" s="67" t="n">
        <v>0.232954060021902</v>
      </c>
      <c r="G199" s="67" t="n">
        <v>99.7414240268985</v>
      </c>
      <c r="H199" s="67" t="n">
        <v>173.4782703</v>
      </c>
      <c r="I199" s="67" t="n">
        <v>34.6542167137174</v>
      </c>
      <c r="J199" s="67" t="n">
        <v>1.50439791348401</v>
      </c>
      <c r="K199" s="67" t="n">
        <v>33.0727861410021</v>
      </c>
      <c r="L199" s="67" t="n">
        <v>1389.3882319</v>
      </c>
      <c r="M199" s="67" t="n">
        <v>20.3967119196861</v>
      </c>
      <c r="N199" s="67" t="n">
        <v>12.0487295237321</v>
      </c>
      <c r="O199" s="67" t="n">
        <v>17.4409896080633</v>
      </c>
      <c r="P199" s="67" t="n">
        <v>1579.2715442</v>
      </c>
      <c r="Q199" s="67" t="n">
        <v>17.0377992574321</v>
      </c>
      <c r="R199" s="67" t="n">
        <v>13.6953914274712</v>
      </c>
      <c r="S199" s="67" t="n">
        <v>13.0782191660223</v>
      </c>
      <c r="T199" s="67" t="n">
        <v>508.9325012</v>
      </c>
      <c r="U199" s="67" t="n">
        <v>33.190387973473</v>
      </c>
      <c r="V199" s="67" t="n">
        <v>4.41344608512319</v>
      </c>
      <c r="W199" s="67" t="n">
        <v>31.2849185955164</v>
      </c>
      <c r="X199" s="67" t="n">
        <v>7853.475163</v>
      </c>
      <c r="Y199" s="67" t="n">
        <v>13.118601573665</v>
      </c>
      <c r="Z199" s="67" t="n">
        <v>68.1050809901676</v>
      </c>
      <c r="AA199" s="67" t="n">
        <v>4.61895593811287</v>
      </c>
    </row>
    <row r="200">
      <c r="A200" s="67" t="s">
        <v>101</v>
      </c>
      <c r="B200" s="67" t="s">
        <v>102</v>
      </c>
      <c r="C200" s="67" t="s">
        <v>18</v>
      </c>
      <c r="D200" s="67"/>
      <c r="E200" s="67"/>
      <c r="F200" s="67"/>
      <c r="G200" s="67"/>
      <c r="H200" s="67"/>
      <c r="I200" s="67"/>
      <c r="J200" s="67"/>
      <c r="K200" s="67"/>
      <c r="L200" s="67" t="n">
        <v>21.3713255</v>
      </c>
      <c r="M200" s="67" t="n">
        <v>100</v>
      </c>
      <c r="N200" s="67" t="n">
        <v>37.1454461333474</v>
      </c>
      <c r="O200" s="67" t="n">
        <v>77.6224218960236</v>
      </c>
      <c r="P200" s="67"/>
      <c r="Q200" s="67"/>
      <c r="R200" s="67"/>
      <c r="S200" s="67"/>
      <c r="T200" s="67"/>
      <c r="U200" s="67"/>
      <c r="V200" s="67"/>
      <c r="W200" s="67"/>
      <c r="X200" s="67" t="n">
        <v>36.1628482</v>
      </c>
      <c r="Y200" s="67" t="n">
        <v>70.5217139884932</v>
      </c>
      <c r="Z200" s="67" t="n">
        <v>62.8545538666526</v>
      </c>
      <c r="AA200" s="67" t="n">
        <v>45.872881341195</v>
      </c>
    </row>
    <row r="201">
      <c r="A201" s="67" t="s">
        <v>101</v>
      </c>
      <c r="B201" s="67" t="s">
        <v>102</v>
      </c>
      <c r="C201" s="67" t="s">
        <v>19</v>
      </c>
      <c r="D201" s="67" t="n">
        <v>17.3652221</v>
      </c>
      <c r="E201" s="67" t="n">
        <v>100</v>
      </c>
      <c r="F201" s="67" t="n">
        <v>0.135294373227031</v>
      </c>
      <c r="G201" s="67" t="n">
        <v>100.13212617082</v>
      </c>
      <c r="H201" s="67" t="n">
        <v>292.4861463</v>
      </c>
      <c r="I201" s="67" t="n">
        <v>27.9127167258907</v>
      </c>
      <c r="J201" s="67" t="n">
        <v>2.27879203694425</v>
      </c>
      <c r="K201" s="67" t="n">
        <v>27.2007247551116</v>
      </c>
      <c r="L201" s="67" t="n">
        <v>1243.8256251</v>
      </c>
      <c r="M201" s="67" t="n">
        <v>14.2375963032232</v>
      </c>
      <c r="N201" s="67" t="n">
        <v>9.69078353173639</v>
      </c>
      <c r="O201" s="67" t="n">
        <v>12.8879265927105</v>
      </c>
      <c r="P201" s="67" t="n">
        <v>864.5625184</v>
      </c>
      <c r="Q201" s="67" t="n">
        <v>15.5168568921999</v>
      </c>
      <c r="R201" s="67" t="n">
        <v>6.73590256254262</v>
      </c>
      <c r="S201" s="67" t="n">
        <v>14.3132259243055</v>
      </c>
      <c r="T201" s="67" t="n">
        <v>292.9085732</v>
      </c>
      <c r="U201" s="67" t="n">
        <v>27.3438925643021</v>
      </c>
      <c r="V201" s="67" t="n">
        <v>2.28208321181898</v>
      </c>
      <c r="W201" s="67" t="n">
        <v>26.8508895208713</v>
      </c>
      <c r="X201" s="67" t="n">
        <v>10123.9918293</v>
      </c>
      <c r="Y201" s="67" t="n">
        <v>6.32390147218389</v>
      </c>
      <c r="Z201" s="67" t="n">
        <v>78.8771442837307</v>
      </c>
      <c r="AA201" s="67" t="n">
        <v>2.28552121105824</v>
      </c>
    </row>
    <row r="202">
      <c r="A202" s="67" t="s">
        <v>101</v>
      </c>
      <c r="B202" s="67" t="s">
        <v>102</v>
      </c>
      <c r="C202" s="67" t="s">
        <v>20</v>
      </c>
      <c r="D202" s="67"/>
      <c r="E202" s="67"/>
      <c r="F202" s="67"/>
      <c r="G202" s="67"/>
      <c r="H202" s="67" t="n">
        <v>170.0993806</v>
      </c>
      <c r="I202" s="67" t="n">
        <v>46.5093753719682</v>
      </c>
      <c r="J202" s="67" t="n">
        <v>3.52449760034675</v>
      </c>
      <c r="K202" s="67" t="n">
        <v>39.1527521189164</v>
      </c>
      <c r="L202" s="67" t="n">
        <v>516.1274215</v>
      </c>
      <c r="M202" s="67" t="n">
        <v>27.6321649872943</v>
      </c>
      <c r="N202" s="67" t="n">
        <v>10.6942767935623</v>
      </c>
      <c r="O202" s="67" t="n">
        <v>21.3610489611927</v>
      </c>
      <c r="P202" s="67" t="n">
        <v>181.0930355</v>
      </c>
      <c r="Q202" s="67" t="n">
        <v>33.0570257234692</v>
      </c>
      <c r="R202" s="67" t="n">
        <v>3.75228861391432</v>
      </c>
      <c r="S202" s="67" t="n">
        <v>27.0202253511093</v>
      </c>
      <c r="T202" s="67" t="n">
        <v>266.7231606</v>
      </c>
      <c r="U202" s="67" t="n">
        <v>48.4956337583533</v>
      </c>
      <c r="V202" s="67" t="n">
        <v>5.52656415429416</v>
      </c>
      <c r="W202" s="67" t="n">
        <v>38.105709606517</v>
      </c>
      <c r="X202" s="67" t="n">
        <v>3692.1591982</v>
      </c>
      <c r="Y202" s="67" t="n">
        <v>20.1511748591974</v>
      </c>
      <c r="Z202" s="67" t="n">
        <v>76.5023728378825</v>
      </c>
      <c r="AA202" s="67" t="n">
        <v>4.78258678773236</v>
      </c>
    </row>
    <row r="203">
      <c r="A203" s="67" t="s">
        <v>103</v>
      </c>
      <c r="B203" s="67" t="s">
        <v>104</v>
      </c>
      <c r="C203" s="67" t="s">
        <v>17</v>
      </c>
      <c r="D203" s="67" t="n">
        <v>12.0952993</v>
      </c>
      <c r="E203" s="67" t="n">
        <v>99.9999999999999</v>
      </c>
      <c r="F203" s="67" t="n">
        <v>6.21989523389553</v>
      </c>
      <c r="G203" s="67" t="n">
        <v>92.3104563029848</v>
      </c>
      <c r="H203" s="67" t="n">
        <v>27.7780626</v>
      </c>
      <c r="I203" s="67" t="n">
        <v>100</v>
      </c>
      <c r="J203" s="67" t="n">
        <v>14.2846104827345</v>
      </c>
      <c r="K203" s="67" t="n">
        <v>72.1982656200644</v>
      </c>
      <c r="L203" s="67" t="n">
        <v>136.464347</v>
      </c>
      <c r="M203" s="67" t="n">
        <v>40.1191897699688</v>
      </c>
      <c r="N203" s="67" t="n">
        <v>70.1755219485942</v>
      </c>
      <c r="O203" s="67" t="n">
        <v>21.5042518124367</v>
      </c>
      <c r="P203" s="67" t="n">
        <v>18.1237546</v>
      </c>
      <c r="Q203" s="67" t="n">
        <v>100</v>
      </c>
      <c r="R203" s="67" t="n">
        <v>9.31997233477573</v>
      </c>
      <c r="S203" s="67" t="n">
        <v>72.1982656200644</v>
      </c>
      <c r="T203" s="67"/>
      <c r="U203" s="67"/>
      <c r="V203" s="67"/>
      <c r="W203" s="67"/>
      <c r="X203" s="67"/>
      <c r="Y203" s="67"/>
      <c r="Z203" s="67"/>
      <c r="AA203" s="67"/>
    </row>
    <row r="204">
      <c r="A204" s="67" t="s">
        <v>103</v>
      </c>
      <c r="B204" s="67" t="s">
        <v>104</v>
      </c>
      <c r="C204" s="67" t="s">
        <v>18</v>
      </c>
      <c r="D204" s="67" t="n">
        <v>90.8367548</v>
      </c>
      <c r="E204" s="67" t="n">
        <v>36.8466441165413</v>
      </c>
      <c r="F204" s="67" t="n">
        <v>0.518347050446451</v>
      </c>
      <c r="G204" s="67" t="n">
        <v>36.4831352190619</v>
      </c>
      <c r="H204" s="67" t="n">
        <v>2344.7141957</v>
      </c>
      <c r="I204" s="67" t="n">
        <v>7.85953823984999</v>
      </c>
      <c r="J204" s="67" t="n">
        <v>13.3797788148308</v>
      </c>
      <c r="K204" s="67" t="n">
        <v>8.29728518855536</v>
      </c>
      <c r="L204" s="67" t="n">
        <v>7591.3382876</v>
      </c>
      <c r="M204" s="67" t="n">
        <v>5.57021766264184</v>
      </c>
      <c r="N204" s="67" t="n">
        <v>43.3188946366749</v>
      </c>
      <c r="O204" s="67" t="n">
        <v>4.61699441278485</v>
      </c>
      <c r="P204" s="67" t="n">
        <v>3183.6085959</v>
      </c>
      <c r="Q204" s="67" t="n">
        <v>7.43328654142967</v>
      </c>
      <c r="R204" s="67" t="n">
        <v>18.1668106604435</v>
      </c>
      <c r="S204" s="67" t="n">
        <v>7.16119509355422</v>
      </c>
      <c r="T204" s="67" t="n">
        <v>874.5468674</v>
      </c>
      <c r="U204" s="67" t="n">
        <v>14.4777517031632</v>
      </c>
      <c r="V204" s="67" t="n">
        <v>4.99047759017887</v>
      </c>
      <c r="W204" s="67" t="n">
        <v>14.2169072541697</v>
      </c>
      <c r="X204" s="67" t="n">
        <v>3439.2673829</v>
      </c>
      <c r="Y204" s="67" t="n">
        <v>7.8430738060544</v>
      </c>
      <c r="Z204" s="67" t="n">
        <v>19.6256912474255</v>
      </c>
      <c r="AA204" s="67" t="n">
        <v>7.7085621847297</v>
      </c>
    </row>
    <row r="205">
      <c r="A205" s="67" t="s">
        <v>107</v>
      </c>
      <c r="B205" s="67" t="s">
        <v>108</v>
      </c>
      <c r="C205" s="67" t="s">
        <v>16</v>
      </c>
      <c r="D205" s="67" t="n">
        <v>5.451466</v>
      </c>
      <c r="E205" s="67" t="n">
        <v>100</v>
      </c>
      <c r="F205" s="67" t="n">
        <v>0.766485766812908</v>
      </c>
      <c r="G205" s="67" t="n">
        <v>98.9568042527193</v>
      </c>
      <c r="H205" s="67" t="n">
        <v>292.7602827</v>
      </c>
      <c r="I205" s="67" t="n">
        <v>37.8522341049521</v>
      </c>
      <c r="J205" s="67" t="n">
        <v>41.162613832256</v>
      </c>
      <c r="K205" s="67" t="n">
        <v>15.7942516099003</v>
      </c>
      <c r="L205" s="67" t="n">
        <v>265.4886756</v>
      </c>
      <c r="M205" s="67" t="n">
        <v>38.2314471542745</v>
      </c>
      <c r="N205" s="67" t="n">
        <v>37.3281776126659</v>
      </c>
      <c r="O205" s="67" t="n">
        <v>15.2551203643683</v>
      </c>
      <c r="P205" s="67" t="n">
        <v>57.2532418</v>
      </c>
      <c r="Q205" s="67" t="n">
        <v>52.2644029919102</v>
      </c>
      <c r="R205" s="67" t="n">
        <v>8.04990711555348</v>
      </c>
      <c r="S205" s="67" t="n">
        <v>45.0097884557877</v>
      </c>
      <c r="T205" s="67" t="n">
        <v>41.0026157</v>
      </c>
      <c r="U205" s="67" t="n">
        <v>75.5040009788902</v>
      </c>
      <c r="V205" s="67" t="n">
        <v>5.76504032789519</v>
      </c>
      <c r="W205" s="67" t="n">
        <v>70.2661443184422</v>
      </c>
      <c r="X205" s="67" t="n">
        <v>49.2723197</v>
      </c>
      <c r="Y205" s="67" t="n">
        <v>58.6860844714843</v>
      </c>
      <c r="Z205" s="67" t="n">
        <v>6.92777534481647</v>
      </c>
      <c r="AA205" s="67" t="n">
        <v>46.3169054672351</v>
      </c>
    </row>
    <row r="206">
      <c r="A206" s="67" t="s">
        <v>107</v>
      </c>
      <c r="B206" s="67" t="s">
        <v>108</v>
      </c>
      <c r="C206" s="67" t="s">
        <v>17</v>
      </c>
      <c r="D206" s="67"/>
      <c r="E206" s="67"/>
      <c r="F206" s="67"/>
      <c r="G206" s="67"/>
      <c r="H206" s="67" t="n">
        <v>121.5541567</v>
      </c>
      <c r="I206" s="67" t="n">
        <v>63.5602151567046</v>
      </c>
      <c r="J206" s="67" t="n">
        <v>27.6519803889734</v>
      </c>
      <c r="K206" s="67" t="n">
        <v>31.9244376749565</v>
      </c>
      <c r="L206" s="67" t="n">
        <v>248.2994298</v>
      </c>
      <c r="M206" s="67" t="n">
        <v>45.1561716144916</v>
      </c>
      <c r="N206" s="67" t="n">
        <v>56.4848718449699</v>
      </c>
      <c r="O206" s="67" t="n">
        <v>21.5654266574587</v>
      </c>
      <c r="P206" s="67" t="n">
        <v>46.3667652</v>
      </c>
      <c r="Q206" s="67" t="n">
        <v>71.2055845687689</v>
      </c>
      <c r="R206" s="67" t="n">
        <v>10.5478324791055</v>
      </c>
      <c r="S206" s="67" t="n">
        <v>56.1759595950507</v>
      </c>
      <c r="T206" s="67" t="n">
        <v>10.8890913</v>
      </c>
      <c r="U206" s="67" t="n">
        <v>99.9999999999998</v>
      </c>
      <c r="V206" s="67" t="n">
        <v>2.47712581170284</v>
      </c>
      <c r="W206" s="67" t="n">
        <v>83.8316521426292</v>
      </c>
      <c r="X206" s="67" t="n">
        <v>12.4762756</v>
      </c>
      <c r="Y206" s="67" t="n">
        <v>71.7755064130346</v>
      </c>
      <c r="Z206" s="67" t="n">
        <v>2.83818947524834</v>
      </c>
      <c r="AA206" s="67" t="n">
        <v>53.0422944710405</v>
      </c>
    </row>
    <row r="207">
      <c r="A207" s="67" t="s">
        <v>107</v>
      </c>
      <c r="B207" s="67" t="s">
        <v>108</v>
      </c>
      <c r="C207" s="67" t="s">
        <v>18</v>
      </c>
      <c r="D207" s="67" t="n">
        <v>274.444543</v>
      </c>
      <c r="E207" s="67" t="n">
        <v>26.5191890489216</v>
      </c>
      <c r="F207" s="67" t="n">
        <v>1.03605360835841</v>
      </c>
      <c r="G207" s="67" t="n">
        <v>26.6388497127228</v>
      </c>
      <c r="H207" s="67" t="n">
        <v>4252.1543481</v>
      </c>
      <c r="I207" s="67" t="n">
        <v>7.42725937915433</v>
      </c>
      <c r="J207" s="67" t="n">
        <v>16.0522771103009</v>
      </c>
      <c r="K207" s="67" t="n">
        <v>7.0267356322084</v>
      </c>
      <c r="L207" s="67" t="n">
        <v>10777.5672317</v>
      </c>
      <c r="M207" s="67" t="n">
        <v>4.62308034873849</v>
      </c>
      <c r="N207" s="67" t="n">
        <v>40.6863160683364</v>
      </c>
      <c r="O207" s="67" t="n">
        <v>4.09717345209102</v>
      </c>
      <c r="P207" s="67" t="n">
        <v>4237.5306325</v>
      </c>
      <c r="Q207" s="67" t="n">
        <v>7.80660451657436</v>
      </c>
      <c r="R207" s="67" t="n">
        <v>15.9970712273587</v>
      </c>
      <c r="S207" s="67" t="n">
        <v>7.59545255625342</v>
      </c>
      <c r="T207" s="67" t="n">
        <v>1242.955259</v>
      </c>
      <c r="U207" s="67" t="n">
        <v>14.8906507488081</v>
      </c>
      <c r="V207" s="67" t="n">
        <v>4.69227140404468</v>
      </c>
      <c r="W207" s="67" t="n">
        <v>14.5370736657217</v>
      </c>
      <c r="X207" s="67" t="n">
        <v>5704.763281</v>
      </c>
      <c r="Y207" s="67" t="n">
        <v>6.84766570693741</v>
      </c>
      <c r="Z207" s="67" t="n">
        <v>21.5360105816008</v>
      </c>
      <c r="AA207" s="67" t="n">
        <v>6.73008765725168</v>
      </c>
    </row>
    <row r="208">
      <c r="A208" s="67" t="s">
        <v>111</v>
      </c>
      <c r="B208" s="67" t="s">
        <v>112</v>
      </c>
      <c r="C208" s="67" t="s">
        <v>16</v>
      </c>
      <c r="D208" s="67" t="n">
        <v>379.5318665</v>
      </c>
      <c r="E208" s="67" t="n">
        <v>31.469705993733</v>
      </c>
      <c r="F208" s="67" t="n">
        <v>3.69700381801453</v>
      </c>
      <c r="G208" s="67" t="n">
        <v>27.7762550882369</v>
      </c>
      <c r="H208" s="67" t="n">
        <v>3012.692076</v>
      </c>
      <c r="I208" s="67" t="n">
        <v>18.295298813102</v>
      </c>
      <c r="J208" s="67" t="n">
        <v>29.3465057629729</v>
      </c>
      <c r="K208" s="67" t="n">
        <v>8.78587911068529</v>
      </c>
      <c r="L208" s="67" t="n">
        <v>5412.9360188</v>
      </c>
      <c r="M208" s="67" t="n">
        <v>17.0634321335061</v>
      </c>
      <c r="N208" s="67" t="n">
        <v>52.7271802305222</v>
      </c>
      <c r="O208" s="67" t="n">
        <v>4.77692471756531</v>
      </c>
      <c r="P208" s="67" t="n">
        <v>1104.1011487</v>
      </c>
      <c r="Q208" s="67" t="n">
        <v>21.100639947617</v>
      </c>
      <c r="R208" s="67" t="n">
        <v>10.7550024714937</v>
      </c>
      <c r="S208" s="67" t="n">
        <v>15.8886801142462</v>
      </c>
      <c r="T208" s="67" t="n">
        <v>71.7538332</v>
      </c>
      <c r="U208" s="67" t="n">
        <v>70.914316892387</v>
      </c>
      <c r="V208" s="67" t="n">
        <v>0.698951046571943</v>
      </c>
      <c r="W208" s="67" t="n">
        <v>70.7103034952917</v>
      </c>
      <c r="X208" s="67" t="n">
        <v>284.9162049</v>
      </c>
      <c r="Y208" s="67" t="n">
        <v>43.2958050373334</v>
      </c>
      <c r="Z208" s="67" t="n">
        <v>2.7753566704247</v>
      </c>
      <c r="AA208" s="67" t="n">
        <v>39.4624348886233</v>
      </c>
    </row>
    <row r="209">
      <c r="A209" s="67" t="s">
        <v>111</v>
      </c>
      <c r="B209" s="67" t="s">
        <v>112</v>
      </c>
      <c r="C209" s="67" t="s">
        <v>17</v>
      </c>
      <c r="D209" s="67" t="n">
        <v>1102.6103685</v>
      </c>
      <c r="E209" s="67" t="n">
        <v>18.3518391197492</v>
      </c>
      <c r="F209" s="67" t="n">
        <v>1.71074877622698</v>
      </c>
      <c r="G209" s="67" t="n">
        <v>18.1131570571746</v>
      </c>
      <c r="H209" s="67" t="n">
        <v>15370.8641835</v>
      </c>
      <c r="I209" s="67" t="n">
        <v>5.7844392510094</v>
      </c>
      <c r="J209" s="67" t="n">
        <v>23.8485759273664</v>
      </c>
      <c r="K209" s="67" t="n">
        <v>4.541781890826</v>
      </c>
      <c r="L209" s="67" t="n">
        <v>33460.1899195</v>
      </c>
      <c r="M209" s="67" t="n">
        <v>4.37805782517164</v>
      </c>
      <c r="N209" s="67" t="n">
        <v>51.9149652428711</v>
      </c>
      <c r="O209" s="67" t="n">
        <v>2.38091612846678</v>
      </c>
      <c r="P209" s="67" t="n">
        <v>9398.295285</v>
      </c>
      <c r="Q209" s="67" t="n">
        <v>7.74061634728098</v>
      </c>
      <c r="R209" s="67" t="n">
        <v>14.5818710006385</v>
      </c>
      <c r="S209" s="67" t="n">
        <v>6.74559447440127</v>
      </c>
      <c r="T209" s="67" t="n">
        <v>1576.0136955</v>
      </c>
      <c r="U209" s="67" t="n">
        <v>15.1543899406825</v>
      </c>
      <c r="V209" s="67" t="n">
        <v>2.44525498573124</v>
      </c>
      <c r="W209" s="67" t="n">
        <v>15.03983900523</v>
      </c>
      <c r="X209" s="67" t="n">
        <v>3543.9427979</v>
      </c>
      <c r="Y209" s="67" t="n">
        <v>12.7051463526439</v>
      </c>
      <c r="Z209" s="67" t="n">
        <v>5.49858406716573</v>
      </c>
      <c r="AA209" s="67" t="n">
        <v>12.2061755274542</v>
      </c>
    </row>
    <row r="210">
      <c r="A210" s="67" t="s">
        <v>111</v>
      </c>
      <c r="B210" s="67" t="s">
        <v>112</v>
      </c>
      <c r="C210" s="67" t="s">
        <v>18</v>
      </c>
      <c r="D210" s="67" t="n">
        <v>232.1563933</v>
      </c>
      <c r="E210" s="67" t="n">
        <v>41.2617648740344</v>
      </c>
      <c r="F210" s="67" t="n">
        <v>2.64530890868936</v>
      </c>
      <c r="G210" s="67" t="n">
        <v>38.4675767497577</v>
      </c>
      <c r="H210" s="67" t="n">
        <v>1608.4978073</v>
      </c>
      <c r="I210" s="67" t="n">
        <v>17.7434488940211</v>
      </c>
      <c r="J210" s="67" t="n">
        <v>18.3280482556411</v>
      </c>
      <c r="K210" s="67" t="n">
        <v>12.0923518873182</v>
      </c>
      <c r="L210" s="67" t="n">
        <v>4528.6033296</v>
      </c>
      <c r="M210" s="67" t="n">
        <v>16.0092611915132</v>
      </c>
      <c r="N210" s="67" t="n">
        <v>51.60122692047</v>
      </c>
      <c r="O210" s="67" t="n">
        <v>8.20558420361575</v>
      </c>
      <c r="P210" s="67" t="n">
        <v>1215.6413538</v>
      </c>
      <c r="Q210" s="67" t="n">
        <v>26.2235260734501</v>
      </c>
      <c r="R210" s="67" t="n">
        <v>13.8516405138274</v>
      </c>
      <c r="S210" s="67" t="n">
        <v>18.8498322050267</v>
      </c>
      <c r="T210" s="67" t="n">
        <v>203.7071796</v>
      </c>
      <c r="U210" s="67" t="n">
        <v>42.9891374469441</v>
      </c>
      <c r="V210" s="67" t="n">
        <v>2.32114398961876</v>
      </c>
      <c r="W210" s="67" t="n">
        <v>38.8572109915991</v>
      </c>
      <c r="X210" s="67" t="n">
        <v>987.548303</v>
      </c>
      <c r="Y210" s="67" t="n">
        <v>34.2407643767514</v>
      </c>
      <c r="Z210" s="67" t="n">
        <v>11.2526314117534</v>
      </c>
      <c r="AA210" s="67" t="n">
        <v>25.794163284789</v>
      </c>
    </row>
    <row r="211">
      <c r="A211" s="67" t="s">
        <v>113</v>
      </c>
      <c r="B211" s="67" t="s">
        <v>114</v>
      </c>
      <c r="C211" s="67" t="s">
        <v>16</v>
      </c>
      <c r="D211" s="67" t="n">
        <v>2328.8355978</v>
      </c>
      <c r="E211" s="67" t="n">
        <v>15.2854705307653</v>
      </c>
      <c r="F211" s="67" t="n">
        <v>2.95122823190321</v>
      </c>
      <c r="G211" s="67" t="n">
        <v>14.8519841319352</v>
      </c>
      <c r="H211" s="67" t="n">
        <v>24404.7600392</v>
      </c>
      <c r="I211" s="67" t="n">
        <v>6.38654767743263</v>
      </c>
      <c r="J211" s="67" t="n">
        <v>30.9270507924861</v>
      </c>
      <c r="K211" s="67" t="n">
        <v>4.11219557340373</v>
      </c>
      <c r="L211" s="67" t="n">
        <v>42710.1010405</v>
      </c>
      <c r="M211" s="67" t="n">
        <v>5.68462131230577</v>
      </c>
      <c r="N211" s="67" t="n">
        <v>54.1245831595997</v>
      </c>
      <c r="O211" s="67" t="n">
        <v>2.69703637407576</v>
      </c>
      <c r="P211" s="67" t="n">
        <v>6108.7330534</v>
      </c>
      <c r="Q211" s="67" t="n">
        <v>10.7604459930034</v>
      </c>
      <c r="R211" s="67" t="n">
        <v>7.74132165679074</v>
      </c>
      <c r="S211" s="67" t="n">
        <v>9.82901646269323</v>
      </c>
      <c r="T211" s="67" t="n">
        <v>1342.611658</v>
      </c>
      <c r="U211" s="67" t="n">
        <v>23.2833719752933</v>
      </c>
      <c r="V211" s="67" t="n">
        <v>1.70143115010571</v>
      </c>
      <c r="W211" s="67" t="n">
        <v>22.5750552897401</v>
      </c>
      <c r="X211" s="67" t="n">
        <v>2015.6837331</v>
      </c>
      <c r="Y211" s="67" t="n">
        <v>18.6103640971984</v>
      </c>
      <c r="Z211" s="67" t="n">
        <v>2.5543850091146</v>
      </c>
      <c r="AA211" s="67" t="n">
        <v>17.7024408366878</v>
      </c>
    </row>
    <row r="212">
      <c r="A212" s="67" t="s">
        <v>113</v>
      </c>
      <c r="B212" s="67" t="s">
        <v>114</v>
      </c>
      <c r="C212" s="67" t="s">
        <v>17</v>
      </c>
      <c r="D212" s="67" t="n">
        <v>1013.9098377</v>
      </c>
      <c r="E212" s="67" t="n">
        <v>30.2065898217636</v>
      </c>
      <c r="F212" s="67" t="n">
        <v>2.55435788991028</v>
      </c>
      <c r="G212" s="67" t="n">
        <v>28.3112125866411</v>
      </c>
      <c r="H212" s="67" t="n">
        <v>8815.815958</v>
      </c>
      <c r="I212" s="67" t="n">
        <v>13.0208427060773</v>
      </c>
      <c r="J212" s="67" t="n">
        <v>22.2098141383033</v>
      </c>
      <c r="K212" s="67" t="n">
        <v>8.98595257816718</v>
      </c>
      <c r="L212" s="67" t="n">
        <v>20530.3345861</v>
      </c>
      <c r="M212" s="67" t="n">
        <v>10.253859923953</v>
      </c>
      <c r="N212" s="67" t="n">
        <v>51.7223723279616</v>
      </c>
      <c r="O212" s="67" t="n">
        <v>4.47311642554375</v>
      </c>
      <c r="P212" s="67" t="n">
        <v>4355.7876666</v>
      </c>
      <c r="Q212" s="67" t="n">
        <v>15.9322683201878</v>
      </c>
      <c r="R212" s="67" t="n">
        <v>10.9735996034844</v>
      </c>
      <c r="S212" s="67" t="n">
        <v>13.3920349439912</v>
      </c>
      <c r="T212" s="67" t="n">
        <v>1673.0950423</v>
      </c>
      <c r="U212" s="67" t="n">
        <v>20.745947437655</v>
      </c>
      <c r="V212" s="67" t="n">
        <v>4.21505282122857</v>
      </c>
      <c r="W212" s="67" t="n">
        <v>18.1738856731189</v>
      </c>
      <c r="X212" s="67" t="n">
        <v>3304.3920408</v>
      </c>
      <c r="Y212" s="67" t="n">
        <v>19.0475894716201</v>
      </c>
      <c r="Z212" s="67" t="n">
        <v>8.32480321911193</v>
      </c>
      <c r="AA212" s="67" t="n">
        <v>17.2183868610766</v>
      </c>
    </row>
    <row r="213">
      <c r="A213" s="67" t="s">
        <v>113</v>
      </c>
      <c r="B213" s="67" t="s">
        <v>114</v>
      </c>
      <c r="C213" s="67" t="s">
        <v>18</v>
      </c>
      <c r="D213" s="67" t="n">
        <v>60.1970534</v>
      </c>
      <c r="E213" s="67" t="n">
        <v>100</v>
      </c>
      <c r="F213" s="67" t="n">
        <v>1.04929984212092</v>
      </c>
      <c r="G213" s="67" t="n">
        <v>100.743690906927</v>
      </c>
      <c r="H213" s="67" t="n">
        <v>320.2587243</v>
      </c>
      <c r="I213" s="67" t="n">
        <v>43.7393202361014</v>
      </c>
      <c r="J213" s="67" t="n">
        <v>5.58245644704326</v>
      </c>
      <c r="K213" s="67" t="n">
        <v>44.0028440480452</v>
      </c>
      <c r="L213" s="67" t="n">
        <v>1974.7494015</v>
      </c>
      <c r="M213" s="67" t="n">
        <v>30.8029027425132</v>
      </c>
      <c r="N213" s="67" t="n">
        <v>34.4220209825475</v>
      </c>
      <c r="O213" s="67" t="n">
        <v>18.3755796147005</v>
      </c>
      <c r="P213" s="67" t="n">
        <v>1402.0899832</v>
      </c>
      <c r="Q213" s="67" t="n">
        <v>37.8187530610297</v>
      </c>
      <c r="R213" s="67" t="n">
        <v>24.4399470557987</v>
      </c>
      <c r="S213" s="67" t="n">
        <v>19.3343686398109</v>
      </c>
      <c r="T213" s="67" t="n">
        <v>264.4854138</v>
      </c>
      <c r="U213" s="67" t="n">
        <v>63.9376324217969</v>
      </c>
      <c r="V213" s="67" t="n">
        <v>4.61026723516714</v>
      </c>
      <c r="W213" s="67" t="n">
        <v>55.9493518700163</v>
      </c>
      <c r="X213" s="67" t="n">
        <v>1715.0975766</v>
      </c>
      <c r="Y213" s="67" t="n">
        <v>34.3079458282651</v>
      </c>
      <c r="Z213" s="67" t="n">
        <v>29.8960084373225</v>
      </c>
      <c r="AA213" s="67" t="n">
        <v>13.863413328534</v>
      </c>
    </row>
    <row r="214">
      <c r="A214" s="67" t="s">
        <v>113</v>
      </c>
      <c r="B214" s="67" t="s">
        <v>114</v>
      </c>
      <c r="C214" s="67" t="s">
        <v>22</v>
      </c>
      <c r="D214" s="67" t="n">
        <v>193.0297064</v>
      </c>
      <c r="E214" s="67" t="n">
        <v>90.7520406109301</v>
      </c>
      <c r="F214" s="67" t="n">
        <v>10.8765632747571</v>
      </c>
      <c r="G214" s="67" t="n">
        <v>59.9564852065454</v>
      </c>
      <c r="H214" s="67" t="n">
        <v>640.6704977</v>
      </c>
      <c r="I214" s="67" t="n">
        <v>43.4388385754155</v>
      </c>
      <c r="J214" s="67" t="n">
        <v>36.099589728766</v>
      </c>
      <c r="K214" s="67" t="n">
        <v>20.1720898145137</v>
      </c>
      <c r="L214" s="67" t="n">
        <v>859.4207578</v>
      </c>
      <c r="M214" s="67" t="n">
        <v>43.6595516163251</v>
      </c>
      <c r="N214" s="67" t="n">
        <v>48.4254181710312</v>
      </c>
      <c r="O214" s="67" t="n">
        <v>11.7084290764861</v>
      </c>
      <c r="P214" s="67" t="n">
        <v>43.336771</v>
      </c>
      <c r="Q214" s="67" t="n">
        <v>70.6142130577128</v>
      </c>
      <c r="R214" s="67" t="n">
        <v>2.44187871750893</v>
      </c>
      <c r="S214" s="67" t="n">
        <v>70.1549482131722</v>
      </c>
      <c r="T214" s="67"/>
      <c r="U214" s="67"/>
      <c r="V214" s="67"/>
      <c r="W214" s="67"/>
      <c r="X214" s="67" t="n">
        <v>38.2729566</v>
      </c>
      <c r="Y214" s="67" t="n">
        <v>99.9999999999999</v>
      </c>
      <c r="Z214" s="67" t="n">
        <v>2.15655010793681</v>
      </c>
      <c r="AA214" s="67" t="n">
        <v>102.29217503423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L222" s="7" t="str">
        <f>=HYPERLINK("#'Indice'!A1", "Ir al índice")</f>
      </c>
    </row>
    <row r="223">
      <c r="A223" s="4" t="s">
        <v>491</v>
      </c>
    </row>
    <row r="224">
      <c r="A224" s="5" t="s">
        <v>31</v>
      </c>
      <c r="B224" s="5" t="s">
        <v>76</v>
      </c>
      <c r="C224" s="5" t="s">
        <v>11</v>
      </c>
      <c r="D224" s="5" t="s">
        <v>454</v>
      </c>
      <c r="E224" s="5" t="s">
        <v>455</v>
      </c>
      <c r="F224" s="5" t="s">
        <v>456</v>
      </c>
      <c r="G224" s="5" t="s">
        <v>457</v>
      </c>
      <c r="H224" s="5" t="s">
        <v>458</v>
      </c>
      <c r="I224" s="5" t="s">
        <v>459</v>
      </c>
      <c r="J224" s="5" t="s">
        <v>460</v>
      </c>
      <c r="K224" s="5" t="s">
        <v>461</v>
      </c>
      <c r="L224" s="5" t="s">
        <v>462</v>
      </c>
      <c r="M224" s="5" t="s">
        <v>463</v>
      </c>
      <c r="N224" s="5" t="s">
        <v>464</v>
      </c>
      <c r="O224" s="5" t="s">
        <v>465</v>
      </c>
      <c r="P224" s="5" t="s">
        <v>466</v>
      </c>
      <c r="Q224" s="5" t="s">
        <v>467</v>
      </c>
      <c r="R224" s="5" t="s">
        <v>468</v>
      </c>
      <c r="S224" s="5" t="s">
        <v>469</v>
      </c>
      <c r="T224" s="5" t="s">
        <v>470</v>
      </c>
      <c r="U224" s="5" t="s">
        <v>471</v>
      </c>
      <c r="V224" s="5" t="s">
        <v>472</v>
      </c>
      <c r="W224" s="5" t="s">
        <v>473</v>
      </c>
      <c r="X224" s="5" t="s">
        <v>474</v>
      </c>
      <c r="Y224" s="5" t="s">
        <v>475</v>
      </c>
      <c r="Z224" s="5" t="s">
        <v>476</v>
      </c>
      <c r="AA224" s="5" t="s">
        <v>477</v>
      </c>
    </row>
    <row r="225">
      <c r="A225" s="68" t="s">
        <v>77</v>
      </c>
      <c r="B225" s="68" t="s">
        <v>78</v>
      </c>
      <c r="C225" s="68" t="s">
        <v>16</v>
      </c>
      <c r="D225" s="68" t="n">
        <v>121.0037107</v>
      </c>
      <c r="E225" s="68" t="n">
        <v>79.9997108844802</v>
      </c>
      <c r="F225" s="68" t="n">
        <v>5.86524546350134</v>
      </c>
      <c r="G225" s="68" t="n">
        <v>69.9041398387305</v>
      </c>
      <c r="H225" s="68" t="n">
        <v>713.1907985</v>
      </c>
      <c r="I225" s="68" t="n">
        <v>38.3683762781626</v>
      </c>
      <c r="J225" s="68" t="n">
        <v>34.5695108961069</v>
      </c>
      <c r="K225" s="68" t="n">
        <v>18.5458021885515</v>
      </c>
      <c r="L225" s="68" t="n">
        <v>946.5370218</v>
      </c>
      <c r="M225" s="68" t="n">
        <v>36.38141033837</v>
      </c>
      <c r="N225" s="68" t="n">
        <v>45.8801795501344</v>
      </c>
      <c r="O225" s="68" t="n">
        <v>18.3209683711275</v>
      </c>
      <c r="P225" s="68" t="n">
        <v>218.3061607</v>
      </c>
      <c r="Q225" s="68" t="n">
        <v>41.7630906727443</v>
      </c>
      <c r="R225" s="68" t="n">
        <v>10.5816525071249</v>
      </c>
      <c r="S225" s="68" t="n">
        <v>28.6806868413731</v>
      </c>
      <c r="T225" s="68" t="n">
        <v>36.2923952</v>
      </c>
      <c r="U225" s="68" t="n">
        <v>100</v>
      </c>
      <c r="V225" s="68" t="n">
        <v>1.75915106301279</v>
      </c>
      <c r="W225" s="68" t="n">
        <v>93.1877897893632</v>
      </c>
      <c r="X225" s="68" t="n">
        <v>27.7329418</v>
      </c>
      <c r="Y225" s="68" t="n">
        <v>100</v>
      </c>
      <c r="Z225" s="68" t="n">
        <v>1.34426052011971</v>
      </c>
      <c r="AA225" s="68" t="n">
        <v>93.1877897893631</v>
      </c>
    </row>
    <row r="226">
      <c r="A226" s="68" t="s">
        <v>77</v>
      </c>
      <c r="B226" s="68" t="s">
        <v>78</v>
      </c>
      <c r="C226" s="68" t="s">
        <v>17</v>
      </c>
      <c r="D226" s="68" t="n">
        <v>208.707344</v>
      </c>
      <c r="E226" s="68" t="n">
        <v>32.7014335295412</v>
      </c>
      <c r="F226" s="68" t="n">
        <v>3.81018262385124</v>
      </c>
      <c r="G226" s="68" t="n">
        <v>26.2201849632041</v>
      </c>
      <c r="H226" s="68" t="n">
        <v>1474.3577802</v>
      </c>
      <c r="I226" s="68" t="n">
        <v>22.1793103111414</v>
      </c>
      <c r="J226" s="68" t="n">
        <v>26.9160264693797</v>
      </c>
      <c r="K226" s="68" t="n">
        <v>14.5197019642021</v>
      </c>
      <c r="L226" s="68" t="n">
        <v>2846.0752093</v>
      </c>
      <c r="M226" s="68" t="n">
        <v>21.0934388471872</v>
      </c>
      <c r="N226" s="68" t="n">
        <v>51.9582401884653</v>
      </c>
      <c r="O226" s="68" t="n">
        <v>9.06191664614569</v>
      </c>
      <c r="P226" s="68" t="n">
        <v>423.9914298</v>
      </c>
      <c r="Q226" s="68" t="n">
        <v>30.6769049747022</v>
      </c>
      <c r="R226" s="68" t="n">
        <v>7.7404309188363</v>
      </c>
      <c r="S226" s="68" t="n">
        <v>26.7446730091144</v>
      </c>
      <c r="T226" s="68" t="n">
        <v>198.4037691</v>
      </c>
      <c r="U226" s="68" t="n">
        <v>43.6202919506001</v>
      </c>
      <c r="V226" s="68" t="n">
        <v>3.62207950637048</v>
      </c>
      <c r="W226" s="68" t="n">
        <v>40.249198163267</v>
      </c>
      <c r="X226" s="68" t="n">
        <v>326.0849547</v>
      </c>
      <c r="Y226" s="68" t="n">
        <v>33.0264765150306</v>
      </c>
      <c r="Z226" s="68" t="n">
        <v>5.95304029309701</v>
      </c>
      <c r="AA226" s="68" t="n">
        <v>28.1009427485764</v>
      </c>
    </row>
    <row r="227">
      <c r="A227" s="68" t="s">
        <v>77</v>
      </c>
      <c r="B227" s="68" t="s">
        <v>78</v>
      </c>
      <c r="C227" s="68" t="s">
        <v>18</v>
      </c>
      <c r="D227" s="68" t="n">
        <v>106.5663675</v>
      </c>
      <c r="E227" s="68" t="n">
        <v>44.1244448050107</v>
      </c>
      <c r="F227" s="68" t="n">
        <v>0.61880750607006</v>
      </c>
      <c r="G227" s="68" t="n">
        <v>44.1736256708172</v>
      </c>
      <c r="H227" s="68" t="n">
        <v>2528.9393559</v>
      </c>
      <c r="I227" s="68" t="n">
        <v>12.1750330820261</v>
      </c>
      <c r="J227" s="68" t="n">
        <v>14.6849957687345</v>
      </c>
      <c r="K227" s="68" t="n">
        <v>9.5849228143644</v>
      </c>
      <c r="L227" s="68" t="n">
        <v>7839.9325297</v>
      </c>
      <c r="M227" s="68" t="n">
        <v>8.74819603640677</v>
      </c>
      <c r="N227" s="68" t="n">
        <v>45.5247674315369</v>
      </c>
      <c r="O227" s="68" t="n">
        <v>4.71429435415122</v>
      </c>
      <c r="P227" s="68" t="n">
        <v>2319.617976</v>
      </c>
      <c r="Q227" s="68" t="n">
        <v>12.5951677396204</v>
      </c>
      <c r="R227" s="68" t="n">
        <v>13.4695124591147</v>
      </c>
      <c r="S227" s="68" t="n">
        <v>10.4064329150587</v>
      </c>
      <c r="T227" s="68" t="n">
        <v>1023.2451022</v>
      </c>
      <c r="U227" s="68" t="n">
        <v>21.1893401041997</v>
      </c>
      <c r="V227" s="68" t="n">
        <v>5.94175971880421</v>
      </c>
      <c r="W227" s="68" t="n">
        <v>19.3073068115336</v>
      </c>
      <c r="X227" s="68" t="n">
        <v>3402.9454142</v>
      </c>
      <c r="Y227" s="68" t="n">
        <v>12.931419568658</v>
      </c>
      <c r="Z227" s="68" t="n">
        <v>19.7601571157396</v>
      </c>
      <c r="AA227" s="68" t="n">
        <v>11.3028516613171</v>
      </c>
    </row>
    <row r="228">
      <c r="A228" s="68" t="s">
        <v>77</v>
      </c>
      <c r="B228" s="68" t="s">
        <v>78</v>
      </c>
      <c r="C228" s="68" t="s">
        <v>19</v>
      </c>
      <c r="D228" s="68"/>
      <c r="E228" s="68"/>
      <c r="F228" s="68"/>
      <c r="G228" s="68"/>
      <c r="H228" s="68"/>
      <c r="I228" s="68"/>
      <c r="J228" s="68"/>
      <c r="K228" s="68"/>
      <c r="L228" s="68" t="n">
        <v>107.9207973</v>
      </c>
      <c r="M228" s="68" t="n">
        <v>80.7113850381845</v>
      </c>
      <c r="N228" s="68" t="n">
        <v>32.0550792547811</v>
      </c>
      <c r="O228" s="68" t="n">
        <v>13.3536793979624</v>
      </c>
      <c r="P228" s="68" t="n">
        <v>23.9180513</v>
      </c>
      <c r="Q228" s="68" t="n">
        <v>99.9999999999999</v>
      </c>
      <c r="R228" s="68" t="n">
        <v>7.10423800808429</v>
      </c>
      <c r="S228" s="68" t="n">
        <v>97.3953112791117</v>
      </c>
      <c r="T228" s="68"/>
      <c r="U228" s="68"/>
      <c r="V228" s="68"/>
      <c r="W228" s="68"/>
      <c r="X228" s="68" t="n">
        <v>204.8341524</v>
      </c>
      <c r="Y228" s="68" t="n">
        <v>76.6865556446882</v>
      </c>
      <c r="Z228" s="68" t="n">
        <v>60.8406827371346</v>
      </c>
      <c r="AA228" s="68" t="n">
        <v>4.33700295398875</v>
      </c>
    </row>
    <row r="229">
      <c r="A229" s="68" t="s">
        <v>77</v>
      </c>
      <c r="B229" s="68" t="s">
        <v>78</v>
      </c>
      <c r="C229" s="68" t="s">
        <v>20</v>
      </c>
      <c r="D229" s="68"/>
      <c r="E229" s="68"/>
      <c r="F229" s="68"/>
      <c r="G229" s="68"/>
      <c r="H229" s="68"/>
      <c r="I229" s="68"/>
      <c r="J229" s="68"/>
      <c r="K229" s="68"/>
      <c r="L229" s="68" t="n">
        <v>52.1499121</v>
      </c>
      <c r="M229" s="68" t="n">
        <v>100</v>
      </c>
      <c r="N229" s="68" t="n">
        <v>12.5547961441212</v>
      </c>
      <c r="O229" s="68" t="n">
        <v>85.2127938220151</v>
      </c>
      <c r="P229" s="68"/>
      <c r="Q229" s="68"/>
      <c r="R229" s="68"/>
      <c r="S229" s="68"/>
      <c r="T229" s="68"/>
      <c r="U229" s="68"/>
      <c r="V229" s="68"/>
      <c r="W229" s="68"/>
      <c r="X229" s="68" t="n">
        <v>363.2284939</v>
      </c>
      <c r="Y229" s="68" t="n">
        <v>75.078322084971</v>
      </c>
      <c r="Z229" s="68" t="n">
        <v>87.4452038558788</v>
      </c>
      <c r="AA229" s="68" t="n">
        <v>12.2342816773536</v>
      </c>
    </row>
    <row r="230">
      <c r="A230" s="68" t="s">
        <v>81</v>
      </c>
      <c r="B230" s="68" t="s">
        <v>82</v>
      </c>
      <c r="C230" s="68" t="s">
        <v>16</v>
      </c>
      <c r="D230" s="68" t="n">
        <v>142.2224117</v>
      </c>
      <c r="E230" s="68" t="n">
        <v>32.8828263401515</v>
      </c>
      <c r="F230" s="68" t="n">
        <v>11.6191846026247</v>
      </c>
      <c r="G230" s="68" t="n">
        <v>23.7608801335838</v>
      </c>
      <c r="H230" s="68" t="n">
        <v>553.8753476</v>
      </c>
      <c r="I230" s="68" t="n">
        <v>29.0133587865647</v>
      </c>
      <c r="J230" s="68" t="n">
        <v>45.2501109612905</v>
      </c>
      <c r="K230" s="68" t="n">
        <v>9.60711624027166</v>
      </c>
      <c r="L230" s="68" t="n">
        <v>507.2742463</v>
      </c>
      <c r="M230" s="68" t="n">
        <v>31.8519494069029</v>
      </c>
      <c r="N230" s="68" t="n">
        <v>41.4429276051787</v>
      </c>
      <c r="O230" s="68" t="n">
        <v>13.9574830047967</v>
      </c>
      <c r="P230" s="68"/>
      <c r="Q230" s="68"/>
      <c r="R230" s="68"/>
      <c r="S230" s="68"/>
      <c r="T230" s="68" t="n">
        <v>20.6589102</v>
      </c>
      <c r="U230" s="68" t="n">
        <v>100</v>
      </c>
      <c r="V230" s="68" t="n">
        <v>1.68777683090609</v>
      </c>
      <c r="W230" s="68" t="n">
        <v>101.556272753705</v>
      </c>
      <c r="X230" s="68"/>
      <c r="Y230" s="68"/>
      <c r="Z230" s="68"/>
      <c r="AA230" s="68"/>
    </row>
    <row r="231">
      <c r="A231" s="68" t="s">
        <v>81</v>
      </c>
      <c r="B231" s="68" t="s">
        <v>82</v>
      </c>
      <c r="C231" s="68" t="s">
        <v>17</v>
      </c>
      <c r="D231" s="68" t="n">
        <v>477.7620164</v>
      </c>
      <c r="E231" s="68" t="n">
        <v>21.2052976765638</v>
      </c>
      <c r="F231" s="68" t="n">
        <v>4.00615483086983</v>
      </c>
      <c r="G231" s="68" t="n">
        <v>20.5019956392347</v>
      </c>
      <c r="H231" s="68" t="n">
        <v>3072.052494</v>
      </c>
      <c r="I231" s="68" t="n">
        <v>7.62305669374681</v>
      </c>
      <c r="J231" s="68" t="n">
        <v>25.7599338521291</v>
      </c>
      <c r="K231" s="68" t="n">
        <v>6.99832942584478</v>
      </c>
      <c r="L231" s="68" t="n">
        <v>6514.8402317</v>
      </c>
      <c r="M231" s="68" t="n">
        <v>6.25333857847922</v>
      </c>
      <c r="N231" s="68" t="n">
        <v>54.6285760915717</v>
      </c>
      <c r="O231" s="68" t="n">
        <v>3.63904539859386</v>
      </c>
      <c r="P231" s="68" t="n">
        <v>1085.691725</v>
      </c>
      <c r="Q231" s="68" t="n">
        <v>14.5172982082105</v>
      </c>
      <c r="R231" s="68" t="n">
        <v>9.10379854329532</v>
      </c>
      <c r="S231" s="68" t="n">
        <v>13.8641877788367</v>
      </c>
      <c r="T231" s="68" t="n">
        <v>298.538504</v>
      </c>
      <c r="U231" s="68" t="n">
        <v>30.509321110677</v>
      </c>
      <c r="V231" s="68" t="n">
        <v>2.50332054233237</v>
      </c>
      <c r="W231" s="68" t="n">
        <v>30.1331019865872</v>
      </c>
      <c r="X231" s="68" t="n">
        <v>476.8152719</v>
      </c>
      <c r="Y231" s="68" t="n">
        <v>24.56986122974</v>
      </c>
      <c r="Z231" s="68" t="n">
        <v>3.99821613980173</v>
      </c>
      <c r="AA231" s="68" t="n">
        <v>24.5692828720836</v>
      </c>
    </row>
    <row r="232">
      <c r="A232" s="68" t="s">
        <v>81</v>
      </c>
      <c r="B232" s="68" t="s">
        <v>82</v>
      </c>
      <c r="C232" s="68" t="s">
        <v>18</v>
      </c>
      <c r="D232" s="68"/>
      <c r="E232" s="68"/>
      <c r="F232" s="68"/>
      <c r="G232" s="68"/>
      <c r="H232" s="68" t="n">
        <v>40.129466</v>
      </c>
      <c r="I232" s="68" t="n">
        <v>77.8803410346324</v>
      </c>
      <c r="J232" s="68" t="n">
        <v>100</v>
      </c>
      <c r="K232" s="68" t="n">
        <v>0</v>
      </c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  <c r="AA232" s="68"/>
    </row>
    <row r="233">
      <c r="A233" s="68" t="s">
        <v>81</v>
      </c>
      <c r="B233" s="68" t="s">
        <v>82</v>
      </c>
      <c r="C233" s="68" t="s">
        <v>22</v>
      </c>
      <c r="D233" s="68" t="n">
        <v>20.245203</v>
      </c>
      <c r="E233" s="68" t="n">
        <v>100</v>
      </c>
      <c r="F233" s="68" t="n">
        <v>3.57953053711464</v>
      </c>
      <c r="G233" s="68" t="n">
        <v>73.4797573594075</v>
      </c>
      <c r="H233" s="68" t="n">
        <v>182.0835935</v>
      </c>
      <c r="I233" s="68" t="n">
        <v>52.694559305805</v>
      </c>
      <c r="J233" s="68" t="n">
        <v>32.1939860638008</v>
      </c>
      <c r="K233" s="68" t="n">
        <v>18.5289067804452</v>
      </c>
      <c r="L233" s="68" t="n">
        <v>345.2708948</v>
      </c>
      <c r="M233" s="68" t="n">
        <v>56.3647092071666</v>
      </c>
      <c r="N233" s="68" t="n">
        <v>61.0469409229187</v>
      </c>
      <c r="O233" s="68" t="n">
        <v>10.4822488781967</v>
      </c>
      <c r="P233" s="68" t="n">
        <v>17.98294</v>
      </c>
      <c r="Q233" s="68" t="n">
        <v>100</v>
      </c>
      <c r="R233" s="68" t="n">
        <v>3.17954247616585</v>
      </c>
      <c r="S233" s="68" t="n">
        <v>106.944534996164</v>
      </c>
      <c r="T233" s="68"/>
      <c r="U233" s="68"/>
      <c r="V233" s="68"/>
      <c r="W233" s="68"/>
      <c r="X233" s="68"/>
      <c r="Y233" s="68"/>
      <c r="Z233" s="68"/>
      <c r="AA233" s="68"/>
    </row>
    <row r="234">
      <c r="A234" s="68" t="s">
        <v>83</v>
      </c>
      <c r="B234" s="68" t="s">
        <v>84</v>
      </c>
      <c r="C234" s="68" t="s">
        <v>16</v>
      </c>
      <c r="D234" s="68" t="n">
        <v>165.6509727</v>
      </c>
      <c r="E234" s="68" t="n">
        <v>38.4030441667537</v>
      </c>
      <c r="F234" s="68" t="n">
        <v>1.76020183126664</v>
      </c>
      <c r="G234" s="68" t="n">
        <v>35.8059008831355</v>
      </c>
      <c r="H234" s="68" t="n">
        <v>3111.4472667</v>
      </c>
      <c r="I234" s="68" t="n">
        <v>19.836993979566</v>
      </c>
      <c r="J234" s="68" t="n">
        <v>33.062137139717</v>
      </c>
      <c r="K234" s="68" t="n">
        <v>8.94350781371625</v>
      </c>
      <c r="L234" s="68" t="n">
        <v>4847.0797019</v>
      </c>
      <c r="M234" s="68" t="n">
        <v>18.5828251590848</v>
      </c>
      <c r="N234" s="68" t="n">
        <v>51.5049107682042</v>
      </c>
      <c r="O234" s="68" t="n">
        <v>6.01154700680523</v>
      </c>
      <c r="P234" s="68" t="n">
        <v>823.1614018</v>
      </c>
      <c r="Q234" s="68" t="n">
        <v>25.7005749866253</v>
      </c>
      <c r="R234" s="68" t="n">
        <v>8.7468861984918</v>
      </c>
      <c r="S234" s="68" t="n">
        <v>18.6389150170469</v>
      </c>
      <c r="T234" s="68" t="n">
        <v>224.8697456</v>
      </c>
      <c r="U234" s="68" t="n">
        <v>47.9876547613656</v>
      </c>
      <c r="V234" s="68" t="n">
        <v>2.38945857998927</v>
      </c>
      <c r="W234" s="68" t="n">
        <v>42.8460516919374</v>
      </c>
      <c r="X234" s="68" t="n">
        <v>238.6987832</v>
      </c>
      <c r="Y234" s="68" t="n">
        <v>39.0334278413399</v>
      </c>
      <c r="Z234" s="68" t="n">
        <v>2.53640548233109</v>
      </c>
      <c r="AA234" s="68" t="n">
        <v>33.2375692301856</v>
      </c>
    </row>
    <row r="235">
      <c r="A235" s="68" t="s">
        <v>83</v>
      </c>
      <c r="B235" s="68" t="s">
        <v>84</v>
      </c>
      <c r="C235" s="68" t="s">
        <v>17</v>
      </c>
      <c r="D235" s="68" t="n">
        <v>1821.4375653</v>
      </c>
      <c r="E235" s="68" t="n">
        <v>14.6628932672498</v>
      </c>
      <c r="F235" s="68" t="n">
        <v>2.081392803222</v>
      </c>
      <c r="G235" s="68" t="n">
        <v>14.6676163284595</v>
      </c>
      <c r="H235" s="68" t="n">
        <v>22701.6398988</v>
      </c>
      <c r="I235" s="68" t="n">
        <v>4.3598340829498</v>
      </c>
      <c r="J235" s="68" t="n">
        <v>25.9416138147547</v>
      </c>
      <c r="K235" s="68" t="n">
        <v>3.81040297310965</v>
      </c>
      <c r="L235" s="68" t="n">
        <v>42476.9812605</v>
      </c>
      <c r="M235" s="68" t="n">
        <v>3.33090766178788</v>
      </c>
      <c r="N235" s="68" t="n">
        <v>48.5392882976137</v>
      </c>
      <c r="O235" s="68" t="n">
        <v>2.30667152317298</v>
      </c>
      <c r="P235" s="68" t="n">
        <v>12880.2810017</v>
      </c>
      <c r="Q235" s="68" t="n">
        <v>5.79936653606667</v>
      </c>
      <c r="R235" s="68" t="n">
        <v>14.718552362787</v>
      </c>
      <c r="S235" s="68" t="n">
        <v>5.38969314763284</v>
      </c>
      <c r="T235" s="68" t="n">
        <v>2796.0008739</v>
      </c>
      <c r="U235" s="68" t="n">
        <v>12.7127925131635</v>
      </c>
      <c r="V235" s="68" t="n">
        <v>3.19504560991052</v>
      </c>
      <c r="W235" s="68" t="n">
        <v>12.4231072650097</v>
      </c>
      <c r="X235" s="68" t="n">
        <v>4834.1745933</v>
      </c>
      <c r="Y235" s="68" t="n">
        <v>10.4567555627343</v>
      </c>
      <c r="Z235" s="68" t="n">
        <v>5.52410711171206</v>
      </c>
      <c r="AA235" s="68" t="n">
        <v>10.0642109479607</v>
      </c>
    </row>
    <row r="236">
      <c r="A236" s="68" t="s">
        <v>83</v>
      </c>
      <c r="B236" s="68" t="s">
        <v>84</v>
      </c>
      <c r="C236" s="68" t="s">
        <v>18</v>
      </c>
      <c r="D236" s="68" t="n">
        <v>104.2265414</v>
      </c>
      <c r="E236" s="68" t="n">
        <v>45.4551303894125</v>
      </c>
      <c r="F236" s="68" t="n">
        <v>0.894588934085227</v>
      </c>
      <c r="G236" s="68" t="n">
        <v>45.2375505402242</v>
      </c>
      <c r="H236" s="68" t="n">
        <v>1203.5578182</v>
      </c>
      <c r="I236" s="68" t="n">
        <v>13.9900959974829</v>
      </c>
      <c r="J236" s="68" t="n">
        <v>10.3302814353339</v>
      </c>
      <c r="K236" s="68" t="n">
        <v>12.0305283911816</v>
      </c>
      <c r="L236" s="68" t="n">
        <v>3825.676518</v>
      </c>
      <c r="M236" s="68" t="n">
        <v>9.5771765331825</v>
      </c>
      <c r="N236" s="68" t="n">
        <v>32.8362414450462</v>
      </c>
      <c r="O236" s="68" t="n">
        <v>6.67387633082657</v>
      </c>
      <c r="P236" s="68" t="n">
        <v>2366.8765248</v>
      </c>
      <c r="Q236" s="68" t="n">
        <v>10.7576458662922</v>
      </c>
      <c r="R236" s="68" t="n">
        <v>20.3151857385932</v>
      </c>
      <c r="S236" s="68" t="n">
        <v>8.30010882840299</v>
      </c>
      <c r="T236" s="68" t="n">
        <v>763.8430327</v>
      </c>
      <c r="U236" s="68" t="n">
        <v>18.0251668667416</v>
      </c>
      <c r="V236" s="68" t="n">
        <v>6.55615657252846</v>
      </c>
      <c r="W236" s="68" t="n">
        <v>16.9850487728741</v>
      </c>
      <c r="X236" s="68" t="n">
        <v>3386.5942871</v>
      </c>
      <c r="Y236" s="68" t="n">
        <v>10.6435664098808</v>
      </c>
      <c r="Z236" s="68" t="n">
        <v>29.067545874413</v>
      </c>
      <c r="AA236" s="68" t="n">
        <v>8.5091199781365</v>
      </c>
    </row>
    <row r="237">
      <c r="A237" s="68" t="s">
        <v>83</v>
      </c>
      <c r="B237" s="68" t="s">
        <v>84</v>
      </c>
      <c r="C237" s="68" t="s">
        <v>22</v>
      </c>
      <c r="D237" s="68" t="n">
        <v>28.2947255</v>
      </c>
      <c r="E237" s="68" t="n">
        <v>100</v>
      </c>
      <c r="F237" s="68" t="n">
        <v>16.290024050469</v>
      </c>
      <c r="G237" s="68" t="n">
        <v>98.5165180415187</v>
      </c>
      <c r="H237" s="68"/>
      <c r="I237" s="68"/>
      <c r="J237" s="68"/>
      <c r="K237" s="68"/>
      <c r="L237" s="68" t="n">
        <v>145.3988517</v>
      </c>
      <c r="M237" s="68" t="n">
        <v>61.659511669205</v>
      </c>
      <c r="N237" s="68" t="n">
        <v>83.709975949531</v>
      </c>
      <c r="O237" s="68" t="n">
        <v>19.1713882373156</v>
      </c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68"/>
    </row>
    <row r="238">
      <c r="A238" s="68" t="s">
        <v>85</v>
      </c>
      <c r="B238" s="68" t="s">
        <v>86</v>
      </c>
      <c r="C238" s="68" t="s">
        <v>16</v>
      </c>
      <c r="D238" s="68" t="n">
        <v>906.7244693</v>
      </c>
      <c r="E238" s="68" t="n">
        <v>22.4905328831768</v>
      </c>
      <c r="F238" s="68" t="n">
        <v>4.05531458888056</v>
      </c>
      <c r="G238" s="68" t="n">
        <v>20.1995048270327</v>
      </c>
      <c r="H238" s="68" t="n">
        <v>6690.7044085</v>
      </c>
      <c r="I238" s="68" t="n">
        <v>10.9832383988195</v>
      </c>
      <c r="J238" s="68" t="n">
        <v>29.9240972493269</v>
      </c>
      <c r="K238" s="68" t="n">
        <v>6.72952884798968</v>
      </c>
      <c r="L238" s="68" t="n">
        <v>11694.1995576</v>
      </c>
      <c r="M238" s="68" t="n">
        <v>9.72334771164268</v>
      </c>
      <c r="N238" s="68" t="n">
        <v>52.3021708103095</v>
      </c>
      <c r="O238" s="68" t="n">
        <v>3.99373341309478</v>
      </c>
      <c r="P238" s="68" t="n">
        <v>2227.0167214</v>
      </c>
      <c r="Q238" s="68" t="n">
        <v>15.7026406201068</v>
      </c>
      <c r="R238" s="68" t="n">
        <v>9.96030625151936</v>
      </c>
      <c r="S238" s="68" t="n">
        <v>13.0398728037758</v>
      </c>
      <c r="T238" s="68" t="n">
        <v>437.8319188</v>
      </c>
      <c r="U238" s="68" t="n">
        <v>30.5461714644116</v>
      </c>
      <c r="V238" s="68" t="n">
        <v>1.95819813835833</v>
      </c>
      <c r="W238" s="68" t="n">
        <v>29.4421275085313</v>
      </c>
      <c r="X238" s="68" t="n">
        <v>402.4410657</v>
      </c>
      <c r="Y238" s="68" t="n">
        <v>30.0279356079174</v>
      </c>
      <c r="Z238" s="68" t="n">
        <v>1.7999129616054</v>
      </c>
      <c r="AA238" s="68" t="n">
        <v>29.0439922204869</v>
      </c>
    </row>
    <row r="239">
      <c r="A239" s="68" t="s">
        <v>85</v>
      </c>
      <c r="B239" s="68" t="s">
        <v>86</v>
      </c>
      <c r="C239" s="68" t="s">
        <v>17</v>
      </c>
      <c r="D239" s="68" t="n">
        <v>598.8598106</v>
      </c>
      <c r="E239" s="68" t="n">
        <v>26.2936562867577</v>
      </c>
      <c r="F239" s="68" t="n">
        <v>2.12338387562267</v>
      </c>
      <c r="G239" s="68" t="n">
        <v>24.5297242044997</v>
      </c>
      <c r="H239" s="68" t="n">
        <v>6734.4986588</v>
      </c>
      <c r="I239" s="68" t="n">
        <v>9.82193218799028</v>
      </c>
      <c r="J239" s="68" t="n">
        <v>23.8785866230884</v>
      </c>
      <c r="K239" s="68" t="n">
        <v>6.40069927327298</v>
      </c>
      <c r="L239" s="68" t="n">
        <v>15097.4652462</v>
      </c>
      <c r="M239" s="68" t="n">
        <v>7.5750290220286</v>
      </c>
      <c r="N239" s="68" t="n">
        <v>53.5312500507188</v>
      </c>
      <c r="O239" s="68" t="n">
        <v>3.59600942466084</v>
      </c>
      <c r="P239" s="68" t="n">
        <v>3073.0801746</v>
      </c>
      <c r="Q239" s="68" t="n">
        <v>12.3039500807902</v>
      </c>
      <c r="R239" s="68" t="n">
        <v>10.896254475156</v>
      </c>
      <c r="S239" s="68" t="n">
        <v>10.1356370771361</v>
      </c>
      <c r="T239" s="68" t="n">
        <v>596.1015953</v>
      </c>
      <c r="U239" s="68" t="n">
        <v>27.6399140975937</v>
      </c>
      <c r="V239" s="68" t="n">
        <v>2.11360404102725</v>
      </c>
      <c r="W239" s="68" t="n">
        <v>27.4225771119984</v>
      </c>
      <c r="X239" s="68" t="n">
        <v>2103.0819296</v>
      </c>
      <c r="Y239" s="68" t="n">
        <v>15.6919193567646</v>
      </c>
      <c r="Z239" s="68" t="n">
        <v>7.4569209343868</v>
      </c>
      <c r="AA239" s="68" t="n">
        <v>14.2655108674572</v>
      </c>
    </row>
    <row r="240">
      <c r="A240" s="68" t="s">
        <v>85</v>
      </c>
      <c r="B240" s="68" t="s">
        <v>86</v>
      </c>
      <c r="C240" s="68" t="s">
        <v>18</v>
      </c>
      <c r="D240" s="68"/>
      <c r="E240" s="68"/>
      <c r="F240" s="68"/>
      <c r="G240" s="68"/>
      <c r="H240" s="68" t="n">
        <v>80.2215223</v>
      </c>
      <c r="I240" s="68" t="n">
        <v>71.754258493281</v>
      </c>
      <c r="J240" s="68" t="n">
        <v>43.4864461504649</v>
      </c>
      <c r="K240" s="68" t="n">
        <v>53.3530075082263</v>
      </c>
      <c r="L240" s="68" t="n">
        <v>104.2532495</v>
      </c>
      <c r="M240" s="68" t="n">
        <v>60.3748750083518</v>
      </c>
      <c r="N240" s="68" t="n">
        <v>56.5135538495351</v>
      </c>
      <c r="O240" s="68" t="n">
        <v>41.0544467642061</v>
      </c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  <c r="AA240" s="68"/>
    </row>
    <row r="241">
      <c r="A241" s="68" t="s">
        <v>85</v>
      </c>
      <c r="B241" s="68" t="s">
        <v>86</v>
      </c>
      <c r="C241" s="68" t="s">
        <v>22</v>
      </c>
      <c r="D241" s="68" t="n">
        <v>24.1117215</v>
      </c>
      <c r="E241" s="68" t="n">
        <v>99.9999999999999</v>
      </c>
      <c r="F241" s="68" t="n">
        <v>7.78125589999801</v>
      </c>
      <c r="G241" s="68" t="n">
        <v>39.0095510104105</v>
      </c>
      <c r="H241" s="68" t="n">
        <v>193.3169578</v>
      </c>
      <c r="I241" s="68" t="n">
        <v>77.3685438769416</v>
      </c>
      <c r="J241" s="68" t="n">
        <v>62.3866163372414</v>
      </c>
      <c r="K241" s="68" t="n">
        <v>7.77488863390176</v>
      </c>
      <c r="L241" s="68" t="n">
        <v>72.942678</v>
      </c>
      <c r="M241" s="68" t="n">
        <v>76.5276335692273</v>
      </c>
      <c r="N241" s="68" t="n">
        <v>23.5398224697127</v>
      </c>
      <c r="O241" s="68" t="n">
        <v>8.16526702639863</v>
      </c>
      <c r="P241" s="68" t="n">
        <v>19.497921</v>
      </c>
      <c r="Q241" s="68" t="n">
        <v>100</v>
      </c>
      <c r="R241" s="68" t="n">
        <v>6.29230529304783</v>
      </c>
      <c r="S241" s="68" t="n">
        <v>120.173471708604</v>
      </c>
      <c r="T241" s="68"/>
      <c r="U241" s="68"/>
      <c r="V241" s="68"/>
      <c r="W241" s="68"/>
      <c r="X241" s="68"/>
      <c r="Y241" s="68"/>
      <c r="Z241" s="68"/>
      <c r="AA241" s="68"/>
    </row>
    <row r="242">
      <c r="A242" s="68" t="s">
        <v>87</v>
      </c>
      <c r="B242" s="68" t="s">
        <v>88</v>
      </c>
      <c r="C242" s="68" t="s">
        <v>17</v>
      </c>
      <c r="D242" s="68" t="n">
        <v>295.2120213</v>
      </c>
      <c r="E242" s="68" t="n">
        <v>41.0243614261401</v>
      </c>
      <c r="F242" s="68" t="n">
        <v>0.965247374900978</v>
      </c>
      <c r="G242" s="68" t="n">
        <v>39.6026976417764</v>
      </c>
      <c r="H242" s="68" t="n">
        <v>5773.318626</v>
      </c>
      <c r="I242" s="68" t="n">
        <v>12.4724119619553</v>
      </c>
      <c r="J242" s="68" t="n">
        <v>18.8768757575436</v>
      </c>
      <c r="K242" s="68" t="n">
        <v>8.30046114929281</v>
      </c>
      <c r="L242" s="68" t="n">
        <v>16299.7644657</v>
      </c>
      <c r="M242" s="68" t="n">
        <v>10.0509075528759</v>
      </c>
      <c r="N242" s="68" t="n">
        <v>53.2949328849745</v>
      </c>
      <c r="O242" s="68" t="n">
        <v>3.9244807757024</v>
      </c>
      <c r="P242" s="68" t="n">
        <v>4172.3976956</v>
      </c>
      <c r="Q242" s="68" t="n">
        <v>15.0363009062518</v>
      </c>
      <c r="R242" s="68" t="n">
        <v>13.6423845647806</v>
      </c>
      <c r="S242" s="68" t="n">
        <v>12.127477314387</v>
      </c>
      <c r="T242" s="68" t="n">
        <v>839.9999482</v>
      </c>
      <c r="U242" s="68" t="n">
        <v>30.575269604616</v>
      </c>
      <c r="V242" s="68" t="n">
        <v>2.74652685668599</v>
      </c>
      <c r="W242" s="68" t="n">
        <v>29.3123772632931</v>
      </c>
      <c r="X242" s="68" t="n">
        <v>3203.3864105</v>
      </c>
      <c r="Y242" s="68" t="n">
        <v>16.6501047956634</v>
      </c>
      <c r="Z242" s="68" t="n">
        <v>10.4740325611144</v>
      </c>
      <c r="AA242" s="68" t="n">
        <v>14.2123252338758</v>
      </c>
    </row>
    <row r="243">
      <c r="A243" s="68" t="s">
        <v>87</v>
      </c>
      <c r="B243" s="68" t="s">
        <v>88</v>
      </c>
      <c r="C243" s="68" t="s">
        <v>18</v>
      </c>
      <c r="D243" s="68" t="n">
        <v>264.3383719</v>
      </c>
      <c r="E243" s="68" t="n">
        <v>63.1079417617457</v>
      </c>
      <c r="F243" s="68" t="n">
        <v>1.06171036357398</v>
      </c>
      <c r="G243" s="68" t="n">
        <v>62.8714960937539</v>
      </c>
      <c r="H243" s="68" t="n">
        <v>1869.0591128</v>
      </c>
      <c r="I243" s="68" t="n">
        <v>19.3925943498302</v>
      </c>
      <c r="J243" s="68" t="n">
        <v>7.50704264359639</v>
      </c>
      <c r="K243" s="68" t="n">
        <v>17.2450919201037</v>
      </c>
      <c r="L243" s="68" t="n">
        <v>9938.22257</v>
      </c>
      <c r="M243" s="68" t="n">
        <v>12.8580561810775</v>
      </c>
      <c r="N243" s="68" t="n">
        <v>39.9166939791302</v>
      </c>
      <c r="O243" s="68" t="n">
        <v>7.13624834522437</v>
      </c>
      <c r="P243" s="68" t="n">
        <v>4974.8966748</v>
      </c>
      <c r="Q243" s="68" t="n">
        <v>15.6563245824081</v>
      </c>
      <c r="R243" s="68" t="n">
        <v>19.9815839046744</v>
      </c>
      <c r="S243" s="68" t="n">
        <v>10.3682506573653</v>
      </c>
      <c r="T243" s="68" t="n">
        <v>1324.4757239</v>
      </c>
      <c r="U243" s="68" t="n">
        <v>22.9103590875282</v>
      </c>
      <c r="V243" s="68" t="n">
        <v>5.31973315965927</v>
      </c>
      <c r="W243" s="68" t="n">
        <v>21.5283524885011</v>
      </c>
      <c r="X243" s="68" t="n">
        <v>6526.4165735</v>
      </c>
      <c r="Y243" s="68" t="n">
        <v>16.0554349433626</v>
      </c>
      <c r="Z243" s="68" t="n">
        <v>26.2132359493658</v>
      </c>
      <c r="AA243" s="68" t="n">
        <v>10.7214444959764</v>
      </c>
    </row>
    <row r="244">
      <c r="A244" s="68" t="s">
        <v>89</v>
      </c>
      <c r="B244" s="68" t="s">
        <v>90</v>
      </c>
      <c r="C244" s="68" t="s">
        <v>16</v>
      </c>
      <c r="D244" s="68" t="n">
        <v>73.5507319</v>
      </c>
      <c r="E244" s="68" t="n">
        <v>70.276462118262</v>
      </c>
      <c r="F244" s="68" t="n">
        <v>0.811312093308191</v>
      </c>
      <c r="G244" s="68" t="n">
        <v>72.5960522164809</v>
      </c>
      <c r="H244" s="68" t="n">
        <v>2303.6787876</v>
      </c>
      <c r="I244" s="68" t="n">
        <v>24.6745796119874</v>
      </c>
      <c r="J244" s="68" t="n">
        <v>25.4110654128981</v>
      </c>
      <c r="K244" s="68" t="n">
        <v>14.0694080813504</v>
      </c>
      <c r="L244" s="68" t="n">
        <v>4211.7726546</v>
      </c>
      <c r="M244" s="68" t="n">
        <v>20.8497139806664</v>
      </c>
      <c r="N244" s="68" t="n">
        <v>46.4585735678005</v>
      </c>
      <c r="O244" s="68" t="n">
        <v>9.25797914150588</v>
      </c>
      <c r="P244" s="68" t="n">
        <v>1623.2985322</v>
      </c>
      <c r="Q244" s="68" t="n">
        <v>24.1470901635545</v>
      </c>
      <c r="R244" s="68" t="n">
        <v>17.9060316084128</v>
      </c>
      <c r="S244" s="68" t="n">
        <v>19.5169221154657</v>
      </c>
      <c r="T244" s="68" t="n">
        <v>502.5056595</v>
      </c>
      <c r="U244" s="68" t="n">
        <v>33.0385786890495</v>
      </c>
      <c r="V244" s="68" t="n">
        <v>5.54296208856839</v>
      </c>
      <c r="W244" s="68" t="n">
        <v>26.7544350443756</v>
      </c>
      <c r="X244" s="68" t="n">
        <v>350.8457435</v>
      </c>
      <c r="Y244" s="68" t="n">
        <v>33.8971059460661</v>
      </c>
      <c r="Z244" s="68" t="n">
        <v>3.87005522901199</v>
      </c>
      <c r="AA244" s="68" t="n">
        <v>32.0719940730043</v>
      </c>
    </row>
    <row r="245">
      <c r="A245" s="68" t="s">
        <v>89</v>
      </c>
      <c r="B245" s="68" t="s">
        <v>90</v>
      </c>
      <c r="C245" s="68" t="s">
        <v>17</v>
      </c>
      <c r="D245" s="68" t="n">
        <v>206.0343291</v>
      </c>
      <c r="E245" s="68" t="n">
        <v>33.9302884954634</v>
      </c>
      <c r="F245" s="68" t="n">
        <v>0.622944851947945</v>
      </c>
      <c r="G245" s="68" t="n">
        <v>33.771113908788</v>
      </c>
      <c r="H245" s="68" t="n">
        <v>6514.0668755</v>
      </c>
      <c r="I245" s="68" t="n">
        <v>7.61829596616066</v>
      </c>
      <c r="J245" s="68" t="n">
        <v>19.6952830291103</v>
      </c>
      <c r="K245" s="68" t="n">
        <v>5.76821612543165</v>
      </c>
      <c r="L245" s="68" t="n">
        <v>16643.8790782</v>
      </c>
      <c r="M245" s="68" t="n">
        <v>6.13319095517642</v>
      </c>
      <c r="N245" s="68" t="n">
        <v>50.322773071358</v>
      </c>
      <c r="O245" s="68" t="n">
        <v>3.70361408243355</v>
      </c>
      <c r="P245" s="68" t="n">
        <v>5928.6622268</v>
      </c>
      <c r="Q245" s="68" t="n">
        <v>8.50821786471635</v>
      </c>
      <c r="R245" s="68" t="n">
        <v>17.9253119092147</v>
      </c>
      <c r="S245" s="68" t="n">
        <v>6.82272059498597</v>
      </c>
      <c r="T245" s="68" t="n">
        <v>1334.3125686</v>
      </c>
      <c r="U245" s="68" t="n">
        <v>18.5487347133227</v>
      </c>
      <c r="V245" s="68" t="n">
        <v>4.03429442622341</v>
      </c>
      <c r="W245" s="68" t="n">
        <v>17.9523265321628</v>
      </c>
      <c r="X245" s="68" t="n">
        <v>2447.293542</v>
      </c>
      <c r="Y245" s="68" t="n">
        <v>12.6348295395776</v>
      </c>
      <c r="Z245" s="68" t="n">
        <v>7.39939271214561</v>
      </c>
      <c r="AA245" s="68" t="n">
        <v>11.5999783114645</v>
      </c>
    </row>
    <row r="246">
      <c r="A246" s="68" t="s">
        <v>89</v>
      </c>
      <c r="B246" s="68" t="s">
        <v>90</v>
      </c>
      <c r="C246" s="68" t="s">
        <v>18</v>
      </c>
      <c r="D246" s="68" t="n">
        <v>9.9023847</v>
      </c>
      <c r="E246" s="68" t="n">
        <v>100</v>
      </c>
      <c r="F246" s="68" t="n">
        <v>0.246798756074267</v>
      </c>
      <c r="G246" s="68" t="n">
        <v>99.4096302638742</v>
      </c>
      <c r="H246" s="68" t="n">
        <v>462.956229</v>
      </c>
      <c r="I246" s="68" t="n">
        <v>22.9010630833788</v>
      </c>
      <c r="J246" s="68" t="n">
        <v>11.5383339362723</v>
      </c>
      <c r="K246" s="68" t="n">
        <v>17.9070176925092</v>
      </c>
      <c r="L246" s="68" t="n">
        <v>1848.0240089</v>
      </c>
      <c r="M246" s="68" t="n">
        <v>14.6074952776921</v>
      </c>
      <c r="N246" s="68" t="n">
        <v>46.058605114776</v>
      </c>
      <c r="O246" s="68" t="n">
        <v>5.63515564639495</v>
      </c>
      <c r="P246" s="68" t="n">
        <v>661.1065175</v>
      </c>
      <c r="Q246" s="68" t="n">
        <v>19.2875029048508</v>
      </c>
      <c r="R246" s="68" t="n">
        <v>16.476866037288</v>
      </c>
      <c r="S246" s="68" t="n">
        <v>13.4919799046543</v>
      </c>
      <c r="T246" s="68" t="n">
        <v>220.3403581</v>
      </c>
      <c r="U246" s="68" t="n">
        <v>31.5039020347255</v>
      </c>
      <c r="V246" s="68" t="n">
        <v>5.49157884080573</v>
      </c>
      <c r="W246" s="68" t="n">
        <v>28.4823673197645</v>
      </c>
      <c r="X246" s="68" t="n">
        <v>810.0021916</v>
      </c>
      <c r="Y246" s="68" t="n">
        <v>18.3349352122299</v>
      </c>
      <c r="Z246" s="68" t="n">
        <v>20.1878173147838</v>
      </c>
      <c r="AA246" s="68" t="n">
        <v>12.845108497495</v>
      </c>
    </row>
    <row r="247">
      <c r="A247" s="68" t="s">
        <v>91</v>
      </c>
      <c r="B247" s="68" t="s">
        <v>92</v>
      </c>
      <c r="C247" s="68" t="s">
        <v>16</v>
      </c>
      <c r="D247" s="68"/>
      <c r="E247" s="68"/>
      <c r="F247" s="68"/>
      <c r="G247" s="68"/>
      <c r="H247" s="68" t="n">
        <v>165.8545396</v>
      </c>
      <c r="I247" s="68" t="n">
        <v>51.0851946728956</v>
      </c>
      <c r="J247" s="68" t="n">
        <v>34.8270438821954</v>
      </c>
      <c r="K247" s="68" t="n">
        <v>35.9790693234097</v>
      </c>
      <c r="L247" s="68" t="n">
        <v>197.4695301</v>
      </c>
      <c r="M247" s="68" t="n">
        <v>73.4660559752083</v>
      </c>
      <c r="N247" s="68" t="n">
        <v>41.4657326038558</v>
      </c>
      <c r="O247" s="68" t="n">
        <v>40.6238528633826</v>
      </c>
      <c r="P247" s="68" t="n">
        <v>74.690143</v>
      </c>
      <c r="Q247" s="68" t="n">
        <v>73.079885705852</v>
      </c>
      <c r="R247" s="68" t="n">
        <v>15.6838449770624</v>
      </c>
      <c r="S247" s="68" t="n">
        <v>75.0290933877282</v>
      </c>
      <c r="T247" s="68"/>
      <c r="U247" s="68"/>
      <c r="V247" s="68"/>
      <c r="W247" s="68"/>
      <c r="X247" s="68" t="n">
        <v>38.2092077</v>
      </c>
      <c r="Y247" s="68" t="n">
        <v>100</v>
      </c>
      <c r="Z247" s="68" t="n">
        <v>8.02337853688642</v>
      </c>
      <c r="AA247" s="68" t="n">
        <v>101.761965608495</v>
      </c>
    </row>
    <row r="248">
      <c r="A248" s="68" t="s">
        <v>91</v>
      </c>
      <c r="B248" s="68" t="s">
        <v>92</v>
      </c>
      <c r="C248" s="68" t="s">
        <v>17</v>
      </c>
      <c r="D248" s="68" t="n">
        <v>436.7726755</v>
      </c>
      <c r="E248" s="68" t="n">
        <v>31.3213747618852</v>
      </c>
      <c r="F248" s="68" t="n">
        <v>0.706096545672797</v>
      </c>
      <c r="G248" s="68" t="n">
        <v>30.6415951186471</v>
      </c>
      <c r="H248" s="68" t="n">
        <v>11134.0447416</v>
      </c>
      <c r="I248" s="68" t="n">
        <v>8.82518762842643</v>
      </c>
      <c r="J248" s="68" t="n">
        <v>17.9995475275791</v>
      </c>
      <c r="K248" s="68" t="n">
        <v>6.3129150235084</v>
      </c>
      <c r="L248" s="68" t="n">
        <v>28847.0842073</v>
      </c>
      <c r="M248" s="68" t="n">
        <v>7.02533948829701</v>
      </c>
      <c r="N248" s="68" t="n">
        <v>46.6348461203289</v>
      </c>
      <c r="O248" s="68" t="n">
        <v>2.96612705900712</v>
      </c>
      <c r="P248" s="68" t="n">
        <v>9924.9945161</v>
      </c>
      <c r="Q248" s="68" t="n">
        <v>8.90753427384997</v>
      </c>
      <c r="R248" s="68" t="n">
        <v>16.0449696987505</v>
      </c>
      <c r="S248" s="68" t="n">
        <v>6.37879597372989</v>
      </c>
      <c r="T248" s="68" t="n">
        <v>3250.9865119</v>
      </c>
      <c r="U248" s="68" t="n">
        <v>13.908822665531</v>
      </c>
      <c r="V248" s="68" t="n">
        <v>5.25561802476228</v>
      </c>
      <c r="W248" s="68" t="n">
        <v>11.5520711340748</v>
      </c>
      <c r="X248" s="68" t="n">
        <v>8263.4763981</v>
      </c>
      <c r="Y248" s="68" t="n">
        <v>10.3707794213431</v>
      </c>
      <c r="Z248" s="68" t="n">
        <v>13.3589220829065</v>
      </c>
      <c r="AA248" s="68" t="n">
        <v>7.55653435421893</v>
      </c>
    </row>
    <row r="249">
      <c r="A249" s="68" t="s">
        <v>91</v>
      </c>
      <c r="B249" s="68" t="s">
        <v>92</v>
      </c>
      <c r="C249" s="68" t="s">
        <v>18</v>
      </c>
      <c r="D249" s="68" t="n">
        <v>297.5509234</v>
      </c>
      <c r="E249" s="68" t="n">
        <v>35.784891674558</v>
      </c>
      <c r="F249" s="68" t="n">
        <v>0.313363674501936</v>
      </c>
      <c r="G249" s="68" t="n">
        <v>35.6351991328037</v>
      </c>
      <c r="H249" s="68" t="n">
        <v>9850.017219</v>
      </c>
      <c r="I249" s="68" t="n">
        <v>7.89744198822535</v>
      </c>
      <c r="J249" s="68" t="n">
        <v>10.3734767628457</v>
      </c>
      <c r="K249" s="68" t="n">
        <v>7.19531244586429</v>
      </c>
      <c r="L249" s="68" t="n">
        <v>27710.1351631</v>
      </c>
      <c r="M249" s="68" t="n">
        <v>6.27663899365663</v>
      </c>
      <c r="N249" s="68" t="n">
        <v>29.1827350976868</v>
      </c>
      <c r="O249" s="68" t="n">
        <v>4.8267297335599</v>
      </c>
      <c r="P249" s="68" t="n">
        <v>19128.5403574</v>
      </c>
      <c r="Q249" s="68" t="n">
        <v>6.80357207967351</v>
      </c>
      <c r="R249" s="68" t="n">
        <v>20.1450885305955</v>
      </c>
      <c r="S249" s="68" t="n">
        <v>5.23208616917688</v>
      </c>
      <c r="T249" s="68" t="n">
        <v>5775.6560257</v>
      </c>
      <c r="U249" s="68" t="n">
        <v>10.6201397470105</v>
      </c>
      <c r="V249" s="68" t="n">
        <v>6.08259176006509</v>
      </c>
      <c r="W249" s="68" t="n">
        <v>9.61174929755656</v>
      </c>
      <c r="X249" s="68" t="n">
        <v>32191.9662542</v>
      </c>
      <c r="Y249" s="68" t="n">
        <v>6.44237605397411</v>
      </c>
      <c r="Z249" s="68" t="n">
        <v>33.902744174305</v>
      </c>
      <c r="AA249" s="68" t="n">
        <v>4.38200298122847</v>
      </c>
    </row>
    <row r="250">
      <c r="A250" s="68" t="s">
        <v>91</v>
      </c>
      <c r="B250" s="68" t="s">
        <v>92</v>
      </c>
      <c r="C250" s="68" t="s">
        <v>19</v>
      </c>
      <c r="D250" s="68" t="n">
        <v>56.8287336</v>
      </c>
      <c r="E250" s="68" t="n">
        <v>100</v>
      </c>
      <c r="F250" s="68" t="n">
        <v>0.600174786399147</v>
      </c>
      <c r="G250" s="68" t="n">
        <v>99.8728418689962</v>
      </c>
      <c r="H250" s="68" t="n">
        <v>467.8460701</v>
      </c>
      <c r="I250" s="68" t="n">
        <v>36.6956146141452</v>
      </c>
      <c r="J250" s="68" t="n">
        <v>4.94097611194961</v>
      </c>
      <c r="K250" s="68" t="n">
        <v>30.8769374382531</v>
      </c>
      <c r="L250" s="68" t="n">
        <v>1723.7624882</v>
      </c>
      <c r="M250" s="68" t="n">
        <v>24.1636037715519</v>
      </c>
      <c r="N250" s="68" t="n">
        <v>18.2048537354402</v>
      </c>
      <c r="O250" s="68" t="n">
        <v>12.1182211621116</v>
      </c>
      <c r="P250" s="68" t="n">
        <v>1543.133628</v>
      </c>
      <c r="Q250" s="68" t="n">
        <v>34.4863403363808</v>
      </c>
      <c r="R250" s="68" t="n">
        <v>16.2972115847086</v>
      </c>
      <c r="S250" s="68" t="n">
        <v>24.4876301800287</v>
      </c>
      <c r="T250" s="68" t="n">
        <v>405.4811084</v>
      </c>
      <c r="U250" s="68" t="n">
        <v>44.6371660162543</v>
      </c>
      <c r="V250" s="68" t="n">
        <v>4.28233258435411</v>
      </c>
      <c r="W250" s="68" t="n">
        <v>39.0617357801306</v>
      </c>
      <c r="X250" s="68" t="n">
        <v>5271.6452392</v>
      </c>
      <c r="Y250" s="68" t="n">
        <v>26.9871081430611</v>
      </c>
      <c r="Z250" s="68" t="n">
        <v>55.6744511971483</v>
      </c>
      <c r="AA250" s="68" t="n">
        <v>8.19179850855872</v>
      </c>
    </row>
    <row r="251">
      <c r="A251" s="68" t="s">
        <v>93</v>
      </c>
      <c r="B251" s="68" t="s">
        <v>94</v>
      </c>
      <c r="C251" s="68" t="s">
        <v>16</v>
      </c>
      <c r="D251" s="68"/>
      <c r="E251" s="68"/>
      <c r="F251" s="68"/>
      <c r="G251" s="68"/>
      <c r="H251" s="68" t="n">
        <v>20.3273655</v>
      </c>
      <c r="I251" s="68" t="n">
        <v>100</v>
      </c>
      <c r="J251" s="68" t="n">
        <v>16.6352263105492</v>
      </c>
      <c r="K251" s="68" t="n">
        <v>102.904312819373</v>
      </c>
      <c r="L251" s="68" t="n">
        <v>45.4560343</v>
      </c>
      <c r="M251" s="68" t="n">
        <v>100</v>
      </c>
      <c r="N251" s="68" t="n">
        <v>37.1996763555309</v>
      </c>
      <c r="O251" s="68" t="n">
        <v>80.1713453269518</v>
      </c>
      <c r="P251" s="68" t="n">
        <v>56.4113039</v>
      </c>
      <c r="Q251" s="68" t="n">
        <v>99.9999999999998</v>
      </c>
      <c r="R251" s="68" t="n">
        <v>46.1650973339199</v>
      </c>
      <c r="S251" s="68" t="n">
        <v>67.9191738423755</v>
      </c>
      <c r="T251" s="68"/>
      <c r="U251" s="68"/>
      <c r="V251" s="68"/>
      <c r="W251" s="68"/>
      <c r="X251" s="68"/>
      <c r="Y251" s="68"/>
      <c r="Z251" s="68"/>
      <c r="AA251" s="68"/>
    </row>
    <row r="252">
      <c r="A252" s="68" t="s">
        <v>93</v>
      </c>
      <c r="B252" s="68" t="s">
        <v>94</v>
      </c>
      <c r="C252" s="68" t="s">
        <v>17</v>
      </c>
      <c r="D252" s="68" t="n">
        <v>103.6477668</v>
      </c>
      <c r="E252" s="68" t="n">
        <v>49.3874363053856</v>
      </c>
      <c r="F252" s="68" t="n">
        <v>0.455037369855938</v>
      </c>
      <c r="G252" s="68" t="n">
        <v>49.6245170036588</v>
      </c>
      <c r="H252" s="68" t="n">
        <v>2848.5574395</v>
      </c>
      <c r="I252" s="68" t="n">
        <v>11.2854624298819</v>
      </c>
      <c r="J252" s="68" t="n">
        <v>12.5058177824015</v>
      </c>
      <c r="K252" s="68" t="n">
        <v>10.3117624136272</v>
      </c>
      <c r="L252" s="68" t="n">
        <v>9730.3914048</v>
      </c>
      <c r="M252" s="68" t="n">
        <v>6.070489610769</v>
      </c>
      <c r="N252" s="68" t="n">
        <v>42.7186407310902</v>
      </c>
      <c r="O252" s="68" t="n">
        <v>4.79681870037197</v>
      </c>
      <c r="P252" s="68" t="n">
        <v>5656.3378372</v>
      </c>
      <c r="Q252" s="68" t="n">
        <v>8.40036712647705</v>
      </c>
      <c r="R252" s="68" t="n">
        <v>24.8326150376461</v>
      </c>
      <c r="S252" s="68" t="n">
        <v>7.23836289774257</v>
      </c>
      <c r="T252" s="68" t="n">
        <v>934.0202441</v>
      </c>
      <c r="U252" s="68" t="n">
        <v>15.2679565314205</v>
      </c>
      <c r="V252" s="68" t="n">
        <v>4.10056220591398</v>
      </c>
      <c r="W252" s="68" t="n">
        <v>15.4730912369881</v>
      </c>
      <c r="X252" s="68" t="n">
        <v>3504.9034938</v>
      </c>
      <c r="Y252" s="68" t="n">
        <v>10.0710259615441</v>
      </c>
      <c r="Z252" s="68" t="n">
        <v>15.3873268730923</v>
      </c>
      <c r="AA252" s="68" t="n">
        <v>10.0868551124478</v>
      </c>
    </row>
    <row r="253">
      <c r="A253" s="68" t="s">
        <v>93</v>
      </c>
      <c r="B253" s="68" t="s">
        <v>94</v>
      </c>
      <c r="C253" s="68" t="s">
        <v>18</v>
      </c>
      <c r="D253" s="68" t="n">
        <v>579.8107718</v>
      </c>
      <c r="E253" s="68" t="n">
        <v>28.8975273006286</v>
      </c>
      <c r="F253" s="68" t="n">
        <v>1.13709649333015</v>
      </c>
      <c r="G253" s="68" t="n">
        <v>28.9882171830312</v>
      </c>
      <c r="H253" s="68" t="n">
        <v>8264.9242217</v>
      </c>
      <c r="I253" s="68" t="n">
        <v>9.3448179788804</v>
      </c>
      <c r="J253" s="68" t="n">
        <v>16.2087646646486</v>
      </c>
      <c r="K253" s="68" t="n">
        <v>9.3121028122756</v>
      </c>
      <c r="L253" s="68" t="n">
        <v>20382.0944848</v>
      </c>
      <c r="M253" s="68" t="n">
        <v>5.6073487795413</v>
      </c>
      <c r="N253" s="68" t="n">
        <v>39.9723656279093</v>
      </c>
      <c r="O253" s="68" t="n">
        <v>5.21769032238892</v>
      </c>
      <c r="P253" s="68" t="n">
        <v>8457.5724381</v>
      </c>
      <c r="Q253" s="68" t="n">
        <v>8.12922328340983</v>
      </c>
      <c r="R253" s="68" t="n">
        <v>16.5865769130046</v>
      </c>
      <c r="S253" s="68" t="n">
        <v>7.72714550297092</v>
      </c>
      <c r="T253" s="68" t="n">
        <v>1644.0019076</v>
      </c>
      <c r="U253" s="68" t="n">
        <v>18.9225774807322</v>
      </c>
      <c r="V253" s="68" t="n">
        <v>3.22413603727401</v>
      </c>
      <c r="W253" s="68" t="n">
        <v>18.6711131071181</v>
      </c>
      <c r="X253" s="68" t="n">
        <v>11662.059624</v>
      </c>
      <c r="Y253" s="68" t="n">
        <v>9.40335449918495</v>
      </c>
      <c r="Z253" s="68" t="n">
        <v>22.8710602638334</v>
      </c>
      <c r="AA253" s="68" t="n">
        <v>8.99104436892794</v>
      </c>
    </row>
    <row r="254">
      <c r="A254" s="68" t="s">
        <v>93</v>
      </c>
      <c r="B254" s="68" t="s">
        <v>94</v>
      </c>
      <c r="C254" s="68" t="s">
        <v>19</v>
      </c>
      <c r="D254" s="68"/>
      <c r="E254" s="68"/>
      <c r="F254" s="68"/>
      <c r="G254" s="68"/>
      <c r="H254" s="68" t="n">
        <v>574.3880006</v>
      </c>
      <c r="I254" s="68" t="n">
        <v>20.9389218396079</v>
      </c>
      <c r="J254" s="68" t="n">
        <v>3.18718566928693</v>
      </c>
      <c r="K254" s="68" t="n">
        <v>21.0137199247721</v>
      </c>
      <c r="L254" s="68" t="n">
        <v>2372.5218307</v>
      </c>
      <c r="M254" s="68" t="n">
        <v>9.79264673173044</v>
      </c>
      <c r="N254" s="68" t="n">
        <v>13.1647380707441</v>
      </c>
      <c r="O254" s="68" t="n">
        <v>9.39330789883114</v>
      </c>
      <c r="P254" s="68" t="n">
        <v>2386.788404</v>
      </c>
      <c r="Q254" s="68" t="n">
        <v>9.94297826985455</v>
      </c>
      <c r="R254" s="68" t="n">
        <v>13.2439009674692</v>
      </c>
      <c r="S254" s="68" t="n">
        <v>9.71696592731026</v>
      </c>
      <c r="T254" s="68" t="n">
        <v>563.4696737</v>
      </c>
      <c r="U254" s="68" t="n">
        <v>22.0401096678794</v>
      </c>
      <c r="V254" s="68" t="n">
        <v>3.12660164769887</v>
      </c>
      <c r="W254" s="68" t="n">
        <v>21.556319187233</v>
      </c>
      <c r="X254" s="68" t="n">
        <v>12124.6249892</v>
      </c>
      <c r="Y254" s="68" t="n">
        <v>3.93319145304471</v>
      </c>
      <c r="Z254" s="68" t="n">
        <v>67.2775736448009</v>
      </c>
      <c r="AA254" s="68" t="n">
        <v>2.53420258259076</v>
      </c>
    </row>
    <row r="255">
      <c r="A255" s="68" t="s">
        <v>95</v>
      </c>
      <c r="B255" s="68" t="s">
        <v>96</v>
      </c>
      <c r="C255" s="68" t="s">
        <v>16</v>
      </c>
      <c r="D255" s="68"/>
      <c r="E255" s="68"/>
      <c r="F255" s="68"/>
      <c r="G255" s="68"/>
      <c r="H255" s="68" t="n">
        <v>126.5263089</v>
      </c>
      <c r="I255" s="68" t="n">
        <v>77.5958770518039</v>
      </c>
      <c r="J255" s="68" t="n">
        <v>32.3942956686423</v>
      </c>
      <c r="K255" s="68" t="n">
        <v>64.2030896417662</v>
      </c>
      <c r="L255" s="68" t="n">
        <v>104.8414007</v>
      </c>
      <c r="M255" s="68" t="n">
        <v>100</v>
      </c>
      <c r="N255" s="68" t="n">
        <v>26.8423489321469</v>
      </c>
      <c r="O255" s="68" t="n">
        <v>81.4845223525726</v>
      </c>
      <c r="P255" s="68" t="n">
        <v>60.7110073</v>
      </c>
      <c r="Q255" s="68" t="n">
        <v>99.9999999999999</v>
      </c>
      <c r="R255" s="68" t="n">
        <v>15.5437263436782</v>
      </c>
      <c r="S255" s="68" t="n">
        <v>94.0265268782112</v>
      </c>
      <c r="T255" s="68" t="n">
        <v>31.1448456</v>
      </c>
      <c r="U255" s="68" t="n">
        <v>100</v>
      </c>
      <c r="V255" s="68" t="n">
        <v>7.97395692399443</v>
      </c>
      <c r="W255" s="68" t="n">
        <v>101.841854610652</v>
      </c>
      <c r="X255" s="68" t="n">
        <v>67.3585023</v>
      </c>
      <c r="Y255" s="68" t="n">
        <v>99.9999999999999</v>
      </c>
      <c r="Z255" s="68" t="n">
        <v>17.2456721315382</v>
      </c>
      <c r="AA255" s="68" t="n">
        <v>92.6371586305955</v>
      </c>
    </row>
    <row r="256">
      <c r="A256" s="68" t="s">
        <v>95</v>
      </c>
      <c r="B256" s="68" t="s">
        <v>96</v>
      </c>
      <c r="C256" s="68" t="s">
        <v>17</v>
      </c>
      <c r="D256" s="68" t="n">
        <v>87.1066647</v>
      </c>
      <c r="E256" s="68" t="n">
        <v>99.9999999999998</v>
      </c>
      <c r="F256" s="68" t="n">
        <v>0.781737026797276</v>
      </c>
      <c r="G256" s="68" t="n">
        <v>98.8627951562952</v>
      </c>
      <c r="H256" s="68" t="n">
        <v>917.840073</v>
      </c>
      <c r="I256" s="68" t="n">
        <v>34.6196706349696</v>
      </c>
      <c r="J256" s="68" t="n">
        <v>8.23713744767471</v>
      </c>
      <c r="K256" s="68" t="n">
        <v>31.166329299076</v>
      </c>
      <c r="L256" s="68" t="n">
        <v>5416.7683198</v>
      </c>
      <c r="M256" s="68" t="n">
        <v>26.8367167708459</v>
      </c>
      <c r="N256" s="68" t="n">
        <v>48.6126793598852</v>
      </c>
      <c r="O256" s="68" t="n">
        <v>8.94200530539941</v>
      </c>
      <c r="P256" s="68" t="n">
        <v>2682.1115084</v>
      </c>
      <c r="Q256" s="68" t="n">
        <v>26.2042591587518</v>
      </c>
      <c r="R256" s="68" t="n">
        <v>24.0705562925241</v>
      </c>
      <c r="S256" s="68" t="n">
        <v>15.7711299953313</v>
      </c>
      <c r="T256" s="68" t="n">
        <v>548.3290711</v>
      </c>
      <c r="U256" s="68" t="n">
        <v>42.1686154906333</v>
      </c>
      <c r="V256" s="68" t="n">
        <v>4.92096832342871</v>
      </c>
      <c r="W256" s="68" t="n">
        <v>31.1087810516715</v>
      </c>
      <c r="X256" s="68" t="n">
        <v>1490.5511447</v>
      </c>
      <c r="Y256" s="68" t="n">
        <v>37.8697995277079</v>
      </c>
      <c r="Z256" s="68" t="n">
        <v>13.37692154969</v>
      </c>
      <c r="AA256" s="68" t="n">
        <v>26.0851969468785</v>
      </c>
    </row>
    <row r="257">
      <c r="A257" s="68" t="s">
        <v>95</v>
      </c>
      <c r="B257" s="68" t="s">
        <v>96</v>
      </c>
      <c r="C257" s="68" t="s">
        <v>18</v>
      </c>
      <c r="D257" s="68" t="n">
        <v>455.8410685</v>
      </c>
      <c r="E257" s="68" t="n">
        <v>30.6632327638205</v>
      </c>
      <c r="F257" s="68" t="n">
        <v>0.420522429989452</v>
      </c>
      <c r="G257" s="68" t="n">
        <v>30.7046321015928</v>
      </c>
      <c r="H257" s="68" t="n">
        <v>11696.2518248</v>
      </c>
      <c r="I257" s="68" t="n">
        <v>7.49511617734762</v>
      </c>
      <c r="J257" s="68" t="n">
        <v>10.7900243725702</v>
      </c>
      <c r="K257" s="68" t="n">
        <v>7.04833974372139</v>
      </c>
      <c r="L257" s="68" t="n">
        <v>34821.2978985</v>
      </c>
      <c r="M257" s="68" t="n">
        <v>4.52327406685182</v>
      </c>
      <c r="N257" s="68" t="n">
        <v>32.1233381973433</v>
      </c>
      <c r="O257" s="68" t="n">
        <v>3.62088338075381</v>
      </c>
      <c r="P257" s="68" t="n">
        <v>18962.6884337</v>
      </c>
      <c r="Q257" s="68" t="n">
        <v>5.49861713237695</v>
      </c>
      <c r="R257" s="68" t="n">
        <v>17.4934563169409</v>
      </c>
      <c r="S257" s="68" t="n">
        <v>5.11274363727099</v>
      </c>
      <c r="T257" s="68" t="n">
        <v>5528.0553183</v>
      </c>
      <c r="U257" s="68" t="n">
        <v>10.6454214466441</v>
      </c>
      <c r="V257" s="68" t="n">
        <v>5.09974071273842</v>
      </c>
      <c r="W257" s="68" t="n">
        <v>10.1045847170948</v>
      </c>
      <c r="X257" s="68" t="n">
        <v>36934.6180534</v>
      </c>
      <c r="Y257" s="68" t="n">
        <v>4.78594860048803</v>
      </c>
      <c r="Z257" s="68" t="n">
        <v>34.0729179704177</v>
      </c>
      <c r="AA257" s="68" t="n">
        <v>4.20524710366555</v>
      </c>
    </row>
    <row r="258">
      <c r="A258" s="68" t="s">
        <v>95</v>
      </c>
      <c r="B258" s="68" t="s">
        <v>96</v>
      </c>
      <c r="C258" s="68" t="s">
        <v>19</v>
      </c>
      <c r="D258" s="68"/>
      <c r="E258" s="68"/>
      <c r="F258" s="68"/>
      <c r="G258" s="68"/>
      <c r="H258" s="68" t="n">
        <v>70.3512635</v>
      </c>
      <c r="I258" s="68" t="n">
        <v>70.5590316526551</v>
      </c>
      <c r="J258" s="68" t="n">
        <v>0.861525187977046</v>
      </c>
      <c r="K258" s="68" t="n">
        <v>70.1841105575259</v>
      </c>
      <c r="L258" s="68" t="n">
        <v>872.7348422</v>
      </c>
      <c r="M258" s="68" t="n">
        <v>40.124091079337</v>
      </c>
      <c r="N258" s="68" t="n">
        <v>10.6875557250009</v>
      </c>
      <c r="O258" s="68" t="n">
        <v>30.8220763782358</v>
      </c>
      <c r="P258" s="68" t="n">
        <v>974.0503004</v>
      </c>
      <c r="Q258" s="68" t="n">
        <v>36.2692166415775</v>
      </c>
      <c r="R258" s="68" t="n">
        <v>11.9282700324381</v>
      </c>
      <c r="S258" s="68" t="n">
        <v>26.9329229023356</v>
      </c>
      <c r="T258" s="68" t="n">
        <v>377.2958581</v>
      </c>
      <c r="U258" s="68" t="n">
        <v>44.3618239553025</v>
      </c>
      <c r="V258" s="68" t="n">
        <v>4.62038446647889</v>
      </c>
      <c r="W258" s="68" t="n">
        <v>35.7706135708438</v>
      </c>
      <c r="X258" s="68" t="n">
        <v>5871.4652025</v>
      </c>
      <c r="Y258" s="68" t="n">
        <v>25.3203259774279</v>
      </c>
      <c r="Z258" s="68" t="n">
        <v>71.902264588105</v>
      </c>
      <c r="AA258" s="68" t="n">
        <v>6.02478263484532</v>
      </c>
    </row>
    <row r="259">
      <c r="A259" s="68" t="s">
        <v>97</v>
      </c>
      <c r="B259" s="68" t="s">
        <v>98</v>
      </c>
      <c r="C259" s="68" t="s">
        <v>16</v>
      </c>
      <c r="D259" s="68"/>
      <c r="E259" s="68"/>
      <c r="F259" s="68"/>
      <c r="G259" s="68"/>
      <c r="H259" s="68" t="n">
        <v>227.5278371</v>
      </c>
      <c r="I259" s="68" t="n">
        <v>74.5877260587699</v>
      </c>
      <c r="J259" s="68" t="n">
        <v>24.0800275243353</v>
      </c>
      <c r="K259" s="68" t="n">
        <v>8.23681562118459</v>
      </c>
      <c r="L259" s="68" t="n">
        <v>548.5436098</v>
      </c>
      <c r="M259" s="68" t="n">
        <v>84.3192752845098</v>
      </c>
      <c r="N259" s="68" t="n">
        <v>58.0541941181325</v>
      </c>
      <c r="O259" s="68" t="n">
        <v>13.4006414499796</v>
      </c>
      <c r="P259" s="68"/>
      <c r="Q259" s="68"/>
      <c r="R259" s="68"/>
      <c r="S259" s="68"/>
      <c r="T259" s="68"/>
      <c r="U259" s="68"/>
      <c r="V259" s="68"/>
      <c r="W259" s="68"/>
      <c r="X259" s="68" t="n">
        <v>168.8105175</v>
      </c>
      <c r="Y259" s="68" t="n">
        <v>70.3067015152102</v>
      </c>
      <c r="Z259" s="68" t="n">
        <v>17.8657783575322</v>
      </c>
      <c r="AA259" s="68" t="n">
        <v>32.4430697378065</v>
      </c>
    </row>
    <row r="260">
      <c r="A260" s="68" t="s">
        <v>97</v>
      </c>
      <c r="B260" s="68" t="s">
        <v>98</v>
      </c>
      <c r="C260" s="68" t="s">
        <v>17</v>
      </c>
      <c r="D260" s="68" t="n">
        <v>1328.6517115</v>
      </c>
      <c r="E260" s="68" t="n">
        <v>28.2928275899739</v>
      </c>
      <c r="F260" s="68" t="n">
        <v>1.65018901314769</v>
      </c>
      <c r="G260" s="68" t="n">
        <v>26.688857520287</v>
      </c>
      <c r="H260" s="68" t="n">
        <v>15055.553692</v>
      </c>
      <c r="I260" s="68" t="n">
        <v>11.2136356558166</v>
      </c>
      <c r="J260" s="68" t="n">
        <v>18.6990383366495</v>
      </c>
      <c r="K260" s="68" t="n">
        <v>8.47100872191682</v>
      </c>
      <c r="L260" s="68" t="n">
        <v>40080.8606611</v>
      </c>
      <c r="M260" s="68" t="n">
        <v>9.09555882851149</v>
      </c>
      <c r="N260" s="68" t="n">
        <v>49.7805371625795</v>
      </c>
      <c r="O260" s="68" t="n">
        <v>4.52596000988852</v>
      </c>
      <c r="P260" s="68" t="n">
        <v>13186.6291333</v>
      </c>
      <c r="Q260" s="68" t="n">
        <v>11.8778462427235</v>
      </c>
      <c r="R260" s="68" t="n">
        <v>16.3778289885</v>
      </c>
      <c r="S260" s="68" t="n">
        <v>9.56633498801855</v>
      </c>
      <c r="T260" s="68" t="n">
        <v>1833.9304597</v>
      </c>
      <c r="U260" s="68" t="n">
        <v>27.1386396423728</v>
      </c>
      <c r="V260" s="68" t="n">
        <v>2.27774658270467</v>
      </c>
      <c r="W260" s="68" t="n">
        <v>25.7974723915784</v>
      </c>
      <c r="X260" s="68" t="n">
        <v>9029.497211</v>
      </c>
      <c r="Y260" s="68" t="n">
        <v>14.5416368830027</v>
      </c>
      <c r="Z260" s="68" t="n">
        <v>11.2146599164185</v>
      </c>
      <c r="AA260" s="68" t="n">
        <v>12.7108665028358</v>
      </c>
    </row>
    <row r="261">
      <c r="A261" s="68" t="s">
        <v>97</v>
      </c>
      <c r="B261" s="68" t="s">
        <v>98</v>
      </c>
      <c r="C261" s="68" t="s">
        <v>18</v>
      </c>
      <c r="D261" s="68" t="n">
        <v>664.5593568</v>
      </c>
      <c r="E261" s="68" t="n">
        <v>39.7998971799854</v>
      </c>
      <c r="F261" s="68" t="n">
        <v>0.818708583655151</v>
      </c>
      <c r="G261" s="68" t="n">
        <v>38.8030309178855</v>
      </c>
      <c r="H261" s="68" t="n">
        <v>6055.0062981</v>
      </c>
      <c r="I261" s="68" t="n">
        <v>15.5433860478854</v>
      </c>
      <c r="J261" s="68" t="n">
        <v>7.4595076867338</v>
      </c>
      <c r="K261" s="68" t="n">
        <v>13.8011393042196</v>
      </c>
      <c r="L261" s="68" t="n">
        <v>25201.3787779</v>
      </c>
      <c r="M261" s="68" t="n">
        <v>9.96389294743403</v>
      </c>
      <c r="N261" s="68" t="n">
        <v>31.0470162135132</v>
      </c>
      <c r="O261" s="68" t="n">
        <v>6.65151475020471</v>
      </c>
      <c r="P261" s="68" t="n">
        <v>16867.6914369</v>
      </c>
      <c r="Q261" s="68" t="n">
        <v>9.72441100851049</v>
      </c>
      <c r="R261" s="68" t="n">
        <v>20.7802713550425</v>
      </c>
      <c r="S261" s="68" t="n">
        <v>6.65537702486823</v>
      </c>
      <c r="T261" s="68" t="n">
        <v>4731.6329988</v>
      </c>
      <c r="U261" s="68" t="n">
        <v>15.9198131626159</v>
      </c>
      <c r="V261" s="68" t="n">
        <v>5.82916862306606</v>
      </c>
      <c r="W261" s="68" t="n">
        <v>14.7172113624572</v>
      </c>
      <c r="X261" s="68" t="n">
        <v>27651.3922167</v>
      </c>
      <c r="Y261" s="68" t="n">
        <v>9.13282245491773</v>
      </c>
      <c r="Z261" s="68" t="n">
        <v>34.0653275379893</v>
      </c>
      <c r="AA261" s="68" t="n">
        <v>6.63338542886598</v>
      </c>
    </row>
    <row r="262">
      <c r="A262" s="68" t="s">
        <v>97</v>
      </c>
      <c r="B262" s="68" t="s">
        <v>98</v>
      </c>
      <c r="C262" s="68" t="s">
        <v>19</v>
      </c>
      <c r="D262" s="68"/>
      <c r="E262" s="68"/>
      <c r="F262" s="68"/>
      <c r="G262" s="68"/>
      <c r="H262" s="68" t="n">
        <v>307.9466964</v>
      </c>
      <c r="I262" s="68" t="n">
        <v>39.3434713299534</v>
      </c>
      <c r="J262" s="68" t="n">
        <v>2.3006614863822</v>
      </c>
      <c r="K262" s="68" t="n">
        <v>32.5368375618116</v>
      </c>
      <c r="L262" s="68" t="n">
        <v>1307.4072017</v>
      </c>
      <c r="M262" s="68" t="n">
        <v>22.6240259560267</v>
      </c>
      <c r="N262" s="68" t="n">
        <v>9.76760404035274</v>
      </c>
      <c r="O262" s="68" t="n">
        <v>17.2169585093463</v>
      </c>
      <c r="P262" s="68" t="n">
        <v>1723.6389161</v>
      </c>
      <c r="Q262" s="68" t="n">
        <v>22.1850598517369</v>
      </c>
      <c r="R262" s="68" t="n">
        <v>12.8772599838185</v>
      </c>
      <c r="S262" s="68" t="n">
        <v>15.8988083947734</v>
      </c>
      <c r="T262" s="68" t="n">
        <v>965.0013485</v>
      </c>
      <c r="U262" s="68" t="n">
        <v>29.368951779655</v>
      </c>
      <c r="V262" s="68" t="n">
        <v>7.20949912031867</v>
      </c>
      <c r="W262" s="68" t="n">
        <v>24.5309481840488</v>
      </c>
      <c r="X262" s="68" t="n">
        <v>9081.1430347</v>
      </c>
      <c r="Y262" s="68" t="n">
        <v>11.8437991418887</v>
      </c>
      <c r="Z262" s="68" t="n">
        <v>67.8449753691279</v>
      </c>
      <c r="AA262" s="68" t="n">
        <v>4.77312092994266</v>
      </c>
    </row>
    <row r="263">
      <c r="A263" s="68" t="s">
        <v>97</v>
      </c>
      <c r="B263" s="68" t="s">
        <v>98</v>
      </c>
      <c r="C263" s="68" t="s">
        <v>20</v>
      </c>
      <c r="D263" s="68"/>
      <c r="E263" s="68"/>
      <c r="F263" s="68"/>
      <c r="G263" s="68"/>
      <c r="H263" s="68" t="n">
        <v>19.4893567</v>
      </c>
      <c r="I263" s="68" t="n">
        <v>100</v>
      </c>
      <c r="J263" s="68" t="n">
        <v>0.259410910331208</v>
      </c>
      <c r="K263" s="68" t="n">
        <v>98.8934963979176</v>
      </c>
      <c r="L263" s="68" t="n">
        <v>314.5269597</v>
      </c>
      <c r="M263" s="68" t="n">
        <v>32.3800617842218</v>
      </c>
      <c r="N263" s="68" t="n">
        <v>4.18647604410074</v>
      </c>
      <c r="O263" s="68" t="n">
        <v>29.4104554165065</v>
      </c>
      <c r="P263" s="68" t="n">
        <v>465.3685264</v>
      </c>
      <c r="Q263" s="68" t="n">
        <v>31.0235797096689</v>
      </c>
      <c r="R263" s="68" t="n">
        <v>6.19423590686894</v>
      </c>
      <c r="S263" s="68" t="n">
        <v>27.8560916484328</v>
      </c>
      <c r="T263" s="68" t="n">
        <v>254.6783418</v>
      </c>
      <c r="U263" s="68" t="n">
        <v>34.35263776282</v>
      </c>
      <c r="V263" s="68" t="n">
        <v>3.38986768547268</v>
      </c>
      <c r="W263" s="68" t="n">
        <v>31.0720254373477</v>
      </c>
      <c r="X263" s="68" t="n">
        <v>6458.8655026</v>
      </c>
      <c r="Y263" s="68" t="n">
        <v>13.8690388001868</v>
      </c>
      <c r="Z263" s="68" t="n">
        <v>85.9700094532264</v>
      </c>
      <c r="AA263" s="68" t="n">
        <v>3.1201387551308</v>
      </c>
    </row>
    <row r="264">
      <c r="A264" s="68" t="s">
        <v>97</v>
      </c>
      <c r="B264" s="68" t="s">
        <v>98</v>
      </c>
      <c r="C264" s="68" t="s">
        <v>21</v>
      </c>
      <c r="D264" s="68" t="n">
        <v>23.8172262</v>
      </c>
      <c r="E264" s="68" t="n">
        <v>99.9999999999997</v>
      </c>
      <c r="F264" s="68" t="n">
        <v>2.24502000713476</v>
      </c>
      <c r="G264" s="68" t="n">
        <v>96.1881342533301</v>
      </c>
      <c r="H264" s="68" t="n">
        <v>18.8196154</v>
      </c>
      <c r="I264" s="68" t="n">
        <v>99.9999999999998</v>
      </c>
      <c r="J264" s="68" t="n">
        <v>1.77394347875746</v>
      </c>
      <c r="K264" s="68" t="n">
        <v>88.6214806833895</v>
      </c>
      <c r="L264" s="68" t="n">
        <v>66.7492269</v>
      </c>
      <c r="M264" s="68" t="n">
        <v>57.19616718751</v>
      </c>
      <c r="N264" s="68" t="n">
        <v>6.2918052922249</v>
      </c>
      <c r="O264" s="68" t="n">
        <v>36.3730107036119</v>
      </c>
      <c r="P264" s="68" t="n">
        <v>48.2904391</v>
      </c>
      <c r="Q264" s="68" t="n">
        <v>99.9999999999999</v>
      </c>
      <c r="R264" s="68" t="n">
        <v>4.55187354826494</v>
      </c>
      <c r="S264" s="68" t="n">
        <v>85.6673980848616</v>
      </c>
      <c r="T264" s="68" t="n">
        <v>23.5844694</v>
      </c>
      <c r="U264" s="68" t="n">
        <v>99.9999999999996</v>
      </c>
      <c r="V264" s="68" t="n">
        <v>2.22308027039091</v>
      </c>
      <c r="W264" s="68" t="n">
        <v>92.2904257521629</v>
      </c>
      <c r="X264" s="68" t="n">
        <v>879.6305128</v>
      </c>
      <c r="Y264" s="68" t="n">
        <v>43.2510073827757</v>
      </c>
      <c r="Z264" s="68" t="n">
        <v>82.914277403227</v>
      </c>
      <c r="AA264" s="68" t="n">
        <v>2.70364783900647</v>
      </c>
    </row>
    <row r="265">
      <c r="A265" s="68" t="s">
        <v>97</v>
      </c>
      <c r="B265" s="68" t="s">
        <v>98</v>
      </c>
      <c r="C265" s="68" t="s">
        <v>22</v>
      </c>
      <c r="D265" s="68"/>
      <c r="E265" s="68"/>
      <c r="F265" s="68"/>
      <c r="G265" s="68"/>
      <c r="H265" s="68" t="n">
        <v>323.1913512</v>
      </c>
      <c r="I265" s="68" t="n">
        <v>58.7753521441233</v>
      </c>
      <c r="J265" s="68" t="n">
        <v>24.0630903420304</v>
      </c>
      <c r="K265" s="68" t="n">
        <v>50.9359801800869</v>
      </c>
      <c r="L265" s="68" t="n">
        <v>535.6701101</v>
      </c>
      <c r="M265" s="68" t="n">
        <v>49.3662423157034</v>
      </c>
      <c r="N265" s="68" t="n">
        <v>39.8831163179396</v>
      </c>
      <c r="O265" s="68" t="n">
        <v>37.9806155923531</v>
      </c>
      <c r="P265" s="68" t="n">
        <v>351.7608082</v>
      </c>
      <c r="Q265" s="68" t="n">
        <v>72.5859055031338</v>
      </c>
      <c r="R265" s="68" t="n">
        <v>26.1902185039109</v>
      </c>
      <c r="S265" s="68" t="n">
        <v>50.2862623309681</v>
      </c>
      <c r="T265" s="68"/>
      <c r="U265" s="68"/>
      <c r="V265" s="68"/>
      <c r="W265" s="68"/>
      <c r="X265" s="68" t="n">
        <v>132.4776674</v>
      </c>
      <c r="Y265" s="68" t="n">
        <v>100</v>
      </c>
      <c r="Z265" s="68" t="n">
        <v>9.86357483611911</v>
      </c>
      <c r="AA265" s="68" t="n">
        <v>97.9571006646817</v>
      </c>
    </row>
    <row r="266">
      <c r="A266" s="68" t="s">
        <v>99</v>
      </c>
      <c r="B266" s="68" t="s">
        <v>100</v>
      </c>
      <c r="C266" s="68" t="s">
        <v>16</v>
      </c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68" t="n">
        <v>53.9198778</v>
      </c>
      <c r="Y266" s="68" t="n">
        <v>61.2694178676773</v>
      </c>
      <c r="Z266" s="68" t="n">
        <v>100</v>
      </c>
      <c r="AA266" s="68" t="n">
        <v>0</v>
      </c>
    </row>
    <row r="267">
      <c r="A267" s="68" t="s">
        <v>99</v>
      </c>
      <c r="B267" s="68" t="s">
        <v>100</v>
      </c>
      <c r="C267" s="68" t="s">
        <v>17</v>
      </c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 t="n">
        <v>46.1830718</v>
      </c>
      <c r="Q267" s="68" t="n">
        <v>100</v>
      </c>
      <c r="R267" s="68" t="n">
        <v>56.8598582130114</v>
      </c>
      <c r="S267" s="68" t="n">
        <v>61.4202157725251</v>
      </c>
      <c r="T267" s="68"/>
      <c r="U267" s="68"/>
      <c r="V267" s="68"/>
      <c r="W267" s="68"/>
      <c r="X267" s="68" t="n">
        <v>35.0395574</v>
      </c>
      <c r="Y267" s="68" t="n">
        <v>100</v>
      </c>
      <c r="Z267" s="68" t="n">
        <v>43.1401417869886</v>
      </c>
      <c r="AA267" s="68" t="n">
        <v>80.9534835903498</v>
      </c>
    </row>
    <row r="268">
      <c r="A268" s="68" t="s">
        <v>99</v>
      </c>
      <c r="B268" s="68" t="s">
        <v>100</v>
      </c>
      <c r="C268" s="68" t="s">
        <v>18</v>
      </c>
      <c r="D268" s="68" t="n">
        <v>150.0654384</v>
      </c>
      <c r="E268" s="68" t="n">
        <v>42.8572829109911</v>
      </c>
      <c r="F268" s="68" t="n">
        <v>0.453300885479847</v>
      </c>
      <c r="G268" s="68" t="n">
        <v>42.5188622378122</v>
      </c>
      <c r="H268" s="68" t="n">
        <v>3772.1505539</v>
      </c>
      <c r="I268" s="68" t="n">
        <v>12.0685816452707</v>
      </c>
      <c r="J268" s="68" t="n">
        <v>11.3944903268691</v>
      </c>
      <c r="K268" s="68" t="n">
        <v>10.6846385130281</v>
      </c>
      <c r="L268" s="68" t="n">
        <v>11067.1529592</v>
      </c>
      <c r="M268" s="68" t="n">
        <v>7.78920344829512</v>
      </c>
      <c r="N268" s="68" t="n">
        <v>33.4304173541552</v>
      </c>
      <c r="O268" s="68" t="n">
        <v>5.79301557455204</v>
      </c>
      <c r="P268" s="68" t="n">
        <v>5365.385852</v>
      </c>
      <c r="Q268" s="68" t="n">
        <v>8.11629300236649</v>
      </c>
      <c r="R268" s="68" t="n">
        <v>16.2071572480919</v>
      </c>
      <c r="S268" s="68" t="n">
        <v>6.6990974761688</v>
      </c>
      <c r="T268" s="68" t="n">
        <v>1729.2595515</v>
      </c>
      <c r="U268" s="68" t="n">
        <v>13.042078600121</v>
      </c>
      <c r="V268" s="68" t="n">
        <v>5.22355376612443</v>
      </c>
      <c r="W268" s="68" t="n">
        <v>12.4902798283312</v>
      </c>
      <c r="X268" s="68" t="n">
        <v>11021.0254115</v>
      </c>
      <c r="Y268" s="68" t="n">
        <v>8.24422133255547</v>
      </c>
      <c r="Z268" s="68" t="n">
        <v>33.2910804192796</v>
      </c>
      <c r="AA268" s="68" t="n">
        <v>7.12835304365137</v>
      </c>
    </row>
    <row r="269">
      <c r="A269" s="68" t="s">
        <v>99</v>
      </c>
      <c r="B269" s="68" t="s">
        <v>100</v>
      </c>
      <c r="C269" s="68" t="s">
        <v>19</v>
      </c>
      <c r="D269" s="68" t="n">
        <v>26.8628845</v>
      </c>
      <c r="E269" s="68" t="n">
        <v>99.9999999999998</v>
      </c>
      <c r="F269" s="68" t="n">
        <v>0.232954060021902</v>
      </c>
      <c r="G269" s="68" t="n">
        <v>99.7414240268985</v>
      </c>
      <c r="H269" s="68" t="n">
        <v>173.4782703</v>
      </c>
      <c r="I269" s="68" t="n">
        <v>34.6542167137174</v>
      </c>
      <c r="J269" s="68" t="n">
        <v>1.50439791348401</v>
      </c>
      <c r="K269" s="68" t="n">
        <v>33.0727861410021</v>
      </c>
      <c r="L269" s="68" t="n">
        <v>1389.3882319</v>
      </c>
      <c r="M269" s="68" t="n">
        <v>20.3967119196861</v>
      </c>
      <c r="N269" s="68" t="n">
        <v>12.0487295237321</v>
      </c>
      <c r="O269" s="68" t="n">
        <v>17.4409896080633</v>
      </c>
      <c r="P269" s="68" t="n">
        <v>1579.2715442</v>
      </c>
      <c r="Q269" s="68" t="n">
        <v>17.0377992574321</v>
      </c>
      <c r="R269" s="68" t="n">
        <v>13.6953914274712</v>
      </c>
      <c r="S269" s="68" t="n">
        <v>13.0782191660223</v>
      </c>
      <c r="T269" s="68" t="n">
        <v>508.9325012</v>
      </c>
      <c r="U269" s="68" t="n">
        <v>33.190387973473</v>
      </c>
      <c r="V269" s="68" t="n">
        <v>4.41344608512319</v>
      </c>
      <c r="W269" s="68" t="n">
        <v>31.2849185955164</v>
      </c>
      <c r="X269" s="68" t="n">
        <v>7853.475163</v>
      </c>
      <c r="Y269" s="68" t="n">
        <v>13.118601573665</v>
      </c>
      <c r="Z269" s="68" t="n">
        <v>68.1050809901676</v>
      </c>
      <c r="AA269" s="68" t="n">
        <v>4.61895593811287</v>
      </c>
    </row>
    <row r="270">
      <c r="A270" s="68" t="s">
        <v>101</v>
      </c>
      <c r="B270" s="68" t="s">
        <v>102</v>
      </c>
      <c r="C270" s="68" t="s">
        <v>18</v>
      </c>
      <c r="D270" s="68"/>
      <c r="E270" s="68"/>
      <c r="F270" s="68"/>
      <c r="G270" s="68"/>
      <c r="H270" s="68"/>
      <c r="I270" s="68"/>
      <c r="J270" s="68"/>
      <c r="K270" s="68"/>
      <c r="L270" s="68" t="n">
        <v>21.3713255</v>
      </c>
      <c r="M270" s="68" t="n">
        <v>100</v>
      </c>
      <c r="N270" s="68" t="n">
        <v>37.1454461333474</v>
      </c>
      <c r="O270" s="68" t="n">
        <v>77.6224218960236</v>
      </c>
      <c r="P270" s="68"/>
      <c r="Q270" s="68"/>
      <c r="R270" s="68"/>
      <c r="S270" s="68"/>
      <c r="T270" s="68"/>
      <c r="U270" s="68"/>
      <c r="V270" s="68"/>
      <c r="W270" s="68"/>
      <c r="X270" s="68" t="n">
        <v>36.1628482</v>
      </c>
      <c r="Y270" s="68" t="n">
        <v>70.5217139884932</v>
      </c>
      <c r="Z270" s="68" t="n">
        <v>62.8545538666526</v>
      </c>
      <c r="AA270" s="68" t="n">
        <v>45.872881341195</v>
      </c>
    </row>
    <row r="271">
      <c r="A271" s="68" t="s">
        <v>101</v>
      </c>
      <c r="B271" s="68" t="s">
        <v>102</v>
      </c>
      <c r="C271" s="68" t="s">
        <v>19</v>
      </c>
      <c r="D271" s="68" t="n">
        <v>17.3652221</v>
      </c>
      <c r="E271" s="68" t="n">
        <v>100</v>
      </c>
      <c r="F271" s="68" t="n">
        <v>0.135294373227031</v>
      </c>
      <c r="G271" s="68" t="n">
        <v>100.13212617082</v>
      </c>
      <c r="H271" s="68" t="n">
        <v>292.4861463</v>
      </c>
      <c r="I271" s="68" t="n">
        <v>27.9127167258907</v>
      </c>
      <c r="J271" s="68" t="n">
        <v>2.27879203694425</v>
      </c>
      <c r="K271" s="68" t="n">
        <v>27.2007247551116</v>
      </c>
      <c r="L271" s="68" t="n">
        <v>1243.8256251</v>
      </c>
      <c r="M271" s="68" t="n">
        <v>14.2375963032232</v>
      </c>
      <c r="N271" s="68" t="n">
        <v>9.69078353173639</v>
      </c>
      <c r="O271" s="68" t="n">
        <v>12.8879265927105</v>
      </c>
      <c r="P271" s="68" t="n">
        <v>864.5625184</v>
      </c>
      <c r="Q271" s="68" t="n">
        <v>15.5168568921999</v>
      </c>
      <c r="R271" s="68" t="n">
        <v>6.73590256254262</v>
      </c>
      <c r="S271" s="68" t="n">
        <v>14.3132259243055</v>
      </c>
      <c r="T271" s="68" t="n">
        <v>292.9085732</v>
      </c>
      <c r="U271" s="68" t="n">
        <v>27.3438925643021</v>
      </c>
      <c r="V271" s="68" t="n">
        <v>2.28208321181898</v>
      </c>
      <c r="W271" s="68" t="n">
        <v>26.8508895208713</v>
      </c>
      <c r="X271" s="68" t="n">
        <v>10123.9918293</v>
      </c>
      <c r="Y271" s="68" t="n">
        <v>6.32390147218389</v>
      </c>
      <c r="Z271" s="68" t="n">
        <v>78.8771442837307</v>
      </c>
      <c r="AA271" s="68" t="n">
        <v>2.28552121105824</v>
      </c>
    </row>
    <row r="272">
      <c r="A272" s="68" t="s">
        <v>101</v>
      </c>
      <c r="B272" s="68" t="s">
        <v>102</v>
      </c>
      <c r="C272" s="68" t="s">
        <v>20</v>
      </c>
      <c r="D272" s="68"/>
      <c r="E272" s="68"/>
      <c r="F272" s="68"/>
      <c r="G272" s="68"/>
      <c r="H272" s="68" t="n">
        <v>170.0993806</v>
      </c>
      <c r="I272" s="68" t="n">
        <v>46.5093753719682</v>
      </c>
      <c r="J272" s="68" t="n">
        <v>3.52449760034675</v>
      </c>
      <c r="K272" s="68" t="n">
        <v>39.1527521189164</v>
      </c>
      <c r="L272" s="68" t="n">
        <v>516.1274215</v>
      </c>
      <c r="M272" s="68" t="n">
        <v>27.6321649872943</v>
      </c>
      <c r="N272" s="68" t="n">
        <v>10.6942767935623</v>
      </c>
      <c r="O272" s="68" t="n">
        <v>21.3610489611927</v>
      </c>
      <c r="P272" s="68" t="n">
        <v>181.0930355</v>
      </c>
      <c r="Q272" s="68" t="n">
        <v>33.0570257234692</v>
      </c>
      <c r="R272" s="68" t="n">
        <v>3.75228861391432</v>
      </c>
      <c r="S272" s="68" t="n">
        <v>27.0202253511093</v>
      </c>
      <c r="T272" s="68" t="n">
        <v>266.7231606</v>
      </c>
      <c r="U272" s="68" t="n">
        <v>48.4956337583533</v>
      </c>
      <c r="V272" s="68" t="n">
        <v>5.52656415429416</v>
      </c>
      <c r="W272" s="68" t="n">
        <v>38.105709606517</v>
      </c>
      <c r="X272" s="68" t="n">
        <v>3692.1591982</v>
      </c>
      <c r="Y272" s="68" t="n">
        <v>20.1511748591974</v>
      </c>
      <c r="Z272" s="68" t="n">
        <v>76.5023728378825</v>
      </c>
      <c r="AA272" s="68" t="n">
        <v>4.78258678773236</v>
      </c>
    </row>
    <row r="273">
      <c r="A273" s="68" t="s">
        <v>103</v>
      </c>
      <c r="B273" s="68" t="s">
        <v>104</v>
      </c>
      <c r="C273" s="68" t="s">
        <v>17</v>
      </c>
      <c r="D273" s="68" t="n">
        <v>12.0952993</v>
      </c>
      <c r="E273" s="68" t="n">
        <v>99.9999999999999</v>
      </c>
      <c r="F273" s="68" t="n">
        <v>6.21989523389553</v>
      </c>
      <c r="G273" s="68" t="n">
        <v>92.3104563029848</v>
      </c>
      <c r="H273" s="68" t="n">
        <v>27.7780626</v>
      </c>
      <c r="I273" s="68" t="n">
        <v>100</v>
      </c>
      <c r="J273" s="68" t="n">
        <v>14.2846104827345</v>
      </c>
      <c r="K273" s="68" t="n">
        <v>72.1982656200644</v>
      </c>
      <c r="L273" s="68" t="n">
        <v>136.464347</v>
      </c>
      <c r="M273" s="68" t="n">
        <v>40.1191897699688</v>
      </c>
      <c r="N273" s="68" t="n">
        <v>70.1755219485942</v>
      </c>
      <c r="O273" s="68" t="n">
        <v>21.5042518124367</v>
      </c>
      <c r="P273" s="68" t="n">
        <v>18.1237546</v>
      </c>
      <c r="Q273" s="68" t="n">
        <v>100</v>
      </c>
      <c r="R273" s="68" t="n">
        <v>9.31997233477573</v>
      </c>
      <c r="S273" s="68" t="n">
        <v>72.1982656200644</v>
      </c>
      <c r="T273" s="68"/>
      <c r="U273" s="68"/>
      <c r="V273" s="68"/>
      <c r="W273" s="68"/>
      <c r="X273" s="68"/>
      <c r="Y273" s="68"/>
      <c r="Z273" s="68"/>
      <c r="AA273" s="68"/>
    </row>
    <row r="274">
      <c r="A274" s="68" t="s">
        <v>103</v>
      </c>
      <c r="B274" s="68" t="s">
        <v>104</v>
      </c>
      <c r="C274" s="68" t="s">
        <v>18</v>
      </c>
      <c r="D274" s="68" t="n">
        <v>90.8367548</v>
      </c>
      <c r="E274" s="68" t="n">
        <v>36.8466441165413</v>
      </c>
      <c r="F274" s="68" t="n">
        <v>0.518347050446451</v>
      </c>
      <c r="G274" s="68" t="n">
        <v>36.4831352190619</v>
      </c>
      <c r="H274" s="68" t="n">
        <v>2344.7141957</v>
      </c>
      <c r="I274" s="68" t="n">
        <v>7.85953823984999</v>
      </c>
      <c r="J274" s="68" t="n">
        <v>13.3797788148308</v>
      </c>
      <c r="K274" s="68" t="n">
        <v>8.29728518855536</v>
      </c>
      <c r="L274" s="68" t="n">
        <v>7591.3382876</v>
      </c>
      <c r="M274" s="68" t="n">
        <v>5.57021766264184</v>
      </c>
      <c r="N274" s="68" t="n">
        <v>43.3188946366749</v>
      </c>
      <c r="O274" s="68" t="n">
        <v>4.61699441278485</v>
      </c>
      <c r="P274" s="68" t="n">
        <v>3183.6085959</v>
      </c>
      <c r="Q274" s="68" t="n">
        <v>7.43328654142967</v>
      </c>
      <c r="R274" s="68" t="n">
        <v>18.1668106604435</v>
      </c>
      <c r="S274" s="68" t="n">
        <v>7.16119509355422</v>
      </c>
      <c r="T274" s="68" t="n">
        <v>874.5468674</v>
      </c>
      <c r="U274" s="68" t="n">
        <v>14.4777517031632</v>
      </c>
      <c r="V274" s="68" t="n">
        <v>4.99047759017887</v>
      </c>
      <c r="W274" s="68" t="n">
        <v>14.2169072541697</v>
      </c>
      <c r="X274" s="68" t="n">
        <v>3439.2673829</v>
      </c>
      <c r="Y274" s="68" t="n">
        <v>7.8430738060544</v>
      </c>
      <c r="Z274" s="68" t="n">
        <v>19.6256912474255</v>
      </c>
      <c r="AA274" s="68" t="n">
        <v>7.7085621847297</v>
      </c>
    </row>
    <row r="275">
      <c r="A275" s="68" t="s">
        <v>107</v>
      </c>
      <c r="B275" s="68" t="s">
        <v>108</v>
      </c>
      <c r="C275" s="68" t="s">
        <v>16</v>
      </c>
      <c r="D275" s="68" t="n">
        <v>5.451466</v>
      </c>
      <c r="E275" s="68" t="n">
        <v>100</v>
      </c>
      <c r="F275" s="68" t="n">
        <v>0.766485766812908</v>
      </c>
      <c r="G275" s="68" t="n">
        <v>98.9568042527193</v>
      </c>
      <c r="H275" s="68" t="n">
        <v>292.7602827</v>
      </c>
      <c r="I275" s="68" t="n">
        <v>37.8522341049521</v>
      </c>
      <c r="J275" s="68" t="n">
        <v>41.162613832256</v>
      </c>
      <c r="K275" s="68" t="n">
        <v>15.7942516099003</v>
      </c>
      <c r="L275" s="68" t="n">
        <v>265.4886756</v>
      </c>
      <c r="M275" s="68" t="n">
        <v>38.2314471542745</v>
      </c>
      <c r="N275" s="68" t="n">
        <v>37.3281776126659</v>
      </c>
      <c r="O275" s="68" t="n">
        <v>15.2551203643683</v>
      </c>
      <c r="P275" s="68" t="n">
        <v>57.2532418</v>
      </c>
      <c r="Q275" s="68" t="n">
        <v>52.2644029919102</v>
      </c>
      <c r="R275" s="68" t="n">
        <v>8.04990711555348</v>
      </c>
      <c r="S275" s="68" t="n">
        <v>45.0097884557877</v>
      </c>
      <c r="T275" s="68" t="n">
        <v>41.0026157</v>
      </c>
      <c r="U275" s="68" t="n">
        <v>75.5040009788902</v>
      </c>
      <c r="V275" s="68" t="n">
        <v>5.76504032789519</v>
      </c>
      <c r="W275" s="68" t="n">
        <v>70.2661443184422</v>
      </c>
      <c r="X275" s="68" t="n">
        <v>49.2723197</v>
      </c>
      <c r="Y275" s="68" t="n">
        <v>58.6860844714843</v>
      </c>
      <c r="Z275" s="68" t="n">
        <v>6.92777534481647</v>
      </c>
      <c r="AA275" s="68" t="n">
        <v>46.3169054672351</v>
      </c>
    </row>
    <row r="276">
      <c r="A276" s="68" t="s">
        <v>107</v>
      </c>
      <c r="B276" s="68" t="s">
        <v>108</v>
      </c>
      <c r="C276" s="68" t="s">
        <v>17</v>
      </c>
      <c r="D276" s="68"/>
      <c r="E276" s="68"/>
      <c r="F276" s="68"/>
      <c r="G276" s="68"/>
      <c r="H276" s="68" t="n">
        <v>121.5541567</v>
      </c>
      <c r="I276" s="68" t="n">
        <v>63.5602151567046</v>
      </c>
      <c r="J276" s="68" t="n">
        <v>27.6519803889734</v>
      </c>
      <c r="K276" s="68" t="n">
        <v>31.9244376749565</v>
      </c>
      <c r="L276" s="68" t="n">
        <v>248.2994298</v>
      </c>
      <c r="M276" s="68" t="n">
        <v>45.1561716144916</v>
      </c>
      <c r="N276" s="68" t="n">
        <v>56.4848718449699</v>
      </c>
      <c r="O276" s="68" t="n">
        <v>21.5654266574587</v>
      </c>
      <c r="P276" s="68" t="n">
        <v>46.3667652</v>
      </c>
      <c r="Q276" s="68" t="n">
        <v>71.2055845687689</v>
      </c>
      <c r="R276" s="68" t="n">
        <v>10.5478324791055</v>
      </c>
      <c r="S276" s="68" t="n">
        <v>56.1759595950507</v>
      </c>
      <c r="T276" s="68" t="n">
        <v>10.8890913</v>
      </c>
      <c r="U276" s="68" t="n">
        <v>99.9999999999998</v>
      </c>
      <c r="V276" s="68" t="n">
        <v>2.47712581170284</v>
      </c>
      <c r="W276" s="68" t="n">
        <v>83.8316521426292</v>
      </c>
      <c r="X276" s="68" t="n">
        <v>12.4762756</v>
      </c>
      <c r="Y276" s="68" t="n">
        <v>71.7755064130346</v>
      </c>
      <c r="Z276" s="68" t="n">
        <v>2.83818947524834</v>
      </c>
      <c r="AA276" s="68" t="n">
        <v>53.0422944710405</v>
      </c>
    </row>
    <row r="277">
      <c r="A277" s="68" t="s">
        <v>107</v>
      </c>
      <c r="B277" s="68" t="s">
        <v>108</v>
      </c>
      <c r="C277" s="68" t="s">
        <v>18</v>
      </c>
      <c r="D277" s="68" t="n">
        <v>274.444543</v>
      </c>
      <c r="E277" s="68" t="n">
        <v>26.5191890489216</v>
      </c>
      <c r="F277" s="68" t="n">
        <v>1.03605360835841</v>
      </c>
      <c r="G277" s="68" t="n">
        <v>26.6388497127228</v>
      </c>
      <c r="H277" s="68" t="n">
        <v>4252.1543481</v>
      </c>
      <c r="I277" s="68" t="n">
        <v>7.42725937915433</v>
      </c>
      <c r="J277" s="68" t="n">
        <v>16.0522771103009</v>
      </c>
      <c r="K277" s="68" t="n">
        <v>7.0267356322084</v>
      </c>
      <c r="L277" s="68" t="n">
        <v>10777.5672317</v>
      </c>
      <c r="M277" s="68" t="n">
        <v>4.62308034873849</v>
      </c>
      <c r="N277" s="68" t="n">
        <v>40.6863160683364</v>
      </c>
      <c r="O277" s="68" t="n">
        <v>4.09717345209102</v>
      </c>
      <c r="P277" s="68" t="n">
        <v>4237.5306325</v>
      </c>
      <c r="Q277" s="68" t="n">
        <v>7.80660451657436</v>
      </c>
      <c r="R277" s="68" t="n">
        <v>15.9970712273587</v>
      </c>
      <c r="S277" s="68" t="n">
        <v>7.59545255625342</v>
      </c>
      <c r="T277" s="68" t="n">
        <v>1242.955259</v>
      </c>
      <c r="U277" s="68" t="n">
        <v>14.8906507488081</v>
      </c>
      <c r="V277" s="68" t="n">
        <v>4.69227140404468</v>
      </c>
      <c r="W277" s="68" t="n">
        <v>14.5370736657217</v>
      </c>
      <c r="X277" s="68" t="n">
        <v>5704.763281</v>
      </c>
      <c r="Y277" s="68" t="n">
        <v>6.84766570693741</v>
      </c>
      <c r="Z277" s="68" t="n">
        <v>21.5360105816008</v>
      </c>
      <c r="AA277" s="68" t="n">
        <v>6.73008765725168</v>
      </c>
    </row>
    <row r="278">
      <c r="A278" s="68" t="s">
        <v>111</v>
      </c>
      <c r="B278" s="68" t="s">
        <v>112</v>
      </c>
      <c r="C278" s="68" t="s">
        <v>16</v>
      </c>
      <c r="D278" s="68" t="n">
        <v>379.5318665</v>
      </c>
      <c r="E278" s="68" t="n">
        <v>31.469705993733</v>
      </c>
      <c r="F278" s="68" t="n">
        <v>3.69700381801453</v>
      </c>
      <c r="G278" s="68" t="n">
        <v>27.7762550882369</v>
      </c>
      <c r="H278" s="68" t="n">
        <v>3012.692076</v>
      </c>
      <c r="I278" s="68" t="n">
        <v>18.295298813102</v>
      </c>
      <c r="J278" s="68" t="n">
        <v>29.3465057629729</v>
      </c>
      <c r="K278" s="68" t="n">
        <v>8.78587911068529</v>
      </c>
      <c r="L278" s="68" t="n">
        <v>5412.9360188</v>
      </c>
      <c r="M278" s="68" t="n">
        <v>17.0634321335061</v>
      </c>
      <c r="N278" s="68" t="n">
        <v>52.7271802305222</v>
      </c>
      <c r="O278" s="68" t="n">
        <v>4.77692471756531</v>
      </c>
      <c r="P278" s="68" t="n">
        <v>1104.1011487</v>
      </c>
      <c r="Q278" s="68" t="n">
        <v>21.100639947617</v>
      </c>
      <c r="R278" s="68" t="n">
        <v>10.7550024714937</v>
      </c>
      <c r="S278" s="68" t="n">
        <v>15.8886801142462</v>
      </c>
      <c r="T278" s="68" t="n">
        <v>71.7538332</v>
      </c>
      <c r="U278" s="68" t="n">
        <v>70.914316892387</v>
      </c>
      <c r="V278" s="68" t="n">
        <v>0.698951046571943</v>
      </c>
      <c r="W278" s="68" t="n">
        <v>70.7103034952917</v>
      </c>
      <c r="X278" s="68" t="n">
        <v>284.9162049</v>
      </c>
      <c r="Y278" s="68" t="n">
        <v>43.2958050373334</v>
      </c>
      <c r="Z278" s="68" t="n">
        <v>2.7753566704247</v>
      </c>
      <c r="AA278" s="68" t="n">
        <v>39.4624348886233</v>
      </c>
    </row>
    <row r="279">
      <c r="A279" s="68" t="s">
        <v>111</v>
      </c>
      <c r="B279" s="68" t="s">
        <v>112</v>
      </c>
      <c r="C279" s="68" t="s">
        <v>17</v>
      </c>
      <c r="D279" s="68" t="n">
        <v>1102.6103685</v>
      </c>
      <c r="E279" s="68" t="n">
        <v>18.3518391197492</v>
      </c>
      <c r="F279" s="68" t="n">
        <v>1.71074877622698</v>
      </c>
      <c r="G279" s="68" t="n">
        <v>18.1131570571746</v>
      </c>
      <c r="H279" s="68" t="n">
        <v>15370.8641835</v>
      </c>
      <c r="I279" s="68" t="n">
        <v>5.7844392510094</v>
      </c>
      <c r="J279" s="68" t="n">
        <v>23.8485759273664</v>
      </c>
      <c r="K279" s="68" t="n">
        <v>4.541781890826</v>
      </c>
      <c r="L279" s="68" t="n">
        <v>33460.1899195</v>
      </c>
      <c r="M279" s="68" t="n">
        <v>4.37805782517164</v>
      </c>
      <c r="N279" s="68" t="n">
        <v>51.9149652428711</v>
      </c>
      <c r="O279" s="68" t="n">
        <v>2.38091612846678</v>
      </c>
      <c r="P279" s="68" t="n">
        <v>9398.295285</v>
      </c>
      <c r="Q279" s="68" t="n">
        <v>7.74061634728098</v>
      </c>
      <c r="R279" s="68" t="n">
        <v>14.5818710006385</v>
      </c>
      <c r="S279" s="68" t="n">
        <v>6.74559447440127</v>
      </c>
      <c r="T279" s="68" t="n">
        <v>1576.0136955</v>
      </c>
      <c r="U279" s="68" t="n">
        <v>15.1543899406825</v>
      </c>
      <c r="V279" s="68" t="n">
        <v>2.44525498573124</v>
      </c>
      <c r="W279" s="68" t="n">
        <v>15.03983900523</v>
      </c>
      <c r="X279" s="68" t="n">
        <v>3543.9427979</v>
      </c>
      <c r="Y279" s="68" t="n">
        <v>12.7051463526439</v>
      </c>
      <c r="Z279" s="68" t="n">
        <v>5.49858406716573</v>
      </c>
      <c r="AA279" s="68" t="n">
        <v>12.2061755274542</v>
      </c>
    </row>
    <row r="280">
      <c r="A280" s="68" t="s">
        <v>111</v>
      </c>
      <c r="B280" s="68" t="s">
        <v>112</v>
      </c>
      <c r="C280" s="68" t="s">
        <v>18</v>
      </c>
      <c r="D280" s="68" t="n">
        <v>232.1563933</v>
      </c>
      <c r="E280" s="68" t="n">
        <v>41.2617648740344</v>
      </c>
      <c r="F280" s="68" t="n">
        <v>2.64530890868936</v>
      </c>
      <c r="G280" s="68" t="n">
        <v>38.4675767497577</v>
      </c>
      <c r="H280" s="68" t="n">
        <v>1608.4978073</v>
      </c>
      <c r="I280" s="68" t="n">
        <v>17.7434488940211</v>
      </c>
      <c r="J280" s="68" t="n">
        <v>18.3280482556411</v>
      </c>
      <c r="K280" s="68" t="n">
        <v>12.0923518873182</v>
      </c>
      <c r="L280" s="68" t="n">
        <v>4528.6033296</v>
      </c>
      <c r="M280" s="68" t="n">
        <v>16.0092611915132</v>
      </c>
      <c r="N280" s="68" t="n">
        <v>51.60122692047</v>
      </c>
      <c r="O280" s="68" t="n">
        <v>8.20558420361575</v>
      </c>
      <c r="P280" s="68" t="n">
        <v>1215.6413538</v>
      </c>
      <c r="Q280" s="68" t="n">
        <v>26.2235260734501</v>
      </c>
      <c r="R280" s="68" t="n">
        <v>13.8516405138274</v>
      </c>
      <c r="S280" s="68" t="n">
        <v>18.8498322050267</v>
      </c>
      <c r="T280" s="68" t="n">
        <v>203.7071796</v>
      </c>
      <c r="U280" s="68" t="n">
        <v>42.9891374469441</v>
      </c>
      <c r="V280" s="68" t="n">
        <v>2.32114398961876</v>
      </c>
      <c r="W280" s="68" t="n">
        <v>38.8572109915991</v>
      </c>
      <c r="X280" s="68" t="n">
        <v>987.548303</v>
      </c>
      <c r="Y280" s="68" t="n">
        <v>34.2407643767514</v>
      </c>
      <c r="Z280" s="68" t="n">
        <v>11.2526314117534</v>
      </c>
      <c r="AA280" s="68" t="n">
        <v>25.794163284789</v>
      </c>
    </row>
    <row r="281">
      <c r="A281" s="68" t="s">
        <v>113</v>
      </c>
      <c r="B281" s="68" t="s">
        <v>114</v>
      </c>
      <c r="C281" s="68" t="s">
        <v>16</v>
      </c>
      <c r="D281" s="68" t="n">
        <v>2328.8355978</v>
      </c>
      <c r="E281" s="68" t="n">
        <v>15.2854705307653</v>
      </c>
      <c r="F281" s="68" t="n">
        <v>2.95122823190321</v>
      </c>
      <c r="G281" s="68" t="n">
        <v>14.8519841319352</v>
      </c>
      <c r="H281" s="68" t="n">
        <v>24404.7600392</v>
      </c>
      <c r="I281" s="68" t="n">
        <v>6.38654767743263</v>
      </c>
      <c r="J281" s="68" t="n">
        <v>30.9270507924861</v>
      </c>
      <c r="K281" s="68" t="n">
        <v>4.11219557340373</v>
      </c>
      <c r="L281" s="68" t="n">
        <v>42710.1010405</v>
      </c>
      <c r="M281" s="68" t="n">
        <v>5.68462131230577</v>
      </c>
      <c r="N281" s="68" t="n">
        <v>54.1245831595997</v>
      </c>
      <c r="O281" s="68" t="n">
        <v>2.69703637407576</v>
      </c>
      <c r="P281" s="68" t="n">
        <v>6108.7330534</v>
      </c>
      <c r="Q281" s="68" t="n">
        <v>10.7604459930034</v>
      </c>
      <c r="R281" s="68" t="n">
        <v>7.74132165679074</v>
      </c>
      <c r="S281" s="68" t="n">
        <v>9.82901646269323</v>
      </c>
      <c r="T281" s="68" t="n">
        <v>1342.611658</v>
      </c>
      <c r="U281" s="68" t="n">
        <v>23.2833719752933</v>
      </c>
      <c r="V281" s="68" t="n">
        <v>1.70143115010571</v>
      </c>
      <c r="W281" s="68" t="n">
        <v>22.5750552897401</v>
      </c>
      <c r="X281" s="68" t="n">
        <v>2015.6837331</v>
      </c>
      <c r="Y281" s="68" t="n">
        <v>18.6103640971984</v>
      </c>
      <c r="Z281" s="68" t="n">
        <v>2.5543850091146</v>
      </c>
      <c r="AA281" s="68" t="n">
        <v>17.7024408366878</v>
      </c>
    </row>
    <row r="282">
      <c r="A282" s="68" t="s">
        <v>113</v>
      </c>
      <c r="B282" s="68" t="s">
        <v>114</v>
      </c>
      <c r="C282" s="68" t="s">
        <v>17</v>
      </c>
      <c r="D282" s="68" t="n">
        <v>1013.9098377</v>
      </c>
      <c r="E282" s="68" t="n">
        <v>30.2065898217636</v>
      </c>
      <c r="F282" s="68" t="n">
        <v>2.55435788991028</v>
      </c>
      <c r="G282" s="68" t="n">
        <v>28.3112125866411</v>
      </c>
      <c r="H282" s="68" t="n">
        <v>8815.815958</v>
      </c>
      <c r="I282" s="68" t="n">
        <v>13.0208427060773</v>
      </c>
      <c r="J282" s="68" t="n">
        <v>22.2098141383033</v>
      </c>
      <c r="K282" s="68" t="n">
        <v>8.98595257816718</v>
      </c>
      <c r="L282" s="68" t="n">
        <v>20530.3345861</v>
      </c>
      <c r="M282" s="68" t="n">
        <v>10.253859923953</v>
      </c>
      <c r="N282" s="68" t="n">
        <v>51.7223723279616</v>
      </c>
      <c r="O282" s="68" t="n">
        <v>4.47311642554375</v>
      </c>
      <c r="P282" s="68" t="n">
        <v>4355.7876666</v>
      </c>
      <c r="Q282" s="68" t="n">
        <v>15.9322683201878</v>
      </c>
      <c r="R282" s="68" t="n">
        <v>10.9735996034844</v>
      </c>
      <c r="S282" s="68" t="n">
        <v>13.3920349439912</v>
      </c>
      <c r="T282" s="68" t="n">
        <v>1673.0950423</v>
      </c>
      <c r="U282" s="68" t="n">
        <v>20.745947437655</v>
      </c>
      <c r="V282" s="68" t="n">
        <v>4.21505282122857</v>
      </c>
      <c r="W282" s="68" t="n">
        <v>18.1738856731189</v>
      </c>
      <c r="X282" s="68" t="n">
        <v>3304.3920408</v>
      </c>
      <c r="Y282" s="68" t="n">
        <v>19.0475894716201</v>
      </c>
      <c r="Z282" s="68" t="n">
        <v>8.32480321911193</v>
      </c>
      <c r="AA282" s="68" t="n">
        <v>17.2183868610766</v>
      </c>
    </row>
    <row r="283">
      <c r="A283" s="68" t="s">
        <v>113</v>
      </c>
      <c r="B283" s="68" t="s">
        <v>114</v>
      </c>
      <c r="C283" s="68" t="s">
        <v>18</v>
      </c>
      <c r="D283" s="68" t="n">
        <v>60.1970534</v>
      </c>
      <c r="E283" s="68" t="n">
        <v>100</v>
      </c>
      <c r="F283" s="68" t="n">
        <v>1.04929984212092</v>
      </c>
      <c r="G283" s="68" t="n">
        <v>100.743690906927</v>
      </c>
      <c r="H283" s="68" t="n">
        <v>320.2587243</v>
      </c>
      <c r="I283" s="68" t="n">
        <v>43.7393202361014</v>
      </c>
      <c r="J283" s="68" t="n">
        <v>5.58245644704326</v>
      </c>
      <c r="K283" s="68" t="n">
        <v>44.0028440480452</v>
      </c>
      <c r="L283" s="68" t="n">
        <v>1974.7494015</v>
      </c>
      <c r="M283" s="68" t="n">
        <v>30.8029027425132</v>
      </c>
      <c r="N283" s="68" t="n">
        <v>34.4220209825475</v>
      </c>
      <c r="O283" s="68" t="n">
        <v>18.3755796147005</v>
      </c>
      <c r="P283" s="68" t="n">
        <v>1402.0899832</v>
      </c>
      <c r="Q283" s="68" t="n">
        <v>37.8187530610297</v>
      </c>
      <c r="R283" s="68" t="n">
        <v>24.4399470557987</v>
      </c>
      <c r="S283" s="68" t="n">
        <v>19.3343686398109</v>
      </c>
      <c r="T283" s="68" t="n">
        <v>264.4854138</v>
      </c>
      <c r="U283" s="68" t="n">
        <v>63.9376324217969</v>
      </c>
      <c r="V283" s="68" t="n">
        <v>4.61026723516714</v>
      </c>
      <c r="W283" s="68" t="n">
        <v>55.9493518700163</v>
      </c>
      <c r="X283" s="68" t="n">
        <v>1715.0975766</v>
      </c>
      <c r="Y283" s="68" t="n">
        <v>34.3079458282651</v>
      </c>
      <c r="Z283" s="68" t="n">
        <v>29.8960084373225</v>
      </c>
      <c r="AA283" s="68" t="n">
        <v>13.863413328534</v>
      </c>
    </row>
    <row r="284">
      <c r="A284" s="68" t="s">
        <v>113</v>
      </c>
      <c r="B284" s="68" t="s">
        <v>114</v>
      </c>
      <c r="C284" s="68" t="s">
        <v>22</v>
      </c>
      <c r="D284" s="68" t="n">
        <v>193.0297064</v>
      </c>
      <c r="E284" s="68" t="n">
        <v>90.7520406109301</v>
      </c>
      <c r="F284" s="68" t="n">
        <v>10.8765632747571</v>
      </c>
      <c r="G284" s="68" t="n">
        <v>59.9564852065454</v>
      </c>
      <c r="H284" s="68" t="n">
        <v>640.6704977</v>
      </c>
      <c r="I284" s="68" t="n">
        <v>43.4388385754155</v>
      </c>
      <c r="J284" s="68" t="n">
        <v>36.099589728766</v>
      </c>
      <c r="K284" s="68" t="n">
        <v>20.1720898145137</v>
      </c>
      <c r="L284" s="68" t="n">
        <v>859.4207578</v>
      </c>
      <c r="M284" s="68" t="n">
        <v>43.6595516163251</v>
      </c>
      <c r="N284" s="68" t="n">
        <v>48.4254181710312</v>
      </c>
      <c r="O284" s="68" t="n">
        <v>11.7084290764861</v>
      </c>
      <c r="P284" s="68" t="n">
        <v>43.336771</v>
      </c>
      <c r="Q284" s="68" t="n">
        <v>70.6142130577128</v>
      </c>
      <c r="R284" s="68" t="n">
        <v>2.44187871750893</v>
      </c>
      <c r="S284" s="68" t="n">
        <v>70.1549482131722</v>
      </c>
      <c r="T284" s="68"/>
      <c r="U284" s="68"/>
      <c r="V284" s="68"/>
      <c r="W284" s="68"/>
      <c r="X284" s="68" t="n">
        <v>38.2729566</v>
      </c>
      <c r="Y284" s="68" t="n">
        <v>99.9999999999999</v>
      </c>
      <c r="Z284" s="68" t="n">
        <v>2.15655010793681</v>
      </c>
      <c r="AA284" s="68" t="n">
        <v>102.29217503423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L292" s="7" t="str">
        <f>=HYPERLINK("#'Indice'!A1", "Ir al índice")</f>
      </c>
    </row>
    <row r="293">
      <c r="A293" s="4" t="s">
        <v>492</v>
      </c>
    </row>
    <row r="294">
      <c r="A294" s="5" t="s">
        <v>31</v>
      </c>
      <c r="B294" s="5" t="s">
        <v>119</v>
      </c>
      <c r="C294" s="5" t="s">
        <v>11</v>
      </c>
      <c r="D294" s="5" t="s">
        <v>454</v>
      </c>
      <c r="E294" s="5" t="s">
        <v>455</v>
      </c>
      <c r="F294" s="5" t="s">
        <v>456</v>
      </c>
      <c r="G294" s="5" t="s">
        <v>457</v>
      </c>
      <c r="H294" s="5" t="s">
        <v>470</v>
      </c>
      <c r="I294" s="5" t="s">
        <v>471</v>
      </c>
      <c r="J294" s="5" t="s">
        <v>472</v>
      </c>
      <c r="K294" s="5" t="s">
        <v>473</v>
      </c>
      <c r="L294" s="5" t="s">
        <v>458</v>
      </c>
      <c r="M294" s="5" t="s">
        <v>459</v>
      </c>
      <c r="N294" s="5" t="s">
        <v>460</v>
      </c>
      <c r="O294" s="5" t="s">
        <v>461</v>
      </c>
      <c r="P294" s="5" t="s">
        <v>462</v>
      </c>
      <c r="Q294" s="5" t="s">
        <v>463</v>
      </c>
      <c r="R294" s="5" t="s">
        <v>464</v>
      </c>
      <c r="S294" s="5" t="s">
        <v>465</v>
      </c>
      <c r="T294" s="5" t="s">
        <v>466</v>
      </c>
      <c r="U294" s="5" t="s">
        <v>467</v>
      </c>
      <c r="V294" s="5" t="s">
        <v>468</v>
      </c>
      <c r="W294" s="5" t="s">
        <v>469</v>
      </c>
      <c r="X294" s="5" t="s">
        <v>474</v>
      </c>
      <c r="Y294" s="5" t="s">
        <v>475</v>
      </c>
      <c r="Z294" s="5" t="s">
        <v>476</v>
      </c>
      <c r="AA294" s="5" t="s">
        <v>477</v>
      </c>
    </row>
    <row r="295">
      <c r="A295" s="69" t="s">
        <v>97</v>
      </c>
      <c r="B295" s="69" t="s">
        <v>121</v>
      </c>
      <c r="C295" s="69" t="s">
        <v>16</v>
      </c>
      <c r="D295" s="69" t="n">
        <v>121.0037107</v>
      </c>
      <c r="E295" s="69" t="n">
        <v>79.9997108844802</v>
      </c>
      <c r="F295" s="69" t="n">
        <v>5.86524546350134</v>
      </c>
      <c r="G295" s="69" t="n">
        <v>69.9041398387305</v>
      </c>
      <c r="H295" s="69" t="n">
        <v>36.2923952</v>
      </c>
      <c r="I295" s="69" t="n">
        <v>100</v>
      </c>
      <c r="J295" s="69" t="n">
        <v>1.75915106301279</v>
      </c>
      <c r="K295" s="69" t="n">
        <v>93.1877897893632</v>
      </c>
      <c r="L295" s="69" t="n">
        <v>713.1907985</v>
      </c>
      <c r="M295" s="69" t="n">
        <v>38.3683762781626</v>
      </c>
      <c r="N295" s="69" t="n">
        <v>34.5695108961069</v>
      </c>
      <c r="O295" s="69" t="n">
        <v>18.5458021885515</v>
      </c>
      <c r="P295" s="69" t="n">
        <v>946.5370218</v>
      </c>
      <c r="Q295" s="69" t="n">
        <v>36.38141033837</v>
      </c>
      <c r="R295" s="69" t="n">
        <v>45.8801795501344</v>
      </c>
      <c r="S295" s="69" t="n">
        <v>18.3209683711275</v>
      </c>
      <c r="T295" s="69" t="n">
        <v>218.3061607</v>
      </c>
      <c r="U295" s="69" t="n">
        <v>41.7630906727443</v>
      </c>
      <c r="V295" s="69" t="n">
        <v>10.5816525071249</v>
      </c>
      <c r="W295" s="69" t="n">
        <v>28.6806868413731</v>
      </c>
      <c r="X295" s="69" t="n">
        <v>27.7329418</v>
      </c>
      <c r="Y295" s="69" t="n">
        <v>100</v>
      </c>
      <c r="Z295" s="69" t="n">
        <v>1.34426052011971</v>
      </c>
      <c r="AA295" s="69" t="n">
        <v>93.1877897893631</v>
      </c>
    </row>
    <row r="296">
      <c r="A296" s="69" t="s">
        <v>97</v>
      </c>
      <c r="B296" s="69" t="s">
        <v>121</v>
      </c>
      <c r="C296" s="69" t="s">
        <v>17</v>
      </c>
      <c r="D296" s="69" t="n">
        <v>208.707344</v>
      </c>
      <c r="E296" s="69" t="n">
        <v>32.7014335295412</v>
      </c>
      <c r="F296" s="69" t="n">
        <v>3.81018262385124</v>
      </c>
      <c r="G296" s="69" t="n">
        <v>26.2201849632041</v>
      </c>
      <c r="H296" s="69" t="n">
        <v>198.4037691</v>
      </c>
      <c r="I296" s="69" t="n">
        <v>43.6202919506001</v>
      </c>
      <c r="J296" s="69" t="n">
        <v>3.62207950637048</v>
      </c>
      <c r="K296" s="69" t="n">
        <v>40.249198163267</v>
      </c>
      <c r="L296" s="69" t="n">
        <v>1474.3577802</v>
      </c>
      <c r="M296" s="69" t="n">
        <v>22.1793103111414</v>
      </c>
      <c r="N296" s="69" t="n">
        <v>26.9160264693797</v>
      </c>
      <c r="O296" s="69" t="n">
        <v>14.5197019642021</v>
      </c>
      <c r="P296" s="69" t="n">
        <v>2846.0752093</v>
      </c>
      <c r="Q296" s="69" t="n">
        <v>21.0934388471872</v>
      </c>
      <c r="R296" s="69" t="n">
        <v>51.9582401884653</v>
      </c>
      <c r="S296" s="69" t="n">
        <v>9.06191664614569</v>
      </c>
      <c r="T296" s="69" t="n">
        <v>423.9914298</v>
      </c>
      <c r="U296" s="69" t="n">
        <v>30.6769049747022</v>
      </c>
      <c r="V296" s="69" t="n">
        <v>7.7404309188363</v>
      </c>
      <c r="W296" s="69" t="n">
        <v>26.7446730091144</v>
      </c>
      <c r="X296" s="69" t="n">
        <v>326.0849547</v>
      </c>
      <c r="Y296" s="69" t="n">
        <v>33.0264765150306</v>
      </c>
      <c r="Z296" s="69" t="n">
        <v>5.95304029309701</v>
      </c>
      <c r="AA296" s="69" t="n">
        <v>28.1009427485764</v>
      </c>
    </row>
    <row r="297">
      <c r="A297" s="69" t="s">
        <v>97</v>
      </c>
      <c r="B297" s="69" t="s">
        <v>121</v>
      </c>
      <c r="C297" s="69" t="s">
        <v>18</v>
      </c>
      <c r="D297" s="69" t="n">
        <v>106.5663675</v>
      </c>
      <c r="E297" s="69" t="n">
        <v>44.1244448050107</v>
      </c>
      <c r="F297" s="69" t="n">
        <v>0.61880750607006</v>
      </c>
      <c r="G297" s="69" t="n">
        <v>44.1736256708172</v>
      </c>
      <c r="H297" s="69" t="n">
        <v>1023.2451022</v>
      </c>
      <c r="I297" s="69" t="n">
        <v>21.1893401041997</v>
      </c>
      <c r="J297" s="69" t="n">
        <v>5.94175971880421</v>
      </c>
      <c r="K297" s="69" t="n">
        <v>19.3073068115336</v>
      </c>
      <c r="L297" s="69" t="n">
        <v>2528.9393559</v>
      </c>
      <c r="M297" s="69" t="n">
        <v>12.1750330820261</v>
      </c>
      <c r="N297" s="69" t="n">
        <v>14.6849957687345</v>
      </c>
      <c r="O297" s="69" t="n">
        <v>9.5849228143644</v>
      </c>
      <c r="P297" s="69" t="n">
        <v>7839.9325297</v>
      </c>
      <c r="Q297" s="69" t="n">
        <v>8.74819603640677</v>
      </c>
      <c r="R297" s="69" t="n">
        <v>45.5247674315369</v>
      </c>
      <c r="S297" s="69" t="n">
        <v>4.71429435415122</v>
      </c>
      <c r="T297" s="69" t="n">
        <v>2319.617976</v>
      </c>
      <c r="U297" s="69" t="n">
        <v>12.5951677396204</v>
      </c>
      <c r="V297" s="69" t="n">
        <v>13.4695124591147</v>
      </c>
      <c r="W297" s="69" t="n">
        <v>10.4064329150587</v>
      </c>
      <c r="X297" s="69" t="n">
        <v>3402.9454142</v>
      </c>
      <c r="Y297" s="69" t="n">
        <v>12.931419568658</v>
      </c>
      <c r="Z297" s="69" t="n">
        <v>19.7601571157396</v>
      </c>
      <c r="AA297" s="69" t="n">
        <v>11.3028516613171</v>
      </c>
    </row>
    <row r="298">
      <c r="A298" s="69" t="s">
        <v>97</v>
      </c>
      <c r="B298" s="69" t="s">
        <v>121</v>
      </c>
      <c r="C298" s="69" t="s">
        <v>19</v>
      </c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 t="n">
        <v>107.9207973</v>
      </c>
      <c r="Q298" s="69" t="n">
        <v>80.7113850381845</v>
      </c>
      <c r="R298" s="69" t="n">
        <v>32.0550792547811</v>
      </c>
      <c r="S298" s="69" t="n">
        <v>13.3536793979624</v>
      </c>
      <c r="T298" s="69" t="n">
        <v>23.9180513</v>
      </c>
      <c r="U298" s="69" t="n">
        <v>99.9999999999999</v>
      </c>
      <c r="V298" s="69" t="n">
        <v>7.10423800808429</v>
      </c>
      <c r="W298" s="69" t="n">
        <v>97.3953112791117</v>
      </c>
      <c r="X298" s="69" t="n">
        <v>204.8341524</v>
      </c>
      <c r="Y298" s="69" t="n">
        <v>76.6865556446882</v>
      </c>
      <c r="Z298" s="69" t="n">
        <v>60.8406827371346</v>
      </c>
      <c r="AA298" s="69" t="n">
        <v>4.33700295398875</v>
      </c>
    </row>
    <row r="299">
      <c r="A299" s="69" t="s">
        <v>97</v>
      </c>
      <c r="B299" s="69" t="s">
        <v>121</v>
      </c>
      <c r="C299" s="69" t="s">
        <v>20</v>
      </c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 t="n">
        <v>52.1499121</v>
      </c>
      <c r="Q299" s="69" t="n">
        <v>100</v>
      </c>
      <c r="R299" s="69" t="n">
        <v>12.5547961441212</v>
      </c>
      <c r="S299" s="69" t="n">
        <v>85.2127938220151</v>
      </c>
      <c r="T299" s="69"/>
      <c r="U299" s="69"/>
      <c r="V299" s="69"/>
      <c r="W299" s="69"/>
      <c r="X299" s="69" t="n">
        <v>363.2284939</v>
      </c>
      <c r="Y299" s="69" t="n">
        <v>75.078322084971</v>
      </c>
      <c r="Z299" s="69" t="n">
        <v>87.4452038558788</v>
      </c>
      <c r="AA299" s="69" t="n">
        <v>12.2342816773536</v>
      </c>
    </row>
    <row r="300">
      <c r="A300" s="69" t="s">
        <v>130</v>
      </c>
      <c r="B300" s="69" t="s">
        <v>131</v>
      </c>
      <c r="C300" s="69" t="s">
        <v>17</v>
      </c>
      <c r="D300" s="69"/>
      <c r="E300" s="69"/>
      <c r="F300" s="69"/>
      <c r="G300" s="69"/>
      <c r="H300" s="69"/>
      <c r="I300" s="69"/>
      <c r="J300" s="69"/>
      <c r="K300" s="69"/>
      <c r="L300" s="69" t="n">
        <v>166.3683068</v>
      </c>
      <c r="M300" s="69" t="n">
        <v>63.1336475230915</v>
      </c>
      <c r="N300" s="69" t="n">
        <v>15.2224611343458</v>
      </c>
      <c r="O300" s="69" t="n">
        <v>15.2429640565402</v>
      </c>
      <c r="P300" s="69" t="n">
        <v>426.2440187</v>
      </c>
      <c r="Q300" s="69" t="n">
        <v>57.575327423005</v>
      </c>
      <c r="R300" s="69" t="n">
        <v>39.0007155401796</v>
      </c>
      <c r="S300" s="69" t="n">
        <v>20.9908213335936</v>
      </c>
      <c r="T300" s="69" t="n">
        <v>335.4967589</v>
      </c>
      <c r="U300" s="69" t="n">
        <v>60.0928472567904</v>
      </c>
      <c r="V300" s="69" t="n">
        <v>30.6974715995261</v>
      </c>
      <c r="W300" s="69" t="n">
        <v>8.84009704479651</v>
      </c>
      <c r="X300" s="69" t="n">
        <v>164.804245</v>
      </c>
      <c r="Y300" s="69" t="n">
        <v>67.8661596582969</v>
      </c>
      <c r="Z300" s="69" t="n">
        <v>15.0793517259485</v>
      </c>
      <c r="AA300" s="69" t="n">
        <v>49.3324726494636</v>
      </c>
    </row>
    <row r="301">
      <c r="A301" s="69" t="s">
        <v>130</v>
      </c>
      <c r="B301" s="69" t="s">
        <v>131</v>
      </c>
      <c r="C301" s="69" t="s">
        <v>18</v>
      </c>
      <c r="D301" s="69"/>
      <c r="E301" s="69"/>
      <c r="F301" s="69"/>
      <c r="G301" s="69"/>
      <c r="H301" s="69" t="n">
        <v>287.3262862</v>
      </c>
      <c r="I301" s="69" t="n">
        <v>43.1676135661329</v>
      </c>
      <c r="J301" s="69" t="n">
        <v>12.2429495012003</v>
      </c>
      <c r="K301" s="69" t="n">
        <v>33.1670447239851</v>
      </c>
      <c r="L301" s="69" t="n">
        <v>52.0581296</v>
      </c>
      <c r="M301" s="69" t="n">
        <v>70.7493091978819</v>
      </c>
      <c r="N301" s="69" t="n">
        <v>2.21819263475289</v>
      </c>
      <c r="O301" s="69" t="n">
        <v>62.8948030619631</v>
      </c>
      <c r="P301" s="69" t="n">
        <v>550.2532513</v>
      </c>
      <c r="Q301" s="69" t="n">
        <v>30.205687172826</v>
      </c>
      <c r="R301" s="69" t="n">
        <v>23.4462459304818</v>
      </c>
      <c r="S301" s="69" t="n">
        <v>20.5839167507507</v>
      </c>
      <c r="T301" s="69" t="n">
        <v>276.5055049</v>
      </c>
      <c r="U301" s="69" t="n">
        <v>38.3660784617424</v>
      </c>
      <c r="V301" s="69" t="n">
        <v>11.7818768970488</v>
      </c>
      <c r="W301" s="69" t="n">
        <v>24.1941107801339</v>
      </c>
      <c r="X301" s="69" t="n">
        <v>1180.7282757</v>
      </c>
      <c r="Y301" s="69" t="n">
        <v>29.7435664955859</v>
      </c>
      <c r="Z301" s="69" t="n">
        <v>50.3107350365162</v>
      </c>
      <c r="AA301" s="69" t="n">
        <v>9.86515033082162</v>
      </c>
    </row>
    <row r="302">
      <c r="A302" s="69" t="s">
        <v>130</v>
      </c>
      <c r="B302" s="69" t="s">
        <v>131</v>
      </c>
      <c r="C302" s="69" t="s">
        <v>19</v>
      </c>
      <c r="D302" s="69"/>
      <c r="E302" s="69"/>
      <c r="F302" s="69"/>
      <c r="G302" s="69"/>
      <c r="H302" s="69" t="n">
        <v>652.7504263</v>
      </c>
      <c r="I302" s="69" t="n">
        <v>23.151902224616</v>
      </c>
      <c r="J302" s="69" t="n">
        <v>6.37720920920615</v>
      </c>
      <c r="K302" s="69" t="n">
        <v>20.2998606883654</v>
      </c>
      <c r="L302" s="69" t="n">
        <v>118.7164077</v>
      </c>
      <c r="M302" s="69" t="n">
        <v>43.9464614176628</v>
      </c>
      <c r="N302" s="69" t="n">
        <v>1.15982975723154</v>
      </c>
      <c r="O302" s="69" t="n">
        <v>42.3262605941084</v>
      </c>
      <c r="P302" s="69" t="n">
        <v>945.809502</v>
      </c>
      <c r="Q302" s="69" t="n">
        <v>20.7761370395832</v>
      </c>
      <c r="R302" s="69" t="n">
        <v>9.24032344260314</v>
      </c>
      <c r="S302" s="69" t="n">
        <v>17.6000544774431</v>
      </c>
      <c r="T302" s="69" t="n">
        <v>1156.7917394</v>
      </c>
      <c r="U302" s="69" t="n">
        <v>20.9231687950549</v>
      </c>
      <c r="V302" s="69" t="n">
        <v>11.3015673929944</v>
      </c>
      <c r="W302" s="69" t="n">
        <v>17.9215146403643</v>
      </c>
      <c r="X302" s="69" t="n">
        <v>7361.6072002</v>
      </c>
      <c r="Y302" s="69" t="n">
        <v>11.1346254065959</v>
      </c>
      <c r="Z302" s="69" t="n">
        <v>71.9210701979648</v>
      </c>
      <c r="AA302" s="69" t="n">
        <v>4.18245177158304</v>
      </c>
    </row>
    <row r="303">
      <c r="A303" s="69" t="s">
        <v>130</v>
      </c>
      <c r="B303" s="69" t="s">
        <v>131</v>
      </c>
      <c r="C303" s="69" t="s">
        <v>20</v>
      </c>
      <c r="D303" s="69"/>
      <c r="E303" s="69"/>
      <c r="F303" s="69"/>
      <c r="G303" s="69"/>
      <c r="H303" s="69" t="n">
        <v>254.6783418</v>
      </c>
      <c r="I303" s="69" t="n">
        <v>34.35263776282</v>
      </c>
      <c r="J303" s="69" t="n">
        <v>3.38986768547268</v>
      </c>
      <c r="K303" s="69" t="n">
        <v>31.0720254373477</v>
      </c>
      <c r="L303" s="69" t="n">
        <v>19.4893567</v>
      </c>
      <c r="M303" s="69" t="n">
        <v>100</v>
      </c>
      <c r="N303" s="69" t="n">
        <v>0.259410910331208</v>
      </c>
      <c r="O303" s="69" t="n">
        <v>98.8934963979176</v>
      </c>
      <c r="P303" s="69" t="n">
        <v>314.5269597</v>
      </c>
      <c r="Q303" s="69" t="n">
        <v>32.3800617842218</v>
      </c>
      <c r="R303" s="69" t="n">
        <v>4.18647604410074</v>
      </c>
      <c r="S303" s="69" t="n">
        <v>29.4104554165065</v>
      </c>
      <c r="T303" s="69" t="n">
        <v>465.3685264</v>
      </c>
      <c r="U303" s="69" t="n">
        <v>31.0235797096689</v>
      </c>
      <c r="V303" s="69" t="n">
        <v>6.19423590686894</v>
      </c>
      <c r="W303" s="69" t="n">
        <v>27.8560916484328</v>
      </c>
      <c r="X303" s="69" t="n">
        <v>6458.8655026</v>
      </c>
      <c r="Y303" s="69" t="n">
        <v>13.8690388001868</v>
      </c>
      <c r="Z303" s="69" t="n">
        <v>85.9700094532264</v>
      </c>
      <c r="AA303" s="69" t="n">
        <v>3.1201387551308</v>
      </c>
    </row>
    <row r="304">
      <c r="A304" s="69" t="s">
        <v>130</v>
      </c>
      <c r="B304" s="69" t="s">
        <v>131</v>
      </c>
      <c r="C304" s="69" t="s">
        <v>21</v>
      </c>
      <c r="D304" s="69" t="n">
        <v>23.8172262</v>
      </c>
      <c r="E304" s="69" t="n">
        <v>99.9999999999997</v>
      </c>
      <c r="F304" s="69" t="n">
        <v>2.24502000713476</v>
      </c>
      <c r="G304" s="69" t="n">
        <v>96.1881342533301</v>
      </c>
      <c r="H304" s="69" t="n">
        <v>23.5844694</v>
      </c>
      <c r="I304" s="69" t="n">
        <v>99.9999999999996</v>
      </c>
      <c r="J304" s="69" t="n">
        <v>2.22308027039091</v>
      </c>
      <c r="K304" s="69" t="n">
        <v>92.2904257521629</v>
      </c>
      <c r="L304" s="69" t="n">
        <v>18.8196154</v>
      </c>
      <c r="M304" s="69" t="n">
        <v>99.9999999999998</v>
      </c>
      <c r="N304" s="69" t="n">
        <v>1.77394347875746</v>
      </c>
      <c r="O304" s="69" t="n">
        <v>88.6214806833895</v>
      </c>
      <c r="P304" s="69" t="n">
        <v>66.7492269</v>
      </c>
      <c r="Q304" s="69" t="n">
        <v>57.19616718751</v>
      </c>
      <c r="R304" s="69" t="n">
        <v>6.2918052922249</v>
      </c>
      <c r="S304" s="69" t="n">
        <v>36.3730107036119</v>
      </c>
      <c r="T304" s="69" t="n">
        <v>48.2904391</v>
      </c>
      <c r="U304" s="69" t="n">
        <v>99.9999999999999</v>
      </c>
      <c r="V304" s="69" t="n">
        <v>4.55187354826494</v>
      </c>
      <c r="W304" s="69" t="n">
        <v>85.6673980848616</v>
      </c>
      <c r="X304" s="69" t="n">
        <v>879.6305128</v>
      </c>
      <c r="Y304" s="69" t="n">
        <v>43.2510073827757</v>
      </c>
      <c r="Z304" s="69" t="n">
        <v>82.914277403227</v>
      </c>
      <c r="AA304" s="69" t="n">
        <v>2.70364783900647</v>
      </c>
    </row>
    <row r="305">
      <c r="A305" s="69" t="s">
        <v>136</v>
      </c>
      <c r="B305" s="69" t="s">
        <v>137</v>
      </c>
      <c r="C305" s="69" t="s">
        <v>16</v>
      </c>
      <c r="D305" s="69"/>
      <c r="E305" s="69"/>
      <c r="F305" s="69"/>
      <c r="G305" s="69"/>
      <c r="H305" s="69" t="n">
        <v>31.1448456</v>
      </c>
      <c r="I305" s="69" t="n">
        <v>100</v>
      </c>
      <c r="J305" s="69" t="n">
        <v>24.6146602464518</v>
      </c>
      <c r="K305" s="69" t="n">
        <v>93.9852030108307</v>
      </c>
      <c r="L305" s="69" t="n">
        <v>34.6738058</v>
      </c>
      <c r="M305" s="69" t="n">
        <v>100</v>
      </c>
      <c r="N305" s="69" t="n">
        <v>27.4036981971247</v>
      </c>
      <c r="O305" s="69" t="n">
        <v>90.9352128316631</v>
      </c>
      <c r="P305" s="69"/>
      <c r="Q305" s="69"/>
      <c r="R305" s="69"/>
      <c r="S305" s="69"/>
      <c r="T305" s="69" t="n">
        <v>60.7110073</v>
      </c>
      <c r="U305" s="69" t="n">
        <v>99.9999999999999</v>
      </c>
      <c r="V305" s="69" t="n">
        <v>47.9816415564235</v>
      </c>
      <c r="W305" s="69" t="n">
        <v>64.0928662010012</v>
      </c>
      <c r="X305" s="69"/>
      <c r="Y305" s="69"/>
      <c r="Z305" s="69"/>
      <c r="AA305" s="69"/>
    </row>
    <row r="306">
      <c r="A306" s="69" t="s">
        <v>136</v>
      </c>
      <c r="B306" s="69" t="s">
        <v>137</v>
      </c>
      <c r="C306" s="69" t="s">
        <v>17</v>
      </c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 t="n">
        <v>117.1483692</v>
      </c>
      <c r="Q306" s="69" t="n">
        <v>75.2479007077884</v>
      </c>
      <c r="R306" s="69" t="n">
        <v>76.0836052428105</v>
      </c>
      <c r="S306" s="69" t="n">
        <v>30.1426937336387</v>
      </c>
      <c r="T306" s="69"/>
      <c r="U306" s="69"/>
      <c r="V306" s="69"/>
      <c r="W306" s="69"/>
      <c r="X306" s="69" t="n">
        <v>36.8248407</v>
      </c>
      <c r="Y306" s="69" t="n">
        <v>99.9999999999999</v>
      </c>
      <c r="Z306" s="69" t="n">
        <v>23.9163947571895</v>
      </c>
      <c r="AA306" s="69" t="n">
        <v>95.8909080682276</v>
      </c>
    </row>
    <row r="307">
      <c r="A307" s="69" t="s">
        <v>136</v>
      </c>
      <c r="B307" s="69" t="s">
        <v>137</v>
      </c>
      <c r="C307" s="69" t="s">
        <v>18</v>
      </c>
      <c r="D307" s="69" t="n">
        <v>265.4565773</v>
      </c>
      <c r="E307" s="69" t="n">
        <v>37.1830336148152</v>
      </c>
      <c r="F307" s="69" t="n">
        <v>0.782019560126261</v>
      </c>
      <c r="G307" s="69" t="n">
        <v>37.2278605707068</v>
      </c>
      <c r="H307" s="69" t="n">
        <v>1698.838664</v>
      </c>
      <c r="I307" s="69" t="n">
        <v>18.980395700319</v>
      </c>
      <c r="J307" s="69" t="n">
        <v>5.00467940278368</v>
      </c>
      <c r="K307" s="69" t="n">
        <v>18.4562325665348</v>
      </c>
      <c r="L307" s="69" t="n">
        <v>5120.0278114</v>
      </c>
      <c r="M307" s="69" t="n">
        <v>10.4092502245431</v>
      </c>
      <c r="N307" s="69" t="n">
        <v>15.0833026539789</v>
      </c>
      <c r="O307" s="69" t="n">
        <v>9.75908118502003</v>
      </c>
      <c r="P307" s="69" t="n">
        <v>12945.7445166</v>
      </c>
      <c r="Q307" s="69" t="n">
        <v>5.8900699539279</v>
      </c>
      <c r="R307" s="69" t="n">
        <v>38.1374066348232</v>
      </c>
      <c r="S307" s="69" t="n">
        <v>4.92141656288523</v>
      </c>
      <c r="T307" s="69" t="n">
        <v>5478.6926833</v>
      </c>
      <c r="U307" s="69" t="n">
        <v>9.72018641972932</v>
      </c>
      <c r="V307" s="69" t="n">
        <v>16.1399084017393</v>
      </c>
      <c r="W307" s="69" t="n">
        <v>9.15885228735314</v>
      </c>
      <c r="X307" s="69" t="n">
        <v>8436.2445574</v>
      </c>
      <c r="Y307" s="69" t="n">
        <v>9.05712636718537</v>
      </c>
      <c r="Z307" s="69" t="n">
        <v>24.8526833465486</v>
      </c>
      <c r="AA307" s="69" t="n">
        <v>8.76755115060859</v>
      </c>
    </row>
    <row r="308">
      <c r="A308" s="69" t="s">
        <v>136</v>
      </c>
      <c r="B308" s="69" t="s">
        <v>137</v>
      </c>
      <c r="C308" s="69" t="s">
        <v>19</v>
      </c>
      <c r="D308" s="69"/>
      <c r="E308" s="69"/>
      <c r="F308" s="69"/>
      <c r="G308" s="69"/>
      <c r="H308" s="69" t="n">
        <v>180.7808907</v>
      </c>
      <c r="I308" s="69" t="n">
        <v>50.3722639739409</v>
      </c>
      <c r="J308" s="69" t="n">
        <v>6.07905591111957</v>
      </c>
      <c r="K308" s="69" t="n">
        <v>32.9559937544209</v>
      </c>
      <c r="L308" s="69" t="n">
        <v>70.3512635</v>
      </c>
      <c r="M308" s="69" t="n">
        <v>70.5590316526551</v>
      </c>
      <c r="N308" s="69" t="n">
        <v>2.36567738204205</v>
      </c>
      <c r="O308" s="69" t="n">
        <v>66.09132979415</v>
      </c>
      <c r="P308" s="69" t="n">
        <v>375.3350784</v>
      </c>
      <c r="Q308" s="69" t="n">
        <v>49.6885074589501</v>
      </c>
      <c r="R308" s="69" t="n">
        <v>12.6212616729742</v>
      </c>
      <c r="S308" s="69" t="n">
        <v>34.2628369377927</v>
      </c>
      <c r="T308" s="69" t="n">
        <v>211.6623859</v>
      </c>
      <c r="U308" s="69" t="n">
        <v>50.563752074013</v>
      </c>
      <c r="V308" s="69" t="n">
        <v>7.11749717121549</v>
      </c>
      <c r="W308" s="69" t="n">
        <v>38.0662988151717</v>
      </c>
      <c r="X308" s="69" t="n">
        <v>2135.7020643</v>
      </c>
      <c r="Y308" s="69" t="n">
        <v>35.1589596668882</v>
      </c>
      <c r="Z308" s="69" t="n">
        <v>71.8165078626487</v>
      </c>
      <c r="AA308" s="69" t="n">
        <v>6.31557869428629</v>
      </c>
    </row>
    <row r="309">
      <c r="A309" s="69" t="s">
        <v>138</v>
      </c>
      <c r="B309" s="69" t="s">
        <v>139</v>
      </c>
      <c r="C309" s="69" t="s">
        <v>17</v>
      </c>
      <c r="D309" s="69" t="n">
        <v>293.23575</v>
      </c>
      <c r="E309" s="69" t="n">
        <v>49.5691870206532</v>
      </c>
      <c r="F309" s="69" t="n">
        <v>1.47587127845427</v>
      </c>
      <c r="G309" s="69" t="n">
        <v>45.5467057318536</v>
      </c>
      <c r="H309" s="69" t="n">
        <v>275.8252598</v>
      </c>
      <c r="I309" s="69" t="n">
        <v>63.5880709386321</v>
      </c>
      <c r="J309" s="69" t="n">
        <v>1.3882433462189</v>
      </c>
      <c r="K309" s="69" t="n">
        <v>61.2414359413256</v>
      </c>
      <c r="L309" s="69" t="n">
        <v>4396.2036565</v>
      </c>
      <c r="M309" s="69" t="n">
        <v>19.1287651273414</v>
      </c>
      <c r="N309" s="69" t="n">
        <v>22.1263291084528</v>
      </c>
      <c r="O309" s="69" t="n">
        <v>10.8187814689841</v>
      </c>
      <c r="P309" s="69" t="n">
        <v>9252.2130476</v>
      </c>
      <c r="Q309" s="69" t="n">
        <v>16.7938937603648</v>
      </c>
      <c r="R309" s="69" t="n">
        <v>46.5668851737644</v>
      </c>
      <c r="S309" s="69" t="n">
        <v>5.12403018516028</v>
      </c>
      <c r="T309" s="69" t="n">
        <v>3840.2861686</v>
      </c>
      <c r="U309" s="69" t="n">
        <v>20.7562271191209</v>
      </c>
      <c r="V309" s="69" t="n">
        <v>19.3283665353966</v>
      </c>
      <c r="W309" s="69" t="n">
        <v>13.4486281409666</v>
      </c>
      <c r="X309" s="69" t="n">
        <v>1810.8895889</v>
      </c>
      <c r="Y309" s="69" t="n">
        <v>25.9892542943874</v>
      </c>
      <c r="Z309" s="69" t="n">
        <v>9.11430455771294</v>
      </c>
      <c r="AA309" s="69" t="n">
        <v>22.519275047329</v>
      </c>
    </row>
    <row r="310">
      <c r="A310" s="69" t="s">
        <v>138</v>
      </c>
      <c r="B310" s="69" t="s">
        <v>139</v>
      </c>
      <c r="C310" s="69" t="s">
        <v>18</v>
      </c>
      <c r="D310" s="69" t="n">
        <v>118.5628688</v>
      </c>
      <c r="E310" s="69" t="n">
        <v>70.5384327490513</v>
      </c>
      <c r="F310" s="69" t="n">
        <v>0.289916033595957</v>
      </c>
      <c r="G310" s="69" t="n">
        <v>70.7611946438862</v>
      </c>
      <c r="H310" s="69" t="n">
        <v>2607.9651088</v>
      </c>
      <c r="I310" s="69" t="n">
        <v>17.9958810738669</v>
      </c>
      <c r="J310" s="69" t="n">
        <v>6.37713061224395</v>
      </c>
      <c r="K310" s="69" t="n">
        <v>15.7986219029733</v>
      </c>
      <c r="L310" s="69" t="n">
        <v>2810.2683822</v>
      </c>
      <c r="M310" s="69" t="n">
        <v>19.3565734279845</v>
      </c>
      <c r="N310" s="69" t="n">
        <v>6.87181299637674</v>
      </c>
      <c r="O310" s="69" t="n">
        <v>18.8734644728698</v>
      </c>
      <c r="P310" s="69" t="n">
        <v>10222.1248907</v>
      </c>
      <c r="Q310" s="69" t="n">
        <v>11.4698903286805</v>
      </c>
      <c r="R310" s="69" t="n">
        <v>24.995666292736</v>
      </c>
      <c r="S310" s="69" t="n">
        <v>9.05240904644828</v>
      </c>
      <c r="T310" s="69" t="n">
        <v>8626.4608096</v>
      </c>
      <c r="U310" s="69" t="n">
        <v>10.9933036921352</v>
      </c>
      <c r="V310" s="69" t="n">
        <v>21.0938662939151</v>
      </c>
      <c r="W310" s="69" t="n">
        <v>8.02489425810666</v>
      </c>
      <c r="X310" s="69" t="n">
        <v>16510.2066831</v>
      </c>
      <c r="Y310" s="69" t="n">
        <v>10.6620934790947</v>
      </c>
      <c r="Z310" s="69" t="n">
        <v>40.3716077711322</v>
      </c>
      <c r="AA310" s="69" t="n">
        <v>7.11079656564543</v>
      </c>
    </row>
    <row r="311">
      <c r="A311" s="69" t="s">
        <v>138</v>
      </c>
      <c r="B311" s="69" t="s">
        <v>139</v>
      </c>
      <c r="C311" s="69" t="s">
        <v>19</v>
      </c>
      <c r="D311" s="69"/>
      <c r="E311" s="69"/>
      <c r="F311" s="69"/>
      <c r="G311" s="69"/>
      <c r="H311" s="69" t="n">
        <v>312.2509222</v>
      </c>
      <c r="I311" s="69" t="n">
        <v>76.7832703496582</v>
      </c>
      <c r="J311" s="69" t="n">
        <v>9.91442125522002</v>
      </c>
      <c r="K311" s="69" t="n">
        <v>60.7662163113461</v>
      </c>
      <c r="L311" s="69" t="n">
        <v>189.2302887</v>
      </c>
      <c r="M311" s="69" t="n">
        <v>57.7859943323037</v>
      </c>
      <c r="N311" s="69" t="n">
        <v>6.00833708736666</v>
      </c>
      <c r="O311" s="69" t="n">
        <v>33.1620290941314</v>
      </c>
      <c r="P311" s="69" t="n">
        <v>361.5976997</v>
      </c>
      <c r="Q311" s="69" t="n">
        <v>61.1403683725462</v>
      </c>
      <c r="R311" s="69" t="n">
        <v>11.4812532641556</v>
      </c>
      <c r="S311" s="69" t="n">
        <v>40.8883294740994</v>
      </c>
      <c r="T311" s="69" t="n">
        <v>566.8471767</v>
      </c>
      <c r="U311" s="69" t="n">
        <v>52.2258755391025</v>
      </c>
      <c r="V311" s="69" t="n">
        <v>17.9982228956758</v>
      </c>
      <c r="W311" s="69" t="n">
        <v>28.3416828557582</v>
      </c>
      <c r="X311" s="69" t="n">
        <v>1719.5358345</v>
      </c>
      <c r="Y311" s="69" t="n">
        <v>40.4973166596143</v>
      </c>
      <c r="Z311" s="69" t="n">
        <v>54.5977654975819</v>
      </c>
      <c r="AA311" s="69" t="n">
        <v>12.1101857208518</v>
      </c>
    </row>
    <row r="312">
      <c r="A312" s="69" t="s">
        <v>140</v>
      </c>
      <c r="B312" s="69" t="s">
        <v>141</v>
      </c>
      <c r="C312" s="69" t="s">
        <v>16</v>
      </c>
      <c r="D312" s="69"/>
      <c r="E312" s="69"/>
      <c r="F312" s="69"/>
      <c r="G312" s="69"/>
      <c r="H312" s="69"/>
      <c r="I312" s="69"/>
      <c r="J312" s="69"/>
      <c r="K312" s="69"/>
      <c r="L312" s="69" t="n">
        <v>227.5278371</v>
      </c>
      <c r="M312" s="69" t="n">
        <v>74.5877260587699</v>
      </c>
      <c r="N312" s="69" t="n">
        <v>24.0800275243353</v>
      </c>
      <c r="O312" s="69" t="n">
        <v>8.23681562118459</v>
      </c>
      <c r="P312" s="69" t="n">
        <v>548.5436098</v>
      </c>
      <c r="Q312" s="69" t="n">
        <v>84.3192752845098</v>
      </c>
      <c r="R312" s="69" t="n">
        <v>58.0541941181325</v>
      </c>
      <c r="S312" s="69" t="n">
        <v>13.4006414499796</v>
      </c>
      <c r="T312" s="69"/>
      <c r="U312" s="69"/>
      <c r="V312" s="69"/>
      <c r="W312" s="69"/>
      <c r="X312" s="69" t="n">
        <v>168.8105175</v>
      </c>
      <c r="Y312" s="69" t="n">
        <v>70.3067015152102</v>
      </c>
      <c r="Z312" s="69" t="n">
        <v>17.8657783575322</v>
      </c>
      <c r="AA312" s="69" t="n">
        <v>32.4430697378065</v>
      </c>
    </row>
    <row r="313">
      <c r="A313" s="69" t="s">
        <v>140</v>
      </c>
      <c r="B313" s="69" t="s">
        <v>141</v>
      </c>
      <c r="C313" s="69" t="s">
        <v>17</v>
      </c>
      <c r="D313" s="69" t="n">
        <v>1035.4159615</v>
      </c>
      <c r="E313" s="69" t="n">
        <v>33.4815985201327</v>
      </c>
      <c r="F313" s="69" t="n">
        <v>1.738629949018</v>
      </c>
      <c r="G313" s="69" t="n">
        <v>31.6913599850714</v>
      </c>
      <c r="H313" s="69" t="n">
        <v>1558.1051999</v>
      </c>
      <c r="I313" s="69" t="n">
        <v>29.8937059567978</v>
      </c>
      <c r="J313" s="69" t="n">
        <v>2.61630925637109</v>
      </c>
      <c r="K313" s="69" t="n">
        <v>28.2429791761574</v>
      </c>
      <c r="L313" s="69" t="n">
        <v>10492.9817287</v>
      </c>
      <c r="M313" s="69" t="n">
        <v>13.9155661687868</v>
      </c>
      <c r="N313" s="69" t="n">
        <v>17.6194041490218</v>
      </c>
      <c r="O313" s="69" t="n">
        <v>11.1900619151008</v>
      </c>
      <c r="P313" s="69" t="n">
        <v>30402.4035948</v>
      </c>
      <c r="Q313" s="69" t="n">
        <v>10.8173122195914</v>
      </c>
      <c r="R313" s="69" t="n">
        <v>51.0505259504365</v>
      </c>
      <c r="S313" s="69" t="n">
        <v>5.72225807476774</v>
      </c>
      <c r="T313" s="69" t="n">
        <v>9010.8462058</v>
      </c>
      <c r="U313" s="69" t="n">
        <v>14.7947616301877</v>
      </c>
      <c r="V313" s="69" t="n">
        <v>15.1306602002766</v>
      </c>
      <c r="W313" s="69" t="n">
        <v>12.600354987597</v>
      </c>
      <c r="X313" s="69" t="n">
        <v>7053.8033771</v>
      </c>
      <c r="Y313" s="69" t="n">
        <v>17.3052577354338</v>
      </c>
      <c r="Z313" s="69" t="n">
        <v>11.844470494876</v>
      </c>
      <c r="AA313" s="69" t="n">
        <v>15.1007118923697</v>
      </c>
    </row>
    <row r="314">
      <c r="A314" s="69" t="s">
        <v>140</v>
      </c>
      <c r="B314" s="69" t="s">
        <v>141</v>
      </c>
      <c r="C314" s="69" t="s">
        <v>18</v>
      </c>
      <c r="D314" s="69" t="n">
        <v>545.996488</v>
      </c>
      <c r="E314" s="69" t="n">
        <v>45.9570044006851</v>
      </c>
      <c r="F314" s="69" t="n">
        <v>1.43951487277986</v>
      </c>
      <c r="G314" s="69" t="n">
        <v>44.0453728349114</v>
      </c>
      <c r="H314" s="69" t="n">
        <v>1836.3416038</v>
      </c>
      <c r="I314" s="69" t="n">
        <v>31.3659701361552</v>
      </c>
      <c r="J314" s="69" t="n">
        <v>4.84149826651361</v>
      </c>
      <c r="K314" s="69" t="n">
        <v>29.7008076466965</v>
      </c>
      <c r="L314" s="69" t="n">
        <v>3192.6797863</v>
      </c>
      <c r="M314" s="69" t="n">
        <v>24.0281627650881</v>
      </c>
      <c r="N314" s="69" t="n">
        <v>8.41747179224067</v>
      </c>
      <c r="O314" s="69" t="n">
        <v>19.9817698343433</v>
      </c>
      <c r="P314" s="69" t="n">
        <v>14429.0006359</v>
      </c>
      <c r="Q314" s="69" t="n">
        <v>15.3459997233665</v>
      </c>
      <c r="R314" s="69" t="n">
        <v>38.0419315347832</v>
      </c>
      <c r="S314" s="69" t="n">
        <v>9.25209526312276</v>
      </c>
      <c r="T314" s="69" t="n">
        <v>7964.7251224</v>
      </c>
      <c r="U314" s="69" t="n">
        <v>16.7506633975627</v>
      </c>
      <c r="V314" s="69" t="n">
        <v>20.9989267756942</v>
      </c>
      <c r="W314" s="69" t="n">
        <v>11.0412255009002</v>
      </c>
      <c r="X314" s="69" t="n">
        <v>9960.4572579</v>
      </c>
      <c r="Y314" s="69" t="n">
        <v>17.8336721075155</v>
      </c>
      <c r="Z314" s="69" t="n">
        <v>26.2606567579884</v>
      </c>
      <c r="AA314" s="69" t="n">
        <v>13.2334442422091</v>
      </c>
    </row>
    <row r="315">
      <c r="A315" s="69" t="s">
        <v>140</v>
      </c>
      <c r="B315" s="69" t="s">
        <v>141</v>
      </c>
      <c r="C315" s="69" t="s">
        <v>22</v>
      </c>
      <c r="D315" s="69"/>
      <c r="E315" s="69"/>
      <c r="F315" s="69"/>
      <c r="G315" s="69"/>
      <c r="H315" s="69"/>
      <c r="I315" s="69"/>
      <c r="J315" s="69"/>
      <c r="K315" s="69"/>
      <c r="L315" s="69" t="n">
        <v>323.1913512</v>
      </c>
      <c r="M315" s="69" t="n">
        <v>58.7753521441233</v>
      </c>
      <c r="N315" s="69" t="n">
        <v>24.0630903420304</v>
      </c>
      <c r="O315" s="69" t="n">
        <v>50.9359801800869</v>
      </c>
      <c r="P315" s="69" t="n">
        <v>535.6701101</v>
      </c>
      <c r="Q315" s="69" t="n">
        <v>49.3662423157034</v>
      </c>
      <c r="R315" s="69" t="n">
        <v>39.8831163179396</v>
      </c>
      <c r="S315" s="69" t="n">
        <v>37.9806155923531</v>
      </c>
      <c r="T315" s="69" t="n">
        <v>351.7608082</v>
      </c>
      <c r="U315" s="69" t="n">
        <v>72.5859055031338</v>
      </c>
      <c r="V315" s="69" t="n">
        <v>26.1902185039109</v>
      </c>
      <c r="W315" s="69" t="n">
        <v>50.2862623309681</v>
      </c>
      <c r="X315" s="69" t="n">
        <v>132.4776674</v>
      </c>
      <c r="Y315" s="69" t="n">
        <v>100</v>
      </c>
      <c r="Z315" s="69" t="n">
        <v>9.86357483611911</v>
      </c>
      <c r="AA315" s="69" t="n">
        <v>97.9571006646817</v>
      </c>
    </row>
    <row r="316">
      <c r="A316" s="69" t="s">
        <v>146</v>
      </c>
      <c r="B316" s="69" t="s">
        <v>147</v>
      </c>
      <c r="C316" s="69" t="s">
        <v>16</v>
      </c>
      <c r="D316" s="69" t="n">
        <v>45.5244805</v>
      </c>
      <c r="E316" s="69" t="n">
        <v>71.1632319195141</v>
      </c>
      <c r="F316" s="69" t="n">
        <v>1.15013579580675</v>
      </c>
      <c r="G316" s="69" t="n">
        <v>65.5398779910824</v>
      </c>
      <c r="H316" s="69" t="n">
        <v>123.735578</v>
      </c>
      <c r="I316" s="69" t="n">
        <v>72.1853041167945</v>
      </c>
      <c r="J316" s="69" t="n">
        <v>3.12607010359268</v>
      </c>
      <c r="K316" s="69" t="n">
        <v>63.4204742848848</v>
      </c>
      <c r="L316" s="69" t="n">
        <v>1436.663234</v>
      </c>
      <c r="M316" s="69" t="n">
        <v>33.9351797448016</v>
      </c>
      <c r="N316" s="69" t="n">
        <v>36.2960278468831</v>
      </c>
      <c r="O316" s="69" t="n">
        <v>15.9911463876381</v>
      </c>
      <c r="P316" s="69" t="n">
        <v>1871.3958594</v>
      </c>
      <c r="Q316" s="69" t="n">
        <v>32.4265968806513</v>
      </c>
      <c r="R316" s="69" t="n">
        <v>47.2791637022738</v>
      </c>
      <c r="S316" s="69" t="n">
        <v>11.4926713318441</v>
      </c>
      <c r="T316" s="69" t="n">
        <v>311.7411819</v>
      </c>
      <c r="U316" s="69" t="n">
        <v>40.9753017339606</v>
      </c>
      <c r="V316" s="69" t="n">
        <v>7.87586565277319</v>
      </c>
      <c r="W316" s="69" t="n">
        <v>27.3090641529102</v>
      </c>
      <c r="X316" s="69" t="n">
        <v>169.1227491</v>
      </c>
      <c r="Y316" s="69" t="n">
        <v>49.7685849299192</v>
      </c>
      <c r="Z316" s="69" t="n">
        <v>4.27273689867045</v>
      </c>
      <c r="AA316" s="69" t="n">
        <v>38.1521899031715</v>
      </c>
    </row>
    <row r="317">
      <c r="A317" s="69" t="s">
        <v>146</v>
      </c>
      <c r="B317" s="69" t="s">
        <v>147</v>
      </c>
      <c r="C317" s="69" t="s">
        <v>17</v>
      </c>
      <c r="D317" s="69" t="n">
        <v>751.3498851</v>
      </c>
      <c r="E317" s="69" t="n">
        <v>25.61695512983</v>
      </c>
      <c r="F317" s="69" t="n">
        <v>2.56484516039949</v>
      </c>
      <c r="G317" s="69" t="n">
        <v>25.8162395727707</v>
      </c>
      <c r="H317" s="69" t="n">
        <v>959.7277075</v>
      </c>
      <c r="I317" s="69" t="n">
        <v>24.0309230943715</v>
      </c>
      <c r="J317" s="69" t="n">
        <v>3.27617400986899</v>
      </c>
      <c r="K317" s="69" t="n">
        <v>23.6602404424182</v>
      </c>
      <c r="L317" s="69" t="n">
        <v>7457.1726425</v>
      </c>
      <c r="M317" s="69" t="n">
        <v>7.67891718901891</v>
      </c>
      <c r="N317" s="69" t="n">
        <v>25.4561736704518</v>
      </c>
      <c r="O317" s="69" t="n">
        <v>6.57645481770257</v>
      </c>
      <c r="P317" s="69" t="n">
        <v>13777.5200733</v>
      </c>
      <c r="Q317" s="69" t="n">
        <v>6.64990829248799</v>
      </c>
      <c r="R317" s="69" t="n">
        <v>47.0316245241818</v>
      </c>
      <c r="S317" s="69" t="n">
        <v>4.62544665338868</v>
      </c>
      <c r="T317" s="69" t="n">
        <v>4687.8678294</v>
      </c>
      <c r="U317" s="69" t="n">
        <v>9.89144643289898</v>
      </c>
      <c r="V317" s="69" t="n">
        <v>16.0027376769064</v>
      </c>
      <c r="W317" s="69" t="n">
        <v>9.07115821494373</v>
      </c>
      <c r="X317" s="69" t="n">
        <v>1660.5234241</v>
      </c>
      <c r="Y317" s="69" t="n">
        <v>20.9902563614532</v>
      </c>
      <c r="Z317" s="69" t="n">
        <v>5.66844495819152</v>
      </c>
      <c r="AA317" s="69" t="n">
        <v>20.4829190136282</v>
      </c>
    </row>
    <row r="318">
      <c r="A318" s="69" t="s">
        <v>146</v>
      </c>
      <c r="B318" s="69" t="s">
        <v>147</v>
      </c>
      <c r="C318" s="69" t="s">
        <v>18</v>
      </c>
      <c r="D318" s="69" t="n">
        <v>28.9878515</v>
      </c>
      <c r="E318" s="69" t="n">
        <v>100</v>
      </c>
      <c r="F318" s="69" t="n">
        <v>10.8305292363654</v>
      </c>
      <c r="G318" s="69" t="n">
        <v>99.2975486142349</v>
      </c>
      <c r="H318" s="69"/>
      <c r="I318" s="69"/>
      <c r="J318" s="69"/>
      <c r="K318" s="69"/>
      <c r="L318" s="69" t="n">
        <v>23.5368406</v>
      </c>
      <c r="M318" s="69" t="n">
        <v>99.9999999999997</v>
      </c>
      <c r="N318" s="69" t="n">
        <v>8.79390596608969</v>
      </c>
      <c r="O318" s="69" t="n">
        <v>101.352634471356</v>
      </c>
      <c r="P318" s="69" t="n">
        <v>183.8507734</v>
      </c>
      <c r="Q318" s="69" t="n">
        <v>57.053297079769</v>
      </c>
      <c r="R318" s="69" t="n">
        <v>68.6908850915387</v>
      </c>
      <c r="S318" s="69" t="n">
        <v>25.8154583554784</v>
      </c>
      <c r="T318" s="69" t="n">
        <v>31.2739805</v>
      </c>
      <c r="U318" s="69" t="n">
        <v>100</v>
      </c>
      <c r="V318" s="69" t="n">
        <v>11.6846797060062</v>
      </c>
      <c r="W318" s="69" t="n">
        <v>98.4228837891011</v>
      </c>
      <c r="X318" s="69"/>
      <c r="Y318" s="69"/>
      <c r="Z318" s="69"/>
      <c r="AA318" s="69"/>
    </row>
    <row r="319">
      <c r="A319" s="69" t="s">
        <v>146</v>
      </c>
      <c r="B319" s="69" t="s">
        <v>147</v>
      </c>
      <c r="C319" s="69" t="s">
        <v>22</v>
      </c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 t="n">
        <v>117.8694941</v>
      </c>
      <c r="Q319" s="69" t="n">
        <v>72.3859019498039</v>
      </c>
      <c r="R319" s="69" t="n">
        <v>100</v>
      </c>
      <c r="S319" s="69" t="n">
        <v>0</v>
      </c>
      <c r="T319" s="69"/>
      <c r="U319" s="69"/>
      <c r="V319" s="69"/>
      <c r="W319" s="69"/>
      <c r="X319" s="69"/>
      <c r="Y319" s="69"/>
      <c r="Z319" s="69"/>
      <c r="AA319" s="69"/>
    </row>
    <row r="320">
      <c r="A320" s="69" t="s">
        <v>148</v>
      </c>
      <c r="B320" s="69" t="s">
        <v>149</v>
      </c>
      <c r="C320" s="69" t="s">
        <v>17</v>
      </c>
      <c r="D320" s="69" t="n">
        <v>35.8641607</v>
      </c>
      <c r="E320" s="69" t="n">
        <v>71.5291099967855</v>
      </c>
      <c r="F320" s="69" t="n">
        <v>0.83118272778825</v>
      </c>
      <c r="G320" s="69" t="n">
        <v>69.2858457826357</v>
      </c>
      <c r="H320" s="69" t="n">
        <v>340.8928297</v>
      </c>
      <c r="I320" s="69" t="n">
        <v>34.2592920089093</v>
      </c>
      <c r="J320" s="69" t="n">
        <v>7.90048411961029</v>
      </c>
      <c r="K320" s="69" t="n">
        <v>30.5533859709184</v>
      </c>
      <c r="L320" s="69" t="n">
        <v>600.483722</v>
      </c>
      <c r="M320" s="69" t="n">
        <v>23.4708913133273</v>
      </c>
      <c r="N320" s="69" t="n">
        <v>13.9167260101085</v>
      </c>
      <c r="O320" s="69" t="n">
        <v>15.5949522464182</v>
      </c>
      <c r="P320" s="69" t="n">
        <v>1848.5767426</v>
      </c>
      <c r="Q320" s="69" t="n">
        <v>19.2596947759246</v>
      </c>
      <c r="R320" s="69" t="n">
        <v>42.8423537439756</v>
      </c>
      <c r="S320" s="69" t="n">
        <v>8.13914625993383</v>
      </c>
      <c r="T320" s="69" t="n">
        <v>728.0644326</v>
      </c>
      <c r="U320" s="69" t="n">
        <v>25.4287658878541</v>
      </c>
      <c r="V320" s="69" t="n">
        <v>16.87351855676</v>
      </c>
      <c r="W320" s="69" t="n">
        <v>20.3873462332219</v>
      </c>
      <c r="X320" s="69" t="n">
        <v>760.9528053</v>
      </c>
      <c r="Y320" s="69" t="n">
        <v>29.2938906938195</v>
      </c>
      <c r="Z320" s="69" t="n">
        <v>17.6357348417574</v>
      </c>
      <c r="AA320" s="69" t="n">
        <v>23.7391563141847</v>
      </c>
    </row>
    <row r="321">
      <c r="A321" s="69" t="s">
        <v>148</v>
      </c>
      <c r="B321" s="69" t="s">
        <v>149</v>
      </c>
      <c r="C321" s="69" t="s">
        <v>18</v>
      </c>
      <c r="D321" s="69" t="n">
        <v>75.2386899</v>
      </c>
      <c r="E321" s="69" t="n">
        <v>49.8053773932426</v>
      </c>
      <c r="F321" s="69" t="n">
        <v>0.660966896826745</v>
      </c>
      <c r="G321" s="69" t="n">
        <v>49.5244179554368</v>
      </c>
      <c r="H321" s="69" t="n">
        <v>763.8430327</v>
      </c>
      <c r="I321" s="69" t="n">
        <v>18.0251668667416</v>
      </c>
      <c r="J321" s="69" t="n">
        <v>6.71031034242462</v>
      </c>
      <c r="K321" s="69" t="n">
        <v>16.9621196734443</v>
      </c>
      <c r="L321" s="69" t="n">
        <v>1180.0209776</v>
      </c>
      <c r="M321" s="69" t="n">
        <v>14.1290479934986</v>
      </c>
      <c r="N321" s="69" t="n">
        <v>10.3664059646888</v>
      </c>
      <c r="O321" s="69" t="n">
        <v>12.0948356793584</v>
      </c>
      <c r="P321" s="69" t="n">
        <v>3641.8257446</v>
      </c>
      <c r="Q321" s="69" t="n">
        <v>9.63956471894872</v>
      </c>
      <c r="R321" s="69" t="n">
        <v>31.9931974412544</v>
      </c>
      <c r="S321" s="69" t="n">
        <v>6.72128725253102</v>
      </c>
      <c r="T321" s="69" t="n">
        <v>2335.6025443</v>
      </c>
      <c r="U321" s="69" t="n">
        <v>10.8191467478562</v>
      </c>
      <c r="V321" s="69" t="n">
        <v>20.5181133267795</v>
      </c>
      <c r="W321" s="69" t="n">
        <v>8.2829785065874</v>
      </c>
      <c r="X321" s="69" t="n">
        <v>3386.5942871</v>
      </c>
      <c r="Y321" s="69" t="n">
        <v>10.6435664098808</v>
      </c>
      <c r="Z321" s="69" t="n">
        <v>29.7510060280259</v>
      </c>
      <c r="AA321" s="69" t="n">
        <v>8.45705299452732</v>
      </c>
    </row>
    <row r="322">
      <c r="A322" s="69" t="s">
        <v>156</v>
      </c>
      <c r="B322" s="69" t="s">
        <v>157</v>
      </c>
      <c r="C322" s="69" t="s">
        <v>17</v>
      </c>
      <c r="D322" s="69" t="n">
        <v>12.0952993</v>
      </c>
      <c r="E322" s="69" t="n">
        <v>99.9999999999999</v>
      </c>
      <c r="F322" s="69" t="n">
        <v>6.21989523389553</v>
      </c>
      <c r="G322" s="69" t="n">
        <v>92.3104563029848</v>
      </c>
      <c r="H322" s="69"/>
      <c r="I322" s="69"/>
      <c r="J322" s="69"/>
      <c r="K322" s="69"/>
      <c r="L322" s="69" t="n">
        <v>27.7780626</v>
      </c>
      <c r="M322" s="69" t="n">
        <v>100</v>
      </c>
      <c r="N322" s="69" t="n">
        <v>14.2846104827345</v>
      </c>
      <c r="O322" s="69" t="n">
        <v>72.1982656200644</v>
      </c>
      <c r="P322" s="69" t="n">
        <v>136.464347</v>
      </c>
      <c r="Q322" s="69" t="n">
        <v>40.1191897699688</v>
      </c>
      <c r="R322" s="69" t="n">
        <v>70.1755219485942</v>
      </c>
      <c r="S322" s="69" t="n">
        <v>21.5042518124367</v>
      </c>
      <c r="T322" s="69" t="n">
        <v>18.1237546</v>
      </c>
      <c r="U322" s="69" t="n">
        <v>100</v>
      </c>
      <c r="V322" s="69" t="n">
        <v>9.31997233477573</v>
      </c>
      <c r="W322" s="69" t="n">
        <v>72.1982656200644</v>
      </c>
      <c r="X322" s="69"/>
      <c r="Y322" s="69"/>
      <c r="Z322" s="69"/>
      <c r="AA322" s="69"/>
    </row>
    <row r="323">
      <c r="A323" s="69" t="s">
        <v>156</v>
      </c>
      <c r="B323" s="69" t="s">
        <v>157</v>
      </c>
      <c r="C323" s="69" t="s">
        <v>18</v>
      </c>
      <c r="D323" s="69" t="n">
        <v>90.8367548</v>
      </c>
      <c r="E323" s="69" t="n">
        <v>36.8466441165413</v>
      </c>
      <c r="F323" s="69" t="n">
        <v>0.518347050446451</v>
      </c>
      <c r="G323" s="69" t="n">
        <v>36.4831352190619</v>
      </c>
      <c r="H323" s="69" t="n">
        <v>874.5468674</v>
      </c>
      <c r="I323" s="69" t="n">
        <v>14.4777517031632</v>
      </c>
      <c r="J323" s="69" t="n">
        <v>4.99047759017887</v>
      </c>
      <c r="K323" s="69" t="n">
        <v>14.2169072541697</v>
      </c>
      <c r="L323" s="69" t="n">
        <v>2344.7141957</v>
      </c>
      <c r="M323" s="69" t="n">
        <v>7.85953823984999</v>
      </c>
      <c r="N323" s="69" t="n">
        <v>13.3797788148308</v>
      </c>
      <c r="O323" s="69" t="n">
        <v>8.29728518855536</v>
      </c>
      <c r="P323" s="69" t="n">
        <v>7591.3382876</v>
      </c>
      <c r="Q323" s="69" t="n">
        <v>5.57021766264184</v>
      </c>
      <c r="R323" s="69" t="n">
        <v>43.3188946366749</v>
      </c>
      <c r="S323" s="69" t="n">
        <v>4.61699441278485</v>
      </c>
      <c r="T323" s="69" t="n">
        <v>3183.6085959</v>
      </c>
      <c r="U323" s="69" t="n">
        <v>7.43328654142967</v>
      </c>
      <c r="V323" s="69" t="n">
        <v>18.1668106604435</v>
      </c>
      <c r="W323" s="69" t="n">
        <v>7.16119509355422</v>
      </c>
      <c r="X323" s="69" t="n">
        <v>3439.2673829</v>
      </c>
      <c r="Y323" s="69" t="n">
        <v>7.8430738060544</v>
      </c>
      <c r="Z323" s="69" t="n">
        <v>19.6256912474255</v>
      </c>
      <c r="AA323" s="69" t="n">
        <v>7.7085621847297</v>
      </c>
    </row>
    <row r="324">
      <c r="A324" s="69" t="s">
        <v>164</v>
      </c>
      <c r="B324" s="69" t="s">
        <v>165</v>
      </c>
      <c r="C324" s="69" t="s">
        <v>17</v>
      </c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 t="n">
        <v>121.3211625</v>
      </c>
      <c r="Q324" s="69" t="n">
        <v>69.3897757833149</v>
      </c>
      <c r="R324" s="69" t="n">
        <v>85.5839893298189</v>
      </c>
      <c r="S324" s="69" t="n">
        <v>15.6853183908421</v>
      </c>
      <c r="T324" s="69" t="n">
        <v>20.4356818</v>
      </c>
      <c r="U324" s="69" t="n">
        <v>100</v>
      </c>
      <c r="V324" s="69" t="n">
        <v>14.4160106701811</v>
      </c>
      <c r="W324" s="69" t="n">
        <v>93.1195288703115</v>
      </c>
      <c r="X324" s="69"/>
      <c r="Y324" s="69"/>
      <c r="Z324" s="69"/>
      <c r="AA324" s="69"/>
    </row>
    <row r="325">
      <c r="A325" s="69" t="s">
        <v>164</v>
      </c>
      <c r="B325" s="69" t="s">
        <v>165</v>
      </c>
      <c r="C325" s="69" t="s">
        <v>18</v>
      </c>
      <c r="D325" s="69" t="n">
        <v>205.4831345</v>
      </c>
      <c r="E325" s="69" t="n">
        <v>32.2098473638063</v>
      </c>
      <c r="F325" s="69" t="n">
        <v>0.994170062304856</v>
      </c>
      <c r="G325" s="69" t="n">
        <v>32.5093016285537</v>
      </c>
      <c r="H325" s="69" t="n">
        <v>978.578287</v>
      </c>
      <c r="I325" s="69" t="n">
        <v>17.8692328312392</v>
      </c>
      <c r="J325" s="69" t="n">
        <v>4.73456490200158</v>
      </c>
      <c r="K325" s="69" t="n">
        <v>17.4280301719594</v>
      </c>
      <c r="L325" s="69" t="n">
        <v>3032.9367919</v>
      </c>
      <c r="M325" s="69" t="n">
        <v>9.26414735028245</v>
      </c>
      <c r="N325" s="69" t="n">
        <v>14.6739778264864</v>
      </c>
      <c r="O325" s="69" t="n">
        <v>8.95831091264954</v>
      </c>
      <c r="P325" s="69" t="n">
        <v>8171.7507283</v>
      </c>
      <c r="Q325" s="69" t="n">
        <v>5.52136872967934</v>
      </c>
      <c r="R325" s="69" t="n">
        <v>39.5366264509351</v>
      </c>
      <c r="S325" s="69" t="n">
        <v>5.05168459371249</v>
      </c>
      <c r="T325" s="69" t="n">
        <v>3463.0328864</v>
      </c>
      <c r="U325" s="69" t="n">
        <v>9.10075226173135</v>
      </c>
      <c r="V325" s="69" t="n">
        <v>16.7548720181512</v>
      </c>
      <c r="W325" s="69" t="n">
        <v>8.91802860432973</v>
      </c>
      <c r="X325" s="69" t="n">
        <v>4817.0295042</v>
      </c>
      <c r="Y325" s="69" t="n">
        <v>7.63533289682543</v>
      </c>
      <c r="Z325" s="69" t="n">
        <v>23.3057887401209</v>
      </c>
      <c r="AA325" s="69" t="n">
        <v>7.57207811928965</v>
      </c>
    </row>
    <row r="326">
      <c r="A326" s="69" t="s">
        <v>166</v>
      </c>
      <c r="B326" s="69" t="s">
        <v>167</v>
      </c>
      <c r="C326" s="69" t="s">
        <v>17</v>
      </c>
      <c r="D326" s="69" t="n">
        <v>295.2120213</v>
      </c>
      <c r="E326" s="69" t="n">
        <v>41.0243614261401</v>
      </c>
      <c r="F326" s="69" t="n">
        <v>0.965247374900978</v>
      </c>
      <c r="G326" s="69" t="n">
        <v>39.6026976417764</v>
      </c>
      <c r="H326" s="69" t="n">
        <v>839.9999482</v>
      </c>
      <c r="I326" s="69" t="n">
        <v>30.575269604616</v>
      </c>
      <c r="J326" s="69" t="n">
        <v>2.74652685668599</v>
      </c>
      <c r="K326" s="69" t="n">
        <v>29.3123772632931</v>
      </c>
      <c r="L326" s="69" t="n">
        <v>5773.318626</v>
      </c>
      <c r="M326" s="69" t="n">
        <v>12.4724119619553</v>
      </c>
      <c r="N326" s="69" t="n">
        <v>18.8768757575436</v>
      </c>
      <c r="O326" s="69" t="n">
        <v>8.30046114929281</v>
      </c>
      <c r="P326" s="69" t="n">
        <v>16299.7644657</v>
      </c>
      <c r="Q326" s="69" t="n">
        <v>10.0509075528759</v>
      </c>
      <c r="R326" s="69" t="n">
        <v>53.2949328849745</v>
      </c>
      <c r="S326" s="69" t="n">
        <v>3.9244807757024</v>
      </c>
      <c r="T326" s="69" t="n">
        <v>4172.3976956</v>
      </c>
      <c r="U326" s="69" t="n">
        <v>15.0363009062518</v>
      </c>
      <c r="V326" s="69" t="n">
        <v>13.6423845647806</v>
      </c>
      <c r="W326" s="69" t="n">
        <v>12.127477314387</v>
      </c>
      <c r="X326" s="69" t="n">
        <v>3203.3864105</v>
      </c>
      <c r="Y326" s="69" t="n">
        <v>16.6501047956634</v>
      </c>
      <c r="Z326" s="69" t="n">
        <v>10.4740325611144</v>
      </c>
      <c r="AA326" s="69" t="n">
        <v>14.2123252338758</v>
      </c>
    </row>
    <row r="327">
      <c r="A327" s="69" t="s">
        <v>166</v>
      </c>
      <c r="B327" s="69" t="s">
        <v>167</v>
      </c>
      <c r="C327" s="69" t="s">
        <v>18</v>
      </c>
      <c r="D327" s="69" t="n">
        <v>264.3383719</v>
      </c>
      <c r="E327" s="69" t="n">
        <v>63.1079417617457</v>
      </c>
      <c r="F327" s="69" t="n">
        <v>1.06171036357398</v>
      </c>
      <c r="G327" s="69" t="n">
        <v>62.8714960937539</v>
      </c>
      <c r="H327" s="69" t="n">
        <v>1324.4757239</v>
      </c>
      <c r="I327" s="69" t="n">
        <v>22.9103590875282</v>
      </c>
      <c r="J327" s="69" t="n">
        <v>5.31973315965927</v>
      </c>
      <c r="K327" s="69" t="n">
        <v>21.5283524885011</v>
      </c>
      <c r="L327" s="69" t="n">
        <v>1869.0591128</v>
      </c>
      <c r="M327" s="69" t="n">
        <v>19.3925943498302</v>
      </c>
      <c r="N327" s="69" t="n">
        <v>7.50704264359639</v>
      </c>
      <c r="O327" s="69" t="n">
        <v>17.2450919201037</v>
      </c>
      <c r="P327" s="69" t="n">
        <v>9938.22257</v>
      </c>
      <c r="Q327" s="69" t="n">
        <v>12.8580561810775</v>
      </c>
      <c r="R327" s="69" t="n">
        <v>39.9166939791302</v>
      </c>
      <c r="S327" s="69" t="n">
        <v>7.13624834522437</v>
      </c>
      <c r="T327" s="69" t="n">
        <v>4974.8966748</v>
      </c>
      <c r="U327" s="69" t="n">
        <v>15.6563245824081</v>
      </c>
      <c r="V327" s="69" t="n">
        <v>19.9815839046744</v>
      </c>
      <c r="W327" s="69" t="n">
        <v>10.3682506573653</v>
      </c>
      <c r="X327" s="69" t="n">
        <v>6526.4165735</v>
      </c>
      <c r="Y327" s="69" t="n">
        <v>16.0554349433626</v>
      </c>
      <c r="Z327" s="69" t="n">
        <v>26.2132359493658</v>
      </c>
      <c r="AA327" s="69" t="n">
        <v>10.7214444959764</v>
      </c>
    </row>
    <row r="328">
      <c r="A328" s="69" t="s">
        <v>170</v>
      </c>
      <c r="B328" s="69" t="s">
        <v>171</v>
      </c>
      <c r="C328" s="69" t="s">
        <v>16</v>
      </c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 t="n">
        <v>47.0930608</v>
      </c>
      <c r="U328" s="69" t="n">
        <v>99.9999999999998</v>
      </c>
      <c r="V328" s="69" t="n">
        <v>55.2072783386763</v>
      </c>
      <c r="W328" s="69" t="n">
        <v>63.7013594557268</v>
      </c>
      <c r="X328" s="69" t="n">
        <v>38.2092077</v>
      </c>
      <c r="Y328" s="69" t="n">
        <v>100</v>
      </c>
      <c r="Z328" s="69" t="n">
        <v>44.7927216613237</v>
      </c>
      <c r="AA328" s="69" t="n">
        <v>78.5122794862663</v>
      </c>
    </row>
    <row r="329">
      <c r="A329" s="69" t="s">
        <v>170</v>
      </c>
      <c r="B329" s="69" t="s">
        <v>171</v>
      </c>
      <c r="C329" s="69" t="s">
        <v>17</v>
      </c>
      <c r="D329" s="69" t="n">
        <v>28.6651767</v>
      </c>
      <c r="E329" s="69" t="n">
        <v>100</v>
      </c>
      <c r="F329" s="69" t="n">
        <v>0.473826102441819</v>
      </c>
      <c r="G329" s="69" t="n">
        <v>97.8806432013473</v>
      </c>
      <c r="H329" s="69" t="n">
        <v>428.379866</v>
      </c>
      <c r="I329" s="69" t="n">
        <v>36.8012693386772</v>
      </c>
      <c r="J329" s="69" t="n">
        <v>7.08098067545939</v>
      </c>
      <c r="K329" s="69" t="n">
        <v>28.1930260593768</v>
      </c>
      <c r="L329" s="69" t="n">
        <v>1219.9044436</v>
      </c>
      <c r="M329" s="69" t="n">
        <v>27.4691656880308</v>
      </c>
      <c r="N329" s="69" t="n">
        <v>20.1646260168507</v>
      </c>
      <c r="O329" s="69" t="n">
        <v>18.824468055624</v>
      </c>
      <c r="P329" s="69" t="n">
        <v>2777.0315874</v>
      </c>
      <c r="Q329" s="69" t="n">
        <v>22.8927992398597</v>
      </c>
      <c r="R329" s="69" t="n">
        <v>45.9034342326437</v>
      </c>
      <c r="S329" s="69" t="n">
        <v>8.92336337486827</v>
      </c>
      <c r="T329" s="69" t="n">
        <v>937.4978333</v>
      </c>
      <c r="U329" s="69" t="n">
        <v>33.0106739277229</v>
      </c>
      <c r="V329" s="69" t="n">
        <v>15.4965360600826</v>
      </c>
      <c r="W329" s="69" t="n">
        <v>26.317861879372</v>
      </c>
      <c r="X329" s="69" t="n">
        <v>658.2462036</v>
      </c>
      <c r="Y329" s="69" t="n">
        <v>41.879728661291</v>
      </c>
      <c r="Z329" s="69" t="n">
        <v>10.8805969125218</v>
      </c>
      <c r="AA329" s="69" t="n">
        <v>35.265202155881</v>
      </c>
    </row>
    <row r="330">
      <c r="A330" s="69" t="s">
        <v>170</v>
      </c>
      <c r="B330" s="69" t="s">
        <v>171</v>
      </c>
      <c r="C330" s="69" t="s">
        <v>18</v>
      </c>
      <c r="D330" s="69" t="n">
        <v>64.2317395</v>
      </c>
      <c r="E330" s="69" t="n">
        <v>70.7786410514724</v>
      </c>
      <c r="F330" s="69" t="n">
        <v>0.292792650865899</v>
      </c>
      <c r="G330" s="69" t="n">
        <v>70.5575085012317</v>
      </c>
      <c r="H330" s="69" t="n">
        <v>982.7753193</v>
      </c>
      <c r="I330" s="69" t="n">
        <v>18.2236520096537</v>
      </c>
      <c r="J330" s="69" t="n">
        <v>4.47986296468628</v>
      </c>
      <c r="K330" s="69" t="n">
        <v>16.9360638563708</v>
      </c>
      <c r="L330" s="69" t="n">
        <v>1382.4271128</v>
      </c>
      <c r="M330" s="69" t="n">
        <v>15.486406592068</v>
      </c>
      <c r="N330" s="69" t="n">
        <v>6.30162754638776</v>
      </c>
      <c r="O330" s="69" t="n">
        <v>14.6812333194246</v>
      </c>
      <c r="P330" s="69" t="n">
        <v>6116.3701991</v>
      </c>
      <c r="Q330" s="69" t="n">
        <v>8.1923969985871</v>
      </c>
      <c r="R330" s="69" t="n">
        <v>27.8807371279689</v>
      </c>
      <c r="S330" s="69" t="n">
        <v>6.35931330760775</v>
      </c>
      <c r="T330" s="69" t="n">
        <v>5074.3164719</v>
      </c>
      <c r="U330" s="69" t="n">
        <v>10.1191385024963</v>
      </c>
      <c r="V330" s="69" t="n">
        <v>23.1306606781231</v>
      </c>
      <c r="W330" s="69" t="n">
        <v>8.05358850635155</v>
      </c>
      <c r="X330" s="69" t="n">
        <v>8317.4992821</v>
      </c>
      <c r="Y330" s="69" t="n">
        <v>9.31164978604929</v>
      </c>
      <c r="Z330" s="69" t="n">
        <v>37.9143190319681</v>
      </c>
      <c r="AA330" s="69" t="n">
        <v>6.0686105157501</v>
      </c>
    </row>
    <row r="331">
      <c r="A331" s="69" t="s">
        <v>170</v>
      </c>
      <c r="B331" s="69" t="s">
        <v>171</v>
      </c>
      <c r="C331" s="69" t="s">
        <v>19</v>
      </c>
      <c r="D331" s="69" t="n">
        <v>56.8287336</v>
      </c>
      <c r="E331" s="69" t="n">
        <v>100</v>
      </c>
      <c r="F331" s="69" t="n">
        <v>1.94270753617958</v>
      </c>
      <c r="G331" s="69" t="n">
        <v>94.6662037022268</v>
      </c>
      <c r="H331" s="69" t="n">
        <v>156.1071476</v>
      </c>
      <c r="I331" s="69" t="n">
        <v>64.3788726404309</v>
      </c>
      <c r="J331" s="69" t="n">
        <v>5.33657030312599</v>
      </c>
      <c r="K331" s="69" t="n">
        <v>55.822143642174</v>
      </c>
      <c r="L331" s="69" t="n">
        <v>191.7209625</v>
      </c>
      <c r="M331" s="69" t="n">
        <v>45.8608914956912</v>
      </c>
      <c r="N331" s="69" t="n">
        <v>6.55403939341617</v>
      </c>
      <c r="O331" s="69" t="n">
        <v>38.2869667947792</v>
      </c>
      <c r="P331" s="69" t="n">
        <v>689.7499346</v>
      </c>
      <c r="Q331" s="69" t="n">
        <v>33.2602671250659</v>
      </c>
      <c r="R331" s="69" t="n">
        <v>23.5793112241163</v>
      </c>
      <c r="S331" s="69" t="n">
        <v>14.5561444090103</v>
      </c>
      <c r="T331" s="69" t="n">
        <v>355.56415</v>
      </c>
      <c r="U331" s="69" t="n">
        <v>37.8320142828413</v>
      </c>
      <c r="V331" s="69" t="n">
        <v>12.1550685725696</v>
      </c>
      <c r="W331" s="69" t="n">
        <v>21.5068693666284</v>
      </c>
      <c r="X331" s="69" t="n">
        <v>1475.2626718</v>
      </c>
      <c r="Y331" s="69" t="n">
        <v>32.335460877997</v>
      </c>
      <c r="Z331" s="69" t="n">
        <v>50.4323029705924</v>
      </c>
      <c r="AA331" s="69" t="n">
        <v>8.97218946855726</v>
      </c>
    </row>
    <row r="332">
      <c r="A332" s="69" t="s">
        <v>172</v>
      </c>
      <c r="B332" s="69" t="s">
        <v>173</v>
      </c>
      <c r="C332" s="69" t="s">
        <v>16</v>
      </c>
      <c r="D332" s="69"/>
      <c r="E332" s="69"/>
      <c r="F332" s="69"/>
      <c r="G332" s="69"/>
      <c r="H332" s="69"/>
      <c r="I332" s="69"/>
      <c r="J332" s="69"/>
      <c r="K332" s="69"/>
      <c r="L332" s="69" t="n">
        <v>98.1502141</v>
      </c>
      <c r="M332" s="69" t="n">
        <v>71.0052925325149</v>
      </c>
      <c r="N332" s="69" t="n">
        <v>35.2391441803994</v>
      </c>
      <c r="O332" s="69" t="n">
        <v>45.6958075939028</v>
      </c>
      <c r="P332" s="69" t="n">
        <v>180.3758863</v>
      </c>
      <c r="Q332" s="69" t="n">
        <v>79.8679387246876</v>
      </c>
      <c r="R332" s="69" t="n">
        <v>64.7608558196006</v>
      </c>
      <c r="S332" s="69" t="n">
        <v>24.8650381756376</v>
      </c>
      <c r="T332" s="69"/>
      <c r="U332" s="69"/>
      <c r="V332" s="69"/>
      <c r="W332" s="69"/>
      <c r="X332" s="69"/>
      <c r="Y332" s="69"/>
      <c r="Z332" s="69"/>
      <c r="AA332" s="69"/>
    </row>
    <row r="333">
      <c r="A333" s="69" t="s">
        <v>172</v>
      </c>
      <c r="B333" s="69" t="s">
        <v>173</v>
      </c>
      <c r="C333" s="69" t="s">
        <v>17</v>
      </c>
      <c r="D333" s="69" t="n">
        <v>34.9284097</v>
      </c>
      <c r="E333" s="69" t="n">
        <v>100</v>
      </c>
      <c r="F333" s="69" t="n">
        <v>0.381903837411133</v>
      </c>
      <c r="G333" s="69" t="n">
        <v>98.208924510774</v>
      </c>
      <c r="H333" s="69" t="n">
        <v>340.1123063</v>
      </c>
      <c r="I333" s="69" t="n">
        <v>39.1547481407725</v>
      </c>
      <c r="J333" s="69" t="n">
        <v>3.71875490588741</v>
      </c>
      <c r="K333" s="69" t="n">
        <v>35.5571889702845</v>
      </c>
      <c r="L333" s="69" t="n">
        <v>1658.2450255</v>
      </c>
      <c r="M333" s="69" t="n">
        <v>23.7506759140864</v>
      </c>
      <c r="N333" s="69" t="n">
        <v>18.131089965037</v>
      </c>
      <c r="O333" s="69" t="n">
        <v>17.7784489186707</v>
      </c>
      <c r="P333" s="69" t="n">
        <v>4703.1337511</v>
      </c>
      <c r="Q333" s="69" t="n">
        <v>17.9001466560279</v>
      </c>
      <c r="R333" s="69" t="n">
        <v>51.4236073966718</v>
      </c>
      <c r="S333" s="69" t="n">
        <v>7.69149588043323</v>
      </c>
      <c r="T333" s="69" t="n">
        <v>1224.0797382</v>
      </c>
      <c r="U333" s="69" t="n">
        <v>21.118340847382</v>
      </c>
      <c r="V333" s="69" t="n">
        <v>13.3839689047107</v>
      </c>
      <c r="W333" s="69" t="n">
        <v>14.1287246141209</v>
      </c>
      <c r="X333" s="69" t="n">
        <v>1185.3658479</v>
      </c>
      <c r="Y333" s="69" t="n">
        <v>30.3447574807826</v>
      </c>
      <c r="Z333" s="69" t="n">
        <v>12.9606749902819</v>
      </c>
      <c r="AA333" s="69" t="n">
        <v>25.0683802850894</v>
      </c>
    </row>
    <row r="334">
      <c r="A334" s="69" t="s">
        <v>172</v>
      </c>
      <c r="B334" s="69" t="s">
        <v>173</v>
      </c>
      <c r="C334" s="69" t="s">
        <v>18</v>
      </c>
      <c r="D334" s="69" t="n">
        <v>124.7658264</v>
      </c>
      <c r="E334" s="69" t="n">
        <v>44.4449288937413</v>
      </c>
      <c r="F334" s="69" t="n">
        <v>0.581219317072678</v>
      </c>
      <c r="G334" s="69" t="n">
        <v>43.9730663571153</v>
      </c>
      <c r="H334" s="69" t="n">
        <v>1023.8795155</v>
      </c>
      <c r="I334" s="69" t="n">
        <v>18.7233100840093</v>
      </c>
      <c r="J334" s="69" t="n">
        <v>4.76972396957261</v>
      </c>
      <c r="K334" s="69" t="n">
        <v>16.7746237281001</v>
      </c>
      <c r="L334" s="69" t="n">
        <v>4571.5911719</v>
      </c>
      <c r="M334" s="69" t="n">
        <v>10.5890151771695</v>
      </c>
      <c r="N334" s="69" t="n">
        <v>21.2966737410013</v>
      </c>
      <c r="O334" s="69" t="n">
        <v>7.68085551425042</v>
      </c>
      <c r="P334" s="69" t="n">
        <v>8530.2455577</v>
      </c>
      <c r="Q334" s="69" t="n">
        <v>8.45605272401312</v>
      </c>
      <c r="R334" s="69" t="n">
        <v>39.73799269051</v>
      </c>
      <c r="S334" s="69" t="n">
        <v>5.84362571404295</v>
      </c>
      <c r="T334" s="69" t="n">
        <v>3573.050488</v>
      </c>
      <c r="U334" s="69" t="n">
        <v>11.553461871643</v>
      </c>
      <c r="V334" s="69" t="n">
        <v>16.6449902543311</v>
      </c>
      <c r="W334" s="69" t="n">
        <v>9.24261287955036</v>
      </c>
      <c r="X334" s="69" t="n">
        <v>3642.6890087</v>
      </c>
      <c r="Y334" s="69" t="n">
        <v>13.8060253275906</v>
      </c>
      <c r="Z334" s="69" t="n">
        <v>16.9694000275124</v>
      </c>
      <c r="AA334" s="69" t="n">
        <v>12.4321816298906</v>
      </c>
    </row>
    <row r="335">
      <c r="A335" s="69" t="s">
        <v>178</v>
      </c>
      <c r="B335" s="69" t="s">
        <v>179</v>
      </c>
      <c r="C335" s="69" t="s">
        <v>17</v>
      </c>
      <c r="D335" s="69" t="n">
        <v>119.3083336</v>
      </c>
      <c r="E335" s="69" t="n">
        <v>28.7154421926031</v>
      </c>
      <c r="F335" s="69" t="n">
        <v>1.56387973530333</v>
      </c>
      <c r="G335" s="69" t="n">
        <v>28.2766312187494</v>
      </c>
      <c r="H335" s="69" t="n">
        <v>276.1243297</v>
      </c>
      <c r="I335" s="69" t="n">
        <v>27.8544842464711</v>
      </c>
      <c r="J335" s="69" t="n">
        <v>3.61940554035233</v>
      </c>
      <c r="K335" s="69" t="n">
        <v>27.0049960101295</v>
      </c>
      <c r="L335" s="69" t="n">
        <v>2221.0216825</v>
      </c>
      <c r="M335" s="69" t="n">
        <v>11.3141984708758</v>
      </c>
      <c r="N335" s="69" t="n">
        <v>29.112893426005</v>
      </c>
      <c r="O335" s="69" t="n">
        <v>7.35685410282099</v>
      </c>
      <c r="P335" s="69" t="n">
        <v>3303.7828836</v>
      </c>
      <c r="Q335" s="69" t="n">
        <v>9.84921007798141</v>
      </c>
      <c r="R335" s="69" t="n">
        <v>43.3056010892439</v>
      </c>
      <c r="S335" s="69" t="n">
        <v>4.96627283171288</v>
      </c>
      <c r="T335" s="69" t="n">
        <v>1078.3365637</v>
      </c>
      <c r="U335" s="69" t="n">
        <v>12.8586294092811</v>
      </c>
      <c r="V335" s="69" t="n">
        <v>14.134710031748</v>
      </c>
      <c r="W335" s="69" t="n">
        <v>10.0424339814008</v>
      </c>
      <c r="X335" s="69" t="n">
        <v>630.4229198</v>
      </c>
      <c r="Y335" s="69" t="n">
        <v>17.0657633520652</v>
      </c>
      <c r="Z335" s="69" t="n">
        <v>8.26351017734753</v>
      </c>
      <c r="AA335" s="69" t="n">
        <v>14.7185712888</v>
      </c>
    </row>
    <row r="336">
      <c r="A336" s="69" t="s">
        <v>178</v>
      </c>
      <c r="B336" s="69" t="s">
        <v>179</v>
      </c>
      <c r="C336" s="69" t="s">
        <v>18</v>
      </c>
      <c r="D336" s="69" t="n">
        <v>9.9023847</v>
      </c>
      <c r="E336" s="69" t="n">
        <v>100</v>
      </c>
      <c r="F336" s="69" t="n">
        <v>0.256359300903092</v>
      </c>
      <c r="G336" s="69" t="n">
        <v>99.3833157588837</v>
      </c>
      <c r="H336" s="69" t="n">
        <v>220.3403581</v>
      </c>
      <c r="I336" s="69" t="n">
        <v>31.5039020347255</v>
      </c>
      <c r="J336" s="69" t="n">
        <v>5.70431283721514</v>
      </c>
      <c r="K336" s="69" t="n">
        <v>28.3470149665463</v>
      </c>
      <c r="L336" s="69" t="n">
        <v>462.956229</v>
      </c>
      <c r="M336" s="69" t="n">
        <v>22.9010630833788</v>
      </c>
      <c r="N336" s="69" t="n">
        <v>11.9853084697034</v>
      </c>
      <c r="O336" s="69" t="n">
        <v>17.666235269741</v>
      </c>
      <c r="P336" s="69" t="n">
        <v>1747.7546205</v>
      </c>
      <c r="Q336" s="69" t="n">
        <v>14.9084689578774</v>
      </c>
      <c r="R336" s="69" t="n">
        <v>45.2469951668842</v>
      </c>
      <c r="S336" s="69" t="n">
        <v>5.72138910507765</v>
      </c>
      <c r="T336" s="69" t="n">
        <v>611.7418694</v>
      </c>
      <c r="U336" s="69" t="n">
        <v>19.2185193453935</v>
      </c>
      <c r="V336" s="69" t="n">
        <v>15.8371667758509</v>
      </c>
      <c r="W336" s="69" t="n">
        <v>13.4201408559836</v>
      </c>
      <c r="X336" s="69" t="n">
        <v>810.0021916</v>
      </c>
      <c r="Y336" s="69" t="n">
        <v>18.3349352122299</v>
      </c>
      <c r="Z336" s="69" t="n">
        <v>20.9698574494433</v>
      </c>
      <c r="AA336" s="69" t="n">
        <v>12.5576752774384</v>
      </c>
    </row>
    <row r="337">
      <c r="A337" s="69" t="s">
        <v>180</v>
      </c>
      <c r="B337" s="69" t="s">
        <v>181</v>
      </c>
      <c r="C337" s="69" t="s">
        <v>16</v>
      </c>
      <c r="D337" s="69" t="n">
        <v>33.2515673</v>
      </c>
      <c r="E337" s="69" t="n">
        <v>100</v>
      </c>
      <c r="F337" s="69" t="n">
        <v>3.9912754844775</v>
      </c>
      <c r="G337" s="69" t="n">
        <v>111.844622118161</v>
      </c>
      <c r="H337" s="69" t="n">
        <v>33.7132223</v>
      </c>
      <c r="I337" s="69" t="n">
        <v>99.9999999999999</v>
      </c>
      <c r="J337" s="69" t="n">
        <v>4.04668918173761</v>
      </c>
      <c r="K337" s="69" t="n">
        <v>59.186491796241</v>
      </c>
      <c r="L337" s="69" t="n">
        <v>174.140784</v>
      </c>
      <c r="M337" s="69" t="n">
        <v>71.1306066539888</v>
      </c>
      <c r="N337" s="69" t="n">
        <v>20.9025889142643</v>
      </c>
      <c r="O337" s="69" t="n">
        <v>22.7950965106634</v>
      </c>
      <c r="P337" s="69" t="n">
        <v>463.6464596</v>
      </c>
      <c r="Q337" s="69" t="n">
        <v>50.2241571850406</v>
      </c>
      <c r="R337" s="69" t="n">
        <v>55.6527375377662</v>
      </c>
      <c r="S337" s="69" t="n">
        <v>16.7574558625883</v>
      </c>
      <c r="T337" s="69" t="n">
        <v>128.3542615</v>
      </c>
      <c r="U337" s="69" t="n">
        <v>81.8525377629049</v>
      </c>
      <c r="V337" s="69" t="n">
        <v>15.4067088817544</v>
      </c>
      <c r="W337" s="69" t="n">
        <v>45.6510342873629</v>
      </c>
      <c r="X337" s="69"/>
      <c r="Y337" s="69"/>
      <c r="Z337" s="69"/>
      <c r="AA337" s="69"/>
    </row>
    <row r="338">
      <c r="A338" s="69" t="s">
        <v>180</v>
      </c>
      <c r="B338" s="69" t="s">
        <v>181</v>
      </c>
      <c r="C338" s="69" t="s">
        <v>17</v>
      </c>
      <c r="D338" s="69" t="n">
        <v>730.3074961</v>
      </c>
      <c r="E338" s="69" t="n">
        <v>22.4078830373087</v>
      </c>
      <c r="F338" s="69" t="n">
        <v>2.26921951231596</v>
      </c>
      <c r="G338" s="69" t="n">
        <v>22.2877638577477</v>
      </c>
      <c r="H338" s="69" t="n">
        <v>923.2175415</v>
      </c>
      <c r="I338" s="69" t="n">
        <v>21.3418724284016</v>
      </c>
      <c r="J338" s="69" t="n">
        <v>2.86863173453899</v>
      </c>
      <c r="K338" s="69" t="n">
        <v>21.0955186070549</v>
      </c>
      <c r="L338" s="69" t="n">
        <v>8760.7989597</v>
      </c>
      <c r="M338" s="69" t="n">
        <v>7.21662473137035</v>
      </c>
      <c r="N338" s="69" t="n">
        <v>27.2216512208803</v>
      </c>
      <c r="O338" s="69" t="n">
        <v>6.56649843565939</v>
      </c>
      <c r="P338" s="69" t="n">
        <v>16280.0799037</v>
      </c>
      <c r="Q338" s="69" t="n">
        <v>4.5590778378744</v>
      </c>
      <c r="R338" s="69" t="n">
        <v>50.5856439606919</v>
      </c>
      <c r="S338" s="69" t="n">
        <v>3.70813587924591</v>
      </c>
      <c r="T338" s="69" t="n">
        <v>3922.7743822</v>
      </c>
      <c r="U338" s="69" t="n">
        <v>9.99532185130164</v>
      </c>
      <c r="V338" s="69" t="n">
        <v>12.1888878561949</v>
      </c>
      <c r="W338" s="69" t="n">
        <v>10.1822225528404</v>
      </c>
      <c r="X338" s="69" t="n">
        <v>1566.0235682</v>
      </c>
      <c r="Y338" s="69" t="n">
        <v>15.4906086702231</v>
      </c>
      <c r="Z338" s="69" t="n">
        <v>4.86596571537793</v>
      </c>
      <c r="AA338" s="69" t="n">
        <v>15.1712322784845</v>
      </c>
    </row>
    <row r="339">
      <c r="A339" s="69" t="s">
        <v>182</v>
      </c>
      <c r="B339" s="69" t="s">
        <v>183</v>
      </c>
      <c r="C339" s="69" t="s">
        <v>16</v>
      </c>
      <c r="D339" s="69" t="n">
        <v>86.8749249</v>
      </c>
      <c r="E339" s="69" t="n">
        <v>50.0641515578011</v>
      </c>
      <c r="F339" s="69" t="n">
        <v>1.88056492126335</v>
      </c>
      <c r="G339" s="69" t="n">
        <v>43.1556615925958</v>
      </c>
      <c r="H339" s="69" t="n">
        <v>67.4209453</v>
      </c>
      <c r="I339" s="69" t="n">
        <v>74.6054417103803</v>
      </c>
      <c r="J339" s="69" t="n">
        <v>1.45944833719903</v>
      </c>
      <c r="K339" s="69" t="n">
        <v>70.4567103542254</v>
      </c>
      <c r="L339" s="69" t="n">
        <v>1500.6432487</v>
      </c>
      <c r="M339" s="69" t="n">
        <v>23.8341632280816</v>
      </c>
      <c r="N339" s="69" t="n">
        <v>32.4841380419529</v>
      </c>
      <c r="O339" s="69" t="n">
        <v>9.71120602176188</v>
      </c>
      <c r="P339" s="69" t="n">
        <v>2512.0373829</v>
      </c>
      <c r="Q339" s="69" t="n">
        <v>24.8231879770305</v>
      </c>
      <c r="R339" s="69" t="n">
        <v>54.3775938640717</v>
      </c>
      <c r="S339" s="69" t="n">
        <v>6.7368207724704</v>
      </c>
      <c r="T339" s="69" t="n">
        <v>383.0659584</v>
      </c>
      <c r="U339" s="69" t="n">
        <v>34.4369391456446</v>
      </c>
      <c r="V339" s="69" t="n">
        <v>8.2921557023086</v>
      </c>
      <c r="W339" s="69" t="n">
        <v>26.920513080448</v>
      </c>
      <c r="X339" s="69" t="n">
        <v>69.5760341</v>
      </c>
      <c r="Y339" s="69" t="n">
        <v>57.4280011045005</v>
      </c>
      <c r="Z339" s="69" t="n">
        <v>1.50609913320435</v>
      </c>
      <c r="AA339" s="69" t="n">
        <v>52.4106051005888</v>
      </c>
    </row>
    <row r="340">
      <c r="A340" s="69" t="s">
        <v>182</v>
      </c>
      <c r="B340" s="69" t="s">
        <v>183</v>
      </c>
      <c r="C340" s="69" t="s">
        <v>17</v>
      </c>
      <c r="D340" s="69" t="n">
        <v>303.9160234</v>
      </c>
      <c r="E340" s="69" t="n">
        <v>27.2232176484534</v>
      </c>
      <c r="F340" s="69" t="n">
        <v>1.39935346821931</v>
      </c>
      <c r="G340" s="69" t="n">
        <v>26.9687497424772</v>
      </c>
      <c r="H340" s="69" t="n">
        <v>572.1627952</v>
      </c>
      <c r="I340" s="69" t="n">
        <v>25.1414390459873</v>
      </c>
      <c r="J340" s="69" t="n">
        <v>2.63447113742794</v>
      </c>
      <c r="K340" s="69" t="n">
        <v>24.4108316351125</v>
      </c>
      <c r="L340" s="69" t="n">
        <v>5883.1845746</v>
      </c>
      <c r="M340" s="69" t="n">
        <v>8.18931142990448</v>
      </c>
      <c r="N340" s="69" t="n">
        <v>27.0885840323247</v>
      </c>
      <c r="O340" s="69" t="n">
        <v>6.80697120540601</v>
      </c>
      <c r="P340" s="69" t="n">
        <v>10570.8045409</v>
      </c>
      <c r="Q340" s="69" t="n">
        <v>6.58675061379298</v>
      </c>
      <c r="R340" s="69" t="n">
        <v>48.6723004292141</v>
      </c>
      <c r="S340" s="69" t="n">
        <v>3.86710467611176</v>
      </c>
      <c r="T340" s="69" t="n">
        <v>3541.5743575</v>
      </c>
      <c r="U340" s="69" t="n">
        <v>11.1144483934193</v>
      </c>
      <c r="V340" s="69" t="n">
        <v>16.3068544549935</v>
      </c>
      <c r="W340" s="69" t="n">
        <v>9.59000736729393</v>
      </c>
      <c r="X340" s="69" t="n">
        <v>846.6747957</v>
      </c>
      <c r="Y340" s="69" t="n">
        <v>18.8619673813666</v>
      </c>
      <c r="Z340" s="69" t="n">
        <v>3.89843647782038</v>
      </c>
      <c r="AA340" s="69" t="n">
        <v>18.1191315769305</v>
      </c>
    </row>
    <row r="341">
      <c r="A341" s="69" t="s">
        <v>182</v>
      </c>
      <c r="B341" s="69" t="s">
        <v>183</v>
      </c>
      <c r="C341" s="69" t="s">
        <v>22</v>
      </c>
      <c r="D341" s="69" t="n">
        <v>28.2947255</v>
      </c>
      <c r="E341" s="69" t="n">
        <v>100</v>
      </c>
      <c r="F341" s="69" t="n">
        <v>50.6855176632538</v>
      </c>
      <c r="G341" s="69" t="n">
        <v>70.1868450095079</v>
      </c>
      <c r="H341" s="69"/>
      <c r="I341" s="69"/>
      <c r="J341" s="69"/>
      <c r="K341" s="69"/>
      <c r="L341" s="69"/>
      <c r="M341" s="69"/>
      <c r="N341" s="69"/>
      <c r="O341" s="69"/>
      <c r="P341" s="69" t="n">
        <v>27.5293576</v>
      </c>
      <c r="Q341" s="69" t="n">
        <v>100</v>
      </c>
      <c r="R341" s="69" t="n">
        <v>49.3144823367462</v>
      </c>
      <c r="S341" s="69" t="n">
        <v>72.1381712610348</v>
      </c>
      <c r="T341" s="69"/>
      <c r="U341" s="69"/>
      <c r="V341" s="69"/>
      <c r="W341" s="69"/>
      <c r="X341" s="69"/>
      <c r="Y341" s="69"/>
      <c r="Z341" s="69"/>
      <c r="AA341" s="69"/>
    </row>
    <row r="342">
      <c r="A342" s="69" t="s">
        <v>186</v>
      </c>
      <c r="B342" s="69" t="s">
        <v>187</v>
      </c>
      <c r="C342" s="69" t="s">
        <v>16</v>
      </c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 t="n">
        <v>56.5082086</v>
      </c>
      <c r="Q342" s="69" t="n">
        <v>57.0749747447748</v>
      </c>
      <c r="R342" s="69" t="n">
        <v>100</v>
      </c>
      <c r="S342" s="69" t="n">
        <v>0.00000000000000633659510915482</v>
      </c>
      <c r="T342" s="69"/>
      <c r="U342" s="69"/>
      <c r="V342" s="69"/>
      <c r="W342" s="69"/>
      <c r="X342" s="69"/>
      <c r="Y342" s="69"/>
      <c r="Z342" s="69"/>
      <c r="AA342" s="69"/>
    </row>
    <row r="343">
      <c r="A343" s="69" t="s">
        <v>186</v>
      </c>
      <c r="B343" s="69" t="s">
        <v>187</v>
      </c>
      <c r="C343" s="69" t="s">
        <v>17</v>
      </c>
      <c r="D343" s="69" t="n">
        <v>282.4125092</v>
      </c>
      <c r="E343" s="69" t="n">
        <v>30.5661494193923</v>
      </c>
      <c r="F343" s="69" t="n">
        <v>2.24158817060568</v>
      </c>
      <c r="G343" s="69" t="n">
        <v>29.6970098509554</v>
      </c>
      <c r="H343" s="69" t="n">
        <v>452.2059506</v>
      </c>
      <c r="I343" s="69" t="n">
        <v>24.6610430203356</v>
      </c>
      <c r="J343" s="69" t="n">
        <v>3.58928686414737</v>
      </c>
      <c r="K343" s="69" t="n">
        <v>23.1396704831183</v>
      </c>
      <c r="L343" s="69" t="n">
        <v>3505.2160526</v>
      </c>
      <c r="M343" s="69" t="n">
        <v>9.9909302784538</v>
      </c>
      <c r="N343" s="69" t="n">
        <v>27.8218938006069</v>
      </c>
      <c r="O343" s="69" t="n">
        <v>6.77359415053364</v>
      </c>
      <c r="P343" s="69" t="n">
        <v>6322.354066</v>
      </c>
      <c r="Q343" s="69" t="n">
        <v>9.77234816750986</v>
      </c>
      <c r="R343" s="69" t="n">
        <v>50.1823170824558</v>
      </c>
      <c r="S343" s="69" t="n">
        <v>4.99142345919474</v>
      </c>
      <c r="T343" s="69" t="n">
        <v>1553.9032493</v>
      </c>
      <c r="U343" s="69" t="n">
        <v>13.7684339129947</v>
      </c>
      <c r="V343" s="69" t="n">
        <v>12.3337707375769</v>
      </c>
      <c r="W343" s="69" t="n">
        <v>11.7687560905954</v>
      </c>
      <c r="X343" s="69" t="n">
        <v>482.6768892</v>
      </c>
      <c r="Y343" s="69" t="n">
        <v>25.2029862365462</v>
      </c>
      <c r="Z343" s="69" t="n">
        <v>3.83114334460745</v>
      </c>
      <c r="AA343" s="69" t="n">
        <v>23.916049158408</v>
      </c>
    </row>
    <row r="344">
      <c r="A344" s="69" t="s">
        <v>186</v>
      </c>
      <c r="B344" s="69" t="s">
        <v>187</v>
      </c>
      <c r="C344" s="69" t="s">
        <v>18</v>
      </c>
      <c r="D344" s="69" t="n">
        <v>124.6669733</v>
      </c>
      <c r="E344" s="69" t="n">
        <v>38.1348110733294</v>
      </c>
      <c r="F344" s="69" t="n">
        <v>2.19758695596326</v>
      </c>
      <c r="G344" s="69" t="n">
        <v>34.9273770332703</v>
      </c>
      <c r="H344" s="69" t="n">
        <v>104.4566381</v>
      </c>
      <c r="I344" s="69" t="n">
        <v>49.0727950175415</v>
      </c>
      <c r="J344" s="69" t="n">
        <v>1.84132604871971</v>
      </c>
      <c r="K344" s="69" t="n">
        <v>47.1381730064381</v>
      </c>
      <c r="L344" s="69" t="n">
        <v>1364.4438895</v>
      </c>
      <c r="M344" s="69" t="n">
        <v>18.8544586880131</v>
      </c>
      <c r="N344" s="69" t="n">
        <v>24.0519522880642</v>
      </c>
      <c r="O344" s="69" t="n">
        <v>10.5361384811411</v>
      </c>
      <c r="P344" s="69" t="n">
        <v>3220.5729544</v>
      </c>
      <c r="Q344" s="69" t="n">
        <v>16.892987369043</v>
      </c>
      <c r="R344" s="69" t="n">
        <v>56.7711634282332</v>
      </c>
      <c r="S344" s="69" t="n">
        <v>5.34189490815945</v>
      </c>
      <c r="T344" s="69" t="n">
        <v>573.1924833</v>
      </c>
      <c r="U344" s="69" t="n">
        <v>27.4449262042866</v>
      </c>
      <c r="V344" s="69" t="n">
        <v>10.1040419223546</v>
      </c>
      <c r="W344" s="69" t="n">
        <v>23.1188423379156</v>
      </c>
      <c r="X344" s="69" t="n">
        <v>285.5699225</v>
      </c>
      <c r="Y344" s="69" t="n">
        <v>38.0379032549954</v>
      </c>
      <c r="Z344" s="69" t="n">
        <v>5.03392935666497</v>
      </c>
      <c r="AA344" s="69" t="n">
        <v>36.3018027479652</v>
      </c>
    </row>
    <row r="345">
      <c r="A345" s="69" t="s">
        <v>188</v>
      </c>
      <c r="B345" s="69" t="s">
        <v>189</v>
      </c>
      <c r="C345" s="69" t="s">
        <v>16</v>
      </c>
      <c r="D345" s="69" t="n">
        <v>63.784364</v>
      </c>
      <c r="E345" s="69" t="n">
        <v>57.0913852636452</v>
      </c>
      <c r="F345" s="69" t="n">
        <v>2.18376882064785</v>
      </c>
      <c r="G345" s="69" t="n">
        <v>48.6493204068905</v>
      </c>
      <c r="H345" s="69"/>
      <c r="I345" s="69"/>
      <c r="J345" s="69"/>
      <c r="K345" s="69"/>
      <c r="L345" s="69" t="n">
        <v>887.3044892</v>
      </c>
      <c r="M345" s="69" t="n">
        <v>37.7199365950245</v>
      </c>
      <c r="N345" s="69" t="n">
        <v>30.3784149660225</v>
      </c>
      <c r="O345" s="69" t="n">
        <v>13.8852016560006</v>
      </c>
      <c r="P345" s="69" t="n">
        <v>1413.4230248</v>
      </c>
      <c r="Q345" s="69" t="n">
        <v>38.0874016429466</v>
      </c>
      <c r="R345" s="69" t="n">
        <v>48.3909995864192</v>
      </c>
      <c r="S345" s="69" t="n">
        <v>9.99401544520431</v>
      </c>
      <c r="T345" s="69" t="n">
        <v>419.8042418</v>
      </c>
      <c r="U345" s="69" t="n">
        <v>37.1607294161929</v>
      </c>
      <c r="V345" s="69" t="n">
        <v>14.3727295614102</v>
      </c>
      <c r="W345" s="69" t="n">
        <v>26.2143880794895</v>
      </c>
      <c r="X345" s="69" t="n">
        <v>136.5225421</v>
      </c>
      <c r="Y345" s="69" t="n">
        <v>60.8509417417403</v>
      </c>
      <c r="Z345" s="69" t="n">
        <v>4.6740870655003</v>
      </c>
      <c r="AA345" s="69" t="n">
        <v>55.8083002069</v>
      </c>
    </row>
    <row r="346">
      <c r="A346" s="69" t="s">
        <v>188</v>
      </c>
      <c r="B346" s="69" t="s">
        <v>189</v>
      </c>
      <c r="C346" s="69" t="s">
        <v>17</v>
      </c>
      <c r="D346" s="69" t="n">
        <v>419.8015219</v>
      </c>
      <c r="E346" s="69" t="n">
        <v>34.5559084767593</v>
      </c>
      <c r="F346" s="69" t="n">
        <v>1.28272459046563</v>
      </c>
      <c r="G346" s="69" t="n">
        <v>34.3986350516384</v>
      </c>
      <c r="H346" s="69" t="n">
        <v>644.4661868</v>
      </c>
      <c r="I346" s="69" t="n">
        <v>28.0040013251074</v>
      </c>
      <c r="J346" s="69" t="n">
        <v>1.96919873417918</v>
      </c>
      <c r="K346" s="69" t="n">
        <v>28.3468454269866</v>
      </c>
      <c r="L346" s="69" t="n">
        <v>6771.7165672</v>
      </c>
      <c r="M346" s="69" t="n">
        <v>10.1132257286826</v>
      </c>
      <c r="N346" s="69" t="n">
        <v>20.6913193670604</v>
      </c>
      <c r="O346" s="69" t="n">
        <v>8.35657974269149</v>
      </c>
      <c r="P346" s="69" t="n">
        <v>16938.624551</v>
      </c>
      <c r="Q346" s="69" t="n">
        <v>6.58717527267247</v>
      </c>
      <c r="R346" s="69" t="n">
        <v>51.7568162733058</v>
      </c>
      <c r="S346" s="69" t="n">
        <v>3.79463654767167</v>
      </c>
      <c r="T346" s="69" t="n">
        <v>5556.5342119</v>
      </c>
      <c r="U346" s="69" t="n">
        <v>11.3299288587685</v>
      </c>
      <c r="V346" s="69" t="n">
        <v>16.9782687759419</v>
      </c>
      <c r="W346" s="69" t="n">
        <v>9.85250823489606</v>
      </c>
      <c r="X346" s="69" t="n">
        <v>2396.1879113</v>
      </c>
      <c r="Y346" s="69" t="n">
        <v>17.0204858157417</v>
      </c>
      <c r="Z346" s="69" t="n">
        <v>7.32167225904708</v>
      </c>
      <c r="AA346" s="69" t="n">
        <v>16.2736467565816</v>
      </c>
    </row>
    <row r="347">
      <c r="A347" s="69" t="s">
        <v>188</v>
      </c>
      <c r="B347" s="69" t="s">
        <v>189</v>
      </c>
      <c r="C347" s="69" t="s">
        <v>18</v>
      </c>
      <c r="D347" s="69" t="n">
        <v>77.6077613</v>
      </c>
      <c r="E347" s="69" t="n">
        <v>99.9999999999999</v>
      </c>
      <c r="F347" s="69" t="n">
        <v>2.54626525631876</v>
      </c>
      <c r="G347" s="69" t="n">
        <v>93.0645033611554</v>
      </c>
      <c r="H347" s="69" t="n">
        <v>99.2505415</v>
      </c>
      <c r="I347" s="69" t="n">
        <v>71.5381331883232</v>
      </c>
      <c r="J347" s="69" t="n">
        <v>3.25635221605437</v>
      </c>
      <c r="K347" s="69" t="n">
        <v>60.8445656902201</v>
      </c>
      <c r="L347" s="69" t="n">
        <v>244.0539178</v>
      </c>
      <c r="M347" s="69" t="n">
        <v>50.6378561686498</v>
      </c>
      <c r="N347" s="69" t="n">
        <v>8.00726629853986</v>
      </c>
      <c r="O347" s="69" t="n">
        <v>31.0544123342366</v>
      </c>
      <c r="P347" s="69" t="n">
        <v>1282.5661269</v>
      </c>
      <c r="Q347" s="69" t="n">
        <v>37.3093993711974</v>
      </c>
      <c r="R347" s="69" t="n">
        <v>42.0802444646318</v>
      </c>
      <c r="S347" s="69" t="n">
        <v>22.4759436234865</v>
      </c>
      <c r="T347" s="69" t="n">
        <v>642.4488705</v>
      </c>
      <c r="U347" s="69" t="n">
        <v>43.1575847659061</v>
      </c>
      <c r="V347" s="69" t="n">
        <v>21.0783716797586</v>
      </c>
      <c r="W347" s="69" t="n">
        <v>25.9694441524975</v>
      </c>
      <c r="X347" s="69" t="n">
        <v>701.9783805</v>
      </c>
      <c r="Y347" s="69" t="n">
        <v>45.6170621782703</v>
      </c>
      <c r="Z347" s="69" t="n">
        <v>23.0315000846966</v>
      </c>
      <c r="AA347" s="69" t="n">
        <v>22.54483663455</v>
      </c>
    </row>
    <row r="348">
      <c r="A348" s="69" t="s">
        <v>190</v>
      </c>
      <c r="B348" s="69" t="s">
        <v>191</v>
      </c>
      <c r="C348" s="69" t="s">
        <v>16</v>
      </c>
      <c r="D348" s="69" t="n">
        <v>315.7475025</v>
      </c>
      <c r="E348" s="69" t="n">
        <v>36.0258847932343</v>
      </c>
      <c r="F348" s="69" t="n">
        <v>4.33208275399087</v>
      </c>
      <c r="G348" s="69" t="n">
        <v>31.3064968456432</v>
      </c>
      <c r="H348" s="69" t="n">
        <v>71.7538332</v>
      </c>
      <c r="I348" s="69" t="n">
        <v>70.914316892387</v>
      </c>
      <c r="J348" s="69" t="n">
        <v>0.984468731747001</v>
      </c>
      <c r="K348" s="69" t="n">
        <v>70.3282864946985</v>
      </c>
      <c r="L348" s="69" t="n">
        <v>2125.3875868</v>
      </c>
      <c r="M348" s="69" t="n">
        <v>20.6047108494722</v>
      </c>
      <c r="N348" s="69" t="n">
        <v>29.1604995682351</v>
      </c>
      <c r="O348" s="69" t="n">
        <v>10.9832870203249</v>
      </c>
      <c r="P348" s="69" t="n">
        <v>3943.0047854</v>
      </c>
      <c r="Q348" s="69" t="n">
        <v>19.0168222122934</v>
      </c>
      <c r="R348" s="69" t="n">
        <v>54.0983630733068</v>
      </c>
      <c r="S348" s="69" t="n">
        <v>5.50227699926964</v>
      </c>
      <c r="T348" s="69" t="n">
        <v>684.2969069</v>
      </c>
      <c r="U348" s="69" t="n">
        <v>25.2858240342432</v>
      </c>
      <c r="V348" s="69" t="n">
        <v>9.38861212050534</v>
      </c>
      <c r="W348" s="69" t="n">
        <v>19.9524058600596</v>
      </c>
      <c r="X348" s="69" t="n">
        <v>148.3936628</v>
      </c>
      <c r="Y348" s="69" t="n">
        <v>61.4505898005458</v>
      </c>
      <c r="Z348" s="69" t="n">
        <v>2.03597375221493</v>
      </c>
      <c r="AA348" s="69" t="n">
        <v>56.5296145586552</v>
      </c>
    </row>
    <row r="349">
      <c r="A349" s="69" t="s">
        <v>190</v>
      </c>
      <c r="B349" s="69" t="s">
        <v>191</v>
      </c>
      <c r="C349" s="69" t="s">
        <v>17</v>
      </c>
      <c r="D349" s="69" t="n">
        <v>400.3963374</v>
      </c>
      <c r="E349" s="69" t="n">
        <v>27.8666353908318</v>
      </c>
      <c r="F349" s="69" t="n">
        <v>2.09348623450664</v>
      </c>
      <c r="G349" s="69" t="n">
        <v>27.1335712392889</v>
      </c>
      <c r="H349" s="69" t="n">
        <v>479.3415581</v>
      </c>
      <c r="I349" s="69" t="n">
        <v>22.8856252749843</v>
      </c>
      <c r="J349" s="69" t="n">
        <v>2.50625407821055</v>
      </c>
      <c r="K349" s="69" t="n">
        <v>21.9918394400179</v>
      </c>
      <c r="L349" s="69" t="n">
        <v>5093.9315637</v>
      </c>
      <c r="M349" s="69" t="n">
        <v>8.75481836290254</v>
      </c>
      <c r="N349" s="69" t="n">
        <v>26.6337990935999</v>
      </c>
      <c r="O349" s="69" t="n">
        <v>6.51805968532813</v>
      </c>
      <c r="P349" s="69" t="n">
        <v>10199.2113025</v>
      </c>
      <c r="Q349" s="69" t="n">
        <v>7.06524693043953</v>
      </c>
      <c r="R349" s="69" t="n">
        <v>53.3269325170613</v>
      </c>
      <c r="S349" s="69" t="n">
        <v>3.42845841303198</v>
      </c>
      <c r="T349" s="69" t="n">
        <v>2287.8578238</v>
      </c>
      <c r="U349" s="69" t="n">
        <v>12.9017205763672</v>
      </c>
      <c r="V349" s="69" t="n">
        <v>11.9621445384221</v>
      </c>
      <c r="W349" s="69" t="n">
        <v>11.1020834223059</v>
      </c>
      <c r="X349" s="69" t="n">
        <v>665.0779974</v>
      </c>
      <c r="Y349" s="69" t="n">
        <v>22.099413237896</v>
      </c>
      <c r="Z349" s="69" t="n">
        <v>3.47738353819953</v>
      </c>
      <c r="AA349" s="69" t="n">
        <v>21.3941083524082</v>
      </c>
    </row>
    <row r="350">
      <c r="A350" s="69" t="s">
        <v>190</v>
      </c>
      <c r="B350" s="69" t="s">
        <v>191</v>
      </c>
      <c r="C350" s="69" t="s">
        <v>18</v>
      </c>
      <c r="D350" s="69" t="n">
        <v>29.8816587</v>
      </c>
      <c r="E350" s="69" t="n">
        <v>99.9999999999998</v>
      </c>
      <c r="F350" s="69" t="n">
        <v>53.9907290705345</v>
      </c>
      <c r="G350" s="69" t="n">
        <v>65.4774559554809</v>
      </c>
      <c r="H350" s="69"/>
      <c r="I350" s="69"/>
      <c r="J350" s="69"/>
      <c r="K350" s="69"/>
      <c r="L350" s="69"/>
      <c r="M350" s="69"/>
      <c r="N350" s="69"/>
      <c r="O350" s="69"/>
      <c r="P350" s="69" t="n">
        <v>25.4642483</v>
      </c>
      <c r="Q350" s="69" t="n">
        <v>99.9999999999998</v>
      </c>
      <c r="R350" s="69" t="n">
        <v>46.0092709294655</v>
      </c>
      <c r="S350" s="69" t="n">
        <v>76.8361574374831</v>
      </c>
      <c r="T350" s="69"/>
      <c r="U350" s="69"/>
      <c r="V350" s="69"/>
      <c r="W350" s="69"/>
      <c r="X350" s="69"/>
      <c r="Y350" s="69"/>
      <c r="Z350" s="69"/>
      <c r="AA350" s="69"/>
    </row>
    <row r="351">
      <c r="A351" s="69" t="s">
        <v>194</v>
      </c>
      <c r="B351" s="69" t="s">
        <v>195</v>
      </c>
      <c r="C351" s="69" t="s">
        <v>16</v>
      </c>
      <c r="D351" s="69" t="n">
        <v>753.3867936</v>
      </c>
      <c r="E351" s="69" t="n">
        <v>25.8160875282384</v>
      </c>
      <c r="F351" s="69" t="n">
        <v>5.39167388840829</v>
      </c>
      <c r="G351" s="69" t="n">
        <v>22.7337836416986</v>
      </c>
      <c r="H351" s="69" t="n">
        <v>244.6717834</v>
      </c>
      <c r="I351" s="69" t="n">
        <v>47.2923072701725</v>
      </c>
      <c r="J351" s="69" t="n">
        <v>1.75101352584696</v>
      </c>
      <c r="K351" s="69" t="n">
        <v>45.7470084872968</v>
      </c>
      <c r="L351" s="69" t="n">
        <v>3825.6090724</v>
      </c>
      <c r="M351" s="69" t="n">
        <v>15.4330252900419</v>
      </c>
      <c r="N351" s="69" t="n">
        <v>27.3782826008339</v>
      </c>
      <c r="O351" s="69" t="n">
        <v>10.487711042228</v>
      </c>
      <c r="P351" s="69" t="n">
        <v>7550.7973349</v>
      </c>
      <c r="Q351" s="69" t="n">
        <v>12.8076567395605</v>
      </c>
      <c r="R351" s="69" t="n">
        <v>54.0378955047869</v>
      </c>
      <c r="S351" s="69" t="n">
        <v>5.33161293281248</v>
      </c>
      <c r="T351" s="69" t="n">
        <v>1372.4205164</v>
      </c>
      <c r="U351" s="69" t="n">
        <v>21.3546910438605</v>
      </c>
      <c r="V351" s="69" t="n">
        <v>9.82183909387511</v>
      </c>
      <c r="W351" s="69" t="n">
        <v>17.6584355018742</v>
      </c>
      <c r="X351" s="69" t="n">
        <v>226.2666074</v>
      </c>
      <c r="Y351" s="69" t="n">
        <v>46.1580431829398</v>
      </c>
      <c r="Z351" s="69" t="n">
        <v>1.61929538624887</v>
      </c>
      <c r="AA351" s="69" t="n">
        <v>45.3049055761727</v>
      </c>
    </row>
    <row r="352">
      <c r="A352" s="69" t="s">
        <v>194</v>
      </c>
      <c r="B352" s="69" t="s">
        <v>195</v>
      </c>
      <c r="C352" s="69" t="s">
        <v>17</v>
      </c>
      <c r="D352" s="69" t="n">
        <v>414.6542266</v>
      </c>
      <c r="E352" s="69" t="n">
        <v>34.1865475995311</v>
      </c>
      <c r="F352" s="69" t="n">
        <v>2.29743791146778</v>
      </c>
      <c r="G352" s="69" t="n">
        <v>31.4786097984348</v>
      </c>
      <c r="H352" s="69" t="n">
        <v>341.9926025</v>
      </c>
      <c r="I352" s="69" t="n">
        <v>39.7616415415082</v>
      </c>
      <c r="J352" s="69" t="n">
        <v>1.89484809275312</v>
      </c>
      <c r="K352" s="69" t="n">
        <v>39.7079669340529</v>
      </c>
      <c r="L352" s="69" t="n">
        <v>4770.159124</v>
      </c>
      <c r="M352" s="69" t="n">
        <v>12.3168953946865</v>
      </c>
      <c r="N352" s="69" t="n">
        <v>26.4295977520166</v>
      </c>
      <c r="O352" s="69" t="n">
        <v>7.48338601270525</v>
      </c>
      <c r="P352" s="69" t="n">
        <v>10039.3646148</v>
      </c>
      <c r="Q352" s="69" t="n">
        <v>9.74010469156246</v>
      </c>
      <c r="R352" s="69" t="n">
        <v>55.6242174647827</v>
      </c>
      <c r="S352" s="69" t="n">
        <v>4.08842485767309</v>
      </c>
      <c r="T352" s="69" t="n">
        <v>1571.750548</v>
      </c>
      <c r="U352" s="69" t="n">
        <v>17.5983232828509</v>
      </c>
      <c r="V352" s="69" t="n">
        <v>8.70845891516463</v>
      </c>
      <c r="W352" s="69" t="n">
        <v>14.4582060879365</v>
      </c>
      <c r="X352" s="69" t="n">
        <v>910.6287287</v>
      </c>
      <c r="Y352" s="69" t="n">
        <v>25.2710783058575</v>
      </c>
      <c r="Z352" s="69" t="n">
        <v>5.04543986381517</v>
      </c>
      <c r="AA352" s="69" t="n">
        <v>23.3562859605176</v>
      </c>
    </row>
    <row r="353">
      <c r="A353" s="69" t="s">
        <v>194</v>
      </c>
      <c r="B353" s="69" t="s">
        <v>195</v>
      </c>
      <c r="C353" s="69" t="s">
        <v>18</v>
      </c>
      <c r="D353" s="69"/>
      <c r="E353" s="69"/>
      <c r="F353" s="69"/>
      <c r="G353" s="69"/>
      <c r="H353" s="69"/>
      <c r="I353" s="69"/>
      <c r="J353" s="69"/>
      <c r="K353" s="69"/>
      <c r="L353" s="69" t="n">
        <v>80.2215223</v>
      </c>
      <c r="M353" s="69" t="n">
        <v>71.754258493281</v>
      </c>
      <c r="N353" s="69" t="n">
        <v>62.0848591963203</v>
      </c>
      <c r="O353" s="69" t="n">
        <v>47.0542603464455</v>
      </c>
      <c r="P353" s="69" t="n">
        <v>48.9911768</v>
      </c>
      <c r="Q353" s="69" t="n">
        <v>99.9999999999996</v>
      </c>
      <c r="R353" s="69" t="n">
        <v>37.9151408036797</v>
      </c>
      <c r="S353" s="69" t="n">
        <v>77.0498820859593</v>
      </c>
      <c r="T353" s="69"/>
      <c r="U353" s="69"/>
      <c r="V353" s="69"/>
      <c r="W353" s="69"/>
      <c r="X353" s="69"/>
      <c r="Y353" s="69"/>
      <c r="Z353" s="69"/>
      <c r="AA353" s="69"/>
    </row>
    <row r="354">
      <c r="A354" s="69" t="s">
        <v>202</v>
      </c>
      <c r="B354" s="69" t="s">
        <v>203</v>
      </c>
      <c r="C354" s="69" t="s">
        <v>16</v>
      </c>
      <c r="D354" s="69" t="n">
        <v>1317.2242541</v>
      </c>
      <c r="E354" s="69" t="n">
        <v>22.3997241753915</v>
      </c>
      <c r="F354" s="69" t="n">
        <v>3.30794532031157</v>
      </c>
      <c r="G354" s="69" t="n">
        <v>21.8036142888586</v>
      </c>
      <c r="H354" s="69" t="n">
        <v>631.3161415</v>
      </c>
      <c r="I354" s="69" t="n">
        <v>34.810951303918</v>
      </c>
      <c r="J354" s="69" t="n">
        <v>1.58542425058743</v>
      </c>
      <c r="K354" s="69" t="n">
        <v>34.7825324993786</v>
      </c>
      <c r="L354" s="69" t="n">
        <v>12753.9729643</v>
      </c>
      <c r="M354" s="69" t="n">
        <v>8.43237884318627</v>
      </c>
      <c r="N354" s="69" t="n">
        <v>32.0290527989576</v>
      </c>
      <c r="O354" s="69" t="n">
        <v>5.97800303772093</v>
      </c>
      <c r="P354" s="69" t="n">
        <v>20742.2050528</v>
      </c>
      <c r="Q354" s="69" t="n">
        <v>6.60550413161423</v>
      </c>
      <c r="R354" s="69" t="n">
        <v>52.0899003520351</v>
      </c>
      <c r="S354" s="69" t="n">
        <v>4.27557186990464</v>
      </c>
      <c r="T354" s="69" t="n">
        <v>3401.5144827</v>
      </c>
      <c r="U354" s="69" t="n">
        <v>14.45324075932</v>
      </c>
      <c r="V354" s="69" t="n">
        <v>8.5422234520784</v>
      </c>
      <c r="W354" s="69" t="n">
        <v>13.142113367102</v>
      </c>
      <c r="X354" s="69" t="n">
        <v>973.7800296</v>
      </c>
      <c r="Y354" s="69" t="n">
        <v>27.9820236653107</v>
      </c>
      <c r="Z354" s="69" t="n">
        <v>2.44545382602987</v>
      </c>
      <c r="AA354" s="69" t="n">
        <v>27.0711899133918</v>
      </c>
    </row>
    <row r="355">
      <c r="A355" s="69" t="s">
        <v>202</v>
      </c>
      <c r="B355" s="69" t="s">
        <v>203</v>
      </c>
      <c r="C355" s="69" t="s">
        <v>17</v>
      </c>
      <c r="D355" s="69" t="n">
        <v>485.0703729</v>
      </c>
      <c r="E355" s="69" t="n">
        <v>46.1689721259797</v>
      </c>
      <c r="F355" s="69" t="n">
        <v>3.61765480670605</v>
      </c>
      <c r="G355" s="69" t="n">
        <v>41.8323593301922</v>
      </c>
      <c r="H355" s="69" t="n">
        <v>345.17704</v>
      </c>
      <c r="I355" s="69" t="n">
        <v>52.1857913478772</v>
      </c>
      <c r="J355" s="69" t="n">
        <v>2.57433033985359</v>
      </c>
      <c r="K355" s="69" t="n">
        <v>47.2075290763387</v>
      </c>
      <c r="L355" s="69" t="n">
        <v>4056.9302842</v>
      </c>
      <c r="M355" s="69" t="n">
        <v>20.3154512551443</v>
      </c>
      <c r="N355" s="69" t="n">
        <v>30.2565857720053</v>
      </c>
      <c r="O355" s="69" t="n">
        <v>12.6735812744416</v>
      </c>
      <c r="P355" s="69" t="n">
        <v>7650.2091739</v>
      </c>
      <c r="Q355" s="69" t="n">
        <v>16.5520336943589</v>
      </c>
      <c r="R355" s="69" t="n">
        <v>57.0552594766936</v>
      </c>
      <c r="S355" s="69" t="n">
        <v>6.0011197872557</v>
      </c>
      <c r="T355" s="69" t="n">
        <v>635.3782625</v>
      </c>
      <c r="U355" s="69" t="n">
        <v>40.883215473192</v>
      </c>
      <c r="V355" s="69" t="n">
        <v>4.73865103668891</v>
      </c>
      <c r="W355" s="69" t="n">
        <v>38.3644173011412</v>
      </c>
      <c r="X355" s="69" t="n">
        <v>235.655482</v>
      </c>
      <c r="Y355" s="69" t="n">
        <v>49.495198501386</v>
      </c>
      <c r="Z355" s="69" t="n">
        <v>1.75751856805256</v>
      </c>
      <c r="AA355" s="69" t="n">
        <v>45.3177882703933</v>
      </c>
    </row>
    <row r="356">
      <c r="A356" s="69" t="s">
        <v>202</v>
      </c>
      <c r="B356" s="69" t="s">
        <v>203</v>
      </c>
      <c r="C356" s="69" t="s">
        <v>18</v>
      </c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 t="n">
        <v>224.3749083</v>
      </c>
      <c r="Q356" s="69" t="n">
        <v>50.9723903672744</v>
      </c>
      <c r="R356" s="69" t="n">
        <v>100</v>
      </c>
      <c r="S356" s="69" t="n">
        <v>0</v>
      </c>
      <c r="T356" s="69"/>
      <c r="U356" s="69"/>
      <c r="V356" s="69"/>
      <c r="W356" s="69"/>
      <c r="X356" s="69"/>
      <c r="Y356" s="69"/>
      <c r="Z356" s="69"/>
      <c r="AA356" s="69"/>
    </row>
    <row r="357">
      <c r="A357" s="69" t="s">
        <v>202</v>
      </c>
      <c r="B357" s="69" t="s">
        <v>203</v>
      </c>
      <c r="C357" s="69" t="s">
        <v>22</v>
      </c>
      <c r="D357" s="69" t="n">
        <v>174.1590326</v>
      </c>
      <c r="E357" s="69" t="n">
        <v>100</v>
      </c>
      <c r="F357" s="69" t="n">
        <v>22.0082264035412</v>
      </c>
      <c r="G357" s="69" t="n">
        <v>25.3049404674079</v>
      </c>
      <c r="H357" s="69"/>
      <c r="I357" s="69"/>
      <c r="J357" s="69"/>
      <c r="K357" s="69"/>
      <c r="L357" s="69" t="n">
        <v>332.1825584</v>
      </c>
      <c r="M357" s="69" t="n">
        <v>61.8217955685908</v>
      </c>
      <c r="N357" s="69" t="n">
        <v>41.9774320253933</v>
      </c>
      <c r="O357" s="69" t="n">
        <v>34.9773094141481</v>
      </c>
      <c r="P357" s="69" t="n">
        <v>284.9944731</v>
      </c>
      <c r="Q357" s="69" t="n">
        <v>100</v>
      </c>
      <c r="R357" s="69" t="n">
        <v>36.0143415710655</v>
      </c>
      <c r="S357" s="69" t="n">
        <v>25.3049404674079</v>
      </c>
      <c r="T357" s="69"/>
      <c r="U357" s="69"/>
      <c r="V357" s="69"/>
      <c r="W357" s="69"/>
      <c r="X357" s="69"/>
      <c r="Y357" s="69"/>
      <c r="Z357" s="69"/>
      <c r="AA357" s="69"/>
    </row>
    <row r="358">
      <c r="A358" s="69" t="s">
        <v>204</v>
      </c>
      <c r="B358" s="69" t="s">
        <v>205</v>
      </c>
      <c r="C358" s="69" t="s">
        <v>16</v>
      </c>
      <c r="D358" s="69" t="n">
        <v>442.9177348</v>
      </c>
      <c r="E358" s="69" t="n">
        <v>36.6236551810675</v>
      </c>
      <c r="F358" s="69" t="n">
        <v>1.90755590590683</v>
      </c>
      <c r="G358" s="69" t="n">
        <v>34.7102711497649</v>
      </c>
      <c r="H358" s="69" t="n">
        <v>601.4370392</v>
      </c>
      <c r="I358" s="69" t="n">
        <v>36.0532715481883</v>
      </c>
      <c r="J358" s="69" t="n">
        <v>2.59026606075083</v>
      </c>
      <c r="K358" s="69" t="n">
        <v>33.3707920825189</v>
      </c>
      <c r="L358" s="69" t="n">
        <v>6668.7243223</v>
      </c>
      <c r="M358" s="69" t="n">
        <v>15.8629725345731</v>
      </c>
      <c r="N358" s="69" t="n">
        <v>28.7208288726846</v>
      </c>
      <c r="O358" s="69" t="n">
        <v>8.43601828605656</v>
      </c>
      <c r="P358" s="69" t="n">
        <v>13234.2726405</v>
      </c>
      <c r="Q358" s="69" t="n">
        <v>14.5345360017511</v>
      </c>
      <c r="R358" s="69" t="n">
        <v>56.9972998420721</v>
      </c>
      <c r="S358" s="69" t="n">
        <v>4.74731648694492</v>
      </c>
      <c r="T358" s="69" t="n">
        <v>1518.632095</v>
      </c>
      <c r="U358" s="69" t="n">
        <v>25.6630316677806</v>
      </c>
      <c r="V358" s="69" t="n">
        <v>6.5404371830471</v>
      </c>
      <c r="W358" s="69" t="n">
        <v>22.7562962668626</v>
      </c>
      <c r="X358" s="69" t="n">
        <v>753.138262</v>
      </c>
      <c r="Y358" s="69" t="n">
        <v>31.4739182242149</v>
      </c>
      <c r="Z358" s="69" t="n">
        <v>3.24361213553851</v>
      </c>
      <c r="AA358" s="69" t="n">
        <v>28.9780764659366</v>
      </c>
    </row>
    <row r="359">
      <c r="A359" s="69" t="s">
        <v>204</v>
      </c>
      <c r="B359" s="69" t="s">
        <v>205</v>
      </c>
      <c r="C359" s="69" t="s">
        <v>17</v>
      </c>
      <c r="D359" s="69" t="n">
        <v>457.1762696</v>
      </c>
      <c r="E359" s="69" t="n">
        <v>44.767874533312</v>
      </c>
      <c r="F359" s="69" t="n">
        <v>1.88291600226818</v>
      </c>
      <c r="G359" s="69" t="n">
        <v>42.7778623872396</v>
      </c>
      <c r="H359" s="69" t="n">
        <v>1288.1877812</v>
      </c>
      <c r="I359" s="69" t="n">
        <v>22.9301560532592</v>
      </c>
      <c r="J359" s="69" t="n">
        <v>5.30550150660713</v>
      </c>
      <c r="K359" s="69" t="n">
        <v>19.8032046123344</v>
      </c>
      <c r="L359" s="69" t="n">
        <v>4337.5248778</v>
      </c>
      <c r="M359" s="69" t="n">
        <v>18.2058139161424</v>
      </c>
      <c r="N359" s="69" t="n">
        <v>17.8644333613198</v>
      </c>
      <c r="O359" s="69" t="n">
        <v>13.0692613697561</v>
      </c>
      <c r="P359" s="69" t="n">
        <v>11643.0399467</v>
      </c>
      <c r="Q359" s="69" t="n">
        <v>14.1533370108132</v>
      </c>
      <c r="R359" s="69" t="n">
        <v>47.9527650240251</v>
      </c>
      <c r="S359" s="69" t="n">
        <v>6.7424510281852</v>
      </c>
      <c r="T359" s="69" t="n">
        <v>3518.3243842</v>
      </c>
      <c r="U359" s="69" t="n">
        <v>18.1218799593143</v>
      </c>
      <c r="V359" s="69" t="n">
        <v>14.4904924526742</v>
      </c>
      <c r="W359" s="69" t="n">
        <v>14.2028116823956</v>
      </c>
      <c r="X359" s="69" t="n">
        <v>3035.973211</v>
      </c>
      <c r="Y359" s="69" t="n">
        <v>20.3584370684098</v>
      </c>
      <c r="Z359" s="69" t="n">
        <v>12.5038916531057</v>
      </c>
      <c r="AA359" s="69" t="n">
        <v>17.8465924078713</v>
      </c>
    </row>
    <row r="360">
      <c r="A360" s="69" t="s">
        <v>204</v>
      </c>
      <c r="B360" s="69" t="s">
        <v>205</v>
      </c>
      <c r="C360" s="69" t="s">
        <v>18</v>
      </c>
      <c r="D360" s="69" t="n">
        <v>60.1970534</v>
      </c>
      <c r="E360" s="69" t="n">
        <v>100</v>
      </c>
      <c r="F360" s="69" t="n">
        <v>1.09200939627674</v>
      </c>
      <c r="G360" s="69" t="n">
        <v>100.921418682122</v>
      </c>
      <c r="H360" s="69" t="n">
        <v>264.4854138</v>
      </c>
      <c r="I360" s="69" t="n">
        <v>63.9376324217969</v>
      </c>
      <c r="J360" s="69" t="n">
        <v>4.79791851485776</v>
      </c>
      <c r="K360" s="69" t="n">
        <v>55.8669318583826</v>
      </c>
      <c r="L360" s="69" t="n">
        <v>320.2587243</v>
      </c>
      <c r="M360" s="69" t="n">
        <v>43.7393202361014</v>
      </c>
      <c r="N360" s="69" t="n">
        <v>5.80967865405852</v>
      </c>
      <c r="O360" s="69" t="n">
        <v>44.3503813521279</v>
      </c>
      <c r="P360" s="69" t="n">
        <v>1750.3744932</v>
      </c>
      <c r="Q360" s="69" t="n">
        <v>34.1316389268745</v>
      </c>
      <c r="R360" s="69" t="n">
        <v>31.7528065846747</v>
      </c>
      <c r="S360" s="69" t="n">
        <v>19.9245252192558</v>
      </c>
      <c r="T360" s="69" t="n">
        <v>1402.0899832</v>
      </c>
      <c r="U360" s="69" t="n">
        <v>37.8187530610297</v>
      </c>
      <c r="V360" s="69" t="n">
        <v>25.4347239541112</v>
      </c>
      <c r="W360" s="69" t="n">
        <v>18.9890105936334</v>
      </c>
      <c r="X360" s="69" t="n">
        <v>1715.0975766</v>
      </c>
      <c r="Y360" s="69" t="n">
        <v>34.3079458282651</v>
      </c>
      <c r="Z360" s="69" t="n">
        <v>31.1128628960211</v>
      </c>
      <c r="AA360" s="69" t="n">
        <v>13.4860388413595</v>
      </c>
    </row>
    <row r="361">
      <c r="A361" s="69" t="s">
        <v>210</v>
      </c>
      <c r="B361" s="69" t="s">
        <v>211</v>
      </c>
      <c r="C361" s="69" t="s">
        <v>17</v>
      </c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 t="n">
        <v>39.8037614</v>
      </c>
      <c r="Q361" s="69" t="n">
        <v>100</v>
      </c>
      <c r="R361" s="69" t="n">
        <v>57.1316331296224</v>
      </c>
      <c r="S361" s="69" t="n">
        <v>60.9500953177039</v>
      </c>
      <c r="T361" s="69"/>
      <c r="U361" s="69"/>
      <c r="V361" s="69"/>
      <c r="W361" s="69"/>
      <c r="X361" s="69" t="n">
        <v>29.8665057</v>
      </c>
      <c r="Y361" s="69" t="n">
        <v>100</v>
      </c>
      <c r="Z361" s="69" t="n">
        <v>42.8683668703776</v>
      </c>
      <c r="AA361" s="69" t="n">
        <v>81.2295578097421</v>
      </c>
    </row>
    <row r="362">
      <c r="A362" s="69" t="s">
        <v>210</v>
      </c>
      <c r="B362" s="69" t="s">
        <v>211</v>
      </c>
      <c r="C362" s="69" t="s">
        <v>18</v>
      </c>
      <c r="D362" s="69" t="n">
        <v>21.7219308</v>
      </c>
      <c r="E362" s="69" t="n">
        <v>100</v>
      </c>
      <c r="F362" s="69" t="n">
        <v>0.068726591045414</v>
      </c>
      <c r="G362" s="69" t="n">
        <v>99.9199001009286</v>
      </c>
      <c r="H362" s="69" t="n">
        <v>1826.3209714</v>
      </c>
      <c r="I362" s="69" t="n">
        <v>15.6610622979106</v>
      </c>
      <c r="J362" s="69" t="n">
        <v>5.77834519752135</v>
      </c>
      <c r="K362" s="69" t="n">
        <v>15.5381048671392</v>
      </c>
      <c r="L362" s="69" t="n">
        <v>1747.8117848</v>
      </c>
      <c r="M362" s="69" t="n">
        <v>13.0203727244545</v>
      </c>
      <c r="N362" s="69" t="n">
        <v>5.52994790676272</v>
      </c>
      <c r="O362" s="69" t="n">
        <v>12.8921534822005</v>
      </c>
      <c r="P362" s="69" t="n">
        <v>8207.9729415</v>
      </c>
      <c r="Q362" s="69" t="n">
        <v>6.23032322782071</v>
      </c>
      <c r="R362" s="69" t="n">
        <v>25.969422555305</v>
      </c>
      <c r="S362" s="69" t="n">
        <v>5.98348024562986</v>
      </c>
      <c r="T362" s="69" t="n">
        <v>5770.8820417</v>
      </c>
      <c r="U362" s="69" t="n">
        <v>7.85702217875053</v>
      </c>
      <c r="V362" s="69" t="n">
        <v>18.2586462365141</v>
      </c>
      <c r="W362" s="69" t="n">
        <v>7.7805897737545</v>
      </c>
      <c r="X362" s="69" t="n">
        <v>14031.5877899</v>
      </c>
      <c r="Y362" s="69" t="n">
        <v>4.41086228422601</v>
      </c>
      <c r="Z362" s="69" t="n">
        <v>44.3949115128514</v>
      </c>
      <c r="AA362" s="69" t="n">
        <v>4.50724951945118</v>
      </c>
    </row>
    <row r="363">
      <c r="A363" s="69" t="s">
        <v>212</v>
      </c>
      <c r="B363" s="69" t="s">
        <v>213</v>
      </c>
      <c r="C363" s="69" t="s">
        <v>16</v>
      </c>
      <c r="D363" s="69"/>
      <c r="E363" s="69"/>
      <c r="F363" s="69"/>
      <c r="G363" s="69"/>
      <c r="H363" s="69"/>
      <c r="I363" s="69"/>
      <c r="J363" s="69"/>
      <c r="K363" s="69"/>
      <c r="L363" s="69" t="n">
        <v>91.8525031</v>
      </c>
      <c r="M363" s="69" t="n">
        <v>100</v>
      </c>
      <c r="N363" s="69" t="n">
        <v>34.7857095705518</v>
      </c>
      <c r="O363" s="69" t="n">
        <v>80.9712580918408</v>
      </c>
      <c r="P363" s="69" t="n">
        <v>104.8414007</v>
      </c>
      <c r="Q363" s="69" t="n">
        <v>100</v>
      </c>
      <c r="R363" s="69" t="n">
        <v>39.7047700676112</v>
      </c>
      <c r="S363" s="69" t="n">
        <v>74.5718330039602</v>
      </c>
      <c r="T363" s="69"/>
      <c r="U363" s="69"/>
      <c r="V363" s="69"/>
      <c r="W363" s="69"/>
      <c r="X363" s="69" t="n">
        <v>67.3585023</v>
      </c>
      <c r="Y363" s="69" t="n">
        <v>99.9999999999999</v>
      </c>
      <c r="Z363" s="69" t="n">
        <v>25.509520361837</v>
      </c>
      <c r="AA363" s="69" t="n">
        <v>91.8335930162181</v>
      </c>
    </row>
    <row r="364">
      <c r="A364" s="69" t="s">
        <v>212</v>
      </c>
      <c r="B364" s="69" t="s">
        <v>213</v>
      </c>
      <c r="C364" s="69" t="s">
        <v>17</v>
      </c>
      <c r="D364" s="69" t="n">
        <v>87.1066647</v>
      </c>
      <c r="E364" s="69" t="n">
        <v>99.9999999999998</v>
      </c>
      <c r="F364" s="69" t="n">
        <v>0.797748508908322</v>
      </c>
      <c r="G364" s="69" t="n">
        <v>98.8955759946226</v>
      </c>
      <c r="H364" s="69" t="n">
        <v>548.3290711</v>
      </c>
      <c r="I364" s="69" t="n">
        <v>42.1686154906333</v>
      </c>
      <c r="J364" s="69" t="n">
        <v>5.02175924617982</v>
      </c>
      <c r="K364" s="69" t="n">
        <v>31.0205028270099</v>
      </c>
      <c r="L364" s="69" t="n">
        <v>917.840073</v>
      </c>
      <c r="M364" s="69" t="n">
        <v>34.6196706349696</v>
      </c>
      <c r="N364" s="69" t="n">
        <v>8.40584991026589</v>
      </c>
      <c r="O364" s="69" t="n">
        <v>31.2698192093106</v>
      </c>
      <c r="P364" s="69" t="n">
        <v>5259.8161892</v>
      </c>
      <c r="Q364" s="69" t="n">
        <v>27.576277206452</v>
      </c>
      <c r="R364" s="69" t="n">
        <v>48.1709469248701</v>
      </c>
      <c r="S364" s="69" t="n">
        <v>9.18405275964566</v>
      </c>
      <c r="T364" s="69" t="n">
        <v>2682.1115084</v>
      </c>
      <c r="U364" s="69" t="n">
        <v>26.2042591587518</v>
      </c>
      <c r="V364" s="69" t="n">
        <v>24.5635677123102</v>
      </c>
      <c r="W364" s="69" t="n">
        <v>15.8389842430334</v>
      </c>
      <c r="X364" s="69" t="n">
        <v>1423.8597983</v>
      </c>
      <c r="Y364" s="69" t="n">
        <v>39.5034598876288</v>
      </c>
      <c r="Z364" s="69" t="n">
        <v>13.0401276974657</v>
      </c>
      <c r="AA364" s="69" t="n">
        <v>27.2339289845623</v>
      </c>
    </row>
    <row r="365">
      <c r="A365" s="69" t="s">
        <v>212</v>
      </c>
      <c r="B365" s="69" t="s">
        <v>213</v>
      </c>
      <c r="C365" s="69" t="s">
        <v>18</v>
      </c>
      <c r="D365" s="69" t="n">
        <v>168.6625604</v>
      </c>
      <c r="E365" s="69" t="n">
        <v>57.2470452533418</v>
      </c>
      <c r="F365" s="69" t="n">
        <v>0.39363499837778</v>
      </c>
      <c r="G365" s="69" t="n">
        <v>57.4017498275378</v>
      </c>
      <c r="H365" s="69" t="n">
        <v>2002.8956829</v>
      </c>
      <c r="I365" s="69" t="n">
        <v>20.0044190961221</v>
      </c>
      <c r="J365" s="69" t="n">
        <v>4.67448043608143</v>
      </c>
      <c r="K365" s="69" t="n">
        <v>18.2918689114214</v>
      </c>
      <c r="L365" s="69" t="n">
        <v>4828.4122286</v>
      </c>
      <c r="M365" s="69" t="n">
        <v>13.6231925022751</v>
      </c>
      <c r="N365" s="69" t="n">
        <v>11.2688437508874</v>
      </c>
      <c r="O365" s="69" t="n">
        <v>12.694846737268</v>
      </c>
      <c r="P365" s="69" t="n">
        <v>13667.5804404</v>
      </c>
      <c r="Q365" s="69" t="n">
        <v>9.36375006729473</v>
      </c>
      <c r="R365" s="69" t="n">
        <v>31.8982351016475</v>
      </c>
      <c r="S365" s="69" t="n">
        <v>7.09519261709875</v>
      </c>
      <c r="T365" s="69" t="n">
        <v>7713.1137087</v>
      </c>
      <c r="U365" s="69" t="n">
        <v>10.0258937568328</v>
      </c>
      <c r="V365" s="69" t="n">
        <v>18.0013364851762</v>
      </c>
      <c r="W365" s="69" t="n">
        <v>9.06329425207096</v>
      </c>
      <c r="X365" s="69" t="n">
        <v>14466.7857061</v>
      </c>
      <c r="Y365" s="69" t="n">
        <v>10.1538893700255</v>
      </c>
      <c r="Z365" s="69" t="n">
        <v>33.7634692278296</v>
      </c>
      <c r="AA365" s="69" t="n">
        <v>8.32603631149718</v>
      </c>
    </row>
    <row r="366">
      <c r="A366" s="69" t="s">
        <v>212</v>
      </c>
      <c r="B366" s="69" t="s">
        <v>213</v>
      </c>
      <c r="C366" s="69" t="s">
        <v>19</v>
      </c>
      <c r="D366" s="69"/>
      <c r="E366" s="69"/>
      <c r="F366" s="69"/>
      <c r="G366" s="69"/>
      <c r="H366" s="69" t="n">
        <v>196.5149674</v>
      </c>
      <c r="I366" s="69" t="n">
        <v>71.4626815042204</v>
      </c>
      <c r="J366" s="69" t="n">
        <v>3.78490904351348</v>
      </c>
      <c r="K366" s="69" t="n">
        <v>60.8293442203206</v>
      </c>
      <c r="L366" s="69"/>
      <c r="M366" s="69"/>
      <c r="N366" s="69"/>
      <c r="O366" s="69"/>
      <c r="P366" s="69" t="n">
        <v>497.3997638</v>
      </c>
      <c r="Q366" s="69" t="n">
        <v>59.58625468702</v>
      </c>
      <c r="R366" s="69" t="n">
        <v>9.57999733636619</v>
      </c>
      <c r="S366" s="69" t="n">
        <v>47.3348142015942</v>
      </c>
      <c r="T366" s="69" t="n">
        <v>762.3879145</v>
      </c>
      <c r="U366" s="69" t="n">
        <v>44.1611281555584</v>
      </c>
      <c r="V366" s="69" t="n">
        <v>14.6837106121436</v>
      </c>
      <c r="W366" s="69" t="n">
        <v>31.9272294390071</v>
      </c>
      <c r="X366" s="69" t="n">
        <v>3735.7631382</v>
      </c>
      <c r="Y366" s="69" t="n">
        <v>34.3465797805576</v>
      </c>
      <c r="Z366" s="69" t="n">
        <v>71.9513830079768</v>
      </c>
      <c r="AA366" s="69" t="n">
        <v>8.75372155994675</v>
      </c>
    </row>
    <row r="367">
      <c r="A367" s="69" t="s">
        <v>216</v>
      </c>
      <c r="B367" s="69" t="s">
        <v>217</v>
      </c>
      <c r="C367" s="69" t="s">
        <v>17</v>
      </c>
      <c r="D367" s="69"/>
      <c r="E367" s="69"/>
      <c r="F367" s="69"/>
      <c r="G367" s="69"/>
      <c r="H367" s="69"/>
      <c r="I367" s="69"/>
      <c r="J367" s="69"/>
      <c r="K367" s="69"/>
      <c r="L367" s="69" t="n">
        <v>148.1111686</v>
      </c>
      <c r="M367" s="69" t="n">
        <v>100</v>
      </c>
      <c r="N367" s="69" t="n">
        <v>13.3166814528167</v>
      </c>
      <c r="O367" s="69" t="n">
        <v>82.179898201345</v>
      </c>
      <c r="P367" s="69" t="n">
        <v>434.2056194</v>
      </c>
      <c r="Q367" s="69" t="n">
        <v>61.7709520833799</v>
      </c>
      <c r="R367" s="69" t="n">
        <v>39.0394456625249</v>
      </c>
      <c r="S367" s="69" t="n">
        <v>23.1890010771176</v>
      </c>
      <c r="T367" s="69" t="n">
        <v>471.7296653</v>
      </c>
      <c r="U367" s="69" t="n">
        <v>55.824806944315</v>
      </c>
      <c r="V367" s="69" t="n">
        <v>42.4132342214464</v>
      </c>
      <c r="W367" s="69" t="n">
        <v>13.1370378020902</v>
      </c>
      <c r="X367" s="69" t="n">
        <v>58.1763563</v>
      </c>
      <c r="Y367" s="69" t="n">
        <v>100</v>
      </c>
      <c r="Z367" s="69" t="n">
        <v>5.23063866321197</v>
      </c>
      <c r="AA367" s="69" t="n">
        <v>64.5842204018466</v>
      </c>
    </row>
    <row r="368">
      <c r="A368" s="69" t="s">
        <v>216</v>
      </c>
      <c r="B368" s="69" t="s">
        <v>217</v>
      </c>
      <c r="C368" s="69" t="s">
        <v>18</v>
      </c>
      <c r="D368" s="69" t="n">
        <v>579.8107718</v>
      </c>
      <c r="E368" s="69" t="n">
        <v>28.8975273006286</v>
      </c>
      <c r="F368" s="69" t="n">
        <v>1.1973919293964</v>
      </c>
      <c r="G368" s="69" t="n">
        <v>28.9764961299663</v>
      </c>
      <c r="H368" s="69" t="n">
        <v>1511.8024662</v>
      </c>
      <c r="I368" s="69" t="n">
        <v>20.1977040586632</v>
      </c>
      <c r="J368" s="69" t="n">
        <v>3.12208768776353</v>
      </c>
      <c r="K368" s="69" t="n">
        <v>19.9634044612794</v>
      </c>
      <c r="L368" s="69" t="n">
        <v>8159.7116609</v>
      </c>
      <c r="M368" s="69" t="n">
        <v>9.45005621798986</v>
      </c>
      <c r="N368" s="69" t="n">
        <v>16.8509682195651</v>
      </c>
      <c r="O368" s="69" t="n">
        <v>9.37802692848049</v>
      </c>
      <c r="P368" s="69" t="n">
        <v>19820.2584898</v>
      </c>
      <c r="Q368" s="69" t="n">
        <v>5.72153771260027</v>
      </c>
      <c r="R368" s="69" t="n">
        <v>40.9316603080001</v>
      </c>
      <c r="S368" s="69" t="n">
        <v>5.32614031920525</v>
      </c>
      <c r="T368" s="69" t="n">
        <v>8062.905232</v>
      </c>
      <c r="U368" s="69" t="n">
        <v>8.40582319250329</v>
      </c>
      <c r="V368" s="69" t="n">
        <v>16.6510491385196</v>
      </c>
      <c r="W368" s="69" t="n">
        <v>8.04843591881066</v>
      </c>
      <c r="X368" s="69" t="n">
        <v>10288.3174435</v>
      </c>
      <c r="Y368" s="69" t="n">
        <v>10.2039446942635</v>
      </c>
      <c r="Z368" s="69" t="n">
        <v>21.2468427167553</v>
      </c>
      <c r="AA368" s="69" t="n">
        <v>9.99767855968944</v>
      </c>
    </row>
    <row r="369">
      <c r="A369" s="69" t="s">
        <v>216</v>
      </c>
      <c r="B369" s="69" t="s">
        <v>217</v>
      </c>
      <c r="C369" s="69" t="s">
        <v>19</v>
      </c>
      <c r="D369" s="69"/>
      <c r="E369" s="69"/>
      <c r="F369" s="69"/>
      <c r="G369" s="69"/>
      <c r="H369" s="69"/>
      <c r="I369" s="69"/>
      <c r="J369" s="69"/>
      <c r="K369" s="69"/>
      <c r="L369" s="69" t="n">
        <v>52.7184946</v>
      </c>
      <c r="M369" s="69" t="n">
        <v>99.9999999999996</v>
      </c>
      <c r="N369" s="69" t="n">
        <v>41.3221335208258</v>
      </c>
      <c r="O369" s="69" t="n">
        <v>83.4427779078239</v>
      </c>
      <c r="P369" s="69" t="n">
        <v>74.8608197</v>
      </c>
      <c r="Q369" s="69" t="n">
        <v>99.9999999999999</v>
      </c>
      <c r="R369" s="69" t="n">
        <v>58.6778664791742</v>
      </c>
      <c r="S369" s="69" t="n">
        <v>58.7620821435197</v>
      </c>
      <c r="T369" s="69"/>
      <c r="U369" s="69"/>
      <c r="V369" s="69"/>
      <c r="W369" s="69"/>
      <c r="X369" s="69"/>
      <c r="Y369" s="69"/>
      <c r="Z369" s="69"/>
      <c r="AA369" s="69"/>
    </row>
    <row r="370">
      <c r="A370" s="69" t="s">
        <v>220</v>
      </c>
      <c r="B370" s="69" t="s">
        <v>221</v>
      </c>
      <c r="C370" s="69" t="s">
        <v>16</v>
      </c>
      <c r="D370" s="69"/>
      <c r="E370" s="69"/>
      <c r="F370" s="69"/>
      <c r="G370" s="69"/>
      <c r="H370" s="69"/>
      <c r="I370" s="69"/>
      <c r="J370" s="69"/>
      <c r="K370" s="69"/>
      <c r="L370" s="69" t="n">
        <v>20.3273655</v>
      </c>
      <c r="M370" s="69" t="n">
        <v>100</v>
      </c>
      <c r="N370" s="69" t="n">
        <v>16.6352263105492</v>
      </c>
      <c r="O370" s="69" t="n">
        <v>102.904312819373</v>
      </c>
      <c r="P370" s="69" t="n">
        <v>45.4560343</v>
      </c>
      <c r="Q370" s="69" t="n">
        <v>100</v>
      </c>
      <c r="R370" s="69" t="n">
        <v>37.1996763555309</v>
      </c>
      <c r="S370" s="69" t="n">
        <v>80.1713453269518</v>
      </c>
      <c r="T370" s="69" t="n">
        <v>56.4113039</v>
      </c>
      <c r="U370" s="69" t="n">
        <v>99.9999999999998</v>
      </c>
      <c r="V370" s="69" t="n">
        <v>46.1650973339199</v>
      </c>
      <c r="W370" s="69" t="n">
        <v>67.9191738423755</v>
      </c>
      <c r="X370" s="69"/>
      <c r="Y370" s="69"/>
      <c r="Z370" s="69"/>
      <c r="AA370" s="69"/>
    </row>
    <row r="371">
      <c r="A371" s="69" t="s">
        <v>220</v>
      </c>
      <c r="B371" s="69" t="s">
        <v>221</v>
      </c>
      <c r="C371" s="69" t="s">
        <v>17</v>
      </c>
      <c r="D371" s="69" t="n">
        <v>103.6477668</v>
      </c>
      <c r="E371" s="69" t="n">
        <v>49.3874363053856</v>
      </c>
      <c r="F371" s="69" t="n">
        <v>0.478397079053333</v>
      </c>
      <c r="G371" s="69" t="n">
        <v>49.5567784590094</v>
      </c>
      <c r="H371" s="69" t="n">
        <v>934.0202441</v>
      </c>
      <c r="I371" s="69" t="n">
        <v>15.2679565314205</v>
      </c>
      <c r="J371" s="69" t="n">
        <v>4.31106786329835</v>
      </c>
      <c r="K371" s="69" t="n">
        <v>15.2255323284263</v>
      </c>
      <c r="L371" s="69" t="n">
        <v>2700.4462709</v>
      </c>
      <c r="M371" s="69" t="n">
        <v>10.5656864736716</v>
      </c>
      <c r="N371" s="69" t="n">
        <v>12.4641914440073</v>
      </c>
      <c r="O371" s="69" t="n">
        <v>9.8992458279114</v>
      </c>
      <c r="P371" s="69" t="n">
        <v>9296.1857854</v>
      </c>
      <c r="Q371" s="69" t="n">
        <v>5.66121463955259</v>
      </c>
      <c r="R371" s="69" t="n">
        <v>42.9075151677313</v>
      </c>
      <c r="S371" s="69" t="n">
        <v>4.89522222229125</v>
      </c>
      <c r="T371" s="69" t="n">
        <v>5184.6081719</v>
      </c>
      <c r="U371" s="69" t="n">
        <v>7.62837716153281</v>
      </c>
      <c r="V371" s="69" t="n">
        <v>23.9300998183494</v>
      </c>
      <c r="W371" s="69" t="n">
        <v>7.5643114353842</v>
      </c>
      <c r="X371" s="69" t="n">
        <v>3446.7271375</v>
      </c>
      <c r="Y371" s="69" t="n">
        <v>10.1009610499782</v>
      </c>
      <c r="Z371" s="69" t="n">
        <v>15.9087286275603</v>
      </c>
      <c r="AA371" s="69" t="n">
        <v>10.1045965302221</v>
      </c>
    </row>
    <row r="372">
      <c r="A372" s="69" t="s">
        <v>220</v>
      </c>
      <c r="B372" s="69" t="s">
        <v>221</v>
      </c>
      <c r="C372" s="69" t="s">
        <v>18</v>
      </c>
      <c r="D372" s="69"/>
      <c r="E372" s="69"/>
      <c r="F372" s="69"/>
      <c r="G372" s="69"/>
      <c r="H372" s="69" t="n">
        <v>25.748415</v>
      </c>
      <c r="I372" s="69" t="n">
        <v>99.9999999999996</v>
      </c>
      <c r="J372" s="69" t="n">
        <v>5.13014100831203</v>
      </c>
      <c r="K372" s="69" t="n">
        <v>78.7392499080617</v>
      </c>
      <c r="L372" s="69" t="n">
        <v>24.9986959</v>
      </c>
      <c r="M372" s="69" t="n">
        <v>100</v>
      </c>
      <c r="N372" s="69" t="n">
        <v>4.98076619438175</v>
      </c>
      <c r="O372" s="69" t="n">
        <v>112.530225037353</v>
      </c>
      <c r="P372" s="69" t="n">
        <v>169.8814507</v>
      </c>
      <c r="Q372" s="69" t="n">
        <v>50.54552313802</v>
      </c>
      <c r="R372" s="69" t="n">
        <v>33.8473570814984</v>
      </c>
      <c r="S372" s="69" t="n">
        <v>24.065161354544</v>
      </c>
      <c r="T372" s="69" t="n">
        <v>73.3867664</v>
      </c>
      <c r="U372" s="69" t="n">
        <v>70.7428100977203</v>
      </c>
      <c r="V372" s="69" t="n">
        <v>14.621655732054</v>
      </c>
      <c r="W372" s="69" t="n">
        <v>21.5678648074997</v>
      </c>
      <c r="X372" s="69" t="n">
        <v>207.8892972</v>
      </c>
      <c r="Y372" s="69" t="n">
        <v>74.4579552687028</v>
      </c>
      <c r="Z372" s="69" t="n">
        <v>41.4200799837539</v>
      </c>
      <c r="AA372" s="69" t="n">
        <v>24.9638204576723</v>
      </c>
    </row>
    <row r="373">
      <c r="A373" s="69" t="s">
        <v>222</v>
      </c>
      <c r="B373" s="69" t="s">
        <v>223</v>
      </c>
      <c r="C373" s="69" t="s">
        <v>17</v>
      </c>
      <c r="D373" s="69" t="n">
        <v>22.2457295</v>
      </c>
      <c r="E373" s="69" t="n">
        <v>70.2875795996515</v>
      </c>
      <c r="F373" s="69" t="n">
        <v>0.261514145691745</v>
      </c>
      <c r="G373" s="69" t="n">
        <v>70.124778148448</v>
      </c>
      <c r="H373" s="69" t="n">
        <v>457.3454052</v>
      </c>
      <c r="I373" s="69" t="n">
        <v>19.2969876152808</v>
      </c>
      <c r="J373" s="69" t="n">
        <v>5.37641586116215</v>
      </c>
      <c r="K373" s="69" t="n">
        <v>17.7803660265124</v>
      </c>
      <c r="L373" s="69" t="n">
        <v>743.0388712</v>
      </c>
      <c r="M373" s="69" t="n">
        <v>15.2089685353399</v>
      </c>
      <c r="N373" s="69" t="n">
        <v>8.73494284004605</v>
      </c>
      <c r="O373" s="69" t="n">
        <v>14.0964921908368</v>
      </c>
      <c r="P373" s="69" t="n">
        <v>3282.406058</v>
      </c>
      <c r="Q373" s="69" t="n">
        <v>7.42228179994048</v>
      </c>
      <c r="R373" s="69" t="n">
        <v>38.5869843500199</v>
      </c>
      <c r="S373" s="69" t="n">
        <v>6.20351083411718</v>
      </c>
      <c r="T373" s="69" t="n">
        <v>1989.6434225</v>
      </c>
      <c r="U373" s="69" t="n">
        <v>9.79334130945299</v>
      </c>
      <c r="V373" s="69" t="n">
        <v>23.3896532755326</v>
      </c>
      <c r="W373" s="69" t="n">
        <v>7.91094384961323</v>
      </c>
      <c r="X373" s="69" t="n">
        <v>2011.8314869</v>
      </c>
      <c r="Y373" s="69" t="n">
        <v>9.88533283531518</v>
      </c>
      <c r="Z373" s="69" t="n">
        <v>23.6504895275476</v>
      </c>
      <c r="AA373" s="69" t="n">
        <v>8.54050950478654</v>
      </c>
    </row>
    <row r="374">
      <c r="A374" s="69" t="s">
        <v>222</v>
      </c>
      <c r="B374" s="69" t="s">
        <v>223</v>
      </c>
      <c r="C374" s="69" t="s">
        <v>18</v>
      </c>
      <c r="D374" s="69"/>
      <c r="E374" s="69"/>
      <c r="F374" s="69"/>
      <c r="G374" s="69"/>
      <c r="H374" s="69" t="n">
        <v>66.326761</v>
      </c>
      <c r="I374" s="69" t="n">
        <v>49.1986593390358</v>
      </c>
      <c r="J374" s="69" t="n">
        <v>4.19422700711536</v>
      </c>
      <c r="K374" s="69" t="n">
        <v>37.2053180520198</v>
      </c>
      <c r="L374" s="69" t="n">
        <v>60.4281299</v>
      </c>
      <c r="M374" s="69" t="n">
        <v>57.406273727983</v>
      </c>
      <c r="N374" s="69" t="n">
        <v>3.82122224264886</v>
      </c>
      <c r="O374" s="69" t="n">
        <v>46.7404223465102</v>
      </c>
      <c r="P374" s="69" t="n">
        <v>422.1646242</v>
      </c>
      <c r="Q374" s="69" t="n">
        <v>33.7504111195049</v>
      </c>
      <c r="R374" s="69" t="n">
        <v>26.6959254691835</v>
      </c>
      <c r="S374" s="69" t="n">
        <v>20.4134024876825</v>
      </c>
      <c r="T374" s="69" t="n">
        <v>273.2328571</v>
      </c>
      <c r="U374" s="69" t="n">
        <v>37.4741711785988</v>
      </c>
      <c r="V374" s="69" t="n">
        <v>17.2781033055438</v>
      </c>
      <c r="W374" s="69" t="n">
        <v>18.877012283839</v>
      </c>
      <c r="X374" s="69" t="n">
        <v>759.2298679</v>
      </c>
      <c r="Y374" s="69" t="n">
        <v>30.4850580445806</v>
      </c>
      <c r="Z374" s="69" t="n">
        <v>48.0105219755086</v>
      </c>
      <c r="AA374" s="69" t="n">
        <v>12.3792308255026</v>
      </c>
    </row>
    <row r="375">
      <c r="A375" s="69" t="s">
        <v>228</v>
      </c>
      <c r="B375" s="69" t="s">
        <v>229</v>
      </c>
      <c r="C375" s="69" t="s">
        <v>16</v>
      </c>
      <c r="D375" s="69"/>
      <c r="E375" s="69"/>
      <c r="F375" s="69"/>
      <c r="G375" s="69"/>
      <c r="H375" s="69"/>
      <c r="I375" s="69"/>
      <c r="J375" s="69"/>
      <c r="K375" s="69"/>
      <c r="L375" s="69" t="n">
        <v>67.7043255</v>
      </c>
      <c r="M375" s="69" t="n">
        <v>71.1687734406218</v>
      </c>
      <c r="N375" s="69" t="n">
        <v>60.2378170537161</v>
      </c>
      <c r="O375" s="69" t="n">
        <v>40.765281867903</v>
      </c>
      <c r="P375" s="69" t="n">
        <v>17.0936438</v>
      </c>
      <c r="Q375" s="69" t="n">
        <v>100</v>
      </c>
      <c r="R375" s="69" t="n">
        <v>15.2085377175169</v>
      </c>
      <c r="S375" s="69" t="n">
        <v>98.7788207591011</v>
      </c>
      <c r="T375" s="69" t="n">
        <v>27.5970822</v>
      </c>
      <c r="U375" s="69" t="n">
        <v>100</v>
      </c>
      <c r="V375" s="69" t="n">
        <v>24.553645228767</v>
      </c>
      <c r="W375" s="69" t="n">
        <v>88.6987430729885</v>
      </c>
      <c r="X375" s="69"/>
      <c r="Y375" s="69"/>
      <c r="Z375" s="69"/>
      <c r="AA375" s="69"/>
    </row>
    <row r="376">
      <c r="A376" s="69" t="s">
        <v>228</v>
      </c>
      <c r="B376" s="69" t="s">
        <v>229</v>
      </c>
      <c r="C376" s="69" t="s">
        <v>17</v>
      </c>
      <c r="D376" s="69" t="n">
        <v>149.6107512</v>
      </c>
      <c r="E376" s="69" t="n">
        <v>37.2257649166471</v>
      </c>
      <c r="F376" s="69" t="n">
        <v>0.720585118648235</v>
      </c>
      <c r="G376" s="69" t="n">
        <v>36.8342492116538</v>
      </c>
      <c r="H376" s="69" t="n">
        <v>887.6593827</v>
      </c>
      <c r="I376" s="69" t="n">
        <v>16.8926169814655</v>
      </c>
      <c r="J376" s="69" t="n">
        <v>4.27532203716452</v>
      </c>
      <c r="K376" s="69" t="n">
        <v>16.4132541510271</v>
      </c>
      <c r="L376" s="69" t="n">
        <v>4751.9196416</v>
      </c>
      <c r="M376" s="69" t="n">
        <v>7.62866792135695</v>
      </c>
      <c r="N376" s="69" t="n">
        <v>22.8871424766245</v>
      </c>
      <c r="O376" s="69" t="n">
        <v>6.85226892823309</v>
      </c>
      <c r="P376" s="69" t="n">
        <v>10130.3094789</v>
      </c>
      <c r="Q376" s="69" t="n">
        <v>5.03566638909983</v>
      </c>
      <c r="R376" s="69" t="n">
        <v>48.7916155707164</v>
      </c>
      <c r="S376" s="69" t="n">
        <v>4.12256122863416</v>
      </c>
      <c r="T376" s="69" t="n">
        <v>3069.1663681</v>
      </c>
      <c r="U376" s="69" t="n">
        <v>10.0625906361862</v>
      </c>
      <c r="V376" s="69" t="n">
        <v>14.7823307734886</v>
      </c>
      <c r="W376" s="69" t="n">
        <v>10.0727088179307</v>
      </c>
      <c r="X376" s="69" t="n">
        <v>1773.7325076</v>
      </c>
      <c r="Y376" s="69" t="n">
        <v>12.1454171850586</v>
      </c>
      <c r="Z376" s="69" t="n">
        <v>8.54300402335776</v>
      </c>
      <c r="AA376" s="69" t="n">
        <v>12.3561082440638</v>
      </c>
    </row>
    <row r="377">
      <c r="A377" s="69" t="s">
        <v>228</v>
      </c>
      <c r="B377" s="69" t="s">
        <v>229</v>
      </c>
      <c r="C377" s="69" t="s">
        <v>18</v>
      </c>
      <c r="D377" s="69"/>
      <c r="E377" s="69"/>
      <c r="F377" s="69"/>
      <c r="G377" s="69"/>
      <c r="H377" s="69" t="n">
        <v>32.8499382</v>
      </c>
      <c r="I377" s="69" t="n">
        <v>70.3211664027383</v>
      </c>
      <c r="J377" s="69" t="n">
        <v>6.66697777258612</v>
      </c>
      <c r="K377" s="69" t="n">
        <v>52.8131200205703</v>
      </c>
      <c r="L377" s="69" t="n">
        <v>132.26091</v>
      </c>
      <c r="M377" s="69" t="n">
        <v>54.5360484637475</v>
      </c>
      <c r="N377" s="69" t="n">
        <v>26.8426851150671</v>
      </c>
      <c r="O377" s="69" t="n">
        <v>44.7684052546954</v>
      </c>
      <c r="P377" s="69" t="n">
        <v>153.4257955</v>
      </c>
      <c r="Q377" s="69" t="n">
        <v>64.1185920674997</v>
      </c>
      <c r="R377" s="69" t="n">
        <v>31.1381519840985</v>
      </c>
      <c r="S377" s="69" t="n">
        <v>34.360669963454</v>
      </c>
      <c r="T377" s="69" t="n">
        <v>135.6194099</v>
      </c>
      <c r="U377" s="69" t="n">
        <v>56.5062191513817</v>
      </c>
      <c r="V377" s="69" t="n">
        <v>27.524301136571</v>
      </c>
      <c r="W377" s="69" t="n">
        <v>28.9332061660593</v>
      </c>
      <c r="X377" s="69" t="n">
        <v>38.5700259</v>
      </c>
      <c r="Y377" s="69" t="n">
        <v>99.9999999999997</v>
      </c>
      <c r="Z377" s="69" t="n">
        <v>7.82788399167737</v>
      </c>
      <c r="AA377" s="69" t="n">
        <v>102.763884917735</v>
      </c>
    </row>
    <row r="378">
      <c r="A378" s="69" t="s">
        <v>240</v>
      </c>
      <c r="B378" s="69" t="s">
        <v>241</v>
      </c>
      <c r="C378" s="69" t="s">
        <v>16</v>
      </c>
      <c r="D378" s="69" t="n">
        <v>73.5507319</v>
      </c>
      <c r="E378" s="69" t="n">
        <v>70.276462118262</v>
      </c>
      <c r="F378" s="69" t="n">
        <v>0.811312093308191</v>
      </c>
      <c r="G378" s="69" t="n">
        <v>72.5960522164809</v>
      </c>
      <c r="H378" s="69" t="n">
        <v>502.5056595</v>
      </c>
      <c r="I378" s="69" t="n">
        <v>33.0385786890495</v>
      </c>
      <c r="J378" s="69" t="n">
        <v>5.54296208856839</v>
      </c>
      <c r="K378" s="69" t="n">
        <v>26.7544350443756</v>
      </c>
      <c r="L378" s="69" t="n">
        <v>2303.6787876</v>
      </c>
      <c r="M378" s="69" t="n">
        <v>24.6745796119874</v>
      </c>
      <c r="N378" s="69" t="n">
        <v>25.4110654128981</v>
      </c>
      <c r="O378" s="69" t="n">
        <v>14.0694080813504</v>
      </c>
      <c r="P378" s="69" t="n">
        <v>4211.7726546</v>
      </c>
      <c r="Q378" s="69" t="n">
        <v>20.8497139806664</v>
      </c>
      <c r="R378" s="69" t="n">
        <v>46.4585735678005</v>
      </c>
      <c r="S378" s="69" t="n">
        <v>9.25797914150588</v>
      </c>
      <c r="T378" s="69" t="n">
        <v>1623.2985322</v>
      </c>
      <c r="U378" s="69" t="n">
        <v>24.1470901635545</v>
      </c>
      <c r="V378" s="69" t="n">
        <v>17.9060316084128</v>
      </c>
      <c r="W378" s="69" t="n">
        <v>19.5169221154657</v>
      </c>
      <c r="X378" s="69" t="n">
        <v>350.8457435</v>
      </c>
      <c r="Y378" s="69" t="n">
        <v>33.8971059460661</v>
      </c>
      <c r="Z378" s="69" t="n">
        <v>3.87005522901199</v>
      </c>
      <c r="AA378" s="69" t="n">
        <v>32.0719940730043</v>
      </c>
    </row>
    <row r="379">
      <c r="A379" s="69" t="s">
        <v>240</v>
      </c>
      <c r="B379" s="69" t="s">
        <v>241</v>
      </c>
      <c r="C379" s="69" t="s">
        <v>17</v>
      </c>
      <c r="D379" s="69" t="n">
        <v>86.7259955</v>
      </c>
      <c r="E379" s="69" t="n">
        <v>70.2645287230429</v>
      </c>
      <c r="F379" s="69" t="n">
        <v>0.340833707663626</v>
      </c>
      <c r="G379" s="69" t="n">
        <v>70.0196479709155</v>
      </c>
      <c r="H379" s="69" t="n">
        <v>1058.1882389</v>
      </c>
      <c r="I379" s="69" t="n">
        <v>22.2308189711311</v>
      </c>
      <c r="J379" s="69" t="n">
        <v>4.15868643295457</v>
      </c>
      <c r="K379" s="69" t="n">
        <v>21.5078296367751</v>
      </c>
      <c r="L379" s="69" t="n">
        <v>4293.045193</v>
      </c>
      <c r="M379" s="69" t="n">
        <v>9.96808398293101</v>
      </c>
      <c r="N379" s="69" t="n">
        <v>16.8716946039287</v>
      </c>
      <c r="O379" s="69" t="n">
        <v>7.72493429874242</v>
      </c>
      <c r="P379" s="69" t="n">
        <v>13340.0961946</v>
      </c>
      <c r="Q379" s="69" t="n">
        <v>7.25294059714265</v>
      </c>
      <c r="R379" s="69" t="n">
        <v>52.4266619296972</v>
      </c>
      <c r="S379" s="69" t="n">
        <v>4.44644865584809</v>
      </c>
      <c r="T379" s="69" t="n">
        <v>4850.3256631</v>
      </c>
      <c r="U379" s="69" t="n">
        <v>9.99915139065838</v>
      </c>
      <c r="V379" s="69" t="n">
        <v>19.0618103557013</v>
      </c>
      <c r="W379" s="69" t="n">
        <v>8.00296925884422</v>
      </c>
      <c r="X379" s="69" t="n">
        <v>1816.8706222</v>
      </c>
      <c r="Y379" s="69" t="n">
        <v>15.9555139448117</v>
      </c>
      <c r="Z379" s="69" t="n">
        <v>7.14031297005457</v>
      </c>
      <c r="AA379" s="69" t="n">
        <v>14.7624650839656</v>
      </c>
    </row>
    <row r="380">
      <c r="A380" s="69" t="s">
        <v>240</v>
      </c>
      <c r="B380" s="69" t="s">
        <v>241</v>
      </c>
      <c r="C380" s="69" t="s">
        <v>18</v>
      </c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 t="n">
        <v>100.2693884</v>
      </c>
      <c r="Q380" s="69" t="n">
        <v>70.3773945024238</v>
      </c>
      <c r="R380" s="69" t="n">
        <v>67.009746408866</v>
      </c>
      <c r="S380" s="69" t="n">
        <v>24.8748819918673</v>
      </c>
      <c r="T380" s="69" t="n">
        <v>49.3646481</v>
      </c>
      <c r="U380" s="69" t="n">
        <v>100</v>
      </c>
      <c r="V380" s="69" t="n">
        <v>32.990253591134</v>
      </c>
      <c r="W380" s="69" t="n">
        <v>50.5258175606585</v>
      </c>
      <c r="X380" s="69"/>
      <c r="Y380" s="69"/>
      <c r="Z380" s="69"/>
      <c r="AA380" s="69"/>
    </row>
    <row r="381">
      <c r="A381" s="69" t="s">
        <v>250</v>
      </c>
      <c r="B381" s="69" t="s">
        <v>251</v>
      </c>
      <c r="C381" s="69" t="s">
        <v>16</v>
      </c>
      <c r="D381" s="69" t="n">
        <v>142.2224117</v>
      </c>
      <c r="E381" s="69" t="n">
        <v>32.8828263401515</v>
      </c>
      <c r="F381" s="69" t="n">
        <v>11.6191846026247</v>
      </c>
      <c r="G381" s="69" t="n">
        <v>23.7608801335838</v>
      </c>
      <c r="H381" s="69" t="n">
        <v>20.6589102</v>
      </c>
      <c r="I381" s="69" t="n">
        <v>100</v>
      </c>
      <c r="J381" s="69" t="n">
        <v>1.68777683090609</v>
      </c>
      <c r="K381" s="69" t="n">
        <v>101.556272753705</v>
      </c>
      <c r="L381" s="69" t="n">
        <v>553.8753476</v>
      </c>
      <c r="M381" s="69" t="n">
        <v>29.0133587865647</v>
      </c>
      <c r="N381" s="69" t="n">
        <v>45.2501109612905</v>
      </c>
      <c r="O381" s="69" t="n">
        <v>9.60711624027166</v>
      </c>
      <c r="P381" s="69" t="n">
        <v>507.2742463</v>
      </c>
      <c r="Q381" s="69" t="n">
        <v>31.8519494069029</v>
      </c>
      <c r="R381" s="69" t="n">
        <v>41.4429276051787</v>
      </c>
      <c r="S381" s="69" t="n">
        <v>13.9574830047967</v>
      </c>
      <c r="T381" s="69"/>
      <c r="U381" s="69"/>
      <c r="V381" s="69"/>
      <c r="W381" s="69"/>
      <c r="X381" s="69"/>
      <c r="Y381" s="69"/>
      <c r="Z381" s="69"/>
      <c r="AA381" s="69"/>
    </row>
    <row r="382">
      <c r="A382" s="69" t="s">
        <v>250</v>
      </c>
      <c r="B382" s="69" t="s">
        <v>251</v>
      </c>
      <c r="C382" s="69" t="s">
        <v>17</v>
      </c>
      <c r="D382" s="69" t="n">
        <v>477.7620164</v>
      </c>
      <c r="E382" s="69" t="n">
        <v>21.2052976765638</v>
      </c>
      <c r="F382" s="69" t="n">
        <v>4.00615483086983</v>
      </c>
      <c r="G382" s="69" t="n">
        <v>20.5019956392347</v>
      </c>
      <c r="H382" s="69" t="n">
        <v>298.538504</v>
      </c>
      <c r="I382" s="69" t="n">
        <v>30.509321110677</v>
      </c>
      <c r="J382" s="69" t="n">
        <v>2.50332054233237</v>
      </c>
      <c r="K382" s="69" t="n">
        <v>30.1331019865872</v>
      </c>
      <c r="L382" s="69" t="n">
        <v>3072.052494</v>
      </c>
      <c r="M382" s="69" t="n">
        <v>7.62305669374681</v>
      </c>
      <c r="N382" s="69" t="n">
        <v>25.7599338521291</v>
      </c>
      <c r="O382" s="69" t="n">
        <v>6.99832942584478</v>
      </c>
      <c r="P382" s="69" t="n">
        <v>6514.8402317</v>
      </c>
      <c r="Q382" s="69" t="n">
        <v>6.25333857847922</v>
      </c>
      <c r="R382" s="69" t="n">
        <v>54.6285760915717</v>
      </c>
      <c r="S382" s="69" t="n">
        <v>3.63904539859386</v>
      </c>
      <c r="T382" s="69" t="n">
        <v>1085.691725</v>
      </c>
      <c r="U382" s="69" t="n">
        <v>14.5172982082105</v>
      </c>
      <c r="V382" s="69" t="n">
        <v>9.10379854329532</v>
      </c>
      <c r="W382" s="69" t="n">
        <v>13.8641877788367</v>
      </c>
      <c r="X382" s="69" t="n">
        <v>476.8152719</v>
      </c>
      <c r="Y382" s="69" t="n">
        <v>24.56986122974</v>
      </c>
      <c r="Z382" s="69" t="n">
        <v>3.99821613980173</v>
      </c>
      <c r="AA382" s="69" t="n">
        <v>24.5692828720836</v>
      </c>
    </row>
    <row r="383">
      <c r="A383" s="69" t="s">
        <v>250</v>
      </c>
      <c r="B383" s="69" t="s">
        <v>251</v>
      </c>
      <c r="C383" s="69" t="s">
        <v>18</v>
      </c>
      <c r="D383" s="69"/>
      <c r="E383" s="69"/>
      <c r="F383" s="69"/>
      <c r="G383" s="69"/>
      <c r="H383" s="69"/>
      <c r="I383" s="69"/>
      <c r="J383" s="69"/>
      <c r="K383" s="69"/>
      <c r="L383" s="69" t="n">
        <v>40.129466</v>
      </c>
      <c r="M383" s="69" t="n">
        <v>77.8803410346324</v>
      </c>
      <c r="N383" s="69" t="n">
        <v>100</v>
      </c>
      <c r="O383" s="69" t="n">
        <v>0</v>
      </c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  <c r="AA383" s="69"/>
    </row>
    <row r="384">
      <c r="A384" s="69" t="s">
        <v>250</v>
      </c>
      <c r="B384" s="69" t="s">
        <v>251</v>
      </c>
      <c r="C384" s="69" t="s">
        <v>22</v>
      </c>
      <c r="D384" s="69" t="n">
        <v>20.245203</v>
      </c>
      <c r="E384" s="69" t="n">
        <v>100</v>
      </c>
      <c r="F384" s="69" t="n">
        <v>3.57953053711464</v>
      </c>
      <c r="G384" s="69" t="n">
        <v>73.4797573594075</v>
      </c>
      <c r="H384" s="69"/>
      <c r="I384" s="69"/>
      <c r="J384" s="69"/>
      <c r="K384" s="69"/>
      <c r="L384" s="69" t="n">
        <v>182.0835935</v>
      </c>
      <c r="M384" s="69" t="n">
        <v>52.694559305805</v>
      </c>
      <c r="N384" s="69" t="n">
        <v>32.1939860638008</v>
      </c>
      <c r="O384" s="69" t="n">
        <v>18.5289067804452</v>
      </c>
      <c r="P384" s="69" t="n">
        <v>345.2708948</v>
      </c>
      <c r="Q384" s="69" t="n">
        <v>56.3647092071666</v>
      </c>
      <c r="R384" s="69" t="n">
        <v>61.0469409229187</v>
      </c>
      <c r="S384" s="69" t="n">
        <v>10.4822488781967</v>
      </c>
      <c r="T384" s="69" t="n">
        <v>17.98294</v>
      </c>
      <c r="U384" s="69" t="n">
        <v>100</v>
      </c>
      <c r="V384" s="69" t="n">
        <v>3.17954247616585</v>
      </c>
      <c r="W384" s="69" t="n">
        <v>106.944534996164</v>
      </c>
      <c r="X384" s="69"/>
      <c r="Y384" s="69"/>
      <c r="Z384" s="69"/>
      <c r="AA384" s="69"/>
    </row>
    <row r="385">
      <c r="A385" s="69" t="s">
        <v>252</v>
      </c>
      <c r="B385" s="69" t="s">
        <v>253</v>
      </c>
      <c r="C385" s="69" t="s">
        <v>16</v>
      </c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 t="n">
        <v>53.9198778</v>
      </c>
      <c r="Y385" s="69" t="n">
        <v>61.2694178676773</v>
      </c>
      <c r="Z385" s="69" t="n">
        <v>100</v>
      </c>
      <c r="AA385" s="69" t="n">
        <v>0</v>
      </c>
    </row>
    <row r="386">
      <c r="A386" s="69" t="s">
        <v>252</v>
      </c>
      <c r="B386" s="69" t="s">
        <v>253</v>
      </c>
      <c r="C386" s="69" t="s">
        <v>18</v>
      </c>
      <c r="D386" s="69" t="n">
        <v>55.207632</v>
      </c>
      <c r="E386" s="69" t="n">
        <v>58.9580672642529</v>
      </c>
      <c r="F386" s="69" t="n">
        <v>0.352831785332374</v>
      </c>
      <c r="G386" s="69" t="n">
        <v>59.1674486304167</v>
      </c>
      <c r="H386" s="69" t="n">
        <v>1015.9113982</v>
      </c>
      <c r="I386" s="69" t="n">
        <v>15.6154030454652</v>
      </c>
      <c r="J386" s="69" t="n">
        <v>6.49268623523672</v>
      </c>
      <c r="K386" s="69" t="n">
        <v>14.63919559692</v>
      </c>
      <c r="L386" s="69" t="n">
        <v>1655.3146618</v>
      </c>
      <c r="M386" s="69" t="n">
        <v>12.5583005684783</v>
      </c>
      <c r="N386" s="69" t="n">
        <v>10.5791102833345</v>
      </c>
      <c r="O386" s="69" t="n">
        <v>11.4925669621335</v>
      </c>
      <c r="P386" s="69" t="n">
        <v>5471.7700761</v>
      </c>
      <c r="Q386" s="69" t="n">
        <v>7.90538168987694</v>
      </c>
      <c r="R386" s="69" t="n">
        <v>34.9700636476968</v>
      </c>
      <c r="S386" s="69" t="n">
        <v>6.52811323967336</v>
      </c>
      <c r="T386" s="69" t="n">
        <v>2453.780261</v>
      </c>
      <c r="U386" s="69" t="n">
        <v>9.13154641051171</v>
      </c>
      <c r="V386" s="69" t="n">
        <v>15.6821011685842</v>
      </c>
      <c r="W386" s="69" t="n">
        <v>8.46274918755653</v>
      </c>
      <c r="X386" s="69" t="n">
        <v>4995.0280302</v>
      </c>
      <c r="Y386" s="69" t="n">
        <v>8.20862076772746</v>
      </c>
      <c r="Z386" s="69" t="n">
        <v>31.9232068798154</v>
      </c>
      <c r="AA386" s="69" t="n">
        <v>7.25124940396371</v>
      </c>
    </row>
    <row r="387">
      <c r="A387" s="69" t="s">
        <v>252</v>
      </c>
      <c r="B387" s="69" t="s">
        <v>253</v>
      </c>
      <c r="C387" s="69" t="s">
        <v>19</v>
      </c>
      <c r="D387" s="69"/>
      <c r="E387" s="69"/>
      <c r="F387" s="69"/>
      <c r="G387" s="69"/>
      <c r="H387" s="69" t="n">
        <v>165.1046332</v>
      </c>
      <c r="I387" s="69" t="n">
        <v>43.0346705753068</v>
      </c>
      <c r="J387" s="69" t="n">
        <v>7.15069504060897</v>
      </c>
      <c r="K387" s="69" t="n">
        <v>30.9205948204376</v>
      </c>
      <c r="L387" s="69" t="n">
        <v>69.763169</v>
      </c>
      <c r="M387" s="69" t="n">
        <v>45.8535073690847</v>
      </c>
      <c r="N387" s="69" t="n">
        <v>3.02144850157643</v>
      </c>
      <c r="O387" s="69" t="n">
        <v>43.3226771258981</v>
      </c>
      <c r="P387" s="69" t="n">
        <v>261.4520193</v>
      </c>
      <c r="Q387" s="69" t="n">
        <v>35.3192086926855</v>
      </c>
      <c r="R387" s="69" t="n">
        <v>11.3235081386299</v>
      </c>
      <c r="S387" s="69" t="n">
        <v>30.0031204572096</v>
      </c>
      <c r="T387" s="69" t="n">
        <v>242.4294636</v>
      </c>
      <c r="U387" s="69" t="n">
        <v>36.7295322908984</v>
      </c>
      <c r="V387" s="69" t="n">
        <v>10.4996397100624</v>
      </c>
      <c r="W387" s="69" t="n">
        <v>31.4190649071399</v>
      </c>
      <c r="X387" s="69" t="n">
        <v>1570.1819763</v>
      </c>
      <c r="Y387" s="69" t="n">
        <v>27.7098534733743</v>
      </c>
      <c r="Z387" s="69" t="n">
        <v>68.0047086091222</v>
      </c>
      <c r="AA387" s="69" t="n">
        <v>8.12739429744327</v>
      </c>
    </row>
    <row r="388">
      <c r="A388" s="69" t="s">
        <v>266</v>
      </c>
      <c r="B388" s="69" t="s">
        <v>267</v>
      </c>
      <c r="C388" s="69" t="s">
        <v>18</v>
      </c>
      <c r="D388" s="69"/>
      <c r="E388" s="69"/>
      <c r="F388" s="69"/>
      <c r="G388" s="69"/>
      <c r="H388" s="69" t="n">
        <v>106.4510264</v>
      </c>
      <c r="I388" s="69" t="n">
        <v>50.3628731432691</v>
      </c>
      <c r="J388" s="69" t="n">
        <v>5.15313490236575</v>
      </c>
      <c r="K388" s="69" t="n">
        <v>49.9516346990522</v>
      </c>
      <c r="L388" s="69" t="n">
        <v>80.2138649</v>
      </c>
      <c r="M388" s="69" t="n">
        <v>44.8854956345095</v>
      </c>
      <c r="N388" s="69" t="n">
        <v>3.88303317355183</v>
      </c>
      <c r="O388" s="69" t="n">
        <v>42.2620046298128</v>
      </c>
      <c r="P388" s="69" t="n">
        <v>391.9545443</v>
      </c>
      <c r="Q388" s="69" t="n">
        <v>28.8948291826142</v>
      </c>
      <c r="R388" s="69" t="n">
        <v>18.9739329969785</v>
      </c>
      <c r="S388" s="69" t="n">
        <v>18.2687340771422</v>
      </c>
      <c r="T388" s="69" t="n">
        <v>321.2804397</v>
      </c>
      <c r="U388" s="69" t="n">
        <v>32.1349225263642</v>
      </c>
      <c r="V388" s="69" t="n">
        <v>15.5527053449387</v>
      </c>
      <c r="W388" s="69" t="n">
        <v>23.5298620205091</v>
      </c>
      <c r="X388" s="69" t="n">
        <v>1165.8528833</v>
      </c>
      <c r="Y388" s="69" t="n">
        <v>23.7264427008643</v>
      </c>
      <c r="Z388" s="69" t="n">
        <v>56.4371935821652</v>
      </c>
      <c r="AA388" s="69" t="n">
        <v>6.88327859688822</v>
      </c>
    </row>
    <row r="389">
      <c r="A389" s="69" t="s">
        <v>266</v>
      </c>
      <c r="B389" s="69" t="s">
        <v>267</v>
      </c>
      <c r="C389" s="69" t="s">
        <v>19</v>
      </c>
      <c r="D389" s="69"/>
      <c r="E389" s="69"/>
      <c r="F389" s="69"/>
      <c r="G389" s="69"/>
      <c r="H389" s="69" t="n">
        <v>563.4696737</v>
      </c>
      <c r="I389" s="69" t="n">
        <v>22.0401096678794</v>
      </c>
      <c r="J389" s="69" t="n">
        <v>3.14889319420537</v>
      </c>
      <c r="K389" s="69" t="n">
        <v>21.5481934216318</v>
      </c>
      <c r="L389" s="69" t="n">
        <v>521.669506</v>
      </c>
      <c r="M389" s="69" t="n">
        <v>20.7220921244214</v>
      </c>
      <c r="N389" s="69" t="n">
        <v>2.9152971912069</v>
      </c>
      <c r="O389" s="69" t="n">
        <v>20.9214365269596</v>
      </c>
      <c r="P389" s="69" t="n">
        <v>2297.661011</v>
      </c>
      <c r="Q389" s="69" t="n">
        <v>9.57241543247413</v>
      </c>
      <c r="R389" s="69" t="n">
        <v>12.8402458159283</v>
      </c>
      <c r="S389" s="69" t="n">
        <v>9.26810559543282</v>
      </c>
      <c r="T389" s="69" t="n">
        <v>2386.788404</v>
      </c>
      <c r="U389" s="69" t="n">
        <v>9.94297826985455</v>
      </c>
      <c r="V389" s="69" t="n">
        <v>13.3383252234536</v>
      </c>
      <c r="W389" s="69" t="n">
        <v>9.70504327530434</v>
      </c>
      <c r="X389" s="69" t="n">
        <v>12124.6249892</v>
      </c>
      <c r="Y389" s="69" t="n">
        <v>3.93319145304471</v>
      </c>
      <c r="Z389" s="69" t="n">
        <v>67.7572385752058</v>
      </c>
      <c r="AA389" s="69" t="n">
        <v>2.48149007579182</v>
      </c>
    </row>
    <row r="390">
      <c r="A390" s="69" t="s">
        <v>272</v>
      </c>
      <c r="B390" s="69" t="s">
        <v>273</v>
      </c>
      <c r="C390" s="69" t="s">
        <v>17</v>
      </c>
      <c r="D390" s="69" t="n">
        <v>201.3226084</v>
      </c>
      <c r="E390" s="69" t="n">
        <v>57.3424382016495</v>
      </c>
      <c r="F390" s="69" t="n">
        <v>1.15750147591292</v>
      </c>
      <c r="G390" s="69" t="n">
        <v>56.2355575595391</v>
      </c>
      <c r="H390" s="69" t="n">
        <v>1137.4895517</v>
      </c>
      <c r="I390" s="69" t="n">
        <v>31.8919462317471</v>
      </c>
      <c r="J390" s="69" t="n">
        <v>6.53998001214195</v>
      </c>
      <c r="K390" s="69" t="n">
        <v>24.9399742698344</v>
      </c>
      <c r="L390" s="69" t="n">
        <v>2760.9367597</v>
      </c>
      <c r="M390" s="69" t="n">
        <v>26.9566364696622</v>
      </c>
      <c r="N390" s="69" t="n">
        <v>15.8739666630258</v>
      </c>
      <c r="O390" s="69" t="n">
        <v>17.4207346001717</v>
      </c>
      <c r="P390" s="69" t="n">
        <v>7954.2033319</v>
      </c>
      <c r="Q390" s="69" t="n">
        <v>20.5605962778009</v>
      </c>
      <c r="R390" s="69" t="n">
        <v>45.7325790161268</v>
      </c>
      <c r="S390" s="69" t="n">
        <v>7.01955173672517</v>
      </c>
      <c r="T390" s="69" t="n">
        <v>2704.607154</v>
      </c>
      <c r="U390" s="69" t="n">
        <v>25.7662572896695</v>
      </c>
      <c r="V390" s="69" t="n">
        <v>15.5501003955781</v>
      </c>
      <c r="W390" s="69" t="n">
        <v>15.9072581162484</v>
      </c>
      <c r="X390" s="69" t="n">
        <v>2634.3003521</v>
      </c>
      <c r="Y390" s="69" t="n">
        <v>25.268557657876</v>
      </c>
      <c r="Z390" s="69" t="n">
        <v>15.1458724372145</v>
      </c>
      <c r="AA390" s="69" t="n">
        <v>15.190337406733</v>
      </c>
    </row>
    <row r="391">
      <c r="A391" s="69" t="s">
        <v>272</v>
      </c>
      <c r="B391" s="69" t="s">
        <v>273</v>
      </c>
      <c r="C391" s="69" t="s">
        <v>18</v>
      </c>
      <c r="D391" s="69" t="n">
        <v>108.5533575</v>
      </c>
      <c r="E391" s="69" t="n">
        <v>72.5116328636698</v>
      </c>
      <c r="F391" s="69" t="n">
        <v>0.21940646364774</v>
      </c>
      <c r="G391" s="69" t="n">
        <v>72.2268279874587</v>
      </c>
      <c r="H391" s="69" t="n">
        <v>3669.8244917</v>
      </c>
      <c r="I391" s="69" t="n">
        <v>15.0689515534004</v>
      </c>
      <c r="J391" s="69" t="n">
        <v>7.41739576255632</v>
      </c>
      <c r="K391" s="69" t="n">
        <v>13.6334312996002</v>
      </c>
      <c r="L391" s="69" t="n">
        <v>3703.3098944</v>
      </c>
      <c r="M391" s="69" t="n">
        <v>15.2404327126625</v>
      </c>
      <c r="N391" s="69" t="n">
        <v>7.48507597033089</v>
      </c>
      <c r="O391" s="69" t="n">
        <v>14.1229960316106</v>
      </c>
      <c r="P391" s="69" t="n">
        <v>12487.9289866</v>
      </c>
      <c r="Q391" s="69" t="n">
        <v>11.9411395746839</v>
      </c>
      <c r="R391" s="69" t="n">
        <v>25.2404200140379</v>
      </c>
      <c r="S391" s="69" t="n">
        <v>9.33017263999498</v>
      </c>
      <c r="T391" s="69" t="n">
        <v>10072.3211305</v>
      </c>
      <c r="U391" s="69" t="n">
        <v>11.0701683147185</v>
      </c>
      <c r="V391" s="69" t="n">
        <v>20.3580286309192</v>
      </c>
      <c r="W391" s="69" t="n">
        <v>8.41415403373926</v>
      </c>
      <c r="X391" s="69" t="n">
        <v>19433.9780696</v>
      </c>
      <c r="Y391" s="69" t="n">
        <v>9.47878963234679</v>
      </c>
      <c r="Z391" s="69" t="n">
        <v>39.2796731585079</v>
      </c>
      <c r="AA391" s="69" t="n">
        <v>6.05701402010398</v>
      </c>
    </row>
    <row r="392">
      <c r="A392" s="69" t="s">
        <v>272</v>
      </c>
      <c r="B392" s="69" t="s">
        <v>273</v>
      </c>
      <c r="C392" s="69" t="s">
        <v>19</v>
      </c>
      <c r="D392" s="69"/>
      <c r="E392" s="69"/>
      <c r="F392" s="69"/>
      <c r="G392" s="69"/>
      <c r="H392" s="69" t="n">
        <v>249.3739608</v>
      </c>
      <c r="I392" s="69" t="n">
        <v>60.3628318033925</v>
      </c>
      <c r="J392" s="69" t="n">
        <v>3.8110391296646</v>
      </c>
      <c r="K392" s="69" t="n">
        <v>52.5074046479463</v>
      </c>
      <c r="L392" s="69" t="n">
        <v>276.1251076</v>
      </c>
      <c r="M392" s="69" t="n">
        <v>53.4013996638834</v>
      </c>
      <c r="N392" s="69" t="n">
        <v>4.21986155399127</v>
      </c>
      <c r="O392" s="69" t="n">
        <v>44.4955526996426</v>
      </c>
      <c r="P392" s="69" t="n">
        <v>1034.0125536</v>
      </c>
      <c r="Q392" s="69" t="n">
        <v>33.6215638661538</v>
      </c>
      <c r="R392" s="69" t="n">
        <v>15.8022204471238</v>
      </c>
      <c r="S392" s="69" t="n">
        <v>15.774400412854</v>
      </c>
      <c r="T392" s="69" t="n">
        <v>1187.569478</v>
      </c>
      <c r="U392" s="69" t="n">
        <v>43.3565138328685</v>
      </c>
      <c r="V392" s="69" t="n">
        <v>18.1489427979337</v>
      </c>
      <c r="W392" s="69" t="n">
        <v>31.0452105773427</v>
      </c>
      <c r="X392" s="69" t="n">
        <v>3796.3825674</v>
      </c>
      <c r="Y392" s="69" t="n">
        <v>35.3047594844862</v>
      </c>
      <c r="Z392" s="69" t="n">
        <v>58.0179360712866</v>
      </c>
      <c r="AA392" s="69" t="n">
        <v>10.5106335377388</v>
      </c>
    </row>
    <row r="393">
      <c r="A393" s="69" t="s">
        <v>280</v>
      </c>
      <c r="B393" s="69" t="s">
        <v>281</v>
      </c>
      <c r="C393" s="69" t="s">
        <v>17</v>
      </c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 t="n">
        <v>46.1830718</v>
      </c>
      <c r="U393" s="69" t="n">
        <v>100</v>
      </c>
      <c r="V393" s="69" t="n">
        <v>56.8598582130114</v>
      </c>
      <c r="W393" s="69" t="n">
        <v>61.4202157725251</v>
      </c>
      <c r="X393" s="69" t="n">
        <v>35.0395574</v>
      </c>
      <c r="Y393" s="69" t="n">
        <v>100</v>
      </c>
      <c r="Z393" s="69" t="n">
        <v>43.1401417869886</v>
      </c>
      <c r="AA393" s="69" t="n">
        <v>80.9534835903498</v>
      </c>
    </row>
    <row r="394">
      <c r="A394" s="69" t="s">
        <v>280</v>
      </c>
      <c r="B394" s="69" t="s">
        <v>281</v>
      </c>
      <c r="C394" s="69" t="s">
        <v>18</v>
      </c>
      <c r="D394" s="69" t="n">
        <v>94.8578064</v>
      </c>
      <c r="E394" s="69" t="n">
        <v>58.4761016628877</v>
      </c>
      <c r="F394" s="69" t="n">
        <v>0.543347782412322</v>
      </c>
      <c r="G394" s="69" t="n">
        <v>57.6912115448944</v>
      </c>
      <c r="H394" s="69" t="n">
        <v>713.3481533</v>
      </c>
      <c r="I394" s="69" t="n">
        <v>22.4724111635991</v>
      </c>
      <c r="J394" s="69" t="n">
        <v>4.08607527301496</v>
      </c>
      <c r="K394" s="69" t="n">
        <v>21.5368457354627</v>
      </c>
      <c r="L394" s="69" t="n">
        <v>2116.8358921</v>
      </c>
      <c r="M394" s="69" t="n">
        <v>19.1328670817828</v>
      </c>
      <c r="N394" s="69" t="n">
        <v>12.1252865879402</v>
      </c>
      <c r="O394" s="69" t="n">
        <v>16.7535216885004</v>
      </c>
      <c r="P394" s="69" t="n">
        <v>5595.3828831</v>
      </c>
      <c r="Q394" s="69" t="n">
        <v>13.3263147903808</v>
      </c>
      <c r="R394" s="69" t="n">
        <v>32.0504868988859</v>
      </c>
      <c r="S394" s="69" t="n">
        <v>9.5468258282322</v>
      </c>
      <c r="T394" s="69" t="n">
        <v>2911.605591</v>
      </c>
      <c r="U394" s="69" t="n">
        <v>12.8245591954509</v>
      </c>
      <c r="V394" s="69" t="n">
        <v>16.6777464203428</v>
      </c>
      <c r="W394" s="69" t="n">
        <v>10.070690884804</v>
      </c>
      <c r="X394" s="69" t="n">
        <v>6025.9973813</v>
      </c>
      <c r="Y394" s="69" t="n">
        <v>13.4553861511532</v>
      </c>
      <c r="Z394" s="69" t="n">
        <v>34.5170570374039</v>
      </c>
      <c r="AA394" s="69" t="n">
        <v>11.5910485078123</v>
      </c>
    </row>
    <row r="395">
      <c r="A395" s="69" t="s">
        <v>280</v>
      </c>
      <c r="B395" s="69" t="s">
        <v>281</v>
      </c>
      <c r="C395" s="69" t="s">
        <v>19</v>
      </c>
      <c r="D395" s="69" t="n">
        <v>26.8628845</v>
      </c>
      <c r="E395" s="69" t="n">
        <v>99.9999999999998</v>
      </c>
      <c r="F395" s="69" t="n">
        <v>0.291276232274813</v>
      </c>
      <c r="G395" s="69" t="n">
        <v>99.6991982740631</v>
      </c>
      <c r="H395" s="69" t="n">
        <v>343.827868</v>
      </c>
      <c r="I395" s="69" t="n">
        <v>44.5706391913948</v>
      </c>
      <c r="J395" s="69" t="n">
        <v>3.72815085967859</v>
      </c>
      <c r="K395" s="69" t="n">
        <v>43.1593586313601</v>
      </c>
      <c r="L395" s="69" t="n">
        <v>103.7151013</v>
      </c>
      <c r="M395" s="69" t="n">
        <v>49.076947479591</v>
      </c>
      <c r="N395" s="69" t="n">
        <v>1.12459047116346</v>
      </c>
      <c r="O395" s="69" t="n">
        <v>47.0632227202976</v>
      </c>
      <c r="P395" s="69" t="n">
        <v>1127.9362126</v>
      </c>
      <c r="Q395" s="69" t="n">
        <v>23.7533315326036</v>
      </c>
      <c r="R395" s="69" t="n">
        <v>12.2302953077303</v>
      </c>
      <c r="S395" s="69" t="n">
        <v>20.3090175868417</v>
      </c>
      <c r="T395" s="69" t="n">
        <v>1336.8420806</v>
      </c>
      <c r="U395" s="69" t="n">
        <v>18.9934684614902</v>
      </c>
      <c r="V395" s="69" t="n">
        <v>14.4954769985178</v>
      </c>
      <c r="W395" s="69" t="n">
        <v>14.2227124336977</v>
      </c>
      <c r="X395" s="69" t="n">
        <v>6283.2931867</v>
      </c>
      <c r="Y395" s="69" t="n">
        <v>14.8629803283153</v>
      </c>
      <c r="Z395" s="69" t="n">
        <v>68.1302101306351</v>
      </c>
      <c r="AA395" s="69" t="n">
        <v>5.40438266599771</v>
      </c>
    </row>
    <row r="396">
      <c r="A396" s="69" t="s">
        <v>282</v>
      </c>
      <c r="B396" s="69" t="s">
        <v>283</v>
      </c>
      <c r="C396" s="69" t="s">
        <v>18</v>
      </c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 t="n">
        <v>21.3713255</v>
      </c>
      <c r="Q396" s="69" t="n">
        <v>100</v>
      </c>
      <c r="R396" s="69" t="n">
        <v>37.1454461333474</v>
      </c>
      <c r="S396" s="69" t="n">
        <v>77.6224218960236</v>
      </c>
      <c r="T396" s="69"/>
      <c r="U396" s="69"/>
      <c r="V396" s="69"/>
      <c r="W396" s="69"/>
      <c r="X396" s="69" t="n">
        <v>36.1628482</v>
      </c>
      <c r="Y396" s="69" t="n">
        <v>70.5217139884932</v>
      </c>
      <c r="Z396" s="69" t="n">
        <v>62.8545538666526</v>
      </c>
      <c r="AA396" s="69" t="n">
        <v>45.872881341195</v>
      </c>
    </row>
    <row r="397">
      <c r="A397" s="69" t="s">
        <v>282</v>
      </c>
      <c r="B397" s="69" t="s">
        <v>283</v>
      </c>
      <c r="C397" s="69" t="s">
        <v>19</v>
      </c>
      <c r="D397" s="69" t="n">
        <v>17.3652221</v>
      </c>
      <c r="E397" s="69" t="n">
        <v>100</v>
      </c>
      <c r="F397" s="69" t="n">
        <v>0.135294373227031</v>
      </c>
      <c r="G397" s="69" t="n">
        <v>100.13212617082</v>
      </c>
      <c r="H397" s="69" t="n">
        <v>292.9085732</v>
      </c>
      <c r="I397" s="69" t="n">
        <v>27.3438925643021</v>
      </c>
      <c r="J397" s="69" t="n">
        <v>2.28208321181898</v>
      </c>
      <c r="K397" s="69" t="n">
        <v>26.8508895208713</v>
      </c>
      <c r="L397" s="69" t="n">
        <v>292.4861463</v>
      </c>
      <c r="M397" s="69" t="n">
        <v>27.9127167258907</v>
      </c>
      <c r="N397" s="69" t="n">
        <v>2.27879203694425</v>
      </c>
      <c r="O397" s="69" t="n">
        <v>27.2007247551116</v>
      </c>
      <c r="P397" s="69" t="n">
        <v>1243.8256251</v>
      </c>
      <c r="Q397" s="69" t="n">
        <v>14.2375963032232</v>
      </c>
      <c r="R397" s="69" t="n">
        <v>9.69078353173639</v>
      </c>
      <c r="S397" s="69" t="n">
        <v>12.8879265927105</v>
      </c>
      <c r="T397" s="69" t="n">
        <v>864.5625184</v>
      </c>
      <c r="U397" s="69" t="n">
        <v>15.5168568921999</v>
      </c>
      <c r="V397" s="69" t="n">
        <v>6.73590256254262</v>
      </c>
      <c r="W397" s="69" t="n">
        <v>14.3132259243055</v>
      </c>
      <c r="X397" s="69" t="n">
        <v>10123.9918293</v>
      </c>
      <c r="Y397" s="69" t="n">
        <v>6.32390147218389</v>
      </c>
      <c r="Z397" s="69" t="n">
        <v>78.8771442837307</v>
      </c>
      <c r="AA397" s="69" t="n">
        <v>2.28552121105824</v>
      </c>
    </row>
    <row r="398">
      <c r="A398" s="69" t="s">
        <v>282</v>
      </c>
      <c r="B398" s="69" t="s">
        <v>283</v>
      </c>
      <c r="C398" s="69" t="s">
        <v>20</v>
      </c>
      <c r="D398" s="69"/>
      <c r="E398" s="69"/>
      <c r="F398" s="69"/>
      <c r="G398" s="69"/>
      <c r="H398" s="69" t="n">
        <v>266.7231606</v>
      </c>
      <c r="I398" s="69" t="n">
        <v>48.4956337583533</v>
      </c>
      <c r="J398" s="69" t="n">
        <v>5.52656415429416</v>
      </c>
      <c r="K398" s="69" t="n">
        <v>38.105709606517</v>
      </c>
      <c r="L398" s="69" t="n">
        <v>170.0993806</v>
      </c>
      <c r="M398" s="69" t="n">
        <v>46.5093753719682</v>
      </c>
      <c r="N398" s="69" t="n">
        <v>3.52449760034675</v>
      </c>
      <c r="O398" s="69" t="n">
        <v>39.1527521189164</v>
      </c>
      <c r="P398" s="69" t="n">
        <v>516.1274215</v>
      </c>
      <c r="Q398" s="69" t="n">
        <v>27.6321649872943</v>
      </c>
      <c r="R398" s="69" t="n">
        <v>10.6942767935623</v>
      </c>
      <c r="S398" s="69" t="n">
        <v>21.3610489611927</v>
      </c>
      <c r="T398" s="69" t="n">
        <v>181.0930355</v>
      </c>
      <c r="U398" s="69" t="n">
        <v>33.0570257234692</v>
      </c>
      <c r="V398" s="69" t="n">
        <v>3.75228861391432</v>
      </c>
      <c r="W398" s="69" t="n">
        <v>27.0202253511093</v>
      </c>
      <c r="X398" s="69" t="n">
        <v>3692.1591982</v>
      </c>
      <c r="Y398" s="69" t="n">
        <v>20.1511748591974</v>
      </c>
      <c r="Z398" s="69" t="n">
        <v>76.5023728378825</v>
      </c>
      <c r="AA398" s="69" t="n">
        <v>4.78258678773236</v>
      </c>
    </row>
    <row r="399">
      <c r="A399" s="69" t="s">
        <v>284</v>
      </c>
      <c r="B399" s="69" t="s">
        <v>285</v>
      </c>
      <c r="C399" s="69" t="s">
        <v>16</v>
      </c>
      <c r="D399" s="69" t="n">
        <v>5.451466</v>
      </c>
      <c r="E399" s="69" t="n">
        <v>100</v>
      </c>
      <c r="F399" s="69" t="n">
        <v>0.766485766812908</v>
      </c>
      <c r="G399" s="69" t="n">
        <v>98.9568042527193</v>
      </c>
      <c r="H399" s="69" t="n">
        <v>41.0026157</v>
      </c>
      <c r="I399" s="69" t="n">
        <v>75.5040009788902</v>
      </c>
      <c r="J399" s="69" t="n">
        <v>5.76504032789519</v>
      </c>
      <c r="K399" s="69" t="n">
        <v>70.2661443184422</v>
      </c>
      <c r="L399" s="69" t="n">
        <v>292.7602827</v>
      </c>
      <c r="M399" s="69" t="n">
        <v>37.8522341049521</v>
      </c>
      <c r="N399" s="69" t="n">
        <v>41.162613832256</v>
      </c>
      <c r="O399" s="69" t="n">
        <v>15.7942516099003</v>
      </c>
      <c r="P399" s="69" t="n">
        <v>265.4886756</v>
      </c>
      <c r="Q399" s="69" t="n">
        <v>38.2314471542745</v>
      </c>
      <c r="R399" s="69" t="n">
        <v>37.3281776126659</v>
      </c>
      <c r="S399" s="69" t="n">
        <v>15.2551203643683</v>
      </c>
      <c r="T399" s="69" t="n">
        <v>57.2532418</v>
      </c>
      <c r="U399" s="69" t="n">
        <v>52.2644029919102</v>
      </c>
      <c r="V399" s="69" t="n">
        <v>8.04990711555348</v>
      </c>
      <c r="W399" s="69" t="n">
        <v>45.0097884557877</v>
      </c>
      <c r="X399" s="69" t="n">
        <v>49.2723197</v>
      </c>
      <c r="Y399" s="69" t="n">
        <v>58.6860844714843</v>
      </c>
      <c r="Z399" s="69" t="n">
        <v>6.92777534481647</v>
      </c>
      <c r="AA399" s="69" t="n">
        <v>46.3169054672351</v>
      </c>
    </row>
    <row r="400">
      <c r="A400" s="69" t="s">
        <v>284</v>
      </c>
      <c r="B400" s="69" t="s">
        <v>285</v>
      </c>
      <c r="C400" s="69" t="s">
        <v>17</v>
      </c>
      <c r="D400" s="69"/>
      <c r="E400" s="69"/>
      <c r="F400" s="69"/>
      <c r="G400" s="69"/>
      <c r="H400" s="69" t="n">
        <v>10.8890913</v>
      </c>
      <c r="I400" s="69" t="n">
        <v>99.9999999999998</v>
      </c>
      <c r="J400" s="69" t="n">
        <v>3.65615702157593</v>
      </c>
      <c r="K400" s="69" t="n">
        <v>78.3288310569182</v>
      </c>
      <c r="L400" s="69" t="n">
        <v>121.5541567</v>
      </c>
      <c r="M400" s="69" t="n">
        <v>63.5602151567046</v>
      </c>
      <c r="N400" s="69" t="n">
        <v>40.8134224680847</v>
      </c>
      <c r="O400" s="69" t="n">
        <v>10.1860718229202</v>
      </c>
      <c r="P400" s="69" t="n">
        <v>126.9782673</v>
      </c>
      <c r="Q400" s="69" t="n">
        <v>58.322538234836</v>
      </c>
      <c r="R400" s="69" t="n">
        <v>42.6346396394381</v>
      </c>
      <c r="S400" s="69" t="n">
        <v>20.2532945385826</v>
      </c>
      <c r="T400" s="69" t="n">
        <v>25.9310834</v>
      </c>
      <c r="U400" s="69" t="n">
        <v>100</v>
      </c>
      <c r="V400" s="69" t="n">
        <v>8.70670564126697</v>
      </c>
      <c r="W400" s="69" t="n">
        <v>71.4370709336672</v>
      </c>
      <c r="X400" s="69" t="n">
        <v>12.4762756</v>
      </c>
      <c r="Y400" s="69" t="n">
        <v>71.7755064130346</v>
      </c>
      <c r="Z400" s="69" t="n">
        <v>4.18907522963431</v>
      </c>
      <c r="AA400" s="69" t="n">
        <v>47.1478073642969</v>
      </c>
    </row>
    <row r="401">
      <c r="A401" s="69" t="s">
        <v>284</v>
      </c>
      <c r="B401" s="69" t="s">
        <v>285</v>
      </c>
      <c r="C401" s="69" t="s">
        <v>18</v>
      </c>
      <c r="D401" s="69" t="n">
        <v>68.9614085</v>
      </c>
      <c r="E401" s="69" t="n">
        <v>43.8980157137648</v>
      </c>
      <c r="F401" s="69" t="n">
        <v>1.18478097699773</v>
      </c>
      <c r="G401" s="69" t="n">
        <v>42.8890701829875</v>
      </c>
      <c r="H401" s="69" t="n">
        <v>264.376972</v>
      </c>
      <c r="I401" s="69" t="n">
        <v>22.9411689127926</v>
      </c>
      <c r="J401" s="69" t="n">
        <v>4.54208830699654</v>
      </c>
      <c r="K401" s="69" t="n">
        <v>22.5334890711761</v>
      </c>
      <c r="L401" s="69" t="n">
        <v>1219.2175562</v>
      </c>
      <c r="M401" s="69" t="n">
        <v>11.8273549944358</v>
      </c>
      <c r="N401" s="69" t="n">
        <v>20.9465815566604</v>
      </c>
      <c r="O401" s="69" t="n">
        <v>10.0744439439721</v>
      </c>
      <c r="P401" s="69" t="n">
        <v>2605.8165034</v>
      </c>
      <c r="Q401" s="69" t="n">
        <v>8.11207694284506</v>
      </c>
      <c r="R401" s="69" t="n">
        <v>44.7688336118463</v>
      </c>
      <c r="S401" s="69" t="n">
        <v>6.03726008667552</v>
      </c>
      <c r="T401" s="69" t="n">
        <v>774.4977461</v>
      </c>
      <c r="U401" s="69" t="n">
        <v>12.9800550882591</v>
      </c>
      <c r="V401" s="69" t="n">
        <v>13.306140583061</v>
      </c>
      <c r="W401" s="69" t="n">
        <v>11.6656976630483</v>
      </c>
      <c r="X401" s="69" t="n">
        <v>887.7337768</v>
      </c>
      <c r="Y401" s="69" t="n">
        <v>14.8282923944913</v>
      </c>
      <c r="Z401" s="69" t="n">
        <v>15.2515749644381</v>
      </c>
      <c r="AA401" s="69" t="n">
        <v>13.5721871731408</v>
      </c>
    </row>
    <row r="402">
      <c r="A402" s="69" t="s">
        <v>290</v>
      </c>
      <c r="B402" s="69" t="s">
        <v>291</v>
      </c>
      <c r="C402" s="69" t="s">
        <v>16</v>
      </c>
      <c r="D402" s="69" t="n">
        <v>153.3376757</v>
      </c>
      <c r="E402" s="69" t="n">
        <v>39.9787025934095</v>
      </c>
      <c r="F402" s="69" t="n">
        <v>1.82854702948928</v>
      </c>
      <c r="G402" s="69" t="n">
        <v>36.5625967753781</v>
      </c>
      <c r="H402" s="69" t="n">
        <v>193.1601354</v>
      </c>
      <c r="I402" s="69" t="n">
        <v>34.7194777099066</v>
      </c>
      <c r="J402" s="69" t="n">
        <v>2.30342862697649</v>
      </c>
      <c r="K402" s="69" t="n">
        <v>33.1935350539089</v>
      </c>
      <c r="L402" s="69" t="n">
        <v>2865.0953361</v>
      </c>
      <c r="M402" s="69" t="n">
        <v>15.27105235447</v>
      </c>
      <c r="N402" s="69" t="n">
        <v>34.166173069423</v>
      </c>
      <c r="O402" s="69" t="n">
        <v>6.60501619989807</v>
      </c>
      <c r="P402" s="69" t="n">
        <v>4143.4022227</v>
      </c>
      <c r="Q402" s="69" t="n">
        <v>14.4340932006107</v>
      </c>
      <c r="R402" s="69" t="n">
        <v>49.4099430665714</v>
      </c>
      <c r="S402" s="69" t="n">
        <v>5.6002411868218</v>
      </c>
      <c r="T402" s="69" t="n">
        <v>854.596205</v>
      </c>
      <c r="U402" s="69" t="n">
        <v>22.3239159956859</v>
      </c>
      <c r="V402" s="69" t="n">
        <v>10.1910332534509</v>
      </c>
      <c r="W402" s="69" t="n">
        <v>18.7464575110302</v>
      </c>
      <c r="X402" s="69" t="n">
        <v>176.1744583</v>
      </c>
      <c r="Y402" s="69" t="n">
        <v>34.5068051098415</v>
      </c>
      <c r="Z402" s="69" t="n">
        <v>2.10087495408898</v>
      </c>
      <c r="AA402" s="69" t="n">
        <v>31.5781453205564</v>
      </c>
    </row>
    <row r="403">
      <c r="A403" s="69" t="s">
        <v>290</v>
      </c>
      <c r="B403" s="69" t="s">
        <v>291</v>
      </c>
      <c r="C403" s="69" t="s">
        <v>17</v>
      </c>
      <c r="D403" s="69" t="n">
        <v>184.205584</v>
      </c>
      <c r="E403" s="69" t="n">
        <v>37.2157150889799</v>
      </c>
      <c r="F403" s="69" t="n">
        <v>1.81402237887362</v>
      </c>
      <c r="G403" s="69" t="n">
        <v>36.0134580303288</v>
      </c>
      <c r="H403" s="69" t="n">
        <v>254.1089928</v>
      </c>
      <c r="I403" s="69" t="n">
        <v>36.6120845876716</v>
      </c>
      <c r="J403" s="69" t="n">
        <v>2.50241816563083</v>
      </c>
      <c r="K403" s="69" t="n">
        <v>35.5467619643348</v>
      </c>
      <c r="L403" s="69" t="n">
        <v>1964.3395348</v>
      </c>
      <c r="M403" s="69" t="n">
        <v>15.468617151719</v>
      </c>
      <c r="N403" s="69" t="n">
        <v>19.3444509034721</v>
      </c>
      <c r="O403" s="69" t="n">
        <v>11.7308439678541</v>
      </c>
      <c r="P403" s="69" t="n">
        <v>5058.1006314</v>
      </c>
      <c r="Q403" s="69" t="n">
        <v>11.7250574086843</v>
      </c>
      <c r="R403" s="69" t="n">
        <v>49.8112355809713</v>
      </c>
      <c r="S403" s="69" t="n">
        <v>7.0055485779715</v>
      </c>
      <c r="T403" s="69" t="n">
        <v>1501.3296266</v>
      </c>
      <c r="U403" s="69" t="n">
        <v>17.1711869111885</v>
      </c>
      <c r="V403" s="69" t="n">
        <v>14.7848153219849</v>
      </c>
      <c r="W403" s="69" t="n">
        <v>13.7887390449055</v>
      </c>
      <c r="X403" s="69" t="n">
        <v>1192.4532009</v>
      </c>
      <c r="Y403" s="69" t="n">
        <v>19.8364495556221</v>
      </c>
      <c r="Z403" s="69" t="n">
        <v>11.7430576490672</v>
      </c>
      <c r="AA403" s="69" t="n">
        <v>17.0047178195554</v>
      </c>
    </row>
    <row r="404">
      <c r="A404" s="69" t="s">
        <v>290</v>
      </c>
      <c r="B404" s="69" t="s">
        <v>291</v>
      </c>
      <c r="C404" s="69" t="s">
        <v>18</v>
      </c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 t="n">
        <v>55.2620727</v>
      </c>
      <c r="Q404" s="69" t="n">
        <v>71.5098101368777</v>
      </c>
      <c r="R404" s="69" t="n">
        <v>100</v>
      </c>
      <c r="S404" s="69" t="n">
        <v>0</v>
      </c>
      <c r="T404" s="69"/>
      <c r="U404" s="69"/>
      <c r="V404" s="69"/>
      <c r="W404" s="69"/>
      <c r="X404" s="69"/>
      <c r="Y404" s="69"/>
      <c r="Z404" s="69"/>
      <c r="AA404" s="69"/>
    </row>
    <row r="405">
      <c r="A405" s="69" t="s">
        <v>290</v>
      </c>
      <c r="B405" s="69" t="s">
        <v>291</v>
      </c>
      <c r="C405" s="69" t="s">
        <v>22</v>
      </c>
      <c r="D405" s="69" t="n">
        <v>24.1117215</v>
      </c>
      <c r="E405" s="69" t="n">
        <v>99.9999999999999</v>
      </c>
      <c r="F405" s="69" t="n">
        <v>7.78125589999801</v>
      </c>
      <c r="G405" s="69" t="n">
        <v>39.0095510104105</v>
      </c>
      <c r="H405" s="69"/>
      <c r="I405" s="69"/>
      <c r="J405" s="69"/>
      <c r="K405" s="69"/>
      <c r="L405" s="69" t="n">
        <v>193.3169578</v>
      </c>
      <c r="M405" s="69" t="n">
        <v>77.3685438769416</v>
      </c>
      <c r="N405" s="69" t="n">
        <v>62.3866163372414</v>
      </c>
      <c r="O405" s="69" t="n">
        <v>7.77488863390176</v>
      </c>
      <c r="P405" s="69" t="n">
        <v>72.942678</v>
      </c>
      <c r="Q405" s="69" t="n">
        <v>76.5276335692273</v>
      </c>
      <c r="R405" s="69" t="n">
        <v>23.5398224697127</v>
      </c>
      <c r="S405" s="69" t="n">
        <v>8.16526702639863</v>
      </c>
      <c r="T405" s="69" t="n">
        <v>19.497921</v>
      </c>
      <c r="U405" s="69" t="n">
        <v>100</v>
      </c>
      <c r="V405" s="69" t="n">
        <v>6.29230529304783</v>
      </c>
      <c r="W405" s="69" t="n">
        <v>120.173471708604</v>
      </c>
      <c r="X405" s="69"/>
      <c r="Y405" s="69"/>
      <c r="Z405" s="69"/>
      <c r="AA405" s="69"/>
    </row>
    <row r="406">
      <c r="A406" s="69" t="s">
        <v>296</v>
      </c>
      <c r="B406" s="69" t="s">
        <v>297</v>
      </c>
      <c r="C406" s="69" t="s">
        <v>16</v>
      </c>
      <c r="D406" s="69" t="n">
        <v>568.6936089</v>
      </c>
      <c r="E406" s="69" t="n">
        <v>20.3148075221626</v>
      </c>
      <c r="F406" s="69" t="n">
        <v>3.58309158189097</v>
      </c>
      <c r="G406" s="69" t="n">
        <v>19.1154220772756</v>
      </c>
      <c r="H406" s="69" t="n">
        <v>109.8584773</v>
      </c>
      <c r="I406" s="69" t="n">
        <v>44.6478626416277</v>
      </c>
      <c r="J406" s="69" t="n">
        <v>0.692170580173001</v>
      </c>
      <c r="K406" s="69" t="n">
        <v>44.3951095257215</v>
      </c>
      <c r="L406" s="69" t="n">
        <v>4982.0627526</v>
      </c>
      <c r="M406" s="69" t="n">
        <v>7.86701583708451</v>
      </c>
      <c r="N406" s="69" t="n">
        <v>31.389814884367</v>
      </c>
      <c r="O406" s="69" t="n">
        <v>6.37338175651544</v>
      </c>
      <c r="P406" s="69" t="n">
        <v>8733.6233472</v>
      </c>
      <c r="Q406" s="69" t="n">
        <v>6.45154173508442</v>
      </c>
      <c r="R406" s="69" t="n">
        <v>55.0267697843277</v>
      </c>
      <c r="S406" s="69" t="n">
        <v>3.98434356282666</v>
      </c>
      <c r="T406" s="69" t="n">
        <v>1188.5864757</v>
      </c>
      <c r="U406" s="69" t="n">
        <v>16.5065585194559</v>
      </c>
      <c r="V406" s="69" t="n">
        <v>7.48876746420234</v>
      </c>
      <c r="W406" s="69" t="n">
        <v>16.1991412577148</v>
      </c>
      <c r="X406" s="69" t="n">
        <v>288.7654415</v>
      </c>
      <c r="Y406" s="69" t="n">
        <v>35.1175148066326</v>
      </c>
      <c r="Z406" s="69" t="n">
        <v>1.81938570503897</v>
      </c>
      <c r="AA406" s="69" t="n">
        <v>34.8544120063187</v>
      </c>
    </row>
    <row r="407">
      <c r="A407" s="69" t="s">
        <v>296</v>
      </c>
      <c r="B407" s="69" t="s">
        <v>297</v>
      </c>
      <c r="C407" s="69" t="s">
        <v>17</v>
      </c>
      <c r="D407" s="69" t="n">
        <v>71.6631952</v>
      </c>
      <c r="E407" s="69" t="n">
        <v>58.4794839673098</v>
      </c>
      <c r="F407" s="69" t="n">
        <v>3.57478039343154</v>
      </c>
      <c r="G407" s="69" t="n">
        <v>52.0148853494325</v>
      </c>
      <c r="H407" s="69" t="n">
        <v>39.7302211</v>
      </c>
      <c r="I407" s="69" t="n">
        <v>70.231362009061</v>
      </c>
      <c r="J407" s="69" t="n">
        <v>1.98186551714038</v>
      </c>
      <c r="K407" s="69" t="n">
        <v>64.1794442473357</v>
      </c>
      <c r="L407" s="69" t="n">
        <v>421.360796</v>
      </c>
      <c r="M407" s="69" t="n">
        <v>28.8559825625612</v>
      </c>
      <c r="N407" s="69" t="n">
        <v>21.0187713218445</v>
      </c>
      <c r="O407" s="69" t="n">
        <v>16.8898387312731</v>
      </c>
      <c r="P407" s="69" t="n">
        <v>1237.0854655</v>
      </c>
      <c r="Q407" s="69" t="n">
        <v>27.1409007594571</v>
      </c>
      <c r="R407" s="69" t="n">
        <v>61.7096245112517</v>
      </c>
      <c r="S407" s="69" t="n">
        <v>7.70091644398931</v>
      </c>
      <c r="T407" s="69" t="n">
        <v>202.0850199</v>
      </c>
      <c r="U407" s="69" t="n">
        <v>43.1646783051851</v>
      </c>
      <c r="V407" s="69" t="n">
        <v>10.0806217881943</v>
      </c>
      <c r="W407" s="69" t="n">
        <v>34.9757136255429</v>
      </c>
      <c r="X407" s="69" t="n">
        <v>32.7633478</v>
      </c>
      <c r="Y407" s="69" t="n">
        <v>70.2634473104251</v>
      </c>
      <c r="Z407" s="69" t="n">
        <v>1.63433646813753</v>
      </c>
      <c r="AA407" s="69" t="n">
        <v>68.0960436670458</v>
      </c>
    </row>
    <row r="408">
      <c r="A408" s="69" t="s">
        <v>296</v>
      </c>
      <c r="B408" s="69" t="s">
        <v>297</v>
      </c>
      <c r="C408" s="69" t="s">
        <v>22</v>
      </c>
      <c r="D408" s="69" t="n">
        <v>18.8706738</v>
      </c>
      <c r="E408" s="69" t="n">
        <v>99.9999999999997</v>
      </c>
      <c r="F408" s="69" t="n">
        <v>1.91893196409572</v>
      </c>
      <c r="G408" s="69" t="n">
        <v>96.6899060535895</v>
      </c>
      <c r="H408" s="69"/>
      <c r="I408" s="69"/>
      <c r="J408" s="69"/>
      <c r="K408" s="69"/>
      <c r="L408" s="69" t="n">
        <v>308.4879393</v>
      </c>
      <c r="M408" s="69" t="n">
        <v>60.885107982334</v>
      </c>
      <c r="N408" s="69" t="n">
        <v>31.3696995419841</v>
      </c>
      <c r="O408" s="69" t="n">
        <v>30.2103455007563</v>
      </c>
      <c r="P408" s="69" t="n">
        <v>574.4262847</v>
      </c>
      <c r="Q408" s="69" t="n">
        <v>42.4884488236717</v>
      </c>
      <c r="R408" s="69" t="n">
        <v>58.4125914320865</v>
      </c>
      <c r="S408" s="69" t="n">
        <v>14.0394959226341</v>
      </c>
      <c r="T408" s="69" t="n">
        <v>43.336771</v>
      </c>
      <c r="U408" s="69" t="n">
        <v>70.6142130577128</v>
      </c>
      <c r="V408" s="69" t="n">
        <v>4.40685457095849</v>
      </c>
      <c r="W408" s="69" t="n">
        <v>58.2032738001379</v>
      </c>
      <c r="X408" s="69" t="n">
        <v>38.2729566</v>
      </c>
      <c r="Y408" s="69" t="n">
        <v>99.9999999999999</v>
      </c>
      <c r="Z408" s="69" t="n">
        <v>3.89192249087515</v>
      </c>
      <c r="AA408" s="69" t="n">
        <v>96.7199423907811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L416" s="7" t="str">
        <f>=HYPERLINK("#'Indice'!A1", "Ir al índice")</f>
      </c>
    </row>
    <row r="417">
      <c r="A417" s="4" t="s">
        <v>493</v>
      </c>
    </row>
    <row r="418">
      <c r="A418" s="5" t="s">
        <v>31</v>
      </c>
      <c r="B418" s="5" t="s">
        <v>76</v>
      </c>
      <c r="C418" s="5" t="s">
        <v>11</v>
      </c>
      <c r="D418" s="5" t="s">
        <v>454</v>
      </c>
      <c r="E418" s="5" t="s">
        <v>455</v>
      </c>
      <c r="F418" s="5" t="s">
        <v>456</v>
      </c>
      <c r="G418" s="5" t="s">
        <v>457</v>
      </c>
      <c r="H418" s="5" t="s">
        <v>458</v>
      </c>
      <c r="I418" s="5" t="s">
        <v>459</v>
      </c>
      <c r="J418" s="5" t="s">
        <v>460</v>
      </c>
      <c r="K418" s="5" t="s">
        <v>461</v>
      </c>
      <c r="L418" s="5" t="s">
        <v>462</v>
      </c>
      <c r="M418" s="5" t="s">
        <v>463</v>
      </c>
      <c r="N418" s="5" t="s">
        <v>464</v>
      </c>
      <c r="O418" s="5" t="s">
        <v>465</v>
      </c>
      <c r="P418" s="5" t="s">
        <v>466</v>
      </c>
      <c r="Q418" s="5" t="s">
        <v>467</v>
      </c>
      <c r="R418" s="5" t="s">
        <v>468</v>
      </c>
      <c r="S418" s="5" t="s">
        <v>469</v>
      </c>
      <c r="T418" s="5" t="s">
        <v>470</v>
      </c>
      <c r="U418" s="5" t="s">
        <v>471</v>
      </c>
      <c r="V418" s="5" t="s">
        <v>472</v>
      </c>
      <c r="W418" s="5" t="s">
        <v>473</v>
      </c>
      <c r="X418" s="5" t="s">
        <v>474</v>
      </c>
      <c r="Y418" s="5" t="s">
        <v>475</v>
      </c>
      <c r="Z418" s="5" t="s">
        <v>476</v>
      </c>
      <c r="AA418" s="5" t="s">
        <v>477</v>
      </c>
    </row>
    <row r="419">
      <c r="A419" s="70" t="s">
        <v>97</v>
      </c>
      <c r="B419" s="70" t="s">
        <v>98</v>
      </c>
      <c r="C419" s="70" t="s">
        <v>16</v>
      </c>
      <c r="D419" s="70"/>
      <c r="E419" s="70"/>
      <c r="F419" s="70"/>
      <c r="G419" s="70"/>
      <c r="H419" s="70" t="n">
        <v>32.2451148</v>
      </c>
      <c r="I419" s="70"/>
      <c r="J419" s="70" t="n">
        <v>66.4772611271308</v>
      </c>
      <c r="K419" s="70"/>
      <c r="L419" s="70" t="n">
        <v>7.7753948</v>
      </c>
      <c r="M419" s="70"/>
      <c r="N419" s="70" t="n">
        <v>16.0299305396219</v>
      </c>
      <c r="O419" s="70"/>
      <c r="P419" s="70" t="n">
        <v>2.2994056</v>
      </c>
      <c r="Q419" s="70"/>
      <c r="R419" s="70" t="n">
        <v>4.74050681650502</v>
      </c>
      <c r="S419" s="70"/>
      <c r="T419" s="70"/>
      <c r="U419" s="70"/>
      <c r="V419" s="70"/>
      <c r="W419" s="70"/>
      <c r="X419" s="70" t="n">
        <v>6.1855651</v>
      </c>
      <c r="Y419" s="70"/>
      <c r="Z419" s="70" t="n">
        <v>12.7523015167422</v>
      </c>
      <c r="AA419" s="70"/>
    </row>
    <row r="420">
      <c r="A420" s="70" t="s">
        <v>97</v>
      </c>
      <c r="B420" s="70" t="s">
        <v>98</v>
      </c>
      <c r="C420" s="70" t="s">
        <v>17</v>
      </c>
      <c r="D420" s="70" t="n">
        <v>15.9917108</v>
      </c>
      <c r="E420" s="70"/>
      <c r="F420" s="70" t="n">
        <v>2.7056395497055</v>
      </c>
      <c r="G420" s="70"/>
      <c r="H420" s="70" t="n">
        <v>237.1840824</v>
      </c>
      <c r="I420" s="70"/>
      <c r="J420" s="70" t="n">
        <v>40.1292045565287</v>
      </c>
      <c r="K420" s="70"/>
      <c r="L420" s="70" t="n">
        <v>271.7845542</v>
      </c>
      <c r="M420" s="70"/>
      <c r="N420" s="70" t="n">
        <v>45.9832627064891</v>
      </c>
      <c r="O420" s="70"/>
      <c r="P420" s="70" t="n">
        <v>35.695504</v>
      </c>
      <c r="Q420" s="70"/>
      <c r="R420" s="70" t="n">
        <v>6.03932678479097</v>
      </c>
      <c r="S420" s="70"/>
      <c r="T420" s="70" t="n">
        <v>5.4322827</v>
      </c>
      <c r="U420" s="70"/>
      <c r="V420" s="70" t="n">
        <v>0.91908858921467</v>
      </c>
      <c r="W420" s="70"/>
      <c r="X420" s="70" t="n">
        <v>24.9629097</v>
      </c>
      <c r="Y420" s="70"/>
      <c r="Z420" s="70" t="n">
        <v>4.22347781327106</v>
      </c>
      <c r="AA420" s="70"/>
    </row>
    <row r="421">
      <c r="A421" s="70" t="s">
        <v>97</v>
      </c>
      <c r="B421" s="70" t="s">
        <v>98</v>
      </c>
      <c r="C421" s="70" t="s">
        <v>18</v>
      </c>
      <c r="D421" s="70"/>
      <c r="E421" s="70"/>
      <c r="F421" s="70"/>
      <c r="G421" s="70"/>
      <c r="H421" s="70" t="n">
        <v>6.1683368</v>
      </c>
      <c r="I421" s="70"/>
      <c r="J421" s="70" t="n">
        <v>30.0316768204025</v>
      </c>
      <c r="K421" s="70"/>
      <c r="L421" s="70" t="n">
        <v>9.4034981</v>
      </c>
      <c r="M421" s="70"/>
      <c r="N421" s="70" t="n">
        <v>45.7826518033953</v>
      </c>
      <c r="O421" s="70"/>
      <c r="P421" s="70" t="n">
        <v>3.5233597</v>
      </c>
      <c r="Q421" s="70"/>
      <c r="R421" s="70" t="n">
        <v>17.154121647902</v>
      </c>
      <c r="S421" s="70"/>
      <c r="T421" s="70"/>
      <c r="U421" s="70"/>
      <c r="V421" s="70"/>
      <c r="W421" s="70"/>
      <c r="X421" s="70" t="n">
        <v>1.4442406</v>
      </c>
      <c r="Y421" s="70"/>
      <c r="Z421" s="70" t="n">
        <v>7.03154972830022</v>
      </c>
      <c r="AA421" s="70"/>
    </row>
    <row r="422">
      <c r="A422" s="70" t="s">
        <v>97</v>
      </c>
      <c r="B422" s="70" t="s">
        <v>98</v>
      </c>
      <c r="C422" s="70" t="s">
        <v>19</v>
      </c>
      <c r="D422" s="70"/>
      <c r="E422" s="70"/>
      <c r="F422" s="70"/>
      <c r="G422" s="70"/>
      <c r="H422" s="70" t="n">
        <v>4.5846611</v>
      </c>
      <c r="I422" s="70"/>
      <c r="J422" s="70" t="n">
        <v>15.2404654168544</v>
      </c>
      <c r="K422" s="70"/>
      <c r="L422" s="70" t="n">
        <v>10.3009695</v>
      </c>
      <c r="M422" s="70"/>
      <c r="N422" s="70" t="n">
        <v>34.242786107968</v>
      </c>
      <c r="O422" s="70"/>
      <c r="P422" s="70" t="n">
        <v>6.4118409</v>
      </c>
      <c r="Q422" s="70"/>
      <c r="R422" s="70" t="n">
        <v>21.3144303064892</v>
      </c>
      <c r="S422" s="70"/>
      <c r="T422" s="70"/>
      <c r="U422" s="70"/>
      <c r="V422" s="70"/>
      <c r="W422" s="70"/>
      <c r="X422" s="70" t="n">
        <v>8.7846879</v>
      </c>
      <c r="Y422" s="70"/>
      <c r="Z422" s="70" t="n">
        <v>29.2023181686884</v>
      </c>
      <c r="AA422" s="70"/>
    </row>
    <row r="423">
      <c r="A423" s="70" t="s">
        <v>97</v>
      </c>
      <c r="B423" s="70" t="s">
        <v>98</v>
      </c>
      <c r="C423" s="70" t="s">
        <v>20</v>
      </c>
      <c r="D423" s="70"/>
      <c r="E423" s="70"/>
      <c r="F423" s="70"/>
      <c r="G423" s="70"/>
      <c r="H423" s="70" t="n">
        <v>24.6358095</v>
      </c>
      <c r="I423" s="70"/>
      <c r="J423" s="70" t="n">
        <v>13.8877169447728</v>
      </c>
      <c r="K423" s="70"/>
      <c r="L423" s="70" t="n">
        <v>32.1187611</v>
      </c>
      <c r="M423" s="70"/>
      <c r="N423" s="70" t="n">
        <v>18.1060120136738</v>
      </c>
      <c r="O423" s="70"/>
      <c r="P423" s="70" t="n">
        <v>5.2922105</v>
      </c>
      <c r="Q423" s="70"/>
      <c r="R423" s="70" t="n">
        <v>2.9833288585932</v>
      </c>
      <c r="S423" s="70"/>
      <c r="T423" s="70" t="n">
        <v>12.5540168</v>
      </c>
      <c r="U423" s="70"/>
      <c r="V423" s="70" t="n">
        <v>7.07695973368858</v>
      </c>
      <c r="W423" s="70"/>
      <c r="X423" s="70" t="n">
        <v>102.7919989</v>
      </c>
      <c r="Y423" s="70"/>
      <c r="Z423" s="70" t="n">
        <v>57.9459824492716</v>
      </c>
      <c r="AA423" s="70"/>
    </row>
    <row r="424">
      <c r="A424" s="70" t="s">
        <v>97</v>
      </c>
      <c r="B424" s="70" t="s">
        <v>98</v>
      </c>
      <c r="C424" s="70" t="s">
        <v>21</v>
      </c>
      <c r="D424" s="70" t="n">
        <v>3.4250568</v>
      </c>
      <c r="E424" s="70"/>
      <c r="F424" s="70" t="n">
        <v>0.94006567853582</v>
      </c>
      <c r="G424" s="70"/>
      <c r="H424" s="70" t="n">
        <v>66.3128731</v>
      </c>
      <c r="I424" s="70"/>
      <c r="J424" s="70" t="n">
        <v>18.2007072251798</v>
      </c>
      <c r="K424" s="70"/>
      <c r="L424" s="70" t="n">
        <v>76.4263402</v>
      </c>
      <c r="M424" s="70"/>
      <c r="N424" s="70" t="n">
        <v>20.976522012167</v>
      </c>
      <c r="O424" s="70"/>
      <c r="P424" s="70" t="n">
        <v>28.7896729</v>
      </c>
      <c r="Q424" s="70"/>
      <c r="R424" s="70" t="n">
        <v>7.90182031129026</v>
      </c>
      <c r="S424" s="70"/>
      <c r="T424" s="70" t="n">
        <v>19.073048</v>
      </c>
      <c r="U424" s="70"/>
      <c r="V424" s="70" t="n">
        <v>5.23492568352918</v>
      </c>
      <c r="W424" s="70"/>
      <c r="X424" s="70" t="n">
        <v>170.3152968</v>
      </c>
      <c r="Y424" s="70"/>
      <c r="Z424" s="70" t="n">
        <v>46.7459590892979</v>
      </c>
      <c r="AA424" s="70"/>
    </row>
    <row r="425">
      <c r="A425" s="70" t="s">
        <v>97</v>
      </c>
      <c r="B425" s="70" t="s">
        <v>98</v>
      </c>
      <c r="C425" s="70" t="s">
        <v>22</v>
      </c>
      <c r="D425" s="70"/>
      <c r="E425" s="70"/>
      <c r="F425" s="70"/>
      <c r="G425" s="70"/>
      <c r="H425" s="70" t="n">
        <v>10.1692907</v>
      </c>
      <c r="I425" s="70"/>
      <c r="J425" s="70" t="n">
        <v>64.1716424298015</v>
      </c>
      <c r="K425" s="70"/>
      <c r="L425" s="70" t="n">
        <v>5.6777257</v>
      </c>
      <c r="M425" s="70"/>
      <c r="N425" s="70" t="n">
        <v>35.8283575701985</v>
      </c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  <c r="AA425" s="70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L433" s="7" t="str">
        <f>=HYPERLINK("#'Indice'!A1", "Ir al índice")</f>
      </c>
    </row>
    <row r="434">
      <c r="A434" s="14" t="s">
        <v>494</v>
      </c>
    </row>
    <row r="435">
      <c r="A435" s="5" t="s">
        <v>31</v>
      </c>
      <c r="B435" s="5" t="s">
        <v>10</v>
      </c>
      <c r="C435" s="5" t="s">
        <v>11</v>
      </c>
      <c r="D435" s="5" t="s">
        <v>454</v>
      </c>
      <c r="E435" s="5" t="s">
        <v>455</v>
      </c>
      <c r="F435" s="5" t="s">
        <v>456</v>
      </c>
      <c r="G435" s="5" t="s">
        <v>457</v>
      </c>
      <c r="H435" s="5" t="s">
        <v>458</v>
      </c>
      <c r="I435" s="5" t="s">
        <v>459</v>
      </c>
      <c r="J435" s="5" t="s">
        <v>460</v>
      </c>
      <c r="K435" s="5" t="s">
        <v>461</v>
      </c>
      <c r="L435" s="5" t="s">
        <v>462</v>
      </c>
      <c r="M435" s="5" t="s">
        <v>463</v>
      </c>
      <c r="N435" s="5" t="s">
        <v>464</v>
      </c>
      <c r="O435" s="5" t="s">
        <v>465</v>
      </c>
      <c r="P435" s="5" t="s">
        <v>466</v>
      </c>
      <c r="Q435" s="5" t="s">
        <v>467</v>
      </c>
      <c r="R435" s="5" t="s">
        <v>468</v>
      </c>
      <c r="S435" s="5" t="s">
        <v>469</v>
      </c>
      <c r="T435" s="5" t="s">
        <v>470</v>
      </c>
      <c r="U435" s="5" t="s">
        <v>471</v>
      </c>
      <c r="V435" s="5" t="s">
        <v>472</v>
      </c>
      <c r="W435" s="5" t="s">
        <v>473</v>
      </c>
      <c r="X435" s="5" t="s">
        <v>474</v>
      </c>
      <c r="Y435" s="5" t="s">
        <v>475</v>
      </c>
      <c r="Z435" s="5" t="s">
        <v>476</v>
      </c>
      <c r="AA435" s="5" t="s">
        <v>477</v>
      </c>
    </row>
    <row r="436">
      <c r="A436" s="71" t="s">
        <v>14</v>
      </c>
      <c r="B436" s="71" t="s">
        <v>15</v>
      </c>
      <c r="C436" s="71" t="s">
        <v>16</v>
      </c>
      <c r="D436" s="71"/>
      <c r="E436" s="71"/>
      <c r="F436" s="71"/>
      <c r="G436" s="71"/>
      <c r="H436" s="71" t="n">
        <v>32.2451148</v>
      </c>
      <c r="I436" s="71"/>
      <c r="J436" s="71" t="n">
        <v>66.4772611271308</v>
      </c>
      <c r="K436" s="71"/>
      <c r="L436" s="71" t="n">
        <v>7.7753948</v>
      </c>
      <c r="M436" s="71"/>
      <c r="N436" s="71" t="n">
        <v>16.0299305396219</v>
      </c>
      <c r="O436" s="71"/>
      <c r="P436" s="71" t="n">
        <v>2.2994056</v>
      </c>
      <c r="Q436" s="71"/>
      <c r="R436" s="71" t="n">
        <v>4.74050681650502</v>
      </c>
      <c r="S436" s="71"/>
      <c r="T436" s="71"/>
      <c r="U436" s="71"/>
      <c r="V436" s="71"/>
      <c r="W436" s="71"/>
      <c r="X436" s="71" t="n">
        <v>6.1855651</v>
      </c>
      <c r="Y436" s="71"/>
      <c r="Z436" s="71" t="n">
        <v>12.7523015167422</v>
      </c>
      <c r="AA436" s="71"/>
    </row>
    <row r="437">
      <c r="A437" s="71" t="s">
        <v>14</v>
      </c>
      <c r="B437" s="71" t="s">
        <v>15</v>
      </c>
      <c r="C437" s="71" t="s">
        <v>17</v>
      </c>
      <c r="D437" s="71" t="n">
        <v>15.9917108</v>
      </c>
      <c r="E437" s="71"/>
      <c r="F437" s="71" t="n">
        <v>2.7056395497055</v>
      </c>
      <c r="G437" s="71"/>
      <c r="H437" s="71" t="n">
        <v>237.1840824</v>
      </c>
      <c r="I437" s="71"/>
      <c r="J437" s="71" t="n">
        <v>40.1292045565287</v>
      </c>
      <c r="K437" s="71"/>
      <c r="L437" s="71" t="n">
        <v>271.7845542</v>
      </c>
      <c r="M437" s="71"/>
      <c r="N437" s="71" t="n">
        <v>45.9832627064891</v>
      </c>
      <c r="O437" s="71"/>
      <c r="P437" s="71" t="n">
        <v>35.695504</v>
      </c>
      <c r="Q437" s="71"/>
      <c r="R437" s="71" t="n">
        <v>6.03932678479097</v>
      </c>
      <c r="S437" s="71"/>
      <c r="T437" s="71" t="n">
        <v>5.4322827</v>
      </c>
      <c r="U437" s="71"/>
      <c r="V437" s="71" t="n">
        <v>0.91908858921467</v>
      </c>
      <c r="W437" s="71"/>
      <c r="X437" s="71" t="n">
        <v>24.9629097</v>
      </c>
      <c r="Y437" s="71"/>
      <c r="Z437" s="71" t="n">
        <v>4.22347781327106</v>
      </c>
      <c r="AA437" s="71"/>
    </row>
    <row r="438">
      <c r="A438" s="71" t="s">
        <v>14</v>
      </c>
      <c r="B438" s="71" t="s">
        <v>15</v>
      </c>
      <c r="C438" s="71" t="s">
        <v>18</v>
      </c>
      <c r="D438" s="71"/>
      <c r="E438" s="71"/>
      <c r="F438" s="71"/>
      <c r="G438" s="71"/>
      <c r="H438" s="71" t="n">
        <v>6.1683368</v>
      </c>
      <c r="I438" s="71"/>
      <c r="J438" s="71" t="n">
        <v>30.0316768204025</v>
      </c>
      <c r="K438" s="71"/>
      <c r="L438" s="71" t="n">
        <v>9.4034981</v>
      </c>
      <c r="M438" s="71"/>
      <c r="N438" s="71" t="n">
        <v>45.7826518033953</v>
      </c>
      <c r="O438" s="71"/>
      <c r="P438" s="71" t="n">
        <v>3.5233597</v>
      </c>
      <c r="Q438" s="71"/>
      <c r="R438" s="71" t="n">
        <v>17.154121647902</v>
      </c>
      <c r="S438" s="71"/>
      <c r="T438" s="71"/>
      <c r="U438" s="71"/>
      <c r="V438" s="71"/>
      <c r="W438" s="71"/>
      <c r="X438" s="71" t="n">
        <v>1.4442406</v>
      </c>
      <c r="Y438" s="71"/>
      <c r="Z438" s="71" t="n">
        <v>7.03154972830022</v>
      </c>
      <c r="AA438" s="71"/>
    </row>
    <row r="439">
      <c r="A439" s="71" t="s">
        <v>14</v>
      </c>
      <c r="B439" s="71" t="s">
        <v>15</v>
      </c>
      <c r="C439" s="71" t="s">
        <v>19</v>
      </c>
      <c r="D439" s="71"/>
      <c r="E439" s="71"/>
      <c r="F439" s="71"/>
      <c r="G439" s="71"/>
      <c r="H439" s="71" t="n">
        <v>4.5846611</v>
      </c>
      <c r="I439" s="71"/>
      <c r="J439" s="71" t="n">
        <v>15.2404654168544</v>
      </c>
      <c r="K439" s="71"/>
      <c r="L439" s="71" t="n">
        <v>10.3009695</v>
      </c>
      <c r="M439" s="71"/>
      <c r="N439" s="71" t="n">
        <v>34.242786107968</v>
      </c>
      <c r="O439" s="71"/>
      <c r="P439" s="71" t="n">
        <v>6.4118409</v>
      </c>
      <c r="Q439" s="71"/>
      <c r="R439" s="71" t="n">
        <v>21.3144303064892</v>
      </c>
      <c r="S439" s="71"/>
      <c r="T439" s="71"/>
      <c r="U439" s="71"/>
      <c r="V439" s="71"/>
      <c r="W439" s="71"/>
      <c r="X439" s="71" t="n">
        <v>8.7846879</v>
      </c>
      <c r="Y439" s="71"/>
      <c r="Z439" s="71" t="n">
        <v>29.2023181686884</v>
      </c>
      <c r="AA439" s="71"/>
    </row>
    <row r="440">
      <c r="A440" s="71" t="s">
        <v>14</v>
      </c>
      <c r="B440" s="71" t="s">
        <v>15</v>
      </c>
      <c r="C440" s="71" t="s">
        <v>20</v>
      </c>
      <c r="D440" s="71"/>
      <c r="E440" s="71"/>
      <c r="F440" s="71"/>
      <c r="G440" s="71"/>
      <c r="H440" s="71" t="n">
        <v>24.6358095</v>
      </c>
      <c r="I440" s="71"/>
      <c r="J440" s="71" t="n">
        <v>13.8877169447728</v>
      </c>
      <c r="K440" s="71"/>
      <c r="L440" s="71" t="n">
        <v>32.1187611</v>
      </c>
      <c r="M440" s="71"/>
      <c r="N440" s="71" t="n">
        <v>18.1060120136738</v>
      </c>
      <c r="O440" s="71"/>
      <c r="P440" s="71" t="n">
        <v>5.2922105</v>
      </c>
      <c r="Q440" s="71"/>
      <c r="R440" s="71" t="n">
        <v>2.9833288585932</v>
      </c>
      <c r="S440" s="71"/>
      <c r="T440" s="71" t="n">
        <v>12.5540168</v>
      </c>
      <c r="U440" s="71"/>
      <c r="V440" s="71" t="n">
        <v>7.07695973368858</v>
      </c>
      <c r="W440" s="71"/>
      <c r="X440" s="71" t="n">
        <v>102.7919989</v>
      </c>
      <c r="Y440" s="71"/>
      <c r="Z440" s="71" t="n">
        <v>57.9459824492716</v>
      </c>
      <c r="AA440" s="71"/>
    </row>
    <row r="441">
      <c r="A441" s="71" t="s">
        <v>14</v>
      </c>
      <c r="B441" s="71" t="s">
        <v>15</v>
      </c>
      <c r="C441" s="71" t="s">
        <v>21</v>
      </c>
      <c r="D441" s="71" t="n">
        <v>3.4250568</v>
      </c>
      <c r="E441" s="71"/>
      <c r="F441" s="71" t="n">
        <v>0.94006567853582</v>
      </c>
      <c r="G441" s="71"/>
      <c r="H441" s="71" t="n">
        <v>66.3128731</v>
      </c>
      <c r="I441" s="71"/>
      <c r="J441" s="71" t="n">
        <v>18.2007072251798</v>
      </c>
      <c r="K441" s="71"/>
      <c r="L441" s="71" t="n">
        <v>76.4263402</v>
      </c>
      <c r="M441" s="71"/>
      <c r="N441" s="71" t="n">
        <v>20.976522012167</v>
      </c>
      <c r="O441" s="71"/>
      <c r="P441" s="71" t="n">
        <v>28.7896729</v>
      </c>
      <c r="Q441" s="71"/>
      <c r="R441" s="71" t="n">
        <v>7.90182031129026</v>
      </c>
      <c r="S441" s="71"/>
      <c r="T441" s="71" t="n">
        <v>19.073048</v>
      </c>
      <c r="U441" s="71"/>
      <c r="V441" s="71" t="n">
        <v>5.23492568352918</v>
      </c>
      <c r="W441" s="71"/>
      <c r="X441" s="71" t="n">
        <v>170.3152968</v>
      </c>
      <c r="Y441" s="71"/>
      <c r="Z441" s="71" t="n">
        <v>46.7459590892979</v>
      </c>
      <c r="AA441" s="71"/>
    </row>
    <row r="442">
      <c r="A442" s="71" t="s">
        <v>14</v>
      </c>
      <c r="B442" s="71" t="s">
        <v>15</v>
      </c>
      <c r="C442" s="71" t="s">
        <v>22</v>
      </c>
      <c r="D442" s="71"/>
      <c r="E442" s="71"/>
      <c r="F442" s="71"/>
      <c r="G442" s="71"/>
      <c r="H442" s="71" t="n">
        <v>10.1692907</v>
      </c>
      <c r="I442" s="71"/>
      <c r="J442" s="71" t="n">
        <v>64.1716424298015</v>
      </c>
      <c r="K442" s="71"/>
      <c r="L442" s="71" t="n">
        <v>5.6777257</v>
      </c>
      <c r="M442" s="71"/>
      <c r="N442" s="71" t="n">
        <v>35.8283575701985</v>
      </c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  <c r="AA442" s="71"/>
    </row>
    <row r="443">
      <c r="A443" s="71" t="s">
        <v>32</v>
      </c>
      <c r="B443" s="71" t="s">
        <v>33</v>
      </c>
      <c r="C443" s="71" t="s">
        <v>16</v>
      </c>
      <c r="D443" s="71" t="n">
        <v>19.0514282</v>
      </c>
      <c r="E443" s="71" t="n">
        <v>70.3245831699043</v>
      </c>
      <c r="F443" s="71" t="n">
        <v>2.31231640999193</v>
      </c>
      <c r="G443" s="71" t="n">
        <v>58.3100654097869</v>
      </c>
      <c r="H443" s="71" t="n">
        <v>289.2779311</v>
      </c>
      <c r="I443" s="71" t="n">
        <v>33.2838440560558</v>
      </c>
      <c r="J443" s="71" t="n">
        <v>35.1103392411832</v>
      </c>
      <c r="K443" s="71" t="n">
        <v>14.3869799500979</v>
      </c>
      <c r="L443" s="71" t="n">
        <v>430.669034</v>
      </c>
      <c r="M443" s="71" t="n">
        <v>30.5147490195824</v>
      </c>
      <c r="N443" s="71" t="n">
        <v>52.2713081738183</v>
      </c>
      <c r="O443" s="71" t="n">
        <v>8.92095316362482</v>
      </c>
      <c r="P443" s="71" t="n">
        <v>59.0145607</v>
      </c>
      <c r="Q443" s="71" t="n">
        <v>44.7076376733163</v>
      </c>
      <c r="R443" s="71" t="n">
        <v>7.16273529220632</v>
      </c>
      <c r="S443" s="71" t="n">
        <v>45.5178441308888</v>
      </c>
      <c r="T443" s="71"/>
      <c r="U443" s="71"/>
      <c r="V443" s="71"/>
      <c r="W443" s="71"/>
      <c r="X443" s="71" t="n">
        <v>25.8980003</v>
      </c>
      <c r="Y443" s="71" t="n">
        <v>58.1781122590061</v>
      </c>
      <c r="Z443" s="71" t="n">
        <v>3.14330088280027</v>
      </c>
      <c r="AA443" s="71" t="n">
        <v>55.2439164345273</v>
      </c>
    </row>
    <row r="444">
      <c r="A444" s="71" t="s">
        <v>32</v>
      </c>
      <c r="B444" s="71" t="s">
        <v>33</v>
      </c>
      <c r="C444" s="71" t="s">
        <v>17</v>
      </c>
      <c r="D444" s="71" t="n">
        <v>145.2821846</v>
      </c>
      <c r="E444" s="71" t="n">
        <v>25.8717741735991</v>
      </c>
      <c r="F444" s="71" t="n">
        <v>3.09098311970814</v>
      </c>
      <c r="G444" s="71" t="n">
        <v>24.2954404991572</v>
      </c>
      <c r="H444" s="71" t="n">
        <v>1330.0402363</v>
      </c>
      <c r="I444" s="71" t="n">
        <v>10.5497393266197</v>
      </c>
      <c r="J444" s="71" t="n">
        <v>28.2975640148512</v>
      </c>
      <c r="K444" s="71" t="n">
        <v>7.8270926625643</v>
      </c>
      <c r="L444" s="71" t="n">
        <v>2443.4136965</v>
      </c>
      <c r="M444" s="71" t="n">
        <v>9.93908395271946</v>
      </c>
      <c r="N444" s="71" t="n">
        <v>51.9853863096795</v>
      </c>
      <c r="O444" s="71" t="n">
        <v>5.16301878172363</v>
      </c>
      <c r="P444" s="71" t="n">
        <v>392.5094176</v>
      </c>
      <c r="Q444" s="71" t="n">
        <v>23.3004539086418</v>
      </c>
      <c r="R444" s="71" t="n">
        <v>8.35092057204702</v>
      </c>
      <c r="S444" s="71" t="n">
        <v>21.563559218853</v>
      </c>
      <c r="T444" s="71" t="n">
        <v>102.620637</v>
      </c>
      <c r="U444" s="71" t="n">
        <v>37.7974709437934</v>
      </c>
      <c r="V444" s="71" t="n">
        <v>2.18332796670168</v>
      </c>
      <c r="W444" s="71" t="n">
        <v>36.673512721919</v>
      </c>
      <c r="X444" s="71" t="n">
        <v>286.3272284</v>
      </c>
      <c r="Y444" s="71" t="n">
        <v>22.7891774863306</v>
      </c>
      <c r="Z444" s="71" t="n">
        <v>6.09181801701251</v>
      </c>
      <c r="AA444" s="71" t="n">
        <v>22.8053561626566</v>
      </c>
    </row>
    <row r="445">
      <c r="A445" s="71" t="s">
        <v>32</v>
      </c>
      <c r="B445" s="71" t="s">
        <v>33</v>
      </c>
      <c r="C445" s="71" t="s">
        <v>18</v>
      </c>
      <c r="D445" s="71" t="n">
        <v>27.513078</v>
      </c>
      <c r="E445" s="71" t="n">
        <v>56.9538190251601</v>
      </c>
      <c r="F445" s="71" t="n">
        <v>1.74392746713394</v>
      </c>
      <c r="G445" s="71" t="n">
        <v>50.5509467115277</v>
      </c>
      <c r="H445" s="71" t="n">
        <v>456.1193627</v>
      </c>
      <c r="I445" s="71" t="n">
        <v>24.2674196184336</v>
      </c>
      <c r="J445" s="71" t="n">
        <v>28.9113084658924</v>
      </c>
      <c r="K445" s="71" t="n">
        <v>16.8926660951925</v>
      </c>
      <c r="L445" s="71" t="n">
        <v>669.5309553</v>
      </c>
      <c r="M445" s="71" t="n">
        <v>21.2754085655842</v>
      </c>
      <c r="N445" s="71" t="n">
        <v>42.4384877273309</v>
      </c>
      <c r="O445" s="71" t="n">
        <v>11.7479075836567</v>
      </c>
      <c r="P445" s="71" t="n">
        <v>191.8368742</v>
      </c>
      <c r="Q445" s="71" t="n">
        <v>29.5397336452964</v>
      </c>
      <c r="R445" s="71" t="n">
        <v>12.1596570956728</v>
      </c>
      <c r="S445" s="71" t="n">
        <v>21.0850760822535</v>
      </c>
      <c r="T445" s="71" t="n">
        <v>23.981514</v>
      </c>
      <c r="U445" s="71" t="n">
        <v>70.8496363257151</v>
      </c>
      <c r="V445" s="71" t="n">
        <v>1.520077868716</v>
      </c>
      <c r="W445" s="71" t="n">
        <v>65.9762762959168</v>
      </c>
      <c r="X445" s="71" t="n">
        <v>208.6685779</v>
      </c>
      <c r="Y445" s="71" t="n">
        <v>31.3831102159054</v>
      </c>
      <c r="Z445" s="71" t="n">
        <v>13.2265413752539</v>
      </c>
      <c r="AA445" s="71" t="n">
        <v>28.4200681097684</v>
      </c>
    </row>
    <row r="446">
      <c r="A446" s="71" t="s">
        <v>32</v>
      </c>
      <c r="B446" s="71" t="s">
        <v>33</v>
      </c>
      <c r="C446" s="71" t="s">
        <v>19</v>
      </c>
      <c r="D446" s="71"/>
      <c r="E446" s="71"/>
      <c r="F446" s="71"/>
      <c r="G446" s="71"/>
      <c r="H446" s="71" t="n">
        <v>105.6379026</v>
      </c>
      <c r="I446" s="71" t="n">
        <v>45.3813579375969</v>
      </c>
      <c r="J446" s="71" t="n">
        <v>22.1025884825794</v>
      </c>
      <c r="K446" s="71" t="n">
        <v>32.7136963353624</v>
      </c>
      <c r="L446" s="71" t="n">
        <v>96.7032165</v>
      </c>
      <c r="M446" s="71" t="n">
        <v>56.1056416053708</v>
      </c>
      <c r="N446" s="71" t="n">
        <v>20.2331866369456</v>
      </c>
      <c r="O446" s="71" t="n">
        <v>43.2117004997115</v>
      </c>
      <c r="P446" s="71" t="n">
        <v>22.9969075</v>
      </c>
      <c r="Q446" s="71" t="n">
        <v>70.9379304766472</v>
      </c>
      <c r="R446" s="71" t="n">
        <v>4.81163645182448</v>
      </c>
      <c r="S446" s="71" t="n">
        <v>54.8285619585395</v>
      </c>
      <c r="T446" s="71"/>
      <c r="U446" s="71"/>
      <c r="V446" s="71"/>
      <c r="W446" s="71"/>
      <c r="X446" s="71" t="n">
        <v>252.6055531</v>
      </c>
      <c r="Y446" s="71" t="n">
        <v>35.4638774824384</v>
      </c>
      <c r="Z446" s="71" t="n">
        <v>52.8525884286505</v>
      </c>
      <c r="AA446" s="71" t="n">
        <v>22.5997895158219</v>
      </c>
    </row>
    <row r="447">
      <c r="A447" s="71" t="s">
        <v>32</v>
      </c>
      <c r="B447" s="71" t="s">
        <v>33</v>
      </c>
      <c r="C447" s="71" t="s">
        <v>20</v>
      </c>
      <c r="D447" s="71"/>
      <c r="E447" s="71"/>
      <c r="F447" s="71"/>
      <c r="G447" s="71"/>
      <c r="H447" s="71" t="n">
        <v>54.49527</v>
      </c>
      <c r="I447" s="71" t="n">
        <v>72.8381321887399</v>
      </c>
      <c r="J447" s="71" t="n">
        <v>18.3898559377815</v>
      </c>
      <c r="K447" s="71" t="n">
        <v>74.1592390690716</v>
      </c>
      <c r="L447" s="71" t="n">
        <v>12.47061</v>
      </c>
      <c r="M447" s="71" t="n">
        <v>99.9999999999999</v>
      </c>
      <c r="N447" s="71" t="n">
        <v>4.20830507594984</v>
      </c>
      <c r="O447" s="71" t="n">
        <v>108.034797917849</v>
      </c>
      <c r="P447" s="71" t="n">
        <v>15.3855804</v>
      </c>
      <c r="Q447" s="71" t="n">
        <v>70.3181584540371</v>
      </c>
      <c r="R447" s="71" t="n">
        <v>5.19198468188439</v>
      </c>
      <c r="S447" s="71" t="n">
        <v>67.9425429143731</v>
      </c>
      <c r="T447" s="71"/>
      <c r="U447" s="71"/>
      <c r="V447" s="71"/>
      <c r="W447" s="71"/>
      <c r="X447" s="71" t="n">
        <v>213.9818561</v>
      </c>
      <c r="Y447" s="71" t="n">
        <v>60.6714105642451</v>
      </c>
      <c r="Z447" s="71" t="n">
        <v>72.2098543043843</v>
      </c>
      <c r="AA447" s="71" t="n">
        <v>20.9959098338223</v>
      </c>
    </row>
    <row r="448">
      <c r="A448" s="71" t="s">
        <v>32</v>
      </c>
      <c r="B448" s="71" t="s">
        <v>33</v>
      </c>
      <c r="C448" s="71" t="s">
        <v>21</v>
      </c>
      <c r="D448" s="71"/>
      <c r="E448" s="71"/>
      <c r="F448" s="71"/>
      <c r="G448" s="71"/>
      <c r="H448" s="71" t="n">
        <v>15.1549765</v>
      </c>
      <c r="I448" s="71" t="n">
        <v>99.9999999999999</v>
      </c>
      <c r="J448" s="71" t="n">
        <v>11.3085811407032</v>
      </c>
      <c r="K448" s="71" t="n">
        <v>86.2123976545252</v>
      </c>
      <c r="L448" s="71" t="n">
        <v>36.2622433</v>
      </c>
      <c r="M448" s="71" t="n">
        <v>59.9940121227571</v>
      </c>
      <c r="N448" s="71" t="n">
        <v>27.0587368249611</v>
      </c>
      <c r="O448" s="71" t="n">
        <v>38.612018824457</v>
      </c>
      <c r="P448" s="71"/>
      <c r="Q448" s="71"/>
      <c r="R448" s="71"/>
      <c r="S448" s="71"/>
      <c r="T448" s="71"/>
      <c r="U448" s="71"/>
      <c r="V448" s="71"/>
      <c r="W448" s="71"/>
      <c r="X448" s="71" t="n">
        <v>82.5958479</v>
      </c>
      <c r="Y448" s="71" t="n">
        <v>54.4571196104409</v>
      </c>
      <c r="Z448" s="71" t="n">
        <v>61.6326820343357</v>
      </c>
      <c r="AA448" s="71" t="n">
        <v>30.5233910968127</v>
      </c>
    </row>
    <row r="449">
      <c r="A449" s="71" t="s">
        <v>32</v>
      </c>
      <c r="B449" s="71" t="s">
        <v>33</v>
      </c>
      <c r="C449" s="71" t="s">
        <v>22</v>
      </c>
      <c r="D449" s="71" t="n">
        <v>8.493192</v>
      </c>
      <c r="E449" s="71" t="n">
        <v>100</v>
      </c>
      <c r="F449" s="71" t="n">
        <v>16.5783636792187</v>
      </c>
      <c r="G449" s="71" t="n">
        <v>79.0691684705293</v>
      </c>
      <c r="H449" s="71"/>
      <c r="I449" s="71"/>
      <c r="J449" s="71"/>
      <c r="K449" s="71"/>
      <c r="L449" s="71" t="n">
        <v>29.9990304</v>
      </c>
      <c r="M449" s="71" t="n">
        <v>59.2824855607752</v>
      </c>
      <c r="N449" s="71" t="n">
        <v>58.5568813227275</v>
      </c>
      <c r="O449" s="71" t="n">
        <v>33.9903775136948</v>
      </c>
      <c r="P449" s="71" t="n">
        <v>12.7383584</v>
      </c>
      <c r="Q449" s="71" t="n">
        <v>99.9999999999999</v>
      </c>
      <c r="R449" s="71" t="n">
        <v>24.8647549980538</v>
      </c>
      <c r="S449" s="71" t="n">
        <v>88.2390807480368</v>
      </c>
      <c r="T449" s="71"/>
      <c r="U449" s="71"/>
      <c r="V449" s="71"/>
      <c r="W449" s="71"/>
      <c r="X449" s="71"/>
      <c r="Y449" s="71"/>
      <c r="Z449" s="71"/>
      <c r="AA449" s="71"/>
    </row>
    <row r="450">
      <c r="A450" s="71" t="s">
        <v>34</v>
      </c>
      <c r="B450" s="71" t="s">
        <v>35</v>
      </c>
      <c r="C450" s="71" t="s">
        <v>16</v>
      </c>
      <c r="D450" s="71" t="n">
        <v>15.3446448</v>
      </c>
      <c r="E450" s="71" t="n">
        <v>72.3675670341977</v>
      </c>
      <c r="F450" s="71" t="n">
        <v>1.66528009996789</v>
      </c>
      <c r="G450" s="71" t="n">
        <v>71.2833536131554</v>
      </c>
      <c r="H450" s="71" t="n">
        <v>335.8533953</v>
      </c>
      <c r="I450" s="71" t="n">
        <v>23.6757236757766</v>
      </c>
      <c r="J450" s="71" t="n">
        <v>36.4485449477293</v>
      </c>
      <c r="K450" s="71" t="n">
        <v>11.4471212678098</v>
      </c>
      <c r="L450" s="71" t="n">
        <v>429.7075323</v>
      </c>
      <c r="M450" s="71" t="n">
        <v>22.3790742491399</v>
      </c>
      <c r="N450" s="71" t="n">
        <v>46.6340805976494</v>
      </c>
      <c r="O450" s="71" t="n">
        <v>9.18682153866509</v>
      </c>
      <c r="P450" s="71" t="n">
        <v>69.6105086</v>
      </c>
      <c r="Q450" s="71" t="n">
        <v>34.5168003639636</v>
      </c>
      <c r="R450" s="71" t="n">
        <v>7.55449189154408</v>
      </c>
      <c r="S450" s="71" t="n">
        <v>28.8776761679822</v>
      </c>
      <c r="T450" s="71" t="n">
        <v>18.0306165</v>
      </c>
      <c r="U450" s="71" t="n">
        <v>70.2068074496296</v>
      </c>
      <c r="V450" s="71" t="n">
        <v>1.95677562035211</v>
      </c>
      <c r="W450" s="71" t="n">
        <v>68.2977619882424</v>
      </c>
      <c r="X450" s="71" t="n">
        <v>52.8985777</v>
      </c>
      <c r="Y450" s="71" t="n">
        <v>46.5308389508885</v>
      </c>
      <c r="Z450" s="71" t="n">
        <v>5.74082684275725</v>
      </c>
      <c r="AA450" s="71" t="n">
        <v>38.5963001613972</v>
      </c>
    </row>
    <row r="451">
      <c r="A451" s="71" t="s">
        <v>34</v>
      </c>
      <c r="B451" s="71" t="s">
        <v>35</v>
      </c>
      <c r="C451" s="71" t="s">
        <v>17</v>
      </c>
      <c r="D451" s="71" t="n">
        <v>25.755985</v>
      </c>
      <c r="E451" s="71" t="n">
        <v>49.6731979246045</v>
      </c>
      <c r="F451" s="71" t="n">
        <v>1.17872710787361</v>
      </c>
      <c r="G451" s="71" t="n">
        <v>49.7801736317836</v>
      </c>
      <c r="H451" s="71" t="n">
        <v>659.9950397</v>
      </c>
      <c r="I451" s="71" t="n">
        <v>12.9741092877359</v>
      </c>
      <c r="J451" s="71" t="n">
        <v>30.2047871341945</v>
      </c>
      <c r="K451" s="71" t="n">
        <v>9.1578926086003</v>
      </c>
      <c r="L451" s="71" t="n">
        <v>749.8707749</v>
      </c>
      <c r="M451" s="71" t="n">
        <v>12.8091805193785</v>
      </c>
      <c r="N451" s="71" t="n">
        <v>34.317965699111</v>
      </c>
      <c r="O451" s="71" t="n">
        <v>8.75589180064513</v>
      </c>
      <c r="P451" s="71" t="n">
        <v>224.6693715</v>
      </c>
      <c r="Q451" s="71" t="n">
        <v>18.6340385499477</v>
      </c>
      <c r="R451" s="71" t="n">
        <v>10.2820326419656</v>
      </c>
      <c r="S451" s="71" t="n">
        <v>17.9072965451878</v>
      </c>
      <c r="T451" s="71" t="n">
        <v>112.4898883</v>
      </c>
      <c r="U451" s="71" t="n">
        <v>26.455387710572</v>
      </c>
      <c r="V451" s="71" t="n">
        <v>5.14811919252492</v>
      </c>
      <c r="W451" s="71" t="n">
        <v>25.8626796042578</v>
      </c>
      <c r="X451" s="71" t="n">
        <v>412.2866147</v>
      </c>
      <c r="Y451" s="71" t="n">
        <v>17.2124715286441</v>
      </c>
      <c r="Z451" s="71" t="n">
        <v>18.8683682243304</v>
      </c>
      <c r="AA451" s="71" t="n">
        <v>17.2370784315407</v>
      </c>
    </row>
    <row r="452">
      <c r="A452" s="71" t="s">
        <v>34</v>
      </c>
      <c r="B452" s="71" t="s">
        <v>35</v>
      </c>
      <c r="C452" s="71" t="s">
        <v>18</v>
      </c>
      <c r="D452" s="71" t="n">
        <v>11.5909218</v>
      </c>
      <c r="E452" s="71" t="n">
        <v>70.0885716961567</v>
      </c>
      <c r="F452" s="71" t="n">
        <v>3.08017843353023</v>
      </c>
      <c r="G452" s="71" t="n">
        <v>68.8114531809978</v>
      </c>
      <c r="H452" s="71" t="n">
        <v>31.3891986</v>
      </c>
      <c r="I452" s="71" t="n">
        <v>57.3840416655869</v>
      </c>
      <c r="J452" s="71" t="n">
        <v>8.34138425241702</v>
      </c>
      <c r="K452" s="71" t="n">
        <v>50.6227572804217</v>
      </c>
      <c r="L452" s="71" t="n">
        <v>96.5910567</v>
      </c>
      <c r="M452" s="71" t="n">
        <v>30.1609750194259</v>
      </c>
      <c r="N452" s="71" t="n">
        <v>25.6681646941346</v>
      </c>
      <c r="O452" s="71" t="n">
        <v>22.1619809935572</v>
      </c>
      <c r="P452" s="71" t="n">
        <v>38.5693871</v>
      </c>
      <c r="Q452" s="71" t="n">
        <v>39.9808773085512</v>
      </c>
      <c r="R452" s="71" t="n">
        <v>10.2494518028669</v>
      </c>
      <c r="S452" s="71" t="n">
        <v>33.6045022876356</v>
      </c>
      <c r="T452" s="71" t="n">
        <v>30.9620695</v>
      </c>
      <c r="U452" s="71" t="n">
        <v>43.5865486581606</v>
      </c>
      <c r="V452" s="71" t="n">
        <v>8.22787871205929</v>
      </c>
      <c r="W452" s="71" t="n">
        <v>44.8208039488462</v>
      </c>
      <c r="X452" s="71" t="n">
        <v>167.2041956</v>
      </c>
      <c r="Y452" s="71" t="n">
        <v>28.0090859024161</v>
      </c>
      <c r="Z452" s="71" t="n">
        <v>44.432942104992</v>
      </c>
      <c r="AA452" s="71" t="n">
        <v>15.1411236175574</v>
      </c>
    </row>
    <row r="453">
      <c r="A453" s="71" t="s">
        <v>34</v>
      </c>
      <c r="B453" s="71" t="s">
        <v>35</v>
      </c>
      <c r="C453" s="71" t="s">
        <v>19</v>
      </c>
      <c r="D453" s="71"/>
      <c r="E453" s="71"/>
      <c r="F453" s="71"/>
      <c r="G453" s="71"/>
      <c r="H453" s="71" t="n">
        <v>9.2921643</v>
      </c>
      <c r="I453" s="71" t="n">
        <v>100</v>
      </c>
      <c r="J453" s="71" t="n">
        <v>14.2668977068932</v>
      </c>
      <c r="K453" s="71" t="n">
        <v>86.7838972721934</v>
      </c>
      <c r="L453" s="71"/>
      <c r="M453" s="71"/>
      <c r="N453" s="71"/>
      <c r="O453" s="71"/>
      <c r="P453" s="71" t="n">
        <v>5.1604529</v>
      </c>
      <c r="Q453" s="71" t="n">
        <v>100</v>
      </c>
      <c r="R453" s="71" t="n">
        <v>7.92319757470712</v>
      </c>
      <c r="S453" s="71" t="n">
        <v>93.4544893871622</v>
      </c>
      <c r="T453" s="71" t="n">
        <v>4.8765715</v>
      </c>
      <c r="U453" s="71" t="n">
        <v>99.9999999999999</v>
      </c>
      <c r="V453" s="71" t="n">
        <v>7.48733497435581</v>
      </c>
      <c r="W453" s="71" t="n">
        <v>86.7838972721933</v>
      </c>
      <c r="X453" s="71" t="n">
        <v>45.8017493</v>
      </c>
      <c r="Y453" s="71" t="n">
        <v>45.4877033783638</v>
      </c>
      <c r="Z453" s="71" t="n">
        <v>70.3225697440439</v>
      </c>
      <c r="AA453" s="71" t="n">
        <v>26.2526631662375</v>
      </c>
    </row>
    <row r="454">
      <c r="A454" s="71" t="s">
        <v>34</v>
      </c>
      <c r="B454" s="71" t="s">
        <v>35</v>
      </c>
      <c r="C454" s="71" t="s">
        <v>20</v>
      </c>
      <c r="D454" s="71"/>
      <c r="E454" s="71"/>
      <c r="F454" s="71"/>
      <c r="G454" s="71"/>
      <c r="H454" s="71"/>
      <c r="I454" s="71"/>
      <c r="J454" s="71"/>
      <c r="K454" s="71"/>
      <c r="L454" s="71" t="n">
        <v>18.6971811</v>
      </c>
      <c r="M454" s="71" t="n">
        <v>76.7141688928477</v>
      </c>
      <c r="N454" s="71" t="n">
        <v>21.2030552833835</v>
      </c>
      <c r="O454" s="71" t="n">
        <v>30.6239670811886</v>
      </c>
      <c r="P454" s="71" t="n">
        <v>5.1604529</v>
      </c>
      <c r="Q454" s="71" t="n">
        <v>100</v>
      </c>
      <c r="R454" s="71" t="n">
        <v>5.85207831815869</v>
      </c>
      <c r="S454" s="71" t="n">
        <v>113.748040844385</v>
      </c>
      <c r="T454" s="71"/>
      <c r="U454" s="71"/>
      <c r="V454" s="71"/>
      <c r="W454" s="71"/>
      <c r="X454" s="71" t="n">
        <v>64.323908</v>
      </c>
      <c r="Y454" s="71" t="n">
        <v>63.9172765678505</v>
      </c>
      <c r="Z454" s="71" t="n">
        <v>72.9448663984578</v>
      </c>
      <c r="AA454" s="71" t="n">
        <v>10.367782713515</v>
      </c>
    </row>
    <row r="455">
      <c r="A455" s="71" t="s">
        <v>34</v>
      </c>
      <c r="B455" s="71" t="s">
        <v>35</v>
      </c>
      <c r="C455" s="71" t="s">
        <v>22</v>
      </c>
      <c r="D455" s="71" t="n">
        <v>5.1604529</v>
      </c>
      <c r="E455" s="71" t="n">
        <v>100</v>
      </c>
      <c r="F455" s="71" t="n">
        <v>3.71683204451429</v>
      </c>
      <c r="G455" s="71" t="n">
        <v>98.8653699986366</v>
      </c>
      <c r="H455" s="71" t="n">
        <v>67.467514</v>
      </c>
      <c r="I455" s="71" t="n">
        <v>35.4605819681346</v>
      </c>
      <c r="J455" s="71" t="n">
        <v>48.5936840929052</v>
      </c>
      <c r="K455" s="71" t="n">
        <v>16.1918599280167</v>
      </c>
      <c r="L455" s="71" t="n">
        <v>54.0296545</v>
      </c>
      <c r="M455" s="71" t="n">
        <v>39.7161774175735</v>
      </c>
      <c r="N455" s="71" t="n">
        <v>38.9150245319816</v>
      </c>
      <c r="O455" s="71" t="n">
        <v>22.2425504862479</v>
      </c>
      <c r="P455" s="71" t="n">
        <v>6.95636</v>
      </c>
      <c r="Q455" s="71" t="n">
        <v>100</v>
      </c>
      <c r="R455" s="71" t="n">
        <v>5.01033964696731</v>
      </c>
      <c r="S455" s="71" t="n">
        <v>86.7176342061562</v>
      </c>
      <c r="T455" s="71"/>
      <c r="U455" s="71"/>
      <c r="V455" s="71"/>
      <c r="W455" s="71"/>
      <c r="X455" s="71" t="n">
        <v>5.2261071</v>
      </c>
      <c r="Y455" s="71" t="n">
        <v>100</v>
      </c>
      <c r="Z455" s="71" t="n">
        <v>3.76411968363158</v>
      </c>
      <c r="AA455" s="71" t="n">
        <v>102.955643054613</v>
      </c>
    </row>
    <row r="456">
      <c r="A456" s="71" t="s">
        <v>36</v>
      </c>
      <c r="B456" s="71" t="s">
        <v>37</v>
      </c>
      <c r="C456" s="71" t="s">
        <v>16</v>
      </c>
      <c r="D456" s="71" t="n">
        <v>5.658385</v>
      </c>
      <c r="E456" s="71" t="n">
        <v>51.5363949069004</v>
      </c>
      <c r="F456" s="71" t="n">
        <v>1.97628458498024</v>
      </c>
      <c r="G456" s="71" t="n">
        <v>50.854226199301</v>
      </c>
      <c r="H456" s="71" t="n">
        <v>119.957762</v>
      </c>
      <c r="I456" s="71" t="n">
        <v>9.88722453326332</v>
      </c>
      <c r="J456" s="71" t="n">
        <v>41.897233201581</v>
      </c>
      <c r="K456" s="71" t="n">
        <v>7.60791997578101</v>
      </c>
      <c r="L456" s="71" t="n">
        <v>134.669563</v>
      </c>
      <c r="M456" s="71" t="n">
        <v>9.50137413452273</v>
      </c>
      <c r="N456" s="71" t="n">
        <v>47.0355731225296</v>
      </c>
      <c r="O456" s="71" t="n">
        <v>6.30930382541749</v>
      </c>
      <c r="P456" s="71" t="n">
        <v>11.31677</v>
      </c>
      <c r="Q456" s="71" t="n">
        <v>32</v>
      </c>
      <c r="R456" s="71" t="n">
        <v>3.95256916996048</v>
      </c>
      <c r="S456" s="71" t="n">
        <v>31.4070897530565</v>
      </c>
      <c r="T456" s="71" t="n">
        <v>3.395031</v>
      </c>
      <c r="U456" s="71" t="n">
        <v>56.5685424949238</v>
      </c>
      <c r="V456" s="71" t="n">
        <v>1.18577075098814</v>
      </c>
      <c r="W456" s="71" t="n">
        <v>57.183172071681</v>
      </c>
      <c r="X456" s="71" t="n">
        <v>11.31677</v>
      </c>
      <c r="Y456" s="71" t="n">
        <v>28.6356421265527</v>
      </c>
      <c r="Z456" s="71" t="n">
        <v>3.95256916996048</v>
      </c>
      <c r="AA456" s="71" t="n">
        <v>26.9436931212021</v>
      </c>
    </row>
    <row r="457">
      <c r="A457" s="71" t="s">
        <v>36</v>
      </c>
      <c r="B457" s="71" t="s">
        <v>37</v>
      </c>
      <c r="C457" s="71" t="s">
        <v>17</v>
      </c>
      <c r="D457" s="71" t="n">
        <v>7.921739</v>
      </c>
      <c r="E457" s="71" t="n">
        <v>35.4562104171167</v>
      </c>
      <c r="F457" s="71" t="n">
        <v>2.734375</v>
      </c>
      <c r="G457" s="71" t="n">
        <v>36.251575454527</v>
      </c>
      <c r="H457" s="71" t="n">
        <v>115.431054</v>
      </c>
      <c r="I457" s="71" t="n">
        <v>12.1267812518167</v>
      </c>
      <c r="J457" s="71" t="n">
        <v>39.84375</v>
      </c>
      <c r="K457" s="71" t="n">
        <v>9.25018397695618</v>
      </c>
      <c r="L457" s="71" t="n">
        <v>135.80124</v>
      </c>
      <c r="M457" s="71" t="n">
        <v>13.6137185711081</v>
      </c>
      <c r="N457" s="71" t="n">
        <v>46.875</v>
      </c>
      <c r="O457" s="71" t="n">
        <v>7.31360724345096</v>
      </c>
      <c r="P457" s="71" t="n">
        <v>16.975155</v>
      </c>
      <c r="Q457" s="71" t="n">
        <v>30.550504633039</v>
      </c>
      <c r="R457" s="71" t="n">
        <v>5.859375</v>
      </c>
      <c r="S457" s="71" t="n">
        <v>27.3683743289852</v>
      </c>
      <c r="T457" s="71" t="n">
        <v>4.526708</v>
      </c>
      <c r="U457" s="71" t="n">
        <v>48.4767985741632</v>
      </c>
      <c r="V457" s="71" t="n">
        <v>1.5625</v>
      </c>
      <c r="W457" s="71" t="n">
        <v>47.8873112638215</v>
      </c>
      <c r="X457" s="71" t="n">
        <v>9.053416</v>
      </c>
      <c r="Y457" s="71" t="n">
        <v>45.0693909432998</v>
      </c>
      <c r="Z457" s="71" t="n">
        <v>3.125</v>
      </c>
      <c r="AA457" s="71" t="n">
        <v>43.4142389381425</v>
      </c>
    </row>
    <row r="458">
      <c r="A458" s="71" t="s">
        <v>36</v>
      </c>
      <c r="B458" s="71" t="s">
        <v>37</v>
      </c>
      <c r="C458" s="71" t="s">
        <v>18</v>
      </c>
      <c r="D458" s="71"/>
      <c r="E458" s="71"/>
      <c r="F458" s="71"/>
      <c r="G458" s="71"/>
      <c r="H458" s="71" t="n">
        <v>4.526708</v>
      </c>
      <c r="I458" s="71" t="n">
        <v>48.4767985741632</v>
      </c>
      <c r="J458" s="71" t="n">
        <v>80</v>
      </c>
      <c r="K458" s="71" t="n">
        <v>22.5831795812724</v>
      </c>
      <c r="L458" s="71" t="n">
        <v>1.131677</v>
      </c>
      <c r="M458" s="71" t="n">
        <v>99.9999999999998</v>
      </c>
      <c r="N458" s="71" t="n">
        <v>20</v>
      </c>
      <c r="O458" s="71" t="n">
        <v>90.3327183250897</v>
      </c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  <c r="AA458" s="71"/>
    </row>
    <row r="459">
      <c r="A459" s="71" t="s">
        <v>36</v>
      </c>
      <c r="B459" s="71" t="s">
        <v>37</v>
      </c>
      <c r="C459" s="71" t="s">
        <v>22</v>
      </c>
      <c r="D459" s="71"/>
      <c r="E459" s="71"/>
      <c r="F459" s="71"/>
      <c r="G459" s="71"/>
      <c r="H459" s="71" t="n">
        <v>15.843478</v>
      </c>
      <c r="I459" s="71" t="n">
        <v>30.7391925590714</v>
      </c>
      <c r="J459" s="71" t="n">
        <v>36.8421052631579</v>
      </c>
      <c r="K459" s="71" t="n">
        <v>21.3703205094623</v>
      </c>
      <c r="L459" s="71" t="n">
        <v>24.896894</v>
      </c>
      <c r="M459" s="71" t="n">
        <v>25.3569557836025</v>
      </c>
      <c r="N459" s="71" t="n">
        <v>57.8947368421053</v>
      </c>
      <c r="O459" s="71" t="n">
        <v>13.8965359268666</v>
      </c>
      <c r="P459" s="71" t="n">
        <v>2.263354</v>
      </c>
      <c r="Q459" s="71" t="n">
        <v>70.0000000000001</v>
      </c>
      <c r="R459" s="71" t="n">
        <v>5.26315789473684</v>
      </c>
      <c r="S459" s="71" t="n">
        <v>62.5563457923492</v>
      </c>
      <c r="T459" s="71"/>
      <c r="U459" s="71"/>
      <c r="V459" s="71"/>
      <c r="W459" s="71"/>
      <c r="X459" s="71"/>
      <c r="Y459" s="71"/>
      <c r="Z459" s="71"/>
      <c r="AA459" s="71"/>
    </row>
    <row r="460">
      <c r="A460" s="71" t="s">
        <v>42</v>
      </c>
      <c r="B460" s="71" t="s">
        <v>43</v>
      </c>
      <c r="C460" s="71" t="s">
        <v>16</v>
      </c>
      <c r="D460" s="71" t="n">
        <v>9.2585546</v>
      </c>
      <c r="E460" s="71" t="n">
        <v>48.8123569091657</v>
      </c>
      <c r="F460" s="71" t="n">
        <v>1.66086947647359</v>
      </c>
      <c r="G460" s="71" t="n">
        <v>47.0331757256926</v>
      </c>
      <c r="H460" s="71" t="n">
        <v>223.3436437</v>
      </c>
      <c r="I460" s="71" t="n">
        <v>21.6144413907559</v>
      </c>
      <c r="J460" s="71" t="n">
        <v>40.0650702633133</v>
      </c>
      <c r="K460" s="71" t="n">
        <v>11.6079705421459</v>
      </c>
      <c r="L460" s="71" t="n">
        <v>272.616676</v>
      </c>
      <c r="M460" s="71" t="n">
        <v>20.3975607316202</v>
      </c>
      <c r="N460" s="71" t="n">
        <v>48.9040390760443</v>
      </c>
      <c r="O460" s="71" t="n">
        <v>7.66793596344639</v>
      </c>
      <c r="P460" s="71" t="n">
        <v>42.3087819</v>
      </c>
      <c r="Q460" s="71" t="n">
        <v>44.4131285655281</v>
      </c>
      <c r="R460" s="71" t="n">
        <v>7.58966895809938</v>
      </c>
      <c r="S460" s="71" t="n">
        <v>39.1201545232811</v>
      </c>
      <c r="T460" s="71" t="n">
        <v>5.7616447</v>
      </c>
      <c r="U460" s="71" t="n">
        <v>100</v>
      </c>
      <c r="V460" s="71" t="n">
        <v>1.03356735796707</v>
      </c>
      <c r="W460" s="71" t="n">
        <v>97.9839422987363</v>
      </c>
      <c r="X460" s="71" t="n">
        <v>4.1629692</v>
      </c>
      <c r="Y460" s="71" t="n">
        <v>75.5364849454821</v>
      </c>
      <c r="Z460" s="71" t="n">
        <v>0.746784868102379</v>
      </c>
      <c r="AA460" s="71" t="n">
        <v>73.3059013769446</v>
      </c>
    </row>
    <row r="461">
      <c r="A461" s="71" t="s">
        <v>42</v>
      </c>
      <c r="B461" s="71" t="s">
        <v>43</v>
      </c>
      <c r="C461" s="71" t="s">
        <v>17</v>
      </c>
      <c r="D461" s="71" t="n">
        <v>17.2197025</v>
      </c>
      <c r="E461" s="71" t="n">
        <v>33.93399927465</v>
      </c>
      <c r="F461" s="71" t="n">
        <v>1.66579195181072</v>
      </c>
      <c r="G461" s="71" t="n">
        <v>32.487776046796</v>
      </c>
      <c r="H461" s="71" t="n">
        <v>395.8609602</v>
      </c>
      <c r="I461" s="71" t="n">
        <v>12.8189139399237</v>
      </c>
      <c r="J461" s="71" t="n">
        <v>38.2946221943859</v>
      </c>
      <c r="K461" s="71" t="n">
        <v>8.39593757926968</v>
      </c>
      <c r="L461" s="71" t="n">
        <v>526.5007603</v>
      </c>
      <c r="M461" s="71" t="n">
        <v>11.0417905145744</v>
      </c>
      <c r="N461" s="71" t="n">
        <v>50.9323973007062</v>
      </c>
      <c r="O461" s="71" t="n">
        <v>5.38644072719457</v>
      </c>
      <c r="P461" s="71" t="n">
        <v>53.4715317</v>
      </c>
      <c r="Q461" s="71" t="n">
        <v>27.6107121638747</v>
      </c>
      <c r="R461" s="71" t="n">
        <v>5.17270534475561</v>
      </c>
      <c r="S461" s="71" t="n">
        <v>25.546010355131</v>
      </c>
      <c r="T461" s="71" t="n">
        <v>21.4155141</v>
      </c>
      <c r="U461" s="71" t="n">
        <v>33.5475313563175</v>
      </c>
      <c r="V461" s="71" t="n">
        <v>2.0716845155524</v>
      </c>
      <c r="W461" s="71" t="n">
        <v>32.4682008052736</v>
      </c>
      <c r="X461" s="71" t="n">
        <v>19.2562098</v>
      </c>
      <c r="Y461" s="71" t="n">
        <v>34.7193089315979</v>
      </c>
      <c r="Z461" s="71" t="n">
        <v>1.86279869278918</v>
      </c>
      <c r="AA461" s="71" t="n">
        <v>34.4725813693395</v>
      </c>
    </row>
    <row r="462">
      <c r="A462" s="71" t="s">
        <v>42</v>
      </c>
      <c r="B462" s="71" t="s">
        <v>43</v>
      </c>
      <c r="C462" s="71" t="s">
        <v>22</v>
      </c>
      <c r="D462" s="71" t="n">
        <v>1.9254626</v>
      </c>
      <c r="E462" s="71" t="n">
        <v>100</v>
      </c>
      <c r="F462" s="71" t="n">
        <v>2.4085280626589</v>
      </c>
      <c r="G462" s="71" t="n">
        <v>72.2572005740358</v>
      </c>
      <c r="H462" s="71" t="n">
        <v>43.3702425</v>
      </c>
      <c r="I462" s="71" t="n">
        <v>57.801773254562</v>
      </c>
      <c r="J462" s="71" t="n">
        <v>54.2510906966314</v>
      </c>
      <c r="K462" s="71" t="n">
        <v>31.1301808909844</v>
      </c>
      <c r="L462" s="71" t="n">
        <v>26.4648845</v>
      </c>
      <c r="M462" s="71" t="n">
        <v>64.8365126458338</v>
      </c>
      <c r="N462" s="71" t="n">
        <v>33.1044690212506</v>
      </c>
      <c r="O462" s="71" t="n">
        <v>32.8922039925497</v>
      </c>
      <c r="P462" s="71" t="n">
        <v>8.1829506</v>
      </c>
      <c r="Q462" s="71" t="n">
        <v>99.9999999999998</v>
      </c>
      <c r="R462" s="71" t="n">
        <v>10.2359122194591</v>
      </c>
      <c r="S462" s="71" t="n">
        <v>75.9273656659662</v>
      </c>
      <c r="T462" s="71"/>
      <c r="U462" s="71"/>
      <c r="V462" s="71"/>
      <c r="W462" s="71"/>
      <c r="X462" s="71"/>
      <c r="Y462" s="71"/>
      <c r="Z462" s="71"/>
      <c r="AA462" s="71"/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495</v>
      </c>
    </row>
    <row r="9">
      <c r="A9" t="s">
        <v>3</v>
      </c>
    </row>
    <row r="10">
      <c r="A10" t="s">
        <v>4</v>
      </c>
    </row>
    <row r="11">
      <c r="A11" t="s">
        <v>496</v>
      </c>
    </row>
    <row r="12">
      <c r="A12" s="3" t="s">
        <v>6</v>
      </c>
    </row>
    <row r="13">
      <c r="A13" s="3" t="s">
        <v>330</v>
      </c>
    </row>
    <row r="15">
      <c r="A15" s="4" t="s">
        <v>497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502</v>
      </c>
      <c r="I16" s="5" t="s">
        <v>503</v>
      </c>
      <c r="J16" s="5" t="s">
        <v>504</v>
      </c>
      <c r="K16" s="5" t="s">
        <v>505</v>
      </c>
    </row>
    <row r="17">
      <c r="A17" s="72" t="s">
        <v>14</v>
      </c>
      <c r="B17" s="72" t="s">
        <v>15</v>
      </c>
      <c r="C17" s="72" t="s">
        <v>16</v>
      </c>
      <c r="D17" s="72" t="n">
        <v>108493.1285327</v>
      </c>
      <c r="E17" s="72" t="n">
        <v>4.83067304618368</v>
      </c>
      <c r="F17" s="72" t="n">
        <v>25.4808367129629</v>
      </c>
      <c r="G17" s="72" t="n">
        <v>2.02193863797019</v>
      </c>
      <c r="H17" s="72" t="n">
        <v>317290.0973278</v>
      </c>
      <c r="I17" s="72" t="n">
        <v>4.04423827151423</v>
      </c>
      <c r="J17" s="72" t="n">
        <v>74.5191632870371</v>
      </c>
      <c r="K17" s="72" t="n">
        <v>0.691375023620417</v>
      </c>
    </row>
    <row r="18">
      <c r="A18" s="72" t="s">
        <v>14</v>
      </c>
      <c r="B18" s="72" t="s">
        <v>15</v>
      </c>
      <c r="C18" s="72" t="s">
        <v>17</v>
      </c>
      <c r="D18" s="72" t="n">
        <v>298535.671937</v>
      </c>
      <c r="E18" s="72" t="n">
        <v>2.75691164697207</v>
      </c>
      <c r="F18" s="72" t="n">
        <v>21.1709837267716</v>
      </c>
      <c r="G18" s="72" t="n">
        <v>1.32540701489232</v>
      </c>
      <c r="H18" s="72" t="n">
        <v>1111581.476089</v>
      </c>
      <c r="I18" s="72" t="n">
        <v>2.17710668947393</v>
      </c>
      <c r="J18" s="72" t="n">
        <v>78.8290162732284</v>
      </c>
      <c r="K18" s="72" t="n">
        <v>0.355962457356757</v>
      </c>
    </row>
    <row r="19">
      <c r="A19" s="72" t="s">
        <v>14</v>
      </c>
      <c r="B19" s="72" t="s">
        <v>15</v>
      </c>
      <c r="C19" s="72" t="s">
        <v>18</v>
      </c>
      <c r="D19" s="72" t="n">
        <v>206709.6346335</v>
      </c>
      <c r="E19" s="72" t="n">
        <v>2.85135753210035</v>
      </c>
      <c r="F19" s="72" t="n">
        <v>15.910447290495</v>
      </c>
      <c r="G19" s="72" t="n">
        <v>1.82977104022908</v>
      </c>
      <c r="H19" s="72" t="n">
        <v>1092497.3006548</v>
      </c>
      <c r="I19" s="72" t="n">
        <v>1.84867234511604</v>
      </c>
      <c r="J19" s="72" t="n">
        <v>84.089552709505</v>
      </c>
      <c r="K19" s="72" t="n">
        <v>0.346207997916347</v>
      </c>
    </row>
    <row r="20">
      <c r="A20" s="72" t="s">
        <v>14</v>
      </c>
      <c r="B20" s="72" t="s">
        <v>15</v>
      </c>
      <c r="C20" s="72" t="s">
        <v>19</v>
      </c>
      <c r="D20" s="72" t="n">
        <v>28083.8077963</v>
      </c>
      <c r="E20" s="72" t="n">
        <v>8.26495736304918</v>
      </c>
      <c r="F20" s="72" t="n">
        <v>14.6616664116849</v>
      </c>
      <c r="G20" s="72" t="n">
        <v>4.34783480767197</v>
      </c>
      <c r="H20" s="72" t="n">
        <v>163462.002944</v>
      </c>
      <c r="I20" s="72" t="n">
        <v>5.45297884337603</v>
      </c>
      <c r="J20" s="72" t="n">
        <v>85.3383335883152</v>
      </c>
      <c r="K20" s="72" t="n">
        <v>0.746985567713579</v>
      </c>
    </row>
    <row r="21">
      <c r="A21" s="72" t="s">
        <v>14</v>
      </c>
      <c r="B21" s="72" t="s">
        <v>15</v>
      </c>
      <c r="C21" s="72" t="s">
        <v>20</v>
      </c>
      <c r="D21" s="72" t="n">
        <v>5012.7863174</v>
      </c>
      <c r="E21" s="72" t="n">
        <v>15.2311024367793</v>
      </c>
      <c r="F21" s="72" t="n">
        <v>14.9646426175792</v>
      </c>
      <c r="G21" s="72" t="n">
        <v>7.72841377271661</v>
      </c>
      <c r="H21" s="72" t="n">
        <v>28484.748141</v>
      </c>
      <c r="I21" s="72" t="n">
        <v>11.4592109675447</v>
      </c>
      <c r="J21" s="72" t="n">
        <v>85.0353573824208</v>
      </c>
      <c r="K21" s="72" t="n">
        <v>1.36005720055208</v>
      </c>
    </row>
    <row r="22">
      <c r="A22" s="72" t="s">
        <v>14</v>
      </c>
      <c r="B22" s="72" t="s">
        <v>15</v>
      </c>
      <c r="C22" s="72" t="s">
        <v>21</v>
      </c>
      <c r="D22" s="72" t="n">
        <v>740.907651</v>
      </c>
      <c r="E22" s="72" t="n">
        <v>37.2262832799094</v>
      </c>
      <c r="F22" s="72" t="n">
        <v>17.1582635200841</v>
      </c>
      <c r="G22" s="72" t="n">
        <v>14.1100348833385</v>
      </c>
      <c r="H22" s="72" t="n">
        <v>3577.1729644</v>
      </c>
      <c r="I22" s="72" t="n">
        <v>33.7231443249355</v>
      </c>
      <c r="J22" s="72" t="n">
        <v>82.8417364799159</v>
      </c>
      <c r="K22" s="72" t="n">
        <v>2.92248457230971</v>
      </c>
    </row>
    <row r="23">
      <c r="A23" s="72" t="s">
        <v>14</v>
      </c>
      <c r="B23" s="72" t="s">
        <v>15</v>
      </c>
      <c r="C23" s="72" t="s">
        <v>22</v>
      </c>
      <c r="D23" s="72" t="n">
        <v>3456.0631381</v>
      </c>
      <c r="E23" s="72" t="n">
        <v>28.5334934936506</v>
      </c>
      <c r="F23" s="72" t="n">
        <v>30.1227516954943</v>
      </c>
      <c r="G23" s="72" t="n">
        <v>11.2724310115644</v>
      </c>
      <c r="H23" s="72" t="n">
        <v>8017.2018977</v>
      </c>
      <c r="I23" s="72" t="n">
        <v>22.9041059910795</v>
      </c>
      <c r="J23" s="72" t="n">
        <v>69.8772483045057</v>
      </c>
      <c r="K23" s="72" t="n">
        <v>4.85933044882148</v>
      </c>
    </row>
    <row r="24">
      <c r="A24" s="72" t="s">
        <v>14</v>
      </c>
      <c r="B24" s="72" t="s">
        <v>23</v>
      </c>
      <c r="C24" s="72" t="s">
        <v>16</v>
      </c>
      <c r="D24" s="72" t="n">
        <v>48.5639407</v>
      </c>
      <c r="E24" s="72"/>
      <c r="F24" s="72" t="n">
        <v>28.6103907468181</v>
      </c>
      <c r="G24" s="72"/>
      <c r="H24" s="72" t="n">
        <v>121.1783782</v>
      </c>
      <c r="I24" s="72"/>
      <c r="J24" s="72" t="n">
        <v>71.3896092531819</v>
      </c>
      <c r="K24" s="72"/>
    </row>
    <row r="25">
      <c r="A25" s="72" t="s">
        <v>14</v>
      </c>
      <c r="B25" s="72" t="s">
        <v>23</v>
      </c>
      <c r="C25" s="72" t="s">
        <v>17</v>
      </c>
      <c r="D25" s="72" t="n">
        <v>560.0725974</v>
      </c>
      <c r="E25" s="72"/>
      <c r="F25" s="72" t="n">
        <v>28.226476095099</v>
      </c>
      <c r="G25" s="72"/>
      <c r="H25" s="72" t="n">
        <v>1424.1375304</v>
      </c>
      <c r="I25" s="72"/>
      <c r="J25" s="72" t="n">
        <v>71.773523904901</v>
      </c>
      <c r="K25" s="72"/>
    </row>
    <row r="26">
      <c r="A26" s="72" t="s">
        <v>14</v>
      </c>
      <c r="B26" s="72" t="s">
        <v>23</v>
      </c>
      <c r="C26" s="72" t="s">
        <v>18</v>
      </c>
      <c r="D26" s="72" t="n">
        <v>21.2114622</v>
      </c>
      <c r="E26" s="72"/>
      <c r="F26" s="72" t="n">
        <v>23.5593594304549</v>
      </c>
      <c r="G26" s="72"/>
      <c r="H26" s="72" t="n">
        <v>68.8226589</v>
      </c>
      <c r="I26" s="72"/>
      <c r="J26" s="72" t="n">
        <v>76.4406405695452</v>
      </c>
      <c r="K26" s="72"/>
    </row>
    <row r="27">
      <c r="A27" s="72" t="s">
        <v>14</v>
      </c>
      <c r="B27" s="72" t="s">
        <v>23</v>
      </c>
      <c r="C27" s="72" t="s">
        <v>19</v>
      </c>
      <c r="D27" s="72" t="n">
        <v>25.4772001</v>
      </c>
      <c r="E27" s="72"/>
      <c r="F27" s="72" t="n">
        <v>27.8963245647586</v>
      </c>
      <c r="G27" s="72"/>
      <c r="H27" s="72" t="n">
        <v>65.8509605</v>
      </c>
      <c r="I27" s="72"/>
      <c r="J27" s="72" t="n">
        <v>72.1036754352414</v>
      </c>
      <c r="K27" s="72"/>
    </row>
    <row r="28">
      <c r="A28" s="72" t="s">
        <v>14</v>
      </c>
      <c r="B28" s="72" t="s">
        <v>23</v>
      </c>
      <c r="C28" s="72" t="s">
        <v>20</v>
      </c>
      <c r="D28" s="72" t="n">
        <v>110.714259</v>
      </c>
      <c r="E28" s="72"/>
      <c r="F28" s="72" t="n">
        <v>22.7871663902012</v>
      </c>
      <c r="G28" s="72"/>
      <c r="H28" s="72" t="n">
        <v>375.1480773</v>
      </c>
      <c r="I28" s="72"/>
      <c r="J28" s="72" t="n">
        <v>77.2128336097988</v>
      </c>
      <c r="K28" s="72"/>
    </row>
    <row r="29">
      <c r="A29" s="72" t="s">
        <v>14</v>
      </c>
      <c r="B29" s="72" t="s">
        <v>23</v>
      </c>
      <c r="C29" s="72" t="s">
        <v>21</v>
      </c>
      <c r="D29" s="72" t="n">
        <v>202.2511554</v>
      </c>
      <c r="E29" s="72"/>
      <c r="F29" s="72" t="n">
        <v>18.9316042037262</v>
      </c>
      <c r="G29" s="72"/>
      <c r="H29" s="72" t="n">
        <v>866.0743453</v>
      </c>
      <c r="I29" s="72"/>
      <c r="J29" s="72" t="n">
        <v>81.0683957962738</v>
      </c>
      <c r="K29" s="72"/>
    </row>
    <row r="30">
      <c r="A30" s="72" t="s">
        <v>14</v>
      </c>
      <c r="B30" s="72" t="s">
        <v>23</v>
      </c>
      <c r="C30" s="72" t="s">
        <v>22</v>
      </c>
      <c r="D30" s="72" t="n">
        <v>5.7093835</v>
      </c>
      <c r="E30" s="72"/>
      <c r="F30" s="72" t="n">
        <v>12.0204042435691</v>
      </c>
      <c r="G30" s="72"/>
      <c r="H30" s="72" t="n">
        <v>41.7880499</v>
      </c>
      <c r="I30" s="72"/>
      <c r="J30" s="72" t="n">
        <v>87.9795957564309</v>
      </c>
      <c r="K30" s="72"/>
    </row>
    <row r="31">
      <c r="A31" s="72" t="s">
        <v>14</v>
      </c>
      <c r="B31" s="72" t="s">
        <v>24</v>
      </c>
      <c r="C31" s="72" t="s">
        <v>16</v>
      </c>
      <c r="D31" s="72" t="n">
        <v>108444.564592</v>
      </c>
      <c r="E31" s="72" t="n">
        <v>4.83268951845599</v>
      </c>
      <c r="F31" s="72" t="n">
        <v>25.4795885904777</v>
      </c>
      <c r="G31" s="72" t="n">
        <v>2.02283139055598</v>
      </c>
      <c r="H31" s="72" t="n">
        <v>317168.9189496</v>
      </c>
      <c r="I31" s="72" t="n">
        <v>4.04571532589231</v>
      </c>
      <c r="J31" s="72" t="n">
        <v>74.5204114095224</v>
      </c>
      <c r="K31" s="72" t="n">
        <v>0.691634823860947</v>
      </c>
    </row>
    <row r="32">
      <c r="A32" s="72" t="s">
        <v>14</v>
      </c>
      <c r="B32" s="72" t="s">
        <v>24</v>
      </c>
      <c r="C32" s="72" t="s">
        <v>17</v>
      </c>
      <c r="D32" s="72" t="n">
        <v>297975.5993396</v>
      </c>
      <c r="E32" s="72" t="n">
        <v>2.75985137875938</v>
      </c>
      <c r="F32" s="72" t="n">
        <v>21.161041782345</v>
      </c>
      <c r="G32" s="72" t="n">
        <v>1.32761512038177</v>
      </c>
      <c r="H32" s="72" t="n">
        <v>1110157.3385586</v>
      </c>
      <c r="I32" s="72" t="n">
        <v>2.17884819558635</v>
      </c>
      <c r="J32" s="72" t="n">
        <v>78.838958217655</v>
      </c>
      <c r="K32" s="72" t="n">
        <v>0.35634310331336</v>
      </c>
    </row>
    <row r="33">
      <c r="A33" s="72" t="s">
        <v>14</v>
      </c>
      <c r="B33" s="72" t="s">
        <v>24</v>
      </c>
      <c r="C33" s="72" t="s">
        <v>18</v>
      </c>
      <c r="D33" s="72" t="n">
        <v>206688.4231713</v>
      </c>
      <c r="E33" s="72" t="n">
        <v>2.85164475099025</v>
      </c>
      <c r="F33" s="72" t="n">
        <v>15.9099171895616</v>
      </c>
      <c r="G33" s="72" t="n">
        <v>1.82996764080992</v>
      </c>
      <c r="H33" s="72" t="n">
        <v>1092428.4779959</v>
      </c>
      <c r="I33" s="72" t="n">
        <v>1.84878664474265</v>
      </c>
      <c r="J33" s="72" t="n">
        <v>84.0900828104384</v>
      </c>
      <c r="K33" s="72" t="n">
        <v>0.34623147762258</v>
      </c>
    </row>
    <row r="34">
      <c r="A34" s="72" t="s">
        <v>14</v>
      </c>
      <c r="B34" s="72" t="s">
        <v>24</v>
      </c>
      <c r="C34" s="72" t="s">
        <v>19</v>
      </c>
      <c r="D34" s="72" t="n">
        <v>28058.3305962</v>
      </c>
      <c r="E34" s="72" t="n">
        <v>8.27232187466433</v>
      </c>
      <c r="F34" s="72" t="n">
        <v>14.6553531774946</v>
      </c>
      <c r="G34" s="72" t="n">
        <v>4.35256065185666</v>
      </c>
      <c r="H34" s="72" t="n">
        <v>163396.1519835</v>
      </c>
      <c r="I34" s="72" t="n">
        <v>5.45513406112881</v>
      </c>
      <c r="J34" s="72" t="n">
        <v>85.3446468225053</v>
      </c>
      <c r="K34" s="72" t="n">
        <v>0.747420206824322</v>
      </c>
    </row>
    <row r="35">
      <c r="A35" s="72" t="s">
        <v>14</v>
      </c>
      <c r="B35" s="72" t="s">
        <v>24</v>
      </c>
      <c r="C35" s="72" t="s">
        <v>20</v>
      </c>
      <c r="D35" s="72" t="n">
        <v>4902.0720584</v>
      </c>
      <c r="E35" s="72" t="n">
        <v>15.5391785990882</v>
      </c>
      <c r="F35" s="72" t="n">
        <v>14.8495115311601</v>
      </c>
      <c r="G35" s="72" t="n">
        <v>7.90464074054141</v>
      </c>
      <c r="H35" s="72" t="n">
        <v>28109.6000637</v>
      </c>
      <c r="I35" s="72" t="n">
        <v>11.6013760461695</v>
      </c>
      <c r="J35" s="72" t="n">
        <v>85.1504884688399</v>
      </c>
      <c r="K35" s="72" t="n">
        <v>1.37850123865469</v>
      </c>
    </row>
    <row r="36">
      <c r="A36" s="72" t="s">
        <v>14</v>
      </c>
      <c r="B36" s="72" t="s">
        <v>24</v>
      </c>
      <c r="C36" s="72" t="s">
        <v>21</v>
      </c>
      <c r="D36" s="72" t="n">
        <v>538.6564956</v>
      </c>
      <c r="E36" s="72" t="n">
        <v>50.3075733936198</v>
      </c>
      <c r="F36" s="72" t="n">
        <v>16.5752949557163</v>
      </c>
      <c r="G36" s="72" t="n">
        <v>19.0782518955844</v>
      </c>
      <c r="H36" s="72" t="n">
        <v>2711.0986191</v>
      </c>
      <c r="I36" s="72" t="n">
        <v>43.7588220334494</v>
      </c>
      <c r="J36" s="72" t="n">
        <v>83.4247050442837</v>
      </c>
      <c r="K36" s="72" t="n">
        <v>3.79057561235491</v>
      </c>
    </row>
    <row r="37">
      <c r="A37" s="72" t="s">
        <v>14</v>
      </c>
      <c r="B37" s="72" t="s">
        <v>24</v>
      </c>
      <c r="C37" s="72" t="s">
        <v>22</v>
      </c>
      <c r="D37" s="72" t="n">
        <v>3450.3537546</v>
      </c>
      <c r="E37" s="72" t="n">
        <v>28.5802295348965</v>
      </c>
      <c r="F37" s="72" t="n">
        <v>30.1980039737133</v>
      </c>
      <c r="G37" s="72" t="n">
        <v>11.2753922319341</v>
      </c>
      <c r="H37" s="72" t="n">
        <v>7975.4138478</v>
      </c>
      <c r="I37" s="72" t="n">
        <v>23.0219178863324</v>
      </c>
      <c r="J37" s="72" t="n">
        <v>69.8019960262867</v>
      </c>
      <c r="K37" s="72" t="n">
        <v>4.87800290548847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506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502</v>
      </c>
      <c r="I47" s="5" t="s">
        <v>503</v>
      </c>
      <c r="J47" s="5" t="s">
        <v>504</v>
      </c>
      <c r="K47" s="5" t="s">
        <v>505</v>
      </c>
    </row>
    <row r="48">
      <c r="A48" s="73" t="s">
        <v>14</v>
      </c>
      <c r="B48" s="73" t="s">
        <v>15</v>
      </c>
      <c r="C48" s="73" t="s">
        <v>16</v>
      </c>
      <c r="D48" s="73" t="n">
        <v>108493.1285327</v>
      </c>
      <c r="E48" s="73" t="n">
        <v>4.83067304618368</v>
      </c>
      <c r="F48" s="73" t="n">
        <v>25.4808367129629</v>
      </c>
      <c r="G48" s="73" t="n">
        <v>2.02193863797019</v>
      </c>
      <c r="H48" s="73" t="n">
        <v>317290.0973278</v>
      </c>
      <c r="I48" s="73" t="n">
        <v>4.04423827151423</v>
      </c>
      <c r="J48" s="73" t="n">
        <v>74.5191632870371</v>
      </c>
      <c r="K48" s="73" t="n">
        <v>0.691375023620417</v>
      </c>
    </row>
    <row r="49">
      <c r="A49" s="73" t="s">
        <v>14</v>
      </c>
      <c r="B49" s="73" t="s">
        <v>15</v>
      </c>
      <c r="C49" s="73" t="s">
        <v>17</v>
      </c>
      <c r="D49" s="73" t="n">
        <v>298535.671937</v>
      </c>
      <c r="E49" s="73" t="n">
        <v>2.75691164697207</v>
      </c>
      <c r="F49" s="73" t="n">
        <v>21.1709837267716</v>
      </c>
      <c r="G49" s="73" t="n">
        <v>1.32540701489232</v>
      </c>
      <c r="H49" s="73" t="n">
        <v>1111581.476089</v>
      </c>
      <c r="I49" s="73" t="n">
        <v>2.17710668947393</v>
      </c>
      <c r="J49" s="73" t="n">
        <v>78.8290162732284</v>
      </c>
      <c r="K49" s="73" t="n">
        <v>0.355962457356757</v>
      </c>
    </row>
    <row r="50">
      <c r="A50" s="73" t="s">
        <v>14</v>
      </c>
      <c r="B50" s="73" t="s">
        <v>15</v>
      </c>
      <c r="C50" s="73" t="s">
        <v>18</v>
      </c>
      <c r="D50" s="73" t="n">
        <v>206709.6346335</v>
      </c>
      <c r="E50" s="73" t="n">
        <v>2.85135753210035</v>
      </c>
      <c r="F50" s="73" t="n">
        <v>15.910447290495</v>
      </c>
      <c r="G50" s="73" t="n">
        <v>1.82977104022908</v>
      </c>
      <c r="H50" s="73" t="n">
        <v>1092497.3006548</v>
      </c>
      <c r="I50" s="73" t="n">
        <v>1.84867234511604</v>
      </c>
      <c r="J50" s="73" t="n">
        <v>84.089552709505</v>
      </c>
      <c r="K50" s="73" t="n">
        <v>0.346207997916347</v>
      </c>
    </row>
    <row r="51">
      <c r="A51" s="73" t="s">
        <v>14</v>
      </c>
      <c r="B51" s="73" t="s">
        <v>15</v>
      </c>
      <c r="C51" s="73" t="s">
        <v>19</v>
      </c>
      <c r="D51" s="73" t="n">
        <v>28083.8077963</v>
      </c>
      <c r="E51" s="73" t="n">
        <v>8.26495736304918</v>
      </c>
      <c r="F51" s="73" t="n">
        <v>14.6616664116849</v>
      </c>
      <c r="G51" s="73" t="n">
        <v>4.34783480767197</v>
      </c>
      <c r="H51" s="73" t="n">
        <v>163462.002944</v>
      </c>
      <c r="I51" s="73" t="n">
        <v>5.45297884337603</v>
      </c>
      <c r="J51" s="73" t="n">
        <v>85.3383335883152</v>
      </c>
      <c r="K51" s="73" t="n">
        <v>0.746985567713579</v>
      </c>
    </row>
    <row r="52">
      <c r="A52" s="73" t="s">
        <v>14</v>
      </c>
      <c r="B52" s="73" t="s">
        <v>15</v>
      </c>
      <c r="C52" s="73" t="s">
        <v>20</v>
      </c>
      <c r="D52" s="73" t="n">
        <v>5012.7863174</v>
      </c>
      <c r="E52" s="73" t="n">
        <v>15.2311024367793</v>
      </c>
      <c r="F52" s="73" t="n">
        <v>14.9646426175792</v>
      </c>
      <c r="G52" s="73" t="n">
        <v>7.72841377271661</v>
      </c>
      <c r="H52" s="73" t="n">
        <v>28484.748141</v>
      </c>
      <c r="I52" s="73" t="n">
        <v>11.4592109675447</v>
      </c>
      <c r="J52" s="73" t="n">
        <v>85.0353573824208</v>
      </c>
      <c r="K52" s="73" t="n">
        <v>1.36005720055208</v>
      </c>
    </row>
    <row r="53">
      <c r="A53" s="73" t="s">
        <v>14</v>
      </c>
      <c r="B53" s="73" t="s">
        <v>15</v>
      </c>
      <c r="C53" s="73" t="s">
        <v>21</v>
      </c>
      <c r="D53" s="73" t="n">
        <v>740.907651</v>
      </c>
      <c r="E53" s="73" t="n">
        <v>37.2262832799094</v>
      </c>
      <c r="F53" s="73" t="n">
        <v>17.1582635200841</v>
      </c>
      <c r="G53" s="73" t="n">
        <v>14.1100348833385</v>
      </c>
      <c r="H53" s="73" t="n">
        <v>3577.1729644</v>
      </c>
      <c r="I53" s="73" t="n">
        <v>33.7231443249355</v>
      </c>
      <c r="J53" s="73" t="n">
        <v>82.8417364799159</v>
      </c>
      <c r="K53" s="73" t="n">
        <v>2.92248457230971</v>
      </c>
    </row>
    <row r="54">
      <c r="A54" s="73" t="s">
        <v>14</v>
      </c>
      <c r="B54" s="73" t="s">
        <v>15</v>
      </c>
      <c r="C54" s="73" t="s">
        <v>22</v>
      </c>
      <c r="D54" s="73" t="n">
        <v>3456.0631381</v>
      </c>
      <c r="E54" s="73" t="n">
        <v>28.5334934936506</v>
      </c>
      <c r="F54" s="73" t="n">
        <v>30.1227516954943</v>
      </c>
      <c r="G54" s="73" t="n">
        <v>11.2724310115644</v>
      </c>
      <c r="H54" s="73" t="n">
        <v>8017.2018977</v>
      </c>
      <c r="I54" s="73" t="n">
        <v>22.9041059910795</v>
      </c>
      <c r="J54" s="73" t="n">
        <v>69.8772483045057</v>
      </c>
      <c r="K54" s="73" t="n">
        <v>4.85933044882148</v>
      </c>
    </row>
    <row r="55">
      <c r="A55" s="73" t="s">
        <v>32</v>
      </c>
      <c r="B55" s="73" t="s">
        <v>33</v>
      </c>
      <c r="C55" s="73" t="s">
        <v>16</v>
      </c>
      <c r="D55" s="73" t="n">
        <v>941.0015689</v>
      </c>
      <c r="E55" s="73" t="n">
        <v>39.3684697039564</v>
      </c>
      <c r="F55" s="73" t="n">
        <v>20.2455819122789</v>
      </c>
      <c r="G55" s="73" t="n">
        <v>10.7271355642916</v>
      </c>
      <c r="H55" s="73" t="n">
        <v>3706.9338324</v>
      </c>
      <c r="I55" s="73" t="n">
        <v>34.3170497760359</v>
      </c>
      <c r="J55" s="73" t="n">
        <v>79.7544180877211</v>
      </c>
      <c r="K55" s="73" t="n">
        <v>2.72307299029021</v>
      </c>
    </row>
    <row r="56">
      <c r="A56" s="73" t="s">
        <v>32</v>
      </c>
      <c r="B56" s="73" t="s">
        <v>33</v>
      </c>
      <c r="C56" s="73" t="s">
        <v>17</v>
      </c>
      <c r="D56" s="73" t="n">
        <v>16623.8151543</v>
      </c>
      <c r="E56" s="73" t="n">
        <v>9.56938394387293</v>
      </c>
      <c r="F56" s="73" t="n">
        <v>20.3314308190622</v>
      </c>
      <c r="G56" s="73" t="n">
        <v>4.67817516814761</v>
      </c>
      <c r="H56" s="73" t="n">
        <v>65140.3031817</v>
      </c>
      <c r="I56" s="73" t="n">
        <v>8.84680708567634</v>
      </c>
      <c r="J56" s="73" t="n">
        <v>79.6685691809378</v>
      </c>
      <c r="K56" s="73" t="n">
        <v>1.19387100544798</v>
      </c>
    </row>
    <row r="57">
      <c r="A57" s="73" t="s">
        <v>32</v>
      </c>
      <c r="B57" s="73" t="s">
        <v>33</v>
      </c>
      <c r="C57" s="73" t="s">
        <v>18</v>
      </c>
      <c r="D57" s="73" t="n">
        <v>8695.8023814</v>
      </c>
      <c r="E57" s="73" t="n">
        <v>14.0279059360369</v>
      </c>
      <c r="F57" s="73" t="n">
        <v>17.9148578225628</v>
      </c>
      <c r="G57" s="73" t="n">
        <v>7.48214415882187</v>
      </c>
      <c r="H57" s="73" t="n">
        <v>39843.8090826</v>
      </c>
      <c r="I57" s="73" t="n">
        <v>12.271276013116</v>
      </c>
      <c r="J57" s="73" t="n">
        <v>82.0851421774372</v>
      </c>
      <c r="K57" s="73" t="n">
        <v>1.63295750311872</v>
      </c>
    </row>
    <row r="58">
      <c r="A58" s="73" t="s">
        <v>32</v>
      </c>
      <c r="B58" s="73" t="s">
        <v>33</v>
      </c>
      <c r="C58" s="73" t="s">
        <v>19</v>
      </c>
      <c r="D58" s="73" t="n">
        <v>3359.4881614</v>
      </c>
      <c r="E58" s="73" t="n">
        <v>31.6330291394422</v>
      </c>
      <c r="F58" s="73" t="n">
        <v>17.6572469121677</v>
      </c>
      <c r="G58" s="73" t="n">
        <v>17.5691176005755</v>
      </c>
      <c r="H58" s="73" t="n">
        <v>15666.6271674</v>
      </c>
      <c r="I58" s="73" t="n">
        <v>23.9177588712563</v>
      </c>
      <c r="J58" s="73" t="n">
        <v>82.3427530878323</v>
      </c>
      <c r="K58" s="73" t="n">
        <v>3.7674505146964</v>
      </c>
    </row>
    <row r="59">
      <c r="A59" s="73" t="s">
        <v>32</v>
      </c>
      <c r="B59" s="73" t="s">
        <v>33</v>
      </c>
      <c r="C59" s="73" t="s">
        <v>20</v>
      </c>
      <c r="D59" s="73" t="n">
        <v>658.5842267</v>
      </c>
      <c r="E59" s="73" t="n">
        <v>42.2895039166148</v>
      </c>
      <c r="F59" s="73" t="n">
        <v>23.7363390602362</v>
      </c>
      <c r="G59" s="73" t="n">
        <v>24.7431455369099</v>
      </c>
      <c r="H59" s="73" t="n">
        <v>2115.9979236</v>
      </c>
      <c r="I59" s="73" t="n">
        <v>36.5509498235026</v>
      </c>
      <c r="J59" s="73" t="n">
        <v>76.2636609397638</v>
      </c>
      <c r="K59" s="73" t="n">
        <v>7.70106869567598</v>
      </c>
    </row>
    <row r="60">
      <c r="A60" s="73" t="s">
        <v>32</v>
      </c>
      <c r="B60" s="73" t="s">
        <v>33</v>
      </c>
      <c r="C60" s="73" t="s">
        <v>21</v>
      </c>
      <c r="D60" s="73" t="n">
        <v>83.5579539</v>
      </c>
      <c r="E60" s="73" t="n">
        <v>61.739616866142</v>
      </c>
      <c r="F60" s="73" t="n">
        <v>20.8665758531348</v>
      </c>
      <c r="G60" s="73" t="n">
        <v>24.4788326973678</v>
      </c>
      <c r="H60" s="73" t="n">
        <v>316.8812676</v>
      </c>
      <c r="I60" s="73" t="n">
        <v>45.4707175274484</v>
      </c>
      <c r="J60" s="73" t="n">
        <v>79.1334241468652</v>
      </c>
      <c r="K60" s="73" t="n">
        <v>6.45478727582719</v>
      </c>
    </row>
    <row r="61">
      <c r="A61" s="73" t="s">
        <v>32</v>
      </c>
      <c r="B61" s="73" t="s">
        <v>33</v>
      </c>
      <c r="C61" s="73" t="s">
        <v>22</v>
      </c>
      <c r="D61" s="73" t="n">
        <v>26.7505526</v>
      </c>
      <c r="E61" s="73" t="n">
        <v>70.3064721798442</v>
      </c>
      <c r="F61" s="73" t="n">
        <v>18.2974696178367</v>
      </c>
      <c r="G61" s="73" t="n">
        <v>48.4452478504266</v>
      </c>
      <c r="H61" s="73" t="n">
        <v>119.4475456</v>
      </c>
      <c r="I61" s="73" t="n">
        <v>53.3814954507949</v>
      </c>
      <c r="J61" s="73" t="n">
        <v>81.7025303821633</v>
      </c>
      <c r="K61" s="73" t="n">
        <v>10.8494246937701</v>
      </c>
    </row>
    <row r="62">
      <c r="A62" s="73" t="s">
        <v>34</v>
      </c>
      <c r="B62" s="73" t="s">
        <v>35</v>
      </c>
      <c r="C62" s="73" t="s">
        <v>16</v>
      </c>
      <c r="D62" s="73" t="n">
        <v>952.4239324</v>
      </c>
      <c r="E62" s="73" t="n">
        <v>22.3762535128754</v>
      </c>
      <c r="F62" s="73" t="n">
        <v>29.0601720043133</v>
      </c>
      <c r="G62" s="73" t="n">
        <v>7.09271462055644</v>
      </c>
      <c r="H62" s="73" t="n">
        <v>2324.9962159</v>
      </c>
      <c r="I62" s="73" t="n">
        <v>20.4525012093252</v>
      </c>
      <c r="J62" s="73" t="n">
        <v>70.9398279956867</v>
      </c>
      <c r="K62" s="73" t="n">
        <v>2.90549769677212</v>
      </c>
    </row>
    <row r="63">
      <c r="A63" s="73" t="s">
        <v>34</v>
      </c>
      <c r="B63" s="73" t="s">
        <v>35</v>
      </c>
      <c r="C63" s="73" t="s">
        <v>17</v>
      </c>
      <c r="D63" s="73" t="n">
        <v>1795.4204211</v>
      </c>
      <c r="E63" s="73" t="n">
        <v>12.4321284338708</v>
      </c>
      <c r="F63" s="73" t="n">
        <v>24.9817875906966</v>
      </c>
      <c r="G63" s="73" t="n">
        <v>6.93630575369352</v>
      </c>
      <c r="H63" s="73" t="n">
        <v>5391.4969065</v>
      </c>
      <c r="I63" s="73" t="n">
        <v>8.18159363063772</v>
      </c>
      <c r="J63" s="73" t="n">
        <v>75.0182124093034</v>
      </c>
      <c r="K63" s="73" t="n">
        <v>2.30985665264144</v>
      </c>
    </row>
    <row r="64">
      <c r="A64" s="73" t="s">
        <v>34</v>
      </c>
      <c r="B64" s="73" t="s">
        <v>35</v>
      </c>
      <c r="C64" s="73" t="s">
        <v>18</v>
      </c>
      <c r="D64" s="73" t="n">
        <v>226.7903403</v>
      </c>
      <c r="E64" s="73" t="n">
        <v>29.5964120731342</v>
      </c>
      <c r="F64" s="73" t="n">
        <v>18.6267112504228</v>
      </c>
      <c r="G64" s="73" t="n">
        <v>19.4921198231833</v>
      </c>
      <c r="H64" s="73" t="n">
        <v>990.7640484</v>
      </c>
      <c r="I64" s="73" t="n">
        <v>22.3477429086496</v>
      </c>
      <c r="J64" s="73" t="n">
        <v>81.3732887495772</v>
      </c>
      <c r="K64" s="73" t="n">
        <v>4.46183376860217</v>
      </c>
    </row>
    <row r="65">
      <c r="A65" s="73" t="s">
        <v>34</v>
      </c>
      <c r="B65" s="73" t="s">
        <v>35</v>
      </c>
      <c r="C65" s="73" t="s">
        <v>19</v>
      </c>
      <c r="D65" s="73" t="n">
        <v>32.5083223</v>
      </c>
      <c r="E65" s="73" t="n">
        <v>64.2718789492715</v>
      </c>
      <c r="F65" s="73" t="n">
        <v>14.8650934240573</v>
      </c>
      <c r="G65" s="73" t="n">
        <v>32.9795545113734</v>
      </c>
      <c r="H65" s="73" t="n">
        <v>186.1806652</v>
      </c>
      <c r="I65" s="73" t="n">
        <v>41.2605785621015</v>
      </c>
      <c r="J65" s="73" t="n">
        <v>85.1349065759427</v>
      </c>
      <c r="K65" s="73" t="n">
        <v>5.75843891316242</v>
      </c>
    </row>
    <row r="66">
      <c r="A66" s="73" t="s">
        <v>34</v>
      </c>
      <c r="B66" s="73" t="s">
        <v>35</v>
      </c>
      <c r="C66" s="73" t="s">
        <v>20</v>
      </c>
      <c r="D66" s="73" t="n">
        <v>90.7830309</v>
      </c>
      <c r="E66" s="73" t="n">
        <v>57.9964817124541</v>
      </c>
      <c r="F66" s="73" t="n">
        <v>31.7717538377707</v>
      </c>
      <c r="G66" s="73" t="n">
        <v>26.5458333313843</v>
      </c>
      <c r="H66" s="73" t="n">
        <v>194.9520008</v>
      </c>
      <c r="I66" s="73" t="n">
        <v>61.1649583579545</v>
      </c>
      <c r="J66" s="73" t="n">
        <v>68.2282461622293</v>
      </c>
      <c r="K66" s="73" t="n">
        <v>12.3615618085481</v>
      </c>
    </row>
    <row r="67">
      <c r="A67" s="73" t="s">
        <v>34</v>
      </c>
      <c r="B67" s="73" t="s">
        <v>35</v>
      </c>
      <c r="C67" s="73" t="s">
        <v>22</v>
      </c>
      <c r="D67" s="73" t="n">
        <v>83.0739553</v>
      </c>
      <c r="E67" s="73" t="n">
        <v>49.0081600575934</v>
      </c>
      <c r="F67" s="73" t="n">
        <v>18.7236709955</v>
      </c>
      <c r="G67" s="73" t="n">
        <v>20.0436059420012</v>
      </c>
      <c r="H67" s="73" t="n">
        <v>360.6101669</v>
      </c>
      <c r="I67" s="73" t="n">
        <v>33.8053653153978</v>
      </c>
      <c r="J67" s="73" t="n">
        <v>81.2763290045</v>
      </c>
      <c r="K67" s="73" t="n">
        <v>4.61745612551841</v>
      </c>
    </row>
    <row r="68">
      <c r="A68" s="73" t="s">
        <v>36</v>
      </c>
      <c r="B68" s="73" t="s">
        <v>37</v>
      </c>
      <c r="C68" s="73" t="s">
        <v>16</v>
      </c>
      <c r="D68" s="73" t="n">
        <v>187.858382</v>
      </c>
      <c r="E68" s="73" t="n">
        <v>10.8440428173613</v>
      </c>
      <c r="F68" s="73" t="n">
        <v>23.2819074333801</v>
      </c>
      <c r="G68" s="73" t="n">
        <v>7.09183291156339</v>
      </c>
      <c r="H68" s="73" t="n">
        <v>619.027319</v>
      </c>
      <c r="I68" s="73" t="n">
        <v>7.11778859979468</v>
      </c>
      <c r="J68" s="73" t="n">
        <v>76.7180925666199</v>
      </c>
      <c r="K68" s="73" t="n">
        <v>2.15218329674502</v>
      </c>
    </row>
    <row r="69">
      <c r="A69" s="73" t="s">
        <v>36</v>
      </c>
      <c r="B69" s="73" t="s">
        <v>37</v>
      </c>
      <c r="C69" s="73" t="s">
        <v>17</v>
      </c>
      <c r="D69" s="73" t="n">
        <v>186.726705</v>
      </c>
      <c r="E69" s="73" t="n">
        <v>12.0750636658543</v>
      </c>
      <c r="F69" s="73" t="n">
        <v>22.1179624664879</v>
      </c>
      <c r="G69" s="73" t="n">
        <v>5.66285889361734</v>
      </c>
      <c r="H69" s="73" t="n">
        <v>657.504337</v>
      </c>
      <c r="I69" s="73" t="n">
        <v>10.0913440064164</v>
      </c>
      <c r="J69" s="73" t="n">
        <v>77.8820375335121</v>
      </c>
      <c r="K69" s="73" t="n">
        <v>1.60821293880699</v>
      </c>
    </row>
    <row r="70">
      <c r="A70" s="73" t="s">
        <v>36</v>
      </c>
      <c r="B70" s="73" t="s">
        <v>37</v>
      </c>
      <c r="C70" s="73" t="s">
        <v>18</v>
      </c>
      <c r="D70" s="73" t="n">
        <v>7.921739</v>
      </c>
      <c r="E70" s="73" t="n">
        <v>86.6143222355663</v>
      </c>
      <c r="F70" s="73" t="n">
        <v>35</v>
      </c>
      <c r="G70" s="73" t="n">
        <v>52.7653643356074</v>
      </c>
      <c r="H70" s="73" t="n">
        <v>14.711801</v>
      </c>
      <c r="I70" s="73" t="n">
        <v>47.6923076923077</v>
      </c>
      <c r="J70" s="73" t="n">
        <v>65</v>
      </c>
      <c r="K70" s="73" t="n">
        <v>28.4121192576347</v>
      </c>
    </row>
    <row r="71">
      <c r="A71" s="73" t="s">
        <v>36</v>
      </c>
      <c r="B71" s="73" t="s">
        <v>37</v>
      </c>
      <c r="C71" s="73" t="s">
        <v>22</v>
      </c>
      <c r="D71" s="73" t="n">
        <v>41.872049</v>
      </c>
      <c r="E71" s="73" t="n">
        <v>26.4864864864865</v>
      </c>
      <c r="F71" s="73" t="n">
        <v>28.2442748091603</v>
      </c>
      <c r="G71" s="73" t="n">
        <v>17.55308490583</v>
      </c>
      <c r="H71" s="73" t="n">
        <v>106.377638</v>
      </c>
      <c r="I71" s="73" t="n">
        <v>23.5084720288223</v>
      </c>
      <c r="J71" s="73" t="n">
        <v>71.7557251908397</v>
      </c>
      <c r="K71" s="73" t="n">
        <v>6.90919299484797</v>
      </c>
    </row>
    <row r="72">
      <c r="A72" s="73" t="s">
        <v>40</v>
      </c>
      <c r="B72" s="73" t="s">
        <v>41</v>
      </c>
      <c r="C72" s="73" t="s">
        <v>16</v>
      </c>
      <c r="D72" s="73" t="n">
        <v>1666.5878425</v>
      </c>
      <c r="E72" s="73" t="n">
        <v>41.614564376855</v>
      </c>
      <c r="F72" s="73" t="n">
        <v>22.7651914592251</v>
      </c>
      <c r="G72" s="73" t="n">
        <v>12.8471916119611</v>
      </c>
      <c r="H72" s="73" t="n">
        <v>5654.1845107</v>
      </c>
      <c r="I72" s="73" t="n">
        <v>40.7627525551712</v>
      </c>
      <c r="J72" s="73" t="n">
        <v>77.2348085407749</v>
      </c>
      <c r="K72" s="73" t="n">
        <v>3.78674825878854</v>
      </c>
    </row>
    <row r="73">
      <c r="A73" s="73" t="s">
        <v>40</v>
      </c>
      <c r="B73" s="73" t="s">
        <v>41</v>
      </c>
      <c r="C73" s="73" t="s">
        <v>17</v>
      </c>
      <c r="D73" s="73" t="n">
        <v>14972.7262157</v>
      </c>
      <c r="E73" s="73" t="n">
        <v>18.7117918814371</v>
      </c>
      <c r="F73" s="73" t="n">
        <v>23.2994876830953</v>
      </c>
      <c r="G73" s="73" t="n">
        <v>8.52109754026048</v>
      </c>
      <c r="H73" s="73" t="n">
        <v>49289.3143036</v>
      </c>
      <c r="I73" s="73" t="n">
        <v>14.5444744022164</v>
      </c>
      <c r="J73" s="73" t="n">
        <v>76.7005123169047</v>
      </c>
      <c r="K73" s="73" t="n">
        <v>2.58847302564882</v>
      </c>
    </row>
    <row r="74">
      <c r="A74" s="73" t="s">
        <v>40</v>
      </c>
      <c r="B74" s="73" t="s">
        <v>41</v>
      </c>
      <c r="C74" s="73" t="s">
        <v>18</v>
      </c>
      <c r="D74" s="73" t="n">
        <v>16110.2586893</v>
      </c>
      <c r="E74" s="73" t="n">
        <v>14.5010265858702</v>
      </c>
      <c r="F74" s="73" t="n">
        <v>21.4516055165617</v>
      </c>
      <c r="G74" s="73" t="n">
        <v>7.20138335595408</v>
      </c>
      <c r="H74" s="73" t="n">
        <v>58990.2212112</v>
      </c>
      <c r="I74" s="73" t="n">
        <v>11.0499584266344</v>
      </c>
      <c r="J74" s="73" t="n">
        <v>78.5483944834383</v>
      </c>
      <c r="K74" s="73" t="n">
        <v>1.96670136851788</v>
      </c>
    </row>
    <row r="75">
      <c r="A75" s="73" t="s">
        <v>40</v>
      </c>
      <c r="B75" s="73" t="s">
        <v>41</v>
      </c>
      <c r="C75" s="73" t="s">
        <v>19</v>
      </c>
      <c r="D75" s="73" t="n">
        <v>2707.427253</v>
      </c>
      <c r="E75" s="73" t="n">
        <v>42.68381754158</v>
      </c>
      <c r="F75" s="73" t="n">
        <v>27.5769809717803</v>
      </c>
      <c r="G75" s="73" t="n">
        <v>9.06905518338505</v>
      </c>
      <c r="H75" s="73" t="n">
        <v>7110.2799709</v>
      </c>
      <c r="I75" s="73" t="n">
        <v>40.4846740164634</v>
      </c>
      <c r="J75" s="73" t="n">
        <v>72.4230190282197</v>
      </c>
      <c r="K75" s="73" t="n">
        <v>3.45328274877334</v>
      </c>
    </row>
    <row r="76">
      <c r="A76" s="73" t="s">
        <v>42</v>
      </c>
      <c r="B76" s="73" t="s">
        <v>43</v>
      </c>
      <c r="C76" s="73" t="s">
        <v>16</v>
      </c>
      <c r="D76" s="73" t="n">
        <v>468.9548911</v>
      </c>
      <c r="E76" s="73" t="n">
        <v>24.0392919779884</v>
      </c>
      <c r="F76" s="73" t="n">
        <v>30.9821270775428</v>
      </c>
      <c r="G76" s="73" t="n">
        <v>7.93869879326555</v>
      </c>
      <c r="H76" s="73" t="n">
        <v>1044.6754995</v>
      </c>
      <c r="I76" s="73" t="n">
        <v>18.877410037724</v>
      </c>
      <c r="J76" s="73" t="n">
        <v>69.0178729224572</v>
      </c>
      <c r="K76" s="73" t="n">
        <v>3.56368233949527</v>
      </c>
    </row>
    <row r="77">
      <c r="A77" s="73" t="s">
        <v>42</v>
      </c>
      <c r="B77" s="73" t="s">
        <v>43</v>
      </c>
      <c r="C77" s="73" t="s">
        <v>17</v>
      </c>
      <c r="D77" s="73" t="n">
        <v>781.7042459</v>
      </c>
      <c r="E77" s="73" t="n">
        <v>13.0395261290205</v>
      </c>
      <c r="F77" s="73" t="n">
        <v>27.3513817286402</v>
      </c>
      <c r="G77" s="73" t="n">
        <v>5.03703884481563</v>
      </c>
      <c r="H77" s="73" t="n">
        <v>2076.3021746</v>
      </c>
      <c r="I77" s="73" t="n">
        <v>10.2265515995963</v>
      </c>
      <c r="J77" s="73" t="n">
        <v>72.6486182713598</v>
      </c>
      <c r="K77" s="73" t="n">
        <v>1.89638805946642</v>
      </c>
    </row>
    <row r="78">
      <c r="A78" s="73" t="s">
        <v>42</v>
      </c>
      <c r="B78" s="73" t="s">
        <v>43</v>
      </c>
      <c r="C78" s="73" t="s">
        <v>22</v>
      </c>
      <c r="D78" s="73" t="n">
        <v>28.3408622</v>
      </c>
      <c r="E78" s="73" t="n">
        <v>83.0891903713178</v>
      </c>
      <c r="F78" s="73" t="n">
        <v>17.672922599894</v>
      </c>
      <c r="G78" s="73" t="n">
        <v>34.3595276766934</v>
      </c>
      <c r="H78" s="73" t="n">
        <v>132.0223264</v>
      </c>
      <c r="I78" s="73" t="n">
        <v>54.3238451955803</v>
      </c>
      <c r="J78" s="73" t="n">
        <v>82.327077400106</v>
      </c>
      <c r="K78" s="73" t="n">
        <v>7.37586335353543</v>
      </c>
    </row>
    <row r="79">
      <c r="A79" s="73" t="s">
        <v>44</v>
      </c>
      <c r="B79" s="73" t="s">
        <v>45</v>
      </c>
      <c r="C79" s="73" t="s">
        <v>17</v>
      </c>
      <c r="D79" s="73" t="n">
        <v>984.4522474</v>
      </c>
      <c r="E79" s="73" t="n">
        <v>20.2855885506332</v>
      </c>
      <c r="F79" s="73" t="n">
        <v>18.3199039224275</v>
      </c>
      <c r="G79" s="73" t="n">
        <v>10.1578642599081</v>
      </c>
      <c r="H79" s="73" t="n">
        <v>4389.223573</v>
      </c>
      <c r="I79" s="73" t="n">
        <v>17.2330956981818</v>
      </c>
      <c r="J79" s="73" t="n">
        <v>81.6800960775725</v>
      </c>
      <c r="K79" s="73" t="n">
        <v>2.27829185119767</v>
      </c>
    </row>
    <row r="80">
      <c r="A80" s="73" t="s">
        <v>44</v>
      </c>
      <c r="B80" s="73" t="s">
        <v>45</v>
      </c>
      <c r="C80" s="73" t="s">
        <v>18</v>
      </c>
      <c r="D80" s="73" t="n">
        <v>3308.9960521</v>
      </c>
      <c r="E80" s="73" t="n">
        <v>8.71615963472287</v>
      </c>
      <c r="F80" s="73" t="n">
        <v>19.9330888679287</v>
      </c>
      <c r="G80" s="73" t="n">
        <v>5.31267481655694</v>
      </c>
      <c r="H80" s="73" t="n">
        <v>13291.5221818</v>
      </c>
      <c r="I80" s="73" t="n">
        <v>6.89825602083665</v>
      </c>
      <c r="J80" s="73" t="n">
        <v>80.0669111320713</v>
      </c>
      <c r="K80" s="73" t="n">
        <v>1.32261901636441</v>
      </c>
    </row>
    <row r="81">
      <c r="A81" s="73" t="s">
        <v>44</v>
      </c>
      <c r="B81" s="73" t="s">
        <v>45</v>
      </c>
      <c r="C81" s="73" t="s">
        <v>19</v>
      </c>
      <c r="D81" s="73" t="n">
        <v>89.5517021</v>
      </c>
      <c r="E81" s="73" t="n">
        <v>99.9999999999998</v>
      </c>
      <c r="F81" s="73" t="n">
        <v>20.595785722451</v>
      </c>
      <c r="G81" s="73" t="n">
        <v>17.2356039638617</v>
      </c>
      <c r="H81" s="73" t="n">
        <v>345.2542495</v>
      </c>
      <c r="I81" s="73" t="n">
        <v>84.4561024311058</v>
      </c>
      <c r="J81" s="73" t="n">
        <v>79.404214277549</v>
      </c>
      <c r="K81" s="73" t="n">
        <v>4.47055372648011</v>
      </c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507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502</v>
      </c>
      <c r="I91" s="5" t="s">
        <v>503</v>
      </c>
      <c r="J91" s="5" t="s">
        <v>504</v>
      </c>
      <c r="K91" s="5" t="s">
        <v>505</v>
      </c>
    </row>
    <row r="92">
      <c r="A92" s="74" t="s">
        <v>14</v>
      </c>
      <c r="B92" s="74" t="s">
        <v>15</v>
      </c>
      <c r="C92" s="74" t="s">
        <v>16</v>
      </c>
      <c r="D92" s="74" t="n">
        <v>108444.564592</v>
      </c>
      <c r="E92" s="74" t="n">
        <v>4.83268951845599</v>
      </c>
      <c r="F92" s="74" t="n">
        <v>25.4795885904777</v>
      </c>
      <c r="G92" s="74" t="n">
        <v>2.02283139055598</v>
      </c>
      <c r="H92" s="74" t="n">
        <v>317168.9189496</v>
      </c>
      <c r="I92" s="74" t="n">
        <v>4.04571532589231</v>
      </c>
      <c r="J92" s="74" t="n">
        <v>74.5204114095224</v>
      </c>
      <c r="K92" s="74" t="n">
        <v>0.691634823860947</v>
      </c>
    </row>
    <row r="93">
      <c r="A93" s="74" t="s">
        <v>14</v>
      </c>
      <c r="B93" s="74" t="s">
        <v>15</v>
      </c>
      <c r="C93" s="74" t="s">
        <v>17</v>
      </c>
      <c r="D93" s="74" t="n">
        <v>297975.5993396</v>
      </c>
      <c r="E93" s="74" t="n">
        <v>2.75985137875938</v>
      </c>
      <c r="F93" s="74" t="n">
        <v>21.161041782345</v>
      </c>
      <c r="G93" s="74" t="n">
        <v>1.32761512038177</v>
      </c>
      <c r="H93" s="74" t="n">
        <v>1110157.3385586</v>
      </c>
      <c r="I93" s="74" t="n">
        <v>2.17884819558635</v>
      </c>
      <c r="J93" s="74" t="n">
        <v>78.838958217655</v>
      </c>
      <c r="K93" s="74" t="n">
        <v>0.35634310331336</v>
      </c>
    </row>
    <row r="94">
      <c r="A94" s="74" t="s">
        <v>14</v>
      </c>
      <c r="B94" s="74" t="s">
        <v>15</v>
      </c>
      <c r="C94" s="74" t="s">
        <v>18</v>
      </c>
      <c r="D94" s="74" t="n">
        <v>206688.4231713</v>
      </c>
      <c r="E94" s="74" t="n">
        <v>2.85164475099025</v>
      </c>
      <c r="F94" s="74" t="n">
        <v>15.9099171895616</v>
      </c>
      <c r="G94" s="74" t="n">
        <v>1.82996764080992</v>
      </c>
      <c r="H94" s="74" t="n">
        <v>1092428.4779959</v>
      </c>
      <c r="I94" s="74" t="n">
        <v>1.84878664474265</v>
      </c>
      <c r="J94" s="74" t="n">
        <v>84.0900828104384</v>
      </c>
      <c r="K94" s="74" t="n">
        <v>0.34623147762258</v>
      </c>
    </row>
    <row r="95">
      <c r="A95" s="74" t="s">
        <v>14</v>
      </c>
      <c r="B95" s="74" t="s">
        <v>15</v>
      </c>
      <c r="C95" s="74" t="s">
        <v>19</v>
      </c>
      <c r="D95" s="74" t="n">
        <v>28058.3305962</v>
      </c>
      <c r="E95" s="74" t="n">
        <v>8.27232187466433</v>
      </c>
      <c r="F95" s="74" t="n">
        <v>14.6553531774946</v>
      </c>
      <c r="G95" s="74" t="n">
        <v>4.35256065185666</v>
      </c>
      <c r="H95" s="74" t="n">
        <v>163396.1519835</v>
      </c>
      <c r="I95" s="74" t="n">
        <v>5.45513406112881</v>
      </c>
      <c r="J95" s="74" t="n">
        <v>85.3446468225053</v>
      </c>
      <c r="K95" s="74" t="n">
        <v>0.747420206824322</v>
      </c>
    </row>
    <row r="96">
      <c r="A96" s="74" t="s">
        <v>14</v>
      </c>
      <c r="B96" s="74" t="s">
        <v>15</v>
      </c>
      <c r="C96" s="74" t="s">
        <v>20</v>
      </c>
      <c r="D96" s="74" t="n">
        <v>4902.0720584</v>
      </c>
      <c r="E96" s="74" t="n">
        <v>15.5391785990882</v>
      </c>
      <c r="F96" s="74" t="n">
        <v>14.8495115311601</v>
      </c>
      <c r="G96" s="74" t="n">
        <v>7.90464074054141</v>
      </c>
      <c r="H96" s="74" t="n">
        <v>28109.6000637</v>
      </c>
      <c r="I96" s="74" t="n">
        <v>11.6013760461695</v>
      </c>
      <c r="J96" s="74" t="n">
        <v>85.1504884688399</v>
      </c>
      <c r="K96" s="74" t="n">
        <v>1.37850123865469</v>
      </c>
    </row>
    <row r="97">
      <c r="A97" s="74" t="s">
        <v>14</v>
      </c>
      <c r="B97" s="74" t="s">
        <v>15</v>
      </c>
      <c r="C97" s="74" t="s">
        <v>21</v>
      </c>
      <c r="D97" s="74" t="n">
        <v>538.6564956</v>
      </c>
      <c r="E97" s="74" t="n">
        <v>50.3075733936198</v>
      </c>
      <c r="F97" s="74" t="n">
        <v>16.5752949557163</v>
      </c>
      <c r="G97" s="74" t="n">
        <v>19.0782518955844</v>
      </c>
      <c r="H97" s="74" t="n">
        <v>2711.0986191</v>
      </c>
      <c r="I97" s="74" t="n">
        <v>43.7588220334494</v>
      </c>
      <c r="J97" s="74" t="n">
        <v>83.4247050442837</v>
      </c>
      <c r="K97" s="74" t="n">
        <v>3.79057561235491</v>
      </c>
    </row>
    <row r="98">
      <c r="A98" s="74" t="s">
        <v>14</v>
      </c>
      <c r="B98" s="74" t="s">
        <v>15</v>
      </c>
      <c r="C98" s="74" t="s">
        <v>22</v>
      </c>
      <c r="D98" s="74" t="n">
        <v>3450.3537546</v>
      </c>
      <c r="E98" s="74" t="n">
        <v>28.5802295348965</v>
      </c>
      <c r="F98" s="74" t="n">
        <v>30.1980039737133</v>
      </c>
      <c r="G98" s="74" t="n">
        <v>11.2753922319341</v>
      </c>
      <c r="H98" s="74" t="n">
        <v>7975.4138478</v>
      </c>
      <c r="I98" s="74" t="n">
        <v>23.0219178863324</v>
      </c>
      <c r="J98" s="74" t="n">
        <v>69.8019960262867</v>
      </c>
      <c r="K98" s="74" t="n">
        <v>4.87800290548847</v>
      </c>
    </row>
    <row r="99">
      <c r="A99" s="74" t="s">
        <v>47</v>
      </c>
      <c r="B99" s="74" t="s">
        <v>48</v>
      </c>
      <c r="C99" s="74" t="s">
        <v>16</v>
      </c>
      <c r="D99" s="74" t="n">
        <v>59.1882882</v>
      </c>
      <c r="E99" s="74" t="n">
        <v>60.0198549001165</v>
      </c>
      <c r="F99" s="74" t="n">
        <v>16.3807847296662</v>
      </c>
      <c r="G99" s="74" t="n">
        <v>31.6942106860595</v>
      </c>
      <c r="H99" s="74" t="n">
        <v>302.1392622</v>
      </c>
      <c r="I99" s="74" t="n">
        <v>38.6148115206677</v>
      </c>
      <c r="J99" s="74" t="n">
        <v>83.6192152703339</v>
      </c>
      <c r="K99" s="74" t="n">
        <v>6.2088126604223</v>
      </c>
    </row>
    <row r="100">
      <c r="A100" s="74" t="s">
        <v>47</v>
      </c>
      <c r="B100" s="74" t="s">
        <v>48</v>
      </c>
      <c r="C100" s="74" t="s">
        <v>17</v>
      </c>
      <c r="D100" s="74" t="n">
        <v>2065.049229</v>
      </c>
      <c r="E100" s="74" t="n">
        <v>8.4282654250262</v>
      </c>
      <c r="F100" s="74" t="n">
        <v>24.6632471350194</v>
      </c>
      <c r="G100" s="74" t="n">
        <v>5.24369965966214</v>
      </c>
      <c r="H100" s="74" t="n">
        <v>6307.9327133</v>
      </c>
      <c r="I100" s="74" t="n">
        <v>5.48949226302889</v>
      </c>
      <c r="J100" s="74" t="n">
        <v>75.3367528649806</v>
      </c>
      <c r="K100" s="74" t="n">
        <v>1.71664766119991</v>
      </c>
    </row>
    <row r="101">
      <c r="A101" s="74" t="s">
        <v>47</v>
      </c>
      <c r="B101" s="74" t="s">
        <v>48</v>
      </c>
      <c r="C101" s="74" t="s">
        <v>18</v>
      </c>
      <c r="D101" s="74" t="n">
        <v>175.7624838</v>
      </c>
      <c r="E101" s="74" t="n">
        <v>29.8658882155967</v>
      </c>
      <c r="F101" s="74" t="n">
        <v>21.6889441083379</v>
      </c>
      <c r="G101" s="74" t="n">
        <v>13.4734327796171</v>
      </c>
      <c r="H101" s="74" t="n">
        <v>634.6157574</v>
      </c>
      <c r="I101" s="74" t="n">
        <v>25.929189072391</v>
      </c>
      <c r="J101" s="74" t="n">
        <v>78.3110558916621</v>
      </c>
      <c r="K101" s="74" t="n">
        <v>3.73158715812535</v>
      </c>
    </row>
    <row r="102">
      <c r="A102" s="74" t="s">
        <v>47</v>
      </c>
      <c r="B102" s="74" t="s">
        <v>48</v>
      </c>
      <c r="C102" s="74" t="s">
        <v>22</v>
      </c>
      <c r="D102" s="74"/>
      <c r="E102" s="74"/>
      <c r="F102" s="74"/>
      <c r="G102" s="74"/>
      <c r="H102" s="74" t="n">
        <v>40.3122678</v>
      </c>
      <c r="I102" s="74" t="n">
        <v>84.6084772338433</v>
      </c>
      <c r="J102" s="74" t="n">
        <v>100</v>
      </c>
      <c r="K102" s="74" t="n">
        <v>0</v>
      </c>
    </row>
    <row r="103">
      <c r="A103" s="74" t="s">
        <v>32</v>
      </c>
      <c r="B103" s="74" t="s">
        <v>33</v>
      </c>
      <c r="C103" s="74" t="s">
        <v>16</v>
      </c>
      <c r="D103" s="74" t="n">
        <v>443.84714</v>
      </c>
      <c r="E103" s="74" t="n">
        <v>74.7096969268041</v>
      </c>
      <c r="F103" s="74" t="n">
        <v>20.6163605907261</v>
      </c>
      <c r="G103" s="74" t="n">
        <v>13.8894839799802</v>
      </c>
      <c r="H103" s="74" t="n">
        <v>1709.040796</v>
      </c>
      <c r="I103" s="74" t="n">
        <v>66.3169499668043</v>
      </c>
      <c r="J103" s="74" t="n">
        <v>79.3836394092739</v>
      </c>
      <c r="K103" s="74" t="n">
        <v>3.60717412657364</v>
      </c>
    </row>
    <row r="104">
      <c r="A104" s="74" t="s">
        <v>32</v>
      </c>
      <c r="B104" s="74" t="s">
        <v>33</v>
      </c>
      <c r="C104" s="74" t="s">
        <v>17</v>
      </c>
      <c r="D104" s="74" t="n">
        <v>12599.3194449</v>
      </c>
      <c r="E104" s="74" t="n">
        <v>12.176879325344</v>
      </c>
      <c r="F104" s="74" t="n">
        <v>18.8316604676424</v>
      </c>
      <c r="G104" s="74" t="n">
        <v>5.85338011242411</v>
      </c>
      <c r="H104" s="74" t="n">
        <v>54305.6646724</v>
      </c>
      <c r="I104" s="74" t="n">
        <v>10.4896751152951</v>
      </c>
      <c r="J104" s="74" t="n">
        <v>81.1683395323576</v>
      </c>
      <c r="K104" s="74" t="n">
        <v>1.35802786530182</v>
      </c>
    </row>
    <row r="105">
      <c r="A105" s="74" t="s">
        <v>32</v>
      </c>
      <c r="B105" s="74" t="s">
        <v>33</v>
      </c>
      <c r="C105" s="74" t="s">
        <v>18</v>
      </c>
      <c r="D105" s="74" t="n">
        <v>7691.7880521</v>
      </c>
      <c r="E105" s="74" t="n">
        <v>15.5688264348739</v>
      </c>
      <c r="F105" s="74" t="n">
        <v>17.6668901111391</v>
      </c>
      <c r="G105" s="74" t="n">
        <v>8.32426102024999</v>
      </c>
      <c r="H105" s="74" t="n">
        <v>35846.084226</v>
      </c>
      <c r="I105" s="74" t="n">
        <v>13.4944021016188</v>
      </c>
      <c r="J105" s="74" t="n">
        <v>82.3331098888609</v>
      </c>
      <c r="K105" s="74" t="n">
        <v>1.78620490468187</v>
      </c>
    </row>
    <row r="106">
      <c r="A106" s="74" t="s">
        <v>32</v>
      </c>
      <c r="B106" s="74" t="s">
        <v>33</v>
      </c>
      <c r="C106" s="74" t="s">
        <v>19</v>
      </c>
      <c r="D106" s="74" t="n">
        <v>3012.0379083</v>
      </c>
      <c r="E106" s="74" t="n">
        <v>35.0104213663322</v>
      </c>
      <c r="F106" s="74" t="n">
        <v>17.191993547456</v>
      </c>
      <c r="G106" s="74" t="n">
        <v>19.5903053252325</v>
      </c>
      <c r="H106" s="74" t="n">
        <v>14507.9658073</v>
      </c>
      <c r="I106" s="74" t="n">
        <v>25.7034149612795</v>
      </c>
      <c r="J106" s="74" t="n">
        <v>82.808006452544</v>
      </c>
      <c r="K106" s="74" t="n">
        <v>4.06719612235928</v>
      </c>
    </row>
    <row r="107">
      <c r="A107" s="74" t="s">
        <v>32</v>
      </c>
      <c r="B107" s="74" t="s">
        <v>33</v>
      </c>
      <c r="C107" s="74" t="s">
        <v>20</v>
      </c>
      <c r="D107" s="74" t="n">
        <v>434.0074542</v>
      </c>
      <c r="E107" s="74" t="n">
        <v>57.6984611393255</v>
      </c>
      <c r="F107" s="74" t="n">
        <v>23.7909820377592</v>
      </c>
      <c r="G107" s="74" t="n">
        <v>36.8656630434855</v>
      </c>
      <c r="H107" s="74" t="n">
        <v>1390.2444977</v>
      </c>
      <c r="I107" s="74" t="n">
        <v>49.8606385730629</v>
      </c>
      <c r="J107" s="74" t="n">
        <v>76.2090179622408</v>
      </c>
      <c r="K107" s="74" t="n">
        <v>11.5087472681016</v>
      </c>
    </row>
    <row r="108">
      <c r="A108" s="74" t="s">
        <v>51</v>
      </c>
      <c r="B108" s="74" t="s">
        <v>52</v>
      </c>
      <c r="C108" s="74" t="s">
        <v>16</v>
      </c>
      <c r="D108" s="74" t="n">
        <v>226.9785807</v>
      </c>
      <c r="E108" s="74" t="n">
        <v>52.1051660539271</v>
      </c>
      <c r="F108" s="74" t="n">
        <v>27.7086096331879</v>
      </c>
      <c r="G108" s="74" t="n">
        <v>21.6999743571724</v>
      </c>
      <c r="H108" s="74" t="n">
        <v>592.1840684</v>
      </c>
      <c r="I108" s="74" t="n">
        <v>41.4771047135947</v>
      </c>
      <c r="J108" s="74" t="n">
        <v>72.2913903668121</v>
      </c>
      <c r="K108" s="74" t="n">
        <v>8.31739596461151</v>
      </c>
    </row>
    <row r="109">
      <c r="A109" s="74" t="s">
        <v>51</v>
      </c>
      <c r="B109" s="74" t="s">
        <v>52</v>
      </c>
      <c r="C109" s="74" t="s">
        <v>17</v>
      </c>
      <c r="D109" s="74" t="n">
        <v>4754.9561089</v>
      </c>
      <c r="E109" s="74" t="n">
        <v>8.12510923140527</v>
      </c>
      <c r="F109" s="74" t="n">
        <v>26.5446573252875</v>
      </c>
      <c r="G109" s="74" t="n">
        <v>4.10561451091306</v>
      </c>
      <c r="H109" s="74" t="n">
        <v>13158.0877501</v>
      </c>
      <c r="I109" s="74" t="n">
        <v>6.15805782662184</v>
      </c>
      <c r="J109" s="74" t="n">
        <v>73.4553426747125</v>
      </c>
      <c r="K109" s="74" t="n">
        <v>1.48365151306322</v>
      </c>
    </row>
    <row r="110">
      <c r="A110" s="74" t="s">
        <v>51</v>
      </c>
      <c r="B110" s="74" t="s">
        <v>52</v>
      </c>
      <c r="C110" s="74" t="s">
        <v>18</v>
      </c>
      <c r="D110" s="74" t="n">
        <v>1119.0653136</v>
      </c>
      <c r="E110" s="74" t="n">
        <v>19.8769274070057</v>
      </c>
      <c r="F110" s="74" t="n">
        <v>22.2753047857984</v>
      </c>
      <c r="G110" s="74" t="n">
        <v>7.80389861239261</v>
      </c>
      <c r="H110" s="74" t="n">
        <v>3904.7281849</v>
      </c>
      <c r="I110" s="74" t="n">
        <v>16.9040521904082</v>
      </c>
      <c r="J110" s="74" t="n">
        <v>77.7246952142016</v>
      </c>
      <c r="K110" s="74" t="n">
        <v>2.23653781632009</v>
      </c>
    </row>
    <row r="111">
      <c r="A111" s="74" t="s">
        <v>53</v>
      </c>
      <c r="B111" s="74" t="s">
        <v>54</v>
      </c>
      <c r="C111" s="74" t="s">
        <v>16</v>
      </c>
      <c r="D111" s="74" t="n">
        <v>7804.3491682</v>
      </c>
      <c r="E111" s="74" t="n">
        <v>24.4016243444725</v>
      </c>
      <c r="F111" s="74" t="n">
        <v>24.4081126008118</v>
      </c>
      <c r="G111" s="74" t="n">
        <v>8.22570766196522</v>
      </c>
      <c r="H111" s="74" t="n">
        <v>24170.0574393</v>
      </c>
      <c r="I111" s="74" t="n">
        <v>22.1126410100486</v>
      </c>
      <c r="J111" s="74" t="n">
        <v>75.5918873991882</v>
      </c>
      <c r="K111" s="74" t="n">
        <v>2.65602574221164</v>
      </c>
    </row>
    <row r="112">
      <c r="A112" s="74" t="s">
        <v>53</v>
      </c>
      <c r="B112" s="74" t="s">
        <v>54</v>
      </c>
      <c r="C112" s="74" t="s">
        <v>17</v>
      </c>
      <c r="D112" s="74" t="n">
        <v>14553.1442102</v>
      </c>
      <c r="E112" s="74" t="n">
        <v>13.5062936961727</v>
      </c>
      <c r="F112" s="74" t="n">
        <v>21.5434433908282</v>
      </c>
      <c r="G112" s="74" t="n">
        <v>4.94673794480097</v>
      </c>
      <c r="H112" s="74" t="n">
        <v>52999.4004141</v>
      </c>
      <c r="I112" s="74" t="n">
        <v>12.3753785676528</v>
      </c>
      <c r="J112" s="74" t="n">
        <v>78.4565566091718</v>
      </c>
      <c r="K112" s="74" t="n">
        <v>1.35832839840212</v>
      </c>
    </row>
    <row r="113">
      <c r="A113" s="74" t="s">
        <v>53</v>
      </c>
      <c r="B113" s="74" t="s">
        <v>54</v>
      </c>
      <c r="C113" s="74" t="s">
        <v>18</v>
      </c>
      <c r="D113" s="74" t="n">
        <v>8170.1908358</v>
      </c>
      <c r="E113" s="74" t="n">
        <v>19.391001310083</v>
      </c>
      <c r="F113" s="74" t="n">
        <v>20.6940232295107</v>
      </c>
      <c r="G113" s="74" t="n">
        <v>7.28933541655493</v>
      </c>
      <c r="H113" s="74" t="n">
        <v>31310.7295497</v>
      </c>
      <c r="I113" s="74" t="n">
        <v>16.4613083638275</v>
      </c>
      <c r="J113" s="74" t="n">
        <v>79.3059767704893</v>
      </c>
      <c r="K113" s="74" t="n">
        <v>1.90207198222183</v>
      </c>
    </row>
    <row r="114">
      <c r="A114" s="74" t="s">
        <v>53</v>
      </c>
      <c r="B114" s="74" t="s">
        <v>54</v>
      </c>
      <c r="C114" s="74" t="s">
        <v>19</v>
      </c>
      <c r="D114" s="74" t="n">
        <v>3109.3157852</v>
      </c>
      <c r="E114" s="74" t="n">
        <v>33.3586342319282</v>
      </c>
      <c r="F114" s="74" t="n">
        <v>22.0595066620371</v>
      </c>
      <c r="G114" s="74" t="n">
        <v>12.8081371261754</v>
      </c>
      <c r="H114" s="74" t="n">
        <v>10985.8126002</v>
      </c>
      <c r="I114" s="74" t="n">
        <v>30.9984727256188</v>
      </c>
      <c r="J114" s="74" t="n">
        <v>77.9404933379629</v>
      </c>
      <c r="K114" s="74" t="n">
        <v>3.62508850230145</v>
      </c>
    </row>
    <row r="115">
      <c r="A115" s="74" t="s">
        <v>55</v>
      </c>
      <c r="B115" s="74" t="s">
        <v>56</v>
      </c>
      <c r="C115" s="74" t="s">
        <v>16</v>
      </c>
      <c r="D115" s="74" t="n">
        <v>529.9584838</v>
      </c>
      <c r="E115" s="74" t="n">
        <v>50.7584511792073</v>
      </c>
      <c r="F115" s="74" t="n">
        <v>12.3288451202568</v>
      </c>
      <c r="G115" s="74" t="n">
        <v>14.4671543359601</v>
      </c>
      <c r="H115" s="74" t="n">
        <v>3768.5664683</v>
      </c>
      <c r="I115" s="74" t="n">
        <v>49.5207891431596</v>
      </c>
      <c r="J115" s="74" t="n">
        <v>87.6711548797433</v>
      </c>
      <c r="K115" s="74" t="n">
        <v>2.03445825920235</v>
      </c>
    </row>
    <row r="116">
      <c r="A116" s="74" t="s">
        <v>55</v>
      </c>
      <c r="B116" s="74" t="s">
        <v>56</v>
      </c>
      <c r="C116" s="74" t="s">
        <v>17</v>
      </c>
      <c r="D116" s="74" t="n">
        <v>9955.2127533</v>
      </c>
      <c r="E116" s="74" t="n">
        <v>18.9824630534501</v>
      </c>
      <c r="F116" s="74" t="n">
        <v>24.250543545435</v>
      </c>
      <c r="G116" s="74" t="n">
        <v>7.97037490172389</v>
      </c>
      <c r="H116" s="74" t="n">
        <v>31096.2908332</v>
      </c>
      <c r="I116" s="74" t="n">
        <v>14.7570297133199</v>
      </c>
      <c r="J116" s="74" t="n">
        <v>75.749456454565</v>
      </c>
      <c r="K116" s="74" t="n">
        <v>2.55164766421303</v>
      </c>
    </row>
    <row r="117">
      <c r="A117" s="74" t="s">
        <v>55</v>
      </c>
      <c r="B117" s="74" t="s">
        <v>56</v>
      </c>
      <c r="C117" s="74" t="s">
        <v>18</v>
      </c>
      <c r="D117" s="74" t="n">
        <v>12498.617882</v>
      </c>
      <c r="E117" s="74" t="n">
        <v>14.7529822095007</v>
      </c>
      <c r="F117" s="74" t="n">
        <v>18.9635079240778</v>
      </c>
      <c r="G117" s="74" t="n">
        <v>9.43341990599134</v>
      </c>
      <c r="H117" s="74" t="n">
        <v>53410.1682563</v>
      </c>
      <c r="I117" s="74" t="n">
        <v>9.78815464402443</v>
      </c>
      <c r="J117" s="74" t="n">
        <v>81.0364920759222</v>
      </c>
      <c r="K117" s="74" t="n">
        <v>2.20753303302936</v>
      </c>
    </row>
    <row r="118">
      <c r="A118" s="74" t="s">
        <v>55</v>
      </c>
      <c r="B118" s="74" t="s">
        <v>56</v>
      </c>
      <c r="C118" s="74" t="s">
        <v>19</v>
      </c>
      <c r="D118" s="74" t="n">
        <v>2601.3429945</v>
      </c>
      <c r="E118" s="74" t="n">
        <v>28.9228968734486</v>
      </c>
      <c r="F118" s="74" t="n">
        <v>12.2888572846107</v>
      </c>
      <c r="G118" s="74" t="n">
        <v>19.3392144161688</v>
      </c>
      <c r="H118" s="74" t="n">
        <v>18566.9636613</v>
      </c>
      <c r="I118" s="74" t="n">
        <v>19.2200951493131</v>
      </c>
      <c r="J118" s="74" t="n">
        <v>87.7111427153893</v>
      </c>
      <c r="K118" s="74" t="n">
        <v>2.70953995808659</v>
      </c>
    </row>
    <row r="119">
      <c r="A119" s="74" t="s">
        <v>55</v>
      </c>
      <c r="B119" s="74" t="s">
        <v>56</v>
      </c>
      <c r="C119" s="74" t="s">
        <v>20</v>
      </c>
      <c r="D119" s="74" t="n">
        <v>280.6692094</v>
      </c>
      <c r="E119" s="74" t="n">
        <v>88.6664633452252</v>
      </c>
      <c r="F119" s="74" t="n">
        <v>4.78254157517352</v>
      </c>
      <c r="G119" s="74" t="n">
        <v>73.4046774927986</v>
      </c>
      <c r="H119" s="74" t="n">
        <v>5587.9511672</v>
      </c>
      <c r="I119" s="74" t="n">
        <v>33.2714996556032</v>
      </c>
      <c r="J119" s="74" t="n">
        <v>95.2174584248265</v>
      </c>
      <c r="K119" s="74" t="n">
        <v>3.68693859013968</v>
      </c>
    </row>
    <row r="120">
      <c r="A120" s="74" t="s">
        <v>55</v>
      </c>
      <c r="B120" s="74" t="s">
        <v>56</v>
      </c>
      <c r="C120" s="74" t="s">
        <v>21</v>
      </c>
      <c r="D120" s="74" t="n">
        <v>255.0509253</v>
      </c>
      <c r="E120" s="74" t="n">
        <v>60.8019657798873</v>
      </c>
      <c r="F120" s="74" t="n">
        <v>15.4809281863592</v>
      </c>
      <c r="G120" s="74" t="n">
        <v>12.6954224898983</v>
      </c>
      <c r="H120" s="74" t="n">
        <v>1392.4660855</v>
      </c>
      <c r="I120" s="74" t="n">
        <v>65.4546223327583</v>
      </c>
      <c r="J120" s="74" t="n">
        <v>84.5190718136408</v>
      </c>
      <c r="K120" s="74" t="n">
        <v>2.32535591842462</v>
      </c>
    </row>
    <row r="121">
      <c r="A121" s="74" t="s">
        <v>55</v>
      </c>
      <c r="B121" s="74" t="s">
        <v>56</v>
      </c>
      <c r="C121" s="74" t="s">
        <v>22</v>
      </c>
      <c r="D121" s="74" t="n">
        <v>226.1477527</v>
      </c>
      <c r="E121" s="74" t="n">
        <v>72.0008935057265</v>
      </c>
      <c r="F121" s="74" t="n">
        <v>39.9031730981201</v>
      </c>
      <c r="G121" s="74" t="n">
        <v>30.8655895451252</v>
      </c>
      <c r="H121" s="74" t="n">
        <v>340.5935241</v>
      </c>
      <c r="I121" s="74" t="n">
        <v>61.6367369036559</v>
      </c>
      <c r="J121" s="74" t="n">
        <v>60.0968269018799</v>
      </c>
      <c r="K121" s="74" t="n">
        <v>20.4941762467018</v>
      </c>
    </row>
    <row r="122">
      <c r="A122" s="74" t="s">
        <v>59</v>
      </c>
      <c r="B122" s="74" t="s">
        <v>60</v>
      </c>
      <c r="C122" s="74" t="s">
        <v>16</v>
      </c>
      <c r="D122" s="74" t="n">
        <v>569.4825862</v>
      </c>
      <c r="E122" s="74" t="n">
        <v>82.6674077883578</v>
      </c>
      <c r="F122" s="74" t="n">
        <v>40.5165952829392</v>
      </c>
      <c r="G122" s="74" t="n">
        <v>37.0661455114762</v>
      </c>
      <c r="H122" s="74" t="n">
        <v>836.0713164</v>
      </c>
      <c r="I122" s="74" t="n">
        <v>55.2529430907891</v>
      </c>
      <c r="J122" s="74" t="n">
        <v>59.4834047170608</v>
      </c>
      <c r="K122" s="74" t="n">
        <v>25.2472773461853</v>
      </c>
    </row>
    <row r="123">
      <c r="A123" s="74" t="s">
        <v>59</v>
      </c>
      <c r="B123" s="74" t="s">
        <v>60</v>
      </c>
      <c r="C123" s="74" t="s">
        <v>17</v>
      </c>
      <c r="D123" s="74" t="n">
        <v>15186.4070031</v>
      </c>
      <c r="E123" s="74" t="n">
        <v>14.0604736181172</v>
      </c>
      <c r="F123" s="74" t="n">
        <v>23.1244804239202</v>
      </c>
      <c r="G123" s="74" t="n">
        <v>6.61915769579629</v>
      </c>
      <c r="H123" s="74" t="n">
        <v>50486.0177377</v>
      </c>
      <c r="I123" s="74" t="n">
        <v>10.5362595355251</v>
      </c>
      <c r="J123" s="74" t="n">
        <v>76.8755195760798</v>
      </c>
      <c r="K123" s="74" t="n">
        <v>1.99107054369631</v>
      </c>
    </row>
    <row r="124">
      <c r="A124" s="74" t="s">
        <v>59</v>
      </c>
      <c r="B124" s="74" t="s">
        <v>60</v>
      </c>
      <c r="C124" s="74" t="s">
        <v>18</v>
      </c>
      <c r="D124" s="74" t="n">
        <v>11495.8019235</v>
      </c>
      <c r="E124" s="74" t="n">
        <v>14.3909904807374</v>
      </c>
      <c r="F124" s="74" t="n">
        <v>23.7199941177611</v>
      </c>
      <c r="G124" s="74" t="n">
        <v>5.19679447736134</v>
      </c>
      <c r="H124" s="74" t="n">
        <v>36968.8050508</v>
      </c>
      <c r="I124" s="74" t="n">
        <v>12.6117399241879</v>
      </c>
      <c r="J124" s="74" t="n">
        <v>76.2800058822389</v>
      </c>
      <c r="K124" s="74" t="n">
        <v>1.61599272323766</v>
      </c>
    </row>
    <row r="125">
      <c r="A125" s="74" t="s">
        <v>59</v>
      </c>
      <c r="B125" s="74" t="s">
        <v>60</v>
      </c>
      <c r="C125" s="74" t="s">
        <v>19</v>
      </c>
      <c r="D125" s="74" t="n">
        <v>2659.3084874</v>
      </c>
      <c r="E125" s="74" t="n">
        <v>32.6238650875773</v>
      </c>
      <c r="F125" s="74" t="n">
        <v>22.4728755480575</v>
      </c>
      <c r="G125" s="74" t="n">
        <v>11.9255443418425</v>
      </c>
      <c r="H125" s="74" t="n">
        <v>9174.1058957</v>
      </c>
      <c r="I125" s="74" t="n">
        <v>29.4492881867096</v>
      </c>
      <c r="J125" s="74" t="n">
        <v>77.5271244519425</v>
      </c>
      <c r="K125" s="74" t="n">
        <v>3.45687107230703</v>
      </c>
    </row>
    <row r="126">
      <c r="A126" s="74" t="s">
        <v>40</v>
      </c>
      <c r="B126" s="74" t="s">
        <v>41</v>
      </c>
      <c r="C126" s="74" t="s">
        <v>16</v>
      </c>
      <c r="D126" s="74" t="n">
        <v>1666.5878425</v>
      </c>
      <c r="E126" s="74" t="n">
        <v>41.614564376855</v>
      </c>
      <c r="F126" s="74" t="n">
        <v>22.7651914592251</v>
      </c>
      <c r="G126" s="74" t="n">
        <v>12.8471916119611</v>
      </c>
      <c r="H126" s="74" t="n">
        <v>5654.1845107</v>
      </c>
      <c r="I126" s="74" t="n">
        <v>40.7627525551712</v>
      </c>
      <c r="J126" s="74" t="n">
        <v>77.2348085407749</v>
      </c>
      <c r="K126" s="74" t="n">
        <v>3.78674825878854</v>
      </c>
    </row>
    <row r="127">
      <c r="A127" s="74" t="s">
        <v>40</v>
      </c>
      <c r="B127" s="74" t="s">
        <v>41</v>
      </c>
      <c r="C127" s="74" t="s">
        <v>17</v>
      </c>
      <c r="D127" s="74" t="n">
        <v>14972.7262157</v>
      </c>
      <c r="E127" s="74" t="n">
        <v>18.7117918814371</v>
      </c>
      <c r="F127" s="74" t="n">
        <v>23.2994876830953</v>
      </c>
      <c r="G127" s="74" t="n">
        <v>8.52109754026048</v>
      </c>
      <c r="H127" s="74" t="n">
        <v>49289.3143036</v>
      </c>
      <c r="I127" s="74" t="n">
        <v>14.5444744022164</v>
      </c>
      <c r="J127" s="74" t="n">
        <v>76.7005123169047</v>
      </c>
      <c r="K127" s="74" t="n">
        <v>2.58847302564882</v>
      </c>
    </row>
    <row r="128">
      <c r="A128" s="74" t="s">
        <v>40</v>
      </c>
      <c r="B128" s="74" t="s">
        <v>41</v>
      </c>
      <c r="C128" s="74" t="s">
        <v>18</v>
      </c>
      <c r="D128" s="74" t="n">
        <v>16110.2586893</v>
      </c>
      <c r="E128" s="74" t="n">
        <v>14.5010265858702</v>
      </c>
      <c r="F128" s="74" t="n">
        <v>21.4516055165617</v>
      </c>
      <c r="G128" s="74" t="n">
        <v>7.20138335595408</v>
      </c>
      <c r="H128" s="74" t="n">
        <v>58990.2212112</v>
      </c>
      <c r="I128" s="74" t="n">
        <v>11.0499584266344</v>
      </c>
      <c r="J128" s="74" t="n">
        <v>78.5483944834383</v>
      </c>
      <c r="K128" s="74" t="n">
        <v>1.96670136851788</v>
      </c>
    </row>
    <row r="129">
      <c r="A129" s="74" t="s">
        <v>40</v>
      </c>
      <c r="B129" s="74" t="s">
        <v>41</v>
      </c>
      <c r="C129" s="74" t="s">
        <v>19</v>
      </c>
      <c r="D129" s="74" t="n">
        <v>2707.427253</v>
      </c>
      <c r="E129" s="74" t="n">
        <v>42.68381754158</v>
      </c>
      <c r="F129" s="74" t="n">
        <v>27.5769809717803</v>
      </c>
      <c r="G129" s="74" t="n">
        <v>9.06905518338505</v>
      </c>
      <c r="H129" s="74" t="n">
        <v>7110.2799709</v>
      </c>
      <c r="I129" s="74" t="n">
        <v>40.4846740164634</v>
      </c>
      <c r="J129" s="74" t="n">
        <v>72.4230190282197</v>
      </c>
      <c r="K129" s="74" t="n">
        <v>3.45328274877334</v>
      </c>
    </row>
    <row r="130">
      <c r="A130" s="74" t="s">
        <v>44</v>
      </c>
      <c r="B130" s="74" t="s">
        <v>45</v>
      </c>
      <c r="C130" s="74" t="s">
        <v>17</v>
      </c>
      <c r="D130" s="74" t="n">
        <v>984.4522474</v>
      </c>
      <c r="E130" s="74" t="n">
        <v>20.2855885506332</v>
      </c>
      <c r="F130" s="74" t="n">
        <v>18.3199039224275</v>
      </c>
      <c r="G130" s="74" t="n">
        <v>10.1578642599081</v>
      </c>
      <c r="H130" s="74" t="n">
        <v>4389.223573</v>
      </c>
      <c r="I130" s="74" t="n">
        <v>17.2330956981818</v>
      </c>
      <c r="J130" s="74" t="n">
        <v>81.6800960775725</v>
      </c>
      <c r="K130" s="74" t="n">
        <v>2.27829185119767</v>
      </c>
    </row>
    <row r="131">
      <c r="A131" s="74" t="s">
        <v>44</v>
      </c>
      <c r="B131" s="74" t="s">
        <v>45</v>
      </c>
      <c r="C131" s="74" t="s">
        <v>18</v>
      </c>
      <c r="D131" s="74" t="n">
        <v>3308.9960521</v>
      </c>
      <c r="E131" s="74" t="n">
        <v>8.71615963472287</v>
      </c>
      <c r="F131" s="74" t="n">
        <v>19.9330888679287</v>
      </c>
      <c r="G131" s="74" t="n">
        <v>5.31267481655694</v>
      </c>
      <c r="H131" s="74" t="n">
        <v>13291.5221818</v>
      </c>
      <c r="I131" s="74" t="n">
        <v>6.89825602083665</v>
      </c>
      <c r="J131" s="74" t="n">
        <v>80.0669111320713</v>
      </c>
      <c r="K131" s="74" t="n">
        <v>1.32261901636441</v>
      </c>
    </row>
    <row r="132">
      <c r="A132" s="74" t="s">
        <v>44</v>
      </c>
      <c r="B132" s="74" t="s">
        <v>45</v>
      </c>
      <c r="C132" s="74" t="s">
        <v>19</v>
      </c>
      <c r="D132" s="74" t="n">
        <v>89.5517021</v>
      </c>
      <c r="E132" s="74" t="n">
        <v>99.9999999999998</v>
      </c>
      <c r="F132" s="74" t="n">
        <v>20.595785722451</v>
      </c>
      <c r="G132" s="74" t="n">
        <v>17.2356039638617</v>
      </c>
      <c r="H132" s="74" t="n">
        <v>345.2542495</v>
      </c>
      <c r="I132" s="74" t="n">
        <v>84.4561024311058</v>
      </c>
      <c r="J132" s="74" t="n">
        <v>79.404214277549</v>
      </c>
      <c r="K132" s="74" t="n">
        <v>4.47055372648011</v>
      </c>
    </row>
    <row r="133">
      <c r="A133" s="74" t="s">
        <v>63</v>
      </c>
      <c r="B133" s="74" t="s">
        <v>64</v>
      </c>
      <c r="C133" s="74" t="s">
        <v>16</v>
      </c>
      <c r="D133" s="74" t="n">
        <v>10.5027972</v>
      </c>
      <c r="E133" s="74" t="n">
        <v>70.0992193889702</v>
      </c>
      <c r="F133" s="74" t="n">
        <v>19.7802537298655</v>
      </c>
      <c r="G133" s="74" t="n">
        <v>50.2248226226821</v>
      </c>
      <c r="H133" s="74" t="n">
        <v>42.5945864</v>
      </c>
      <c r="I133" s="74" t="n">
        <v>60.6449898032916</v>
      </c>
      <c r="J133" s="74" t="n">
        <v>80.2197462701345</v>
      </c>
      <c r="K133" s="74" t="n">
        <v>12.3842293351157</v>
      </c>
    </row>
    <row r="134">
      <c r="A134" s="74" t="s">
        <v>63</v>
      </c>
      <c r="B134" s="74" t="s">
        <v>64</v>
      </c>
      <c r="C134" s="74" t="s">
        <v>17</v>
      </c>
      <c r="D134" s="74" t="n">
        <v>1283.4886001</v>
      </c>
      <c r="E134" s="74" t="n">
        <v>9.46708617906377</v>
      </c>
      <c r="F134" s="74" t="n">
        <v>19.2588108668677</v>
      </c>
      <c r="G134" s="74" t="n">
        <v>5.84464489308572</v>
      </c>
      <c r="H134" s="74" t="n">
        <v>5380.9342917</v>
      </c>
      <c r="I134" s="74" t="n">
        <v>6.76131212976463</v>
      </c>
      <c r="J134" s="74" t="n">
        <v>80.7411891331323</v>
      </c>
      <c r="K134" s="74" t="n">
        <v>1.39409527885876</v>
      </c>
    </row>
    <row r="135">
      <c r="A135" s="74" t="s">
        <v>63</v>
      </c>
      <c r="B135" s="74" t="s">
        <v>64</v>
      </c>
      <c r="C135" s="74" t="s">
        <v>18</v>
      </c>
      <c r="D135" s="74" t="n">
        <v>591.008601</v>
      </c>
      <c r="E135" s="74" t="n">
        <v>19.0059128772719</v>
      </c>
      <c r="F135" s="74" t="n">
        <v>22.7794650402966</v>
      </c>
      <c r="G135" s="74" t="n">
        <v>8.79227994819703</v>
      </c>
      <c r="H135" s="74" t="n">
        <v>2003.4711199</v>
      </c>
      <c r="I135" s="74" t="n">
        <v>17.4725029296453</v>
      </c>
      <c r="J135" s="74" t="n">
        <v>77.2205349597034</v>
      </c>
      <c r="K135" s="74" t="n">
        <v>2.59365509199037</v>
      </c>
    </row>
    <row r="136">
      <c r="A136" s="74" t="s">
        <v>71</v>
      </c>
      <c r="B136" s="74" t="s">
        <v>72</v>
      </c>
      <c r="C136" s="74" t="s">
        <v>16</v>
      </c>
      <c r="D136" s="74" t="n">
        <v>26.2181079</v>
      </c>
      <c r="E136" s="74" t="n">
        <v>38.5637721844059</v>
      </c>
      <c r="F136" s="74" t="n">
        <v>18.4289140325887</v>
      </c>
      <c r="G136" s="74" t="n">
        <v>16.4784639149328</v>
      </c>
      <c r="H136" s="74" t="n">
        <v>116.0480498</v>
      </c>
      <c r="I136" s="74" t="n">
        <v>31.0717611238763</v>
      </c>
      <c r="J136" s="74" t="n">
        <v>81.5710859674113</v>
      </c>
      <c r="K136" s="74" t="n">
        <v>3.72289017947775</v>
      </c>
    </row>
    <row r="137">
      <c r="A137" s="74" t="s">
        <v>71</v>
      </c>
      <c r="B137" s="74" t="s">
        <v>72</v>
      </c>
      <c r="C137" s="74" t="s">
        <v>17</v>
      </c>
      <c r="D137" s="74" t="n">
        <v>271.5983349</v>
      </c>
      <c r="E137" s="74" t="n">
        <v>12.6513006806542</v>
      </c>
      <c r="F137" s="74" t="n">
        <v>19.7926927830663</v>
      </c>
      <c r="G137" s="74" t="n">
        <v>8.50815274991155</v>
      </c>
      <c r="H137" s="74" t="n">
        <v>1100.6168451</v>
      </c>
      <c r="I137" s="74" t="n">
        <v>5.61696818456395</v>
      </c>
      <c r="J137" s="74" t="n">
        <v>80.2073072169337</v>
      </c>
      <c r="K137" s="74" t="n">
        <v>2.09955002073485</v>
      </c>
    </row>
    <row r="138">
      <c r="A138" s="74" t="s">
        <v>71</v>
      </c>
      <c r="B138" s="74" t="s">
        <v>72</v>
      </c>
      <c r="C138" s="74" t="s">
        <v>18</v>
      </c>
      <c r="D138" s="74" t="n">
        <v>16.1835579</v>
      </c>
      <c r="E138" s="74" t="n">
        <v>38.4836688971296</v>
      </c>
      <c r="F138" s="74" t="n">
        <v>15.6279712388727</v>
      </c>
      <c r="G138" s="74" t="n">
        <v>25.5995002443879</v>
      </c>
      <c r="H138" s="74" t="n">
        <v>87.3715207</v>
      </c>
      <c r="I138" s="74" t="n">
        <v>30.706762365185</v>
      </c>
      <c r="J138" s="74" t="n">
        <v>84.3720287611273</v>
      </c>
      <c r="K138" s="74" t="n">
        <v>4.74171664973796</v>
      </c>
    </row>
    <row r="139">
      <c r="A139" s="74" t="s">
        <v>71</v>
      </c>
      <c r="B139" s="74" t="s">
        <v>72</v>
      </c>
      <c r="C139" s="74" t="s">
        <v>22</v>
      </c>
      <c r="D139" s="74"/>
      <c r="E139" s="74"/>
      <c r="F139" s="74"/>
      <c r="G139" s="74"/>
      <c r="H139" s="74" t="n">
        <v>8.9635924</v>
      </c>
      <c r="I139" s="74" t="n">
        <v>70.2689182192632</v>
      </c>
      <c r="J139" s="74" t="n">
        <v>100</v>
      </c>
      <c r="K139" s="74" t="n">
        <v>0.0000000000000156028341845056</v>
      </c>
    </row>
    <row r="140">
      <c r="A140" s="74" t="s">
        <v>73</v>
      </c>
      <c r="B140" s="74" t="s">
        <v>74</v>
      </c>
      <c r="C140" s="74" t="s">
        <v>16</v>
      </c>
      <c r="D140" s="74" t="n">
        <v>4764.6016741</v>
      </c>
      <c r="E140" s="74" t="n">
        <v>26.9790512595662</v>
      </c>
      <c r="F140" s="74" t="n">
        <v>22.2678740950679</v>
      </c>
      <c r="G140" s="74" t="n">
        <v>9.92091909339476</v>
      </c>
      <c r="H140" s="74" t="n">
        <v>16632.1497794</v>
      </c>
      <c r="I140" s="74" t="n">
        <v>27.2014946642875</v>
      </c>
      <c r="J140" s="74" t="n">
        <v>77.7321259049321</v>
      </c>
      <c r="K140" s="74" t="n">
        <v>2.84203956481593</v>
      </c>
    </row>
    <row r="141">
      <c r="A141" s="74" t="s">
        <v>73</v>
      </c>
      <c r="B141" s="74" t="s">
        <v>74</v>
      </c>
      <c r="C141" s="74" t="s">
        <v>17</v>
      </c>
      <c r="D141" s="74" t="n">
        <v>14973.7105677</v>
      </c>
      <c r="E141" s="74" t="n">
        <v>15.0855208350952</v>
      </c>
      <c r="F141" s="74" t="n">
        <v>24.5768544452823</v>
      </c>
      <c r="G141" s="74" t="n">
        <v>5.39868832141203</v>
      </c>
      <c r="H141" s="74" t="n">
        <v>45952.3554634</v>
      </c>
      <c r="I141" s="74" t="n">
        <v>13.0504570202105</v>
      </c>
      <c r="J141" s="74" t="n">
        <v>75.4231455547177</v>
      </c>
      <c r="K141" s="74" t="n">
        <v>1.759178513372</v>
      </c>
    </row>
    <row r="142">
      <c r="A142" s="74" t="s">
        <v>73</v>
      </c>
      <c r="B142" s="74" t="s">
        <v>74</v>
      </c>
      <c r="C142" s="74" t="s">
        <v>18</v>
      </c>
      <c r="D142" s="74" t="n">
        <v>6404.1399232</v>
      </c>
      <c r="E142" s="74" t="n">
        <v>18.6577355110051</v>
      </c>
      <c r="F142" s="74" t="n">
        <v>17.2725519708848</v>
      </c>
      <c r="G142" s="74" t="n">
        <v>8.450145946593</v>
      </c>
      <c r="H142" s="74" t="n">
        <v>30672.8359284</v>
      </c>
      <c r="I142" s="74" t="n">
        <v>16.9545043004996</v>
      </c>
      <c r="J142" s="74" t="n">
        <v>82.7274480291153</v>
      </c>
      <c r="K142" s="74" t="n">
        <v>1.76429454191215</v>
      </c>
    </row>
    <row r="143">
      <c r="A143" s="74" t="s">
        <v>73</v>
      </c>
      <c r="B143" s="74" t="s">
        <v>74</v>
      </c>
      <c r="C143" s="74" t="s">
        <v>19</v>
      </c>
      <c r="D143" s="74" t="n">
        <v>1382.5478351</v>
      </c>
      <c r="E143" s="74" t="n">
        <v>41.2776397468455</v>
      </c>
      <c r="F143" s="74" t="n">
        <v>14.1943705262734</v>
      </c>
      <c r="G143" s="74" t="n">
        <v>17.7280589988705</v>
      </c>
      <c r="H143" s="74" t="n">
        <v>8357.5659131</v>
      </c>
      <c r="I143" s="74" t="n">
        <v>32.8848558496077</v>
      </c>
      <c r="J143" s="74" t="n">
        <v>85.8056294737267</v>
      </c>
      <c r="K143" s="74" t="n">
        <v>2.93265884400572</v>
      </c>
    </row>
    <row r="144">
      <c r="A144" s="74" t="s">
        <v>73</v>
      </c>
      <c r="B144" s="74" t="s">
        <v>74</v>
      </c>
      <c r="C144" s="74" t="s">
        <v>22</v>
      </c>
      <c r="D144" s="74"/>
      <c r="E144" s="74"/>
      <c r="F144" s="74"/>
      <c r="G144" s="74"/>
      <c r="H144" s="74" t="n">
        <v>285.0929167</v>
      </c>
      <c r="I144" s="74" t="n">
        <v>87.5938243319813</v>
      </c>
      <c r="J144" s="74" t="n">
        <v>100</v>
      </c>
      <c r="K144" s="74" t="n">
        <v>0.0000000000000194497361176673</v>
      </c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508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502</v>
      </c>
      <c r="I154" s="5" t="s">
        <v>503</v>
      </c>
      <c r="J154" s="5" t="s">
        <v>504</v>
      </c>
      <c r="K154" s="5" t="s">
        <v>505</v>
      </c>
    </row>
    <row r="155">
      <c r="A155" s="75" t="s">
        <v>77</v>
      </c>
      <c r="B155" s="75" t="s">
        <v>78</v>
      </c>
      <c r="C155" s="75" t="s">
        <v>16</v>
      </c>
      <c r="D155" s="75" t="n">
        <v>2006.381129</v>
      </c>
      <c r="E155" s="75" t="n">
        <v>34.1575388395483</v>
      </c>
      <c r="F155" s="75" t="n">
        <v>28.6044225177505</v>
      </c>
      <c r="G155" s="75" t="n">
        <v>5.86945512681998</v>
      </c>
      <c r="H155" s="75" t="n">
        <v>5007.8528684</v>
      </c>
      <c r="I155" s="75" t="n">
        <v>32.2715266308569</v>
      </c>
      <c r="J155" s="75" t="n">
        <v>71.3955774822495</v>
      </c>
      <c r="K155" s="75" t="n">
        <v>2.35157947196768</v>
      </c>
    </row>
    <row r="156">
      <c r="A156" s="75" t="s">
        <v>77</v>
      </c>
      <c r="B156" s="75" t="s">
        <v>78</v>
      </c>
      <c r="C156" s="75" t="s">
        <v>17</v>
      </c>
      <c r="D156" s="75" t="n">
        <v>3934.1456185</v>
      </c>
      <c r="E156" s="75" t="n">
        <v>20.4706117575073</v>
      </c>
      <c r="F156" s="75" t="n">
        <v>24.7848367684214</v>
      </c>
      <c r="G156" s="75" t="n">
        <v>7.60665170595121</v>
      </c>
      <c r="H156" s="75" t="n">
        <v>11939.0499779</v>
      </c>
      <c r="I156" s="75" t="n">
        <v>18.1943490823707</v>
      </c>
      <c r="J156" s="75" t="n">
        <v>75.2151632315786</v>
      </c>
      <c r="K156" s="75" t="n">
        <v>2.50653741594331</v>
      </c>
    </row>
    <row r="157">
      <c r="A157" s="75" t="s">
        <v>77</v>
      </c>
      <c r="B157" s="75" t="s">
        <v>78</v>
      </c>
      <c r="C157" s="75" t="s">
        <v>18</v>
      </c>
      <c r="D157" s="75" t="n">
        <v>7939.2527341</v>
      </c>
      <c r="E157" s="75" t="n">
        <v>10.081422458507</v>
      </c>
      <c r="F157" s="75" t="n">
        <v>16.9146770895735</v>
      </c>
      <c r="G157" s="75" t="n">
        <v>6.4136517367753</v>
      </c>
      <c r="H157" s="75" t="n">
        <v>38997.8108117</v>
      </c>
      <c r="I157" s="75" t="n">
        <v>7.67994682905296</v>
      </c>
      <c r="J157" s="75" t="n">
        <v>83.0853229104265</v>
      </c>
      <c r="K157" s="75" t="n">
        <v>1.30570411587006</v>
      </c>
    </row>
    <row r="158">
      <c r="A158" s="75" t="s">
        <v>77</v>
      </c>
      <c r="B158" s="75" t="s">
        <v>78</v>
      </c>
      <c r="C158" s="75" t="s">
        <v>19</v>
      </c>
      <c r="D158" s="75" t="n">
        <v>123.1107047</v>
      </c>
      <c r="E158" s="75" t="n">
        <v>70.4073122939733</v>
      </c>
      <c r="F158" s="75" t="n">
        <v>15.6522924695266</v>
      </c>
      <c r="G158" s="75" t="n">
        <v>9.79776975348099</v>
      </c>
      <c r="H158" s="75" t="n">
        <v>663.4239511</v>
      </c>
      <c r="I158" s="75" t="n">
        <v>71.9657509707955</v>
      </c>
      <c r="J158" s="75" t="n">
        <v>84.3477075304734</v>
      </c>
      <c r="K158" s="75" t="n">
        <v>1.8181591678133</v>
      </c>
    </row>
    <row r="159">
      <c r="A159" s="75" t="s">
        <v>77</v>
      </c>
      <c r="B159" s="75" t="s">
        <v>78</v>
      </c>
      <c r="C159" s="75" t="s">
        <v>20</v>
      </c>
      <c r="D159" s="75" t="n">
        <v>130.109815</v>
      </c>
      <c r="E159" s="75" t="n">
        <v>70.3406809011141</v>
      </c>
      <c r="F159" s="75" t="n">
        <v>12.3799481826812</v>
      </c>
      <c r="G159" s="75" t="n">
        <v>27.8696613941117</v>
      </c>
      <c r="H159" s="75" t="n">
        <v>920.8623949</v>
      </c>
      <c r="I159" s="75" t="n">
        <v>76.3062629030466</v>
      </c>
      <c r="J159" s="75" t="n">
        <v>87.6200518173187</v>
      </c>
      <c r="K159" s="75" t="n">
        <v>3.93773978412301</v>
      </c>
    </row>
    <row r="160">
      <c r="A160" s="75" t="s">
        <v>81</v>
      </c>
      <c r="B160" s="75" t="s">
        <v>82</v>
      </c>
      <c r="C160" s="75" t="s">
        <v>16</v>
      </c>
      <c r="D160" s="75" t="n">
        <v>1076.7820979</v>
      </c>
      <c r="E160" s="75" t="n">
        <v>33.5546769616354</v>
      </c>
      <c r="F160" s="75" t="n">
        <v>26.4957519922043</v>
      </c>
      <c r="G160" s="75" t="n">
        <v>11.3539381262862</v>
      </c>
      <c r="H160" s="75" t="n">
        <v>2987.1980383</v>
      </c>
      <c r="I160" s="75" t="n">
        <v>28.4961867822596</v>
      </c>
      <c r="J160" s="75" t="n">
        <v>73.5042480077957</v>
      </c>
      <c r="K160" s="75" t="n">
        <v>4.09270398490447</v>
      </c>
    </row>
    <row r="161">
      <c r="A161" s="75" t="s">
        <v>81</v>
      </c>
      <c r="B161" s="75" t="s">
        <v>82</v>
      </c>
      <c r="C161" s="75" t="s">
        <v>17</v>
      </c>
      <c r="D161" s="75" t="n">
        <v>8639.3677005</v>
      </c>
      <c r="E161" s="75" t="n">
        <v>7.42047369645079</v>
      </c>
      <c r="F161" s="75" t="n">
        <v>22.0157929250074</v>
      </c>
      <c r="G161" s="75" t="n">
        <v>4.23040835254832</v>
      </c>
      <c r="H161" s="75" t="n">
        <v>30602.31544</v>
      </c>
      <c r="I161" s="75" t="n">
        <v>5.10143360400405</v>
      </c>
      <c r="J161" s="75" t="n">
        <v>77.9842070749927</v>
      </c>
      <c r="K161" s="75" t="n">
        <v>1.19429045663518</v>
      </c>
    </row>
    <row r="162">
      <c r="A162" s="75" t="s">
        <v>81</v>
      </c>
      <c r="B162" s="75" t="s">
        <v>82</v>
      </c>
      <c r="C162" s="75" t="s">
        <v>18</v>
      </c>
      <c r="D162" s="75" t="n">
        <v>29.5488773</v>
      </c>
      <c r="E162" s="75" t="n">
        <v>99.9999999999998</v>
      </c>
      <c r="F162" s="75" t="n">
        <v>21.2037743009886</v>
      </c>
      <c r="G162" s="75" t="n">
        <v>21.6173860537158</v>
      </c>
      <c r="H162" s="75" t="n">
        <v>109.8078093</v>
      </c>
      <c r="I162" s="75" t="n">
        <v>82.746865818704</v>
      </c>
      <c r="J162" s="75" t="n">
        <v>78.7962256990114</v>
      </c>
      <c r="K162" s="75" t="n">
        <v>5.81715901737765</v>
      </c>
    </row>
    <row r="163">
      <c r="A163" s="75" t="s">
        <v>81</v>
      </c>
      <c r="B163" s="75" t="s">
        <v>82</v>
      </c>
      <c r="C163" s="75" t="s">
        <v>22</v>
      </c>
      <c r="D163" s="75" t="n">
        <v>664.3013236</v>
      </c>
      <c r="E163" s="75" t="n">
        <v>61.0200207522636</v>
      </c>
      <c r="F163" s="75" t="n">
        <v>35.7732076490504</v>
      </c>
      <c r="G163" s="75" t="n">
        <v>18.6882244456372</v>
      </c>
      <c r="H163" s="75" t="n">
        <v>1192.6787105</v>
      </c>
      <c r="I163" s="75" t="n">
        <v>48.449341009325</v>
      </c>
      <c r="J163" s="75" t="n">
        <v>64.2267923509496</v>
      </c>
      <c r="K163" s="75" t="n">
        <v>10.4090163810891</v>
      </c>
    </row>
    <row r="164">
      <c r="A164" s="75" t="s">
        <v>83</v>
      </c>
      <c r="B164" s="75" t="s">
        <v>84</v>
      </c>
      <c r="C164" s="75" t="s">
        <v>16</v>
      </c>
      <c r="D164" s="75" t="n">
        <v>8415.5264823</v>
      </c>
      <c r="E164" s="75" t="n">
        <v>20.0517790271319</v>
      </c>
      <c r="F164" s="75" t="n">
        <v>26.4570361708949</v>
      </c>
      <c r="G164" s="75" t="n">
        <v>6.73943008018625</v>
      </c>
      <c r="H164" s="75" t="n">
        <v>23392.7472334</v>
      </c>
      <c r="I164" s="75" t="n">
        <v>17.7926288339475</v>
      </c>
      <c r="J164" s="75" t="n">
        <v>73.5429638291051</v>
      </c>
      <c r="K164" s="75" t="n">
        <v>2.4245058414703</v>
      </c>
    </row>
    <row r="165">
      <c r="A165" s="75" t="s">
        <v>83</v>
      </c>
      <c r="B165" s="75" t="s">
        <v>84</v>
      </c>
      <c r="C165" s="75" t="s">
        <v>17</v>
      </c>
      <c r="D165" s="75" t="n">
        <v>55826.2783734</v>
      </c>
      <c r="E165" s="75" t="n">
        <v>4.10074353080461</v>
      </c>
      <c r="F165" s="75" t="n">
        <v>21.7716503658638</v>
      </c>
      <c r="G165" s="75" t="n">
        <v>2.50885841337506</v>
      </c>
      <c r="H165" s="75" t="n">
        <v>200591.0231874</v>
      </c>
      <c r="I165" s="75" t="n">
        <v>2.4837047494273</v>
      </c>
      <c r="J165" s="75" t="n">
        <v>78.2283496341362</v>
      </c>
      <c r="K165" s="75" t="n">
        <v>0.698237767368449</v>
      </c>
    </row>
    <row r="166">
      <c r="A166" s="75" t="s">
        <v>83</v>
      </c>
      <c r="B166" s="75" t="s">
        <v>84</v>
      </c>
      <c r="C166" s="75" t="s">
        <v>18</v>
      </c>
      <c r="D166" s="75" t="n">
        <v>5038.8452233</v>
      </c>
      <c r="E166" s="75" t="n">
        <v>9.50728762134199</v>
      </c>
      <c r="F166" s="75" t="n">
        <v>15.5656897134653</v>
      </c>
      <c r="G166" s="75" t="n">
        <v>5.97458795468499</v>
      </c>
      <c r="H166" s="75" t="n">
        <v>27332.6417847</v>
      </c>
      <c r="I166" s="75" t="n">
        <v>7.06620987145527</v>
      </c>
      <c r="J166" s="75" t="n">
        <v>84.4343102865347</v>
      </c>
      <c r="K166" s="75" t="n">
        <v>1.10143118304437</v>
      </c>
    </row>
    <row r="167">
      <c r="A167" s="75" t="s">
        <v>83</v>
      </c>
      <c r="B167" s="75" t="s">
        <v>84</v>
      </c>
      <c r="C167" s="75" t="s">
        <v>22</v>
      </c>
      <c r="D167" s="75" t="n">
        <v>365.3499219</v>
      </c>
      <c r="E167" s="75" t="n">
        <v>81.3920207224222</v>
      </c>
      <c r="F167" s="75" t="n">
        <v>42.0455823645335</v>
      </c>
      <c r="G167" s="75" t="n">
        <v>34.4951467136444</v>
      </c>
      <c r="H167" s="75" t="n">
        <v>503.5877913</v>
      </c>
      <c r="I167" s="75" t="n">
        <v>50.038436001113</v>
      </c>
      <c r="J167" s="75" t="n">
        <v>57.9544176354665</v>
      </c>
      <c r="K167" s="75" t="n">
        <v>25.0260220273116</v>
      </c>
    </row>
    <row r="168">
      <c r="A168" s="75" t="s">
        <v>85</v>
      </c>
      <c r="B168" s="75" t="s">
        <v>86</v>
      </c>
      <c r="C168" s="75" t="s">
        <v>16</v>
      </c>
      <c r="D168" s="75" t="n">
        <v>17385.4214078</v>
      </c>
      <c r="E168" s="75" t="n">
        <v>11.1555572288829</v>
      </c>
      <c r="F168" s="75" t="n">
        <v>25.0556113836705</v>
      </c>
      <c r="G168" s="75" t="n">
        <v>4.94170965029898</v>
      </c>
      <c r="H168" s="75" t="n">
        <v>52001.9151915</v>
      </c>
      <c r="I168" s="75" t="n">
        <v>9.15590849399927</v>
      </c>
      <c r="J168" s="75" t="n">
        <v>74.9443886163295</v>
      </c>
      <c r="K168" s="75" t="n">
        <v>1.65212578092667</v>
      </c>
    </row>
    <row r="169">
      <c r="A169" s="75" t="s">
        <v>85</v>
      </c>
      <c r="B169" s="75" t="s">
        <v>86</v>
      </c>
      <c r="C169" s="75" t="s">
        <v>17</v>
      </c>
      <c r="D169" s="75" t="n">
        <v>19565.7496499</v>
      </c>
      <c r="E169" s="75" t="n">
        <v>8.44662070124439</v>
      </c>
      <c r="F169" s="75" t="n">
        <v>22.8765818590808</v>
      </c>
      <c r="G169" s="75" t="n">
        <v>4.27701524121878</v>
      </c>
      <c r="H169" s="75" t="n">
        <v>65961.6677345</v>
      </c>
      <c r="I169" s="75" t="n">
        <v>6.96540122356571</v>
      </c>
      <c r="J169" s="75" t="n">
        <v>77.1234181409192</v>
      </c>
      <c r="K169" s="75" t="n">
        <v>1.26866121389354</v>
      </c>
    </row>
    <row r="170">
      <c r="A170" s="75" t="s">
        <v>85</v>
      </c>
      <c r="B170" s="75" t="s">
        <v>86</v>
      </c>
      <c r="C170" s="75" t="s">
        <v>18</v>
      </c>
      <c r="D170" s="75" t="n">
        <v>113.1037527</v>
      </c>
      <c r="E170" s="75" t="n">
        <v>58.6119177522005</v>
      </c>
      <c r="F170" s="75" t="n">
        <v>19.6323563324624</v>
      </c>
      <c r="G170" s="75" t="n">
        <v>30.9410217551293</v>
      </c>
      <c r="H170" s="75" t="n">
        <v>463.0051503</v>
      </c>
      <c r="I170" s="75" t="n">
        <v>47.6007720909384</v>
      </c>
      <c r="J170" s="75" t="n">
        <v>80.3676436675376</v>
      </c>
      <c r="K170" s="75" t="n">
        <v>7.55832990326343</v>
      </c>
    </row>
    <row r="171">
      <c r="A171" s="75" t="s">
        <v>85</v>
      </c>
      <c r="B171" s="75" t="s">
        <v>86</v>
      </c>
      <c r="C171" s="75" t="s">
        <v>22</v>
      </c>
      <c r="D171" s="75" t="n">
        <v>152.7251909</v>
      </c>
      <c r="E171" s="75" t="n">
        <v>87.9869661197215</v>
      </c>
      <c r="F171" s="75" t="n">
        <v>20.6347157704789</v>
      </c>
      <c r="G171" s="75" t="n">
        <v>22.1629204260708</v>
      </c>
      <c r="H171" s="75" t="n">
        <v>587.4119285</v>
      </c>
      <c r="I171" s="75" t="n">
        <v>74.6018898206437</v>
      </c>
      <c r="J171" s="75" t="n">
        <v>79.3652842295211</v>
      </c>
      <c r="K171" s="75" t="n">
        <v>5.76228722766426</v>
      </c>
    </row>
    <row r="172">
      <c r="A172" s="75" t="s">
        <v>87</v>
      </c>
      <c r="B172" s="75" t="s">
        <v>88</v>
      </c>
      <c r="C172" s="75" t="s">
        <v>17</v>
      </c>
      <c r="D172" s="75" t="n">
        <v>15205.0946601</v>
      </c>
      <c r="E172" s="75" t="n">
        <v>14.0201603839888</v>
      </c>
      <c r="F172" s="75" t="n">
        <v>19.9341241687618</v>
      </c>
      <c r="G172" s="75" t="n">
        <v>7.61708053395362</v>
      </c>
      <c r="H172" s="75" t="n">
        <v>61071.6182337</v>
      </c>
      <c r="I172" s="75" t="n">
        <v>9.5974207325496</v>
      </c>
      <c r="J172" s="75" t="n">
        <v>80.0658758312383</v>
      </c>
      <c r="K172" s="75" t="n">
        <v>1.89643624816314</v>
      </c>
    </row>
    <row r="173">
      <c r="A173" s="75" t="s">
        <v>87</v>
      </c>
      <c r="B173" s="75" t="s">
        <v>88</v>
      </c>
      <c r="C173" s="75" t="s">
        <v>18</v>
      </c>
      <c r="D173" s="75" t="n">
        <v>11851.9053405</v>
      </c>
      <c r="E173" s="75" t="n">
        <v>17.6415398047313</v>
      </c>
      <c r="F173" s="75" t="n">
        <v>18.7490729906017</v>
      </c>
      <c r="G173" s="75" t="n">
        <v>9.79077927955584</v>
      </c>
      <c r="H173" s="75" t="n">
        <v>51361.3817721</v>
      </c>
      <c r="I173" s="75" t="n">
        <v>11.6945955477896</v>
      </c>
      <c r="J173" s="75" t="n">
        <v>81.2509270093983</v>
      </c>
      <c r="K173" s="75" t="n">
        <v>2.25927311975197</v>
      </c>
    </row>
    <row r="174">
      <c r="A174" s="75" t="s">
        <v>89</v>
      </c>
      <c r="B174" s="75" t="s">
        <v>90</v>
      </c>
      <c r="C174" s="75" t="s">
        <v>16</v>
      </c>
      <c r="D174" s="75" t="n">
        <v>7687.8035197</v>
      </c>
      <c r="E174" s="75" t="n">
        <v>19.7093153006905</v>
      </c>
      <c r="F174" s="75" t="n">
        <v>25.5759116890816</v>
      </c>
      <c r="G174" s="75" t="n">
        <v>5.42310517100365</v>
      </c>
      <c r="H174" s="75" t="n">
        <v>22370.9627646</v>
      </c>
      <c r="I174" s="75" t="n">
        <v>18.4754133381233</v>
      </c>
      <c r="J174" s="75" t="n">
        <v>74.4240883109184</v>
      </c>
      <c r="K174" s="75" t="n">
        <v>1.86365546534808</v>
      </c>
    </row>
    <row r="175">
      <c r="A175" s="75" t="s">
        <v>89</v>
      </c>
      <c r="B175" s="75" t="s">
        <v>90</v>
      </c>
      <c r="C175" s="75" t="s">
        <v>17</v>
      </c>
      <c r="D175" s="75" t="n">
        <v>22256.2572747</v>
      </c>
      <c r="E175" s="75" t="n">
        <v>6.553642988253</v>
      </c>
      <c r="F175" s="75" t="n">
        <v>21.5212204575983</v>
      </c>
      <c r="G175" s="75" t="n">
        <v>3.84230378277446</v>
      </c>
      <c r="H175" s="75" t="n">
        <v>81159.1476209</v>
      </c>
      <c r="I175" s="75" t="n">
        <v>5.18352208044635</v>
      </c>
      <c r="J175" s="75" t="n">
        <v>78.4787795424017</v>
      </c>
      <c r="K175" s="75" t="n">
        <v>1.05367421940444</v>
      </c>
    </row>
    <row r="176">
      <c r="A176" s="75" t="s">
        <v>89</v>
      </c>
      <c r="B176" s="75" t="s">
        <v>90</v>
      </c>
      <c r="C176" s="75" t="s">
        <v>18</v>
      </c>
      <c r="D176" s="75" t="n">
        <v>1856.9392059</v>
      </c>
      <c r="E176" s="75" t="n">
        <v>15.6888350342924</v>
      </c>
      <c r="F176" s="75" t="n">
        <v>14.2536352880711</v>
      </c>
      <c r="G176" s="75" t="n">
        <v>7.88053398560999</v>
      </c>
      <c r="H176" s="75" t="n">
        <v>11170.8896137</v>
      </c>
      <c r="I176" s="75" t="n">
        <v>13.8720330965713</v>
      </c>
      <c r="J176" s="75" t="n">
        <v>85.7463647119289</v>
      </c>
      <c r="K176" s="75" t="n">
        <v>1.30998273435267</v>
      </c>
    </row>
    <row r="177">
      <c r="A177" s="75" t="s">
        <v>91</v>
      </c>
      <c r="B177" s="75" t="s">
        <v>92</v>
      </c>
      <c r="C177" s="75" t="s">
        <v>16</v>
      </c>
      <c r="D177" s="75" t="n">
        <v>208.0639327</v>
      </c>
      <c r="E177" s="75" t="n">
        <v>87.744538085375</v>
      </c>
      <c r="F177" s="75" t="n">
        <v>12.9190384351665</v>
      </c>
      <c r="G177" s="75" t="n">
        <v>53.7134941715705</v>
      </c>
      <c r="H177" s="75" t="n">
        <v>1402.4578855</v>
      </c>
      <c r="I177" s="75" t="n">
        <v>44.9169042141874</v>
      </c>
      <c r="J177" s="75" t="n">
        <v>87.0809615648335</v>
      </c>
      <c r="K177" s="75" t="n">
        <v>7.96875325237385</v>
      </c>
    </row>
    <row r="178">
      <c r="A178" s="75" t="s">
        <v>91</v>
      </c>
      <c r="B178" s="75" t="s">
        <v>92</v>
      </c>
      <c r="C178" s="75" t="s">
        <v>17</v>
      </c>
      <c r="D178" s="75" t="n">
        <v>36374.9742273</v>
      </c>
      <c r="E178" s="75" t="n">
        <v>7.38771050729024</v>
      </c>
      <c r="F178" s="75" t="n">
        <v>20.2197113198338</v>
      </c>
      <c r="G178" s="75" t="n">
        <v>3.11656174587436</v>
      </c>
      <c r="H178" s="75" t="n">
        <v>143523.6091497</v>
      </c>
      <c r="I178" s="75" t="n">
        <v>6.63571714498037</v>
      </c>
      <c r="J178" s="75" t="n">
        <v>79.7802886801662</v>
      </c>
      <c r="K178" s="75" t="n">
        <v>0.789869024724187</v>
      </c>
    </row>
    <row r="179">
      <c r="A179" s="75" t="s">
        <v>91</v>
      </c>
      <c r="B179" s="75" t="s">
        <v>92</v>
      </c>
      <c r="C179" s="75" t="s">
        <v>18</v>
      </c>
      <c r="D179" s="75" t="n">
        <v>34976.7291338</v>
      </c>
      <c r="E179" s="75" t="n">
        <v>5.69698456693591</v>
      </c>
      <c r="F179" s="75" t="n">
        <v>14.8130081684805</v>
      </c>
      <c r="G179" s="75" t="n">
        <v>3.46828014523104</v>
      </c>
      <c r="H179" s="75" t="n">
        <v>201144.9872386</v>
      </c>
      <c r="I179" s="75" t="n">
        <v>4.44016957450114</v>
      </c>
      <c r="J179" s="75" t="n">
        <v>85.1869918315195</v>
      </c>
      <c r="K179" s="75" t="n">
        <v>0.603092808154273</v>
      </c>
    </row>
    <row r="180">
      <c r="A180" s="75" t="s">
        <v>91</v>
      </c>
      <c r="B180" s="75" t="s">
        <v>92</v>
      </c>
      <c r="C180" s="75" t="s">
        <v>19</v>
      </c>
      <c r="D180" s="75" t="n">
        <v>4240.2327063</v>
      </c>
      <c r="E180" s="75" t="n">
        <v>32.0952744572316</v>
      </c>
      <c r="F180" s="75" t="n">
        <v>16.9127778302755</v>
      </c>
      <c r="G180" s="75" t="n">
        <v>11.6637186583615</v>
      </c>
      <c r="H180" s="75" t="n">
        <v>20830.9457178</v>
      </c>
      <c r="I180" s="75" t="n">
        <v>24.2334469666902</v>
      </c>
      <c r="J180" s="75" t="n">
        <v>83.0872221697245</v>
      </c>
      <c r="K180" s="75" t="n">
        <v>2.37420240071026</v>
      </c>
    </row>
    <row r="181">
      <c r="A181" s="75" t="s">
        <v>93</v>
      </c>
      <c r="B181" s="75" t="s">
        <v>94</v>
      </c>
      <c r="C181" s="75" t="s">
        <v>16</v>
      </c>
      <c r="D181" s="75" t="n">
        <v>147.3233725</v>
      </c>
      <c r="E181" s="75" t="n">
        <v>72.2353870394037</v>
      </c>
      <c r="F181" s="75" t="n">
        <v>34.0736454025737</v>
      </c>
      <c r="G181" s="75" t="n">
        <v>27.3779797429587</v>
      </c>
      <c r="H181" s="75" t="n">
        <v>285.0441384</v>
      </c>
      <c r="I181" s="75" t="n">
        <v>57.6103510764937</v>
      </c>
      <c r="J181" s="75" t="n">
        <v>65.9263545974263</v>
      </c>
      <c r="K181" s="75" t="n">
        <v>14.1501464671738</v>
      </c>
    </row>
    <row r="182">
      <c r="A182" s="75" t="s">
        <v>93</v>
      </c>
      <c r="B182" s="75" t="s">
        <v>94</v>
      </c>
      <c r="C182" s="75" t="s">
        <v>17</v>
      </c>
      <c r="D182" s="75" t="n">
        <v>12434.3733946</v>
      </c>
      <c r="E182" s="75" t="n">
        <v>7.97793952756958</v>
      </c>
      <c r="F182" s="75" t="n">
        <v>19.0850333427554</v>
      </c>
      <c r="G182" s="75" t="n">
        <v>4.57436033040783</v>
      </c>
      <c r="H182" s="75" t="n">
        <v>52718.1111271</v>
      </c>
      <c r="I182" s="75" t="n">
        <v>4.44766870326515</v>
      </c>
      <c r="J182" s="75" t="n">
        <v>80.9149666572446</v>
      </c>
      <c r="K182" s="75" t="n">
        <v>1.07893289751229</v>
      </c>
    </row>
    <row r="183">
      <c r="A183" s="75" t="s">
        <v>93</v>
      </c>
      <c r="B183" s="75" t="s">
        <v>94</v>
      </c>
      <c r="C183" s="75" t="s">
        <v>18</v>
      </c>
      <c r="D183" s="75" t="n">
        <v>23387.4452081</v>
      </c>
      <c r="E183" s="75" t="n">
        <v>6.89738904835827</v>
      </c>
      <c r="F183" s="75" t="n">
        <v>16.7107598176437</v>
      </c>
      <c r="G183" s="75" t="n">
        <v>5.14770712006284</v>
      </c>
      <c r="H183" s="75" t="n">
        <v>116566.9641863</v>
      </c>
      <c r="I183" s="75" t="n">
        <v>2.89191932742429</v>
      </c>
      <c r="J183" s="75" t="n">
        <v>83.2892401823563</v>
      </c>
      <c r="K183" s="75" t="n">
        <v>1.0328116465777</v>
      </c>
    </row>
    <row r="184">
      <c r="A184" s="75" t="s">
        <v>93</v>
      </c>
      <c r="B184" s="75" t="s">
        <v>94</v>
      </c>
      <c r="C184" s="75" t="s">
        <v>19</v>
      </c>
      <c r="D184" s="75" t="n">
        <v>7588.8580265</v>
      </c>
      <c r="E184" s="75" t="n">
        <v>7.29702265712642</v>
      </c>
      <c r="F184" s="75" t="n">
        <v>16.5220352225486</v>
      </c>
      <c r="G184" s="75" t="n">
        <v>5.44886201589175</v>
      </c>
      <c r="H184" s="75" t="n">
        <v>38342.8805534</v>
      </c>
      <c r="I184" s="75" t="n">
        <v>3.502448811041</v>
      </c>
      <c r="J184" s="75" t="n">
        <v>83.4779647774514</v>
      </c>
      <c r="K184" s="75" t="n">
        <v>1.07844375925283</v>
      </c>
    </row>
    <row r="185">
      <c r="A185" s="75" t="s">
        <v>95</v>
      </c>
      <c r="B185" s="75" t="s">
        <v>96</v>
      </c>
      <c r="C185" s="75" t="s">
        <v>16</v>
      </c>
      <c r="D185" s="75"/>
      <c r="E185" s="75"/>
      <c r="F185" s="75"/>
      <c r="G185" s="75"/>
      <c r="H185" s="75" t="n">
        <v>1207.9565013</v>
      </c>
      <c r="I185" s="75" t="n">
        <v>47.2354016734988</v>
      </c>
      <c r="J185" s="75" t="n">
        <v>100</v>
      </c>
      <c r="K185" s="75" t="n">
        <v>0</v>
      </c>
    </row>
    <row r="186">
      <c r="A186" s="75" t="s">
        <v>95</v>
      </c>
      <c r="B186" s="75" t="s">
        <v>96</v>
      </c>
      <c r="C186" s="75" t="s">
        <v>17</v>
      </c>
      <c r="D186" s="75" t="n">
        <v>6577.2467627</v>
      </c>
      <c r="E186" s="75" t="n">
        <v>30.7841459955565</v>
      </c>
      <c r="F186" s="75" t="n">
        <v>20.0877898355689</v>
      </c>
      <c r="G186" s="75" t="n">
        <v>11.8243190030734</v>
      </c>
      <c r="H186" s="75" t="n">
        <v>26165.2640687</v>
      </c>
      <c r="I186" s="75" t="n">
        <v>23.8882012208835</v>
      </c>
      <c r="J186" s="75" t="n">
        <v>79.9122101644312</v>
      </c>
      <c r="K186" s="75" t="n">
        <v>2.97231717898578</v>
      </c>
    </row>
    <row r="187">
      <c r="A187" s="75" t="s">
        <v>95</v>
      </c>
      <c r="B187" s="75" t="s">
        <v>96</v>
      </c>
      <c r="C187" s="75" t="s">
        <v>18</v>
      </c>
      <c r="D187" s="75" t="n">
        <v>41547.4219477</v>
      </c>
      <c r="E187" s="75" t="n">
        <v>5.41232868804627</v>
      </c>
      <c r="F187" s="75" t="n">
        <v>14.0357788279512</v>
      </c>
      <c r="G187" s="75" t="n">
        <v>4.05429234854925</v>
      </c>
      <c r="H187" s="75" t="n">
        <v>254463.3834161</v>
      </c>
      <c r="I187" s="75" t="n">
        <v>2.78904329002141</v>
      </c>
      <c r="J187" s="75" t="n">
        <v>85.9642211720488</v>
      </c>
      <c r="K187" s="75" t="n">
        <v>0.661963197388853</v>
      </c>
    </row>
    <row r="188">
      <c r="A188" s="75" t="s">
        <v>95</v>
      </c>
      <c r="B188" s="75" t="s">
        <v>96</v>
      </c>
      <c r="C188" s="75" t="s">
        <v>19</v>
      </c>
      <c r="D188" s="75" t="n">
        <v>3994.3312869</v>
      </c>
      <c r="E188" s="75" t="n">
        <v>36.083916722765</v>
      </c>
      <c r="F188" s="75" t="n">
        <v>18.1192138720201</v>
      </c>
      <c r="G188" s="75" t="n">
        <v>15.6945221464987</v>
      </c>
      <c r="H188" s="75" t="n">
        <v>18050.3960126</v>
      </c>
      <c r="I188" s="75" t="n">
        <v>26.154095551247</v>
      </c>
      <c r="J188" s="75" t="n">
        <v>81.8807861279799</v>
      </c>
      <c r="K188" s="75" t="n">
        <v>3.47300529024098</v>
      </c>
    </row>
    <row r="189">
      <c r="A189" s="75" t="s">
        <v>97</v>
      </c>
      <c r="B189" s="75" t="s">
        <v>98</v>
      </c>
      <c r="C189" s="75" t="s">
        <v>16</v>
      </c>
      <c r="D189" s="75" t="n">
        <v>891.2983937</v>
      </c>
      <c r="E189" s="75" t="n">
        <v>71.2413060743031</v>
      </c>
      <c r="F189" s="75" t="n">
        <v>30.7735130763962</v>
      </c>
      <c r="G189" s="75" t="n">
        <v>4.21177367538356</v>
      </c>
      <c r="H189" s="75" t="n">
        <v>2005.018291</v>
      </c>
      <c r="I189" s="75" t="n">
        <v>73.0768609080226</v>
      </c>
      <c r="J189" s="75" t="n">
        <v>69.2264869236038</v>
      </c>
      <c r="K189" s="75" t="n">
        <v>1.87227574349211</v>
      </c>
    </row>
    <row r="190">
      <c r="A190" s="75" t="s">
        <v>97</v>
      </c>
      <c r="B190" s="75" t="s">
        <v>98</v>
      </c>
      <c r="C190" s="75" t="s">
        <v>17</v>
      </c>
      <c r="D190" s="75" t="n">
        <v>50301.6632601</v>
      </c>
      <c r="E190" s="75" t="n">
        <v>9.89510550369996</v>
      </c>
      <c r="F190" s="75" t="n">
        <v>20.5593639989603</v>
      </c>
      <c r="G190" s="75" t="n">
        <v>4.48362922955065</v>
      </c>
      <c r="H190" s="75" t="n">
        <v>194363.8004315</v>
      </c>
      <c r="I190" s="75" t="n">
        <v>7.81882717294704</v>
      </c>
      <c r="J190" s="75" t="n">
        <v>79.4406360010397</v>
      </c>
      <c r="K190" s="75" t="n">
        <v>1.16037043517002</v>
      </c>
    </row>
    <row r="191">
      <c r="A191" s="75" t="s">
        <v>97</v>
      </c>
      <c r="B191" s="75" t="s">
        <v>98</v>
      </c>
      <c r="C191" s="75" t="s">
        <v>18</v>
      </c>
      <c r="D191" s="75" t="n">
        <v>37339.5280314</v>
      </c>
      <c r="E191" s="75" t="n">
        <v>9.43319716529127</v>
      </c>
      <c r="F191" s="75" t="n">
        <v>16.7231672780848</v>
      </c>
      <c r="G191" s="75" t="n">
        <v>5.81510030741648</v>
      </c>
      <c r="H191" s="75" t="n">
        <v>185940.7119524</v>
      </c>
      <c r="I191" s="75" t="n">
        <v>7.09318574722534</v>
      </c>
      <c r="J191" s="75" t="n">
        <v>83.2768327219152</v>
      </c>
      <c r="K191" s="75" t="n">
        <v>1.1677544882681</v>
      </c>
    </row>
    <row r="192">
      <c r="A192" s="75" t="s">
        <v>97</v>
      </c>
      <c r="B192" s="75" t="s">
        <v>98</v>
      </c>
      <c r="C192" s="75" t="s">
        <v>19</v>
      </c>
      <c r="D192" s="75" t="n">
        <v>5510.6387897</v>
      </c>
      <c r="E192" s="75" t="n">
        <v>15.2907685065116</v>
      </c>
      <c r="F192" s="75" t="n">
        <v>15.4557279620261</v>
      </c>
      <c r="G192" s="75" t="n">
        <v>8.99798487283917</v>
      </c>
      <c r="H192" s="75" t="n">
        <v>30143.7076328</v>
      </c>
      <c r="I192" s="75" t="n">
        <v>12.9141233700248</v>
      </c>
      <c r="J192" s="75" t="n">
        <v>84.5442720379739</v>
      </c>
      <c r="K192" s="75" t="n">
        <v>1.64494179260972</v>
      </c>
    </row>
    <row r="193">
      <c r="A193" s="75" t="s">
        <v>97</v>
      </c>
      <c r="B193" s="75" t="s">
        <v>98</v>
      </c>
      <c r="C193" s="75" t="s">
        <v>20</v>
      </c>
      <c r="D193" s="75" t="n">
        <v>3264.0934392</v>
      </c>
      <c r="E193" s="75" t="n">
        <v>20.1920415437341</v>
      </c>
      <c r="F193" s="75" t="n">
        <v>15.8405171472706</v>
      </c>
      <c r="G193" s="75" t="n">
        <v>10.3969171077211</v>
      </c>
      <c r="H193" s="75" t="n">
        <v>17341.884313</v>
      </c>
      <c r="I193" s="75" t="n">
        <v>14.1950812575521</v>
      </c>
      <c r="J193" s="75" t="n">
        <v>84.1594828527294</v>
      </c>
      <c r="K193" s="75" t="n">
        <v>1.95691012041746</v>
      </c>
    </row>
    <row r="194">
      <c r="A194" s="75" t="s">
        <v>97</v>
      </c>
      <c r="B194" s="75" t="s">
        <v>98</v>
      </c>
      <c r="C194" s="75" t="s">
        <v>21</v>
      </c>
      <c r="D194" s="75" t="n">
        <v>740.907651</v>
      </c>
      <c r="E194" s="75" t="n">
        <v>37.2262832799094</v>
      </c>
      <c r="F194" s="75" t="n">
        <v>17.1582635200841</v>
      </c>
      <c r="G194" s="75" t="n">
        <v>14.1100348833385</v>
      </c>
      <c r="H194" s="75" t="n">
        <v>3577.1729644</v>
      </c>
      <c r="I194" s="75" t="n">
        <v>33.7231443249355</v>
      </c>
      <c r="J194" s="75" t="n">
        <v>82.8417364799159</v>
      </c>
      <c r="K194" s="75" t="n">
        <v>2.92248457230971</v>
      </c>
    </row>
    <row r="195">
      <c r="A195" s="75" t="s">
        <v>97</v>
      </c>
      <c r="B195" s="75" t="s">
        <v>98</v>
      </c>
      <c r="C195" s="75" t="s">
        <v>22</v>
      </c>
      <c r="D195" s="75" t="n">
        <v>936.8704316</v>
      </c>
      <c r="E195" s="75" t="n">
        <v>58.108024473724</v>
      </c>
      <c r="F195" s="75" t="n">
        <v>28.5146581393653</v>
      </c>
      <c r="G195" s="75" t="n">
        <v>31.9476576894856</v>
      </c>
      <c r="H195" s="75" t="n">
        <v>2348.7044016</v>
      </c>
      <c r="I195" s="75" t="n">
        <v>39.6288672962816</v>
      </c>
      <c r="J195" s="75" t="n">
        <v>71.4853418606347</v>
      </c>
      <c r="K195" s="75" t="n">
        <v>12.7435431328727</v>
      </c>
    </row>
    <row r="196">
      <c r="A196" s="75" t="s">
        <v>99</v>
      </c>
      <c r="B196" s="75" t="s">
        <v>100</v>
      </c>
      <c r="C196" s="75" t="s">
        <v>16</v>
      </c>
      <c r="D196" s="75" t="n">
        <v>13.993524</v>
      </c>
      <c r="E196" s="75" t="n">
        <v>100</v>
      </c>
      <c r="F196" s="75" t="n">
        <v>8.6371338391651</v>
      </c>
      <c r="G196" s="75" t="n">
        <v>70.5002074367598</v>
      </c>
      <c r="H196" s="75" t="n">
        <v>148.0223051</v>
      </c>
      <c r="I196" s="75" t="n">
        <v>57.9985265135455</v>
      </c>
      <c r="J196" s="75" t="n">
        <v>91.3628661608349</v>
      </c>
      <c r="K196" s="75" t="n">
        <v>6.66484922056032</v>
      </c>
    </row>
    <row r="197">
      <c r="A197" s="75" t="s">
        <v>99</v>
      </c>
      <c r="B197" s="75" t="s">
        <v>100</v>
      </c>
      <c r="C197" s="75" t="s">
        <v>17</v>
      </c>
      <c r="D197" s="75"/>
      <c r="E197" s="75"/>
      <c r="F197" s="75"/>
      <c r="G197" s="75"/>
      <c r="H197" s="75" t="n">
        <v>81.2226292</v>
      </c>
      <c r="I197" s="75" t="n">
        <v>70.9071193205812</v>
      </c>
      <c r="J197" s="75" t="n">
        <v>100</v>
      </c>
      <c r="K197" s="75" t="n">
        <v>0</v>
      </c>
    </row>
    <row r="198">
      <c r="A198" s="75" t="s">
        <v>99</v>
      </c>
      <c r="B198" s="75" t="s">
        <v>100</v>
      </c>
      <c r="C198" s="75" t="s">
        <v>18</v>
      </c>
      <c r="D198" s="75" t="n">
        <v>14705.0444806</v>
      </c>
      <c r="E198" s="75" t="n">
        <v>9.11688643005677</v>
      </c>
      <c r="F198" s="75" t="n">
        <v>16.6706209291642</v>
      </c>
      <c r="G198" s="75" t="n">
        <v>5.87067873346299</v>
      </c>
      <c r="H198" s="75" t="n">
        <v>73504.2942302</v>
      </c>
      <c r="I198" s="75" t="n">
        <v>5.15478357175275</v>
      </c>
      <c r="J198" s="75" t="n">
        <v>83.3293790708358</v>
      </c>
      <c r="K198" s="75" t="n">
        <v>1.17447004710395</v>
      </c>
    </row>
    <row r="199">
      <c r="A199" s="75" t="s">
        <v>99</v>
      </c>
      <c r="B199" s="75" t="s">
        <v>100</v>
      </c>
      <c r="C199" s="75" t="s">
        <v>19</v>
      </c>
      <c r="D199" s="75" t="n">
        <v>3015.9619965</v>
      </c>
      <c r="E199" s="75" t="n">
        <v>16.1308654106077</v>
      </c>
      <c r="F199" s="75" t="n">
        <v>10.3593521573687</v>
      </c>
      <c r="G199" s="75" t="n">
        <v>9.76984819018017</v>
      </c>
      <c r="H199" s="75" t="n">
        <v>26097.4608381</v>
      </c>
      <c r="I199" s="75" t="n">
        <v>12.628226250738</v>
      </c>
      <c r="J199" s="75" t="n">
        <v>89.6406478426313</v>
      </c>
      <c r="K199" s="75" t="n">
        <v>1.12905585091024</v>
      </c>
    </row>
    <row r="200">
      <c r="A200" s="75" t="s">
        <v>101</v>
      </c>
      <c r="B200" s="75" t="s">
        <v>102</v>
      </c>
      <c r="C200" s="75" t="s">
        <v>18</v>
      </c>
      <c r="D200" s="75" t="n">
        <v>42.742651</v>
      </c>
      <c r="E200" s="75" t="n">
        <v>100</v>
      </c>
      <c r="F200" s="75" t="n">
        <v>24.0731813973799</v>
      </c>
      <c r="G200" s="75" t="n">
        <v>64.8163413571505</v>
      </c>
      <c r="H200" s="75" t="n">
        <v>134.8103292</v>
      </c>
      <c r="I200" s="75" t="n">
        <v>58.6425476782587</v>
      </c>
      <c r="J200" s="75" t="n">
        <v>75.9268186026201</v>
      </c>
      <c r="K200" s="75" t="n">
        <v>20.5505191936402</v>
      </c>
    </row>
    <row r="201">
      <c r="A201" s="75" t="s">
        <v>101</v>
      </c>
      <c r="B201" s="75" t="s">
        <v>102</v>
      </c>
      <c r="C201" s="75" t="s">
        <v>19</v>
      </c>
      <c r="D201" s="75" t="n">
        <v>3610.6742857</v>
      </c>
      <c r="E201" s="75" t="n">
        <v>12.3005512800893</v>
      </c>
      <c r="F201" s="75" t="n">
        <v>10.9600818151804</v>
      </c>
      <c r="G201" s="75" t="n">
        <v>8.91712113390893</v>
      </c>
      <c r="H201" s="75" t="n">
        <v>29333.1882382</v>
      </c>
      <c r="I201" s="75" t="n">
        <v>6.4995446149013</v>
      </c>
      <c r="J201" s="75" t="n">
        <v>89.0399181848196</v>
      </c>
      <c r="K201" s="75" t="n">
        <v>1.09762429229387</v>
      </c>
    </row>
    <row r="202">
      <c r="A202" s="75" t="s">
        <v>101</v>
      </c>
      <c r="B202" s="75" t="s">
        <v>102</v>
      </c>
      <c r="C202" s="75" t="s">
        <v>20</v>
      </c>
      <c r="D202" s="75" t="n">
        <v>1618.5830632</v>
      </c>
      <c r="E202" s="75" t="n">
        <v>23.1304473691317</v>
      </c>
      <c r="F202" s="75" t="n">
        <v>13.6697902346441</v>
      </c>
      <c r="G202" s="75" t="n">
        <v>10.1348080493589</v>
      </c>
      <c r="H202" s="75" t="n">
        <v>10222.0014331</v>
      </c>
      <c r="I202" s="75" t="n">
        <v>19.8107160636312</v>
      </c>
      <c r="J202" s="75" t="n">
        <v>86.3302097653559</v>
      </c>
      <c r="K202" s="75" t="n">
        <v>1.60477659535023</v>
      </c>
    </row>
    <row r="203">
      <c r="A203" s="75" t="s">
        <v>103</v>
      </c>
      <c r="B203" s="75" t="s">
        <v>104</v>
      </c>
      <c r="C203" s="75" t="s">
        <v>17</v>
      </c>
      <c r="D203" s="75" t="n">
        <v>43.5888914</v>
      </c>
      <c r="E203" s="75" t="n">
        <v>70.6259703887087</v>
      </c>
      <c r="F203" s="75" t="n">
        <v>8.42466921562538</v>
      </c>
      <c r="G203" s="75" t="n">
        <v>70.5382405654163</v>
      </c>
      <c r="H203" s="75" t="n">
        <v>473.8069883</v>
      </c>
      <c r="I203" s="75" t="n">
        <v>49.8884894538893</v>
      </c>
      <c r="J203" s="75" t="n">
        <v>91.5753307843746</v>
      </c>
      <c r="K203" s="75" t="n">
        <v>6.48931692330002</v>
      </c>
    </row>
    <row r="204">
      <c r="A204" s="75" t="s">
        <v>103</v>
      </c>
      <c r="B204" s="75" t="s">
        <v>104</v>
      </c>
      <c r="C204" s="75" t="s">
        <v>18</v>
      </c>
      <c r="D204" s="75" t="n">
        <v>7299.4111075</v>
      </c>
      <c r="E204" s="75" t="n">
        <v>7.86419754880576</v>
      </c>
      <c r="F204" s="75" t="n">
        <v>16.7457614134387</v>
      </c>
      <c r="G204" s="75" t="n">
        <v>5.90730901871379</v>
      </c>
      <c r="H204" s="75" t="n">
        <v>36290.1930155</v>
      </c>
      <c r="I204" s="75" t="n">
        <v>2.92709472196176</v>
      </c>
      <c r="J204" s="75" t="n">
        <v>83.2542385865613</v>
      </c>
      <c r="K204" s="75" t="n">
        <v>1.18819641020419</v>
      </c>
    </row>
    <row r="205">
      <c r="A205" s="75" t="s">
        <v>107</v>
      </c>
      <c r="B205" s="75" t="s">
        <v>108</v>
      </c>
      <c r="C205" s="75" t="s">
        <v>16</v>
      </c>
      <c r="D205" s="75" t="n">
        <v>480.1110537</v>
      </c>
      <c r="E205" s="75" t="n">
        <v>34.9039474632852</v>
      </c>
      <c r="F205" s="75" t="n">
        <v>18.3737884086078</v>
      </c>
      <c r="G205" s="75" t="n">
        <v>10.9747881951431</v>
      </c>
      <c r="H205" s="75" t="n">
        <v>2132.9105128</v>
      </c>
      <c r="I205" s="75" t="n">
        <v>34.3240712478893</v>
      </c>
      <c r="J205" s="75" t="n">
        <v>81.6262115913922</v>
      </c>
      <c r="K205" s="75" t="n">
        <v>2.47038827596541</v>
      </c>
    </row>
    <row r="206">
      <c r="A206" s="75" t="s">
        <v>107</v>
      </c>
      <c r="B206" s="75" t="s">
        <v>108</v>
      </c>
      <c r="C206" s="75" t="s">
        <v>17</v>
      </c>
      <c r="D206" s="75" t="n">
        <v>175.7807679</v>
      </c>
      <c r="E206" s="75" t="n">
        <v>48.9136665581802</v>
      </c>
      <c r="F206" s="75" t="n">
        <v>15.4139628841747</v>
      </c>
      <c r="G206" s="75" t="n">
        <v>15.247266053069</v>
      </c>
      <c r="H206" s="75" t="n">
        <v>964.6188115</v>
      </c>
      <c r="I206" s="75" t="n">
        <v>47.5728242903229</v>
      </c>
      <c r="J206" s="75" t="n">
        <v>84.5860371158253</v>
      </c>
      <c r="K206" s="75" t="n">
        <v>2.77848213535909</v>
      </c>
    </row>
    <row r="207">
      <c r="A207" s="75" t="s">
        <v>107</v>
      </c>
      <c r="B207" s="75" t="s">
        <v>108</v>
      </c>
      <c r="C207" s="75" t="s">
        <v>18</v>
      </c>
      <c r="D207" s="75" t="n">
        <v>10731.1081756</v>
      </c>
      <c r="E207" s="75" t="n">
        <v>5.75155041729167</v>
      </c>
      <c r="F207" s="75" t="n">
        <v>14.4587896213271</v>
      </c>
      <c r="G207" s="75" t="n">
        <v>4.9797735429599</v>
      </c>
      <c r="H207" s="75" t="n">
        <v>63487.4706726</v>
      </c>
      <c r="I207" s="75" t="n">
        <v>2.83809135466342</v>
      </c>
      <c r="J207" s="75" t="n">
        <v>85.5412103786729</v>
      </c>
      <c r="K207" s="75" t="n">
        <v>0.84171708233695</v>
      </c>
    </row>
    <row r="208">
      <c r="A208" s="75" t="s">
        <v>111</v>
      </c>
      <c r="B208" s="75" t="s">
        <v>112</v>
      </c>
      <c r="C208" s="75" t="s">
        <v>16</v>
      </c>
      <c r="D208" s="75" t="n">
        <v>8296.125247</v>
      </c>
      <c r="E208" s="75" t="n">
        <v>18.9568794049107</v>
      </c>
      <c r="F208" s="75" t="n">
        <v>25.7200688315068</v>
      </c>
      <c r="G208" s="75" t="n">
        <v>6.76619185521774</v>
      </c>
      <c r="H208" s="75" t="n">
        <v>23959.3298272</v>
      </c>
      <c r="I208" s="75" t="n">
        <v>16.4337619815323</v>
      </c>
      <c r="J208" s="75" t="n">
        <v>74.2799311684932</v>
      </c>
      <c r="K208" s="75" t="n">
        <v>2.34285247045567</v>
      </c>
    </row>
    <row r="209">
      <c r="A209" s="75" t="s">
        <v>111</v>
      </c>
      <c r="B209" s="75" t="s">
        <v>112</v>
      </c>
      <c r="C209" s="75" t="s">
        <v>17</v>
      </c>
      <c r="D209" s="75" t="n">
        <v>39218.2589226</v>
      </c>
      <c r="E209" s="75" t="n">
        <v>5.4012589305537</v>
      </c>
      <c r="F209" s="75" t="n">
        <v>20.9159158981347</v>
      </c>
      <c r="G209" s="75" t="n">
        <v>2.95803869983667</v>
      </c>
      <c r="H209" s="75" t="n">
        <v>148286.1234511</v>
      </c>
      <c r="I209" s="75" t="n">
        <v>3.97195580695813</v>
      </c>
      <c r="J209" s="75" t="n">
        <v>79.0840841018653</v>
      </c>
      <c r="K209" s="75" t="n">
        <v>0.782332998755084</v>
      </c>
    </row>
    <row r="210">
      <c r="A210" s="75" t="s">
        <v>111</v>
      </c>
      <c r="B210" s="75" t="s">
        <v>112</v>
      </c>
      <c r="C210" s="75" t="s">
        <v>18</v>
      </c>
      <c r="D210" s="75" t="n">
        <v>5487.6158336</v>
      </c>
      <c r="E210" s="75" t="n">
        <v>19.7340948291637</v>
      </c>
      <c r="F210" s="75" t="n">
        <v>22.9327533632058</v>
      </c>
      <c r="G210" s="75" t="n">
        <v>7.07968590759503</v>
      </c>
      <c r="H210" s="75" t="n">
        <v>18441.5467344</v>
      </c>
      <c r="I210" s="75" t="n">
        <v>16.6680031017826</v>
      </c>
      <c r="J210" s="75" t="n">
        <v>77.0672466367942</v>
      </c>
      <c r="K210" s="75" t="n">
        <v>2.10668861147981</v>
      </c>
    </row>
    <row r="211">
      <c r="A211" s="75" t="s">
        <v>113</v>
      </c>
      <c r="B211" s="75" t="s">
        <v>114</v>
      </c>
      <c r="C211" s="75" t="s">
        <v>16</v>
      </c>
      <c r="D211" s="75" t="n">
        <v>61884.2983724</v>
      </c>
      <c r="E211" s="75" t="n">
        <v>6.26114160337794</v>
      </c>
      <c r="F211" s="75" t="n">
        <v>25.5432109416204</v>
      </c>
      <c r="G211" s="75" t="n">
        <v>2.87225582819089</v>
      </c>
      <c r="H211" s="75" t="n">
        <v>180388.6817703</v>
      </c>
      <c r="I211" s="75" t="n">
        <v>5.12006939743328</v>
      </c>
      <c r="J211" s="75" t="n">
        <v>74.4567890583796</v>
      </c>
      <c r="K211" s="75" t="n">
        <v>0.985358587519181</v>
      </c>
    </row>
    <row r="212">
      <c r="A212" s="75" t="s">
        <v>113</v>
      </c>
      <c r="B212" s="75" t="s">
        <v>114</v>
      </c>
      <c r="C212" s="75" t="s">
        <v>17</v>
      </c>
      <c r="D212" s="75" t="n">
        <v>27982.8924333</v>
      </c>
      <c r="E212" s="75" t="n">
        <v>11.5578187840307</v>
      </c>
      <c r="F212" s="75" t="n">
        <v>23.0003327297949</v>
      </c>
      <c r="G212" s="75" t="n">
        <v>5.10403743633753</v>
      </c>
      <c r="H212" s="75" t="n">
        <v>93680.0972375</v>
      </c>
      <c r="I212" s="75" t="n">
        <v>9.50816930398476</v>
      </c>
      <c r="J212" s="75" t="n">
        <v>76.9996672702051</v>
      </c>
      <c r="K212" s="75" t="n">
        <v>1.52461125434653</v>
      </c>
    </row>
    <row r="213">
      <c r="A213" s="75" t="s">
        <v>113</v>
      </c>
      <c r="B213" s="75" t="s">
        <v>114</v>
      </c>
      <c r="C213" s="75" t="s">
        <v>18</v>
      </c>
      <c r="D213" s="75" t="n">
        <v>4362.9929304</v>
      </c>
      <c r="E213" s="75" t="n">
        <v>29.7902912654777</v>
      </c>
      <c r="F213" s="75" t="n">
        <v>25.0022590513165</v>
      </c>
      <c r="G213" s="75" t="n">
        <v>9.6951751900808</v>
      </c>
      <c r="H213" s="75" t="n">
        <v>13087.4019377</v>
      </c>
      <c r="I213" s="75" t="n">
        <v>27.5840850872217</v>
      </c>
      <c r="J213" s="75" t="n">
        <v>74.9977409486835</v>
      </c>
      <c r="K213" s="75" t="n">
        <v>3.2321144421691</v>
      </c>
    </row>
    <row r="214">
      <c r="A214" s="75" t="s">
        <v>113</v>
      </c>
      <c r="B214" s="75" t="s">
        <v>114</v>
      </c>
      <c r="C214" s="75" t="s">
        <v>22</v>
      </c>
      <c r="D214" s="75" t="n">
        <v>1336.8162701</v>
      </c>
      <c r="E214" s="75" t="n">
        <v>47.6228245474197</v>
      </c>
      <c r="F214" s="75" t="n">
        <v>28.3125691629717</v>
      </c>
      <c r="G214" s="75" t="n">
        <v>9.08817333546971</v>
      </c>
      <c r="H214" s="75" t="n">
        <v>3384.8190658</v>
      </c>
      <c r="I214" s="75" t="n">
        <v>40.8955211282072</v>
      </c>
      <c r="J214" s="75" t="n">
        <v>71.6874308370283</v>
      </c>
      <c r="K214" s="75" t="n">
        <v>3.58932567566161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509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502</v>
      </c>
      <c r="I224" s="5" t="s">
        <v>503</v>
      </c>
      <c r="J224" s="5" t="s">
        <v>504</v>
      </c>
      <c r="K224" s="5" t="s">
        <v>505</v>
      </c>
    </row>
    <row r="225">
      <c r="A225" s="76" t="s">
        <v>77</v>
      </c>
      <c r="B225" s="76" t="s">
        <v>78</v>
      </c>
      <c r="C225" s="76" t="s">
        <v>16</v>
      </c>
      <c r="D225" s="76" t="n">
        <v>2006.381129</v>
      </c>
      <c r="E225" s="76" t="n">
        <v>34.1575388395483</v>
      </c>
      <c r="F225" s="76" t="n">
        <v>28.6044225177505</v>
      </c>
      <c r="G225" s="76" t="n">
        <v>5.86945512681998</v>
      </c>
      <c r="H225" s="76" t="n">
        <v>5007.8528684</v>
      </c>
      <c r="I225" s="76" t="n">
        <v>32.2715266308569</v>
      </c>
      <c r="J225" s="76" t="n">
        <v>71.3955774822495</v>
      </c>
      <c r="K225" s="76" t="n">
        <v>2.35157947196768</v>
      </c>
    </row>
    <row r="226">
      <c r="A226" s="76" t="s">
        <v>77</v>
      </c>
      <c r="B226" s="76" t="s">
        <v>78</v>
      </c>
      <c r="C226" s="76" t="s">
        <v>17</v>
      </c>
      <c r="D226" s="76" t="n">
        <v>3934.1456185</v>
      </c>
      <c r="E226" s="76" t="n">
        <v>20.4706117575073</v>
      </c>
      <c r="F226" s="76" t="n">
        <v>24.7848367684214</v>
      </c>
      <c r="G226" s="76" t="n">
        <v>7.60665170595121</v>
      </c>
      <c r="H226" s="76" t="n">
        <v>11939.0499779</v>
      </c>
      <c r="I226" s="76" t="n">
        <v>18.1943490823707</v>
      </c>
      <c r="J226" s="76" t="n">
        <v>75.2151632315786</v>
      </c>
      <c r="K226" s="76" t="n">
        <v>2.50653741594331</v>
      </c>
    </row>
    <row r="227">
      <c r="A227" s="76" t="s">
        <v>77</v>
      </c>
      <c r="B227" s="76" t="s">
        <v>78</v>
      </c>
      <c r="C227" s="76" t="s">
        <v>18</v>
      </c>
      <c r="D227" s="76" t="n">
        <v>7939.2527341</v>
      </c>
      <c r="E227" s="76" t="n">
        <v>10.081422458507</v>
      </c>
      <c r="F227" s="76" t="n">
        <v>16.9146770895735</v>
      </c>
      <c r="G227" s="76" t="n">
        <v>6.4136517367753</v>
      </c>
      <c r="H227" s="76" t="n">
        <v>38997.8108117</v>
      </c>
      <c r="I227" s="76" t="n">
        <v>7.67994682905296</v>
      </c>
      <c r="J227" s="76" t="n">
        <v>83.0853229104265</v>
      </c>
      <c r="K227" s="76" t="n">
        <v>1.30570411587006</v>
      </c>
    </row>
    <row r="228">
      <c r="A228" s="76" t="s">
        <v>77</v>
      </c>
      <c r="B228" s="76" t="s">
        <v>78</v>
      </c>
      <c r="C228" s="76" t="s">
        <v>19</v>
      </c>
      <c r="D228" s="76" t="n">
        <v>123.1107047</v>
      </c>
      <c r="E228" s="76" t="n">
        <v>70.4073122939733</v>
      </c>
      <c r="F228" s="76" t="n">
        <v>15.6522924695266</v>
      </c>
      <c r="G228" s="76" t="n">
        <v>9.79776975348099</v>
      </c>
      <c r="H228" s="76" t="n">
        <v>663.4239511</v>
      </c>
      <c r="I228" s="76" t="n">
        <v>71.9657509707955</v>
      </c>
      <c r="J228" s="76" t="n">
        <v>84.3477075304734</v>
      </c>
      <c r="K228" s="76" t="n">
        <v>1.8181591678133</v>
      </c>
    </row>
    <row r="229">
      <c r="A229" s="76" t="s">
        <v>77</v>
      </c>
      <c r="B229" s="76" t="s">
        <v>78</v>
      </c>
      <c r="C229" s="76" t="s">
        <v>20</v>
      </c>
      <c r="D229" s="76" t="n">
        <v>130.109815</v>
      </c>
      <c r="E229" s="76" t="n">
        <v>70.3406809011141</v>
      </c>
      <c r="F229" s="76" t="n">
        <v>12.3799481826812</v>
      </c>
      <c r="G229" s="76" t="n">
        <v>27.8696613941117</v>
      </c>
      <c r="H229" s="76" t="n">
        <v>920.8623949</v>
      </c>
      <c r="I229" s="76" t="n">
        <v>76.3062629030466</v>
      </c>
      <c r="J229" s="76" t="n">
        <v>87.6200518173187</v>
      </c>
      <c r="K229" s="76" t="n">
        <v>3.93773978412301</v>
      </c>
    </row>
    <row r="230">
      <c r="A230" s="76" t="s">
        <v>81</v>
      </c>
      <c r="B230" s="76" t="s">
        <v>82</v>
      </c>
      <c r="C230" s="76" t="s">
        <v>16</v>
      </c>
      <c r="D230" s="76" t="n">
        <v>1076.7820979</v>
      </c>
      <c r="E230" s="76" t="n">
        <v>33.5546769616354</v>
      </c>
      <c r="F230" s="76" t="n">
        <v>26.4957519922043</v>
      </c>
      <c r="G230" s="76" t="n">
        <v>11.3539381262862</v>
      </c>
      <c r="H230" s="76" t="n">
        <v>2987.1980383</v>
      </c>
      <c r="I230" s="76" t="n">
        <v>28.4961867822596</v>
      </c>
      <c r="J230" s="76" t="n">
        <v>73.5042480077957</v>
      </c>
      <c r="K230" s="76" t="n">
        <v>4.09270398490447</v>
      </c>
    </row>
    <row r="231">
      <c r="A231" s="76" t="s">
        <v>81</v>
      </c>
      <c r="B231" s="76" t="s">
        <v>82</v>
      </c>
      <c r="C231" s="76" t="s">
        <v>17</v>
      </c>
      <c r="D231" s="76" t="n">
        <v>8639.3677005</v>
      </c>
      <c r="E231" s="76" t="n">
        <v>7.42047369645079</v>
      </c>
      <c r="F231" s="76" t="n">
        <v>22.0157929250074</v>
      </c>
      <c r="G231" s="76" t="n">
        <v>4.23040835254832</v>
      </c>
      <c r="H231" s="76" t="n">
        <v>30602.31544</v>
      </c>
      <c r="I231" s="76" t="n">
        <v>5.10143360400405</v>
      </c>
      <c r="J231" s="76" t="n">
        <v>77.9842070749927</v>
      </c>
      <c r="K231" s="76" t="n">
        <v>1.19429045663518</v>
      </c>
    </row>
    <row r="232">
      <c r="A232" s="76" t="s">
        <v>81</v>
      </c>
      <c r="B232" s="76" t="s">
        <v>82</v>
      </c>
      <c r="C232" s="76" t="s">
        <v>18</v>
      </c>
      <c r="D232" s="76" t="n">
        <v>29.5488773</v>
      </c>
      <c r="E232" s="76" t="n">
        <v>99.9999999999998</v>
      </c>
      <c r="F232" s="76" t="n">
        <v>21.2037743009886</v>
      </c>
      <c r="G232" s="76" t="n">
        <v>21.6173860537158</v>
      </c>
      <c r="H232" s="76" t="n">
        <v>109.8078093</v>
      </c>
      <c r="I232" s="76" t="n">
        <v>82.746865818704</v>
      </c>
      <c r="J232" s="76" t="n">
        <v>78.7962256990114</v>
      </c>
      <c r="K232" s="76" t="n">
        <v>5.81715901737765</v>
      </c>
    </row>
    <row r="233">
      <c r="A233" s="76" t="s">
        <v>81</v>
      </c>
      <c r="B233" s="76" t="s">
        <v>82</v>
      </c>
      <c r="C233" s="76" t="s">
        <v>22</v>
      </c>
      <c r="D233" s="76" t="n">
        <v>664.3013236</v>
      </c>
      <c r="E233" s="76" t="n">
        <v>61.0200207522636</v>
      </c>
      <c r="F233" s="76" t="n">
        <v>35.7732076490504</v>
      </c>
      <c r="G233" s="76" t="n">
        <v>18.6882244456372</v>
      </c>
      <c r="H233" s="76" t="n">
        <v>1192.6787105</v>
      </c>
      <c r="I233" s="76" t="n">
        <v>48.449341009325</v>
      </c>
      <c r="J233" s="76" t="n">
        <v>64.2267923509496</v>
      </c>
      <c r="K233" s="76" t="n">
        <v>10.4090163810891</v>
      </c>
    </row>
    <row r="234">
      <c r="A234" s="76" t="s">
        <v>83</v>
      </c>
      <c r="B234" s="76" t="s">
        <v>84</v>
      </c>
      <c r="C234" s="76" t="s">
        <v>16</v>
      </c>
      <c r="D234" s="76" t="n">
        <v>8415.5264823</v>
      </c>
      <c r="E234" s="76" t="n">
        <v>20.0517790271319</v>
      </c>
      <c r="F234" s="76" t="n">
        <v>26.4570361708949</v>
      </c>
      <c r="G234" s="76" t="n">
        <v>6.73943008018625</v>
      </c>
      <c r="H234" s="76" t="n">
        <v>23392.7472334</v>
      </c>
      <c r="I234" s="76" t="n">
        <v>17.7926288339475</v>
      </c>
      <c r="J234" s="76" t="n">
        <v>73.5429638291051</v>
      </c>
      <c r="K234" s="76" t="n">
        <v>2.4245058414703</v>
      </c>
    </row>
    <row r="235">
      <c r="A235" s="76" t="s">
        <v>83</v>
      </c>
      <c r="B235" s="76" t="s">
        <v>84</v>
      </c>
      <c r="C235" s="76" t="s">
        <v>17</v>
      </c>
      <c r="D235" s="76" t="n">
        <v>55826.2783734</v>
      </c>
      <c r="E235" s="76" t="n">
        <v>4.10074353080461</v>
      </c>
      <c r="F235" s="76" t="n">
        <v>21.7716503658638</v>
      </c>
      <c r="G235" s="76" t="n">
        <v>2.50885841337506</v>
      </c>
      <c r="H235" s="76" t="n">
        <v>200591.0231874</v>
      </c>
      <c r="I235" s="76" t="n">
        <v>2.4837047494273</v>
      </c>
      <c r="J235" s="76" t="n">
        <v>78.2283496341362</v>
      </c>
      <c r="K235" s="76" t="n">
        <v>0.698237767368449</v>
      </c>
    </row>
    <row r="236">
      <c r="A236" s="76" t="s">
        <v>83</v>
      </c>
      <c r="B236" s="76" t="s">
        <v>84</v>
      </c>
      <c r="C236" s="76" t="s">
        <v>18</v>
      </c>
      <c r="D236" s="76" t="n">
        <v>5038.8452233</v>
      </c>
      <c r="E236" s="76" t="n">
        <v>9.50728762134199</v>
      </c>
      <c r="F236" s="76" t="n">
        <v>15.5656897134653</v>
      </c>
      <c r="G236" s="76" t="n">
        <v>5.97458795468499</v>
      </c>
      <c r="H236" s="76" t="n">
        <v>27332.6417847</v>
      </c>
      <c r="I236" s="76" t="n">
        <v>7.06620987145527</v>
      </c>
      <c r="J236" s="76" t="n">
        <v>84.4343102865347</v>
      </c>
      <c r="K236" s="76" t="n">
        <v>1.10143118304437</v>
      </c>
    </row>
    <row r="237">
      <c r="A237" s="76" t="s">
        <v>83</v>
      </c>
      <c r="B237" s="76" t="s">
        <v>84</v>
      </c>
      <c r="C237" s="76" t="s">
        <v>22</v>
      </c>
      <c r="D237" s="76" t="n">
        <v>365.3499219</v>
      </c>
      <c r="E237" s="76" t="n">
        <v>81.3920207224222</v>
      </c>
      <c r="F237" s="76" t="n">
        <v>42.0455823645335</v>
      </c>
      <c r="G237" s="76" t="n">
        <v>34.4951467136444</v>
      </c>
      <c r="H237" s="76" t="n">
        <v>503.5877913</v>
      </c>
      <c r="I237" s="76" t="n">
        <v>50.038436001113</v>
      </c>
      <c r="J237" s="76" t="n">
        <v>57.9544176354665</v>
      </c>
      <c r="K237" s="76" t="n">
        <v>25.0260220273116</v>
      </c>
    </row>
    <row r="238">
      <c r="A238" s="76" t="s">
        <v>85</v>
      </c>
      <c r="B238" s="76" t="s">
        <v>86</v>
      </c>
      <c r="C238" s="76" t="s">
        <v>16</v>
      </c>
      <c r="D238" s="76" t="n">
        <v>17385.4214078</v>
      </c>
      <c r="E238" s="76" t="n">
        <v>11.1555572288829</v>
      </c>
      <c r="F238" s="76" t="n">
        <v>25.0556113836705</v>
      </c>
      <c r="G238" s="76" t="n">
        <v>4.94170965029898</v>
      </c>
      <c r="H238" s="76" t="n">
        <v>52001.9151915</v>
      </c>
      <c r="I238" s="76" t="n">
        <v>9.15590849399927</v>
      </c>
      <c r="J238" s="76" t="n">
        <v>74.9443886163295</v>
      </c>
      <c r="K238" s="76" t="n">
        <v>1.65212578092667</v>
      </c>
    </row>
    <row r="239">
      <c r="A239" s="76" t="s">
        <v>85</v>
      </c>
      <c r="B239" s="76" t="s">
        <v>86</v>
      </c>
      <c r="C239" s="76" t="s">
        <v>17</v>
      </c>
      <c r="D239" s="76" t="n">
        <v>19565.7496499</v>
      </c>
      <c r="E239" s="76" t="n">
        <v>8.44662070124439</v>
      </c>
      <c r="F239" s="76" t="n">
        <v>22.8765818590808</v>
      </c>
      <c r="G239" s="76" t="n">
        <v>4.27701524121878</v>
      </c>
      <c r="H239" s="76" t="n">
        <v>65961.6677345</v>
      </c>
      <c r="I239" s="76" t="n">
        <v>6.96540122356571</v>
      </c>
      <c r="J239" s="76" t="n">
        <v>77.1234181409192</v>
      </c>
      <c r="K239" s="76" t="n">
        <v>1.26866121389354</v>
      </c>
    </row>
    <row r="240">
      <c r="A240" s="76" t="s">
        <v>85</v>
      </c>
      <c r="B240" s="76" t="s">
        <v>86</v>
      </c>
      <c r="C240" s="76" t="s">
        <v>18</v>
      </c>
      <c r="D240" s="76" t="n">
        <v>113.1037527</v>
      </c>
      <c r="E240" s="76" t="n">
        <v>58.6119177522005</v>
      </c>
      <c r="F240" s="76" t="n">
        <v>19.6323563324624</v>
      </c>
      <c r="G240" s="76" t="n">
        <v>30.9410217551293</v>
      </c>
      <c r="H240" s="76" t="n">
        <v>463.0051503</v>
      </c>
      <c r="I240" s="76" t="n">
        <v>47.6007720909384</v>
      </c>
      <c r="J240" s="76" t="n">
        <v>80.3676436675376</v>
      </c>
      <c r="K240" s="76" t="n">
        <v>7.55832990326343</v>
      </c>
    </row>
    <row r="241">
      <c r="A241" s="76" t="s">
        <v>85</v>
      </c>
      <c r="B241" s="76" t="s">
        <v>86</v>
      </c>
      <c r="C241" s="76" t="s">
        <v>22</v>
      </c>
      <c r="D241" s="76" t="n">
        <v>152.7251909</v>
      </c>
      <c r="E241" s="76" t="n">
        <v>87.9869661197215</v>
      </c>
      <c r="F241" s="76" t="n">
        <v>20.6347157704789</v>
      </c>
      <c r="G241" s="76" t="n">
        <v>22.1629204260708</v>
      </c>
      <c r="H241" s="76" t="n">
        <v>587.4119285</v>
      </c>
      <c r="I241" s="76" t="n">
        <v>74.6018898206437</v>
      </c>
      <c r="J241" s="76" t="n">
        <v>79.3652842295211</v>
      </c>
      <c r="K241" s="76" t="n">
        <v>5.76228722766426</v>
      </c>
    </row>
    <row r="242">
      <c r="A242" s="76" t="s">
        <v>87</v>
      </c>
      <c r="B242" s="76" t="s">
        <v>88</v>
      </c>
      <c r="C242" s="76" t="s">
        <v>17</v>
      </c>
      <c r="D242" s="76" t="n">
        <v>15205.0946601</v>
      </c>
      <c r="E242" s="76" t="n">
        <v>14.0201603839888</v>
      </c>
      <c r="F242" s="76" t="n">
        <v>19.9341241687618</v>
      </c>
      <c r="G242" s="76" t="n">
        <v>7.61708053395362</v>
      </c>
      <c r="H242" s="76" t="n">
        <v>61071.6182337</v>
      </c>
      <c r="I242" s="76" t="n">
        <v>9.5974207325496</v>
      </c>
      <c r="J242" s="76" t="n">
        <v>80.0658758312383</v>
      </c>
      <c r="K242" s="76" t="n">
        <v>1.89643624816314</v>
      </c>
    </row>
    <row r="243">
      <c r="A243" s="76" t="s">
        <v>87</v>
      </c>
      <c r="B243" s="76" t="s">
        <v>88</v>
      </c>
      <c r="C243" s="76" t="s">
        <v>18</v>
      </c>
      <c r="D243" s="76" t="n">
        <v>11851.9053405</v>
      </c>
      <c r="E243" s="76" t="n">
        <v>17.6415398047313</v>
      </c>
      <c r="F243" s="76" t="n">
        <v>18.7490729906017</v>
      </c>
      <c r="G243" s="76" t="n">
        <v>9.79077927955584</v>
      </c>
      <c r="H243" s="76" t="n">
        <v>51361.3817721</v>
      </c>
      <c r="I243" s="76" t="n">
        <v>11.6945955477896</v>
      </c>
      <c r="J243" s="76" t="n">
        <v>81.2509270093983</v>
      </c>
      <c r="K243" s="76" t="n">
        <v>2.25927311975197</v>
      </c>
    </row>
    <row r="244">
      <c r="A244" s="76" t="s">
        <v>89</v>
      </c>
      <c r="B244" s="76" t="s">
        <v>90</v>
      </c>
      <c r="C244" s="76" t="s">
        <v>16</v>
      </c>
      <c r="D244" s="76" t="n">
        <v>7687.8035197</v>
      </c>
      <c r="E244" s="76" t="n">
        <v>19.7093153006905</v>
      </c>
      <c r="F244" s="76" t="n">
        <v>25.5759116890816</v>
      </c>
      <c r="G244" s="76" t="n">
        <v>5.42310517100365</v>
      </c>
      <c r="H244" s="76" t="n">
        <v>22370.9627646</v>
      </c>
      <c r="I244" s="76" t="n">
        <v>18.4754133381233</v>
      </c>
      <c r="J244" s="76" t="n">
        <v>74.4240883109184</v>
      </c>
      <c r="K244" s="76" t="n">
        <v>1.86365546534808</v>
      </c>
    </row>
    <row r="245">
      <c r="A245" s="76" t="s">
        <v>89</v>
      </c>
      <c r="B245" s="76" t="s">
        <v>90</v>
      </c>
      <c r="C245" s="76" t="s">
        <v>17</v>
      </c>
      <c r="D245" s="76" t="n">
        <v>22256.2572747</v>
      </c>
      <c r="E245" s="76" t="n">
        <v>6.553642988253</v>
      </c>
      <c r="F245" s="76" t="n">
        <v>21.5212204575983</v>
      </c>
      <c r="G245" s="76" t="n">
        <v>3.84230378277446</v>
      </c>
      <c r="H245" s="76" t="n">
        <v>81159.1476209</v>
      </c>
      <c r="I245" s="76" t="n">
        <v>5.18352208044635</v>
      </c>
      <c r="J245" s="76" t="n">
        <v>78.4787795424017</v>
      </c>
      <c r="K245" s="76" t="n">
        <v>1.05367421940444</v>
      </c>
    </row>
    <row r="246">
      <c r="A246" s="76" t="s">
        <v>89</v>
      </c>
      <c r="B246" s="76" t="s">
        <v>90</v>
      </c>
      <c r="C246" s="76" t="s">
        <v>18</v>
      </c>
      <c r="D246" s="76" t="n">
        <v>1856.9392059</v>
      </c>
      <c r="E246" s="76" t="n">
        <v>15.6888350342924</v>
      </c>
      <c r="F246" s="76" t="n">
        <v>14.2536352880711</v>
      </c>
      <c r="G246" s="76" t="n">
        <v>7.88053398560999</v>
      </c>
      <c r="H246" s="76" t="n">
        <v>11170.8896137</v>
      </c>
      <c r="I246" s="76" t="n">
        <v>13.8720330965713</v>
      </c>
      <c r="J246" s="76" t="n">
        <v>85.7463647119289</v>
      </c>
      <c r="K246" s="76" t="n">
        <v>1.30998273435267</v>
      </c>
    </row>
    <row r="247">
      <c r="A247" s="76" t="s">
        <v>91</v>
      </c>
      <c r="B247" s="76" t="s">
        <v>92</v>
      </c>
      <c r="C247" s="76" t="s">
        <v>16</v>
      </c>
      <c r="D247" s="76" t="n">
        <v>208.0639327</v>
      </c>
      <c r="E247" s="76" t="n">
        <v>87.744538085375</v>
      </c>
      <c r="F247" s="76" t="n">
        <v>12.9190384351665</v>
      </c>
      <c r="G247" s="76" t="n">
        <v>53.7134941715705</v>
      </c>
      <c r="H247" s="76" t="n">
        <v>1402.4578855</v>
      </c>
      <c r="I247" s="76" t="n">
        <v>44.9169042141874</v>
      </c>
      <c r="J247" s="76" t="n">
        <v>87.0809615648335</v>
      </c>
      <c r="K247" s="76" t="n">
        <v>7.96875325237385</v>
      </c>
    </row>
    <row r="248">
      <c r="A248" s="76" t="s">
        <v>91</v>
      </c>
      <c r="B248" s="76" t="s">
        <v>92</v>
      </c>
      <c r="C248" s="76" t="s">
        <v>17</v>
      </c>
      <c r="D248" s="76" t="n">
        <v>36374.9742273</v>
      </c>
      <c r="E248" s="76" t="n">
        <v>7.38771050729024</v>
      </c>
      <c r="F248" s="76" t="n">
        <v>20.2197113198338</v>
      </c>
      <c r="G248" s="76" t="n">
        <v>3.11656174587436</v>
      </c>
      <c r="H248" s="76" t="n">
        <v>143523.6091497</v>
      </c>
      <c r="I248" s="76" t="n">
        <v>6.63571714498037</v>
      </c>
      <c r="J248" s="76" t="n">
        <v>79.7802886801662</v>
      </c>
      <c r="K248" s="76" t="n">
        <v>0.789869024724187</v>
      </c>
    </row>
    <row r="249">
      <c r="A249" s="76" t="s">
        <v>91</v>
      </c>
      <c r="B249" s="76" t="s">
        <v>92</v>
      </c>
      <c r="C249" s="76" t="s">
        <v>18</v>
      </c>
      <c r="D249" s="76" t="n">
        <v>34976.7291338</v>
      </c>
      <c r="E249" s="76" t="n">
        <v>5.69698456693591</v>
      </c>
      <c r="F249" s="76" t="n">
        <v>14.8130081684805</v>
      </c>
      <c r="G249" s="76" t="n">
        <v>3.46828014523104</v>
      </c>
      <c r="H249" s="76" t="n">
        <v>201144.9872386</v>
      </c>
      <c r="I249" s="76" t="n">
        <v>4.44016957450114</v>
      </c>
      <c r="J249" s="76" t="n">
        <v>85.1869918315195</v>
      </c>
      <c r="K249" s="76" t="n">
        <v>0.603092808154273</v>
      </c>
    </row>
    <row r="250">
      <c r="A250" s="76" t="s">
        <v>91</v>
      </c>
      <c r="B250" s="76" t="s">
        <v>92</v>
      </c>
      <c r="C250" s="76" t="s">
        <v>19</v>
      </c>
      <c r="D250" s="76" t="n">
        <v>4240.2327063</v>
      </c>
      <c r="E250" s="76" t="n">
        <v>32.0952744572316</v>
      </c>
      <c r="F250" s="76" t="n">
        <v>16.9127778302755</v>
      </c>
      <c r="G250" s="76" t="n">
        <v>11.6637186583615</v>
      </c>
      <c r="H250" s="76" t="n">
        <v>20830.9457178</v>
      </c>
      <c r="I250" s="76" t="n">
        <v>24.2334469666902</v>
      </c>
      <c r="J250" s="76" t="n">
        <v>83.0872221697245</v>
      </c>
      <c r="K250" s="76" t="n">
        <v>2.37420240071026</v>
      </c>
    </row>
    <row r="251">
      <c r="A251" s="76" t="s">
        <v>93</v>
      </c>
      <c r="B251" s="76" t="s">
        <v>94</v>
      </c>
      <c r="C251" s="76" t="s">
        <v>16</v>
      </c>
      <c r="D251" s="76" t="n">
        <v>147.3233725</v>
      </c>
      <c r="E251" s="76" t="n">
        <v>72.2353870394037</v>
      </c>
      <c r="F251" s="76" t="n">
        <v>34.0736454025737</v>
      </c>
      <c r="G251" s="76" t="n">
        <v>27.3779797429587</v>
      </c>
      <c r="H251" s="76" t="n">
        <v>285.0441384</v>
      </c>
      <c r="I251" s="76" t="n">
        <v>57.6103510764937</v>
      </c>
      <c r="J251" s="76" t="n">
        <v>65.9263545974263</v>
      </c>
      <c r="K251" s="76" t="n">
        <v>14.1501464671738</v>
      </c>
    </row>
    <row r="252">
      <c r="A252" s="76" t="s">
        <v>93</v>
      </c>
      <c r="B252" s="76" t="s">
        <v>94</v>
      </c>
      <c r="C252" s="76" t="s">
        <v>17</v>
      </c>
      <c r="D252" s="76" t="n">
        <v>12434.3733946</v>
      </c>
      <c r="E252" s="76" t="n">
        <v>7.97793952756958</v>
      </c>
      <c r="F252" s="76" t="n">
        <v>19.0850333427554</v>
      </c>
      <c r="G252" s="76" t="n">
        <v>4.57436033040783</v>
      </c>
      <c r="H252" s="76" t="n">
        <v>52718.1111271</v>
      </c>
      <c r="I252" s="76" t="n">
        <v>4.44766870326515</v>
      </c>
      <c r="J252" s="76" t="n">
        <v>80.9149666572446</v>
      </c>
      <c r="K252" s="76" t="n">
        <v>1.07893289751229</v>
      </c>
    </row>
    <row r="253">
      <c r="A253" s="76" t="s">
        <v>93</v>
      </c>
      <c r="B253" s="76" t="s">
        <v>94</v>
      </c>
      <c r="C253" s="76" t="s">
        <v>18</v>
      </c>
      <c r="D253" s="76" t="n">
        <v>23387.4452081</v>
      </c>
      <c r="E253" s="76" t="n">
        <v>6.89738904835827</v>
      </c>
      <c r="F253" s="76" t="n">
        <v>16.7107598176437</v>
      </c>
      <c r="G253" s="76" t="n">
        <v>5.14770712006284</v>
      </c>
      <c r="H253" s="76" t="n">
        <v>116566.9641863</v>
      </c>
      <c r="I253" s="76" t="n">
        <v>2.89191932742429</v>
      </c>
      <c r="J253" s="76" t="n">
        <v>83.2892401823563</v>
      </c>
      <c r="K253" s="76" t="n">
        <v>1.0328116465777</v>
      </c>
    </row>
    <row r="254">
      <c r="A254" s="76" t="s">
        <v>93</v>
      </c>
      <c r="B254" s="76" t="s">
        <v>94</v>
      </c>
      <c r="C254" s="76" t="s">
        <v>19</v>
      </c>
      <c r="D254" s="76" t="n">
        <v>7588.8580265</v>
      </c>
      <c r="E254" s="76" t="n">
        <v>7.29702265712642</v>
      </c>
      <c r="F254" s="76" t="n">
        <v>16.5220352225486</v>
      </c>
      <c r="G254" s="76" t="n">
        <v>5.44886201589175</v>
      </c>
      <c r="H254" s="76" t="n">
        <v>38342.8805534</v>
      </c>
      <c r="I254" s="76" t="n">
        <v>3.502448811041</v>
      </c>
      <c r="J254" s="76" t="n">
        <v>83.4779647774514</v>
      </c>
      <c r="K254" s="76" t="n">
        <v>1.07844375925283</v>
      </c>
    </row>
    <row r="255">
      <c r="A255" s="76" t="s">
        <v>95</v>
      </c>
      <c r="B255" s="76" t="s">
        <v>96</v>
      </c>
      <c r="C255" s="76" t="s">
        <v>16</v>
      </c>
      <c r="D255" s="76"/>
      <c r="E255" s="76"/>
      <c r="F255" s="76"/>
      <c r="G255" s="76"/>
      <c r="H255" s="76" t="n">
        <v>1207.9565013</v>
      </c>
      <c r="I255" s="76" t="n">
        <v>47.2354016734988</v>
      </c>
      <c r="J255" s="76" t="n">
        <v>100</v>
      </c>
      <c r="K255" s="76" t="n">
        <v>0</v>
      </c>
    </row>
    <row r="256">
      <c r="A256" s="76" t="s">
        <v>95</v>
      </c>
      <c r="B256" s="76" t="s">
        <v>96</v>
      </c>
      <c r="C256" s="76" t="s">
        <v>17</v>
      </c>
      <c r="D256" s="76" t="n">
        <v>6577.2467627</v>
      </c>
      <c r="E256" s="76" t="n">
        <v>30.7841459955565</v>
      </c>
      <c r="F256" s="76" t="n">
        <v>20.0877898355689</v>
      </c>
      <c r="G256" s="76" t="n">
        <v>11.8243190030734</v>
      </c>
      <c r="H256" s="76" t="n">
        <v>26165.2640687</v>
      </c>
      <c r="I256" s="76" t="n">
        <v>23.8882012208835</v>
      </c>
      <c r="J256" s="76" t="n">
        <v>79.9122101644312</v>
      </c>
      <c r="K256" s="76" t="n">
        <v>2.97231717898578</v>
      </c>
    </row>
    <row r="257">
      <c r="A257" s="76" t="s">
        <v>95</v>
      </c>
      <c r="B257" s="76" t="s">
        <v>96</v>
      </c>
      <c r="C257" s="76" t="s">
        <v>18</v>
      </c>
      <c r="D257" s="76" t="n">
        <v>41547.4219477</v>
      </c>
      <c r="E257" s="76" t="n">
        <v>5.41232868804627</v>
      </c>
      <c r="F257" s="76" t="n">
        <v>14.0357788279512</v>
      </c>
      <c r="G257" s="76" t="n">
        <v>4.05429234854925</v>
      </c>
      <c r="H257" s="76" t="n">
        <v>254463.3834161</v>
      </c>
      <c r="I257" s="76" t="n">
        <v>2.78904329002141</v>
      </c>
      <c r="J257" s="76" t="n">
        <v>85.9642211720488</v>
      </c>
      <c r="K257" s="76" t="n">
        <v>0.661963197388853</v>
      </c>
    </row>
    <row r="258">
      <c r="A258" s="76" t="s">
        <v>95</v>
      </c>
      <c r="B258" s="76" t="s">
        <v>96</v>
      </c>
      <c r="C258" s="76" t="s">
        <v>19</v>
      </c>
      <c r="D258" s="76" t="n">
        <v>3994.3312869</v>
      </c>
      <c r="E258" s="76" t="n">
        <v>36.083916722765</v>
      </c>
      <c r="F258" s="76" t="n">
        <v>18.1192138720201</v>
      </c>
      <c r="G258" s="76" t="n">
        <v>15.6945221464987</v>
      </c>
      <c r="H258" s="76" t="n">
        <v>18050.3960126</v>
      </c>
      <c r="I258" s="76" t="n">
        <v>26.154095551247</v>
      </c>
      <c r="J258" s="76" t="n">
        <v>81.8807861279799</v>
      </c>
      <c r="K258" s="76" t="n">
        <v>3.47300529024098</v>
      </c>
    </row>
    <row r="259">
      <c r="A259" s="76" t="s">
        <v>97</v>
      </c>
      <c r="B259" s="76" t="s">
        <v>98</v>
      </c>
      <c r="C259" s="76" t="s">
        <v>16</v>
      </c>
      <c r="D259" s="76" t="n">
        <v>842.734453</v>
      </c>
      <c r="E259" s="76" t="n">
        <v>75.1906103276637</v>
      </c>
      <c r="F259" s="76" t="n">
        <v>30.9081778062098</v>
      </c>
      <c r="G259" s="76" t="n">
        <v>4.39897513518626</v>
      </c>
      <c r="H259" s="76" t="n">
        <v>1883.8399128</v>
      </c>
      <c r="I259" s="76" t="n">
        <v>77.6770710797811</v>
      </c>
      <c r="J259" s="76" t="n">
        <v>69.0918221937902</v>
      </c>
      <c r="K259" s="76" t="n">
        <v>1.96787841637867</v>
      </c>
    </row>
    <row r="260">
      <c r="A260" s="76" t="s">
        <v>97</v>
      </c>
      <c r="B260" s="76" t="s">
        <v>98</v>
      </c>
      <c r="C260" s="76" t="s">
        <v>17</v>
      </c>
      <c r="D260" s="76" t="n">
        <v>49741.5906627</v>
      </c>
      <c r="E260" s="76" t="n">
        <v>9.98429565746899</v>
      </c>
      <c r="F260" s="76" t="n">
        <v>20.4966761677054</v>
      </c>
      <c r="G260" s="76" t="n">
        <v>4.5336367509973</v>
      </c>
      <c r="H260" s="76" t="n">
        <v>192939.6629011</v>
      </c>
      <c r="I260" s="76" t="n">
        <v>7.86690318717314</v>
      </c>
      <c r="J260" s="76" t="n">
        <v>79.5033238322946</v>
      </c>
      <c r="K260" s="76" t="n">
        <v>1.16881257119785</v>
      </c>
    </row>
    <row r="261">
      <c r="A261" s="76" t="s">
        <v>97</v>
      </c>
      <c r="B261" s="76" t="s">
        <v>98</v>
      </c>
      <c r="C261" s="76" t="s">
        <v>18</v>
      </c>
      <c r="D261" s="76" t="n">
        <v>37318.3165692</v>
      </c>
      <c r="E261" s="76" t="n">
        <v>9.43850885656352</v>
      </c>
      <c r="F261" s="76" t="n">
        <v>16.7204095829174</v>
      </c>
      <c r="G261" s="76" t="n">
        <v>5.81845609152706</v>
      </c>
      <c r="H261" s="76" t="n">
        <v>185871.8892935</v>
      </c>
      <c r="I261" s="76" t="n">
        <v>7.09579264077296</v>
      </c>
      <c r="J261" s="76" t="n">
        <v>83.2795904170826</v>
      </c>
      <c r="K261" s="76" t="n">
        <v>1.16819701565916</v>
      </c>
    </row>
    <row r="262">
      <c r="A262" s="76" t="s">
        <v>97</v>
      </c>
      <c r="B262" s="76" t="s">
        <v>98</v>
      </c>
      <c r="C262" s="76" t="s">
        <v>19</v>
      </c>
      <c r="D262" s="76" t="n">
        <v>5485.1615896</v>
      </c>
      <c r="E262" s="76" t="n">
        <v>15.3598154991524</v>
      </c>
      <c r="F262" s="76" t="n">
        <v>15.4237796949773</v>
      </c>
      <c r="G262" s="76" t="n">
        <v>9.03781086678368</v>
      </c>
      <c r="H262" s="76" t="n">
        <v>30077.8566723</v>
      </c>
      <c r="I262" s="76" t="n">
        <v>12.9418693651176</v>
      </c>
      <c r="J262" s="76" t="n">
        <v>84.5762203050227</v>
      </c>
      <c r="K262" s="76" t="n">
        <v>1.64818436235871</v>
      </c>
    </row>
    <row r="263">
      <c r="A263" s="76" t="s">
        <v>97</v>
      </c>
      <c r="B263" s="76" t="s">
        <v>98</v>
      </c>
      <c r="C263" s="76" t="s">
        <v>20</v>
      </c>
      <c r="D263" s="76" t="n">
        <v>3153.3791802</v>
      </c>
      <c r="E263" s="76" t="n">
        <v>20.8362649911832</v>
      </c>
      <c r="F263" s="76" t="n">
        <v>15.6727688436023</v>
      </c>
      <c r="G263" s="76" t="n">
        <v>10.7805984942638</v>
      </c>
      <c r="H263" s="76" t="n">
        <v>16966.7362357</v>
      </c>
      <c r="I263" s="76" t="n">
        <v>14.4852813879844</v>
      </c>
      <c r="J263" s="76" t="n">
        <v>84.3272311563977</v>
      </c>
      <c r="K263" s="76" t="n">
        <v>2.00364491848331</v>
      </c>
    </row>
    <row r="264">
      <c r="A264" s="76" t="s">
        <v>97</v>
      </c>
      <c r="B264" s="76" t="s">
        <v>98</v>
      </c>
      <c r="C264" s="76" t="s">
        <v>21</v>
      </c>
      <c r="D264" s="76" t="n">
        <v>538.6564956</v>
      </c>
      <c r="E264" s="76" t="n">
        <v>50.3075733936198</v>
      </c>
      <c r="F264" s="76" t="n">
        <v>16.5752949557163</v>
      </c>
      <c r="G264" s="76" t="n">
        <v>19.0782518955844</v>
      </c>
      <c r="H264" s="76" t="n">
        <v>2711.0986191</v>
      </c>
      <c r="I264" s="76" t="n">
        <v>43.7588220334494</v>
      </c>
      <c r="J264" s="76" t="n">
        <v>83.4247050442837</v>
      </c>
      <c r="K264" s="76" t="n">
        <v>3.79057561235491</v>
      </c>
    </row>
    <row r="265">
      <c r="A265" s="76" t="s">
        <v>97</v>
      </c>
      <c r="B265" s="76" t="s">
        <v>98</v>
      </c>
      <c r="C265" s="76" t="s">
        <v>22</v>
      </c>
      <c r="D265" s="76" t="n">
        <v>931.1610481</v>
      </c>
      <c r="E265" s="76" t="n">
        <v>58.4610966361593</v>
      </c>
      <c r="F265" s="76" t="n">
        <v>28.7566025493249</v>
      </c>
      <c r="G265" s="76" t="n">
        <v>32.0486979179622</v>
      </c>
      <c r="H265" s="76" t="n">
        <v>2306.9163517</v>
      </c>
      <c r="I265" s="76" t="n">
        <v>40.3317298815381</v>
      </c>
      <c r="J265" s="76" t="n">
        <v>71.2433974506751</v>
      </c>
      <c r="K265" s="76" t="n">
        <v>12.9360993611834</v>
      </c>
    </row>
    <row r="266">
      <c r="A266" s="76" t="s">
        <v>99</v>
      </c>
      <c r="B266" s="76" t="s">
        <v>100</v>
      </c>
      <c r="C266" s="76" t="s">
        <v>16</v>
      </c>
      <c r="D266" s="76" t="n">
        <v>13.993524</v>
      </c>
      <c r="E266" s="76" t="n">
        <v>100</v>
      </c>
      <c r="F266" s="76" t="n">
        <v>8.6371338391651</v>
      </c>
      <c r="G266" s="76" t="n">
        <v>70.5002074367598</v>
      </c>
      <c r="H266" s="76" t="n">
        <v>148.0223051</v>
      </c>
      <c r="I266" s="76" t="n">
        <v>57.9985265135455</v>
      </c>
      <c r="J266" s="76" t="n">
        <v>91.3628661608349</v>
      </c>
      <c r="K266" s="76" t="n">
        <v>6.66484922056032</v>
      </c>
    </row>
    <row r="267">
      <c r="A267" s="76" t="s">
        <v>99</v>
      </c>
      <c r="B267" s="76" t="s">
        <v>100</v>
      </c>
      <c r="C267" s="76" t="s">
        <v>17</v>
      </c>
      <c r="D267" s="76"/>
      <c r="E267" s="76"/>
      <c r="F267" s="76"/>
      <c r="G267" s="76"/>
      <c r="H267" s="76" t="n">
        <v>81.2226292</v>
      </c>
      <c r="I267" s="76" t="n">
        <v>70.9071193205812</v>
      </c>
      <c r="J267" s="76" t="n">
        <v>100</v>
      </c>
      <c r="K267" s="76" t="n">
        <v>0</v>
      </c>
    </row>
    <row r="268">
      <c r="A268" s="76" t="s">
        <v>99</v>
      </c>
      <c r="B268" s="76" t="s">
        <v>100</v>
      </c>
      <c r="C268" s="76" t="s">
        <v>18</v>
      </c>
      <c r="D268" s="76" t="n">
        <v>14705.0444806</v>
      </c>
      <c r="E268" s="76" t="n">
        <v>9.11688643005677</v>
      </c>
      <c r="F268" s="76" t="n">
        <v>16.6706209291642</v>
      </c>
      <c r="G268" s="76" t="n">
        <v>5.87067873346299</v>
      </c>
      <c r="H268" s="76" t="n">
        <v>73504.2942302</v>
      </c>
      <c r="I268" s="76" t="n">
        <v>5.15478357175275</v>
      </c>
      <c r="J268" s="76" t="n">
        <v>83.3293790708358</v>
      </c>
      <c r="K268" s="76" t="n">
        <v>1.17447004710395</v>
      </c>
    </row>
    <row r="269">
      <c r="A269" s="76" t="s">
        <v>99</v>
      </c>
      <c r="B269" s="76" t="s">
        <v>100</v>
      </c>
      <c r="C269" s="76" t="s">
        <v>19</v>
      </c>
      <c r="D269" s="76" t="n">
        <v>3015.9619965</v>
      </c>
      <c r="E269" s="76" t="n">
        <v>16.1308654106077</v>
      </c>
      <c r="F269" s="76" t="n">
        <v>10.3593521573687</v>
      </c>
      <c r="G269" s="76" t="n">
        <v>9.76984819018017</v>
      </c>
      <c r="H269" s="76" t="n">
        <v>26097.4608381</v>
      </c>
      <c r="I269" s="76" t="n">
        <v>12.628226250738</v>
      </c>
      <c r="J269" s="76" t="n">
        <v>89.6406478426313</v>
      </c>
      <c r="K269" s="76" t="n">
        <v>1.12905585091024</v>
      </c>
    </row>
    <row r="270">
      <c r="A270" s="76" t="s">
        <v>101</v>
      </c>
      <c r="B270" s="76" t="s">
        <v>102</v>
      </c>
      <c r="C270" s="76" t="s">
        <v>18</v>
      </c>
      <c r="D270" s="76" t="n">
        <v>42.742651</v>
      </c>
      <c r="E270" s="76" t="n">
        <v>100</v>
      </c>
      <c r="F270" s="76" t="n">
        <v>24.0731813973799</v>
      </c>
      <c r="G270" s="76" t="n">
        <v>64.8163413571505</v>
      </c>
      <c r="H270" s="76" t="n">
        <v>134.8103292</v>
      </c>
      <c r="I270" s="76" t="n">
        <v>58.6425476782587</v>
      </c>
      <c r="J270" s="76" t="n">
        <v>75.9268186026201</v>
      </c>
      <c r="K270" s="76" t="n">
        <v>20.5505191936402</v>
      </c>
    </row>
    <row r="271">
      <c r="A271" s="76" t="s">
        <v>101</v>
      </c>
      <c r="B271" s="76" t="s">
        <v>102</v>
      </c>
      <c r="C271" s="76" t="s">
        <v>19</v>
      </c>
      <c r="D271" s="76" t="n">
        <v>3610.6742857</v>
      </c>
      <c r="E271" s="76" t="n">
        <v>12.3005512800893</v>
      </c>
      <c r="F271" s="76" t="n">
        <v>10.9600818151804</v>
      </c>
      <c r="G271" s="76" t="n">
        <v>8.91712113390893</v>
      </c>
      <c r="H271" s="76" t="n">
        <v>29333.1882382</v>
      </c>
      <c r="I271" s="76" t="n">
        <v>6.4995446149013</v>
      </c>
      <c r="J271" s="76" t="n">
        <v>89.0399181848196</v>
      </c>
      <c r="K271" s="76" t="n">
        <v>1.09762429229387</v>
      </c>
    </row>
    <row r="272">
      <c r="A272" s="76" t="s">
        <v>101</v>
      </c>
      <c r="B272" s="76" t="s">
        <v>102</v>
      </c>
      <c r="C272" s="76" t="s">
        <v>20</v>
      </c>
      <c r="D272" s="76" t="n">
        <v>1618.5830632</v>
      </c>
      <c r="E272" s="76" t="n">
        <v>23.1304473691317</v>
      </c>
      <c r="F272" s="76" t="n">
        <v>13.6697902346441</v>
      </c>
      <c r="G272" s="76" t="n">
        <v>10.1348080493589</v>
      </c>
      <c r="H272" s="76" t="n">
        <v>10222.0014331</v>
      </c>
      <c r="I272" s="76" t="n">
        <v>19.8107160636312</v>
      </c>
      <c r="J272" s="76" t="n">
        <v>86.3302097653559</v>
      </c>
      <c r="K272" s="76" t="n">
        <v>1.60477659535023</v>
      </c>
    </row>
    <row r="273">
      <c r="A273" s="76" t="s">
        <v>103</v>
      </c>
      <c r="B273" s="76" t="s">
        <v>104</v>
      </c>
      <c r="C273" s="76" t="s">
        <v>17</v>
      </c>
      <c r="D273" s="76" t="n">
        <v>43.5888914</v>
      </c>
      <c r="E273" s="76" t="n">
        <v>70.6259703887087</v>
      </c>
      <c r="F273" s="76" t="n">
        <v>8.42466921562538</v>
      </c>
      <c r="G273" s="76" t="n">
        <v>70.5382405654163</v>
      </c>
      <c r="H273" s="76" t="n">
        <v>473.8069883</v>
      </c>
      <c r="I273" s="76" t="n">
        <v>49.8884894538893</v>
      </c>
      <c r="J273" s="76" t="n">
        <v>91.5753307843746</v>
      </c>
      <c r="K273" s="76" t="n">
        <v>6.48931692330002</v>
      </c>
    </row>
    <row r="274">
      <c r="A274" s="76" t="s">
        <v>103</v>
      </c>
      <c r="B274" s="76" t="s">
        <v>104</v>
      </c>
      <c r="C274" s="76" t="s">
        <v>18</v>
      </c>
      <c r="D274" s="76" t="n">
        <v>7299.4111075</v>
      </c>
      <c r="E274" s="76" t="n">
        <v>7.86419754880576</v>
      </c>
      <c r="F274" s="76" t="n">
        <v>16.7457614134387</v>
      </c>
      <c r="G274" s="76" t="n">
        <v>5.90730901871379</v>
      </c>
      <c r="H274" s="76" t="n">
        <v>36290.1930155</v>
      </c>
      <c r="I274" s="76" t="n">
        <v>2.92709472196176</v>
      </c>
      <c r="J274" s="76" t="n">
        <v>83.2542385865613</v>
      </c>
      <c r="K274" s="76" t="n">
        <v>1.18819641020419</v>
      </c>
    </row>
    <row r="275">
      <c r="A275" s="76" t="s">
        <v>107</v>
      </c>
      <c r="B275" s="76" t="s">
        <v>108</v>
      </c>
      <c r="C275" s="76" t="s">
        <v>16</v>
      </c>
      <c r="D275" s="76" t="n">
        <v>480.1110537</v>
      </c>
      <c r="E275" s="76" t="n">
        <v>34.9039474632852</v>
      </c>
      <c r="F275" s="76" t="n">
        <v>18.3737884086078</v>
      </c>
      <c r="G275" s="76" t="n">
        <v>10.9747881951431</v>
      </c>
      <c r="H275" s="76" t="n">
        <v>2132.9105128</v>
      </c>
      <c r="I275" s="76" t="n">
        <v>34.3240712478893</v>
      </c>
      <c r="J275" s="76" t="n">
        <v>81.6262115913922</v>
      </c>
      <c r="K275" s="76" t="n">
        <v>2.47038827596541</v>
      </c>
    </row>
    <row r="276">
      <c r="A276" s="76" t="s">
        <v>107</v>
      </c>
      <c r="B276" s="76" t="s">
        <v>108</v>
      </c>
      <c r="C276" s="76" t="s">
        <v>17</v>
      </c>
      <c r="D276" s="76" t="n">
        <v>175.7807679</v>
      </c>
      <c r="E276" s="76" t="n">
        <v>48.9136665581802</v>
      </c>
      <c r="F276" s="76" t="n">
        <v>15.4139628841747</v>
      </c>
      <c r="G276" s="76" t="n">
        <v>15.247266053069</v>
      </c>
      <c r="H276" s="76" t="n">
        <v>964.6188115</v>
      </c>
      <c r="I276" s="76" t="n">
        <v>47.5728242903229</v>
      </c>
      <c r="J276" s="76" t="n">
        <v>84.5860371158253</v>
      </c>
      <c r="K276" s="76" t="n">
        <v>2.77848213535909</v>
      </c>
    </row>
    <row r="277">
      <c r="A277" s="76" t="s">
        <v>107</v>
      </c>
      <c r="B277" s="76" t="s">
        <v>108</v>
      </c>
      <c r="C277" s="76" t="s">
        <v>18</v>
      </c>
      <c r="D277" s="76" t="n">
        <v>10731.1081756</v>
      </c>
      <c r="E277" s="76" t="n">
        <v>5.75155041729167</v>
      </c>
      <c r="F277" s="76" t="n">
        <v>14.4587896213271</v>
      </c>
      <c r="G277" s="76" t="n">
        <v>4.9797735429599</v>
      </c>
      <c r="H277" s="76" t="n">
        <v>63487.4706726</v>
      </c>
      <c r="I277" s="76" t="n">
        <v>2.83809135466342</v>
      </c>
      <c r="J277" s="76" t="n">
        <v>85.5412103786729</v>
      </c>
      <c r="K277" s="76" t="n">
        <v>0.84171708233695</v>
      </c>
    </row>
    <row r="278">
      <c r="A278" s="76" t="s">
        <v>111</v>
      </c>
      <c r="B278" s="76" t="s">
        <v>112</v>
      </c>
      <c r="C278" s="76" t="s">
        <v>16</v>
      </c>
      <c r="D278" s="76" t="n">
        <v>8296.125247</v>
      </c>
      <c r="E278" s="76" t="n">
        <v>18.9568794049107</v>
      </c>
      <c r="F278" s="76" t="n">
        <v>25.7200688315068</v>
      </c>
      <c r="G278" s="76" t="n">
        <v>6.76619185521774</v>
      </c>
      <c r="H278" s="76" t="n">
        <v>23959.3298272</v>
      </c>
      <c r="I278" s="76" t="n">
        <v>16.4337619815323</v>
      </c>
      <c r="J278" s="76" t="n">
        <v>74.2799311684932</v>
      </c>
      <c r="K278" s="76" t="n">
        <v>2.34285247045567</v>
      </c>
    </row>
    <row r="279">
      <c r="A279" s="76" t="s">
        <v>111</v>
      </c>
      <c r="B279" s="76" t="s">
        <v>112</v>
      </c>
      <c r="C279" s="76" t="s">
        <v>17</v>
      </c>
      <c r="D279" s="76" t="n">
        <v>39218.2589226</v>
      </c>
      <c r="E279" s="76" t="n">
        <v>5.4012589305537</v>
      </c>
      <c r="F279" s="76" t="n">
        <v>20.9159158981347</v>
      </c>
      <c r="G279" s="76" t="n">
        <v>2.95803869983667</v>
      </c>
      <c r="H279" s="76" t="n">
        <v>148286.1234511</v>
      </c>
      <c r="I279" s="76" t="n">
        <v>3.97195580695813</v>
      </c>
      <c r="J279" s="76" t="n">
        <v>79.0840841018653</v>
      </c>
      <c r="K279" s="76" t="n">
        <v>0.782332998755084</v>
      </c>
    </row>
    <row r="280">
      <c r="A280" s="76" t="s">
        <v>111</v>
      </c>
      <c r="B280" s="76" t="s">
        <v>112</v>
      </c>
      <c r="C280" s="76" t="s">
        <v>18</v>
      </c>
      <c r="D280" s="76" t="n">
        <v>5487.6158336</v>
      </c>
      <c r="E280" s="76" t="n">
        <v>19.7340948291637</v>
      </c>
      <c r="F280" s="76" t="n">
        <v>22.9327533632058</v>
      </c>
      <c r="G280" s="76" t="n">
        <v>7.07968590759503</v>
      </c>
      <c r="H280" s="76" t="n">
        <v>18441.5467344</v>
      </c>
      <c r="I280" s="76" t="n">
        <v>16.6680031017826</v>
      </c>
      <c r="J280" s="76" t="n">
        <v>77.0672466367942</v>
      </c>
      <c r="K280" s="76" t="n">
        <v>2.10668861147981</v>
      </c>
    </row>
    <row r="281">
      <c r="A281" s="76" t="s">
        <v>113</v>
      </c>
      <c r="B281" s="76" t="s">
        <v>114</v>
      </c>
      <c r="C281" s="76" t="s">
        <v>16</v>
      </c>
      <c r="D281" s="76" t="n">
        <v>61884.2983724</v>
      </c>
      <c r="E281" s="76" t="n">
        <v>6.26114160337794</v>
      </c>
      <c r="F281" s="76" t="n">
        <v>25.5432109416204</v>
      </c>
      <c r="G281" s="76" t="n">
        <v>2.87225582819089</v>
      </c>
      <c r="H281" s="76" t="n">
        <v>180388.6817703</v>
      </c>
      <c r="I281" s="76" t="n">
        <v>5.12006939743328</v>
      </c>
      <c r="J281" s="76" t="n">
        <v>74.4567890583796</v>
      </c>
      <c r="K281" s="76" t="n">
        <v>0.985358587519181</v>
      </c>
    </row>
    <row r="282">
      <c r="A282" s="76" t="s">
        <v>113</v>
      </c>
      <c r="B282" s="76" t="s">
        <v>114</v>
      </c>
      <c r="C282" s="76" t="s">
        <v>17</v>
      </c>
      <c r="D282" s="76" t="n">
        <v>27982.8924333</v>
      </c>
      <c r="E282" s="76" t="n">
        <v>11.5578187840307</v>
      </c>
      <c r="F282" s="76" t="n">
        <v>23.0003327297949</v>
      </c>
      <c r="G282" s="76" t="n">
        <v>5.10403743633753</v>
      </c>
      <c r="H282" s="76" t="n">
        <v>93680.0972375</v>
      </c>
      <c r="I282" s="76" t="n">
        <v>9.50816930398476</v>
      </c>
      <c r="J282" s="76" t="n">
        <v>76.9996672702051</v>
      </c>
      <c r="K282" s="76" t="n">
        <v>1.52461125434653</v>
      </c>
    </row>
    <row r="283">
      <c r="A283" s="76" t="s">
        <v>113</v>
      </c>
      <c r="B283" s="76" t="s">
        <v>114</v>
      </c>
      <c r="C283" s="76" t="s">
        <v>18</v>
      </c>
      <c r="D283" s="76" t="n">
        <v>4362.9929304</v>
      </c>
      <c r="E283" s="76" t="n">
        <v>29.7902912654777</v>
      </c>
      <c r="F283" s="76" t="n">
        <v>25.0022590513165</v>
      </c>
      <c r="G283" s="76" t="n">
        <v>9.6951751900808</v>
      </c>
      <c r="H283" s="76" t="n">
        <v>13087.4019377</v>
      </c>
      <c r="I283" s="76" t="n">
        <v>27.5840850872217</v>
      </c>
      <c r="J283" s="76" t="n">
        <v>74.9977409486835</v>
      </c>
      <c r="K283" s="76" t="n">
        <v>3.2321144421691</v>
      </c>
    </row>
    <row r="284">
      <c r="A284" s="76" t="s">
        <v>113</v>
      </c>
      <c r="B284" s="76" t="s">
        <v>114</v>
      </c>
      <c r="C284" s="76" t="s">
        <v>22</v>
      </c>
      <c r="D284" s="76" t="n">
        <v>1336.8162701</v>
      </c>
      <c r="E284" s="76" t="n">
        <v>47.6228245474197</v>
      </c>
      <c r="F284" s="76" t="n">
        <v>28.3125691629717</v>
      </c>
      <c r="G284" s="76" t="n">
        <v>9.08817333546971</v>
      </c>
      <c r="H284" s="76" t="n">
        <v>3384.8190658</v>
      </c>
      <c r="I284" s="76" t="n">
        <v>40.8955211282072</v>
      </c>
      <c r="J284" s="76" t="n">
        <v>71.6874308370283</v>
      </c>
      <c r="K284" s="76" t="n">
        <v>3.58932567566161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510</v>
      </c>
    </row>
    <row r="294">
      <c r="A294" s="5" t="s">
        <v>31</v>
      </c>
      <c r="B294" s="5" t="s">
        <v>119</v>
      </c>
      <c r="C294" s="5" t="s">
        <v>11</v>
      </c>
      <c r="D294" s="5" t="s">
        <v>502</v>
      </c>
      <c r="E294" s="5" t="s">
        <v>503</v>
      </c>
      <c r="F294" s="5" t="s">
        <v>504</v>
      </c>
      <c r="G294" s="5" t="s">
        <v>505</v>
      </c>
      <c r="H294" s="5" t="s">
        <v>498</v>
      </c>
      <c r="I294" s="5" t="s">
        <v>499</v>
      </c>
      <c r="J294" s="5" t="s">
        <v>500</v>
      </c>
      <c r="K294" s="5" t="s">
        <v>501</v>
      </c>
    </row>
    <row r="295">
      <c r="A295" s="77" t="s">
        <v>97</v>
      </c>
      <c r="B295" s="77" t="s">
        <v>121</v>
      </c>
      <c r="C295" s="77" t="s">
        <v>16</v>
      </c>
      <c r="D295" s="77" t="n">
        <v>5007.8528684</v>
      </c>
      <c r="E295" s="77" t="n">
        <v>32.2715266308569</v>
      </c>
      <c r="F295" s="77" t="n">
        <v>71.3955774822495</v>
      </c>
      <c r="G295" s="77" t="n">
        <v>2.35157947196768</v>
      </c>
      <c r="H295" s="77" t="n">
        <v>2006.381129</v>
      </c>
      <c r="I295" s="77" t="n">
        <v>34.1575388395483</v>
      </c>
      <c r="J295" s="77" t="n">
        <v>28.6044225177505</v>
      </c>
      <c r="K295" s="77" t="n">
        <v>5.86945512681998</v>
      </c>
    </row>
    <row r="296">
      <c r="A296" s="77" t="s">
        <v>97</v>
      </c>
      <c r="B296" s="77" t="s">
        <v>121</v>
      </c>
      <c r="C296" s="77" t="s">
        <v>17</v>
      </c>
      <c r="D296" s="77" t="n">
        <v>11939.0499779</v>
      </c>
      <c r="E296" s="77" t="n">
        <v>18.1943490823707</v>
      </c>
      <c r="F296" s="77" t="n">
        <v>75.2151632315786</v>
      </c>
      <c r="G296" s="77" t="n">
        <v>2.50653741594331</v>
      </c>
      <c r="H296" s="77" t="n">
        <v>3934.1456185</v>
      </c>
      <c r="I296" s="77" t="n">
        <v>20.4706117575073</v>
      </c>
      <c r="J296" s="77" t="n">
        <v>24.7848367684214</v>
      </c>
      <c r="K296" s="77" t="n">
        <v>7.60665170595121</v>
      </c>
    </row>
    <row r="297">
      <c r="A297" s="77" t="s">
        <v>97</v>
      </c>
      <c r="B297" s="77" t="s">
        <v>121</v>
      </c>
      <c r="C297" s="77" t="s">
        <v>18</v>
      </c>
      <c r="D297" s="77" t="n">
        <v>38997.8108117</v>
      </c>
      <c r="E297" s="77" t="n">
        <v>7.67994682905296</v>
      </c>
      <c r="F297" s="77" t="n">
        <v>83.0853229104265</v>
      </c>
      <c r="G297" s="77" t="n">
        <v>1.30570411587006</v>
      </c>
      <c r="H297" s="77" t="n">
        <v>7939.2527341</v>
      </c>
      <c r="I297" s="77" t="n">
        <v>10.081422458507</v>
      </c>
      <c r="J297" s="77" t="n">
        <v>16.9146770895735</v>
      </c>
      <c r="K297" s="77" t="n">
        <v>6.4136517367753</v>
      </c>
    </row>
    <row r="298">
      <c r="A298" s="77" t="s">
        <v>97</v>
      </c>
      <c r="B298" s="77" t="s">
        <v>121</v>
      </c>
      <c r="C298" s="77" t="s">
        <v>19</v>
      </c>
      <c r="D298" s="77" t="n">
        <v>663.4239511</v>
      </c>
      <c r="E298" s="77" t="n">
        <v>71.9657509707955</v>
      </c>
      <c r="F298" s="77" t="n">
        <v>84.3477075304734</v>
      </c>
      <c r="G298" s="77" t="n">
        <v>1.8181591678133</v>
      </c>
      <c r="H298" s="77" t="n">
        <v>123.1107047</v>
      </c>
      <c r="I298" s="77" t="n">
        <v>70.4073122939733</v>
      </c>
      <c r="J298" s="77" t="n">
        <v>15.6522924695266</v>
      </c>
      <c r="K298" s="77" t="n">
        <v>9.79776975348099</v>
      </c>
    </row>
    <row r="299">
      <c r="A299" s="77" t="s">
        <v>97</v>
      </c>
      <c r="B299" s="77" t="s">
        <v>121</v>
      </c>
      <c r="C299" s="77" t="s">
        <v>20</v>
      </c>
      <c r="D299" s="77" t="n">
        <v>920.8623949</v>
      </c>
      <c r="E299" s="77" t="n">
        <v>76.3062629030466</v>
      </c>
      <c r="F299" s="77" t="n">
        <v>87.6200518173187</v>
      </c>
      <c r="G299" s="77" t="n">
        <v>3.93773978412301</v>
      </c>
      <c r="H299" s="77" t="n">
        <v>130.109815</v>
      </c>
      <c r="I299" s="77" t="n">
        <v>70.3406809011141</v>
      </c>
      <c r="J299" s="77" t="n">
        <v>12.3799481826812</v>
      </c>
      <c r="K299" s="77" t="n">
        <v>27.8696613941117</v>
      </c>
    </row>
    <row r="300">
      <c r="A300" s="77" t="s">
        <v>130</v>
      </c>
      <c r="B300" s="77" t="s">
        <v>131</v>
      </c>
      <c r="C300" s="77" t="s">
        <v>17</v>
      </c>
      <c r="D300" s="77" t="n">
        <v>2410.9866692</v>
      </c>
      <c r="E300" s="77" t="n">
        <v>54.75248954659</v>
      </c>
      <c r="F300" s="77" t="n">
        <v>74.4694373232085</v>
      </c>
      <c r="G300" s="77" t="n">
        <v>1.20264836721606</v>
      </c>
      <c r="H300" s="77" t="n">
        <v>826.5652123</v>
      </c>
      <c r="I300" s="77" t="n">
        <v>57.0961051214982</v>
      </c>
      <c r="J300" s="77" t="n">
        <v>25.5305626767915</v>
      </c>
      <c r="K300" s="77" t="n">
        <v>3.5079738875348</v>
      </c>
    </row>
    <row r="301">
      <c r="A301" s="77" t="s">
        <v>130</v>
      </c>
      <c r="B301" s="77" t="s">
        <v>131</v>
      </c>
      <c r="C301" s="77" t="s">
        <v>18</v>
      </c>
      <c r="D301" s="77" t="n">
        <v>5201.2730038</v>
      </c>
      <c r="E301" s="77" t="n">
        <v>27.9020738038218</v>
      </c>
      <c r="F301" s="77" t="n">
        <v>83.6872755111394</v>
      </c>
      <c r="G301" s="77" t="n">
        <v>3.55764700249055</v>
      </c>
      <c r="H301" s="77" t="n">
        <v>1013.8570408</v>
      </c>
      <c r="I301" s="77" t="n">
        <v>32.0104335758883</v>
      </c>
      <c r="J301" s="77" t="n">
        <v>16.3127244888606</v>
      </c>
      <c r="K301" s="77" t="n">
        <v>18.2513831501362</v>
      </c>
    </row>
    <row r="302">
      <c r="A302" s="77" t="s">
        <v>130</v>
      </c>
      <c r="B302" s="77" t="s">
        <v>131</v>
      </c>
      <c r="C302" s="77" t="s">
        <v>19</v>
      </c>
      <c r="D302" s="77" t="n">
        <v>23222.9054659</v>
      </c>
      <c r="E302" s="77" t="n">
        <v>10.8950889996319</v>
      </c>
      <c r="F302" s="77" t="n">
        <v>84.1884015830317</v>
      </c>
      <c r="G302" s="77" t="n">
        <v>1.61485285635732</v>
      </c>
      <c r="H302" s="77" t="n">
        <v>4361.5420699</v>
      </c>
      <c r="I302" s="77" t="n">
        <v>14.5437453174592</v>
      </c>
      <c r="J302" s="77" t="n">
        <v>15.8115984169683</v>
      </c>
      <c r="K302" s="77" t="n">
        <v>8.5982376470312</v>
      </c>
    </row>
    <row r="303">
      <c r="A303" s="77" t="s">
        <v>130</v>
      </c>
      <c r="B303" s="77" t="s">
        <v>131</v>
      </c>
      <c r="C303" s="77" t="s">
        <v>20</v>
      </c>
      <c r="D303" s="77" t="n">
        <v>16966.7362357</v>
      </c>
      <c r="E303" s="77" t="n">
        <v>14.4852813879844</v>
      </c>
      <c r="F303" s="77" t="n">
        <v>84.3272311563977</v>
      </c>
      <c r="G303" s="77" t="n">
        <v>2.00364491848331</v>
      </c>
      <c r="H303" s="77" t="n">
        <v>3153.3791802</v>
      </c>
      <c r="I303" s="77" t="n">
        <v>20.8362649911832</v>
      </c>
      <c r="J303" s="77" t="n">
        <v>15.6727688436023</v>
      </c>
      <c r="K303" s="77" t="n">
        <v>10.7805984942638</v>
      </c>
    </row>
    <row r="304">
      <c r="A304" s="77" t="s">
        <v>130</v>
      </c>
      <c r="B304" s="77" t="s">
        <v>131</v>
      </c>
      <c r="C304" s="77" t="s">
        <v>21</v>
      </c>
      <c r="D304" s="77" t="n">
        <v>2711.0986191</v>
      </c>
      <c r="E304" s="77" t="n">
        <v>43.7588220334494</v>
      </c>
      <c r="F304" s="77" t="n">
        <v>83.4247050442837</v>
      </c>
      <c r="G304" s="77" t="n">
        <v>3.79057561235491</v>
      </c>
      <c r="H304" s="77" t="n">
        <v>538.6564956</v>
      </c>
      <c r="I304" s="77" t="n">
        <v>50.3075733936198</v>
      </c>
      <c r="J304" s="77" t="n">
        <v>16.5752949557163</v>
      </c>
      <c r="K304" s="77" t="n">
        <v>19.0782518955844</v>
      </c>
    </row>
    <row r="305">
      <c r="A305" s="77" t="s">
        <v>136</v>
      </c>
      <c r="B305" s="77" t="s">
        <v>137</v>
      </c>
      <c r="C305" s="77" t="s">
        <v>16</v>
      </c>
      <c r="D305" s="77" t="n">
        <v>256.5882776</v>
      </c>
      <c r="E305" s="77" t="n">
        <v>62.9591603610786</v>
      </c>
      <c r="F305" s="77" t="n">
        <v>100</v>
      </c>
      <c r="G305" s="77" t="n">
        <v>0</v>
      </c>
      <c r="H305" s="77"/>
      <c r="I305" s="77"/>
      <c r="J305" s="77"/>
      <c r="K305" s="77"/>
    </row>
    <row r="306">
      <c r="A306" s="77" t="s">
        <v>136</v>
      </c>
      <c r="B306" s="77" t="s">
        <v>137</v>
      </c>
      <c r="C306" s="77" t="s">
        <v>17</v>
      </c>
      <c r="D306" s="77" t="n">
        <v>311.4423542</v>
      </c>
      <c r="E306" s="77" t="n">
        <v>69.4036064489937</v>
      </c>
      <c r="F306" s="77" t="n">
        <v>88.4556668391549</v>
      </c>
      <c r="G306" s="77" t="n">
        <v>5.12284201850211</v>
      </c>
      <c r="H306" s="77" t="n">
        <v>40.6462856</v>
      </c>
      <c r="I306" s="77" t="n">
        <v>99.9999999999999</v>
      </c>
      <c r="J306" s="77" t="n">
        <v>11.5443331608451</v>
      </c>
      <c r="K306" s="77" t="n">
        <v>39.2525406660278</v>
      </c>
    </row>
    <row r="307">
      <c r="A307" s="77" t="s">
        <v>136</v>
      </c>
      <c r="B307" s="77" t="s">
        <v>137</v>
      </c>
      <c r="C307" s="77" t="s">
        <v>18</v>
      </c>
      <c r="D307" s="77" t="n">
        <v>79808.6839157</v>
      </c>
      <c r="E307" s="77" t="n">
        <v>3.79363379188201</v>
      </c>
      <c r="F307" s="77" t="n">
        <v>84.8952982531799</v>
      </c>
      <c r="G307" s="77" t="n">
        <v>1.04442051642311</v>
      </c>
      <c r="H307" s="77" t="n">
        <v>14199.6835179</v>
      </c>
      <c r="I307" s="77" t="n">
        <v>7.67988815177803</v>
      </c>
      <c r="J307" s="77" t="n">
        <v>15.1047017468201</v>
      </c>
      <c r="K307" s="77" t="n">
        <v>5.87011863787027</v>
      </c>
    </row>
    <row r="308">
      <c r="A308" s="77" t="s">
        <v>136</v>
      </c>
      <c r="B308" s="77" t="s">
        <v>137</v>
      </c>
      <c r="C308" s="77" t="s">
        <v>19</v>
      </c>
      <c r="D308" s="77" t="n">
        <v>5739.2854549</v>
      </c>
      <c r="E308" s="77" t="n">
        <v>36.7454398039333</v>
      </c>
      <c r="F308" s="77" t="n">
        <v>90.912811246705</v>
      </c>
      <c r="G308" s="77" t="n">
        <v>1.84840095953284</v>
      </c>
      <c r="H308" s="77" t="n">
        <v>573.6701959</v>
      </c>
      <c r="I308" s="77" t="n">
        <v>42.4372179641542</v>
      </c>
      <c r="J308" s="77" t="n">
        <v>9.08718875329502</v>
      </c>
      <c r="K308" s="77" t="n">
        <v>18.4923337793886</v>
      </c>
    </row>
    <row r="309">
      <c r="A309" s="77" t="s">
        <v>138</v>
      </c>
      <c r="B309" s="77" t="s">
        <v>139</v>
      </c>
      <c r="C309" s="77" t="s">
        <v>17</v>
      </c>
      <c r="D309" s="77" t="n">
        <v>49320.4182787</v>
      </c>
      <c r="E309" s="77" t="n">
        <v>16.4300083223691</v>
      </c>
      <c r="F309" s="77" t="n">
        <v>80.3514898385759</v>
      </c>
      <c r="G309" s="77" t="n">
        <v>1.97134666287091</v>
      </c>
      <c r="H309" s="77" t="n">
        <v>12060.4203066</v>
      </c>
      <c r="I309" s="77" t="n">
        <v>19.598552230975</v>
      </c>
      <c r="J309" s="77" t="n">
        <v>19.6485101614241</v>
      </c>
      <c r="K309" s="77" t="n">
        <v>8.06171256999272</v>
      </c>
    </row>
    <row r="310">
      <c r="A310" s="77" t="s">
        <v>138</v>
      </c>
      <c r="B310" s="77" t="s">
        <v>139</v>
      </c>
      <c r="C310" s="77" t="s">
        <v>18</v>
      </c>
      <c r="D310" s="77" t="n">
        <v>93469.630512</v>
      </c>
      <c r="E310" s="77" t="n">
        <v>7.87542916223632</v>
      </c>
      <c r="F310" s="77" t="n">
        <v>83.4411769873896</v>
      </c>
      <c r="G310" s="77" t="n">
        <v>1.60015287444692</v>
      </c>
      <c r="H310" s="77" t="n">
        <v>18548.9601727</v>
      </c>
      <c r="I310" s="77" t="n">
        <v>12.4316244142806</v>
      </c>
      <c r="J310" s="77" t="n">
        <v>16.5588230126104</v>
      </c>
      <c r="K310" s="77" t="n">
        <v>8.06329285009715</v>
      </c>
    </row>
    <row r="311">
      <c r="A311" s="77" t="s">
        <v>138</v>
      </c>
      <c r="B311" s="77" t="s">
        <v>139</v>
      </c>
      <c r="C311" s="77" t="s">
        <v>19</v>
      </c>
      <c r="D311" s="77" t="n">
        <v>6854.9512064</v>
      </c>
      <c r="E311" s="77" t="n">
        <v>43.1541710810321</v>
      </c>
      <c r="F311" s="77" t="n">
        <v>85.9170325328527</v>
      </c>
      <c r="G311" s="77" t="n">
        <v>4.61356124627305</v>
      </c>
      <c r="H311" s="77" t="n">
        <v>1123.6195197</v>
      </c>
      <c r="I311" s="77" t="n">
        <v>49.3476386545884</v>
      </c>
      <c r="J311" s="77" t="n">
        <v>14.0829674671473</v>
      </c>
      <c r="K311" s="77" t="n">
        <v>28.146304577713</v>
      </c>
    </row>
    <row r="312">
      <c r="A312" s="77" t="s">
        <v>140</v>
      </c>
      <c r="B312" s="77" t="s">
        <v>141</v>
      </c>
      <c r="C312" s="77" t="s">
        <v>16</v>
      </c>
      <c r="D312" s="77" t="n">
        <v>1883.8399128</v>
      </c>
      <c r="E312" s="77" t="n">
        <v>77.6770710797811</v>
      </c>
      <c r="F312" s="77" t="n">
        <v>69.0918221937902</v>
      </c>
      <c r="G312" s="77" t="n">
        <v>1.96787841637867</v>
      </c>
      <c r="H312" s="77" t="n">
        <v>842.734453</v>
      </c>
      <c r="I312" s="77" t="n">
        <v>75.1906103276637</v>
      </c>
      <c r="J312" s="77" t="n">
        <v>30.9081778062098</v>
      </c>
      <c r="K312" s="77" t="n">
        <v>4.39897513518626</v>
      </c>
    </row>
    <row r="313">
      <c r="A313" s="77" t="s">
        <v>140</v>
      </c>
      <c r="B313" s="77" t="s">
        <v>141</v>
      </c>
      <c r="C313" s="77" t="s">
        <v>17</v>
      </c>
      <c r="D313" s="77" t="n">
        <v>141208.2579532</v>
      </c>
      <c r="E313" s="77" t="n">
        <v>9.04070020023468</v>
      </c>
      <c r="F313" s="77" t="n">
        <v>79.3024752591317</v>
      </c>
      <c r="G313" s="77" t="n">
        <v>1.43686214723327</v>
      </c>
      <c r="H313" s="77" t="n">
        <v>36854.6051438</v>
      </c>
      <c r="I313" s="77" t="n">
        <v>11.7820543008115</v>
      </c>
      <c r="J313" s="77" t="n">
        <v>20.6975247408683</v>
      </c>
      <c r="K313" s="77" t="n">
        <v>5.50533101461916</v>
      </c>
    </row>
    <row r="314">
      <c r="A314" s="77" t="s">
        <v>140</v>
      </c>
      <c r="B314" s="77" t="s">
        <v>141</v>
      </c>
      <c r="C314" s="77" t="s">
        <v>18</v>
      </c>
      <c r="D314" s="77" t="n">
        <v>87200.9857777</v>
      </c>
      <c r="E314" s="77" t="n">
        <v>12.4391883238198</v>
      </c>
      <c r="F314" s="77" t="n">
        <v>83.0829897427179</v>
      </c>
      <c r="G314" s="77" t="n">
        <v>1.79618483040391</v>
      </c>
      <c r="H314" s="77" t="n">
        <v>17755.4993557</v>
      </c>
      <c r="I314" s="77" t="n">
        <v>14.8838500138129</v>
      </c>
      <c r="J314" s="77" t="n">
        <v>16.9170102572821</v>
      </c>
      <c r="K314" s="77" t="n">
        <v>8.8214408793797</v>
      </c>
    </row>
    <row r="315">
      <c r="A315" s="77" t="s">
        <v>140</v>
      </c>
      <c r="B315" s="77" t="s">
        <v>141</v>
      </c>
      <c r="C315" s="77" t="s">
        <v>22</v>
      </c>
      <c r="D315" s="77" t="n">
        <v>2306.9163517</v>
      </c>
      <c r="E315" s="77" t="n">
        <v>40.3317298815381</v>
      </c>
      <c r="F315" s="77" t="n">
        <v>71.2433974506751</v>
      </c>
      <c r="G315" s="77" t="n">
        <v>12.9360993611834</v>
      </c>
      <c r="H315" s="77" t="n">
        <v>931.1610481</v>
      </c>
      <c r="I315" s="77" t="n">
        <v>58.4610966361593</v>
      </c>
      <c r="J315" s="77" t="n">
        <v>28.7566025493249</v>
      </c>
      <c r="K315" s="77" t="n">
        <v>32.0486979179622</v>
      </c>
    </row>
    <row r="316">
      <c r="A316" s="77" t="s">
        <v>146</v>
      </c>
      <c r="B316" s="77" t="s">
        <v>147</v>
      </c>
      <c r="C316" s="77" t="s">
        <v>16</v>
      </c>
      <c r="D316" s="77" t="n">
        <v>10040.6155847</v>
      </c>
      <c r="E316" s="77" t="n">
        <v>29.3419108509825</v>
      </c>
      <c r="F316" s="77" t="n">
        <v>76.0331470619533</v>
      </c>
      <c r="G316" s="77" t="n">
        <v>3.57871920937737</v>
      </c>
      <c r="H316" s="77" t="n">
        <v>3164.9611574</v>
      </c>
      <c r="I316" s="77" t="n">
        <v>33.2516005120823</v>
      </c>
      <c r="J316" s="77" t="n">
        <v>23.9668529380467</v>
      </c>
      <c r="K316" s="77" t="n">
        <v>11.3532337617875</v>
      </c>
    </row>
    <row r="317">
      <c r="A317" s="77" t="s">
        <v>146</v>
      </c>
      <c r="B317" s="77" t="s">
        <v>147</v>
      </c>
      <c r="C317" s="77" t="s">
        <v>17</v>
      </c>
      <c r="D317" s="77" t="n">
        <v>69855.4330675</v>
      </c>
      <c r="E317" s="77" t="n">
        <v>4.56764925241989</v>
      </c>
      <c r="F317" s="77" t="n">
        <v>78.6145829292274</v>
      </c>
      <c r="G317" s="77" t="n">
        <v>1.32971715452983</v>
      </c>
      <c r="H317" s="77" t="n">
        <v>19002.6775586</v>
      </c>
      <c r="I317" s="77" t="n">
        <v>7.84699348858423</v>
      </c>
      <c r="J317" s="77" t="n">
        <v>21.3854170707726</v>
      </c>
      <c r="K317" s="77" t="n">
        <v>4.88815154603971</v>
      </c>
    </row>
    <row r="318">
      <c r="A318" s="77" t="s">
        <v>146</v>
      </c>
      <c r="B318" s="77" t="s">
        <v>147</v>
      </c>
      <c r="C318" s="77" t="s">
        <v>18</v>
      </c>
      <c r="D318" s="77" t="n">
        <v>718.6598843</v>
      </c>
      <c r="E318" s="77" t="n">
        <v>43.6296745496619</v>
      </c>
      <c r="F318" s="77" t="n">
        <v>82.9669109825626</v>
      </c>
      <c r="G318" s="77" t="n">
        <v>9.06398724361683</v>
      </c>
      <c r="H318" s="77" t="n">
        <v>147.54072</v>
      </c>
      <c r="I318" s="77" t="n">
        <v>82.5207196567108</v>
      </c>
      <c r="J318" s="77" t="n">
        <v>17.0330890174374</v>
      </c>
      <c r="K318" s="77" t="n">
        <v>44.1500083759544</v>
      </c>
    </row>
    <row r="319">
      <c r="A319" s="77" t="s">
        <v>146</v>
      </c>
      <c r="B319" s="77" t="s">
        <v>147</v>
      </c>
      <c r="C319" s="77" t="s">
        <v>22</v>
      </c>
      <c r="D319" s="77" t="n">
        <v>280.2914589</v>
      </c>
      <c r="E319" s="77" t="n">
        <v>70.3499889385492</v>
      </c>
      <c r="F319" s="77" t="n">
        <v>45.3463851825622</v>
      </c>
      <c r="G319" s="77" t="n">
        <v>26.8274242432273</v>
      </c>
      <c r="H319" s="77" t="n">
        <v>337.8205643</v>
      </c>
      <c r="I319" s="77" t="n">
        <v>87.6467197069759</v>
      </c>
      <c r="J319" s="77" t="n">
        <v>54.6536148174378</v>
      </c>
      <c r="K319" s="77" t="n">
        <v>22.2588518115959</v>
      </c>
    </row>
    <row r="320">
      <c r="A320" s="77" t="s">
        <v>148</v>
      </c>
      <c r="B320" s="77" t="s">
        <v>149</v>
      </c>
      <c r="C320" s="77" t="s">
        <v>17</v>
      </c>
      <c r="D320" s="77" t="n">
        <v>9730.0181011</v>
      </c>
      <c r="E320" s="77" t="n">
        <v>17.5666813324255</v>
      </c>
      <c r="F320" s="77" t="n">
        <v>77.698958973404</v>
      </c>
      <c r="G320" s="77" t="n">
        <v>2.66817839662859</v>
      </c>
      <c r="H320" s="77" t="n">
        <v>2792.6954972</v>
      </c>
      <c r="I320" s="77" t="n">
        <v>22.2804144026082</v>
      </c>
      <c r="J320" s="77" t="n">
        <v>22.301041026596</v>
      </c>
      <c r="K320" s="77" t="n">
        <v>9.2961886185549</v>
      </c>
    </row>
    <row r="321">
      <c r="A321" s="77" t="s">
        <v>148</v>
      </c>
      <c r="B321" s="77" t="s">
        <v>149</v>
      </c>
      <c r="C321" s="77" t="s">
        <v>18</v>
      </c>
      <c r="D321" s="77" t="n">
        <v>26613.9819004</v>
      </c>
      <c r="E321" s="77" t="n">
        <v>7.1607489601942</v>
      </c>
      <c r="F321" s="77" t="n">
        <v>84.4746546956464</v>
      </c>
      <c r="G321" s="77" t="n">
        <v>1.10122912702096</v>
      </c>
      <c r="H321" s="77" t="n">
        <v>4891.3045033</v>
      </c>
      <c r="I321" s="77" t="n">
        <v>9.47247868493278</v>
      </c>
      <c r="J321" s="77" t="n">
        <v>15.5253453043536</v>
      </c>
      <c r="K321" s="77" t="n">
        <v>5.99187640739926</v>
      </c>
    </row>
    <row r="322">
      <c r="A322" s="77" t="s">
        <v>156</v>
      </c>
      <c r="B322" s="77" t="s">
        <v>157</v>
      </c>
      <c r="C322" s="77" t="s">
        <v>17</v>
      </c>
      <c r="D322" s="77" t="n">
        <v>473.8069883</v>
      </c>
      <c r="E322" s="77" t="n">
        <v>49.8884894538893</v>
      </c>
      <c r="F322" s="77" t="n">
        <v>91.5753307843746</v>
      </c>
      <c r="G322" s="77" t="n">
        <v>6.48931692330002</v>
      </c>
      <c r="H322" s="77" t="n">
        <v>43.5888914</v>
      </c>
      <c r="I322" s="77" t="n">
        <v>70.6259703887087</v>
      </c>
      <c r="J322" s="77" t="n">
        <v>8.42466921562538</v>
      </c>
      <c r="K322" s="77" t="n">
        <v>70.5382405654163</v>
      </c>
    </row>
    <row r="323">
      <c r="A323" s="77" t="s">
        <v>156</v>
      </c>
      <c r="B323" s="77" t="s">
        <v>157</v>
      </c>
      <c r="C323" s="77" t="s">
        <v>18</v>
      </c>
      <c r="D323" s="77" t="n">
        <v>36290.1930155</v>
      </c>
      <c r="E323" s="77" t="n">
        <v>2.92709472196176</v>
      </c>
      <c r="F323" s="77" t="n">
        <v>83.2542385865613</v>
      </c>
      <c r="G323" s="77" t="n">
        <v>1.18819641020419</v>
      </c>
      <c r="H323" s="77" t="n">
        <v>7299.4111075</v>
      </c>
      <c r="I323" s="77" t="n">
        <v>7.86419754880576</v>
      </c>
      <c r="J323" s="77" t="n">
        <v>16.7457614134387</v>
      </c>
      <c r="K323" s="77" t="n">
        <v>5.90730901871379</v>
      </c>
    </row>
    <row r="324">
      <c r="A324" s="77" t="s">
        <v>164</v>
      </c>
      <c r="B324" s="77" t="s">
        <v>165</v>
      </c>
      <c r="C324" s="77" t="s">
        <v>17</v>
      </c>
      <c r="D324" s="77" t="n">
        <v>255.5896593</v>
      </c>
      <c r="E324" s="77" t="n">
        <v>65.3395172711897</v>
      </c>
      <c r="F324" s="77" t="n">
        <v>85.5582780420328</v>
      </c>
      <c r="G324" s="77" t="n">
        <v>10.0643689036756</v>
      </c>
      <c r="H324" s="77" t="n">
        <v>43.1419949</v>
      </c>
      <c r="I324" s="77" t="n">
        <v>70.3778638005774</v>
      </c>
      <c r="J324" s="77" t="n">
        <v>14.4417219579672</v>
      </c>
      <c r="K324" s="77" t="n">
        <v>59.6251662706481</v>
      </c>
    </row>
    <row r="325">
      <c r="A325" s="77" t="s">
        <v>164</v>
      </c>
      <c r="B325" s="77" t="s">
        <v>165</v>
      </c>
      <c r="C325" s="77" t="s">
        <v>18</v>
      </c>
      <c r="D325" s="77" t="n">
        <v>49968.4103396</v>
      </c>
      <c r="E325" s="77" t="n">
        <v>3.15534346664403</v>
      </c>
      <c r="F325" s="77" t="n">
        <v>84.5628421395953</v>
      </c>
      <c r="G325" s="77" t="n">
        <v>1.03265486465013</v>
      </c>
      <c r="H325" s="77" t="n">
        <v>9121.8580044</v>
      </c>
      <c r="I325" s="77" t="n">
        <v>6.59733453156774</v>
      </c>
      <c r="J325" s="77" t="n">
        <v>15.4371578604047</v>
      </c>
      <c r="K325" s="77" t="n">
        <v>5.65675567314597</v>
      </c>
    </row>
    <row r="326">
      <c r="A326" s="77" t="s">
        <v>166</v>
      </c>
      <c r="B326" s="77" t="s">
        <v>167</v>
      </c>
      <c r="C326" s="77" t="s">
        <v>17</v>
      </c>
      <c r="D326" s="77" t="n">
        <v>61071.6182337</v>
      </c>
      <c r="E326" s="77" t="n">
        <v>9.5974207325496</v>
      </c>
      <c r="F326" s="77" t="n">
        <v>80.0658758312383</v>
      </c>
      <c r="G326" s="77" t="n">
        <v>1.89643624816314</v>
      </c>
      <c r="H326" s="77" t="n">
        <v>15205.0946601</v>
      </c>
      <c r="I326" s="77" t="n">
        <v>14.0201603839888</v>
      </c>
      <c r="J326" s="77" t="n">
        <v>19.9341241687618</v>
      </c>
      <c r="K326" s="77" t="n">
        <v>7.61708053395362</v>
      </c>
    </row>
    <row r="327">
      <c r="A327" s="77" t="s">
        <v>166</v>
      </c>
      <c r="B327" s="77" t="s">
        <v>167</v>
      </c>
      <c r="C327" s="77" t="s">
        <v>18</v>
      </c>
      <c r="D327" s="77" t="n">
        <v>51361.3817721</v>
      </c>
      <c r="E327" s="77" t="n">
        <v>11.6945955477896</v>
      </c>
      <c r="F327" s="77" t="n">
        <v>81.2509270093983</v>
      </c>
      <c r="G327" s="77" t="n">
        <v>2.25927311975197</v>
      </c>
      <c r="H327" s="77" t="n">
        <v>11851.9053405</v>
      </c>
      <c r="I327" s="77" t="n">
        <v>17.6415398047313</v>
      </c>
      <c r="J327" s="77" t="n">
        <v>18.7490729906017</v>
      </c>
      <c r="K327" s="77" t="n">
        <v>9.79077927955584</v>
      </c>
    </row>
    <row r="328">
      <c r="A328" s="77" t="s">
        <v>170</v>
      </c>
      <c r="B328" s="77" t="s">
        <v>171</v>
      </c>
      <c r="C328" s="77" t="s">
        <v>16</v>
      </c>
      <c r="D328" s="77" t="n">
        <v>85.3022685</v>
      </c>
      <c r="E328" s="77" t="n">
        <v>70.7012097686938</v>
      </c>
      <c r="F328" s="77" t="n">
        <v>100</v>
      </c>
      <c r="G328" s="77" t="n">
        <v>0</v>
      </c>
      <c r="H328" s="77"/>
      <c r="I328" s="77"/>
      <c r="J328" s="77"/>
      <c r="K328" s="77"/>
    </row>
    <row r="329">
      <c r="A329" s="77" t="s">
        <v>170</v>
      </c>
      <c r="B329" s="77" t="s">
        <v>171</v>
      </c>
      <c r="C329" s="77" t="s">
        <v>17</v>
      </c>
      <c r="D329" s="77" t="n">
        <v>12905.2224992</v>
      </c>
      <c r="E329" s="77" t="n">
        <v>21.4204692396986</v>
      </c>
      <c r="F329" s="77" t="n">
        <v>78.2851655174463</v>
      </c>
      <c r="G329" s="77" t="n">
        <v>2.50620268735411</v>
      </c>
      <c r="H329" s="77" t="n">
        <v>3579.6663222</v>
      </c>
      <c r="I329" s="77" t="n">
        <v>24.4554977180342</v>
      </c>
      <c r="J329" s="77" t="n">
        <v>21.7148344825537</v>
      </c>
      <c r="K329" s="77" t="n">
        <v>9.03522853731247</v>
      </c>
    </row>
    <row r="330">
      <c r="A330" s="77" t="s">
        <v>170</v>
      </c>
      <c r="B330" s="77" t="s">
        <v>171</v>
      </c>
      <c r="C330" s="77" t="s">
        <v>18</v>
      </c>
      <c r="D330" s="77" t="n">
        <v>46954.6285212</v>
      </c>
      <c r="E330" s="77" t="n">
        <v>6.70103103413483</v>
      </c>
      <c r="F330" s="77" t="n">
        <v>86.0307076793706</v>
      </c>
      <c r="G330" s="77" t="n">
        <v>1.19313782951099</v>
      </c>
      <c r="H330" s="77" t="n">
        <v>7624.2884583</v>
      </c>
      <c r="I330" s="77" t="n">
        <v>10.6802776808062</v>
      </c>
      <c r="J330" s="77" t="n">
        <v>13.9692923206294</v>
      </c>
      <c r="K330" s="77" t="n">
        <v>7.34800943926656</v>
      </c>
    </row>
    <row r="331">
      <c r="A331" s="77" t="s">
        <v>170</v>
      </c>
      <c r="B331" s="77" t="s">
        <v>171</v>
      </c>
      <c r="C331" s="77" t="s">
        <v>19</v>
      </c>
      <c r="D331" s="77" t="n">
        <v>6725.8467135</v>
      </c>
      <c r="E331" s="77" t="n">
        <v>30.0577735700188</v>
      </c>
      <c r="F331" s="77" t="n">
        <v>86.719190653864</v>
      </c>
      <c r="G331" s="77" t="n">
        <v>2.87557759487769</v>
      </c>
      <c r="H331" s="77" t="n">
        <v>1030.0452209</v>
      </c>
      <c r="I331" s="77" t="n">
        <v>37.0164645776187</v>
      </c>
      <c r="J331" s="77" t="n">
        <v>13.280809346136</v>
      </c>
      <c r="K331" s="77" t="n">
        <v>18.7765485665022</v>
      </c>
    </row>
    <row r="332">
      <c r="A332" s="77" t="s">
        <v>172</v>
      </c>
      <c r="B332" s="77" t="s">
        <v>173</v>
      </c>
      <c r="C332" s="77" t="s">
        <v>16</v>
      </c>
      <c r="D332" s="77" t="n">
        <v>1009.5742674</v>
      </c>
      <c r="E332" s="77" t="n">
        <v>59.7861223777188</v>
      </c>
      <c r="F332" s="77" t="n">
        <v>84.83524243108</v>
      </c>
      <c r="G332" s="77" t="n">
        <v>10.1933827884906</v>
      </c>
      <c r="H332" s="77" t="n">
        <v>180.4668505</v>
      </c>
      <c r="I332" s="77" t="n">
        <v>99.9999999999998</v>
      </c>
      <c r="J332" s="77" t="n">
        <v>15.16475756892</v>
      </c>
      <c r="K332" s="77" t="n">
        <v>57.0241954824726</v>
      </c>
    </row>
    <row r="333">
      <c r="A333" s="77" t="s">
        <v>172</v>
      </c>
      <c r="B333" s="77" t="s">
        <v>173</v>
      </c>
      <c r="C333" s="77" t="s">
        <v>17</v>
      </c>
      <c r="D333" s="77" t="n">
        <v>20761.3271848</v>
      </c>
      <c r="E333" s="77" t="n">
        <v>16.2678354216935</v>
      </c>
      <c r="F333" s="77" t="n">
        <v>82.516493052337</v>
      </c>
      <c r="G333" s="77" t="n">
        <v>1.6919197789726</v>
      </c>
      <c r="H333" s="77" t="n">
        <v>4398.8879635</v>
      </c>
      <c r="I333" s="77" t="n">
        <v>18.5691601618908</v>
      </c>
      <c r="J333" s="77" t="n">
        <v>17.483506947663</v>
      </c>
      <c r="K333" s="77" t="n">
        <v>7.98531365043817</v>
      </c>
    </row>
    <row r="334">
      <c r="A334" s="77" t="s">
        <v>172</v>
      </c>
      <c r="B334" s="77" t="s">
        <v>173</v>
      </c>
      <c r="C334" s="77" t="s">
        <v>18</v>
      </c>
      <c r="D334" s="77" t="n">
        <v>52601.098547</v>
      </c>
      <c r="E334" s="77" t="n">
        <v>7.17508063582277</v>
      </c>
      <c r="F334" s="77" t="n">
        <v>83.3235313062099</v>
      </c>
      <c r="G334" s="77" t="n">
        <v>1.17442915977948</v>
      </c>
      <c r="H334" s="77" t="n">
        <v>10527.6451853</v>
      </c>
      <c r="I334" s="77" t="n">
        <v>9.50139126516234</v>
      </c>
      <c r="J334" s="77" t="n">
        <v>16.6764686937901</v>
      </c>
      <c r="K334" s="77" t="n">
        <v>5.8680039916515</v>
      </c>
    </row>
    <row r="335">
      <c r="A335" s="77" t="s">
        <v>178</v>
      </c>
      <c r="B335" s="77" t="s">
        <v>179</v>
      </c>
      <c r="C335" s="77" t="s">
        <v>17</v>
      </c>
      <c r="D335" s="77" t="n">
        <v>19097.6269273</v>
      </c>
      <c r="E335" s="77" t="n">
        <v>8.6812128157383</v>
      </c>
      <c r="F335" s="77" t="n">
        <v>80.9425469916186</v>
      </c>
      <c r="G335" s="77" t="n">
        <v>1.31262408311345</v>
      </c>
      <c r="H335" s="77" t="n">
        <v>4496.4254433</v>
      </c>
      <c r="I335" s="77" t="n">
        <v>11.7874697868082</v>
      </c>
      <c r="J335" s="77" t="n">
        <v>19.0574530083814</v>
      </c>
      <c r="K335" s="77" t="n">
        <v>5.57509634068168</v>
      </c>
    </row>
    <row r="336">
      <c r="A336" s="77" t="s">
        <v>178</v>
      </c>
      <c r="B336" s="77" t="s">
        <v>179</v>
      </c>
      <c r="C336" s="77" t="s">
        <v>18</v>
      </c>
      <c r="D336" s="77" t="n">
        <v>10875.373069</v>
      </c>
      <c r="E336" s="77" t="n">
        <v>14.0660990611148</v>
      </c>
      <c r="F336" s="77" t="n">
        <v>85.7479932032483</v>
      </c>
      <c r="G336" s="77" t="n">
        <v>1.34181529045206</v>
      </c>
      <c r="H336" s="77" t="n">
        <v>1807.5745578</v>
      </c>
      <c r="I336" s="77" t="n">
        <v>15.8842346430623</v>
      </c>
      <c r="J336" s="77" t="n">
        <v>14.2520067967517</v>
      </c>
      <c r="K336" s="77" t="n">
        <v>8.07310647872558</v>
      </c>
    </row>
    <row r="337">
      <c r="A337" s="77" t="s">
        <v>180</v>
      </c>
      <c r="B337" s="77" t="s">
        <v>181</v>
      </c>
      <c r="C337" s="77" t="s">
        <v>16</v>
      </c>
      <c r="D337" s="77" t="n">
        <v>2182.4306009</v>
      </c>
      <c r="E337" s="77" t="n">
        <v>58.7476648545335</v>
      </c>
      <c r="F337" s="77" t="n">
        <v>63.3033392076722</v>
      </c>
      <c r="G337" s="77" t="n">
        <v>10.6057935487437</v>
      </c>
      <c r="H337" s="77" t="n">
        <v>1265.1451956</v>
      </c>
      <c r="I337" s="77" t="n">
        <v>58.0526152947218</v>
      </c>
      <c r="J337" s="77" t="n">
        <v>36.6966607923278</v>
      </c>
      <c r="K337" s="77" t="n">
        <v>18.2954561010911</v>
      </c>
    </row>
    <row r="338">
      <c r="A338" s="77" t="s">
        <v>180</v>
      </c>
      <c r="B338" s="77" t="s">
        <v>181</v>
      </c>
      <c r="C338" s="77" t="s">
        <v>17</v>
      </c>
      <c r="D338" s="77" t="n">
        <v>72832.5694014</v>
      </c>
      <c r="E338" s="77" t="n">
        <v>3.3273105348643</v>
      </c>
      <c r="F338" s="77" t="n">
        <v>78.560896730308</v>
      </c>
      <c r="G338" s="77" t="n">
        <v>1.17194515144859</v>
      </c>
      <c r="H338" s="77" t="n">
        <v>19875.8548054</v>
      </c>
      <c r="I338" s="77" t="n">
        <v>6.37816566818759</v>
      </c>
      <c r="J338" s="77" t="n">
        <v>21.439103269692</v>
      </c>
      <c r="K338" s="77" t="n">
        <v>4.29444556791205</v>
      </c>
    </row>
    <row r="339">
      <c r="A339" s="77" t="s">
        <v>182</v>
      </c>
      <c r="B339" s="77" t="s">
        <v>183</v>
      </c>
      <c r="C339" s="77" t="s">
        <v>16</v>
      </c>
      <c r="D339" s="77" t="n">
        <v>11169.7010478</v>
      </c>
      <c r="E339" s="77" t="n">
        <v>23.6874958698594</v>
      </c>
      <c r="F339" s="77" t="n">
        <v>73.7024858941931</v>
      </c>
      <c r="G339" s="77" t="n">
        <v>2.95487407973256</v>
      </c>
      <c r="H339" s="77" t="n">
        <v>3985.4201293</v>
      </c>
      <c r="I339" s="77" t="n">
        <v>27.4928158580915</v>
      </c>
      <c r="J339" s="77" t="n">
        <v>26.2975141058069</v>
      </c>
      <c r="K339" s="77" t="n">
        <v>8.28145064603337</v>
      </c>
    </row>
    <row r="340">
      <c r="A340" s="77" t="s">
        <v>182</v>
      </c>
      <c r="B340" s="77" t="s">
        <v>183</v>
      </c>
      <c r="C340" s="77" t="s">
        <v>17</v>
      </c>
      <c r="D340" s="77" t="n">
        <v>48173.0026174</v>
      </c>
      <c r="E340" s="77" t="n">
        <v>5.01914459863077</v>
      </c>
      <c r="F340" s="77" t="n">
        <v>77.2894390223178</v>
      </c>
      <c r="G340" s="77" t="n">
        <v>1.15186057854811</v>
      </c>
      <c r="H340" s="77" t="n">
        <v>14155.0505122</v>
      </c>
      <c r="I340" s="77" t="n">
        <v>7.14575006957414</v>
      </c>
      <c r="J340" s="77" t="n">
        <v>22.7105609776823</v>
      </c>
      <c r="K340" s="77" t="n">
        <v>3.92005543303807</v>
      </c>
    </row>
    <row r="341">
      <c r="A341" s="77" t="s">
        <v>182</v>
      </c>
      <c r="B341" s="77" t="s">
        <v>183</v>
      </c>
      <c r="C341" s="77" t="s">
        <v>22</v>
      </c>
      <c r="D341" s="77" t="n">
        <v>223.2963324</v>
      </c>
      <c r="E341" s="77" t="n">
        <v>70.2627166741539</v>
      </c>
      <c r="F341" s="77" t="n">
        <v>89.0245063813041</v>
      </c>
      <c r="G341" s="77" t="n">
        <v>7.91752038339881</v>
      </c>
      <c r="H341" s="77" t="n">
        <v>27.5293576</v>
      </c>
      <c r="I341" s="77" t="n">
        <v>100</v>
      </c>
      <c r="J341" s="77" t="n">
        <v>10.9754936186959</v>
      </c>
      <c r="K341" s="77" t="n">
        <v>64.220650877636</v>
      </c>
    </row>
    <row r="342">
      <c r="A342" s="77" t="s">
        <v>186</v>
      </c>
      <c r="B342" s="77" t="s">
        <v>187</v>
      </c>
      <c r="C342" s="77" t="s">
        <v>16</v>
      </c>
      <c r="D342" s="77" t="n">
        <v>113.0164172</v>
      </c>
      <c r="E342" s="77" t="n">
        <v>57.0749747447748</v>
      </c>
      <c r="F342" s="77" t="n">
        <v>74.2291985028367</v>
      </c>
      <c r="G342" s="77" t="n">
        <v>9.71033661482174</v>
      </c>
      <c r="H342" s="77" t="n">
        <v>39.2369002</v>
      </c>
      <c r="I342" s="77" t="n">
        <v>70.2481523790817</v>
      </c>
      <c r="J342" s="77" t="n">
        <v>25.7708014971633</v>
      </c>
      <c r="K342" s="77" t="n">
        <v>27.9692699581077</v>
      </c>
    </row>
    <row r="343">
      <c r="A343" s="77" t="s">
        <v>186</v>
      </c>
      <c r="B343" s="77" t="s">
        <v>187</v>
      </c>
      <c r="C343" s="77" t="s">
        <v>17</v>
      </c>
      <c r="D343" s="77" t="n">
        <v>26330.7785126</v>
      </c>
      <c r="E343" s="77" t="n">
        <v>8.22731061923975</v>
      </c>
      <c r="F343" s="77" t="n">
        <v>78.2271385355777</v>
      </c>
      <c r="G343" s="77" t="n">
        <v>1.30137573935981</v>
      </c>
      <c r="H343" s="77" t="n">
        <v>7328.6125958</v>
      </c>
      <c r="I343" s="77" t="n">
        <v>10.0275754020043</v>
      </c>
      <c r="J343" s="77" t="n">
        <v>21.7728614644223</v>
      </c>
      <c r="K343" s="77" t="n">
        <v>4.67567850078362</v>
      </c>
    </row>
    <row r="344">
      <c r="A344" s="77" t="s">
        <v>186</v>
      </c>
      <c r="B344" s="77" t="s">
        <v>187</v>
      </c>
      <c r="C344" s="77" t="s">
        <v>18</v>
      </c>
      <c r="D344" s="77" t="n">
        <v>10558.2050692</v>
      </c>
      <c r="E344" s="77" t="n">
        <v>15.3805503940784</v>
      </c>
      <c r="F344" s="77" t="n">
        <v>77.455283252385</v>
      </c>
      <c r="G344" s="77" t="n">
        <v>2.4712659656646</v>
      </c>
      <c r="H344" s="77" t="n">
        <v>3073.1505025</v>
      </c>
      <c r="I344" s="77" t="n">
        <v>19.2466331251115</v>
      </c>
      <c r="J344" s="77" t="n">
        <v>22.544716747615</v>
      </c>
      <c r="K344" s="77" t="n">
        <v>8.49035308384524</v>
      </c>
    </row>
    <row r="345">
      <c r="A345" s="77" t="s">
        <v>188</v>
      </c>
      <c r="B345" s="77" t="s">
        <v>189</v>
      </c>
      <c r="C345" s="77" t="s">
        <v>16</v>
      </c>
      <c r="D345" s="77" t="n">
        <v>7584.3737129</v>
      </c>
      <c r="E345" s="77" t="n">
        <v>35.3156217175638</v>
      </c>
      <c r="F345" s="77" t="n">
        <v>74.7100696469543</v>
      </c>
      <c r="G345" s="77" t="n">
        <v>3.4260753062482</v>
      </c>
      <c r="H345" s="77" t="n">
        <v>2567.3685472</v>
      </c>
      <c r="I345" s="77" t="n">
        <v>36.779778213092</v>
      </c>
      <c r="J345" s="77" t="n">
        <v>25.2899303530457</v>
      </c>
      <c r="K345" s="77" t="n">
        <v>10.1211162376605</v>
      </c>
    </row>
    <row r="346">
      <c r="A346" s="77" t="s">
        <v>188</v>
      </c>
      <c r="B346" s="77" t="s">
        <v>189</v>
      </c>
      <c r="C346" s="77" t="s">
        <v>17</v>
      </c>
      <c r="D346" s="77" t="n">
        <v>80914.8581083</v>
      </c>
      <c r="E346" s="77" t="n">
        <v>5.84721050241625</v>
      </c>
      <c r="F346" s="77" t="n">
        <v>80.4778439128525</v>
      </c>
      <c r="G346" s="77" t="n">
        <v>1.19033934279324</v>
      </c>
      <c r="H346" s="77" t="n">
        <v>19628.1661257</v>
      </c>
      <c r="I346" s="77" t="n">
        <v>8.35116900130884</v>
      </c>
      <c r="J346" s="77" t="n">
        <v>19.5221560871475</v>
      </c>
      <c r="K346" s="77" t="n">
        <v>4.90703708161155</v>
      </c>
    </row>
    <row r="347">
      <c r="A347" s="77" t="s">
        <v>188</v>
      </c>
      <c r="B347" s="77" t="s">
        <v>189</v>
      </c>
      <c r="C347" s="77" t="s">
        <v>18</v>
      </c>
      <c r="D347" s="77" t="n">
        <v>7742.7681925</v>
      </c>
      <c r="E347" s="77" t="n">
        <v>33.6811006674333</v>
      </c>
      <c r="F347" s="77" t="n">
        <v>76.229104849366</v>
      </c>
      <c r="G347" s="77" t="n">
        <v>3.64947070569093</v>
      </c>
      <c r="H347" s="77" t="n">
        <v>2414.4653311</v>
      </c>
      <c r="I347" s="77" t="n">
        <v>37.5708459705495</v>
      </c>
      <c r="J347" s="77" t="n">
        <v>23.770895150634</v>
      </c>
      <c r="K347" s="77" t="n">
        <v>11.7032145111028</v>
      </c>
    </row>
    <row r="348">
      <c r="A348" s="77" t="s">
        <v>190</v>
      </c>
      <c r="B348" s="77" t="s">
        <v>191</v>
      </c>
      <c r="C348" s="77" t="s">
        <v>16</v>
      </c>
      <c r="D348" s="77" t="n">
        <v>16261.9396971</v>
      </c>
      <c r="E348" s="77" t="n">
        <v>17.7426118014257</v>
      </c>
      <c r="F348" s="77" t="n">
        <v>74.0813598273258</v>
      </c>
      <c r="G348" s="77" t="n">
        <v>3.04568771096996</v>
      </c>
      <c r="H348" s="77" t="n">
        <v>5689.5197996</v>
      </c>
      <c r="I348" s="77" t="n">
        <v>22.0994288462977</v>
      </c>
      <c r="J348" s="77" t="n">
        <v>25.9186401726742</v>
      </c>
      <c r="K348" s="77" t="n">
        <v>8.70526716428232</v>
      </c>
    </row>
    <row r="349">
      <c r="A349" s="77" t="s">
        <v>190</v>
      </c>
      <c r="B349" s="77" t="s">
        <v>191</v>
      </c>
      <c r="C349" s="77" t="s">
        <v>17</v>
      </c>
      <c r="D349" s="77" t="n">
        <v>41040.4868302</v>
      </c>
      <c r="E349" s="77" t="n">
        <v>6.72289482764303</v>
      </c>
      <c r="F349" s="77" t="n">
        <v>76.9961956677888</v>
      </c>
      <c r="G349" s="77" t="n">
        <v>1.31589139780799</v>
      </c>
      <c r="H349" s="77" t="n">
        <v>12261.4802011</v>
      </c>
      <c r="I349" s="77" t="n">
        <v>9.15517811494356</v>
      </c>
      <c r="J349" s="77" t="n">
        <v>23.0038043322112</v>
      </c>
      <c r="K349" s="77" t="n">
        <v>4.40442937524521</v>
      </c>
    </row>
    <row r="350">
      <c r="A350" s="77" t="s">
        <v>190</v>
      </c>
      <c r="B350" s="77" t="s">
        <v>191</v>
      </c>
      <c r="C350" s="77" t="s">
        <v>18</v>
      </c>
      <c r="D350" s="77" t="n">
        <v>140.5734727</v>
      </c>
      <c r="E350" s="77" t="n">
        <v>72.9437144792735</v>
      </c>
      <c r="F350" s="77" t="n">
        <v>100</v>
      </c>
      <c r="G350" s="77" t="n">
        <v>0</v>
      </c>
      <c r="H350" s="77"/>
      <c r="I350" s="77"/>
      <c r="J350" s="77"/>
      <c r="K350" s="77"/>
    </row>
    <row r="351">
      <c r="A351" s="77" t="s">
        <v>194</v>
      </c>
      <c r="B351" s="77" t="s">
        <v>195</v>
      </c>
      <c r="C351" s="77" t="s">
        <v>16</v>
      </c>
      <c r="D351" s="77" t="n">
        <v>32352.5649217</v>
      </c>
      <c r="E351" s="77" t="n">
        <v>12.1045230787577</v>
      </c>
      <c r="F351" s="77" t="n">
        <v>75.8631076790842</v>
      </c>
      <c r="G351" s="77" t="n">
        <v>2.24372119977435</v>
      </c>
      <c r="H351" s="77" t="n">
        <v>10293.4140152</v>
      </c>
      <c r="I351" s="77" t="n">
        <v>15.4489665090643</v>
      </c>
      <c r="J351" s="77" t="n">
        <v>24.1368923209158</v>
      </c>
      <c r="K351" s="77" t="n">
        <v>7.05209522075984</v>
      </c>
    </row>
    <row r="352">
      <c r="A352" s="77" t="s">
        <v>194</v>
      </c>
      <c r="B352" s="77" t="s">
        <v>195</v>
      </c>
      <c r="C352" s="77" t="s">
        <v>17</v>
      </c>
      <c r="D352" s="77" t="n">
        <v>43249.5959883</v>
      </c>
      <c r="E352" s="77" t="n">
        <v>9.25536680549023</v>
      </c>
      <c r="F352" s="77" t="n">
        <v>77.523573909567</v>
      </c>
      <c r="G352" s="77" t="n">
        <v>1.70855784422823</v>
      </c>
      <c r="H352" s="77" t="n">
        <v>12539.3644623</v>
      </c>
      <c r="I352" s="77" t="n">
        <v>11.2893979540623</v>
      </c>
      <c r="J352" s="77" t="n">
        <v>22.476426090433</v>
      </c>
      <c r="K352" s="77" t="n">
        <v>5.89299694635066</v>
      </c>
    </row>
    <row r="353">
      <c r="A353" s="77" t="s">
        <v>194</v>
      </c>
      <c r="B353" s="77" t="s">
        <v>195</v>
      </c>
      <c r="C353" s="77" t="s">
        <v>18</v>
      </c>
      <c r="D353" s="77" t="n">
        <v>274.8390899</v>
      </c>
      <c r="E353" s="77" t="n">
        <v>64.1386265212485</v>
      </c>
      <c r="F353" s="77" t="n">
        <v>77.4062457102923</v>
      </c>
      <c r="G353" s="77" t="n">
        <v>10.4689309139741</v>
      </c>
      <c r="H353" s="77" t="n">
        <v>80.2215223</v>
      </c>
      <c r="I353" s="77" t="n">
        <v>71.754258493281</v>
      </c>
      <c r="J353" s="77" t="n">
        <v>22.5937542897077</v>
      </c>
      <c r="K353" s="77" t="n">
        <v>35.8665774735941</v>
      </c>
    </row>
    <row r="354">
      <c r="A354" s="77" t="s">
        <v>202</v>
      </c>
      <c r="B354" s="77" t="s">
        <v>203</v>
      </c>
      <c r="C354" s="77" t="s">
        <v>16</v>
      </c>
      <c r="D354" s="77" t="n">
        <v>88102.4458395</v>
      </c>
      <c r="E354" s="77" t="n">
        <v>5.93681985837894</v>
      </c>
      <c r="F354" s="77" t="n">
        <v>74.6598472211863</v>
      </c>
      <c r="G354" s="77" t="n">
        <v>1.36000917172614</v>
      </c>
      <c r="H354" s="77" t="n">
        <v>29902.6788944</v>
      </c>
      <c r="I354" s="77" t="n">
        <v>8.10906266334205</v>
      </c>
      <c r="J354" s="77" t="n">
        <v>25.3401527788138</v>
      </c>
      <c r="K354" s="77" t="n">
        <v>4.00700334630101</v>
      </c>
    </row>
    <row r="355">
      <c r="A355" s="77" t="s">
        <v>202</v>
      </c>
      <c r="B355" s="77" t="s">
        <v>203</v>
      </c>
      <c r="C355" s="77" t="s">
        <v>17</v>
      </c>
      <c r="D355" s="77" t="n">
        <v>29528.1680098</v>
      </c>
      <c r="E355" s="77" t="n">
        <v>16.8366950695756</v>
      </c>
      <c r="F355" s="77" t="n">
        <v>72.0101252037828</v>
      </c>
      <c r="G355" s="77" t="n">
        <v>2.76893302555138</v>
      </c>
      <c r="H355" s="77" t="n">
        <v>11477.4099228</v>
      </c>
      <c r="I355" s="77" t="n">
        <v>20.362264269368</v>
      </c>
      <c r="J355" s="77" t="n">
        <v>27.9898747962172</v>
      </c>
      <c r="K355" s="77" t="n">
        <v>7.12369080971351</v>
      </c>
    </row>
    <row r="356">
      <c r="A356" s="77" t="s">
        <v>202</v>
      </c>
      <c r="B356" s="77" t="s">
        <v>203</v>
      </c>
      <c r="C356" s="77" t="s">
        <v>18</v>
      </c>
      <c r="D356" s="77" t="n">
        <v>729.6801189</v>
      </c>
      <c r="E356" s="77" t="n">
        <v>56.2338437130516</v>
      </c>
      <c r="F356" s="77" t="n">
        <v>71.8897914578968</v>
      </c>
      <c r="G356" s="77" t="n">
        <v>18.3094597228495</v>
      </c>
      <c r="H356" s="77" t="n">
        <v>285.3181223</v>
      </c>
      <c r="I356" s="77" t="n">
        <v>78.9318299495806</v>
      </c>
      <c r="J356" s="77" t="n">
        <v>28.1102085421032</v>
      </c>
      <c r="K356" s="77" t="n">
        <v>46.8250969825045</v>
      </c>
    </row>
    <row r="357">
      <c r="A357" s="77" t="s">
        <v>202</v>
      </c>
      <c r="B357" s="77" t="s">
        <v>203</v>
      </c>
      <c r="C357" s="77" t="s">
        <v>22</v>
      </c>
      <c r="D357" s="77" t="n">
        <v>1282.7060407</v>
      </c>
      <c r="E357" s="77" t="n">
        <v>83.3868652545393</v>
      </c>
      <c r="F357" s="77" t="n">
        <v>71.0522725611692</v>
      </c>
      <c r="G357" s="77" t="n">
        <v>6.17727182135933</v>
      </c>
      <c r="H357" s="77" t="n">
        <v>522.5930644</v>
      </c>
      <c r="I357" s="77" t="n">
        <v>100</v>
      </c>
      <c r="J357" s="77" t="n">
        <v>28.9477274388308</v>
      </c>
      <c r="K357" s="77" t="n">
        <v>15.1621298101244</v>
      </c>
    </row>
    <row r="358">
      <c r="A358" s="77" t="s">
        <v>204</v>
      </c>
      <c r="B358" s="77" t="s">
        <v>205</v>
      </c>
      <c r="C358" s="77" t="s">
        <v>16</v>
      </c>
      <c r="D358" s="77" t="n">
        <v>55109.1605568</v>
      </c>
      <c r="E358" s="77" t="n">
        <v>13.3714004846222</v>
      </c>
      <c r="F358" s="77" t="n">
        <v>75.2197067546463</v>
      </c>
      <c r="G358" s="77" t="n">
        <v>2.14858325517934</v>
      </c>
      <c r="H358" s="77" t="n">
        <v>18155.0981521</v>
      </c>
      <c r="I358" s="77" t="n">
        <v>15.661110278137</v>
      </c>
      <c r="J358" s="77" t="n">
        <v>24.7802932453537</v>
      </c>
      <c r="K358" s="77" t="n">
        <v>6.52194874339659</v>
      </c>
    </row>
    <row r="359">
      <c r="A359" s="77" t="s">
        <v>204</v>
      </c>
      <c r="B359" s="77" t="s">
        <v>205</v>
      </c>
      <c r="C359" s="77" t="s">
        <v>17</v>
      </c>
      <c r="D359" s="77" t="n">
        <v>59757.1176251</v>
      </c>
      <c r="E359" s="77" t="n">
        <v>12.2125892903115</v>
      </c>
      <c r="F359" s="77" t="n">
        <v>79.8674717307139</v>
      </c>
      <c r="G359" s="77" t="n">
        <v>1.71316714431522</v>
      </c>
      <c r="H359" s="77" t="n">
        <v>15063.2270411</v>
      </c>
      <c r="I359" s="77" t="n">
        <v>14.5558426090173</v>
      </c>
      <c r="J359" s="77" t="n">
        <v>20.1325282692861</v>
      </c>
      <c r="K359" s="77" t="n">
        <v>6.7962814525051</v>
      </c>
    </row>
    <row r="360">
      <c r="A360" s="77" t="s">
        <v>204</v>
      </c>
      <c r="B360" s="77" t="s">
        <v>205</v>
      </c>
      <c r="C360" s="77" t="s">
        <v>18</v>
      </c>
      <c r="D360" s="77" t="n">
        <v>12357.7218188</v>
      </c>
      <c r="E360" s="77" t="n">
        <v>29.023511517003</v>
      </c>
      <c r="F360" s="77" t="n">
        <v>75.1896781035024</v>
      </c>
      <c r="G360" s="77" t="n">
        <v>3.24138812832706</v>
      </c>
      <c r="H360" s="77" t="n">
        <v>4077.6748081</v>
      </c>
      <c r="I360" s="77" t="n">
        <v>31.3926180832712</v>
      </c>
      <c r="J360" s="77" t="n">
        <v>24.8103218964976</v>
      </c>
      <c r="K360" s="77" t="n">
        <v>9.8232877023587</v>
      </c>
    </row>
    <row r="361">
      <c r="A361" s="77" t="s">
        <v>210</v>
      </c>
      <c r="B361" s="77" t="s">
        <v>211</v>
      </c>
      <c r="C361" s="77" t="s">
        <v>17</v>
      </c>
      <c r="D361" s="77" t="n">
        <v>209.0108013</v>
      </c>
      <c r="E361" s="77" t="n">
        <v>71.0566725148402</v>
      </c>
      <c r="F361" s="77" t="n">
        <v>100</v>
      </c>
      <c r="G361" s="77" t="n">
        <v>0</v>
      </c>
      <c r="H361" s="77"/>
      <c r="I361" s="77"/>
      <c r="J361" s="77"/>
      <c r="K361" s="77"/>
    </row>
    <row r="362">
      <c r="A362" s="77" t="s">
        <v>210</v>
      </c>
      <c r="B362" s="77" t="s">
        <v>211</v>
      </c>
      <c r="C362" s="77" t="s">
        <v>18</v>
      </c>
      <c r="D362" s="77" t="n">
        <v>72713.9891937</v>
      </c>
      <c r="E362" s="77" t="n">
        <v>2.30880025208024</v>
      </c>
      <c r="F362" s="77" t="n">
        <v>87.2278387033016</v>
      </c>
      <c r="G362" s="77" t="n">
        <v>0.787464545393118</v>
      </c>
      <c r="H362" s="77" t="n">
        <v>10646.9999981</v>
      </c>
      <c r="I362" s="77" t="n">
        <v>6.54695814912782</v>
      </c>
      <c r="J362" s="77" t="n">
        <v>12.7721612966984</v>
      </c>
      <c r="K362" s="77" t="n">
        <v>5.37801150130133</v>
      </c>
    </row>
    <row r="363">
      <c r="A363" s="77" t="s">
        <v>212</v>
      </c>
      <c r="B363" s="77" t="s">
        <v>213</v>
      </c>
      <c r="C363" s="77" t="s">
        <v>16</v>
      </c>
      <c r="D363" s="77" t="n">
        <v>951.3682237</v>
      </c>
      <c r="E363" s="77" t="n">
        <v>57.5210213379839</v>
      </c>
      <c r="F363" s="77" t="n">
        <v>100</v>
      </c>
      <c r="G363" s="77" t="n">
        <v>0</v>
      </c>
      <c r="H363" s="77"/>
      <c r="I363" s="77"/>
      <c r="J363" s="77"/>
      <c r="K363" s="77"/>
    </row>
    <row r="364">
      <c r="A364" s="77" t="s">
        <v>212</v>
      </c>
      <c r="B364" s="77" t="s">
        <v>213</v>
      </c>
      <c r="C364" s="77" t="s">
        <v>17</v>
      </c>
      <c r="D364" s="77" t="n">
        <v>25644.8109132</v>
      </c>
      <c r="E364" s="77" t="n">
        <v>24.3515406843131</v>
      </c>
      <c r="F364" s="77" t="n">
        <v>79.6882728422836</v>
      </c>
      <c r="G364" s="77" t="n">
        <v>3.00643465890873</v>
      </c>
      <c r="H364" s="77" t="n">
        <v>6536.6004771</v>
      </c>
      <c r="I364" s="77" t="n">
        <v>30.9693277167826</v>
      </c>
      <c r="J364" s="77" t="n">
        <v>20.3117271577164</v>
      </c>
      <c r="K364" s="77" t="n">
        <v>11.7950375918968</v>
      </c>
    </row>
    <row r="365">
      <c r="A365" s="77" t="s">
        <v>212</v>
      </c>
      <c r="B365" s="77" t="s">
        <v>213</v>
      </c>
      <c r="C365" s="77" t="s">
        <v>18</v>
      </c>
      <c r="D365" s="77" t="n">
        <v>101940.7103067</v>
      </c>
      <c r="E365" s="77" t="n">
        <v>6.07750663738173</v>
      </c>
      <c r="F365" s="77" t="n">
        <v>85.9233525809985</v>
      </c>
      <c r="G365" s="77" t="n">
        <v>1.31847713606394</v>
      </c>
      <c r="H365" s="77" t="n">
        <v>16700.7384317</v>
      </c>
      <c r="I365" s="77" t="n">
        <v>11.0107333723966</v>
      </c>
      <c r="J365" s="77" t="n">
        <v>14.0766474190015</v>
      </c>
      <c r="K365" s="77" t="n">
        <v>8.04793730068736</v>
      </c>
    </row>
    <row r="366">
      <c r="A366" s="77" t="s">
        <v>212</v>
      </c>
      <c r="B366" s="77" t="s">
        <v>213</v>
      </c>
      <c r="C366" s="77" t="s">
        <v>19</v>
      </c>
      <c r="D366" s="77" t="n">
        <v>12311.1105577</v>
      </c>
      <c r="E366" s="77" t="n">
        <v>34.3078954189624</v>
      </c>
      <c r="F366" s="77" t="n">
        <v>78.2563517486432</v>
      </c>
      <c r="G366" s="77" t="n">
        <v>4.03558971778738</v>
      </c>
      <c r="H366" s="77" t="n">
        <v>3420.661091</v>
      </c>
      <c r="I366" s="77" t="n">
        <v>41.5300435801421</v>
      </c>
      <c r="J366" s="77" t="n">
        <v>21.7436482513568</v>
      </c>
      <c r="K366" s="77" t="n">
        <v>14.5242658829652</v>
      </c>
    </row>
    <row r="367">
      <c r="A367" s="77" t="s">
        <v>216</v>
      </c>
      <c r="B367" s="77" t="s">
        <v>217</v>
      </c>
      <c r="C367" s="77" t="s">
        <v>17</v>
      </c>
      <c r="D367" s="77" t="n">
        <v>2598.009946</v>
      </c>
      <c r="E367" s="77" t="n">
        <v>63.4140017747919</v>
      </c>
      <c r="F367" s="77" t="n">
        <v>73.7653625026928</v>
      </c>
      <c r="G367" s="77" t="n">
        <v>1.75575418129315</v>
      </c>
      <c r="H367" s="77" t="n">
        <v>923.9817556</v>
      </c>
      <c r="I367" s="77" t="n">
        <v>61.6143849614437</v>
      </c>
      <c r="J367" s="77" t="n">
        <v>26.2346374973072</v>
      </c>
      <c r="K367" s="77" t="n">
        <v>4.93674988503279</v>
      </c>
    </row>
    <row r="368">
      <c r="A368" s="77" t="s">
        <v>216</v>
      </c>
      <c r="B368" s="77" t="s">
        <v>217</v>
      </c>
      <c r="C368" s="77" t="s">
        <v>18</v>
      </c>
      <c r="D368" s="77" t="n">
        <v>111005.8314273</v>
      </c>
      <c r="E368" s="77" t="n">
        <v>2.85192204908677</v>
      </c>
      <c r="F368" s="77" t="n">
        <v>83.3145753165105</v>
      </c>
      <c r="G368" s="77" t="n">
        <v>1.07628742990466</v>
      </c>
      <c r="H368" s="77" t="n">
        <v>22231.1574256</v>
      </c>
      <c r="I368" s="77" t="n">
        <v>7.15337312143823</v>
      </c>
      <c r="J368" s="77" t="n">
        <v>16.6854246834896</v>
      </c>
      <c r="K368" s="77" t="n">
        <v>5.37417727399742</v>
      </c>
    </row>
    <row r="369">
      <c r="A369" s="77" t="s">
        <v>216</v>
      </c>
      <c r="B369" s="77" t="s">
        <v>217</v>
      </c>
      <c r="C369" s="77" t="s">
        <v>19</v>
      </c>
      <c r="D369" s="77" t="n">
        <v>255.1586286</v>
      </c>
      <c r="E369" s="77" t="n">
        <v>71.3913764420953</v>
      </c>
      <c r="F369" s="77" t="n">
        <v>77.3162399714247</v>
      </c>
      <c r="G369" s="77" t="n">
        <v>13.3294497012303</v>
      </c>
      <c r="H369" s="77" t="n">
        <v>74.8608197</v>
      </c>
      <c r="I369" s="77" t="n">
        <v>99.9999999999999</v>
      </c>
      <c r="J369" s="77" t="n">
        <v>22.6837600285753</v>
      </c>
      <c r="K369" s="77" t="n">
        <v>45.4326324422894</v>
      </c>
    </row>
    <row r="370">
      <c r="A370" s="77" t="s">
        <v>220</v>
      </c>
      <c r="B370" s="77" t="s">
        <v>221</v>
      </c>
      <c r="C370" s="77" t="s">
        <v>16</v>
      </c>
      <c r="D370" s="77" t="n">
        <v>285.0441384</v>
      </c>
      <c r="E370" s="77" t="n">
        <v>57.6103510764937</v>
      </c>
      <c r="F370" s="77" t="n">
        <v>65.9263545974263</v>
      </c>
      <c r="G370" s="77" t="n">
        <v>14.1501464671738</v>
      </c>
      <c r="H370" s="77" t="n">
        <v>147.3233725</v>
      </c>
      <c r="I370" s="77" t="n">
        <v>72.2353870394037</v>
      </c>
      <c r="J370" s="77" t="n">
        <v>34.0736454025737</v>
      </c>
      <c r="K370" s="77" t="n">
        <v>27.3779797429587</v>
      </c>
    </row>
    <row r="371">
      <c r="A371" s="77" t="s">
        <v>220</v>
      </c>
      <c r="B371" s="77" t="s">
        <v>221</v>
      </c>
      <c r="C371" s="77" t="s">
        <v>17</v>
      </c>
      <c r="D371" s="77" t="n">
        <v>50120.1011811</v>
      </c>
      <c r="E371" s="77" t="n">
        <v>3.32875793231047</v>
      </c>
      <c r="F371" s="77" t="n">
        <v>81.3235443815143</v>
      </c>
      <c r="G371" s="77" t="n">
        <v>1.10101808469577</v>
      </c>
      <c r="H371" s="77" t="n">
        <v>11510.391639</v>
      </c>
      <c r="I371" s="77" t="n">
        <v>7.05783513242203</v>
      </c>
      <c r="J371" s="77" t="n">
        <v>18.6764556184857</v>
      </c>
      <c r="K371" s="77" t="n">
        <v>4.79420158217719</v>
      </c>
    </row>
    <row r="372">
      <c r="A372" s="77" t="s">
        <v>220</v>
      </c>
      <c r="B372" s="77" t="s">
        <v>221</v>
      </c>
      <c r="C372" s="77" t="s">
        <v>18</v>
      </c>
      <c r="D372" s="77" t="n">
        <v>1104.8546795</v>
      </c>
      <c r="E372" s="77" t="n">
        <v>55.1291210051902</v>
      </c>
      <c r="F372" s="77" t="n">
        <v>77.3090765137653</v>
      </c>
      <c r="G372" s="77" t="n">
        <v>8.56088004960493</v>
      </c>
      <c r="H372" s="77" t="n">
        <v>324.2849886</v>
      </c>
      <c r="I372" s="77" t="n">
        <v>47.7345640892151</v>
      </c>
      <c r="J372" s="77" t="n">
        <v>22.6909234862347</v>
      </c>
      <c r="K372" s="77" t="n">
        <v>29.1673334133611</v>
      </c>
    </row>
    <row r="373">
      <c r="A373" s="77" t="s">
        <v>222</v>
      </c>
      <c r="B373" s="77" t="s">
        <v>223</v>
      </c>
      <c r="C373" s="77" t="s">
        <v>17</v>
      </c>
      <c r="D373" s="77" t="n">
        <v>20602.1672658</v>
      </c>
      <c r="E373" s="77" t="n">
        <v>5.51460814444256</v>
      </c>
      <c r="F373" s="77" t="n">
        <v>79.630074971281</v>
      </c>
      <c r="G373" s="77" t="n">
        <v>1.15173854293449</v>
      </c>
      <c r="H373" s="77" t="n">
        <v>5270.1771634</v>
      </c>
      <c r="I373" s="77" t="n">
        <v>7.78732374244146</v>
      </c>
      <c r="J373" s="77" t="n">
        <v>20.369925028719</v>
      </c>
      <c r="K373" s="77" t="n">
        <v>4.5023742793301</v>
      </c>
    </row>
    <row r="374">
      <c r="A374" s="77" t="s">
        <v>222</v>
      </c>
      <c r="B374" s="77" t="s">
        <v>223</v>
      </c>
      <c r="C374" s="77" t="s">
        <v>18</v>
      </c>
      <c r="D374" s="77" t="n">
        <v>3305.8327307</v>
      </c>
      <c r="E374" s="77" t="n">
        <v>29.3487538362709</v>
      </c>
      <c r="F374" s="77" t="n">
        <v>82.3236125840741</v>
      </c>
      <c r="G374" s="77" t="n">
        <v>2.88546287656394</v>
      </c>
      <c r="H374" s="77" t="n">
        <v>709.8228351</v>
      </c>
      <c r="I374" s="77" t="n">
        <v>32.882683794899</v>
      </c>
      <c r="J374" s="77" t="n">
        <v>17.6763874159259</v>
      </c>
      <c r="K374" s="77" t="n">
        <v>13.4383639816561</v>
      </c>
    </row>
    <row r="375">
      <c r="A375" s="77" t="s">
        <v>228</v>
      </c>
      <c r="B375" s="77" t="s">
        <v>229</v>
      </c>
      <c r="C375" s="77" t="s">
        <v>16</v>
      </c>
      <c r="D375" s="77" t="n">
        <v>307.5813496</v>
      </c>
      <c r="E375" s="77" t="n">
        <v>55.2438720258501</v>
      </c>
      <c r="F375" s="77" t="n">
        <v>91.7664504688455</v>
      </c>
      <c r="G375" s="77" t="n">
        <v>5.33730174247269</v>
      </c>
      <c r="H375" s="77" t="n">
        <v>27.5970822</v>
      </c>
      <c r="I375" s="77" t="n">
        <v>100</v>
      </c>
      <c r="J375" s="77" t="n">
        <v>8.23354953115453</v>
      </c>
      <c r="K375" s="77" t="n">
        <v>59.4865232952845</v>
      </c>
    </row>
    <row r="376">
      <c r="A376" s="77" t="s">
        <v>228</v>
      </c>
      <c r="B376" s="77" t="s">
        <v>229</v>
      </c>
      <c r="C376" s="77" t="s">
        <v>17</v>
      </c>
      <c r="D376" s="77" t="n">
        <v>48666.266255</v>
      </c>
      <c r="E376" s="77" t="n">
        <v>3.38823596740719</v>
      </c>
      <c r="F376" s="77" t="n">
        <v>79.5669086737207</v>
      </c>
      <c r="G376" s="77" t="n">
        <v>1.19680723649592</v>
      </c>
      <c r="H376" s="77" t="n">
        <v>12497.6862803</v>
      </c>
      <c r="I376" s="77" t="n">
        <v>6.59428901214944</v>
      </c>
      <c r="J376" s="77" t="n">
        <v>20.4330913262793</v>
      </c>
      <c r="K376" s="77" t="n">
        <v>4.66039379777288</v>
      </c>
    </row>
    <row r="377">
      <c r="A377" s="77" t="s">
        <v>228</v>
      </c>
      <c r="B377" s="77" t="s">
        <v>229</v>
      </c>
      <c r="C377" s="77" t="s">
        <v>18</v>
      </c>
      <c r="D377" s="77" t="n">
        <v>915.1523964</v>
      </c>
      <c r="E377" s="77" t="n">
        <v>40.4201427204642</v>
      </c>
      <c r="F377" s="77" t="n">
        <v>88.6029462970589</v>
      </c>
      <c r="G377" s="77" t="n">
        <v>4.87033745893215</v>
      </c>
      <c r="H377" s="77" t="n">
        <v>117.7166386</v>
      </c>
      <c r="I377" s="77" t="n">
        <v>62.4647331213097</v>
      </c>
      <c r="J377" s="77" t="n">
        <v>11.3970537029411</v>
      </c>
      <c r="K377" s="77" t="n">
        <v>37.8629652513578</v>
      </c>
    </row>
    <row r="378">
      <c r="A378" s="77" t="s">
        <v>240</v>
      </c>
      <c r="B378" s="77" t="s">
        <v>241</v>
      </c>
      <c r="C378" s="77" t="s">
        <v>16</v>
      </c>
      <c r="D378" s="77" t="n">
        <v>22370.9627646</v>
      </c>
      <c r="E378" s="77" t="n">
        <v>18.4754133381233</v>
      </c>
      <c r="F378" s="77" t="n">
        <v>74.4240883109184</v>
      </c>
      <c r="G378" s="77" t="n">
        <v>1.86365546534808</v>
      </c>
      <c r="H378" s="77" t="n">
        <v>7687.8035197</v>
      </c>
      <c r="I378" s="77" t="n">
        <v>19.7093153006905</v>
      </c>
      <c r="J378" s="77" t="n">
        <v>25.5759116890816</v>
      </c>
      <c r="K378" s="77" t="n">
        <v>5.42310517100365</v>
      </c>
    </row>
    <row r="379">
      <c r="A379" s="77" t="s">
        <v>240</v>
      </c>
      <c r="B379" s="77" t="s">
        <v>241</v>
      </c>
      <c r="C379" s="77" t="s">
        <v>17</v>
      </c>
      <c r="D379" s="77" t="n">
        <v>62061.5206936</v>
      </c>
      <c r="E379" s="77" t="n">
        <v>6.23001542968877</v>
      </c>
      <c r="F379" s="77" t="n">
        <v>77.7505250542609</v>
      </c>
      <c r="G379" s="77" t="n">
        <v>1.32045995913621</v>
      </c>
      <c r="H379" s="77" t="n">
        <v>17759.8318314</v>
      </c>
      <c r="I379" s="77" t="n">
        <v>7.65148745012936</v>
      </c>
      <c r="J379" s="77" t="n">
        <v>22.2494749457392</v>
      </c>
      <c r="K379" s="77" t="n">
        <v>4.61433159148006</v>
      </c>
    </row>
    <row r="380">
      <c r="A380" s="77" t="s">
        <v>240</v>
      </c>
      <c r="B380" s="77" t="s">
        <v>241</v>
      </c>
      <c r="C380" s="77" t="s">
        <v>18</v>
      </c>
      <c r="D380" s="77" t="n">
        <v>295.5165447</v>
      </c>
      <c r="E380" s="77" t="n">
        <v>83.7438564553928</v>
      </c>
      <c r="F380" s="77" t="n">
        <v>85.6864772186557</v>
      </c>
      <c r="G380" s="77" t="n">
        <v>3.66191681479391</v>
      </c>
      <c r="H380" s="77" t="n">
        <v>49.3646481</v>
      </c>
      <c r="I380" s="77" t="n">
        <v>100</v>
      </c>
      <c r="J380" s="77" t="n">
        <v>14.3135227813443</v>
      </c>
      <c r="K380" s="77" t="n">
        <v>21.9216999561013</v>
      </c>
    </row>
    <row r="381">
      <c r="A381" s="77" t="s">
        <v>250</v>
      </c>
      <c r="B381" s="77" t="s">
        <v>251</v>
      </c>
      <c r="C381" s="77" t="s">
        <v>16</v>
      </c>
      <c r="D381" s="77" t="n">
        <v>2987.1980383</v>
      </c>
      <c r="E381" s="77" t="n">
        <v>28.4961867822596</v>
      </c>
      <c r="F381" s="77" t="n">
        <v>73.5042480077957</v>
      </c>
      <c r="G381" s="77" t="n">
        <v>4.09270398490447</v>
      </c>
      <c r="H381" s="77" t="n">
        <v>1076.7820979</v>
      </c>
      <c r="I381" s="77" t="n">
        <v>33.5546769616354</v>
      </c>
      <c r="J381" s="77" t="n">
        <v>26.4957519922043</v>
      </c>
      <c r="K381" s="77" t="n">
        <v>11.3539381262862</v>
      </c>
    </row>
    <row r="382">
      <c r="A382" s="77" t="s">
        <v>250</v>
      </c>
      <c r="B382" s="77" t="s">
        <v>251</v>
      </c>
      <c r="C382" s="77" t="s">
        <v>17</v>
      </c>
      <c r="D382" s="77" t="n">
        <v>30602.31544</v>
      </c>
      <c r="E382" s="77" t="n">
        <v>5.10143360400405</v>
      </c>
      <c r="F382" s="77" t="n">
        <v>77.9842070749927</v>
      </c>
      <c r="G382" s="77" t="n">
        <v>1.19429045663518</v>
      </c>
      <c r="H382" s="77" t="n">
        <v>8639.3677005</v>
      </c>
      <c r="I382" s="77" t="n">
        <v>7.42047369645079</v>
      </c>
      <c r="J382" s="77" t="n">
        <v>22.0157929250074</v>
      </c>
      <c r="K382" s="77" t="n">
        <v>4.23040835254832</v>
      </c>
    </row>
    <row r="383">
      <c r="A383" s="77" t="s">
        <v>250</v>
      </c>
      <c r="B383" s="77" t="s">
        <v>251</v>
      </c>
      <c r="C383" s="77" t="s">
        <v>18</v>
      </c>
      <c r="D383" s="77" t="n">
        <v>109.8078093</v>
      </c>
      <c r="E383" s="77" t="n">
        <v>82.746865818704</v>
      </c>
      <c r="F383" s="77" t="n">
        <v>78.7962256990114</v>
      </c>
      <c r="G383" s="77" t="n">
        <v>5.81715901737765</v>
      </c>
      <c r="H383" s="77" t="n">
        <v>29.5488773</v>
      </c>
      <c r="I383" s="77" t="n">
        <v>99.9999999999998</v>
      </c>
      <c r="J383" s="77" t="n">
        <v>21.2037743009886</v>
      </c>
      <c r="K383" s="77" t="n">
        <v>21.6173860537158</v>
      </c>
    </row>
    <row r="384">
      <c r="A384" s="77" t="s">
        <v>250</v>
      </c>
      <c r="B384" s="77" t="s">
        <v>251</v>
      </c>
      <c r="C384" s="77" t="s">
        <v>22</v>
      </c>
      <c r="D384" s="77" t="n">
        <v>1192.6787105</v>
      </c>
      <c r="E384" s="77" t="n">
        <v>48.449341009325</v>
      </c>
      <c r="F384" s="77" t="n">
        <v>64.2267923509496</v>
      </c>
      <c r="G384" s="77" t="n">
        <v>10.4090163810891</v>
      </c>
      <c r="H384" s="77" t="n">
        <v>664.3013236</v>
      </c>
      <c r="I384" s="77" t="n">
        <v>61.0200207522636</v>
      </c>
      <c r="J384" s="77" t="n">
        <v>35.7732076490504</v>
      </c>
      <c r="K384" s="77" t="n">
        <v>18.6882244456372</v>
      </c>
    </row>
    <row r="385">
      <c r="A385" s="77" t="s">
        <v>252</v>
      </c>
      <c r="B385" s="77" t="s">
        <v>253</v>
      </c>
      <c r="C385" s="77" t="s">
        <v>16</v>
      </c>
      <c r="D385" s="77" t="n">
        <v>148.0223051</v>
      </c>
      <c r="E385" s="77" t="n">
        <v>57.9985265135455</v>
      </c>
      <c r="F385" s="77" t="n">
        <v>91.3628661608349</v>
      </c>
      <c r="G385" s="77" t="n">
        <v>6.66484922056032</v>
      </c>
      <c r="H385" s="77" t="n">
        <v>13.993524</v>
      </c>
      <c r="I385" s="77" t="n">
        <v>100</v>
      </c>
      <c r="J385" s="77" t="n">
        <v>8.6371338391651</v>
      </c>
      <c r="K385" s="77" t="n">
        <v>70.5002074367598</v>
      </c>
    </row>
    <row r="386">
      <c r="A386" s="77" t="s">
        <v>252</v>
      </c>
      <c r="B386" s="77" t="s">
        <v>253</v>
      </c>
      <c r="C386" s="77" t="s">
        <v>18</v>
      </c>
      <c r="D386" s="77" t="n">
        <v>32231.047098</v>
      </c>
      <c r="E386" s="77" t="n">
        <v>4.69907334827312</v>
      </c>
      <c r="F386" s="77" t="n">
        <v>85.5035971333061</v>
      </c>
      <c r="G386" s="77" t="n">
        <v>1.30127294563253</v>
      </c>
      <c r="H386" s="77" t="n">
        <v>5464.4980938</v>
      </c>
      <c r="I386" s="77" t="n">
        <v>10.3094578044287</v>
      </c>
      <c r="J386" s="77" t="n">
        <v>14.4964028666939</v>
      </c>
      <c r="K386" s="77" t="n">
        <v>7.67525011045788</v>
      </c>
    </row>
    <row r="387">
      <c r="A387" s="77" t="s">
        <v>252</v>
      </c>
      <c r="B387" s="77" t="s">
        <v>253</v>
      </c>
      <c r="C387" s="77" t="s">
        <v>19</v>
      </c>
      <c r="D387" s="77" t="n">
        <v>4927.9305969</v>
      </c>
      <c r="E387" s="77" t="n">
        <v>25.6553059274855</v>
      </c>
      <c r="F387" s="77" t="n">
        <v>90.132338286842</v>
      </c>
      <c r="G387" s="77" t="n">
        <v>2.24504147857936</v>
      </c>
      <c r="H387" s="77" t="n">
        <v>539.5083829</v>
      </c>
      <c r="I387" s="77" t="n">
        <v>32.4868697885371</v>
      </c>
      <c r="J387" s="77" t="n">
        <v>9.86766171315798</v>
      </c>
      <c r="K387" s="77" t="n">
        <v>20.5064628173748</v>
      </c>
    </row>
    <row r="388">
      <c r="A388" s="77" t="s">
        <v>266</v>
      </c>
      <c r="B388" s="77" t="s">
        <v>267</v>
      </c>
      <c r="C388" s="77" t="s">
        <v>18</v>
      </c>
      <c r="D388" s="77" t="n">
        <v>4456.2780795</v>
      </c>
      <c r="E388" s="77" t="n">
        <v>22.106849616339</v>
      </c>
      <c r="F388" s="77" t="n">
        <v>84.2670460624555</v>
      </c>
      <c r="G388" s="77" t="n">
        <v>2.77625326882679</v>
      </c>
      <c r="H388" s="77" t="n">
        <v>832.0027939</v>
      </c>
      <c r="I388" s="77" t="n">
        <v>26.6656254026143</v>
      </c>
      <c r="J388" s="77" t="n">
        <v>15.7329539375445</v>
      </c>
      <c r="K388" s="77" t="n">
        <v>14.8698498078602</v>
      </c>
    </row>
    <row r="389">
      <c r="A389" s="77" t="s">
        <v>266</v>
      </c>
      <c r="B389" s="77" t="s">
        <v>267</v>
      </c>
      <c r="C389" s="77" t="s">
        <v>19</v>
      </c>
      <c r="D389" s="77" t="n">
        <v>38087.7219248</v>
      </c>
      <c r="E389" s="77" t="n">
        <v>3.49332496240598</v>
      </c>
      <c r="F389" s="77" t="n">
        <v>83.5225571537869</v>
      </c>
      <c r="G389" s="77" t="n">
        <v>1.08061739729336</v>
      </c>
      <c r="H389" s="77" t="n">
        <v>7513.9972068</v>
      </c>
      <c r="I389" s="77" t="n">
        <v>7.30206927438434</v>
      </c>
      <c r="J389" s="77" t="n">
        <v>16.4774428462131</v>
      </c>
      <c r="K389" s="77" t="n">
        <v>5.47754461473094</v>
      </c>
    </row>
    <row r="390">
      <c r="A390" s="77" t="s">
        <v>272</v>
      </c>
      <c r="B390" s="77" t="s">
        <v>273</v>
      </c>
      <c r="C390" s="77" t="s">
        <v>17</v>
      </c>
      <c r="D390" s="77" t="n">
        <v>40588.6259449</v>
      </c>
      <c r="E390" s="77" t="n">
        <v>20.2634210293996</v>
      </c>
      <c r="F390" s="77" t="n">
        <v>79.2480648271308</v>
      </c>
      <c r="G390" s="77" t="n">
        <v>1.98335133081034</v>
      </c>
      <c r="H390" s="77" t="n">
        <v>10628.5564979</v>
      </c>
      <c r="I390" s="77" t="n">
        <v>20.9122042568841</v>
      </c>
      <c r="J390" s="77" t="n">
        <v>20.7519351728692</v>
      </c>
      <c r="K390" s="77" t="n">
        <v>7.57407699714312</v>
      </c>
    </row>
    <row r="391">
      <c r="A391" s="77" t="s">
        <v>272</v>
      </c>
      <c r="B391" s="77" t="s">
        <v>273</v>
      </c>
      <c r="C391" s="77" t="s">
        <v>18</v>
      </c>
      <c r="D391" s="77" t="n">
        <v>97368.2750433</v>
      </c>
      <c r="E391" s="77" t="n">
        <v>7.58495964265081</v>
      </c>
      <c r="F391" s="77" t="n">
        <v>85.8887830657614</v>
      </c>
      <c r="G391" s="77" t="n">
        <v>0.891151624731526</v>
      </c>
      <c r="H391" s="77" t="n">
        <v>15997.2560165</v>
      </c>
      <c r="I391" s="77" t="n">
        <v>9.37039904250372</v>
      </c>
      <c r="J391" s="77" t="n">
        <v>14.1112169342386</v>
      </c>
      <c r="K391" s="77" t="n">
        <v>5.42404875015103</v>
      </c>
    </row>
    <row r="392">
      <c r="A392" s="77" t="s">
        <v>272</v>
      </c>
      <c r="B392" s="77" t="s">
        <v>273</v>
      </c>
      <c r="C392" s="77" t="s">
        <v>19</v>
      </c>
      <c r="D392" s="77" t="n">
        <v>14105.0990043</v>
      </c>
      <c r="E392" s="77" t="n">
        <v>32.7935604258247</v>
      </c>
      <c r="F392" s="77" t="n">
        <v>81.4603848032801</v>
      </c>
      <c r="G392" s="77" t="n">
        <v>2.85483649329643</v>
      </c>
      <c r="H392" s="77" t="n">
        <v>3210.1874854</v>
      </c>
      <c r="I392" s="77" t="n">
        <v>40.6957712249727</v>
      </c>
      <c r="J392" s="77" t="n">
        <v>18.5396151967198</v>
      </c>
      <c r="K392" s="77" t="n">
        <v>12.5437381966547</v>
      </c>
    </row>
    <row r="393">
      <c r="A393" s="77" t="s">
        <v>280</v>
      </c>
      <c r="B393" s="77" t="s">
        <v>281</v>
      </c>
      <c r="C393" s="77" t="s">
        <v>17</v>
      </c>
      <c r="D393" s="77" t="n">
        <v>81.2226292</v>
      </c>
      <c r="E393" s="77" t="n">
        <v>70.9071193205812</v>
      </c>
      <c r="F393" s="77" t="n">
        <v>100</v>
      </c>
      <c r="G393" s="77" t="n">
        <v>0</v>
      </c>
      <c r="H393" s="77"/>
      <c r="I393" s="77"/>
      <c r="J393" s="77"/>
      <c r="K393" s="77"/>
    </row>
    <row r="394">
      <c r="A394" s="77" t="s">
        <v>280</v>
      </c>
      <c r="B394" s="77" t="s">
        <v>281</v>
      </c>
      <c r="C394" s="77" t="s">
        <v>18</v>
      </c>
      <c r="D394" s="77" t="n">
        <v>41273.2471322</v>
      </c>
      <c r="E394" s="77" t="n">
        <v>8.41493146416769</v>
      </c>
      <c r="F394" s="77" t="n">
        <v>81.7068849059528</v>
      </c>
      <c r="G394" s="77" t="n">
        <v>1.79234267755161</v>
      </c>
      <c r="H394" s="77" t="n">
        <v>9240.5463868</v>
      </c>
      <c r="I394" s="77" t="n">
        <v>13.1651379377899</v>
      </c>
      <c r="J394" s="77" t="n">
        <v>18.2931150940471</v>
      </c>
      <c r="K394" s="77" t="n">
        <v>8.00556581609181</v>
      </c>
    </row>
    <row r="395">
      <c r="A395" s="77" t="s">
        <v>280</v>
      </c>
      <c r="B395" s="77" t="s">
        <v>281</v>
      </c>
      <c r="C395" s="77" t="s">
        <v>19</v>
      </c>
      <c r="D395" s="77" t="n">
        <v>21169.5302412</v>
      </c>
      <c r="E395" s="77" t="n">
        <v>14.3767951447466</v>
      </c>
      <c r="F395" s="77" t="n">
        <v>89.5269588746789</v>
      </c>
      <c r="G395" s="77" t="n">
        <v>1.28881539580151</v>
      </c>
      <c r="H395" s="77" t="n">
        <v>2476.4536136</v>
      </c>
      <c r="I395" s="77" t="n">
        <v>18.32589035436</v>
      </c>
      <c r="J395" s="77" t="n">
        <v>10.4730411253211</v>
      </c>
      <c r="K395" s="77" t="n">
        <v>11.01721281873</v>
      </c>
    </row>
    <row r="396">
      <c r="A396" s="77" t="s">
        <v>282</v>
      </c>
      <c r="B396" s="77" t="s">
        <v>283</v>
      </c>
      <c r="C396" s="77" t="s">
        <v>18</v>
      </c>
      <c r="D396" s="77" t="n">
        <v>134.8103292</v>
      </c>
      <c r="E396" s="77" t="n">
        <v>58.6425476782587</v>
      </c>
      <c r="F396" s="77" t="n">
        <v>75.9268186026201</v>
      </c>
      <c r="G396" s="77" t="n">
        <v>20.5505191936402</v>
      </c>
      <c r="H396" s="77" t="n">
        <v>42.742651</v>
      </c>
      <c r="I396" s="77" t="n">
        <v>100</v>
      </c>
      <c r="J396" s="77" t="n">
        <v>24.0731813973799</v>
      </c>
      <c r="K396" s="77" t="n">
        <v>64.8163413571505</v>
      </c>
    </row>
    <row r="397">
      <c r="A397" s="77" t="s">
        <v>282</v>
      </c>
      <c r="B397" s="77" t="s">
        <v>283</v>
      </c>
      <c r="C397" s="77" t="s">
        <v>19</v>
      </c>
      <c r="D397" s="77" t="n">
        <v>29333.1882382</v>
      </c>
      <c r="E397" s="77" t="n">
        <v>6.4995446149013</v>
      </c>
      <c r="F397" s="77" t="n">
        <v>89.0399181848196</v>
      </c>
      <c r="G397" s="77" t="n">
        <v>1.09762429229387</v>
      </c>
      <c r="H397" s="77" t="n">
        <v>3610.6742857</v>
      </c>
      <c r="I397" s="77" t="n">
        <v>12.3005512800893</v>
      </c>
      <c r="J397" s="77" t="n">
        <v>10.9600818151804</v>
      </c>
      <c r="K397" s="77" t="n">
        <v>8.91712113390893</v>
      </c>
    </row>
    <row r="398">
      <c r="A398" s="77" t="s">
        <v>282</v>
      </c>
      <c r="B398" s="77" t="s">
        <v>283</v>
      </c>
      <c r="C398" s="77" t="s">
        <v>20</v>
      </c>
      <c r="D398" s="77" t="n">
        <v>10222.0014331</v>
      </c>
      <c r="E398" s="77" t="n">
        <v>19.8107160636312</v>
      </c>
      <c r="F398" s="77" t="n">
        <v>86.3302097653559</v>
      </c>
      <c r="G398" s="77" t="n">
        <v>1.60477659535023</v>
      </c>
      <c r="H398" s="77" t="n">
        <v>1618.5830632</v>
      </c>
      <c r="I398" s="77" t="n">
        <v>23.1304473691317</v>
      </c>
      <c r="J398" s="77" t="n">
        <v>13.6697902346441</v>
      </c>
      <c r="K398" s="77" t="n">
        <v>10.1348080493589</v>
      </c>
    </row>
    <row r="399">
      <c r="A399" s="77" t="s">
        <v>284</v>
      </c>
      <c r="B399" s="77" t="s">
        <v>285</v>
      </c>
      <c r="C399" s="77" t="s">
        <v>16</v>
      </c>
      <c r="D399" s="77" t="n">
        <v>2132.9105128</v>
      </c>
      <c r="E399" s="77" t="n">
        <v>34.3240712478893</v>
      </c>
      <c r="F399" s="77" t="n">
        <v>81.6262115913922</v>
      </c>
      <c r="G399" s="77" t="n">
        <v>2.47038827596541</v>
      </c>
      <c r="H399" s="77" t="n">
        <v>480.1110537</v>
      </c>
      <c r="I399" s="77" t="n">
        <v>34.9039474632852</v>
      </c>
      <c r="J399" s="77" t="n">
        <v>18.3737884086078</v>
      </c>
      <c r="K399" s="77" t="n">
        <v>10.9747881951431</v>
      </c>
    </row>
    <row r="400">
      <c r="A400" s="77" t="s">
        <v>284</v>
      </c>
      <c r="B400" s="77" t="s">
        <v>285</v>
      </c>
      <c r="C400" s="77" t="s">
        <v>17</v>
      </c>
      <c r="D400" s="77" t="n">
        <v>709.0291522</v>
      </c>
      <c r="E400" s="77" t="n">
        <v>60.2838667298784</v>
      </c>
      <c r="F400" s="77" t="n">
        <v>84.2409614256737</v>
      </c>
      <c r="G400" s="77" t="n">
        <v>0.624654123918514</v>
      </c>
      <c r="H400" s="77" t="n">
        <v>132.638773</v>
      </c>
      <c r="I400" s="77" t="n">
        <v>60.6470011272047</v>
      </c>
      <c r="J400" s="77" t="n">
        <v>15.7590385743263</v>
      </c>
      <c r="K400" s="77" t="n">
        <v>3.33912907879642</v>
      </c>
    </row>
    <row r="401">
      <c r="A401" s="77" t="s">
        <v>284</v>
      </c>
      <c r="B401" s="77" t="s">
        <v>285</v>
      </c>
      <c r="C401" s="77" t="s">
        <v>18</v>
      </c>
      <c r="D401" s="77" t="n">
        <v>13519.060333</v>
      </c>
      <c r="E401" s="77" t="n">
        <v>6.45147600786242</v>
      </c>
      <c r="F401" s="77" t="n">
        <v>89.3626577088484</v>
      </c>
      <c r="G401" s="77" t="n">
        <v>0.89130235120157</v>
      </c>
      <c r="H401" s="77" t="n">
        <v>1609.2501712</v>
      </c>
      <c r="I401" s="77" t="n">
        <v>8.51566447014849</v>
      </c>
      <c r="J401" s="77" t="n">
        <v>10.6373422911516</v>
      </c>
      <c r="K401" s="77" t="n">
        <v>7.48769239021025</v>
      </c>
    </row>
    <row r="402">
      <c r="A402" s="77" t="s">
        <v>290</v>
      </c>
      <c r="B402" s="77" t="s">
        <v>291</v>
      </c>
      <c r="C402" s="77" t="s">
        <v>16</v>
      </c>
      <c r="D402" s="77" t="n">
        <v>19649.3502698</v>
      </c>
      <c r="E402" s="77" t="n">
        <v>13.7818062061381</v>
      </c>
      <c r="F402" s="77" t="n">
        <v>73.4792545609163</v>
      </c>
      <c r="G402" s="77" t="n">
        <v>2.36992562892784</v>
      </c>
      <c r="H402" s="77" t="n">
        <v>7092.0073926</v>
      </c>
      <c r="I402" s="77" t="n">
        <v>15.6546670741746</v>
      </c>
      <c r="J402" s="77" t="n">
        <v>26.5207454390837</v>
      </c>
      <c r="K402" s="77" t="n">
        <v>6.56619433938676</v>
      </c>
    </row>
    <row r="403">
      <c r="A403" s="77" t="s">
        <v>290</v>
      </c>
      <c r="B403" s="77" t="s">
        <v>291</v>
      </c>
      <c r="C403" s="77" t="s">
        <v>17</v>
      </c>
      <c r="D403" s="77" t="n">
        <v>22712.0717462</v>
      </c>
      <c r="E403" s="77" t="n">
        <v>9.92969413940462</v>
      </c>
      <c r="F403" s="77" t="n">
        <v>76.3727310961653</v>
      </c>
      <c r="G403" s="77" t="n">
        <v>1.72227486184696</v>
      </c>
      <c r="H403" s="77" t="n">
        <v>7026.3851876</v>
      </c>
      <c r="I403" s="77" t="n">
        <v>12.1370257572739</v>
      </c>
      <c r="J403" s="77" t="n">
        <v>23.6272689038347</v>
      </c>
      <c r="K403" s="77" t="n">
        <v>5.56707740674061</v>
      </c>
    </row>
    <row r="404">
      <c r="A404" s="77" t="s">
        <v>290</v>
      </c>
      <c r="B404" s="77" t="s">
        <v>291</v>
      </c>
      <c r="C404" s="77" t="s">
        <v>18</v>
      </c>
      <c r="D404" s="77" t="n">
        <v>188.1660604</v>
      </c>
      <c r="E404" s="77" t="n">
        <v>70.3027984531261</v>
      </c>
      <c r="F404" s="77" t="n">
        <v>85.1244131854649</v>
      </c>
      <c r="G404" s="77" t="n">
        <v>10.0776670890146</v>
      </c>
      <c r="H404" s="77" t="n">
        <v>32.8822304</v>
      </c>
      <c r="I404" s="77" t="n">
        <v>100</v>
      </c>
      <c r="J404" s="77" t="n">
        <v>14.8755868145351</v>
      </c>
      <c r="K404" s="77" t="n">
        <v>57.6686827838362</v>
      </c>
    </row>
    <row r="405">
      <c r="A405" s="77" t="s">
        <v>290</v>
      </c>
      <c r="B405" s="77" t="s">
        <v>291</v>
      </c>
      <c r="C405" s="77" t="s">
        <v>22</v>
      </c>
      <c r="D405" s="77" t="n">
        <v>587.4119285</v>
      </c>
      <c r="E405" s="77" t="n">
        <v>74.6018898206437</v>
      </c>
      <c r="F405" s="77" t="n">
        <v>79.3652842295211</v>
      </c>
      <c r="G405" s="77" t="n">
        <v>5.76228722766426</v>
      </c>
      <c r="H405" s="77" t="n">
        <v>152.7251909</v>
      </c>
      <c r="I405" s="77" t="n">
        <v>87.9869661197215</v>
      </c>
      <c r="J405" s="77" t="n">
        <v>20.6347157704789</v>
      </c>
      <c r="K405" s="77" t="n">
        <v>22.1629204260708</v>
      </c>
    </row>
    <row r="406">
      <c r="A406" s="77" t="s">
        <v>296</v>
      </c>
      <c r="B406" s="77" t="s">
        <v>297</v>
      </c>
      <c r="C406" s="77" t="s">
        <v>16</v>
      </c>
      <c r="D406" s="77" t="n">
        <v>37177.075374</v>
      </c>
      <c r="E406" s="77" t="n">
        <v>5.13610878402287</v>
      </c>
      <c r="F406" s="77" t="n">
        <v>72.891085687047</v>
      </c>
      <c r="G406" s="77" t="n">
        <v>1.55401463282535</v>
      </c>
      <c r="H406" s="77" t="n">
        <v>13826.5213259</v>
      </c>
      <c r="I406" s="77" t="n">
        <v>7.40732117043846</v>
      </c>
      <c r="J406" s="77" t="n">
        <v>27.108914312953</v>
      </c>
      <c r="K406" s="77" t="n">
        <v>4.17847105393203</v>
      </c>
    </row>
    <row r="407">
      <c r="A407" s="77" t="s">
        <v>296</v>
      </c>
      <c r="B407" s="77" t="s">
        <v>297</v>
      </c>
      <c r="C407" s="77" t="s">
        <v>17</v>
      </c>
      <c r="D407" s="77" t="n">
        <v>4394.8116026</v>
      </c>
      <c r="E407" s="77" t="n">
        <v>26.5708917662664</v>
      </c>
      <c r="F407" s="77" t="n">
        <v>75.2914357226012</v>
      </c>
      <c r="G407" s="77" t="n">
        <v>3.816559482109</v>
      </c>
      <c r="H407" s="77" t="n">
        <v>1442.2554694</v>
      </c>
      <c r="I407" s="77" t="n">
        <v>30.2919003008169</v>
      </c>
      <c r="J407" s="77" t="n">
        <v>24.7085642773988</v>
      </c>
      <c r="K407" s="77" t="n">
        <v>11.6297426148528</v>
      </c>
    </row>
    <row r="408">
      <c r="A408" s="77" t="s">
        <v>296</v>
      </c>
      <c r="B408" s="77" t="s">
        <v>297</v>
      </c>
      <c r="C408" s="77" t="s">
        <v>22</v>
      </c>
      <c r="D408" s="77" t="n">
        <v>2102.1130251</v>
      </c>
      <c r="E408" s="77" t="n">
        <v>41.7992534912076</v>
      </c>
      <c r="F408" s="77" t="n">
        <v>72.0806127530554</v>
      </c>
      <c r="G408" s="77" t="n">
        <v>4.04912246965158</v>
      </c>
      <c r="H408" s="77" t="n">
        <v>814.2232057</v>
      </c>
      <c r="I408" s="77" t="n">
        <v>44.6541784218169</v>
      </c>
      <c r="J408" s="77" t="n">
        <v>27.9193872469446</v>
      </c>
      <c r="K408" s="77" t="n">
        <v>10.4537834639115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511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502</v>
      </c>
      <c r="I418" s="5" t="s">
        <v>503</v>
      </c>
      <c r="J418" s="5" t="s">
        <v>504</v>
      </c>
      <c r="K418" s="5" t="s">
        <v>505</v>
      </c>
    </row>
    <row r="419">
      <c r="A419" s="78" t="s">
        <v>97</v>
      </c>
      <c r="B419" s="78" t="s">
        <v>98</v>
      </c>
      <c r="C419" s="78" t="s">
        <v>16</v>
      </c>
      <c r="D419" s="78" t="n">
        <v>48.5639407</v>
      </c>
      <c r="E419" s="78"/>
      <c r="F419" s="78" t="n">
        <v>28.6103907468181</v>
      </c>
      <c r="G419" s="78"/>
      <c r="H419" s="78" t="n">
        <v>121.1783782</v>
      </c>
      <c r="I419" s="78"/>
      <c r="J419" s="78" t="n">
        <v>71.3896092531819</v>
      </c>
      <c r="K419" s="78"/>
    </row>
    <row r="420">
      <c r="A420" s="78" t="s">
        <v>97</v>
      </c>
      <c r="B420" s="78" t="s">
        <v>98</v>
      </c>
      <c r="C420" s="78" t="s">
        <v>17</v>
      </c>
      <c r="D420" s="78" t="n">
        <v>560.0725974</v>
      </c>
      <c r="E420" s="78"/>
      <c r="F420" s="78" t="n">
        <v>28.226476095099</v>
      </c>
      <c r="G420" s="78"/>
      <c r="H420" s="78" t="n">
        <v>1424.1375304</v>
      </c>
      <c r="I420" s="78"/>
      <c r="J420" s="78" t="n">
        <v>71.773523904901</v>
      </c>
      <c r="K420" s="78"/>
    </row>
    <row r="421">
      <c r="A421" s="78" t="s">
        <v>97</v>
      </c>
      <c r="B421" s="78" t="s">
        <v>98</v>
      </c>
      <c r="C421" s="78" t="s">
        <v>18</v>
      </c>
      <c r="D421" s="78" t="n">
        <v>21.2114622</v>
      </c>
      <c r="E421" s="78"/>
      <c r="F421" s="78" t="n">
        <v>23.5593594304549</v>
      </c>
      <c r="G421" s="78"/>
      <c r="H421" s="78" t="n">
        <v>68.8226589</v>
      </c>
      <c r="I421" s="78"/>
      <c r="J421" s="78" t="n">
        <v>76.4406405695452</v>
      </c>
      <c r="K421" s="78"/>
    </row>
    <row r="422">
      <c r="A422" s="78" t="s">
        <v>97</v>
      </c>
      <c r="B422" s="78" t="s">
        <v>98</v>
      </c>
      <c r="C422" s="78" t="s">
        <v>19</v>
      </c>
      <c r="D422" s="78" t="n">
        <v>25.4772001</v>
      </c>
      <c r="E422" s="78"/>
      <c r="F422" s="78" t="n">
        <v>27.8963245647586</v>
      </c>
      <c r="G422" s="78"/>
      <c r="H422" s="78" t="n">
        <v>65.8509605</v>
      </c>
      <c r="I422" s="78"/>
      <c r="J422" s="78" t="n">
        <v>72.1036754352414</v>
      </c>
      <c r="K422" s="78"/>
    </row>
    <row r="423">
      <c r="A423" s="78" t="s">
        <v>97</v>
      </c>
      <c r="B423" s="78" t="s">
        <v>98</v>
      </c>
      <c r="C423" s="78" t="s">
        <v>20</v>
      </c>
      <c r="D423" s="78" t="n">
        <v>110.714259</v>
      </c>
      <c r="E423" s="78"/>
      <c r="F423" s="78" t="n">
        <v>22.7871663902012</v>
      </c>
      <c r="G423" s="78"/>
      <c r="H423" s="78" t="n">
        <v>375.1480773</v>
      </c>
      <c r="I423" s="78"/>
      <c r="J423" s="78" t="n">
        <v>77.2128336097988</v>
      </c>
      <c r="K423" s="78"/>
    </row>
    <row r="424">
      <c r="A424" s="78" t="s">
        <v>97</v>
      </c>
      <c r="B424" s="78" t="s">
        <v>98</v>
      </c>
      <c r="C424" s="78" t="s">
        <v>21</v>
      </c>
      <c r="D424" s="78" t="n">
        <v>202.2511554</v>
      </c>
      <c r="E424" s="78"/>
      <c r="F424" s="78" t="n">
        <v>18.9316042037262</v>
      </c>
      <c r="G424" s="78"/>
      <c r="H424" s="78" t="n">
        <v>866.0743453</v>
      </c>
      <c r="I424" s="78"/>
      <c r="J424" s="78" t="n">
        <v>81.0683957962738</v>
      </c>
      <c r="K424" s="78"/>
    </row>
    <row r="425">
      <c r="A425" s="78" t="s">
        <v>97</v>
      </c>
      <c r="B425" s="78" t="s">
        <v>98</v>
      </c>
      <c r="C425" s="78" t="s">
        <v>22</v>
      </c>
      <c r="D425" s="78" t="n">
        <v>5.7093835</v>
      </c>
      <c r="E425" s="78"/>
      <c r="F425" s="78" t="n">
        <v>12.0204042435691</v>
      </c>
      <c r="G425" s="78"/>
      <c r="H425" s="78" t="n">
        <v>41.7880499</v>
      </c>
      <c r="I425" s="78"/>
      <c r="J425" s="78" t="n">
        <v>87.9795957564309</v>
      </c>
      <c r="K425" s="78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512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502</v>
      </c>
      <c r="I435" s="5" t="s">
        <v>503</v>
      </c>
      <c r="J435" s="5" t="s">
        <v>504</v>
      </c>
      <c r="K435" s="5" t="s">
        <v>505</v>
      </c>
    </row>
    <row r="436">
      <c r="A436" s="79" t="s">
        <v>14</v>
      </c>
      <c r="B436" s="79" t="s">
        <v>15</v>
      </c>
      <c r="C436" s="79" t="s">
        <v>16</v>
      </c>
      <c r="D436" s="79" t="n">
        <v>48.5639407</v>
      </c>
      <c r="E436" s="79"/>
      <c r="F436" s="79" t="n">
        <v>28.6103907468181</v>
      </c>
      <c r="G436" s="79"/>
      <c r="H436" s="79" t="n">
        <v>121.1783782</v>
      </c>
      <c r="I436" s="79"/>
      <c r="J436" s="79" t="n">
        <v>71.3896092531819</v>
      </c>
      <c r="K436" s="79"/>
    </row>
    <row r="437">
      <c r="A437" s="79" t="s">
        <v>14</v>
      </c>
      <c r="B437" s="79" t="s">
        <v>15</v>
      </c>
      <c r="C437" s="79" t="s">
        <v>17</v>
      </c>
      <c r="D437" s="79" t="n">
        <v>560.0725974</v>
      </c>
      <c r="E437" s="79"/>
      <c r="F437" s="79" t="n">
        <v>28.226476095099</v>
      </c>
      <c r="G437" s="79"/>
      <c r="H437" s="79" t="n">
        <v>1424.1375304</v>
      </c>
      <c r="I437" s="79"/>
      <c r="J437" s="79" t="n">
        <v>71.773523904901</v>
      </c>
      <c r="K437" s="79"/>
    </row>
    <row r="438">
      <c r="A438" s="79" t="s">
        <v>14</v>
      </c>
      <c r="B438" s="79" t="s">
        <v>15</v>
      </c>
      <c r="C438" s="79" t="s">
        <v>18</v>
      </c>
      <c r="D438" s="79" t="n">
        <v>21.2114622</v>
      </c>
      <c r="E438" s="79"/>
      <c r="F438" s="79" t="n">
        <v>23.5593594304549</v>
      </c>
      <c r="G438" s="79"/>
      <c r="H438" s="79" t="n">
        <v>68.8226589</v>
      </c>
      <c r="I438" s="79"/>
      <c r="J438" s="79" t="n">
        <v>76.4406405695452</v>
      </c>
      <c r="K438" s="79"/>
    </row>
    <row r="439">
      <c r="A439" s="79" t="s">
        <v>14</v>
      </c>
      <c r="B439" s="79" t="s">
        <v>15</v>
      </c>
      <c r="C439" s="79" t="s">
        <v>19</v>
      </c>
      <c r="D439" s="79" t="n">
        <v>25.4772001</v>
      </c>
      <c r="E439" s="79"/>
      <c r="F439" s="79" t="n">
        <v>27.8963245647586</v>
      </c>
      <c r="G439" s="79"/>
      <c r="H439" s="79" t="n">
        <v>65.8509605</v>
      </c>
      <c r="I439" s="79"/>
      <c r="J439" s="79" t="n">
        <v>72.1036754352414</v>
      </c>
      <c r="K439" s="79"/>
    </row>
    <row r="440">
      <c r="A440" s="79" t="s">
        <v>14</v>
      </c>
      <c r="B440" s="79" t="s">
        <v>15</v>
      </c>
      <c r="C440" s="79" t="s">
        <v>20</v>
      </c>
      <c r="D440" s="79" t="n">
        <v>110.714259</v>
      </c>
      <c r="E440" s="79"/>
      <c r="F440" s="79" t="n">
        <v>22.7871663902012</v>
      </c>
      <c r="G440" s="79"/>
      <c r="H440" s="79" t="n">
        <v>375.1480773</v>
      </c>
      <c r="I440" s="79"/>
      <c r="J440" s="79" t="n">
        <v>77.2128336097988</v>
      </c>
      <c r="K440" s="79"/>
    </row>
    <row r="441">
      <c r="A441" s="79" t="s">
        <v>14</v>
      </c>
      <c r="B441" s="79" t="s">
        <v>15</v>
      </c>
      <c r="C441" s="79" t="s">
        <v>21</v>
      </c>
      <c r="D441" s="79" t="n">
        <v>202.2511554</v>
      </c>
      <c r="E441" s="79"/>
      <c r="F441" s="79" t="n">
        <v>18.9316042037262</v>
      </c>
      <c r="G441" s="79"/>
      <c r="H441" s="79" t="n">
        <v>866.0743453</v>
      </c>
      <c r="I441" s="79"/>
      <c r="J441" s="79" t="n">
        <v>81.0683957962738</v>
      </c>
      <c r="K441" s="79"/>
    </row>
    <row r="442">
      <c r="A442" s="79" t="s">
        <v>14</v>
      </c>
      <c r="B442" s="79" t="s">
        <v>15</v>
      </c>
      <c r="C442" s="79" t="s">
        <v>22</v>
      </c>
      <c r="D442" s="79" t="n">
        <v>5.7093835</v>
      </c>
      <c r="E442" s="79"/>
      <c r="F442" s="79" t="n">
        <v>12.0204042435691</v>
      </c>
      <c r="G442" s="79"/>
      <c r="H442" s="79" t="n">
        <v>41.7880499</v>
      </c>
      <c r="I442" s="79"/>
      <c r="J442" s="79" t="n">
        <v>87.9795957564309</v>
      </c>
      <c r="K442" s="79"/>
    </row>
    <row r="443">
      <c r="A443" s="79" t="s">
        <v>32</v>
      </c>
      <c r="B443" s="79" t="s">
        <v>33</v>
      </c>
      <c r="C443" s="79" t="s">
        <v>16</v>
      </c>
      <c r="D443" s="79" t="n">
        <v>497.1544289</v>
      </c>
      <c r="E443" s="79" t="n">
        <v>33.2239703787195</v>
      </c>
      <c r="F443" s="79" t="n">
        <v>19.9256501455063</v>
      </c>
      <c r="G443" s="79" t="n">
        <v>15.6890347319903</v>
      </c>
      <c r="H443" s="79" t="n">
        <v>1997.8930364</v>
      </c>
      <c r="I443" s="79" t="n">
        <v>28.9141067744914</v>
      </c>
      <c r="J443" s="79" t="n">
        <v>80.0743498544937</v>
      </c>
      <c r="K443" s="79" t="n">
        <v>3.90404939607251</v>
      </c>
    </row>
    <row r="444">
      <c r="A444" s="79" t="s">
        <v>32</v>
      </c>
      <c r="B444" s="79" t="s">
        <v>33</v>
      </c>
      <c r="C444" s="79" t="s">
        <v>17</v>
      </c>
      <c r="D444" s="79" t="n">
        <v>4024.4957094</v>
      </c>
      <c r="E444" s="79" t="n">
        <v>10.4494654659549</v>
      </c>
      <c r="F444" s="79" t="n">
        <v>27.0843216715496</v>
      </c>
      <c r="G444" s="79" t="n">
        <v>5.13871591075447</v>
      </c>
      <c r="H444" s="79" t="n">
        <v>10834.6385093</v>
      </c>
      <c r="I444" s="79" t="n">
        <v>8.04790452972947</v>
      </c>
      <c r="J444" s="79" t="n">
        <v>72.9156783284504</v>
      </c>
      <c r="K444" s="79" t="n">
        <v>1.90876143370223</v>
      </c>
    </row>
    <row r="445">
      <c r="A445" s="79" t="s">
        <v>32</v>
      </c>
      <c r="B445" s="79" t="s">
        <v>33</v>
      </c>
      <c r="C445" s="79" t="s">
        <v>18</v>
      </c>
      <c r="D445" s="79" t="n">
        <v>1004.0143293</v>
      </c>
      <c r="E445" s="79" t="n">
        <v>23.1343292033643</v>
      </c>
      <c r="F445" s="79" t="n">
        <v>20.0733043444236</v>
      </c>
      <c r="G445" s="79" t="n">
        <v>10.6322271746597</v>
      </c>
      <c r="H445" s="79" t="n">
        <v>3997.7248566</v>
      </c>
      <c r="I445" s="79" t="n">
        <v>17.8117495532471</v>
      </c>
      <c r="J445" s="79" t="n">
        <v>79.9266956555765</v>
      </c>
      <c r="K445" s="79" t="n">
        <v>2.67024590702073</v>
      </c>
    </row>
    <row r="446">
      <c r="A446" s="79" t="s">
        <v>32</v>
      </c>
      <c r="B446" s="79" t="s">
        <v>33</v>
      </c>
      <c r="C446" s="79" t="s">
        <v>19</v>
      </c>
      <c r="D446" s="79" t="n">
        <v>347.4502531</v>
      </c>
      <c r="E446" s="79" t="n">
        <v>37.8780214683714</v>
      </c>
      <c r="F446" s="79" t="n">
        <v>23.0693562186789</v>
      </c>
      <c r="G446" s="79" t="n">
        <v>14.5639370968058</v>
      </c>
      <c r="H446" s="79" t="n">
        <v>1158.6613601</v>
      </c>
      <c r="I446" s="79" t="n">
        <v>31.7163248346687</v>
      </c>
      <c r="J446" s="79" t="n">
        <v>76.9306437813211</v>
      </c>
      <c r="K446" s="79" t="n">
        <v>4.36731887734733</v>
      </c>
    </row>
    <row r="447">
      <c r="A447" s="79" t="s">
        <v>32</v>
      </c>
      <c r="B447" s="79" t="s">
        <v>33</v>
      </c>
      <c r="C447" s="79" t="s">
        <v>20</v>
      </c>
      <c r="D447" s="79" t="n">
        <v>224.5767725</v>
      </c>
      <c r="E447" s="79" t="n">
        <v>54.2823290276074</v>
      </c>
      <c r="F447" s="79" t="n">
        <v>23.6314465096556</v>
      </c>
      <c r="G447" s="79" t="n">
        <v>13.9083690832543</v>
      </c>
      <c r="H447" s="79" t="n">
        <v>725.7534259</v>
      </c>
      <c r="I447" s="79" t="n">
        <v>47.2652948587295</v>
      </c>
      <c r="J447" s="79" t="n">
        <v>76.3685534903444</v>
      </c>
      <c r="K447" s="79" t="n">
        <v>4.30379868421924</v>
      </c>
    </row>
    <row r="448">
      <c r="A448" s="79" t="s">
        <v>32</v>
      </c>
      <c r="B448" s="79" t="s">
        <v>33</v>
      </c>
      <c r="C448" s="79" t="s">
        <v>21</v>
      </c>
      <c r="D448" s="79" t="n">
        <v>83.5579539</v>
      </c>
      <c r="E448" s="79" t="n">
        <v>61.739616866142</v>
      </c>
      <c r="F448" s="79" t="n">
        <v>20.8665758531348</v>
      </c>
      <c r="G448" s="79" t="n">
        <v>24.4788326973678</v>
      </c>
      <c r="H448" s="79" t="n">
        <v>316.8812676</v>
      </c>
      <c r="I448" s="79" t="n">
        <v>45.4707175274484</v>
      </c>
      <c r="J448" s="79" t="n">
        <v>79.1334241468652</v>
      </c>
      <c r="K448" s="79" t="n">
        <v>6.45478727582719</v>
      </c>
    </row>
    <row r="449">
      <c r="A449" s="79" t="s">
        <v>32</v>
      </c>
      <c r="B449" s="79" t="s">
        <v>33</v>
      </c>
      <c r="C449" s="79" t="s">
        <v>22</v>
      </c>
      <c r="D449" s="79" t="n">
        <v>26.7505526</v>
      </c>
      <c r="E449" s="79" t="n">
        <v>70.3064721798442</v>
      </c>
      <c r="F449" s="79" t="n">
        <v>18.2974696178367</v>
      </c>
      <c r="G449" s="79" t="n">
        <v>48.4452478504266</v>
      </c>
      <c r="H449" s="79" t="n">
        <v>119.4475456</v>
      </c>
      <c r="I449" s="79" t="n">
        <v>53.3814954507949</v>
      </c>
      <c r="J449" s="79" t="n">
        <v>81.7025303821633</v>
      </c>
      <c r="K449" s="79" t="n">
        <v>10.8494246937701</v>
      </c>
    </row>
    <row r="450">
      <c r="A450" s="79" t="s">
        <v>34</v>
      </c>
      <c r="B450" s="79" t="s">
        <v>35</v>
      </c>
      <c r="C450" s="79" t="s">
        <v>16</v>
      </c>
      <c r="D450" s="79" t="n">
        <v>952.4239324</v>
      </c>
      <c r="E450" s="79" t="n">
        <v>22.3762535128754</v>
      </c>
      <c r="F450" s="79" t="n">
        <v>29.0601720043133</v>
      </c>
      <c r="G450" s="79" t="n">
        <v>7.09271462055644</v>
      </c>
      <c r="H450" s="79" t="n">
        <v>2324.9962159</v>
      </c>
      <c r="I450" s="79" t="n">
        <v>20.4525012093252</v>
      </c>
      <c r="J450" s="79" t="n">
        <v>70.9398279956867</v>
      </c>
      <c r="K450" s="79" t="n">
        <v>2.90549769677212</v>
      </c>
    </row>
    <row r="451">
      <c r="A451" s="79" t="s">
        <v>34</v>
      </c>
      <c r="B451" s="79" t="s">
        <v>35</v>
      </c>
      <c r="C451" s="79" t="s">
        <v>17</v>
      </c>
      <c r="D451" s="79" t="n">
        <v>1795.4204211</v>
      </c>
      <c r="E451" s="79" t="n">
        <v>12.4321284338708</v>
      </c>
      <c r="F451" s="79" t="n">
        <v>24.9817875906966</v>
      </c>
      <c r="G451" s="79" t="n">
        <v>6.93630575369352</v>
      </c>
      <c r="H451" s="79" t="n">
        <v>5391.4969065</v>
      </c>
      <c r="I451" s="79" t="n">
        <v>8.18159363063772</v>
      </c>
      <c r="J451" s="79" t="n">
        <v>75.0182124093034</v>
      </c>
      <c r="K451" s="79" t="n">
        <v>2.30985665264144</v>
      </c>
    </row>
    <row r="452">
      <c r="A452" s="79" t="s">
        <v>34</v>
      </c>
      <c r="B452" s="79" t="s">
        <v>35</v>
      </c>
      <c r="C452" s="79" t="s">
        <v>18</v>
      </c>
      <c r="D452" s="79" t="n">
        <v>226.7903403</v>
      </c>
      <c r="E452" s="79" t="n">
        <v>29.5964120731342</v>
      </c>
      <c r="F452" s="79" t="n">
        <v>18.6267112504228</v>
      </c>
      <c r="G452" s="79" t="n">
        <v>19.4921198231833</v>
      </c>
      <c r="H452" s="79" t="n">
        <v>990.7640484</v>
      </c>
      <c r="I452" s="79" t="n">
        <v>22.3477429086496</v>
      </c>
      <c r="J452" s="79" t="n">
        <v>81.3732887495772</v>
      </c>
      <c r="K452" s="79" t="n">
        <v>4.46183376860217</v>
      </c>
    </row>
    <row r="453">
      <c r="A453" s="79" t="s">
        <v>34</v>
      </c>
      <c r="B453" s="79" t="s">
        <v>35</v>
      </c>
      <c r="C453" s="79" t="s">
        <v>19</v>
      </c>
      <c r="D453" s="79" t="n">
        <v>32.5083223</v>
      </c>
      <c r="E453" s="79" t="n">
        <v>64.2718789492715</v>
      </c>
      <c r="F453" s="79" t="n">
        <v>14.8650934240573</v>
      </c>
      <c r="G453" s="79" t="n">
        <v>32.9795545113734</v>
      </c>
      <c r="H453" s="79" t="n">
        <v>186.1806652</v>
      </c>
      <c r="I453" s="79" t="n">
        <v>41.2605785621015</v>
      </c>
      <c r="J453" s="79" t="n">
        <v>85.1349065759427</v>
      </c>
      <c r="K453" s="79" t="n">
        <v>5.75843891316242</v>
      </c>
    </row>
    <row r="454">
      <c r="A454" s="79" t="s">
        <v>34</v>
      </c>
      <c r="B454" s="79" t="s">
        <v>35</v>
      </c>
      <c r="C454" s="79" t="s">
        <v>20</v>
      </c>
      <c r="D454" s="79" t="n">
        <v>90.7830309</v>
      </c>
      <c r="E454" s="79" t="n">
        <v>57.9964817124541</v>
      </c>
      <c r="F454" s="79" t="n">
        <v>31.7717538377707</v>
      </c>
      <c r="G454" s="79" t="n">
        <v>26.5458333313843</v>
      </c>
      <c r="H454" s="79" t="n">
        <v>194.9520008</v>
      </c>
      <c r="I454" s="79" t="n">
        <v>61.1649583579545</v>
      </c>
      <c r="J454" s="79" t="n">
        <v>68.2282461622293</v>
      </c>
      <c r="K454" s="79" t="n">
        <v>12.3615618085481</v>
      </c>
    </row>
    <row r="455">
      <c r="A455" s="79" t="s">
        <v>34</v>
      </c>
      <c r="B455" s="79" t="s">
        <v>35</v>
      </c>
      <c r="C455" s="79" t="s">
        <v>22</v>
      </c>
      <c r="D455" s="79" t="n">
        <v>83.0739553</v>
      </c>
      <c r="E455" s="79" t="n">
        <v>49.0081600575934</v>
      </c>
      <c r="F455" s="79" t="n">
        <v>18.7236709955</v>
      </c>
      <c r="G455" s="79" t="n">
        <v>20.0436059420012</v>
      </c>
      <c r="H455" s="79" t="n">
        <v>360.6101669</v>
      </c>
      <c r="I455" s="79" t="n">
        <v>33.8053653153978</v>
      </c>
      <c r="J455" s="79" t="n">
        <v>81.2763290045</v>
      </c>
      <c r="K455" s="79" t="n">
        <v>4.61745612551841</v>
      </c>
    </row>
    <row r="456">
      <c r="A456" s="79" t="s">
        <v>36</v>
      </c>
      <c r="B456" s="79" t="s">
        <v>37</v>
      </c>
      <c r="C456" s="79" t="s">
        <v>16</v>
      </c>
      <c r="D456" s="79" t="n">
        <v>187.858382</v>
      </c>
      <c r="E456" s="79" t="n">
        <v>10.8440428173613</v>
      </c>
      <c r="F456" s="79" t="n">
        <v>23.2819074333801</v>
      </c>
      <c r="G456" s="79" t="n">
        <v>7.09183291156339</v>
      </c>
      <c r="H456" s="79" t="n">
        <v>619.027319</v>
      </c>
      <c r="I456" s="79" t="n">
        <v>7.11778859979468</v>
      </c>
      <c r="J456" s="79" t="n">
        <v>76.7180925666199</v>
      </c>
      <c r="K456" s="79" t="n">
        <v>2.15218329674502</v>
      </c>
    </row>
    <row r="457">
      <c r="A457" s="79" t="s">
        <v>36</v>
      </c>
      <c r="B457" s="79" t="s">
        <v>37</v>
      </c>
      <c r="C457" s="79" t="s">
        <v>17</v>
      </c>
      <c r="D457" s="79" t="n">
        <v>186.726705</v>
      </c>
      <c r="E457" s="79" t="n">
        <v>12.0750636658543</v>
      </c>
      <c r="F457" s="79" t="n">
        <v>22.1179624664879</v>
      </c>
      <c r="G457" s="79" t="n">
        <v>5.66285889361734</v>
      </c>
      <c r="H457" s="79" t="n">
        <v>657.504337</v>
      </c>
      <c r="I457" s="79" t="n">
        <v>10.0913440064164</v>
      </c>
      <c r="J457" s="79" t="n">
        <v>77.8820375335121</v>
      </c>
      <c r="K457" s="79" t="n">
        <v>1.60821293880699</v>
      </c>
    </row>
    <row r="458">
      <c r="A458" s="79" t="s">
        <v>36</v>
      </c>
      <c r="B458" s="79" t="s">
        <v>37</v>
      </c>
      <c r="C458" s="79" t="s">
        <v>18</v>
      </c>
      <c r="D458" s="79" t="n">
        <v>7.921739</v>
      </c>
      <c r="E458" s="79" t="n">
        <v>86.6143222355663</v>
      </c>
      <c r="F458" s="79" t="n">
        <v>35</v>
      </c>
      <c r="G458" s="79" t="n">
        <v>52.7653643356074</v>
      </c>
      <c r="H458" s="79" t="n">
        <v>14.711801</v>
      </c>
      <c r="I458" s="79" t="n">
        <v>47.6923076923077</v>
      </c>
      <c r="J458" s="79" t="n">
        <v>65</v>
      </c>
      <c r="K458" s="79" t="n">
        <v>28.4121192576347</v>
      </c>
    </row>
    <row r="459">
      <c r="A459" s="79" t="s">
        <v>36</v>
      </c>
      <c r="B459" s="79" t="s">
        <v>37</v>
      </c>
      <c r="C459" s="79" t="s">
        <v>22</v>
      </c>
      <c r="D459" s="79" t="n">
        <v>41.872049</v>
      </c>
      <c r="E459" s="79" t="n">
        <v>26.4864864864865</v>
      </c>
      <c r="F459" s="79" t="n">
        <v>28.2442748091603</v>
      </c>
      <c r="G459" s="79" t="n">
        <v>17.55308490583</v>
      </c>
      <c r="H459" s="79" t="n">
        <v>106.377638</v>
      </c>
      <c r="I459" s="79" t="n">
        <v>23.5084720288223</v>
      </c>
      <c r="J459" s="79" t="n">
        <v>71.7557251908397</v>
      </c>
      <c r="K459" s="79" t="n">
        <v>6.90919299484797</v>
      </c>
    </row>
    <row r="460">
      <c r="A460" s="79" t="s">
        <v>42</v>
      </c>
      <c r="B460" s="79" t="s">
        <v>43</v>
      </c>
      <c r="C460" s="79" t="s">
        <v>16</v>
      </c>
      <c r="D460" s="79" t="n">
        <v>468.9548911</v>
      </c>
      <c r="E460" s="79" t="n">
        <v>24.0392919779884</v>
      </c>
      <c r="F460" s="79" t="n">
        <v>30.9821270775428</v>
      </c>
      <c r="G460" s="79" t="n">
        <v>7.93869879326555</v>
      </c>
      <c r="H460" s="79" t="n">
        <v>1044.6754995</v>
      </c>
      <c r="I460" s="79" t="n">
        <v>18.877410037724</v>
      </c>
      <c r="J460" s="79" t="n">
        <v>69.0178729224572</v>
      </c>
      <c r="K460" s="79" t="n">
        <v>3.56368233949527</v>
      </c>
    </row>
    <row r="461">
      <c r="A461" s="79" t="s">
        <v>42</v>
      </c>
      <c r="B461" s="79" t="s">
        <v>43</v>
      </c>
      <c r="C461" s="79" t="s">
        <v>17</v>
      </c>
      <c r="D461" s="79" t="n">
        <v>781.7042459</v>
      </c>
      <c r="E461" s="79" t="n">
        <v>13.0395261290205</v>
      </c>
      <c r="F461" s="79" t="n">
        <v>27.3513817286402</v>
      </c>
      <c r="G461" s="79" t="n">
        <v>5.03703884481563</v>
      </c>
      <c r="H461" s="79" t="n">
        <v>2076.3021746</v>
      </c>
      <c r="I461" s="79" t="n">
        <v>10.2265515995963</v>
      </c>
      <c r="J461" s="79" t="n">
        <v>72.6486182713598</v>
      </c>
      <c r="K461" s="79" t="n">
        <v>1.89638805946642</v>
      </c>
    </row>
    <row r="462">
      <c r="A462" s="79" t="s">
        <v>42</v>
      </c>
      <c r="B462" s="79" t="s">
        <v>43</v>
      </c>
      <c r="C462" s="79" t="s">
        <v>22</v>
      </c>
      <c r="D462" s="79" t="n">
        <v>28.3408622</v>
      </c>
      <c r="E462" s="79" t="n">
        <v>83.0891903713178</v>
      </c>
      <c r="F462" s="79" t="n">
        <v>17.672922599894</v>
      </c>
      <c r="G462" s="79" t="n">
        <v>34.3595276766934</v>
      </c>
      <c r="H462" s="79" t="n">
        <v>132.0223264</v>
      </c>
      <c r="I462" s="79" t="n">
        <v>54.3238451955803</v>
      </c>
      <c r="J462" s="79" t="n">
        <v>82.327077400106</v>
      </c>
      <c r="K462" s="79" t="n">
        <v>7.37586335353543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513</v>
      </c>
    </row>
    <row r="9">
      <c r="A9" t="s">
        <v>3</v>
      </c>
    </row>
    <row r="10">
      <c r="A10" t="s">
        <v>4</v>
      </c>
    </row>
    <row r="11">
      <c r="A11" t="s">
        <v>514</v>
      </c>
    </row>
    <row r="12">
      <c r="A12" s="3" t="s">
        <v>6</v>
      </c>
    </row>
    <row r="13">
      <c r="A13" s="3" t="s">
        <v>330</v>
      </c>
    </row>
    <row r="15">
      <c r="A15" s="4" t="s">
        <v>515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516</v>
      </c>
      <c r="I16" s="5" t="s">
        <v>517</v>
      </c>
      <c r="J16" s="5" t="s">
        <v>518</v>
      </c>
      <c r="K16" s="5" t="s">
        <v>519</v>
      </c>
    </row>
    <row r="17">
      <c r="A17" s="80" t="s">
        <v>14</v>
      </c>
      <c r="B17" s="80" t="s">
        <v>15</v>
      </c>
      <c r="C17" s="80" t="s">
        <v>16</v>
      </c>
      <c r="D17" s="80" t="n">
        <v>122501.9366819</v>
      </c>
      <c r="E17" s="80" t="n">
        <v>4.32324003899062</v>
      </c>
      <c r="F17" s="80" t="n">
        <v>38.6088118455649</v>
      </c>
      <c r="G17" s="80" t="n">
        <v>1.62951786102203</v>
      </c>
      <c r="H17" s="80" t="n">
        <v>194788.1606459</v>
      </c>
      <c r="I17" s="80" t="n">
        <v>4.19616762415789</v>
      </c>
      <c r="J17" s="80" t="n">
        <v>61.3911881544351</v>
      </c>
      <c r="K17" s="80" t="n">
        <v>1.02480095900607</v>
      </c>
    </row>
    <row r="18">
      <c r="A18" s="80" t="s">
        <v>14</v>
      </c>
      <c r="B18" s="80" t="s">
        <v>15</v>
      </c>
      <c r="C18" s="80" t="s">
        <v>17</v>
      </c>
      <c r="D18" s="80" t="n">
        <v>390624.3650758</v>
      </c>
      <c r="E18" s="80" t="n">
        <v>2.382511942812</v>
      </c>
      <c r="F18" s="80" t="n">
        <v>35.1413165367038</v>
      </c>
      <c r="G18" s="80" t="n">
        <v>1.00621609203673</v>
      </c>
      <c r="H18" s="80" t="n">
        <v>720957.1110132</v>
      </c>
      <c r="I18" s="80" t="n">
        <v>2.25347304714189</v>
      </c>
      <c r="J18" s="80" t="n">
        <v>64.8586834632962</v>
      </c>
      <c r="K18" s="80" t="n">
        <v>0.54518155945299</v>
      </c>
    </row>
    <row r="19">
      <c r="A19" s="80" t="s">
        <v>14</v>
      </c>
      <c r="B19" s="80" t="s">
        <v>15</v>
      </c>
      <c r="C19" s="80" t="s">
        <v>18</v>
      </c>
      <c r="D19" s="80" t="n">
        <v>389701.2277385</v>
      </c>
      <c r="E19" s="80" t="n">
        <v>2.1167646189409</v>
      </c>
      <c r="F19" s="80" t="n">
        <v>35.6706810630039</v>
      </c>
      <c r="G19" s="80" t="n">
        <v>1.1009562401413</v>
      </c>
      <c r="H19" s="80" t="n">
        <v>702796.0729163</v>
      </c>
      <c r="I19" s="80" t="n">
        <v>1.96796815831686</v>
      </c>
      <c r="J19" s="80" t="n">
        <v>64.3293189369961</v>
      </c>
      <c r="K19" s="80" t="n">
        <v>0.610481496700859</v>
      </c>
    </row>
    <row r="20">
      <c r="A20" s="80" t="s">
        <v>14</v>
      </c>
      <c r="B20" s="80" t="s">
        <v>15</v>
      </c>
      <c r="C20" s="80" t="s">
        <v>19</v>
      </c>
      <c r="D20" s="80" t="n">
        <v>59831.7269603</v>
      </c>
      <c r="E20" s="80" t="n">
        <v>5.68819413572028</v>
      </c>
      <c r="F20" s="80" t="n">
        <v>36.6028348378905</v>
      </c>
      <c r="G20" s="80" t="n">
        <v>2.26757764486779</v>
      </c>
      <c r="H20" s="80" t="n">
        <v>103630.2759837</v>
      </c>
      <c r="I20" s="80" t="n">
        <v>5.73626207792189</v>
      </c>
      <c r="J20" s="80" t="n">
        <v>63.3971651621095</v>
      </c>
      <c r="K20" s="80" t="n">
        <v>1.30920317659242</v>
      </c>
    </row>
    <row r="21">
      <c r="A21" s="80" t="s">
        <v>14</v>
      </c>
      <c r="B21" s="80" t="s">
        <v>15</v>
      </c>
      <c r="C21" s="80" t="s">
        <v>20</v>
      </c>
      <c r="D21" s="80" t="n">
        <v>11980.1899397</v>
      </c>
      <c r="E21" s="80" t="n">
        <v>12.3101288284633</v>
      </c>
      <c r="F21" s="80" t="n">
        <v>42.0582617771372</v>
      </c>
      <c r="G21" s="80" t="n">
        <v>4.47792087138739</v>
      </c>
      <c r="H21" s="80" t="n">
        <v>16504.5582013</v>
      </c>
      <c r="I21" s="80" t="n">
        <v>11.9059774812738</v>
      </c>
      <c r="J21" s="80" t="n">
        <v>57.9417382228628</v>
      </c>
      <c r="K21" s="80" t="n">
        <v>3.2503955525415</v>
      </c>
    </row>
    <row r="22">
      <c r="A22" s="80" t="s">
        <v>14</v>
      </c>
      <c r="B22" s="80" t="s">
        <v>15</v>
      </c>
      <c r="C22" s="80" t="s">
        <v>21</v>
      </c>
      <c r="D22" s="80" t="n">
        <v>1688.5729073</v>
      </c>
      <c r="E22" s="80" t="n">
        <v>40.786580386587</v>
      </c>
      <c r="F22" s="80" t="n">
        <v>47.2041168851679</v>
      </c>
      <c r="G22" s="80" t="n">
        <v>19.8624701681951</v>
      </c>
      <c r="H22" s="80" t="n">
        <v>1888.6000571</v>
      </c>
      <c r="I22" s="80" t="n">
        <v>36.534977535241</v>
      </c>
      <c r="J22" s="80" t="n">
        <v>52.7958831148321</v>
      </c>
      <c r="K22" s="80" t="n">
        <v>17.758777922293</v>
      </c>
    </row>
    <row r="23">
      <c r="A23" s="80" t="s">
        <v>14</v>
      </c>
      <c r="B23" s="80" t="s">
        <v>15</v>
      </c>
      <c r="C23" s="80" t="s">
        <v>22</v>
      </c>
      <c r="D23" s="80" t="n">
        <v>3422.1178433</v>
      </c>
      <c r="E23" s="80" t="n">
        <v>26.790302507127</v>
      </c>
      <c r="F23" s="80" t="n">
        <v>42.6846908306219</v>
      </c>
      <c r="G23" s="80" t="n">
        <v>10.4209779516771</v>
      </c>
      <c r="H23" s="80" t="n">
        <v>4595.0840544</v>
      </c>
      <c r="I23" s="80" t="n">
        <v>22.8446936478287</v>
      </c>
      <c r="J23" s="80" t="n">
        <v>57.3153091693781</v>
      </c>
      <c r="K23" s="80" t="n">
        <v>7.76086229781197</v>
      </c>
    </row>
    <row r="24">
      <c r="A24" s="80" t="s">
        <v>14</v>
      </c>
      <c r="B24" s="80" t="s">
        <v>23</v>
      </c>
      <c r="C24" s="80" t="s">
        <v>16</v>
      </c>
      <c r="D24" s="80" t="n">
        <v>49.1239802</v>
      </c>
      <c r="E24" s="80"/>
      <c r="F24" s="80" t="n">
        <v>40.5385687856978</v>
      </c>
      <c r="G24" s="80"/>
      <c r="H24" s="80" t="n">
        <v>72.054398</v>
      </c>
      <c r="I24" s="80"/>
      <c r="J24" s="80" t="n">
        <v>59.4614312143022</v>
      </c>
      <c r="K24" s="80"/>
    </row>
    <row r="25">
      <c r="A25" s="80" t="s">
        <v>14</v>
      </c>
      <c r="B25" s="80" t="s">
        <v>23</v>
      </c>
      <c r="C25" s="80" t="s">
        <v>17</v>
      </c>
      <c r="D25" s="80" t="n">
        <v>495.0835796</v>
      </c>
      <c r="E25" s="80"/>
      <c r="F25" s="80" t="n">
        <v>34.7637478145067</v>
      </c>
      <c r="G25" s="80"/>
      <c r="H25" s="80" t="n">
        <v>929.0539508</v>
      </c>
      <c r="I25" s="80"/>
      <c r="J25" s="80" t="n">
        <v>65.2362521854933</v>
      </c>
      <c r="K25" s="80"/>
    </row>
    <row r="26">
      <c r="A26" s="80" t="s">
        <v>14</v>
      </c>
      <c r="B26" s="80" t="s">
        <v>23</v>
      </c>
      <c r="C26" s="80" t="s">
        <v>18</v>
      </c>
      <c r="D26" s="80" t="n">
        <v>24.9807971</v>
      </c>
      <c r="E26" s="80"/>
      <c r="F26" s="80" t="n">
        <v>36.2973437807704</v>
      </c>
      <c r="G26" s="80"/>
      <c r="H26" s="80" t="n">
        <v>43.8418618</v>
      </c>
      <c r="I26" s="80"/>
      <c r="J26" s="80" t="n">
        <v>63.7026562192296</v>
      </c>
      <c r="K26" s="80"/>
    </row>
    <row r="27">
      <c r="A27" s="80" t="s">
        <v>14</v>
      </c>
      <c r="B27" s="80" t="s">
        <v>23</v>
      </c>
      <c r="C27" s="80" t="s">
        <v>19</v>
      </c>
      <c r="D27" s="80" t="n">
        <v>27.605128</v>
      </c>
      <c r="E27" s="80"/>
      <c r="F27" s="80" t="n">
        <v>41.920615569457</v>
      </c>
      <c r="G27" s="80"/>
      <c r="H27" s="80" t="n">
        <v>38.2458325</v>
      </c>
      <c r="I27" s="80"/>
      <c r="J27" s="80" t="n">
        <v>58.079384430543</v>
      </c>
      <c r="K27" s="80"/>
    </row>
    <row r="28">
      <c r="A28" s="80" t="s">
        <v>14</v>
      </c>
      <c r="B28" s="80" t="s">
        <v>23</v>
      </c>
      <c r="C28" s="80" t="s">
        <v>20</v>
      </c>
      <c r="D28" s="80" t="n">
        <v>120.9843639</v>
      </c>
      <c r="E28" s="80"/>
      <c r="F28" s="80" t="n">
        <v>32.2497624859878</v>
      </c>
      <c r="G28" s="80"/>
      <c r="H28" s="80" t="n">
        <v>254.1637134</v>
      </c>
      <c r="I28" s="80"/>
      <c r="J28" s="80" t="n">
        <v>67.7502375140122</v>
      </c>
      <c r="K28" s="80"/>
    </row>
    <row r="29">
      <c r="A29" s="80" t="s">
        <v>14</v>
      </c>
      <c r="B29" s="80" t="s">
        <v>23</v>
      </c>
      <c r="C29" s="80" t="s">
        <v>21</v>
      </c>
      <c r="D29" s="80" t="n">
        <v>332.5673206</v>
      </c>
      <c r="E29" s="80"/>
      <c r="F29" s="80" t="n">
        <v>38.3993963572263</v>
      </c>
      <c r="G29" s="80"/>
      <c r="H29" s="80" t="n">
        <v>533.5070247</v>
      </c>
      <c r="I29" s="80"/>
      <c r="J29" s="80" t="n">
        <v>61.6006036427737</v>
      </c>
      <c r="K29" s="80"/>
    </row>
    <row r="30">
      <c r="A30" s="80" t="s">
        <v>14</v>
      </c>
      <c r="B30" s="80" t="s">
        <v>23</v>
      </c>
      <c r="C30" s="80" t="s">
        <v>22</v>
      </c>
      <c r="D30" s="80" t="n">
        <v>17.3811262</v>
      </c>
      <c r="E30" s="80"/>
      <c r="F30" s="80" t="n">
        <v>41.5935327003618</v>
      </c>
      <c r="G30" s="80"/>
      <c r="H30" s="80" t="n">
        <v>24.4069237</v>
      </c>
      <c r="I30" s="80"/>
      <c r="J30" s="80" t="n">
        <v>58.4064672996382</v>
      </c>
      <c r="K30" s="80"/>
    </row>
    <row r="31">
      <c r="A31" s="80" t="s">
        <v>14</v>
      </c>
      <c r="B31" s="80" t="s">
        <v>24</v>
      </c>
      <c r="C31" s="80" t="s">
        <v>16</v>
      </c>
      <c r="D31" s="80" t="n">
        <v>122452.8127017</v>
      </c>
      <c r="E31" s="80" t="n">
        <v>4.32488290738623</v>
      </c>
      <c r="F31" s="80" t="n">
        <v>38.6080745576329</v>
      </c>
      <c r="G31" s="80" t="n">
        <v>1.63015073335245</v>
      </c>
      <c r="H31" s="80" t="n">
        <v>194716.1062479</v>
      </c>
      <c r="I31" s="80" t="n">
        <v>4.19766522816045</v>
      </c>
      <c r="J31" s="80" t="n">
        <v>61.391925442367</v>
      </c>
      <c r="K31" s="80" t="n">
        <v>1.02516708182634</v>
      </c>
    </row>
    <row r="32">
      <c r="A32" s="80" t="s">
        <v>14</v>
      </c>
      <c r="B32" s="80" t="s">
        <v>24</v>
      </c>
      <c r="C32" s="80" t="s">
        <v>17</v>
      </c>
      <c r="D32" s="80" t="n">
        <v>390129.2814962</v>
      </c>
      <c r="E32" s="80" t="n">
        <v>2.38462472285047</v>
      </c>
      <c r="F32" s="80" t="n">
        <v>35.1418008912803</v>
      </c>
      <c r="G32" s="80" t="n">
        <v>1.00747339443918</v>
      </c>
      <c r="H32" s="80" t="n">
        <v>720028.0570624</v>
      </c>
      <c r="I32" s="80" t="n">
        <v>2.25532886960821</v>
      </c>
      <c r="J32" s="80" t="n">
        <v>64.8581991087197</v>
      </c>
      <c r="K32" s="80" t="n">
        <v>0.545874383149255</v>
      </c>
    </row>
    <row r="33">
      <c r="A33" s="80" t="s">
        <v>14</v>
      </c>
      <c r="B33" s="80" t="s">
        <v>24</v>
      </c>
      <c r="C33" s="80" t="s">
        <v>18</v>
      </c>
      <c r="D33" s="80" t="n">
        <v>389676.2469414</v>
      </c>
      <c r="E33" s="80" t="n">
        <v>2.11689674543471</v>
      </c>
      <c r="F33" s="80" t="n">
        <v>35.6706415834449</v>
      </c>
      <c r="G33" s="80" t="n">
        <v>1.10102494438498</v>
      </c>
      <c r="H33" s="80" t="n">
        <v>702752.2310545</v>
      </c>
      <c r="I33" s="80" t="n">
        <v>1.96808903141768</v>
      </c>
      <c r="J33" s="80" t="n">
        <v>64.3293584165551</v>
      </c>
      <c r="K33" s="80" t="n">
        <v>0.610518542891014</v>
      </c>
    </row>
    <row r="34">
      <c r="A34" s="80" t="s">
        <v>14</v>
      </c>
      <c r="B34" s="80" t="s">
        <v>24</v>
      </c>
      <c r="C34" s="80" t="s">
        <v>19</v>
      </c>
      <c r="D34" s="80" t="n">
        <v>59804.1218323</v>
      </c>
      <c r="E34" s="80" t="n">
        <v>5.69076965805909</v>
      </c>
      <c r="F34" s="80" t="n">
        <v>36.6006916970353</v>
      </c>
      <c r="G34" s="80" t="n">
        <v>2.26858674739265</v>
      </c>
      <c r="H34" s="80" t="n">
        <v>103592.0301512</v>
      </c>
      <c r="I34" s="80" t="n">
        <v>5.73834316310137</v>
      </c>
      <c r="J34" s="80" t="n">
        <v>63.3993083029647</v>
      </c>
      <c r="K34" s="80" t="n">
        <v>1.30966482682297</v>
      </c>
    </row>
    <row r="35">
      <c r="A35" s="80" t="s">
        <v>14</v>
      </c>
      <c r="B35" s="80" t="s">
        <v>24</v>
      </c>
      <c r="C35" s="80" t="s">
        <v>20</v>
      </c>
      <c r="D35" s="80" t="n">
        <v>11859.2055758</v>
      </c>
      <c r="E35" s="80" t="n">
        <v>12.4269594640698</v>
      </c>
      <c r="F35" s="80" t="n">
        <v>42.1891650856843</v>
      </c>
      <c r="G35" s="80" t="n">
        <v>4.52148693848185</v>
      </c>
      <c r="H35" s="80" t="n">
        <v>16250.3944879</v>
      </c>
      <c r="I35" s="80" t="n">
        <v>12.0798363241317</v>
      </c>
      <c r="J35" s="80" t="n">
        <v>57.8108349143157</v>
      </c>
      <c r="K35" s="80" t="n">
        <v>3.29968870304515</v>
      </c>
    </row>
    <row r="36">
      <c r="A36" s="80" t="s">
        <v>14</v>
      </c>
      <c r="B36" s="80" t="s">
        <v>24</v>
      </c>
      <c r="C36" s="80" t="s">
        <v>21</v>
      </c>
      <c r="D36" s="80" t="n">
        <v>1356.0055867</v>
      </c>
      <c r="E36" s="80" t="n">
        <v>50.3718057774106</v>
      </c>
      <c r="F36" s="80" t="n">
        <v>50.0168299724247</v>
      </c>
      <c r="G36" s="80" t="n">
        <v>24.5147578987755</v>
      </c>
      <c r="H36" s="80" t="n">
        <v>1355.0930324</v>
      </c>
      <c r="I36" s="80" t="n">
        <v>49.9508970096487</v>
      </c>
      <c r="J36" s="80" t="n">
        <v>49.9831700275753</v>
      </c>
      <c r="K36" s="80" t="n">
        <v>24.5312667636276</v>
      </c>
    </row>
    <row r="37">
      <c r="A37" s="80" t="s">
        <v>14</v>
      </c>
      <c r="B37" s="80" t="s">
        <v>24</v>
      </c>
      <c r="C37" s="80" t="s">
        <v>22</v>
      </c>
      <c r="D37" s="80" t="n">
        <v>3404.7367171</v>
      </c>
      <c r="E37" s="80" t="n">
        <v>26.9245044726436</v>
      </c>
      <c r="F37" s="80" t="n">
        <v>42.690408072544</v>
      </c>
      <c r="G37" s="80" t="n">
        <v>10.4730564827582</v>
      </c>
      <c r="H37" s="80" t="n">
        <v>4570.6771307</v>
      </c>
      <c r="I37" s="80" t="n">
        <v>22.9647361812027</v>
      </c>
      <c r="J37" s="80" t="n">
        <v>57.309591927456</v>
      </c>
      <c r="K37" s="80" t="n">
        <v>7.80146987578797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520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516</v>
      </c>
      <c r="I47" s="5" t="s">
        <v>517</v>
      </c>
      <c r="J47" s="5" t="s">
        <v>518</v>
      </c>
      <c r="K47" s="5" t="s">
        <v>519</v>
      </c>
    </row>
    <row r="48">
      <c r="A48" s="81" t="s">
        <v>14</v>
      </c>
      <c r="B48" s="81" t="s">
        <v>15</v>
      </c>
      <c r="C48" s="81" t="s">
        <v>16</v>
      </c>
      <c r="D48" s="81" t="n">
        <v>122501.9366819</v>
      </c>
      <c r="E48" s="81" t="n">
        <v>4.32324003899062</v>
      </c>
      <c r="F48" s="81" t="n">
        <v>38.6088118455649</v>
      </c>
      <c r="G48" s="81" t="n">
        <v>1.62951786102203</v>
      </c>
      <c r="H48" s="81" t="n">
        <v>194788.1606459</v>
      </c>
      <c r="I48" s="81" t="n">
        <v>4.19616762415789</v>
      </c>
      <c r="J48" s="81" t="n">
        <v>61.3911881544351</v>
      </c>
      <c r="K48" s="81" t="n">
        <v>1.02480095900607</v>
      </c>
    </row>
    <row r="49">
      <c r="A49" s="81" t="s">
        <v>14</v>
      </c>
      <c r="B49" s="81" t="s">
        <v>15</v>
      </c>
      <c r="C49" s="81" t="s">
        <v>17</v>
      </c>
      <c r="D49" s="81" t="n">
        <v>390624.3650758</v>
      </c>
      <c r="E49" s="81" t="n">
        <v>2.382511942812</v>
      </c>
      <c r="F49" s="81" t="n">
        <v>35.1413165367038</v>
      </c>
      <c r="G49" s="81" t="n">
        <v>1.00621609203673</v>
      </c>
      <c r="H49" s="81" t="n">
        <v>720957.1110132</v>
      </c>
      <c r="I49" s="81" t="n">
        <v>2.25347304714189</v>
      </c>
      <c r="J49" s="81" t="n">
        <v>64.8586834632962</v>
      </c>
      <c r="K49" s="81" t="n">
        <v>0.54518155945299</v>
      </c>
    </row>
    <row r="50">
      <c r="A50" s="81" t="s">
        <v>14</v>
      </c>
      <c r="B50" s="81" t="s">
        <v>15</v>
      </c>
      <c r="C50" s="81" t="s">
        <v>18</v>
      </c>
      <c r="D50" s="81" t="n">
        <v>389701.2277385</v>
      </c>
      <c r="E50" s="81" t="n">
        <v>2.1167646189409</v>
      </c>
      <c r="F50" s="81" t="n">
        <v>35.6706810630039</v>
      </c>
      <c r="G50" s="81" t="n">
        <v>1.1009562401413</v>
      </c>
      <c r="H50" s="81" t="n">
        <v>702796.0729163</v>
      </c>
      <c r="I50" s="81" t="n">
        <v>1.96796815831686</v>
      </c>
      <c r="J50" s="81" t="n">
        <v>64.3293189369961</v>
      </c>
      <c r="K50" s="81" t="n">
        <v>0.610481496700859</v>
      </c>
    </row>
    <row r="51">
      <c r="A51" s="81" t="s">
        <v>14</v>
      </c>
      <c r="B51" s="81" t="s">
        <v>15</v>
      </c>
      <c r="C51" s="81" t="s">
        <v>19</v>
      </c>
      <c r="D51" s="81" t="n">
        <v>59831.7269603</v>
      </c>
      <c r="E51" s="81" t="n">
        <v>5.68819413572028</v>
      </c>
      <c r="F51" s="81" t="n">
        <v>36.6028348378905</v>
      </c>
      <c r="G51" s="81" t="n">
        <v>2.26757764486779</v>
      </c>
      <c r="H51" s="81" t="n">
        <v>103630.2759837</v>
      </c>
      <c r="I51" s="81" t="n">
        <v>5.73626207792189</v>
      </c>
      <c r="J51" s="81" t="n">
        <v>63.3971651621095</v>
      </c>
      <c r="K51" s="81" t="n">
        <v>1.30920317659242</v>
      </c>
    </row>
    <row r="52">
      <c r="A52" s="81" t="s">
        <v>14</v>
      </c>
      <c r="B52" s="81" t="s">
        <v>15</v>
      </c>
      <c r="C52" s="81" t="s">
        <v>20</v>
      </c>
      <c r="D52" s="81" t="n">
        <v>11980.1899397</v>
      </c>
      <c r="E52" s="81" t="n">
        <v>12.3101288284633</v>
      </c>
      <c r="F52" s="81" t="n">
        <v>42.0582617771372</v>
      </c>
      <c r="G52" s="81" t="n">
        <v>4.47792087138739</v>
      </c>
      <c r="H52" s="81" t="n">
        <v>16504.5582013</v>
      </c>
      <c r="I52" s="81" t="n">
        <v>11.9059774812738</v>
      </c>
      <c r="J52" s="81" t="n">
        <v>57.9417382228628</v>
      </c>
      <c r="K52" s="81" t="n">
        <v>3.2503955525415</v>
      </c>
    </row>
    <row r="53">
      <c r="A53" s="81" t="s">
        <v>14</v>
      </c>
      <c r="B53" s="81" t="s">
        <v>15</v>
      </c>
      <c r="C53" s="81" t="s">
        <v>21</v>
      </c>
      <c r="D53" s="81" t="n">
        <v>1688.5729073</v>
      </c>
      <c r="E53" s="81" t="n">
        <v>40.786580386587</v>
      </c>
      <c r="F53" s="81" t="n">
        <v>47.2041168851679</v>
      </c>
      <c r="G53" s="81" t="n">
        <v>19.8624701681951</v>
      </c>
      <c r="H53" s="81" t="n">
        <v>1888.6000571</v>
      </c>
      <c r="I53" s="81" t="n">
        <v>36.534977535241</v>
      </c>
      <c r="J53" s="81" t="n">
        <v>52.7958831148321</v>
      </c>
      <c r="K53" s="81" t="n">
        <v>17.758777922293</v>
      </c>
    </row>
    <row r="54">
      <c r="A54" s="81" t="s">
        <v>14</v>
      </c>
      <c r="B54" s="81" t="s">
        <v>15</v>
      </c>
      <c r="C54" s="81" t="s">
        <v>22</v>
      </c>
      <c r="D54" s="81" t="n">
        <v>3422.1178433</v>
      </c>
      <c r="E54" s="81" t="n">
        <v>26.790302507127</v>
      </c>
      <c r="F54" s="81" t="n">
        <v>42.6846908306219</v>
      </c>
      <c r="G54" s="81" t="n">
        <v>10.4209779516771</v>
      </c>
      <c r="H54" s="81" t="n">
        <v>4595.0840544</v>
      </c>
      <c r="I54" s="81" t="n">
        <v>22.8446936478287</v>
      </c>
      <c r="J54" s="81" t="n">
        <v>57.3153091693781</v>
      </c>
      <c r="K54" s="81" t="n">
        <v>7.76086229781197</v>
      </c>
    </row>
    <row r="55">
      <c r="A55" s="81" t="s">
        <v>32</v>
      </c>
      <c r="B55" s="81" t="s">
        <v>33</v>
      </c>
      <c r="C55" s="81" t="s">
        <v>16</v>
      </c>
      <c r="D55" s="81" t="n">
        <v>1140.9807517</v>
      </c>
      <c r="E55" s="81" t="n">
        <v>32.6375659432734</v>
      </c>
      <c r="F55" s="81" t="n">
        <v>30.7796363055471</v>
      </c>
      <c r="G55" s="81" t="n">
        <v>10.7406513510841</v>
      </c>
      <c r="H55" s="81" t="n">
        <v>2565.9530807</v>
      </c>
      <c r="I55" s="81" t="n">
        <v>36.0800271015868</v>
      </c>
      <c r="J55" s="81" t="n">
        <v>69.2203636944529</v>
      </c>
      <c r="K55" s="81" t="n">
        <v>4.77595500263955</v>
      </c>
    </row>
    <row r="56">
      <c r="A56" s="81" t="s">
        <v>32</v>
      </c>
      <c r="B56" s="81" t="s">
        <v>33</v>
      </c>
      <c r="C56" s="81" t="s">
        <v>17</v>
      </c>
      <c r="D56" s="81" t="n">
        <v>20699.2633266</v>
      </c>
      <c r="E56" s="81" t="n">
        <v>9.84423459640513</v>
      </c>
      <c r="F56" s="81" t="n">
        <v>31.7764307434404</v>
      </c>
      <c r="G56" s="81" t="n">
        <v>4.55392499019085</v>
      </c>
      <c r="H56" s="81" t="n">
        <v>44441.0398551</v>
      </c>
      <c r="I56" s="81" t="n">
        <v>9.15100428193186</v>
      </c>
      <c r="J56" s="81" t="n">
        <v>68.2235692565596</v>
      </c>
      <c r="K56" s="81" t="n">
        <v>2.12107756364138</v>
      </c>
    </row>
    <row r="57">
      <c r="A57" s="81" t="s">
        <v>32</v>
      </c>
      <c r="B57" s="81" t="s">
        <v>33</v>
      </c>
      <c r="C57" s="81" t="s">
        <v>18</v>
      </c>
      <c r="D57" s="81" t="n">
        <v>15212.6081276</v>
      </c>
      <c r="E57" s="81" t="n">
        <v>13.2687716394773</v>
      </c>
      <c r="F57" s="81" t="n">
        <v>38.1806069195413</v>
      </c>
      <c r="G57" s="81" t="n">
        <v>4.98834141828571</v>
      </c>
      <c r="H57" s="81" t="n">
        <v>24631.200955</v>
      </c>
      <c r="I57" s="81" t="n">
        <v>12.6376443447288</v>
      </c>
      <c r="J57" s="81" t="n">
        <v>61.8193930804587</v>
      </c>
      <c r="K57" s="81" t="n">
        <v>3.08087629757462</v>
      </c>
    </row>
    <row r="58">
      <c r="A58" s="81" t="s">
        <v>32</v>
      </c>
      <c r="B58" s="81" t="s">
        <v>33</v>
      </c>
      <c r="C58" s="81" t="s">
        <v>19</v>
      </c>
      <c r="D58" s="81" t="n">
        <v>5444.5116499</v>
      </c>
      <c r="E58" s="81" t="n">
        <v>26.0802165683922</v>
      </c>
      <c r="F58" s="81" t="n">
        <v>34.7522896391461</v>
      </c>
      <c r="G58" s="81" t="n">
        <v>9.33998093436955</v>
      </c>
      <c r="H58" s="81" t="n">
        <v>10222.1155175</v>
      </c>
      <c r="I58" s="81" t="n">
        <v>24.2009019298624</v>
      </c>
      <c r="J58" s="81" t="n">
        <v>65.2477103608539</v>
      </c>
      <c r="K58" s="81" t="n">
        <v>4.97466839618103</v>
      </c>
    </row>
    <row r="59">
      <c r="A59" s="81" t="s">
        <v>32</v>
      </c>
      <c r="B59" s="81" t="s">
        <v>33</v>
      </c>
      <c r="C59" s="81" t="s">
        <v>20</v>
      </c>
      <c r="D59" s="81" t="n">
        <v>597.2246672</v>
      </c>
      <c r="E59" s="81" t="n">
        <v>47.1342321801957</v>
      </c>
      <c r="F59" s="81" t="n">
        <v>28.2242558245958</v>
      </c>
      <c r="G59" s="81" t="n">
        <v>22.3913216477895</v>
      </c>
      <c r="H59" s="81" t="n">
        <v>1518.7732564</v>
      </c>
      <c r="I59" s="81" t="n">
        <v>35.530036382317</v>
      </c>
      <c r="J59" s="81" t="n">
        <v>71.7757441754042</v>
      </c>
      <c r="K59" s="81" t="n">
        <v>8.80490195815464</v>
      </c>
    </row>
    <row r="60">
      <c r="A60" s="81" t="s">
        <v>32</v>
      </c>
      <c r="B60" s="81" t="s">
        <v>33</v>
      </c>
      <c r="C60" s="81" t="s">
        <v>21</v>
      </c>
      <c r="D60" s="81" t="n">
        <v>121.5248456</v>
      </c>
      <c r="E60" s="81" t="n">
        <v>48.8760065076151</v>
      </c>
      <c r="F60" s="81" t="n">
        <v>38.3502775409877</v>
      </c>
      <c r="G60" s="81" t="n">
        <v>15.5113596760149</v>
      </c>
      <c r="H60" s="81" t="n">
        <v>195.356422</v>
      </c>
      <c r="I60" s="81" t="n">
        <v>45.9402419735376</v>
      </c>
      <c r="J60" s="81" t="n">
        <v>61.6497224590123</v>
      </c>
      <c r="K60" s="81" t="n">
        <v>9.64910992111526</v>
      </c>
    </row>
    <row r="61">
      <c r="A61" s="81" t="s">
        <v>32</v>
      </c>
      <c r="B61" s="81" t="s">
        <v>33</v>
      </c>
      <c r="C61" s="81" t="s">
        <v>22</v>
      </c>
      <c r="D61" s="81" t="n">
        <v>51.2305808</v>
      </c>
      <c r="E61" s="81" t="n">
        <v>50.5295595128499</v>
      </c>
      <c r="F61" s="81" t="n">
        <v>42.8896052594989</v>
      </c>
      <c r="G61" s="81" t="n">
        <v>11.2442599925729</v>
      </c>
      <c r="H61" s="81" t="n">
        <v>68.2169648</v>
      </c>
      <c r="I61" s="81" t="n">
        <v>56.9069235843646</v>
      </c>
      <c r="J61" s="81" t="n">
        <v>57.1103947405011</v>
      </c>
      <c r="K61" s="81" t="n">
        <v>8.44437995408602</v>
      </c>
    </row>
    <row r="62">
      <c r="A62" s="81" t="s">
        <v>34</v>
      </c>
      <c r="B62" s="81" t="s">
        <v>35</v>
      </c>
      <c r="C62" s="81" t="s">
        <v>16</v>
      </c>
      <c r="D62" s="81" t="n">
        <v>792.1699598</v>
      </c>
      <c r="E62" s="81" t="n">
        <v>22.7286752241729</v>
      </c>
      <c r="F62" s="81" t="n">
        <v>34.0718816823258</v>
      </c>
      <c r="G62" s="81" t="n">
        <v>6.27130979284829</v>
      </c>
      <c r="H62" s="81" t="n">
        <v>1532.8262561</v>
      </c>
      <c r="I62" s="81" t="n">
        <v>19.9584350656601</v>
      </c>
      <c r="J62" s="81" t="n">
        <v>65.9281183176742</v>
      </c>
      <c r="K62" s="81" t="n">
        <v>3.24103479224972</v>
      </c>
    </row>
    <row r="63">
      <c r="A63" s="81" t="s">
        <v>34</v>
      </c>
      <c r="B63" s="81" t="s">
        <v>35</v>
      </c>
      <c r="C63" s="81" t="s">
        <v>17</v>
      </c>
      <c r="D63" s="81" t="n">
        <v>1721.2839846</v>
      </c>
      <c r="E63" s="81" t="n">
        <v>9.78985260383003</v>
      </c>
      <c r="F63" s="81" t="n">
        <v>31.9259013674814</v>
      </c>
      <c r="G63" s="81" t="n">
        <v>4.58395908992213</v>
      </c>
      <c r="H63" s="81" t="n">
        <v>3670.2129219</v>
      </c>
      <c r="I63" s="81" t="n">
        <v>8.23770959465572</v>
      </c>
      <c r="J63" s="81" t="n">
        <v>68.0740986325186</v>
      </c>
      <c r="K63" s="81" t="n">
        <v>2.14981951604592</v>
      </c>
    </row>
    <row r="64">
      <c r="A64" s="81" t="s">
        <v>34</v>
      </c>
      <c r="B64" s="81" t="s">
        <v>35</v>
      </c>
      <c r="C64" s="81" t="s">
        <v>18</v>
      </c>
      <c r="D64" s="81" t="n">
        <v>357.816132</v>
      </c>
      <c r="E64" s="81" t="n">
        <v>27.8752381836648</v>
      </c>
      <c r="F64" s="81" t="n">
        <v>36.1151711729794</v>
      </c>
      <c r="G64" s="81" t="n">
        <v>13.1827125869035</v>
      </c>
      <c r="H64" s="81" t="n">
        <v>632.9479164</v>
      </c>
      <c r="I64" s="81" t="n">
        <v>22.2770491047477</v>
      </c>
      <c r="J64" s="81" t="n">
        <v>63.8848288270206</v>
      </c>
      <c r="K64" s="81" t="n">
        <v>7.45240975583302</v>
      </c>
    </row>
    <row r="65">
      <c r="A65" s="81" t="s">
        <v>34</v>
      </c>
      <c r="B65" s="81" t="s">
        <v>35</v>
      </c>
      <c r="C65" s="81" t="s">
        <v>19</v>
      </c>
      <c r="D65" s="81" t="n">
        <v>50.7776775</v>
      </c>
      <c r="E65" s="81" t="n">
        <v>46.4921427059893</v>
      </c>
      <c r="F65" s="81" t="n">
        <v>27.2733355235643</v>
      </c>
      <c r="G65" s="81" t="n">
        <v>29.1918428130878</v>
      </c>
      <c r="H65" s="81" t="n">
        <v>135.4029877</v>
      </c>
      <c r="I65" s="81" t="n">
        <v>44.3811628766006</v>
      </c>
      <c r="J65" s="81" t="n">
        <v>72.7266644764357</v>
      </c>
      <c r="K65" s="81" t="n">
        <v>10.9472767563877</v>
      </c>
    </row>
    <row r="66">
      <c r="A66" s="81" t="s">
        <v>34</v>
      </c>
      <c r="B66" s="81" t="s">
        <v>35</v>
      </c>
      <c r="C66" s="81" t="s">
        <v>20</v>
      </c>
      <c r="D66" s="81" t="n">
        <v>47.3054737</v>
      </c>
      <c r="E66" s="81" t="n">
        <v>71.9993573685329</v>
      </c>
      <c r="F66" s="81" t="n">
        <v>24.2651901523854</v>
      </c>
      <c r="G66" s="81" t="n">
        <v>24.8147111875071</v>
      </c>
      <c r="H66" s="81" t="n">
        <v>147.6465271</v>
      </c>
      <c r="I66" s="81" t="n">
        <v>59.4928563412095</v>
      </c>
      <c r="J66" s="81" t="n">
        <v>75.7348098476145</v>
      </c>
      <c r="K66" s="81" t="n">
        <v>7.95055387018114</v>
      </c>
    </row>
    <row r="67">
      <c r="A67" s="81" t="s">
        <v>34</v>
      </c>
      <c r="B67" s="81" t="s">
        <v>35</v>
      </c>
      <c r="C67" s="81" t="s">
        <v>22</v>
      </c>
      <c r="D67" s="81" t="n">
        <v>92.3230007</v>
      </c>
      <c r="E67" s="81" t="n">
        <v>35.1009617665908</v>
      </c>
      <c r="F67" s="81" t="n">
        <v>25.6018851308765</v>
      </c>
      <c r="G67" s="81" t="n">
        <v>24.9580591868349</v>
      </c>
      <c r="H67" s="81" t="n">
        <v>268.2871662</v>
      </c>
      <c r="I67" s="81" t="n">
        <v>37.4192332683239</v>
      </c>
      <c r="J67" s="81" t="n">
        <v>74.3981148691235</v>
      </c>
      <c r="K67" s="81" t="n">
        <v>8.58856928720579</v>
      </c>
    </row>
    <row r="68">
      <c r="A68" s="81" t="s">
        <v>36</v>
      </c>
      <c r="B68" s="81" t="s">
        <v>37</v>
      </c>
      <c r="C68" s="81" t="s">
        <v>16</v>
      </c>
      <c r="D68" s="81" t="n">
        <v>215.01863</v>
      </c>
      <c r="E68" s="81" t="n">
        <v>8.63927769628766</v>
      </c>
      <c r="F68" s="81" t="n">
        <v>34.7349177330896</v>
      </c>
      <c r="G68" s="81" t="n">
        <v>4.79627539470593</v>
      </c>
      <c r="H68" s="81" t="n">
        <v>404.008689</v>
      </c>
      <c r="I68" s="81" t="n">
        <v>7.52746073161637</v>
      </c>
      <c r="J68" s="81" t="n">
        <v>65.2650822669104</v>
      </c>
      <c r="K68" s="81" t="n">
        <v>2.55263956580988</v>
      </c>
    </row>
    <row r="69">
      <c r="A69" s="81" t="s">
        <v>36</v>
      </c>
      <c r="B69" s="81" t="s">
        <v>37</v>
      </c>
      <c r="C69" s="81" t="s">
        <v>17</v>
      </c>
      <c r="D69" s="81" t="n">
        <v>207.096891</v>
      </c>
      <c r="E69" s="81" t="n">
        <v>14.3951478382958</v>
      </c>
      <c r="F69" s="81" t="n">
        <v>31.4974182444062</v>
      </c>
      <c r="G69" s="81" t="n">
        <v>7.15119095792002</v>
      </c>
      <c r="H69" s="81" t="n">
        <v>450.407446</v>
      </c>
      <c r="I69" s="81" t="n">
        <v>9.36508707583551</v>
      </c>
      <c r="J69" s="81" t="n">
        <v>68.5025817555938</v>
      </c>
      <c r="K69" s="81" t="n">
        <v>3.28811041532504</v>
      </c>
    </row>
    <row r="70">
      <c r="A70" s="81" t="s">
        <v>36</v>
      </c>
      <c r="B70" s="81" t="s">
        <v>37</v>
      </c>
      <c r="C70" s="81" t="s">
        <v>18</v>
      </c>
      <c r="D70" s="81" t="n">
        <v>4.526708</v>
      </c>
      <c r="E70" s="81" t="n">
        <v>60.2079728939614</v>
      </c>
      <c r="F70" s="81" t="n">
        <v>30.7692307692308</v>
      </c>
      <c r="G70" s="81" t="n">
        <v>28.4121192576347</v>
      </c>
      <c r="H70" s="81" t="n">
        <v>10.185093</v>
      </c>
      <c r="I70" s="81" t="n">
        <v>46.8251277904565</v>
      </c>
      <c r="J70" s="81" t="n">
        <v>69.2307692307692</v>
      </c>
      <c r="K70" s="81" t="n">
        <v>12.6276085589488</v>
      </c>
    </row>
    <row r="71">
      <c r="A71" s="81" t="s">
        <v>36</v>
      </c>
      <c r="B71" s="81" t="s">
        <v>37</v>
      </c>
      <c r="C71" s="81" t="s">
        <v>22</v>
      </c>
      <c r="D71" s="81" t="n">
        <v>30.555279</v>
      </c>
      <c r="E71" s="81" t="n">
        <v>29.14417121912</v>
      </c>
      <c r="F71" s="81" t="n">
        <v>28.7234042553191</v>
      </c>
      <c r="G71" s="81" t="n">
        <v>14.7844322358446</v>
      </c>
      <c r="H71" s="81" t="n">
        <v>75.822359</v>
      </c>
      <c r="I71" s="81" t="n">
        <v>23.5934225554812</v>
      </c>
      <c r="J71" s="81" t="n">
        <v>71.2765957446808</v>
      </c>
      <c r="K71" s="81" t="n">
        <v>5.95790552787766</v>
      </c>
    </row>
    <row r="72">
      <c r="A72" s="81" t="s">
        <v>40</v>
      </c>
      <c r="B72" s="81" t="s">
        <v>41</v>
      </c>
      <c r="C72" s="81" t="s">
        <v>16</v>
      </c>
      <c r="D72" s="81" t="n">
        <v>2266.3999973</v>
      </c>
      <c r="E72" s="81" t="n">
        <v>41.2594097383602</v>
      </c>
      <c r="F72" s="81" t="n">
        <v>40.0835875272739</v>
      </c>
      <c r="G72" s="81" t="n">
        <v>19.4984307695662</v>
      </c>
      <c r="H72" s="81" t="n">
        <v>3387.7845134</v>
      </c>
      <c r="I72" s="81" t="n">
        <v>45.3745086090265</v>
      </c>
      <c r="J72" s="81" t="n">
        <v>59.9164124727261</v>
      </c>
      <c r="K72" s="81" t="n">
        <v>13.0442899389573</v>
      </c>
    </row>
    <row r="73">
      <c r="A73" s="81" t="s">
        <v>40</v>
      </c>
      <c r="B73" s="81" t="s">
        <v>41</v>
      </c>
      <c r="C73" s="81" t="s">
        <v>17</v>
      </c>
      <c r="D73" s="81" t="n">
        <v>14770.7325796</v>
      </c>
      <c r="E73" s="81" t="n">
        <v>15.0055235407666</v>
      </c>
      <c r="F73" s="81" t="n">
        <v>29.9674134004359</v>
      </c>
      <c r="G73" s="81" t="n">
        <v>5.61592994478975</v>
      </c>
      <c r="H73" s="81" t="n">
        <v>34518.581724</v>
      </c>
      <c r="I73" s="81" t="n">
        <v>14.9994134344656</v>
      </c>
      <c r="J73" s="81" t="n">
        <v>70.0325865995641</v>
      </c>
      <c r="K73" s="81" t="n">
        <v>2.4030940802699</v>
      </c>
    </row>
    <row r="74">
      <c r="A74" s="81" t="s">
        <v>40</v>
      </c>
      <c r="B74" s="81" t="s">
        <v>41</v>
      </c>
      <c r="C74" s="81" t="s">
        <v>18</v>
      </c>
      <c r="D74" s="81" t="n">
        <v>19548.7015455</v>
      </c>
      <c r="E74" s="81" t="n">
        <v>12.431069540533</v>
      </c>
      <c r="F74" s="81" t="n">
        <v>33.1388849611373</v>
      </c>
      <c r="G74" s="81" t="n">
        <v>4.83770453245411</v>
      </c>
      <c r="H74" s="81" t="n">
        <v>39441.5196657</v>
      </c>
      <c r="I74" s="81" t="n">
        <v>11.1075152037927</v>
      </c>
      <c r="J74" s="81" t="n">
        <v>66.8611150388627</v>
      </c>
      <c r="K74" s="81" t="n">
        <v>2.39774843545141</v>
      </c>
    </row>
    <row r="75">
      <c r="A75" s="81" t="s">
        <v>40</v>
      </c>
      <c r="B75" s="81" t="s">
        <v>41</v>
      </c>
      <c r="C75" s="81" t="s">
        <v>19</v>
      </c>
      <c r="D75" s="81" t="n">
        <v>2137.9883688</v>
      </c>
      <c r="E75" s="81" t="n">
        <v>44.591582371168</v>
      </c>
      <c r="F75" s="81" t="n">
        <v>30.0689758708528</v>
      </c>
      <c r="G75" s="81" t="n">
        <v>19.1511791854253</v>
      </c>
      <c r="H75" s="81" t="n">
        <v>4972.2916021</v>
      </c>
      <c r="I75" s="81" t="n">
        <v>41.4039322621543</v>
      </c>
      <c r="J75" s="81" t="n">
        <v>69.9310241291472</v>
      </c>
      <c r="K75" s="81" t="n">
        <v>8.23463336903877</v>
      </c>
    </row>
    <row r="76">
      <c r="A76" s="81" t="s">
        <v>42</v>
      </c>
      <c r="B76" s="81" t="s">
        <v>43</v>
      </c>
      <c r="C76" s="81" t="s">
        <v>16</v>
      </c>
      <c r="D76" s="81" t="n">
        <v>402.9269857</v>
      </c>
      <c r="E76" s="81" t="n">
        <v>22.1684078354016</v>
      </c>
      <c r="F76" s="81" t="n">
        <v>38.5695831761009</v>
      </c>
      <c r="G76" s="81" t="n">
        <v>7.88584298275789</v>
      </c>
      <c r="H76" s="81" t="n">
        <v>641.7485138</v>
      </c>
      <c r="I76" s="81" t="n">
        <v>18.3058206253535</v>
      </c>
      <c r="J76" s="81" t="n">
        <v>61.4304168238991</v>
      </c>
      <c r="K76" s="81" t="n">
        <v>4.95119018497076</v>
      </c>
    </row>
    <row r="77">
      <c r="A77" s="81" t="s">
        <v>42</v>
      </c>
      <c r="B77" s="81" t="s">
        <v>43</v>
      </c>
      <c r="C77" s="81" t="s">
        <v>17</v>
      </c>
      <c r="D77" s="81" t="n">
        <v>858.8474012</v>
      </c>
      <c r="E77" s="81" t="n">
        <v>10.9999464730708</v>
      </c>
      <c r="F77" s="81" t="n">
        <v>41.3642778833701</v>
      </c>
      <c r="G77" s="81" t="n">
        <v>4.31004646830638</v>
      </c>
      <c r="H77" s="81" t="n">
        <v>1217.4547734</v>
      </c>
      <c r="I77" s="81" t="n">
        <v>10.7401484709717</v>
      </c>
      <c r="J77" s="81" t="n">
        <v>58.6357221166299</v>
      </c>
      <c r="K77" s="81" t="n">
        <v>3.0405007966074</v>
      </c>
    </row>
    <row r="78">
      <c r="A78" s="81" t="s">
        <v>42</v>
      </c>
      <c r="B78" s="81" t="s">
        <v>43</v>
      </c>
      <c r="C78" s="81" t="s">
        <v>22</v>
      </c>
      <c r="D78" s="81" t="n">
        <v>52.320795</v>
      </c>
      <c r="E78" s="81" t="n">
        <v>70.6566914517254</v>
      </c>
      <c r="F78" s="81" t="n">
        <v>39.6302628704473</v>
      </c>
      <c r="G78" s="81" t="n">
        <v>25.4431198565668</v>
      </c>
      <c r="H78" s="81" t="n">
        <v>79.7015314</v>
      </c>
      <c r="I78" s="81" t="n">
        <v>48.1143177394779</v>
      </c>
      <c r="J78" s="81" t="n">
        <v>60.3697371295527</v>
      </c>
      <c r="K78" s="81" t="n">
        <v>16.702367379805</v>
      </c>
    </row>
    <row r="79">
      <c r="A79" s="81" t="s">
        <v>44</v>
      </c>
      <c r="B79" s="81" t="s">
        <v>45</v>
      </c>
      <c r="C79" s="81" t="s">
        <v>17</v>
      </c>
      <c r="D79" s="81" t="n">
        <v>1751.7606255</v>
      </c>
      <c r="E79" s="81" t="n">
        <v>18.0356675572432</v>
      </c>
      <c r="F79" s="81" t="n">
        <v>39.9104897794642</v>
      </c>
      <c r="G79" s="81" t="n">
        <v>6.60358928880894</v>
      </c>
      <c r="H79" s="81" t="n">
        <v>2637.4629475</v>
      </c>
      <c r="I79" s="81" t="n">
        <v>18.0659816920517</v>
      </c>
      <c r="J79" s="81" t="n">
        <v>60.0895102205358</v>
      </c>
      <c r="K79" s="81" t="n">
        <v>4.38599818589832</v>
      </c>
    </row>
    <row r="80">
      <c r="A80" s="81" t="s">
        <v>44</v>
      </c>
      <c r="B80" s="81" t="s">
        <v>45</v>
      </c>
      <c r="C80" s="81" t="s">
        <v>18</v>
      </c>
      <c r="D80" s="81" t="n">
        <v>4556.7289428</v>
      </c>
      <c r="E80" s="81" t="n">
        <v>8.26299620901215</v>
      </c>
      <c r="F80" s="81" t="n">
        <v>34.2829728640073</v>
      </c>
      <c r="G80" s="81" t="n">
        <v>4.25044511591967</v>
      </c>
      <c r="H80" s="81" t="n">
        <v>8734.793239</v>
      </c>
      <c r="I80" s="81" t="n">
        <v>7.15075200632586</v>
      </c>
      <c r="J80" s="81" t="n">
        <v>65.7170271359928</v>
      </c>
      <c r="K80" s="81" t="n">
        <v>2.21735371972141</v>
      </c>
    </row>
    <row r="81">
      <c r="A81" s="81" t="s">
        <v>44</v>
      </c>
      <c r="B81" s="81" t="s">
        <v>45</v>
      </c>
      <c r="C81" s="81" t="s">
        <v>19</v>
      </c>
      <c r="D81" s="81" t="n">
        <v>85.2005557</v>
      </c>
      <c r="E81" s="81" t="n">
        <v>83.3581005306173</v>
      </c>
      <c r="F81" s="81" t="n">
        <v>24.677626944024</v>
      </c>
      <c r="G81" s="81" t="n">
        <v>5.93157332610036</v>
      </c>
      <c r="H81" s="81" t="n">
        <v>260.0536938</v>
      </c>
      <c r="I81" s="81" t="n">
        <v>84.9029181404392</v>
      </c>
      <c r="J81" s="81" t="n">
        <v>75.322373055976</v>
      </c>
      <c r="K81" s="81" t="n">
        <v>1.94334230048552</v>
      </c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521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516</v>
      </c>
      <c r="I91" s="5" t="s">
        <v>517</v>
      </c>
      <c r="J91" s="5" t="s">
        <v>518</v>
      </c>
      <c r="K91" s="5" t="s">
        <v>519</v>
      </c>
    </row>
    <row r="92">
      <c r="A92" s="82" t="s">
        <v>14</v>
      </c>
      <c r="B92" s="82" t="s">
        <v>15</v>
      </c>
      <c r="C92" s="82" t="s">
        <v>16</v>
      </c>
      <c r="D92" s="82" t="n">
        <v>122452.8127017</v>
      </c>
      <c r="E92" s="82" t="n">
        <v>4.32488290738623</v>
      </c>
      <c r="F92" s="82" t="n">
        <v>38.6080745576329</v>
      </c>
      <c r="G92" s="82" t="n">
        <v>1.63015073335245</v>
      </c>
      <c r="H92" s="82" t="n">
        <v>194716.1062479</v>
      </c>
      <c r="I92" s="82" t="n">
        <v>4.19766522816045</v>
      </c>
      <c r="J92" s="82" t="n">
        <v>61.391925442367</v>
      </c>
      <c r="K92" s="82" t="n">
        <v>1.02516708182634</v>
      </c>
    </row>
    <row r="93">
      <c r="A93" s="82" t="s">
        <v>14</v>
      </c>
      <c r="B93" s="82" t="s">
        <v>15</v>
      </c>
      <c r="C93" s="82" t="s">
        <v>17</v>
      </c>
      <c r="D93" s="82" t="n">
        <v>390129.2814962</v>
      </c>
      <c r="E93" s="82" t="n">
        <v>2.38462472285047</v>
      </c>
      <c r="F93" s="82" t="n">
        <v>35.1418008912803</v>
      </c>
      <c r="G93" s="82" t="n">
        <v>1.00747339443918</v>
      </c>
      <c r="H93" s="82" t="n">
        <v>720028.0570624</v>
      </c>
      <c r="I93" s="82" t="n">
        <v>2.25532886960821</v>
      </c>
      <c r="J93" s="82" t="n">
        <v>64.8581991087197</v>
      </c>
      <c r="K93" s="82" t="n">
        <v>0.545874383149255</v>
      </c>
    </row>
    <row r="94">
      <c r="A94" s="82" t="s">
        <v>14</v>
      </c>
      <c r="B94" s="82" t="s">
        <v>15</v>
      </c>
      <c r="C94" s="82" t="s">
        <v>18</v>
      </c>
      <c r="D94" s="82" t="n">
        <v>389676.2469414</v>
      </c>
      <c r="E94" s="82" t="n">
        <v>2.11689674543471</v>
      </c>
      <c r="F94" s="82" t="n">
        <v>35.6706415834449</v>
      </c>
      <c r="G94" s="82" t="n">
        <v>1.10102494438498</v>
      </c>
      <c r="H94" s="82" t="n">
        <v>702752.2310545</v>
      </c>
      <c r="I94" s="82" t="n">
        <v>1.96808903141768</v>
      </c>
      <c r="J94" s="82" t="n">
        <v>64.3293584165551</v>
      </c>
      <c r="K94" s="82" t="n">
        <v>0.610518542891014</v>
      </c>
    </row>
    <row r="95">
      <c r="A95" s="82" t="s">
        <v>14</v>
      </c>
      <c r="B95" s="82" t="s">
        <v>15</v>
      </c>
      <c r="C95" s="82" t="s">
        <v>19</v>
      </c>
      <c r="D95" s="82" t="n">
        <v>59804.1218323</v>
      </c>
      <c r="E95" s="82" t="n">
        <v>5.69076965805909</v>
      </c>
      <c r="F95" s="82" t="n">
        <v>36.6006916970353</v>
      </c>
      <c r="G95" s="82" t="n">
        <v>2.26858674739265</v>
      </c>
      <c r="H95" s="82" t="n">
        <v>103592.0301512</v>
      </c>
      <c r="I95" s="82" t="n">
        <v>5.73834316310137</v>
      </c>
      <c r="J95" s="82" t="n">
        <v>63.3993083029647</v>
      </c>
      <c r="K95" s="82" t="n">
        <v>1.30966482682297</v>
      </c>
    </row>
    <row r="96">
      <c r="A96" s="82" t="s">
        <v>14</v>
      </c>
      <c r="B96" s="82" t="s">
        <v>15</v>
      </c>
      <c r="C96" s="82" t="s">
        <v>20</v>
      </c>
      <c r="D96" s="82" t="n">
        <v>11859.2055758</v>
      </c>
      <c r="E96" s="82" t="n">
        <v>12.4269594640698</v>
      </c>
      <c r="F96" s="82" t="n">
        <v>42.1891650856843</v>
      </c>
      <c r="G96" s="82" t="n">
        <v>4.52148693848185</v>
      </c>
      <c r="H96" s="82" t="n">
        <v>16250.3944879</v>
      </c>
      <c r="I96" s="82" t="n">
        <v>12.0798363241317</v>
      </c>
      <c r="J96" s="82" t="n">
        <v>57.8108349143157</v>
      </c>
      <c r="K96" s="82" t="n">
        <v>3.29968870304515</v>
      </c>
    </row>
    <row r="97">
      <c r="A97" s="82" t="s">
        <v>14</v>
      </c>
      <c r="B97" s="82" t="s">
        <v>15</v>
      </c>
      <c r="C97" s="82" t="s">
        <v>21</v>
      </c>
      <c r="D97" s="82" t="n">
        <v>1356.0055867</v>
      </c>
      <c r="E97" s="82" t="n">
        <v>50.3718057774106</v>
      </c>
      <c r="F97" s="82" t="n">
        <v>50.0168299724247</v>
      </c>
      <c r="G97" s="82" t="n">
        <v>24.5147578987755</v>
      </c>
      <c r="H97" s="82" t="n">
        <v>1355.0930324</v>
      </c>
      <c r="I97" s="82" t="n">
        <v>49.9508970096487</v>
      </c>
      <c r="J97" s="82" t="n">
        <v>49.9831700275753</v>
      </c>
      <c r="K97" s="82" t="n">
        <v>24.5312667636276</v>
      </c>
    </row>
    <row r="98">
      <c r="A98" s="82" t="s">
        <v>14</v>
      </c>
      <c r="B98" s="82" t="s">
        <v>15</v>
      </c>
      <c r="C98" s="82" t="s">
        <v>22</v>
      </c>
      <c r="D98" s="82" t="n">
        <v>3404.7367171</v>
      </c>
      <c r="E98" s="82" t="n">
        <v>26.9245044726436</v>
      </c>
      <c r="F98" s="82" t="n">
        <v>42.690408072544</v>
      </c>
      <c r="G98" s="82" t="n">
        <v>10.4730564827582</v>
      </c>
      <c r="H98" s="82" t="n">
        <v>4570.6771307</v>
      </c>
      <c r="I98" s="82" t="n">
        <v>22.9647361812027</v>
      </c>
      <c r="J98" s="82" t="n">
        <v>57.309591927456</v>
      </c>
      <c r="K98" s="82" t="n">
        <v>7.80146987578797</v>
      </c>
    </row>
    <row r="99">
      <c r="A99" s="82" t="s">
        <v>47</v>
      </c>
      <c r="B99" s="82" t="s">
        <v>48</v>
      </c>
      <c r="C99" s="82" t="s">
        <v>16</v>
      </c>
      <c r="D99" s="82" t="n">
        <v>101.0046477</v>
      </c>
      <c r="E99" s="82" t="n">
        <v>46.2713712298826</v>
      </c>
      <c r="F99" s="82" t="n">
        <v>33.4298319803073</v>
      </c>
      <c r="G99" s="82" t="n">
        <v>29.8812784197755</v>
      </c>
      <c r="H99" s="82" t="n">
        <v>201.1346145</v>
      </c>
      <c r="I99" s="82" t="n">
        <v>42.8751404860902</v>
      </c>
      <c r="J99" s="82" t="n">
        <v>66.5701680196927</v>
      </c>
      <c r="K99" s="82" t="n">
        <v>15.0056120728789</v>
      </c>
    </row>
    <row r="100">
      <c r="A100" s="82" t="s">
        <v>47</v>
      </c>
      <c r="B100" s="82" t="s">
        <v>48</v>
      </c>
      <c r="C100" s="82" t="s">
        <v>17</v>
      </c>
      <c r="D100" s="82" t="n">
        <v>2242.8778845</v>
      </c>
      <c r="E100" s="82" t="n">
        <v>7.11307843596096</v>
      </c>
      <c r="F100" s="82" t="n">
        <v>35.5564649535812</v>
      </c>
      <c r="G100" s="82" t="n">
        <v>4.13251231175653</v>
      </c>
      <c r="H100" s="82" t="n">
        <v>4065.0548288</v>
      </c>
      <c r="I100" s="82" t="n">
        <v>5.78501728841523</v>
      </c>
      <c r="J100" s="82" t="n">
        <v>64.4435350464188</v>
      </c>
      <c r="K100" s="82" t="n">
        <v>2.28009728326317</v>
      </c>
    </row>
    <row r="101">
      <c r="A101" s="82" t="s">
        <v>47</v>
      </c>
      <c r="B101" s="82" t="s">
        <v>48</v>
      </c>
      <c r="C101" s="82" t="s">
        <v>18</v>
      </c>
      <c r="D101" s="82" t="n">
        <v>237.1804063</v>
      </c>
      <c r="E101" s="82" t="n">
        <v>29.555408498515</v>
      </c>
      <c r="F101" s="82" t="n">
        <v>37.3738602507634</v>
      </c>
      <c r="G101" s="82" t="n">
        <v>12.8215475309904</v>
      </c>
      <c r="H101" s="82" t="n">
        <v>397.4353511</v>
      </c>
      <c r="I101" s="82" t="n">
        <v>26.6252555876498</v>
      </c>
      <c r="J101" s="82" t="n">
        <v>62.6261397492366</v>
      </c>
      <c r="K101" s="82" t="n">
        <v>7.65160885758728</v>
      </c>
    </row>
    <row r="102">
      <c r="A102" s="82" t="s">
        <v>47</v>
      </c>
      <c r="B102" s="82" t="s">
        <v>48</v>
      </c>
      <c r="C102" s="82" t="s">
        <v>22</v>
      </c>
      <c r="D102" s="82"/>
      <c r="E102" s="82"/>
      <c r="F102" s="82"/>
      <c r="G102" s="82"/>
      <c r="H102" s="82" t="n">
        <v>40.3122678</v>
      </c>
      <c r="I102" s="82" t="n">
        <v>84.6084772338433</v>
      </c>
      <c r="J102" s="82" t="n">
        <v>100</v>
      </c>
      <c r="K102" s="82" t="n">
        <v>0</v>
      </c>
    </row>
    <row r="103">
      <c r="A103" s="82" t="s">
        <v>32</v>
      </c>
      <c r="B103" s="82" t="s">
        <v>33</v>
      </c>
      <c r="C103" s="82" t="s">
        <v>16</v>
      </c>
      <c r="D103" s="82" t="n">
        <v>521.6349464</v>
      </c>
      <c r="E103" s="82" t="n">
        <v>58.9188995140704</v>
      </c>
      <c r="F103" s="82" t="n">
        <v>30.5220886254374</v>
      </c>
      <c r="G103" s="82" t="n">
        <v>19.088202074533</v>
      </c>
      <c r="H103" s="82" t="n">
        <v>1187.4058496</v>
      </c>
      <c r="I103" s="82" t="n">
        <v>70.9601218102243</v>
      </c>
      <c r="J103" s="82" t="n">
        <v>69.4779113745626</v>
      </c>
      <c r="K103" s="82" t="n">
        <v>8.38556864898013</v>
      </c>
    </row>
    <row r="104">
      <c r="A104" s="82" t="s">
        <v>32</v>
      </c>
      <c r="B104" s="82" t="s">
        <v>33</v>
      </c>
      <c r="C104" s="82" t="s">
        <v>17</v>
      </c>
      <c r="D104" s="82" t="n">
        <v>17138.161598</v>
      </c>
      <c r="E104" s="82" t="n">
        <v>11.7468211934778</v>
      </c>
      <c r="F104" s="82" t="n">
        <v>31.5586996336134</v>
      </c>
      <c r="G104" s="82" t="n">
        <v>5.44125563601119</v>
      </c>
      <c r="H104" s="82" t="n">
        <v>37167.5030744</v>
      </c>
      <c r="I104" s="82" t="n">
        <v>10.8208332901973</v>
      </c>
      <c r="J104" s="82" t="n">
        <v>68.4413003663866</v>
      </c>
      <c r="K104" s="82" t="n">
        <v>2.50899604956832</v>
      </c>
    </row>
    <row r="105">
      <c r="A105" s="82" t="s">
        <v>32</v>
      </c>
      <c r="B105" s="82" t="s">
        <v>33</v>
      </c>
      <c r="C105" s="82" t="s">
        <v>18</v>
      </c>
      <c r="D105" s="82" t="n">
        <v>13922.5361076</v>
      </c>
      <c r="E105" s="82" t="n">
        <v>14.3822986747337</v>
      </c>
      <c r="F105" s="82" t="n">
        <v>38.8397684383659</v>
      </c>
      <c r="G105" s="82" t="n">
        <v>5.39206143354687</v>
      </c>
      <c r="H105" s="82" t="n">
        <v>21923.5481184</v>
      </c>
      <c r="I105" s="82" t="n">
        <v>14.0203186570264</v>
      </c>
      <c r="J105" s="82" t="n">
        <v>61.1602315616341</v>
      </c>
      <c r="K105" s="82" t="n">
        <v>3.42422538530376</v>
      </c>
    </row>
    <row r="106">
      <c r="A106" s="82" t="s">
        <v>32</v>
      </c>
      <c r="B106" s="82" t="s">
        <v>33</v>
      </c>
      <c r="C106" s="82" t="s">
        <v>19</v>
      </c>
      <c r="D106" s="82" t="n">
        <v>5138.5136298</v>
      </c>
      <c r="E106" s="82" t="n">
        <v>27.5638408064496</v>
      </c>
      <c r="F106" s="82" t="n">
        <v>35.4185672757406</v>
      </c>
      <c r="G106" s="82" t="n">
        <v>9.80103572076156</v>
      </c>
      <c r="H106" s="82" t="n">
        <v>9369.4521775</v>
      </c>
      <c r="I106" s="82" t="n">
        <v>26.2276848798429</v>
      </c>
      <c r="J106" s="82" t="n">
        <v>64.5814327242594</v>
      </c>
      <c r="K106" s="82" t="n">
        <v>5.37520814271641</v>
      </c>
    </row>
    <row r="107">
      <c r="A107" s="82" t="s">
        <v>32</v>
      </c>
      <c r="B107" s="82" t="s">
        <v>33</v>
      </c>
      <c r="C107" s="82" t="s">
        <v>20</v>
      </c>
      <c r="D107" s="82" t="n">
        <v>368.3455533</v>
      </c>
      <c r="E107" s="82" t="n">
        <v>70.3321772423712</v>
      </c>
      <c r="F107" s="82" t="n">
        <v>26.4950196824649</v>
      </c>
      <c r="G107" s="82" t="n">
        <v>34.6339059168262</v>
      </c>
      <c r="H107" s="82" t="n">
        <v>1021.8989444</v>
      </c>
      <c r="I107" s="82" t="n">
        <v>46.769554857815</v>
      </c>
      <c r="J107" s="82" t="n">
        <v>73.5049803175351</v>
      </c>
      <c r="K107" s="82" t="n">
        <v>12.483861841509</v>
      </c>
    </row>
    <row r="108">
      <c r="A108" s="82" t="s">
        <v>51</v>
      </c>
      <c r="B108" s="82" t="s">
        <v>52</v>
      </c>
      <c r="C108" s="82" t="s">
        <v>16</v>
      </c>
      <c r="D108" s="82" t="n">
        <v>208.5262267</v>
      </c>
      <c r="E108" s="82" t="n">
        <v>49.7549326119489</v>
      </c>
      <c r="F108" s="82" t="n">
        <v>35.2130761071316</v>
      </c>
      <c r="G108" s="82" t="n">
        <v>20.9388151292879</v>
      </c>
      <c r="H108" s="82" t="n">
        <v>383.6578417</v>
      </c>
      <c r="I108" s="82" t="n">
        <v>40.9597315322216</v>
      </c>
      <c r="J108" s="82" t="n">
        <v>64.7869238928684</v>
      </c>
      <c r="K108" s="82" t="n">
        <v>11.3806929923082</v>
      </c>
    </row>
    <row r="109">
      <c r="A109" s="82" t="s">
        <v>51</v>
      </c>
      <c r="B109" s="82" t="s">
        <v>52</v>
      </c>
      <c r="C109" s="82" t="s">
        <v>17</v>
      </c>
      <c r="D109" s="82" t="n">
        <v>4057.7919514</v>
      </c>
      <c r="E109" s="82" t="n">
        <v>7.39569982798723</v>
      </c>
      <c r="F109" s="82" t="n">
        <v>30.8387664565405</v>
      </c>
      <c r="G109" s="82" t="n">
        <v>5.00587925499074</v>
      </c>
      <c r="H109" s="82" t="n">
        <v>9100.2957987</v>
      </c>
      <c r="I109" s="82" t="n">
        <v>6.82626064919885</v>
      </c>
      <c r="J109" s="82" t="n">
        <v>69.1612335434595</v>
      </c>
      <c r="K109" s="82" t="n">
        <v>2.23210508756027</v>
      </c>
    </row>
    <row r="110">
      <c r="A110" s="82" t="s">
        <v>51</v>
      </c>
      <c r="B110" s="82" t="s">
        <v>52</v>
      </c>
      <c r="C110" s="82" t="s">
        <v>18</v>
      </c>
      <c r="D110" s="82" t="n">
        <v>1322.1037319</v>
      </c>
      <c r="E110" s="82" t="n">
        <v>18.3198159658098</v>
      </c>
      <c r="F110" s="82" t="n">
        <v>33.859046501949</v>
      </c>
      <c r="G110" s="82" t="n">
        <v>6.15239849858435</v>
      </c>
      <c r="H110" s="82" t="n">
        <v>2582.624453</v>
      </c>
      <c r="I110" s="82" t="n">
        <v>17.0151418353928</v>
      </c>
      <c r="J110" s="82" t="n">
        <v>66.140953498051</v>
      </c>
      <c r="K110" s="82" t="n">
        <v>3.14955161431453</v>
      </c>
    </row>
    <row r="111">
      <c r="A111" s="82" t="s">
        <v>53</v>
      </c>
      <c r="B111" s="82" t="s">
        <v>54</v>
      </c>
      <c r="C111" s="82" t="s">
        <v>16</v>
      </c>
      <c r="D111" s="82" t="n">
        <v>7632.9529565</v>
      </c>
      <c r="E111" s="82" t="n">
        <v>23.7852981139555</v>
      </c>
      <c r="F111" s="82" t="n">
        <v>31.5802019737404</v>
      </c>
      <c r="G111" s="82" t="n">
        <v>8.54635792850855</v>
      </c>
      <c r="H111" s="82" t="n">
        <v>16537.1044828</v>
      </c>
      <c r="I111" s="82" t="n">
        <v>22.4233658603842</v>
      </c>
      <c r="J111" s="82" t="n">
        <v>68.4197980262596</v>
      </c>
      <c r="K111" s="82" t="n">
        <v>3.9447019328907</v>
      </c>
    </row>
    <row r="112">
      <c r="A112" s="82" t="s">
        <v>53</v>
      </c>
      <c r="B112" s="82" t="s">
        <v>54</v>
      </c>
      <c r="C112" s="82" t="s">
        <v>17</v>
      </c>
      <c r="D112" s="82" t="n">
        <v>18857.9773636</v>
      </c>
      <c r="E112" s="82" t="n">
        <v>12.6481855132563</v>
      </c>
      <c r="F112" s="82" t="n">
        <v>35.5814918966197</v>
      </c>
      <c r="G112" s="82" t="n">
        <v>4.16280642880712</v>
      </c>
      <c r="H112" s="82" t="n">
        <v>34141.4230505</v>
      </c>
      <c r="I112" s="82" t="n">
        <v>12.8155311473204</v>
      </c>
      <c r="J112" s="82" t="n">
        <v>64.4185081033803</v>
      </c>
      <c r="K112" s="82" t="n">
        <v>2.29932153933295</v>
      </c>
    </row>
    <row r="113">
      <c r="A113" s="82" t="s">
        <v>53</v>
      </c>
      <c r="B113" s="82" t="s">
        <v>54</v>
      </c>
      <c r="C113" s="82" t="s">
        <v>18</v>
      </c>
      <c r="D113" s="82" t="n">
        <v>12704.0110822</v>
      </c>
      <c r="E113" s="82" t="n">
        <v>17.9020248912308</v>
      </c>
      <c r="F113" s="82" t="n">
        <v>40.5739861859007</v>
      </c>
      <c r="G113" s="82" t="n">
        <v>5.26930927573014</v>
      </c>
      <c r="H113" s="82" t="n">
        <v>18606.7184675</v>
      </c>
      <c r="I113" s="82" t="n">
        <v>16.4034538765835</v>
      </c>
      <c r="J113" s="82" t="n">
        <v>59.4260138140993</v>
      </c>
      <c r="K113" s="82" t="n">
        <v>3.5976985168739</v>
      </c>
    </row>
    <row r="114">
      <c r="A114" s="82" t="s">
        <v>53</v>
      </c>
      <c r="B114" s="82" t="s">
        <v>54</v>
      </c>
      <c r="C114" s="82" t="s">
        <v>19</v>
      </c>
      <c r="D114" s="82" t="n">
        <v>3739.9711562</v>
      </c>
      <c r="E114" s="82" t="n">
        <v>34.0495619782254</v>
      </c>
      <c r="F114" s="82" t="n">
        <v>34.0436460397287</v>
      </c>
      <c r="G114" s="82" t="n">
        <v>12.0328387724388</v>
      </c>
      <c r="H114" s="82" t="n">
        <v>7245.841444</v>
      </c>
      <c r="I114" s="82" t="n">
        <v>31.1732761181945</v>
      </c>
      <c r="J114" s="82" t="n">
        <v>65.9563539602713</v>
      </c>
      <c r="K114" s="82" t="n">
        <v>6.21079970958943</v>
      </c>
    </row>
    <row r="115">
      <c r="A115" s="82" t="s">
        <v>55</v>
      </c>
      <c r="B115" s="82" t="s">
        <v>56</v>
      </c>
      <c r="C115" s="82" t="s">
        <v>16</v>
      </c>
      <c r="D115" s="82" t="n">
        <v>1530.9254836</v>
      </c>
      <c r="E115" s="82" t="n">
        <v>49.51298316285</v>
      </c>
      <c r="F115" s="82" t="n">
        <v>40.6235500017756</v>
      </c>
      <c r="G115" s="82" t="n">
        <v>8.61581545270086</v>
      </c>
      <c r="H115" s="82" t="n">
        <v>2237.6409847</v>
      </c>
      <c r="I115" s="82" t="n">
        <v>50.3822600715122</v>
      </c>
      <c r="J115" s="82" t="n">
        <v>59.3764499982244</v>
      </c>
      <c r="K115" s="82" t="n">
        <v>5.89467726445975</v>
      </c>
    </row>
    <row r="116">
      <c r="A116" s="82" t="s">
        <v>55</v>
      </c>
      <c r="B116" s="82" t="s">
        <v>56</v>
      </c>
      <c r="C116" s="82" t="s">
        <v>17</v>
      </c>
      <c r="D116" s="82" t="n">
        <v>13666.1625566</v>
      </c>
      <c r="E116" s="82" t="n">
        <v>15.2818303720908</v>
      </c>
      <c r="F116" s="82" t="n">
        <v>43.9478863569455</v>
      </c>
      <c r="G116" s="82" t="n">
        <v>4.79314937978683</v>
      </c>
      <c r="H116" s="82" t="n">
        <v>17430.1282766</v>
      </c>
      <c r="I116" s="82" t="n">
        <v>15.4125299100128</v>
      </c>
      <c r="J116" s="82" t="n">
        <v>56.0521136430545</v>
      </c>
      <c r="K116" s="82" t="n">
        <v>3.75808815303858</v>
      </c>
    </row>
    <row r="117">
      <c r="A117" s="82" t="s">
        <v>55</v>
      </c>
      <c r="B117" s="82" t="s">
        <v>56</v>
      </c>
      <c r="C117" s="82" t="s">
        <v>18</v>
      </c>
      <c r="D117" s="82" t="n">
        <v>23068.1474644</v>
      </c>
      <c r="E117" s="82" t="n">
        <v>11.1606317206808</v>
      </c>
      <c r="F117" s="82" t="n">
        <v>43.1905538168362</v>
      </c>
      <c r="G117" s="82" t="n">
        <v>3.93782627810427</v>
      </c>
      <c r="H117" s="82" t="n">
        <v>30342.0207919</v>
      </c>
      <c r="I117" s="82" t="n">
        <v>9.73143949352677</v>
      </c>
      <c r="J117" s="82" t="n">
        <v>56.8094461831638</v>
      </c>
      <c r="K117" s="82" t="n">
        <v>2.9938136914318</v>
      </c>
    </row>
    <row r="118">
      <c r="A118" s="82" t="s">
        <v>55</v>
      </c>
      <c r="B118" s="82" t="s">
        <v>56</v>
      </c>
      <c r="C118" s="82" t="s">
        <v>19</v>
      </c>
      <c r="D118" s="82" t="n">
        <v>8896.7421794</v>
      </c>
      <c r="E118" s="82" t="n">
        <v>19.0835136476328</v>
      </c>
      <c r="F118" s="82" t="n">
        <v>47.9170549460594</v>
      </c>
      <c r="G118" s="82" t="n">
        <v>6.52402995950219</v>
      </c>
      <c r="H118" s="82" t="n">
        <v>9670.2214819</v>
      </c>
      <c r="I118" s="82" t="n">
        <v>21.199295428542</v>
      </c>
      <c r="J118" s="82" t="n">
        <v>52.0829450539406</v>
      </c>
      <c r="K118" s="82" t="n">
        <v>6.00220094534673</v>
      </c>
    </row>
    <row r="119">
      <c r="A119" s="82" t="s">
        <v>55</v>
      </c>
      <c r="B119" s="82" t="s">
        <v>56</v>
      </c>
      <c r="C119" s="82" t="s">
        <v>20</v>
      </c>
      <c r="D119" s="82" t="n">
        <v>3341.4278689</v>
      </c>
      <c r="E119" s="82" t="n">
        <v>35.4685559929153</v>
      </c>
      <c r="F119" s="82" t="n">
        <v>59.7970126960561</v>
      </c>
      <c r="G119" s="82" t="n">
        <v>8.70842998693223</v>
      </c>
      <c r="H119" s="82" t="n">
        <v>2246.5232983</v>
      </c>
      <c r="I119" s="82" t="n">
        <v>34.1017776012861</v>
      </c>
      <c r="J119" s="82" t="n">
        <v>40.2029873039439</v>
      </c>
      <c r="K119" s="82" t="n">
        <v>12.952721511822</v>
      </c>
    </row>
    <row r="120">
      <c r="A120" s="82" t="s">
        <v>55</v>
      </c>
      <c r="B120" s="82" t="s">
        <v>56</v>
      </c>
      <c r="C120" s="82" t="s">
        <v>21</v>
      </c>
      <c r="D120" s="82" t="n">
        <v>762.6711189</v>
      </c>
      <c r="E120" s="82" t="n">
        <v>73.094005001614</v>
      </c>
      <c r="F120" s="82" t="n">
        <v>54.7712527322447</v>
      </c>
      <c r="G120" s="82" t="n">
        <v>13.9630782551887</v>
      </c>
      <c r="H120" s="82" t="n">
        <v>629.7949666</v>
      </c>
      <c r="I120" s="82" t="n">
        <v>59.3682576573129</v>
      </c>
      <c r="J120" s="82" t="n">
        <v>45.2287472677553</v>
      </c>
      <c r="K120" s="82" t="n">
        <v>16.9090530743106</v>
      </c>
    </row>
    <row r="121">
      <c r="A121" s="82" t="s">
        <v>55</v>
      </c>
      <c r="B121" s="82" t="s">
        <v>56</v>
      </c>
      <c r="C121" s="82" t="s">
        <v>22</v>
      </c>
      <c r="D121" s="82" t="n">
        <v>183.4247213</v>
      </c>
      <c r="E121" s="82" t="n">
        <v>70.3312895834513</v>
      </c>
      <c r="F121" s="82" t="n">
        <v>53.8544359540276</v>
      </c>
      <c r="G121" s="82" t="n">
        <v>31.7821657952896</v>
      </c>
      <c r="H121" s="82" t="n">
        <v>157.1688028</v>
      </c>
      <c r="I121" s="82" t="n">
        <v>70.8141052491274</v>
      </c>
      <c r="J121" s="82" t="n">
        <v>46.1455640459724</v>
      </c>
      <c r="K121" s="82" t="n">
        <v>37.0915525184072</v>
      </c>
    </row>
    <row r="122">
      <c r="A122" s="82" t="s">
        <v>59</v>
      </c>
      <c r="B122" s="82" t="s">
        <v>60</v>
      </c>
      <c r="C122" s="82" t="s">
        <v>16</v>
      </c>
      <c r="D122" s="82" t="n">
        <v>360.3041491</v>
      </c>
      <c r="E122" s="82" t="n">
        <v>56.7729790007727</v>
      </c>
      <c r="F122" s="82" t="n">
        <v>43.0949061440616</v>
      </c>
      <c r="G122" s="82" t="n">
        <v>20.6808645144585</v>
      </c>
      <c r="H122" s="82" t="n">
        <v>475.7671673</v>
      </c>
      <c r="I122" s="82" t="n">
        <v>59.102664843919</v>
      </c>
      <c r="J122" s="82" t="n">
        <v>56.9050938559384</v>
      </c>
      <c r="K122" s="82" t="n">
        <v>15.6618653065561</v>
      </c>
    </row>
    <row r="123">
      <c r="A123" s="82" t="s">
        <v>59</v>
      </c>
      <c r="B123" s="82" t="s">
        <v>60</v>
      </c>
      <c r="C123" s="82" t="s">
        <v>17</v>
      </c>
      <c r="D123" s="82" t="n">
        <v>17556.0261463</v>
      </c>
      <c r="E123" s="82" t="n">
        <v>11.0435721570764</v>
      </c>
      <c r="F123" s="82" t="n">
        <v>34.774036323309</v>
      </c>
      <c r="G123" s="82" t="n">
        <v>3.9663167555428</v>
      </c>
      <c r="H123" s="82" t="n">
        <v>32929.9915914</v>
      </c>
      <c r="I123" s="82" t="n">
        <v>10.8643750146146</v>
      </c>
      <c r="J123" s="82" t="n">
        <v>65.2259636766911</v>
      </c>
      <c r="K123" s="82" t="n">
        <v>2.11456964607918</v>
      </c>
    </row>
    <row r="124">
      <c r="A124" s="82" t="s">
        <v>59</v>
      </c>
      <c r="B124" s="82" t="s">
        <v>60</v>
      </c>
      <c r="C124" s="82" t="s">
        <v>18</v>
      </c>
      <c r="D124" s="82" t="n">
        <v>13529.7850566</v>
      </c>
      <c r="E124" s="82" t="n">
        <v>14.5917807149316</v>
      </c>
      <c r="F124" s="82" t="n">
        <v>36.5978425269854</v>
      </c>
      <c r="G124" s="82" t="n">
        <v>6.15510143608016</v>
      </c>
      <c r="H124" s="82" t="n">
        <v>23439.0199942</v>
      </c>
      <c r="I124" s="82" t="n">
        <v>12.7458148131362</v>
      </c>
      <c r="J124" s="82" t="n">
        <v>63.4021574730146</v>
      </c>
      <c r="K124" s="82" t="n">
        <v>3.55293009060709</v>
      </c>
    </row>
    <row r="125">
      <c r="A125" s="82" t="s">
        <v>59</v>
      </c>
      <c r="B125" s="82" t="s">
        <v>60</v>
      </c>
      <c r="C125" s="82" t="s">
        <v>19</v>
      </c>
      <c r="D125" s="82" t="n">
        <v>2779.687822</v>
      </c>
      <c r="E125" s="82" t="n">
        <v>34.0346655663962</v>
      </c>
      <c r="F125" s="82" t="n">
        <v>30.2992777018507</v>
      </c>
      <c r="G125" s="82" t="n">
        <v>10.9297220611197</v>
      </c>
      <c r="H125" s="82" t="n">
        <v>6394.4180737</v>
      </c>
      <c r="I125" s="82" t="n">
        <v>28.5520951843568</v>
      </c>
      <c r="J125" s="82" t="n">
        <v>69.7007222981493</v>
      </c>
      <c r="K125" s="82" t="n">
        <v>4.75120878256238</v>
      </c>
    </row>
    <row r="126">
      <c r="A126" s="82" t="s">
        <v>40</v>
      </c>
      <c r="B126" s="82" t="s">
        <v>41</v>
      </c>
      <c r="C126" s="82" t="s">
        <v>16</v>
      </c>
      <c r="D126" s="82" t="n">
        <v>2266.3999973</v>
      </c>
      <c r="E126" s="82" t="n">
        <v>41.2594097383602</v>
      </c>
      <c r="F126" s="82" t="n">
        <v>40.0835875272739</v>
      </c>
      <c r="G126" s="82" t="n">
        <v>19.4984307695662</v>
      </c>
      <c r="H126" s="82" t="n">
        <v>3387.7845134</v>
      </c>
      <c r="I126" s="82" t="n">
        <v>45.3745086090265</v>
      </c>
      <c r="J126" s="82" t="n">
        <v>59.9164124727261</v>
      </c>
      <c r="K126" s="82" t="n">
        <v>13.0442899389573</v>
      </c>
    </row>
    <row r="127">
      <c r="A127" s="82" t="s">
        <v>40</v>
      </c>
      <c r="B127" s="82" t="s">
        <v>41</v>
      </c>
      <c r="C127" s="82" t="s">
        <v>17</v>
      </c>
      <c r="D127" s="82" t="n">
        <v>14770.7325796</v>
      </c>
      <c r="E127" s="82" t="n">
        <v>15.0055235407666</v>
      </c>
      <c r="F127" s="82" t="n">
        <v>29.9674134004359</v>
      </c>
      <c r="G127" s="82" t="n">
        <v>5.61592994478975</v>
      </c>
      <c r="H127" s="82" t="n">
        <v>34518.581724</v>
      </c>
      <c r="I127" s="82" t="n">
        <v>14.9994134344656</v>
      </c>
      <c r="J127" s="82" t="n">
        <v>70.0325865995641</v>
      </c>
      <c r="K127" s="82" t="n">
        <v>2.4030940802699</v>
      </c>
    </row>
    <row r="128">
      <c r="A128" s="82" t="s">
        <v>40</v>
      </c>
      <c r="B128" s="82" t="s">
        <v>41</v>
      </c>
      <c r="C128" s="82" t="s">
        <v>18</v>
      </c>
      <c r="D128" s="82" t="n">
        <v>19548.7015455</v>
      </c>
      <c r="E128" s="82" t="n">
        <v>12.431069540533</v>
      </c>
      <c r="F128" s="82" t="n">
        <v>33.1388849611373</v>
      </c>
      <c r="G128" s="82" t="n">
        <v>4.83770453245411</v>
      </c>
      <c r="H128" s="82" t="n">
        <v>39441.5196657</v>
      </c>
      <c r="I128" s="82" t="n">
        <v>11.1075152037927</v>
      </c>
      <c r="J128" s="82" t="n">
        <v>66.8611150388627</v>
      </c>
      <c r="K128" s="82" t="n">
        <v>2.39774843545141</v>
      </c>
    </row>
    <row r="129">
      <c r="A129" s="82" t="s">
        <v>40</v>
      </c>
      <c r="B129" s="82" t="s">
        <v>41</v>
      </c>
      <c r="C129" s="82" t="s">
        <v>19</v>
      </c>
      <c r="D129" s="82" t="n">
        <v>2137.9883688</v>
      </c>
      <c r="E129" s="82" t="n">
        <v>44.591582371168</v>
      </c>
      <c r="F129" s="82" t="n">
        <v>30.0689758708528</v>
      </c>
      <c r="G129" s="82" t="n">
        <v>19.1511791854253</v>
      </c>
      <c r="H129" s="82" t="n">
        <v>4972.2916021</v>
      </c>
      <c r="I129" s="82" t="n">
        <v>41.4039322621543</v>
      </c>
      <c r="J129" s="82" t="n">
        <v>69.9310241291472</v>
      </c>
      <c r="K129" s="82" t="n">
        <v>8.23463336903877</v>
      </c>
    </row>
    <row r="130">
      <c r="A130" s="82" t="s">
        <v>44</v>
      </c>
      <c r="B130" s="82" t="s">
        <v>45</v>
      </c>
      <c r="C130" s="82" t="s">
        <v>17</v>
      </c>
      <c r="D130" s="82" t="n">
        <v>1751.7606255</v>
      </c>
      <c r="E130" s="82" t="n">
        <v>18.0356675572432</v>
      </c>
      <c r="F130" s="82" t="n">
        <v>39.9104897794642</v>
      </c>
      <c r="G130" s="82" t="n">
        <v>6.60358928880894</v>
      </c>
      <c r="H130" s="82" t="n">
        <v>2637.4629475</v>
      </c>
      <c r="I130" s="82" t="n">
        <v>18.0659816920517</v>
      </c>
      <c r="J130" s="82" t="n">
        <v>60.0895102205358</v>
      </c>
      <c r="K130" s="82" t="n">
        <v>4.38599818589832</v>
      </c>
    </row>
    <row r="131">
      <c r="A131" s="82" t="s">
        <v>44</v>
      </c>
      <c r="B131" s="82" t="s">
        <v>45</v>
      </c>
      <c r="C131" s="82" t="s">
        <v>18</v>
      </c>
      <c r="D131" s="82" t="n">
        <v>4556.7289428</v>
      </c>
      <c r="E131" s="82" t="n">
        <v>8.26299620901215</v>
      </c>
      <c r="F131" s="82" t="n">
        <v>34.2829728640073</v>
      </c>
      <c r="G131" s="82" t="n">
        <v>4.25044511591967</v>
      </c>
      <c r="H131" s="82" t="n">
        <v>8734.793239</v>
      </c>
      <c r="I131" s="82" t="n">
        <v>7.15075200632586</v>
      </c>
      <c r="J131" s="82" t="n">
        <v>65.7170271359928</v>
      </c>
      <c r="K131" s="82" t="n">
        <v>2.21735371972141</v>
      </c>
    </row>
    <row r="132">
      <c r="A132" s="82" t="s">
        <v>44</v>
      </c>
      <c r="B132" s="82" t="s">
        <v>45</v>
      </c>
      <c r="C132" s="82" t="s">
        <v>19</v>
      </c>
      <c r="D132" s="82" t="n">
        <v>85.2005557</v>
      </c>
      <c r="E132" s="82" t="n">
        <v>83.3581005306173</v>
      </c>
      <c r="F132" s="82" t="n">
        <v>24.677626944024</v>
      </c>
      <c r="G132" s="82" t="n">
        <v>5.93157332610036</v>
      </c>
      <c r="H132" s="82" t="n">
        <v>260.0536938</v>
      </c>
      <c r="I132" s="82" t="n">
        <v>84.9029181404392</v>
      </c>
      <c r="J132" s="82" t="n">
        <v>75.322373055976</v>
      </c>
      <c r="K132" s="82" t="n">
        <v>1.94334230048552</v>
      </c>
    </row>
    <row r="133">
      <c r="A133" s="82" t="s">
        <v>63</v>
      </c>
      <c r="B133" s="82" t="s">
        <v>64</v>
      </c>
      <c r="C133" s="82" t="s">
        <v>16</v>
      </c>
      <c r="D133" s="82" t="n">
        <v>10.5027972</v>
      </c>
      <c r="E133" s="82" t="n">
        <v>70.0992193889702</v>
      </c>
      <c r="F133" s="82" t="n">
        <v>24.6575870026525</v>
      </c>
      <c r="G133" s="82" t="n">
        <v>62.6090519577978</v>
      </c>
      <c r="H133" s="82" t="n">
        <v>32.0917892</v>
      </c>
      <c r="I133" s="82" t="n">
        <v>70.5408140237935</v>
      </c>
      <c r="J133" s="82" t="n">
        <v>75.3424129973475</v>
      </c>
      <c r="K133" s="82" t="n">
        <v>20.4902933737647</v>
      </c>
    </row>
    <row r="134">
      <c r="A134" s="82" t="s">
        <v>63</v>
      </c>
      <c r="B134" s="82" t="s">
        <v>64</v>
      </c>
      <c r="C134" s="82" t="s">
        <v>17</v>
      </c>
      <c r="D134" s="82" t="n">
        <v>2049.1479218</v>
      </c>
      <c r="E134" s="82" t="n">
        <v>7.16126245772508</v>
      </c>
      <c r="F134" s="82" t="n">
        <v>38.0816380709346</v>
      </c>
      <c r="G134" s="82" t="n">
        <v>3.39308796315499</v>
      </c>
      <c r="H134" s="82" t="n">
        <v>3331.7863699</v>
      </c>
      <c r="I134" s="82" t="n">
        <v>7.32983342122743</v>
      </c>
      <c r="J134" s="82" t="n">
        <v>61.9183619290654</v>
      </c>
      <c r="K134" s="82" t="n">
        <v>2.08685022875351</v>
      </c>
    </row>
    <row r="135">
      <c r="A135" s="82" t="s">
        <v>63</v>
      </c>
      <c r="B135" s="82" t="s">
        <v>64</v>
      </c>
      <c r="C135" s="82" t="s">
        <v>18</v>
      </c>
      <c r="D135" s="82" t="n">
        <v>637.8761738</v>
      </c>
      <c r="E135" s="82" t="n">
        <v>18.5805472249028</v>
      </c>
      <c r="F135" s="82" t="n">
        <v>31.8385509760599</v>
      </c>
      <c r="G135" s="82" t="n">
        <v>7.67409209488199</v>
      </c>
      <c r="H135" s="82" t="n">
        <v>1365.5949461</v>
      </c>
      <c r="I135" s="82" t="n">
        <v>18.0827618946824</v>
      </c>
      <c r="J135" s="82" t="n">
        <v>68.1614490239401</v>
      </c>
      <c r="K135" s="82" t="n">
        <v>3.58460648734247</v>
      </c>
    </row>
    <row r="136">
      <c r="A136" s="82" t="s">
        <v>71</v>
      </c>
      <c r="B136" s="82" t="s">
        <v>72</v>
      </c>
      <c r="C136" s="82" t="s">
        <v>16</v>
      </c>
      <c r="D136" s="82" t="n">
        <v>53.3631557</v>
      </c>
      <c r="E136" s="82" t="n">
        <v>27.1979162750001</v>
      </c>
      <c r="F136" s="82" t="n">
        <v>45.9836729630247</v>
      </c>
      <c r="G136" s="82" t="n">
        <v>12.7652018973251</v>
      </c>
      <c r="H136" s="82" t="n">
        <v>62.6848941</v>
      </c>
      <c r="I136" s="82" t="n">
        <v>37.6088123735128</v>
      </c>
      <c r="J136" s="82" t="n">
        <v>54.0163270369753</v>
      </c>
      <c r="K136" s="82" t="n">
        <v>10.8669156448155</v>
      </c>
    </row>
    <row r="137">
      <c r="A137" s="82" t="s">
        <v>71</v>
      </c>
      <c r="B137" s="82" t="s">
        <v>72</v>
      </c>
      <c r="C137" s="82" t="s">
        <v>17</v>
      </c>
      <c r="D137" s="82" t="n">
        <v>451.4906082</v>
      </c>
      <c r="E137" s="82" t="n">
        <v>8.17515945229137</v>
      </c>
      <c r="F137" s="82" t="n">
        <v>41.0215971352845</v>
      </c>
      <c r="G137" s="82" t="n">
        <v>5.33943382532118</v>
      </c>
      <c r="H137" s="82" t="n">
        <v>649.1262369</v>
      </c>
      <c r="I137" s="82" t="n">
        <v>6.37426843574179</v>
      </c>
      <c r="J137" s="82" t="n">
        <v>58.9784028647155</v>
      </c>
      <c r="K137" s="82" t="n">
        <v>3.71376796715319</v>
      </c>
    </row>
    <row r="138">
      <c r="A138" s="82" t="s">
        <v>71</v>
      </c>
      <c r="B138" s="82" t="s">
        <v>72</v>
      </c>
      <c r="C138" s="82" t="s">
        <v>18</v>
      </c>
      <c r="D138" s="82" t="n">
        <v>35.3594374</v>
      </c>
      <c r="E138" s="82" t="n">
        <v>36.052664744862</v>
      </c>
      <c r="F138" s="82" t="n">
        <v>40.470209419166</v>
      </c>
      <c r="G138" s="82" t="n">
        <v>11.9132892487647</v>
      </c>
      <c r="H138" s="82" t="n">
        <v>52.0120833</v>
      </c>
      <c r="I138" s="82" t="n">
        <v>29.365983262191</v>
      </c>
      <c r="J138" s="82" t="n">
        <v>59.529790580834</v>
      </c>
      <c r="K138" s="82" t="n">
        <v>8.09902581656038</v>
      </c>
    </row>
    <row r="139">
      <c r="A139" s="82" t="s">
        <v>71</v>
      </c>
      <c r="B139" s="82" t="s">
        <v>72</v>
      </c>
      <c r="C139" s="82" t="s">
        <v>22</v>
      </c>
      <c r="D139" s="82" t="n">
        <v>5.1207153</v>
      </c>
      <c r="E139" s="82" t="n">
        <v>78.2442815787993</v>
      </c>
      <c r="F139" s="82" t="n">
        <v>57.127935670078</v>
      </c>
      <c r="G139" s="82" t="n">
        <v>25.6833161756183</v>
      </c>
      <c r="H139" s="82" t="n">
        <v>3.8428771</v>
      </c>
      <c r="I139" s="82" t="n">
        <v>73.5503052232704</v>
      </c>
      <c r="J139" s="82" t="n">
        <v>42.872064329922</v>
      </c>
      <c r="K139" s="82" t="n">
        <v>34.2235639269407</v>
      </c>
    </row>
    <row r="140">
      <c r="A140" s="82" t="s">
        <v>73</v>
      </c>
      <c r="B140" s="82" t="s">
        <v>74</v>
      </c>
      <c r="C140" s="82" t="s">
        <v>16</v>
      </c>
      <c r="D140" s="82" t="n">
        <v>5395.639314</v>
      </c>
      <c r="E140" s="82" t="n">
        <v>27.6856090692593</v>
      </c>
      <c r="F140" s="82" t="n">
        <v>32.4410216692664</v>
      </c>
      <c r="G140" s="82" t="n">
        <v>9.45805557552285</v>
      </c>
      <c r="H140" s="82" t="n">
        <v>11236.5104654</v>
      </c>
      <c r="I140" s="82" t="n">
        <v>28.1201639557863</v>
      </c>
      <c r="J140" s="82" t="n">
        <v>67.5589783307336</v>
      </c>
      <c r="K140" s="82" t="n">
        <v>4.54164632822877</v>
      </c>
    </row>
    <row r="141">
      <c r="A141" s="82" t="s">
        <v>73</v>
      </c>
      <c r="B141" s="82" t="s">
        <v>74</v>
      </c>
      <c r="C141" s="82" t="s">
        <v>17</v>
      </c>
      <c r="D141" s="82" t="n">
        <v>14190.7169374</v>
      </c>
      <c r="E141" s="82" t="n">
        <v>14.2714173870255</v>
      </c>
      <c r="F141" s="82" t="n">
        <v>30.881370050122</v>
      </c>
      <c r="G141" s="82" t="n">
        <v>5.32598820985283</v>
      </c>
      <c r="H141" s="82" t="n">
        <v>31761.638526</v>
      </c>
      <c r="I141" s="82" t="n">
        <v>13.1812803724579</v>
      </c>
      <c r="J141" s="82" t="n">
        <v>69.118629949878</v>
      </c>
      <c r="K141" s="82" t="n">
        <v>2.37958728218892</v>
      </c>
    </row>
    <row r="142">
      <c r="A142" s="82" t="s">
        <v>73</v>
      </c>
      <c r="B142" s="82" t="s">
        <v>74</v>
      </c>
      <c r="C142" s="82" t="s">
        <v>18</v>
      </c>
      <c r="D142" s="82" t="n">
        <v>10291.0489235</v>
      </c>
      <c r="E142" s="82" t="n">
        <v>18.726290103167</v>
      </c>
      <c r="F142" s="82" t="n">
        <v>33.5510187174167</v>
      </c>
      <c r="G142" s="82" t="n">
        <v>6.79151507078906</v>
      </c>
      <c r="H142" s="82" t="n">
        <v>20381.7870049</v>
      </c>
      <c r="I142" s="82" t="n">
        <v>17.0464990726696</v>
      </c>
      <c r="J142" s="82" t="n">
        <v>66.4489812825833</v>
      </c>
      <c r="K142" s="82" t="n">
        <v>3.42913081376893</v>
      </c>
    </row>
    <row r="143">
      <c r="A143" s="82" t="s">
        <v>73</v>
      </c>
      <c r="B143" s="82" t="s">
        <v>74</v>
      </c>
      <c r="C143" s="82" t="s">
        <v>19</v>
      </c>
      <c r="D143" s="82" t="n">
        <v>3203.752712</v>
      </c>
      <c r="E143" s="82" t="n">
        <v>34.0920487345708</v>
      </c>
      <c r="F143" s="82" t="n">
        <v>38.3335620120962</v>
      </c>
      <c r="G143" s="82" t="n">
        <v>7.21780191575763</v>
      </c>
      <c r="H143" s="82" t="n">
        <v>5153.8132011</v>
      </c>
      <c r="I143" s="82" t="n">
        <v>32.9191221650128</v>
      </c>
      <c r="J143" s="82" t="n">
        <v>61.6664379879038</v>
      </c>
      <c r="K143" s="82" t="n">
        <v>4.48678513558696</v>
      </c>
    </row>
    <row r="144">
      <c r="A144" s="82" t="s">
        <v>73</v>
      </c>
      <c r="B144" s="82" t="s">
        <v>74</v>
      </c>
      <c r="C144" s="82" t="s">
        <v>22</v>
      </c>
      <c r="D144" s="82" t="n">
        <v>82.4587788</v>
      </c>
      <c r="E144" s="82" t="n">
        <v>99.9999999999998</v>
      </c>
      <c r="F144" s="82" t="n">
        <v>28.9234751092643</v>
      </c>
      <c r="G144" s="82" t="n">
        <v>18.8371549232961</v>
      </c>
      <c r="H144" s="82" t="n">
        <v>202.6341379</v>
      </c>
      <c r="I144" s="82" t="n">
        <v>83.2392126699481</v>
      </c>
      <c r="J144" s="82" t="n">
        <v>71.0765248907358</v>
      </c>
      <c r="K144" s="82" t="n">
        <v>7.66548424238347</v>
      </c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522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516</v>
      </c>
      <c r="I154" s="5" t="s">
        <v>517</v>
      </c>
      <c r="J154" s="5" t="s">
        <v>518</v>
      </c>
      <c r="K154" s="5" t="s">
        <v>519</v>
      </c>
    </row>
    <row r="155">
      <c r="A155" s="83" t="s">
        <v>77</v>
      </c>
      <c r="B155" s="83" t="s">
        <v>78</v>
      </c>
      <c r="C155" s="83" t="s">
        <v>16</v>
      </c>
      <c r="D155" s="83" t="n">
        <v>1693.0021956</v>
      </c>
      <c r="E155" s="83" t="n">
        <v>36.8039732126207</v>
      </c>
      <c r="F155" s="83" t="n">
        <v>33.8069476098828</v>
      </c>
      <c r="G155" s="83" t="n">
        <v>18.2713873456287</v>
      </c>
      <c r="H155" s="83" t="n">
        <v>3314.8506728</v>
      </c>
      <c r="I155" s="83" t="n">
        <v>33.7511171777455</v>
      </c>
      <c r="J155" s="83" t="n">
        <v>66.1930523901172</v>
      </c>
      <c r="K155" s="83" t="n">
        <v>9.33179257413682</v>
      </c>
    </row>
    <row r="156">
      <c r="A156" s="83" t="s">
        <v>77</v>
      </c>
      <c r="B156" s="83" t="s">
        <v>78</v>
      </c>
      <c r="C156" s="83" t="s">
        <v>17</v>
      </c>
      <c r="D156" s="83" t="n">
        <v>4246.8780282</v>
      </c>
      <c r="E156" s="83" t="n">
        <v>18.2086450389932</v>
      </c>
      <c r="F156" s="83" t="n">
        <v>35.571322978472</v>
      </c>
      <c r="G156" s="83" t="n">
        <v>6.29456441601289</v>
      </c>
      <c r="H156" s="83" t="n">
        <v>7692.1719497</v>
      </c>
      <c r="I156" s="83" t="n">
        <v>19.0971099553622</v>
      </c>
      <c r="J156" s="83" t="n">
        <v>64.428677021528</v>
      </c>
      <c r="K156" s="83" t="n">
        <v>3.47525347720513</v>
      </c>
    </row>
    <row r="157">
      <c r="A157" s="83" t="s">
        <v>77</v>
      </c>
      <c r="B157" s="83" t="s">
        <v>78</v>
      </c>
      <c r="C157" s="83" t="s">
        <v>18</v>
      </c>
      <c r="D157" s="83" t="n">
        <v>12685.5568619</v>
      </c>
      <c r="E157" s="83" t="n">
        <v>8.87855768227464</v>
      </c>
      <c r="F157" s="83" t="n">
        <v>32.528894822204</v>
      </c>
      <c r="G157" s="83" t="n">
        <v>4.62032217885973</v>
      </c>
      <c r="H157" s="83" t="n">
        <v>26312.2539498</v>
      </c>
      <c r="I157" s="83" t="n">
        <v>8.04156297466784</v>
      </c>
      <c r="J157" s="83" t="n">
        <v>67.471105177796</v>
      </c>
      <c r="K157" s="83" t="n">
        <v>2.22753093794416</v>
      </c>
    </row>
    <row r="158">
      <c r="A158" s="83" t="s">
        <v>77</v>
      </c>
      <c r="B158" s="83" t="s">
        <v>78</v>
      </c>
      <c r="C158" s="83" t="s">
        <v>19</v>
      </c>
      <c r="D158" s="83" t="n">
        <v>204.0039138</v>
      </c>
      <c r="E158" s="83" t="n">
        <v>72.003165379053</v>
      </c>
      <c r="F158" s="83" t="n">
        <v>30.7501580944957</v>
      </c>
      <c r="G158" s="83" t="n">
        <v>30.891626662473</v>
      </c>
      <c r="H158" s="83" t="n">
        <v>459.4200373</v>
      </c>
      <c r="I158" s="83" t="n">
        <v>76.0828021524441</v>
      </c>
      <c r="J158" s="83" t="n">
        <v>69.2498419055043</v>
      </c>
      <c r="K158" s="83" t="n">
        <v>13.7173223436873</v>
      </c>
    </row>
    <row r="159">
      <c r="A159" s="83" t="s">
        <v>77</v>
      </c>
      <c r="B159" s="83" t="s">
        <v>78</v>
      </c>
      <c r="C159" s="83" t="s">
        <v>20</v>
      </c>
      <c r="D159" s="83" t="n">
        <v>267.0358169</v>
      </c>
      <c r="E159" s="83" t="n">
        <v>75.3794183214315</v>
      </c>
      <c r="F159" s="83" t="n">
        <v>28.9984495380549</v>
      </c>
      <c r="G159" s="83" t="n">
        <v>2.47350409680723</v>
      </c>
      <c r="H159" s="83" t="n">
        <v>653.826578</v>
      </c>
      <c r="I159" s="83" t="n">
        <v>76.7045272261427</v>
      </c>
      <c r="J159" s="83" t="n">
        <v>71.0015504619451</v>
      </c>
      <c r="K159" s="83" t="n">
        <v>1.01022841426372</v>
      </c>
    </row>
    <row r="160">
      <c r="A160" s="83" t="s">
        <v>81</v>
      </c>
      <c r="B160" s="83" t="s">
        <v>82</v>
      </c>
      <c r="C160" s="83" t="s">
        <v>16</v>
      </c>
      <c r="D160" s="83" t="n">
        <v>1161.7996777</v>
      </c>
      <c r="E160" s="83" t="n">
        <v>28.9421391300788</v>
      </c>
      <c r="F160" s="83" t="n">
        <v>38.8926232142672</v>
      </c>
      <c r="G160" s="83" t="n">
        <v>12.0235439094406</v>
      </c>
      <c r="H160" s="83" t="n">
        <v>1825.3983606</v>
      </c>
      <c r="I160" s="83" t="n">
        <v>30.7620228682268</v>
      </c>
      <c r="J160" s="83" t="n">
        <v>61.1073767857328</v>
      </c>
      <c r="K160" s="83" t="n">
        <v>7.65254847397164</v>
      </c>
    </row>
    <row r="161">
      <c r="A161" s="83" t="s">
        <v>81</v>
      </c>
      <c r="B161" s="83" t="s">
        <v>82</v>
      </c>
      <c r="C161" s="83" t="s">
        <v>17</v>
      </c>
      <c r="D161" s="83" t="n">
        <v>12144.8758472</v>
      </c>
      <c r="E161" s="83" t="n">
        <v>6.4032894151663</v>
      </c>
      <c r="F161" s="83" t="n">
        <v>39.6861337862218</v>
      </c>
      <c r="G161" s="83" t="n">
        <v>3.52807112056476</v>
      </c>
      <c r="H161" s="83" t="n">
        <v>18457.4395928</v>
      </c>
      <c r="I161" s="83" t="n">
        <v>5.45425404565437</v>
      </c>
      <c r="J161" s="83" t="n">
        <v>60.3138662137782</v>
      </c>
      <c r="K161" s="83" t="n">
        <v>2.32144797353503</v>
      </c>
    </row>
    <row r="162">
      <c r="A162" s="83" t="s">
        <v>81</v>
      </c>
      <c r="B162" s="83" t="s">
        <v>82</v>
      </c>
      <c r="C162" s="83" t="s">
        <v>18</v>
      </c>
      <c r="D162" s="83" t="n">
        <v>40.129466</v>
      </c>
      <c r="E162" s="83" t="n">
        <v>77.8803410346324</v>
      </c>
      <c r="F162" s="83" t="n">
        <v>36.5451840409314</v>
      </c>
      <c r="G162" s="83" t="n">
        <v>10.1005581046987</v>
      </c>
      <c r="H162" s="83" t="n">
        <v>69.6783433</v>
      </c>
      <c r="I162" s="83" t="n">
        <v>85.9641654787824</v>
      </c>
      <c r="J162" s="83" t="n">
        <v>63.4548159590686</v>
      </c>
      <c r="K162" s="83" t="n">
        <v>5.81715901737765</v>
      </c>
    </row>
    <row r="163">
      <c r="A163" s="83" t="s">
        <v>81</v>
      </c>
      <c r="B163" s="83" t="s">
        <v>82</v>
      </c>
      <c r="C163" s="83" t="s">
        <v>22</v>
      </c>
      <c r="D163" s="83" t="n">
        <v>339.4561823</v>
      </c>
      <c r="E163" s="83" t="n">
        <v>49.4773115566118</v>
      </c>
      <c r="F163" s="83" t="n">
        <v>28.4616619137682</v>
      </c>
      <c r="G163" s="83" t="n">
        <v>15.5399738453894</v>
      </c>
      <c r="H163" s="83" t="n">
        <v>853.2225282</v>
      </c>
      <c r="I163" s="83" t="n">
        <v>49.4124559357939</v>
      </c>
      <c r="J163" s="83" t="n">
        <v>71.5383380862318</v>
      </c>
      <c r="K163" s="83" t="n">
        <v>6.18260772570835</v>
      </c>
    </row>
    <row r="164">
      <c r="A164" s="83" t="s">
        <v>83</v>
      </c>
      <c r="B164" s="83" t="s">
        <v>84</v>
      </c>
      <c r="C164" s="83" t="s">
        <v>16</v>
      </c>
      <c r="D164" s="83" t="n">
        <v>9171.5911847</v>
      </c>
      <c r="E164" s="83" t="n">
        <v>18.2149332773038</v>
      </c>
      <c r="F164" s="83" t="n">
        <v>39.2069862218015</v>
      </c>
      <c r="G164" s="83" t="n">
        <v>4.888388018319</v>
      </c>
      <c r="H164" s="83" t="n">
        <v>14221.1560487</v>
      </c>
      <c r="I164" s="83" t="n">
        <v>18.2241969182544</v>
      </c>
      <c r="J164" s="83" t="n">
        <v>60.7930137781985</v>
      </c>
      <c r="K164" s="83" t="n">
        <v>3.15264780884717</v>
      </c>
    </row>
    <row r="165">
      <c r="A165" s="83" t="s">
        <v>83</v>
      </c>
      <c r="B165" s="83" t="s">
        <v>84</v>
      </c>
      <c r="C165" s="83" t="s">
        <v>17</v>
      </c>
      <c r="D165" s="83" t="n">
        <v>70449.4261719</v>
      </c>
      <c r="E165" s="83" t="n">
        <v>3.09651482532279</v>
      </c>
      <c r="F165" s="83" t="n">
        <v>35.1209266758081</v>
      </c>
      <c r="G165" s="83" t="n">
        <v>1.96354390804281</v>
      </c>
      <c r="H165" s="83" t="n">
        <v>130141.5970155</v>
      </c>
      <c r="I165" s="83" t="n">
        <v>2.74491442129553</v>
      </c>
      <c r="J165" s="83" t="n">
        <v>64.8790733241919</v>
      </c>
      <c r="K165" s="83" t="n">
        <v>1.06292334470485</v>
      </c>
    </row>
    <row r="166">
      <c r="A166" s="83" t="s">
        <v>83</v>
      </c>
      <c r="B166" s="83" t="s">
        <v>84</v>
      </c>
      <c r="C166" s="83" t="s">
        <v>18</v>
      </c>
      <c r="D166" s="83" t="n">
        <v>9507.9718935</v>
      </c>
      <c r="E166" s="83" t="n">
        <v>8.25246492903371</v>
      </c>
      <c r="F166" s="83" t="n">
        <v>34.786143133893</v>
      </c>
      <c r="G166" s="83" t="n">
        <v>4.01004884367807</v>
      </c>
      <c r="H166" s="83" t="n">
        <v>17824.6698912</v>
      </c>
      <c r="I166" s="83" t="n">
        <v>7.30692727723027</v>
      </c>
      <c r="J166" s="83" t="n">
        <v>65.213856866107</v>
      </c>
      <c r="K166" s="83" t="n">
        <v>2.13902596401388</v>
      </c>
    </row>
    <row r="167">
      <c r="A167" s="83" t="s">
        <v>83</v>
      </c>
      <c r="B167" s="83" t="s">
        <v>84</v>
      </c>
      <c r="C167" s="83" t="s">
        <v>22</v>
      </c>
      <c r="D167" s="83" t="n">
        <v>173.22375</v>
      </c>
      <c r="E167" s="83" t="n">
        <v>62.8687001416138</v>
      </c>
      <c r="F167" s="83" t="n">
        <v>34.3979248489776</v>
      </c>
      <c r="G167" s="83" t="n">
        <v>40.3340935184707</v>
      </c>
      <c r="H167" s="83" t="n">
        <v>330.3640413</v>
      </c>
      <c r="I167" s="83" t="n">
        <v>55.1775564491167</v>
      </c>
      <c r="J167" s="83" t="n">
        <v>65.6020751510224</v>
      </c>
      <c r="K167" s="83" t="n">
        <v>21.1488602228822</v>
      </c>
    </row>
    <row r="168">
      <c r="A168" s="83" t="s">
        <v>85</v>
      </c>
      <c r="B168" s="83" t="s">
        <v>86</v>
      </c>
      <c r="C168" s="83" t="s">
        <v>16</v>
      </c>
      <c r="D168" s="83" t="n">
        <v>19873.0684863</v>
      </c>
      <c r="E168" s="83" t="n">
        <v>9.89716053582088</v>
      </c>
      <c r="F168" s="83" t="n">
        <v>38.2160318771266</v>
      </c>
      <c r="G168" s="83" t="n">
        <v>3.25511956043374</v>
      </c>
      <c r="H168" s="83" t="n">
        <v>32128.8467052</v>
      </c>
      <c r="I168" s="83" t="n">
        <v>9.25757873754138</v>
      </c>
      <c r="J168" s="83" t="n">
        <v>61.7839681228734</v>
      </c>
      <c r="K168" s="83" t="n">
        <v>2.01343093790928</v>
      </c>
    </row>
    <row r="169">
      <c r="A169" s="83" t="s">
        <v>85</v>
      </c>
      <c r="B169" s="83" t="s">
        <v>86</v>
      </c>
      <c r="C169" s="83" t="s">
        <v>17</v>
      </c>
      <c r="D169" s="83" t="n">
        <v>27017.0587679</v>
      </c>
      <c r="E169" s="83" t="n">
        <v>7.88401430891404</v>
      </c>
      <c r="F169" s="83" t="n">
        <v>40.958726023492</v>
      </c>
      <c r="G169" s="83" t="n">
        <v>2.8763440543893</v>
      </c>
      <c r="H169" s="83" t="n">
        <v>38944.6089666</v>
      </c>
      <c r="I169" s="83" t="n">
        <v>6.98389991542543</v>
      </c>
      <c r="J169" s="83" t="n">
        <v>59.041273976508</v>
      </c>
      <c r="K169" s="83" t="n">
        <v>1.99540728270714</v>
      </c>
    </row>
    <row r="170">
      <c r="A170" s="83" t="s">
        <v>85</v>
      </c>
      <c r="B170" s="83" t="s">
        <v>86</v>
      </c>
      <c r="C170" s="83" t="s">
        <v>18</v>
      </c>
      <c r="D170" s="83" t="n">
        <v>135.483595</v>
      </c>
      <c r="E170" s="83" t="n">
        <v>51.5352332009461</v>
      </c>
      <c r="F170" s="83" t="n">
        <v>29.2617900496819</v>
      </c>
      <c r="G170" s="83" t="n">
        <v>27.7608013624589</v>
      </c>
      <c r="H170" s="83" t="n">
        <v>327.5215553</v>
      </c>
      <c r="I170" s="83" t="n">
        <v>50.548526907769</v>
      </c>
      <c r="J170" s="83" t="n">
        <v>70.7382099503181</v>
      </c>
      <c r="K170" s="83" t="n">
        <v>11.483620261945</v>
      </c>
    </row>
    <row r="171">
      <c r="A171" s="83" t="s">
        <v>85</v>
      </c>
      <c r="B171" s="83" t="s">
        <v>86</v>
      </c>
      <c r="C171" s="83" t="s">
        <v>22</v>
      </c>
      <c r="D171" s="83" t="n">
        <v>352.6608875</v>
      </c>
      <c r="E171" s="83" t="n">
        <v>80.0020882766194</v>
      </c>
      <c r="F171" s="83" t="n">
        <v>60.0363850970044</v>
      </c>
      <c r="G171" s="83" t="n">
        <v>9.41345478756751</v>
      </c>
      <c r="H171" s="83" t="n">
        <v>234.751041</v>
      </c>
      <c r="I171" s="83" t="n">
        <v>68.1491736719945</v>
      </c>
      <c r="J171" s="83" t="n">
        <v>39.9636149029956</v>
      </c>
      <c r="K171" s="83" t="n">
        <v>14.1416085129296</v>
      </c>
    </row>
    <row r="172">
      <c r="A172" s="83" t="s">
        <v>87</v>
      </c>
      <c r="B172" s="83" t="s">
        <v>88</v>
      </c>
      <c r="C172" s="83" t="s">
        <v>17</v>
      </c>
      <c r="D172" s="83" t="n">
        <v>21232.4800517</v>
      </c>
      <c r="E172" s="83" t="n">
        <v>10.7332940973448</v>
      </c>
      <c r="F172" s="83" t="n">
        <v>34.7665260325191</v>
      </c>
      <c r="G172" s="83" t="n">
        <v>4.32659616222599</v>
      </c>
      <c r="H172" s="83" t="n">
        <v>39839.138182</v>
      </c>
      <c r="I172" s="83" t="n">
        <v>9.75174859411891</v>
      </c>
      <c r="J172" s="83" t="n">
        <v>65.2334739674809</v>
      </c>
      <c r="K172" s="83" t="n">
        <v>2.30588237844289</v>
      </c>
    </row>
    <row r="173">
      <c r="A173" s="83" t="s">
        <v>87</v>
      </c>
      <c r="B173" s="83" t="s">
        <v>88</v>
      </c>
      <c r="C173" s="83" t="s">
        <v>18</v>
      </c>
      <c r="D173" s="83" t="n">
        <v>17257.1240874</v>
      </c>
      <c r="E173" s="83" t="n">
        <v>12.3385855277971</v>
      </c>
      <c r="F173" s="83" t="n">
        <v>33.5994155374812</v>
      </c>
      <c r="G173" s="83" t="n">
        <v>4.62463748627462</v>
      </c>
      <c r="H173" s="83" t="n">
        <v>34104.2576847</v>
      </c>
      <c r="I173" s="83" t="n">
        <v>12.051153810693</v>
      </c>
      <c r="J173" s="83" t="n">
        <v>66.4005844625188</v>
      </c>
      <c r="K173" s="83" t="n">
        <v>2.34011670031706</v>
      </c>
    </row>
    <row r="174">
      <c r="A174" s="83" t="s">
        <v>89</v>
      </c>
      <c r="B174" s="83" t="s">
        <v>90</v>
      </c>
      <c r="C174" s="83" t="s">
        <v>16</v>
      </c>
      <c r="D174" s="83" t="n">
        <v>8527.4405642</v>
      </c>
      <c r="E174" s="83" t="n">
        <v>20.4137814077354</v>
      </c>
      <c r="F174" s="83" t="n">
        <v>38.1183440960078</v>
      </c>
      <c r="G174" s="83" t="n">
        <v>8.48127225074914</v>
      </c>
      <c r="H174" s="83" t="n">
        <v>13843.5222004</v>
      </c>
      <c r="I174" s="83" t="n">
        <v>19.1444490253675</v>
      </c>
      <c r="J174" s="83" t="n">
        <v>61.8816559039922</v>
      </c>
      <c r="K174" s="83" t="n">
        <v>5.22436009998758</v>
      </c>
    </row>
    <row r="175">
      <c r="A175" s="83" t="s">
        <v>89</v>
      </c>
      <c r="B175" s="83" t="s">
        <v>90</v>
      </c>
      <c r="C175" s="83" t="s">
        <v>17</v>
      </c>
      <c r="D175" s="83" t="n">
        <v>28636.2402153</v>
      </c>
      <c r="E175" s="83" t="n">
        <v>6.45147321106668</v>
      </c>
      <c r="F175" s="83" t="n">
        <v>35.2840573795352</v>
      </c>
      <c r="G175" s="83" t="n">
        <v>3.23322047863696</v>
      </c>
      <c r="H175" s="83" t="n">
        <v>52522.9074056</v>
      </c>
      <c r="I175" s="83" t="n">
        <v>5.25666637408905</v>
      </c>
      <c r="J175" s="83" t="n">
        <v>64.7159426204648</v>
      </c>
      <c r="K175" s="83" t="n">
        <v>1.76279804124864</v>
      </c>
    </row>
    <row r="176">
      <c r="A176" s="83" t="s">
        <v>89</v>
      </c>
      <c r="B176" s="83" t="s">
        <v>90</v>
      </c>
      <c r="C176" s="83" t="s">
        <v>18</v>
      </c>
      <c r="D176" s="83" t="n">
        <v>5177.3513312</v>
      </c>
      <c r="E176" s="83" t="n">
        <v>14.5204807909513</v>
      </c>
      <c r="F176" s="83" t="n">
        <v>46.3468131029644</v>
      </c>
      <c r="G176" s="83" t="n">
        <v>3.95301823633652</v>
      </c>
      <c r="H176" s="83" t="n">
        <v>5993.5382825</v>
      </c>
      <c r="I176" s="83" t="n">
        <v>14.201690735732</v>
      </c>
      <c r="J176" s="83" t="n">
        <v>53.6531868970356</v>
      </c>
      <c r="K176" s="83" t="n">
        <v>3.41470484770441</v>
      </c>
    </row>
    <row r="177">
      <c r="A177" s="83" t="s">
        <v>91</v>
      </c>
      <c r="B177" s="83" t="s">
        <v>92</v>
      </c>
      <c r="C177" s="83" t="s">
        <v>16</v>
      </c>
      <c r="D177" s="83" t="n">
        <v>750.9998391</v>
      </c>
      <c r="E177" s="83" t="n">
        <v>48.6563083344827</v>
      </c>
      <c r="F177" s="83" t="n">
        <v>53.5488335774344</v>
      </c>
      <c r="G177" s="83" t="n">
        <v>12.4525676787567</v>
      </c>
      <c r="H177" s="83" t="n">
        <v>651.4580464</v>
      </c>
      <c r="I177" s="83" t="n">
        <v>44.7100641316468</v>
      </c>
      <c r="J177" s="83" t="n">
        <v>46.4511664225656</v>
      </c>
      <c r="K177" s="83" t="n">
        <v>14.3553009665123</v>
      </c>
    </row>
    <row r="178">
      <c r="A178" s="83" t="s">
        <v>91</v>
      </c>
      <c r="B178" s="83" t="s">
        <v>92</v>
      </c>
      <c r="C178" s="83" t="s">
        <v>17</v>
      </c>
      <c r="D178" s="83" t="n">
        <v>50711.5106929</v>
      </c>
      <c r="E178" s="83" t="n">
        <v>6.76395235981623</v>
      </c>
      <c r="F178" s="83" t="n">
        <v>35.3332186901781</v>
      </c>
      <c r="G178" s="83" t="n">
        <v>2.33704912123274</v>
      </c>
      <c r="H178" s="83" t="n">
        <v>92812.0984568</v>
      </c>
      <c r="I178" s="83" t="n">
        <v>6.90714947596033</v>
      </c>
      <c r="J178" s="83" t="n">
        <v>64.6667813098219</v>
      </c>
      <c r="K178" s="83" t="n">
        <v>1.27693795821663</v>
      </c>
    </row>
    <row r="179">
      <c r="A179" s="83" t="s">
        <v>91</v>
      </c>
      <c r="B179" s="83" t="s">
        <v>92</v>
      </c>
      <c r="C179" s="83" t="s">
        <v>18</v>
      </c>
      <c r="D179" s="83" t="n">
        <v>71508.1801696</v>
      </c>
      <c r="E179" s="83" t="n">
        <v>5.28656651540721</v>
      </c>
      <c r="F179" s="83" t="n">
        <v>35.550565366452</v>
      </c>
      <c r="G179" s="83" t="n">
        <v>2.72332854031943</v>
      </c>
      <c r="H179" s="83" t="n">
        <v>129636.807069</v>
      </c>
      <c r="I179" s="83" t="n">
        <v>4.63912809829287</v>
      </c>
      <c r="J179" s="83" t="n">
        <v>64.449434633548</v>
      </c>
      <c r="K179" s="83" t="n">
        <v>1.50219889185117</v>
      </c>
    </row>
    <row r="180">
      <c r="A180" s="83" t="s">
        <v>91</v>
      </c>
      <c r="B180" s="83" t="s">
        <v>92</v>
      </c>
      <c r="C180" s="83" t="s">
        <v>19</v>
      </c>
      <c r="D180" s="83" t="n">
        <v>6533.1775869</v>
      </c>
      <c r="E180" s="83" t="n">
        <v>25.8820142040056</v>
      </c>
      <c r="F180" s="83" t="n">
        <v>31.362846773286</v>
      </c>
      <c r="G180" s="83" t="n">
        <v>8.69062575515442</v>
      </c>
      <c r="H180" s="83" t="n">
        <v>14297.7681309</v>
      </c>
      <c r="I180" s="83" t="n">
        <v>24.4905870660446</v>
      </c>
      <c r="J180" s="83" t="n">
        <v>68.637153226714</v>
      </c>
      <c r="K180" s="83" t="n">
        <v>3.97106743373497</v>
      </c>
    </row>
    <row r="181">
      <c r="A181" s="83" t="s">
        <v>93</v>
      </c>
      <c r="B181" s="83" t="s">
        <v>94</v>
      </c>
      <c r="C181" s="83" t="s">
        <v>16</v>
      </c>
      <c r="D181" s="83" t="n">
        <v>86.1107653</v>
      </c>
      <c r="E181" s="83" t="n">
        <v>70.4003240195619</v>
      </c>
      <c r="F181" s="83" t="n">
        <v>30.2096250017117</v>
      </c>
      <c r="G181" s="83" t="n">
        <v>48.7892767235682</v>
      </c>
      <c r="H181" s="83" t="n">
        <v>198.9333731</v>
      </c>
      <c r="I181" s="83" t="n">
        <v>63.9268639642254</v>
      </c>
      <c r="J181" s="83" t="n">
        <v>69.7903749982883</v>
      </c>
      <c r="K181" s="83" t="n">
        <v>21.1190404688309</v>
      </c>
    </row>
    <row r="182">
      <c r="A182" s="83" t="s">
        <v>93</v>
      </c>
      <c r="B182" s="83" t="s">
        <v>94</v>
      </c>
      <c r="C182" s="83" t="s">
        <v>17</v>
      </c>
      <c r="D182" s="83" t="n">
        <v>13755.7134856</v>
      </c>
      <c r="E182" s="83" t="n">
        <v>5.82499236565783</v>
      </c>
      <c r="F182" s="83" t="n">
        <v>26.0929558960029</v>
      </c>
      <c r="G182" s="83" t="n">
        <v>4.44316225285885</v>
      </c>
      <c r="H182" s="83" t="n">
        <v>38962.3976415</v>
      </c>
      <c r="I182" s="83" t="n">
        <v>4.92108150505112</v>
      </c>
      <c r="J182" s="83" t="n">
        <v>73.9070441039971</v>
      </c>
      <c r="K182" s="83" t="n">
        <v>1.56866288062467</v>
      </c>
    </row>
    <row r="183">
      <c r="A183" s="83" t="s">
        <v>93</v>
      </c>
      <c r="B183" s="83" t="s">
        <v>94</v>
      </c>
      <c r="C183" s="83" t="s">
        <v>18</v>
      </c>
      <c r="D183" s="83" t="n">
        <v>42580.9226616</v>
      </c>
      <c r="E183" s="83" t="n">
        <v>4.32040334000304</v>
      </c>
      <c r="F183" s="83" t="n">
        <v>36.529151255536</v>
      </c>
      <c r="G183" s="83" t="n">
        <v>2.98523681940641</v>
      </c>
      <c r="H183" s="83" t="n">
        <v>73986.0415247</v>
      </c>
      <c r="I183" s="83" t="n">
        <v>3.24259467662353</v>
      </c>
      <c r="J183" s="83" t="n">
        <v>63.470848744464</v>
      </c>
      <c r="K183" s="83" t="n">
        <v>1.71808270200898</v>
      </c>
    </row>
    <row r="184">
      <c r="A184" s="83" t="s">
        <v>93</v>
      </c>
      <c r="B184" s="83" t="s">
        <v>94</v>
      </c>
      <c r="C184" s="83" t="s">
        <v>19</v>
      </c>
      <c r="D184" s="83" t="n">
        <v>13588.4277834</v>
      </c>
      <c r="E184" s="83" t="n">
        <v>5.02669536290546</v>
      </c>
      <c r="F184" s="83" t="n">
        <v>35.4392460537112</v>
      </c>
      <c r="G184" s="83" t="n">
        <v>3.69536632622362</v>
      </c>
      <c r="H184" s="83" t="n">
        <v>24754.45277</v>
      </c>
      <c r="I184" s="83" t="n">
        <v>4.09164936195828</v>
      </c>
      <c r="J184" s="83" t="n">
        <v>64.5607539462888</v>
      </c>
      <c r="K184" s="83" t="n">
        <v>2.02849236554131</v>
      </c>
    </row>
    <row r="185">
      <c r="A185" s="83" t="s">
        <v>95</v>
      </c>
      <c r="B185" s="83" t="s">
        <v>96</v>
      </c>
      <c r="C185" s="83" t="s">
        <v>16</v>
      </c>
      <c r="D185" s="83" t="n">
        <v>34.6738058</v>
      </c>
      <c r="E185" s="83" t="n">
        <v>100</v>
      </c>
      <c r="F185" s="83" t="n">
        <v>2.87045152393187</v>
      </c>
      <c r="G185" s="83" t="n">
        <v>102.649789493445</v>
      </c>
      <c r="H185" s="83" t="n">
        <v>1173.2826955</v>
      </c>
      <c r="I185" s="83" t="n">
        <v>48.1891360374644</v>
      </c>
      <c r="J185" s="83" t="n">
        <v>97.1295484760681</v>
      </c>
      <c r="K185" s="83" t="n">
        <v>3.03359018244941</v>
      </c>
    </row>
    <row r="186">
      <c r="A186" s="83" t="s">
        <v>95</v>
      </c>
      <c r="B186" s="83" t="s">
        <v>96</v>
      </c>
      <c r="C186" s="83" t="s">
        <v>17</v>
      </c>
      <c r="D186" s="83" t="n">
        <v>8017.0860389</v>
      </c>
      <c r="E186" s="83" t="n">
        <v>23.1067544716302</v>
      </c>
      <c r="F186" s="83" t="n">
        <v>30.6401877613396</v>
      </c>
      <c r="G186" s="83" t="n">
        <v>7.39920601599942</v>
      </c>
      <c r="H186" s="83" t="n">
        <v>18148.1780298</v>
      </c>
      <c r="I186" s="83" t="n">
        <v>24.9346902683061</v>
      </c>
      <c r="J186" s="83" t="n">
        <v>69.3598122386604</v>
      </c>
      <c r="K186" s="83" t="n">
        <v>3.26865160526902</v>
      </c>
    </row>
    <row r="187">
      <c r="A187" s="83" t="s">
        <v>95</v>
      </c>
      <c r="B187" s="83" t="s">
        <v>96</v>
      </c>
      <c r="C187" s="83" t="s">
        <v>18</v>
      </c>
      <c r="D187" s="83" t="n">
        <v>94924.8826044</v>
      </c>
      <c r="E187" s="83" t="n">
        <v>3.61490766954872</v>
      </c>
      <c r="F187" s="83" t="n">
        <v>37.3039457897871</v>
      </c>
      <c r="G187" s="83" t="n">
        <v>2.22324726470933</v>
      </c>
      <c r="H187" s="83" t="n">
        <v>159538.5008117</v>
      </c>
      <c r="I187" s="83" t="n">
        <v>3.05332260804726</v>
      </c>
      <c r="J187" s="83" t="n">
        <v>62.6960542102129</v>
      </c>
      <c r="K187" s="83" t="n">
        <v>1.32282480109409</v>
      </c>
    </row>
    <row r="188">
      <c r="A188" s="83" t="s">
        <v>95</v>
      </c>
      <c r="B188" s="83" t="s">
        <v>96</v>
      </c>
      <c r="C188" s="83" t="s">
        <v>19</v>
      </c>
      <c r="D188" s="83" t="n">
        <v>5993.8653901</v>
      </c>
      <c r="E188" s="83" t="n">
        <v>27.298290205249</v>
      </c>
      <c r="F188" s="83" t="n">
        <v>33.2062819337371</v>
      </c>
      <c r="G188" s="83" t="n">
        <v>10.0669161543743</v>
      </c>
      <c r="H188" s="83" t="n">
        <v>12056.5306225</v>
      </c>
      <c r="I188" s="83" t="n">
        <v>27.0011271809388</v>
      </c>
      <c r="J188" s="83" t="n">
        <v>66.7937180662629</v>
      </c>
      <c r="K188" s="83" t="n">
        <v>5.00473496165939</v>
      </c>
    </row>
    <row r="189">
      <c r="A189" s="83" t="s">
        <v>97</v>
      </c>
      <c r="B189" s="83" t="s">
        <v>98</v>
      </c>
      <c r="C189" s="83" t="s">
        <v>16</v>
      </c>
      <c r="D189" s="83" t="n">
        <v>648.6666943</v>
      </c>
      <c r="E189" s="83" t="n">
        <v>71.2547871669826</v>
      </c>
      <c r="F189" s="83" t="n">
        <v>32.3521584422294</v>
      </c>
      <c r="G189" s="83" t="n">
        <v>3.18070537673182</v>
      </c>
      <c r="H189" s="83" t="n">
        <v>1356.3515967</v>
      </c>
      <c r="I189" s="83" t="n">
        <v>73.9807392380508</v>
      </c>
      <c r="J189" s="83" t="n">
        <v>67.6478415577706</v>
      </c>
      <c r="K189" s="83" t="n">
        <v>1.52115251479533</v>
      </c>
    </row>
    <row r="190">
      <c r="A190" s="83" t="s">
        <v>97</v>
      </c>
      <c r="B190" s="83" t="s">
        <v>98</v>
      </c>
      <c r="C190" s="83" t="s">
        <v>17</v>
      </c>
      <c r="D190" s="83" t="n">
        <v>67302.1695833</v>
      </c>
      <c r="E190" s="83" t="n">
        <v>8.47661773481145</v>
      </c>
      <c r="F190" s="83" t="n">
        <v>34.6269055420222</v>
      </c>
      <c r="G190" s="83" t="n">
        <v>3.31383675098367</v>
      </c>
      <c r="H190" s="83" t="n">
        <v>127061.6308482</v>
      </c>
      <c r="I190" s="83" t="n">
        <v>8.02210141278939</v>
      </c>
      <c r="J190" s="83" t="n">
        <v>65.3730944579778</v>
      </c>
      <c r="K190" s="83" t="n">
        <v>1.75527735239386</v>
      </c>
    </row>
    <row r="191">
      <c r="A191" s="83" t="s">
        <v>97</v>
      </c>
      <c r="B191" s="83" t="s">
        <v>98</v>
      </c>
      <c r="C191" s="83" t="s">
        <v>18</v>
      </c>
      <c r="D191" s="83" t="n">
        <v>62326.9347152</v>
      </c>
      <c r="E191" s="83" t="n">
        <v>8.06342249936934</v>
      </c>
      <c r="F191" s="83" t="n">
        <v>33.5197892170895</v>
      </c>
      <c r="G191" s="83" t="n">
        <v>3.70401976212665</v>
      </c>
      <c r="H191" s="83" t="n">
        <v>123613.7772372</v>
      </c>
      <c r="I191" s="83" t="n">
        <v>7.30097060960778</v>
      </c>
      <c r="J191" s="83" t="n">
        <v>66.4802107829105</v>
      </c>
      <c r="K191" s="83" t="n">
        <v>1.86759278017114</v>
      </c>
    </row>
    <row r="192">
      <c r="A192" s="83" t="s">
        <v>97</v>
      </c>
      <c r="B192" s="83" t="s">
        <v>98</v>
      </c>
      <c r="C192" s="83" t="s">
        <v>19</v>
      </c>
      <c r="D192" s="83" t="n">
        <v>10644.1659803</v>
      </c>
      <c r="E192" s="83" t="n">
        <v>15.301844972768</v>
      </c>
      <c r="F192" s="83" t="n">
        <v>35.3114026647401</v>
      </c>
      <c r="G192" s="83" t="n">
        <v>5.67470302949131</v>
      </c>
      <c r="H192" s="83" t="n">
        <v>19499.5416525</v>
      </c>
      <c r="I192" s="83" t="n">
        <v>12.5368248341748</v>
      </c>
      <c r="J192" s="83" t="n">
        <v>64.6885973352599</v>
      </c>
      <c r="K192" s="83" t="n">
        <v>3.09763593479504</v>
      </c>
    </row>
    <row r="193">
      <c r="A193" s="83" t="s">
        <v>97</v>
      </c>
      <c r="B193" s="83" t="s">
        <v>98</v>
      </c>
      <c r="C193" s="83" t="s">
        <v>20</v>
      </c>
      <c r="D193" s="83" t="n">
        <v>8261.6955804</v>
      </c>
      <c r="E193" s="83" t="n">
        <v>15.4988255794423</v>
      </c>
      <c r="F193" s="83" t="n">
        <v>47.6401262474504</v>
      </c>
      <c r="G193" s="83" t="n">
        <v>5.55299663546316</v>
      </c>
      <c r="H193" s="83" t="n">
        <v>9080.1887326</v>
      </c>
      <c r="I193" s="83" t="n">
        <v>14.8276814784937</v>
      </c>
      <c r="J193" s="83" t="n">
        <v>52.3598737525496</v>
      </c>
      <c r="K193" s="83" t="n">
        <v>5.05244649777733</v>
      </c>
    </row>
    <row r="194">
      <c r="A194" s="83" t="s">
        <v>97</v>
      </c>
      <c r="B194" s="83" t="s">
        <v>98</v>
      </c>
      <c r="C194" s="83" t="s">
        <v>21</v>
      </c>
      <c r="D194" s="83" t="n">
        <v>1688.5729073</v>
      </c>
      <c r="E194" s="83" t="n">
        <v>40.786580386587</v>
      </c>
      <c r="F194" s="83" t="n">
        <v>47.2041168851679</v>
      </c>
      <c r="G194" s="83" t="n">
        <v>19.8624701681951</v>
      </c>
      <c r="H194" s="83" t="n">
        <v>1888.6000571</v>
      </c>
      <c r="I194" s="83" t="n">
        <v>36.534977535241</v>
      </c>
      <c r="J194" s="83" t="n">
        <v>52.7958831148321</v>
      </c>
      <c r="K194" s="83" t="n">
        <v>17.758777922293</v>
      </c>
    </row>
    <row r="195">
      <c r="A195" s="83" t="s">
        <v>97</v>
      </c>
      <c r="B195" s="83" t="s">
        <v>98</v>
      </c>
      <c r="C195" s="83" t="s">
        <v>22</v>
      </c>
      <c r="D195" s="83" t="n">
        <v>993.2566664</v>
      </c>
      <c r="E195" s="83" t="n">
        <v>54.8134758557796</v>
      </c>
      <c r="F195" s="83" t="n">
        <v>42.2895561367095</v>
      </c>
      <c r="G195" s="83" t="n">
        <v>27.4902341159063</v>
      </c>
      <c r="H195" s="83" t="n">
        <v>1355.4477352</v>
      </c>
      <c r="I195" s="83" t="n">
        <v>38.4598091360934</v>
      </c>
      <c r="J195" s="83" t="n">
        <v>57.7104438632905</v>
      </c>
      <c r="K195" s="83" t="n">
        <v>20.144530539565</v>
      </c>
    </row>
    <row r="196">
      <c r="A196" s="83" t="s">
        <v>99</v>
      </c>
      <c r="B196" s="83" t="s">
        <v>100</v>
      </c>
      <c r="C196" s="83" t="s">
        <v>16</v>
      </c>
      <c r="D196" s="83" t="n">
        <v>52.378051</v>
      </c>
      <c r="E196" s="83" t="n">
        <v>70.4423913867326</v>
      </c>
      <c r="F196" s="83" t="n">
        <v>35.3852420853835</v>
      </c>
      <c r="G196" s="83" t="n">
        <v>46.3841354532139</v>
      </c>
      <c r="H196" s="83" t="n">
        <v>95.6442541</v>
      </c>
      <c r="I196" s="83" t="n">
        <v>65.6659024323292</v>
      </c>
      <c r="J196" s="83" t="n">
        <v>64.6147579146165</v>
      </c>
      <c r="K196" s="83" t="n">
        <v>25.4015323264395</v>
      </c>
    </row>
    <row r="197">
      <c r="A197" s="83" t="s">
        <v>99</v>
      </c>
      <c r="B197" s="83" t="s">
        <v>100</v>
      </c>
      <c r="C197" s="83" t="s">
        <v>17</v>
      </c>
      <c r="D197" s="83"/>
      <c r="E197" s="83"/>
      <c r="F197" s="83"/>
      <c r="G197" s="83"/>
      <c r="H197" s="83" t="n">
        <v>81.2226292</v>
      </c>
      <c r="I197" s="83" t="n">
        <v>70.9071193205812</v>
      </c>
      <c r="J197" s="83" t="n">
        <v>100</v>
      </c>
      <c r="K197" s="83" t="n">
        <v>0</v>
      </c>
    </row>
    <row r="198">
      <c r="A198" s="83" t="s">
        <v>99</v>
      </c>
      <c r="B198" s="83" t="s">
        <v>100</v>
      </c>
      <c r="C198" s="83" t="s">
        <v>18</v>
      </c>
      <c r="D198" s="83" t="n">
        <v>24361.4898679</v>
      </c>
      <c r="E198" s="83" t="n">
        <v>6.70474748879924</v>
      </c>
      <c r="F198" s="83" t="n">
        <v>33.1429478005801</v>
      </c>
      <c r="G198" s="83" t="n">
        <v>3.42711812845124</v>
      </c>
      <c r="H198" s="83" t="n">
        <v>49142.8043623</v>
      </c>
      <c r="I198" s="83" t="n">
        <v>5.11547835625838</v>
      </c>
      <c r="J198" s="83" t="n">
        <v>66.8570521994199</v>
      </c>
      <c r="K198" s="83" t="n">
        <v>1.69892021112272</v>
      </c>
    </row>
    <row r="199">
      <c r="A199" s="83" t="s">
        <v>99</v>
      </c>
      <c r="B199" s="83" t="s">
        <v>100</v>
      </c>
      <c r="C199" s="83" t="s">
        <v>19</v>
      </c>
      <c r="D199" s="83" t="n">
        <v>10231.0614158</v>
      </c>
      <c r="E199" s="83" t="n">
        <v>13.9474666629613</v>
      </c>
      <c r="F199" s="83" t="n">
        <v>39.2032829525835</v>
      </c>
      <c r="G199" s="83" t="n">
        <v>4.38066613199696</v>
      </c>
      <c r="H199" s="83" t="n">
        <v>15866.3994223</v>
      </c>
      <c r="I199" s="83" t="n">
        <v>12.5386739692389</v>
      </c>
      <c r="J199" s="83" t="n">
        <v>60.7967170474165</v>
      </c>
      <c r="K199" s="83" t="n">
        <v>2.82476591227015</v>
      </c>
    </row>
    <row r="200">
      <c r="A200" s="83" t="s">
        <v>101</v>
      </c>
      <c r="B200" s="83" t="s">
        <v>102</v>
      </c>
      <c r="C200" s="83" t="s">
        <v>18</v>
      </c>
      <c r="D200" s="83" t="n">
        <v>19.7419818</v>
      </c>
      <c r="E200" s="83" t="n">
        <v>100</v>
      </c>
      <c r="F200" s="83" t="n">
        <v>14.6442649588901</v>
      </c>
      <c r="G200" s="83" t="n">
        <v>69.3406926653928</v>
      </c>
      <c r="H200" s="83" t="n">
        <v>115.0683474</v>
      </c>
      <c r="I200" s="83" t="n">
        <v>57.2689586487378</v>
      </c>
      <c r="J200" s="83" t="n">
        <v>85.3557350411099</v>
      </c>
      <c r="K200" s="83" t="n">
        <v>11.8966051353891</v>
      </c>
    </row>
    <row r="201">
      <c r="A201" s="83" t="s">
        <v>101</v>
      </c>
      <c r="B201" s="83" t="s">
        <v>102</v>
      </c>
      <c r="C201" s="83" t="s">
        <v>19</v>
      </c>
      <c r="D201" s="83" t="n">
        <v>12637.02489</v>
      </c>
      <c r="E201" s="83" t="n">
        <v>7.37718140711274</v>
      </c>
      <c r="F201" s="83" t="n">
        <v>43.0809797672899</v>
      </c>
      <c r="G201" s="83" t="n">
        <v>3.58154454307991</v>
      </c>
      <c r="H201" s="83" t="n">
        <v>16696.1633482</v>
      </c>
      <c r="I201" s="83" t="n">
        <v>7.07697452780267</v>
      </c>
      <c r="J201" s="83" t="n">
        <v>56.9190202327101</v>
      </c>
      <c r="K201" s="83" t="n">
        <v>2.71080646443387</v>
      </c>
    </row>
    <row r="202">
      <c r="A202" s="83" t="s">
        <v>101</v>
      </c>
      <c r="B202" s="83" t="s">
        <v>102</v>
      </c>
      <c r="C202" s="83" t="s">
        <v>20</v>
      </c>
      <c r="D202" s="83" t="n">
        <v>3451.4585424</v>
      </c>
      <c r="E202" s="83" t="n">
        <v>20.3815358787395</v>
      </c>
      <c r="F202" s="83" t="n">
        <v>33.7649976375838</v>
      </c>
      <c r="G202" s="83" t="n">
        <v>3.82524597951327</v>
      </c>
      <c r="H202" s="83" t="n">
        <v>6770.5428907</v>
      </c>
      <c r="I202" s="83" t="n">
        <v>19.7997674089915</v>
      </c>
      <c r="J202" s="83" t="n">
        <v>66.2350023624162</v>
      </c>
      <c r="K202" s="83" t="n">
        <v>1.9500176168897</v>
      </c>
    </row>
    <row r="203">
      <c r="A203" s="83" t="s">
        <v>103</v>
      </c>
      <c r="B203" s="83" t="s">
        <v>104</v>
      </c>
      <c r="C203" s="83" t="s">
        <v>17</v>
      </c>
      <c r="D203" s="83" t="n">
        <v>206.9962801</v>
      </c>
      <c r="E203" s="83" t="n">
        <v>56.829968229882</v>
      </c>
      <c r="F203" s="83" t="n">
        <v>43.6878908947068</v>
      </c>
      <c r="G203" s="83" t="n">
        <v>40.4624492779618</v>
      </c>
      <c r="H203" s="83" t="n">
        <v>266.8107082</v>
      </c>
      <c r="I203" s="83" t="n">
        <v>64.5735804893693</v>
      </c>
      <c r="J203" s="83" t="n">
        <v>56.3121091052932</v>
      </c>
      <c r="K203" s="83" t="n">
        <v>31.3914555408126</v>
      </c>
    </row>
    <row r="204">
      <c r="A204" s="83" t="s">
        <v>103</v>
      </c>
      <c r="B204" s="83" t="s">
        <v>104</v>
      </c>
      <c r="C204" s="83" t="s">
        <v>18</v>
      </c>
      <c r="D204" s="83" t="n">
        <v>13212.7066674</v>
      </c>
      <c r="E204" s="83" t="n">
        <v>4.42610890363238</v>
      </c>
      <c r="F204" s="83" t="n">
        <v>36.4084772482656</v>
      </c>
      <c r="G204" s="83" t="n">
        <v>3.48919078354142</v>
      </c>
      <c r="H204" s="83" t="n">
        <v>23077.4863481</v>
      </c>
      <c r="I204" s="83" t="n">
        <v>3.63567734943054</v>
      </c>
      <c r="J204" s="83" t="n">
        <v>63.5915227517344</v>
      </c>
      <c r="K204" s="83" t="n">
        <v>1.99768959383758</v>
      </c>
    </row>
    <row r="205">
      <c r="A205" s="83" t="s">
        <v>107</v>
      </c>
      <c r="B205" s="83" t="s">
        <v>108</v>
      </c>
      <c r="C205" s="83" t="s">
        <v>16</v>
      </c>
      <c r="D205" s="83" t="n">
        <v>1000.7257599</v>
      </c>
      <c r="E205" s="83" t="n">
        <v>35.6276797920993</v>
      </c>
      <c r="F205" s="83" t="n">
        <v>46.9183190712623</v>
      </c>
      <c r="G205" s="83" t="n">
        <v>6.94521204344878</v>
      </c>
      <c r="H205" s="83" t="n">
        <v>1132.1847529</v>
      </c>
      <c r="I205" s="83" t="n">
        <v>34.3199703455463</v>
      </c>
      <c r="J205" s="83" t="n">
        <v>53.0816809287377</v>
      </c>
      <c r="K205" s="83" t="n">
        <v>6.13879720782708</v>
      </c>
    </row>
    <row r="206">
      <c r="A206" s="83" t="s">
        <v>107</v>
      </c>
      <c r="B206" s="83" t="s">
        <v>108</v>
      </c>
      <c r="C206" s="83" t="s">
        <v>17</v>
      </c>
      <c r="D206" s="83" t="n">
        <v>417.7205773</v>
      </c>
      <c r="E206" s="83" t="n">
        <v>53.1570057996577</v>
      </c>
      <c r="F206" s="83" t="n">
        <v>43.3042122255979</v>
      </c>
      <c r="G206" s="83" t="n">
        <v>18.7398490904204</v>
      </c>
      <c r="H206" s="83" t="n">
        <v>546.8982342</v>
      </c>
      <c r="I206" s="83" t="n">
        <v>48.0275935305416</v>
      </c>
      <c r="J206" s="83" t="n">
        <v>56.6957877744021</v>
      </c>
      <c r="K206" s="83" t="n">
        <v>14.3134866617664</v>
      </c>
    </row>
    <row r="207">
      <c r="A207" s="83" t="s">
        <v>107</v>
      </c>
      <c r="B207" s="83" t="s">
        <v>108</v>
      </c>
      <c r="C207" s="83" t="s">
        <v>18</v>
      </c>
      <c r="D207" s="83" t="n">
        <v>25319.0639254</v>
      </c>
      <c r="E207" s="83" t="n">
        <v>4.08354980693383</v>
      </c>
      <c r="F207" s="83" t="n">
        <v>39.8804105080331</v>
      </c>
      <c r="G207" s="83" t="n">
        <v>3.05023126087023</v>
      </c>
      <c r="H207" s="83" t="n">
        <v>38168.4067472</v>
      </c>
      <c r="I207" s="83" t="n">
        <v>3.54993987572029</v>
      </c>
      <c r="J207" s="83" t="n">
        <v>60.1195894919669</v>
      </c>
      <c r="K207" s="83" t="n">
        <v>2.02337500731262</v>
      </c>
    </row>
    <row r="208">
      <c r="A208" s="83" t="s">
        <v>111</v>
      </c>
      <c r="B208" s="83" t="s">
        <v>112</v>
      </c>
      <c r="C208" s="83" t="s">
        <v>16</v>
      </c>
      <c r="D208" s="83" t="n">
        <v>9048.7777692</v>
      </c>
      <c r="E208" s="83" t="n">
        <v>17.6678395033651</v>
      </c>
      <c r="F208" s="83" t="n">
        <v>37.7672407135834</v>
      </c>
      <c r="G208" s="83" t="n">
        <v>4.15398165181495</v>
      </c>
      <c r="H208" s="83" t="n">
        <v>14910.552058</v>
      </c>
      <c r="I208" s="83" t="n">
        <v>16.1665072566656</v>
      </c>
      <c r="J208" s="83" t="n">
        <v>62.2327592864166</v>
      </c>
      <c r="K208" s="83" t="n">
        <v>2.52092992119902</v>
      </c>
    </row>
    <row r="209">
      <c r="A209" s="83" t="s">
        <v>111</v>
      </c>
      <c r="B209" s="83" t="s">
        <v>112</v>
      </c>
      <c r="C209" s="83" t="s">
        <v>17</v>
      </c>
      <c r="D209" s="83" t="n">
        <v>52359.3998472</v>
      </c>
      <c r="E209" s="83" t="n">
        <v>4.78572332622293</v>
      </c>
      <c r="F209" s="83" t="n">
        <v>35.3097097884998</v>
      </c>
      <c r="G209" s="83" t="n">
        <v>2.49631432853987</v>
      </c>
      <c r="H209" s="83" t="n">
        <v>95926.7236039</v>
      </c>
      <c r="I209" s="83" t="n">
        <v>4.14058033176348</v>
      </c>
      <c r="J209" s="83" t="n">
        <v>64.6902902115002</v>
      </c>
      <c r="K209" s="83" t="n">
        <v>1.3625558672474</v>
      </c>
    </row>
    <row r="210">
      <c r="A210" s="83" t="s">
        <v>111</v>
      </c>
      <c r="B210" s="83" t="s">
        <v>112</v>
      </c>
      <c r="C210" s="83" t="s">
        <v>18</v>
      </c>
      <c r="D210" s="83" t="n">
        <v>6970.9411461</v>
      </c>
      <c r="E210" s="83" t="n">
        <v>16.0312244992642</v>
      </c>
      <c r="F210" s="83" t="n">
        <v>37.800197816904</v>
      </c>
      <c r="G210" s="83" t="n">
        <v>4.86466413354418</v>
      </c>
      <c r="H210" s="83" t="n">
        <v>11470.6055883</v>
      </c>
      <c r="I210" s="83" t="n">
        <v>17.7087048745639</v>
      </c>
      <c r="J210" s="83" t="n">
        <v>62.199802183096</v>
      </c>
      <c r="K210" s="83" t="n">
        <v>2.95636417008963</v>
      </c>
    </row>
    <row r="211">
      <c r="A211" s="83" t="s">
        <v>113</v>
      </c>
      <c r="B211" s="83" t="s">
        <v>114</v>
      </c>
      <c r="C211" s="83" t="s">
        <v>16</v>
      </c>
      <c r="D211" s="83" t="n">
        <v>70452.7018888</v>
      </c>
      <c r="E211" s="83" t="n">
        <v>5.46432141746713</v>
      </c>
      <c r="F211" s="83" t="n">
        <v>39.056054513726</v>
      </c>
      <c r="G211" s="83" t="n">
        <v>2.24397736937844</v>
      </c>
      <c r="H211" s="83" t="n">
        <v>109935.9798815</v>
      </c>
      <c r="I211" s="83" t="n">
        <v>5.40139032761171</v>
      </c>
      <c r="J211" s="83" t="n">
        <v>60.943945486274</v>
      </c>
      <c r="K211" s="83" t="n">
        <v>1.43805757514913</v>
      </c>
    </row>
    <row r="212">
      <c r="A212" s="83" t="s">
        <v>113</v>
      </c>
      <c r="B212" s="83" t="s">
        <v>114</v>
      </c>
      <c r="C212" s="83" t="s">
        <v>17</v>
      </c>
      <c r="D212" s="83" t="n">
        <v>34126.8094883</v>
      </c>
      <c r="E212" s="83" t="n">
        <v>10.4757850038811</v>
      </c>
      <c r="F212" s="83" t="n">
        <v>36.4290927258336</v>
      </c>
      <c r="G212" s="83" t="n">
        <v>3.85280089879579</v>
      </c>
      <c r="H212" s="83" t="n">
        <v>59553.2877492</v>
      </c>
      <c r="I212" s="83" t="n">
        <v>9.62835824944058</v>
      </c>
      <c r="J212" s="83" t="n">
        <v>63.5709072741664</v>
      </c>
      <c r="K212" s="83" t="n">
        <v>2.20783448301427</v>
      </c>
    </row>
    <row r="213">
      <c r="A213" s="83" t="s">
        <v>113</v>
      </c>
      <c r="B213" s="83" t="s">
        <v>114</v>
      </c>
      <c r="C213" s="83" t="s">
        <v>18</v>
      </c>
      <c r="D213" s="83" t="n">
        <v>3672.7467641</v>
      </c>
      <c r="E213" s="83" t="n">
        <v>27.5272770485074</v>
      </c>
      <c r="F213" s="83" t="n">
        <v>28.0632227968804</v>
      </c>
      <c r="G213" s="83" t="n">
        <v>11.3751841125414</v>
      </c>
      <c r="H213" s="83" t="n">
        <v>9414.6551736</v>
      </c>
      <c r="I213" s="83" t="n">
        <v>28.8491464589302</v>
      </c>
      <c r="J213" s="83" t="n">
        <v>71.9367772031195</v>
      </c>
      <c r="K213" s="83" t="n">
        <v>4.43756779935285</v>
      </c>
    </row>
    <row r="214">
      <c r="A214" s="83" t="s">
        <v>113</v>
      </c>
      <c r="B214" s="83" t="s">
        <v>114</v>
      </c>
      <c r="C214" s="83" t="s">
        <v>22</v>
      </c>
      <c r="D214" s="83" t="n">
        <v>1563.5203571</v>
      </c>
      <c r="E214" s="83" t="n">
        <v>41.6677899572211</v>
      </c>
      <c r="F214" s="83" t="n">
        <v>46.1921398664322</v>
      </c>
      <c r="G214" s="83" t="n">
        <v>10.3781924136671</v>
      </c>
      <c r="H214" s="83" t="n">
        <v>1821.2987087</v>
      </c>
      <c r="I214" s="83" t="n">
        <v>42.303018477893</v>
      </c>
      <c r="J214" s="83" t="n">
        <v>53.8078601335678</v>
      </c>
      <c r="K214" s="83" t="n">
        <v>8.90931017035171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523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516</v>
      </c>
      <c r="I224" s="5" t="s">
        <v>517</v>
      </c>
      <c r="J224" s="5" t="s">
        <v>518</v>
      </c>
      <c r="K224" s="5" t="s">
        <v>519</v>
      </c>
    </row>
    <row r="225">
      <c r="A225" s="84" t="s">
        <v>77</v>
      </c>
      <c r="B225" s="84" t="s">
        <v>78</v>
      </c>
      <c r="C225" s="84" t="s">
        <v>16</v>
      </c>
      <c r="D225" s="84" t="n">
        <v>1693.0021956</v>
      </c>
      <c r="E225" s="84" t="n">
        <v>36.8039732126207</v>
      </c>
      <c r="F225" s="84" t="n">
        <v>33.8069476098828</v>
      </c>
      <c r="G225" s="84" t="n">
        <v>18.2713873456287</v>
      </c>
      <c r="H225" s="84" t="n">
        <v>3314.8506728</v>
      </c>
      <c r="I225" s="84" t="n">
        <v>33.7511171777455</v>
      </c>
      <c r="J225" s="84" t="n">
        <v>66.1930523901172</v>
      </c>
      <c r="K225" s="84" t="n">
        <v>9.33179257413682</v>
      </c>
    </row>
    <row r="226">
      <c r="A226" s="84" t="s">
        <v>77</v>
      </c>
      <c r="B226" s="84" t="s">
        <v>78</v>
      </c>
      <c r="C226" s="84" t="s">
        <v>17</v>
      </c>
      <c r="D226" s="84" t="n">
        <v>4246.8780282</v>
      </c>
      <c r="E226" s="84" t="n">
        <v>18.2086450389932</v>
      </c>
      <c r="F226" s="84" t="n">
        <v>35.571322978472</v>
      </c>
      <c r="G226" s="84" t="n">
        <v>6.29456441601289</v>
      </c>
      <c r="H226" s="84" t="n">
        <v>7692.1719497</v>
      </c>
      <c r="I226" s="84" t="n">
        <v>19.0971099553622</v>
      </c>
      <c r="J226" s="84" t="n">
        <v>64.428677021528</v>
      </c>
      <c r="K226" s="84" t="n">
        <v>3.47525347720513</v>
      </c>
    </row>
    <row r="227">
      <c r="A227" s="84" t="s">
        <v>77</v>
      </c>
      <c r="B227" s="84" t="s">
        <v>78</v>
      </c>
      <c r="C227" s="84" t="s">
        <v>18</v>
      </c>
      <c r="D227" s="84" t="n">
        <v>12685.5568619</v>
      </c>
      <c r="E227" s="84" t="n">
        <v>8.87855768227464</v>
      </c>
      <c r="F227" s="84" t="n">
        <v>32.528894822204</v>
      </c>
      <c r="G227" s="84" t="n">
        <v>4.62032217885973</v>
      </c>
      <c r="H227" s="84" t="n">
        <v>26312.2539498</v>
      </c>
      <c r="I227" s="84" t="n">
        <v>8.04156297466784</v>
      </c>
      <c r="J227" s="84" t="n">
        <v>67.471105177796</v>
      </c>
      <c r="K227" s="84" t="n">
        <v>2.22753093794416</v>
      </c>
    </row>
    <row r="228">
      <c r="A228" s="84" t="s">
        <v>77</v>
      </c>
      <c r="B228" s="84" t="s">
        <v>78</v>
      </c>
      <c r="C228" s="84" t="s">
        <v>19</v>
      </c>
      <c r="D228" s="84" t="n">
        <v>204.0039138</v>
      </c>
      <c r="E228" s="84" t="n">
        <v>72.003165379053</v>
      </c>
      <c r="F228" s="84" t="n">
        <v>30.7501580944957</v>
      </c>
      <c r="G228" s="84" t="n">
        <v>30.891626662473</v>
      </c>
      <c r="H228" s="84" t="n">
        <v>459.4200373</v>
      </c>
      <c r="I228" s="84" t="n">
        <v>76.0828021524441</v>
      </c>
      <c r="J228" s="84" t="n">
        <v>69.2498419055043</v>
      </c>
      <c r="K228" s="84" t="n">
        <v>13.7173223436873</v>
      </c>
    </row>
    <row r="229">
      <c r="A229" s="84" t="s">
        <v>77</v>
      </c>
      <c r="B229" s="84" t="s">
        <v>78</v>
      </c>
      <c r="C229" s="84" t="s">
        <v>20</v>
      </c>
      <c r="D229" s="84" t="n">
        <v>267.0358169</v>
      </c>
      <c r="E229" s="84" t="n">
        <v>75.3794183214315</v>
      </c>
      <c r="F229" s="84" t="n">
        <v>28.9984495380549</v>
      </c>
      <c r="G229" s="84" t="n">
        <v>2.47350409680723</v>
      </c>
      <c r="H229" s="84" t="n">
        <v>653.826578</v>
      </c>
      <c r="I229" s="84" t="n">
        <v>76.7045272261427</v>
      </c>
      <c r="J229" s="84" t="n">
        <v>71.0015504619451</v>
      </c>
      <c r="K229" s="84" t="n">
        <v>1.01022841426372</v>
      </c>
    </row>
    <row r="230">
      <c r="A230" s="84" t="s">
        <v>81</v>
      </c>
      <c r="B230" s="84" t="s">
        <v>82</v>
      </c>
      <c r="C230" s="84" t="s">
        <v>16</v>
      </c>
      <c r="D230" s="84" t="n">
        <v>1161.7996777</v>
      </c>
      <c r="E230" s="84" t="n">
        <v>28.9421391300788</v>
      </c>
      <c r="F230" s="84" t="n">
        <v>38.8926232142672</v>
      </c>
      <c r="G230" s="84" t="n">
        <v>12.0235439094406</v>
      </c>
      <c r="H230" s="84" t="n">
        <v>1825.3983606</v>
      </c>
      <c r="I230" s="84" t="n">
        <v>30.7620228682268</v>
      </c>
      <c r="J230" s="84" t="n">
        <v>61.1073767857328</v>
      </c>
      <c r="K230" s="84" t="n">
        <v>7.65254847397164</v>
      </c>
    </row>
    <row r="231">
      <c r="A231" s="84" t="s">
        <v>81</v>
      </c>
      <c r="B231" s="84" t="s">
        <v>82</v>
      </c>
      <c r="C231" s="84" t="s">
        <v>17</v>
      </c>
      <c r="D231" s="84" t="n">
        <v>12144.8758472</v>
      </c>
      <c r="E231" s="84" t="n">
        <v>6.4032894151663</v>
      </c>
      <c r="F231" s="84" t="n">
        <v>39.6861337862218</v>
      </c>
      <c r="G231" s="84" t="n">
        <v>3.52807112056476</v>
      </c>
      <c r="H231" s="84" t="n">
        <v>18457.4395928</v>
      </c>
      <c r="I231" s="84" t="n">
        <v>5.45425404565437</v>
      </c>
      <c r="J231" s="84" t="n">
        <v>60.3138662137782</v>
      </c>
      <c r="K231" s="84" t="n">
        <v>2.32144797353503</v>
      </c>
    </row>
    <row r="232">
      <c r="A232" s="84" t="s">
        <v>81</v>
      </c>
      <c r="B232" s="84" t="s">
        <v>82</v>
      </c>
      <c r="C232" s="84" t="s">
        <v>18</v>
      </c>
      <c r="D232" s="84" t="n">
        <v>40.129466</v>
      </c>
      <c r="E232" s="84" t="n">
        <v>77.8803410346324</v>
      </c>
      <c r="F232" s="84" t="n">
        <v>36.5451840409314</v>
      </c>
      <c r="G232" s="84" t="n">
        <v>10.1005581046987</v>
      </c>
      <c r="H232" s="84" t="n">
        <v>69.6783433</v>
      </c>
      <c r="I232" s="84" t="n">
        <v>85.9641654787824</v>
      </c>
      <c r="J232" s="84" t="n">
        <v>63.4548159590686</v>
      </c>
      <c r="K232" s="84" t="n">
        <v>5.81715901737765</v>
      </c>
    </row>
    <row r="233">
      <c r="A233" s="84" t="s">
        <v>81</v>
      </c>
      <c r="B233" s="84" t="s">
        <v>82</v>
      </c>
      <c r="C233" s="84" t="s">
        <v>22</v>
      </c>
      <c r="D233" s="84" t="n">
        <v>339.4561823</v>
      </c>
      <c r="E233" s="84" t="n">
        <v>49.4773115566118</v>
      </c>
      <c r="F233" s="84" t="n">
        <v>28.4616619137682</v>
      </c>
      <c r="G233" s="84" t="n">
        <v>15.5399738453894</v>
      </c>
      <c r="H233" s="84" t="n">
        <v>853.2225282</v>
      </c>
      <c r="I233" s="84" t="n">
        <v>49.4124559357939</v>
      </c>
      <c r="J233" s="84" t="n">
        <v>71.5383380862318</v>
      </c>
      <c r="K233" s="84" t="n">
        <v>6.18260772570835</v>
      </c>
    </row>
    <row r="234">
      <c r="A234" s="84" t="s">
        <v>83</v>
      </c>
      <c r="B234" s="84" t="s">
        <v>84</v>
      </c>
      <c r="C234" s="84" t="s">
        <v>16</v>
      </c>
      <c r="D234" s="84" t="n">
        <v>9171.5911847</v>
      </c>
      <c r="E234" s="84" t="n">
        <v>18.2149332773038</v>
      </c>
      <c r="F234" s="84" t="n">
        <v>39.2069862218015</v>
      </c>
      <c r="G234" s="84" t="n">
        <v>4.888388018319</v>
      </c>
      <c r="H234" s="84" t="n">
        <v>14221.1560487</v>
      </c>
      <c r="I234" s="84" t="n">
        <v>18.2241969182544</v>
      </c>
      <c r="J234" s="84" t="n">
        <v>60.7930137781985</v>
      </c>
      <c r="K234" s="84" t="n">
        <v>3.15264780884717</v>
      </c>
    </row>
    <row r="235">
      <c r="A235" s="84" t="s">
        <v>83</v>
      </c>
      <c r="B235" s="84" t="s">
        <v>84</v>
      </c>
      <c r="C235" s="84" t="s">
        <v>17</v>
      </c>
      <c r="D235" s="84" t="n">
        <v>70449.4261719</v>
      </c>
      <c r="E235" s="84" t="n">
        <v>3.09651482532279</v>
      </c>
      <c r="F235" s="84" t="n">
        <v>35.1209266758081</v>
      </c>
      <c r="G235" s="84" t="n">
        <v>1.96354390804281</v>
      </c>
      <c r="H235" s="84" t="n">
        <v>130141.5970155</v>
      </c>
      <c r="I235" s="84" t="n">
        <v>2.74491442129553</v>
      </c>
      <c r="J235" s="84" t="n">
        <v>64.8790733241919</v>
      </c>
      <c r="K235" s="84" t="n">
        <v>1.06292334470485</v>
      </c>
    </row>
    <row r="236">
      <c r="A236" s="84" t="s">
        <v>83</v>
      </c>
      <c r="B236" s="84" t="s">
        <v>84</v>
      </c>
      <c r="C236" s="84" t="s">
        <v>18</v>
      </c>
      <c r="D236" s="84" t="n">
        <v>9507.9718935</v>
      </c>
      <c r="E236" s="84" t="n">
        <v>8.25246492903371</v>
      </c>
      <c r="F236" s="84" t="n">
        <v>34.786143133893</v>
      </c>
      <c r="G236" s="84" t="n">
        <v>4.01004884367807</v>
      </c>
      <c r="H236" s="84" t="n">
        <v>17824.6698912</v>
      </c>
      <c r="I236" s="84" t="n">
        <v>7.30692727723027</v>
      </c>
      <c r="J236" s="84" t="n">
        <v>65.213856866107</v>
      </c>
      <c r="K236" s="84" t="n">
        <v>2.13902596401388</v>
      </c>
    </row>
    <row r="237">
      <c r="A237" s="84" t="s">
        <v>83</v>
      </c>
      <c r="B237" s="84" t="s">
        <v>84</v>
      </c>
      <c r="C237" s="84" t="s">
        <v>22</v>
      </c>
      <c r="D237" s="84" t="n">
        <v>173.22375</v>
      </c>
      <c r="E237" s="84" t="n">
        <v>62.8687001416138</v>
      </c>
      <c r="F237" s="84" t="n">
        <v>34.3979248489776</v>
      </c>
      <c r="G237" s="84" t="n">
        <v>40.3340935184707</v>
      </c>
      <c r="H237" s="84" t="n">
        <v>330.3640413</v>
      </c>
      <c r="I237" s="84" t="n">
        <v>55.1775564491167</v>
      </c>
      <c r="J237" s="84" t="n">
        <v>65.6020751510224</v>
      </c>
      <c r="K237" s="84" t="n">
        <v>21.1488602228822</v>
      </c>
    </row>
    <row r="238">
      <c r="A238" s="84" t="s">
        <v>85</v>
      </c>
      <c r="B238" s="84" t="s">
        <v>86</v>
      </c>
      <c r="C238" s="84" t="s">
        <v>16</v>
      </c>
      <c r="D238" s="84" t="n">
        <v>19873.0684863</v>
      </c>
      <c r="E238" s="84" t="n">
        <v>9.89716053582088</v>
      </c>
      <c r="F238" s="84" t="n">
        <v>38.2160318771266</v>
      </c>
      <c r="G238" s="84" t="n">
        <v>3.25511956043374</v>
      </c>
      <c r="H238" s="84" t="n">
        <v>32128.8467052</v>
      </c>
      <c r="I238" s="84" t="n">
        <v>9.25757873754138</v>
      </c>
      <c r="J238" s="84" t="n">
        <v>61.7839681228734</v>
      </c>
      <c r="K238" s="84" t="n">
        <v>2.01343093790928</v>
      </c>
    </row>
    <row r="239">
      <c r="A239" s="84" t="s">
        <v>85</v>
      </c>
      <c r="B239" s="84" t="s">
        <v>86</v>
      </c>
      <c r="C239" s="84" t="s">
        <v>17</v>
      </c>
      <c r="D239" s="84" t="n">
        <v>27017.0587679</v>
      </c>
      <c r="E239" s="84" t="n">
        <v>7.88401430891404</v>
      </c>
      <c r="F239" s="84" t="n">
        <v>40.958726023492</v>
      </c>
      <c r="G239" s="84" t="n">
        <v>2.8763440543893</v>
      </c>
      <c r="H239" s="84" t="n">
        <v>38944.6089666</v>
      </c>
      <c r="I239" s="84" t="n">
        <v>6.98389991542543</v>
      </c>
      <c r="J239" s="84" t="n">
        <v>59.041273976508</v>
      </c>
      <c r="K239" s="84" t="n">
        <v>1.99540728270714</v>
      </c>
    </row>
    <row r="240">
      <c r="A240" s="84" t="s">
        <v>85</v>
      </c>
      <c r="B240" s="84" t="s">
        <v>86</v>
      </c>
      <c r="C240" s="84" t="s">
        <v>18</v>
      </c>
      <c r="D240" s="84" t="n">
        <v>135.483595</v>
      </c>
      <c r="E240" s="84" t="n">
        <v>51.5352332009461</v>
      </c>
      <c r="F240" s="84" t="n">
        <v>29.2617900496819</v>
      </c>
      <c r="G240" s="84" t="n">
        <v>27.7608013624589</v>
      </c>
      <c r="H240" s="84" t="n">
        <v>327.5215553</v>
      </c>
      <c r="I240" s="84" t="n">
        <v>50.548526907769</v>
      </c>
      <c r="J240" s="84" t="n">
        <v>70.7382099503181</v>
      </c>
      <c r="K240" s="84" t="n">
        <v>11.483620261945</v>
      </c>
    </row>
    <row r="241">
      <c r="A241" s="84" t="s">
        <v>85</v>
      </c>
      <c r="B241" s="84" t="s">
        <v>86</v>
      </c>
      <c r="C241" s="84" t="s">
        <v>22</v>
      </c>
      <c r="D241" s="84" t="n">
        <v>352.6608875</v>
      </c>
      <c r="E241" s="84" t="n">
        <v>80.0020882766194</v>
      </c>
      <c r="F241" s="84" t="n">
        <v>60.0363850970044</v>
      </c>
      <c r="G241" s="84" t="n">
        <v>9.41345478756751</v>
      </c>
      <c r="H241" s="84" t="n">
        <v>234.751041</v>
      </c>
      <c r="I241" s="84" t="n">
        <v>68.1491736719945</v>
      </c>
      <c r="J241" s="84" t="n">
        <v>39.9636149029956</v>
      </c>
      <c r="K241" s="84" t="n">
        <v>14.1416085129296</v>
      </c>
    </row>
    <row r="242">
      <c r="A242" s="84" t="s">
        <v>87</v>
      </c>
      <c r="B242" s="84" t="s">
        <v>88</v>
      </c>
      <c r="C242" s="84" t="s">
        <v>17</v>
      </c>
      <c r="D242" s="84" t="n">
        <v>21232.4800517</v>
      </c>
      <c r="E242" s="84" t="n">
        <v>10.7332940973448</v>
      </c>
      <c r="F242" s="84" t="n">
        <v>34.7665260325191</v>
      </c>
      <c r="G242" s="84" t="n">
        <v>4.32659616222599</v>
      </c>
      <c r="H242" s="84" t="n">
        <v>39839.138182</v>
      </c>
      <c r="I242" s="84" t="n">
        <v>9.75174859411891</v>
      </c>
      <c r="J242" s="84" t="n">
        <v>65.2334739674809</v>
      </c>
      <c r="K242" s="84" t="n">
        <v>2.30588237844289</v>
      </c>
    </row>
    <row r="243">
      <c r="A243" s="84" t="s">
        <v>87</v>
      </c>
      <c r="B243" s="84" t="s">
        <v>88</v>
      </c>
      <c r="C243" s="84" t="s">
        <v>18</v>
      </c>
      <c r="D243" s="84" t="n">
        <v>17257.1240874</v>
      </c>
      <c r="E243" s="84" t="n">
        <v>12.3385855277971</v>
      </c>
      <c r="F243" s="84" t="n">
        <v>33.5994155374812</v>
      </c>
      <c r="G243" s="84" t="n">
        <v>4.62463748627462</v>
      </c>
      <c r="H243" s="84" t="n">
        <v>34104.2576847</v>
      </c>
      <c r="I243" s="84" t="n">
        <v>12.051153810693</v>
      </c>
      <c r="J243" s="84" t="n">
        <v>66.4005844625188</v>
      </c>
      <c r="K243" s="84" t="n">
        <v>2.34011670031706</v>
      </c>
    </row>
    <row r="244">
      <c r="A244" s="84" t="s">
        <v>89</v>
      </c>
      <c r="B244" s="84" t="s">
        <v>90</v>
      </c>
      <c r="C244" s="84" t="s">
        <v>16</v>
      </c>
      <c r="D244" s="84" t="n">
        <v>8527.4405642</v>
      </c>
      <c r="E244" s="84" t="n">
        <v>20.4137814077354</v>
      </c>
      <c r="F244" s="84" t="n">
        <v>38.1183440960078</v>
      </c>
      <c r="G244" s="84" t="n">
        <v>8.48127225074914</v>
      </c>
      <c r="H244" s="84" t="n">
        <v>13843.5222004</v>
      </c>
      <c r="I244" s="84" t="n">
        <v>19.1444490253675</v>
      </c>
      <c r="J244" s="84" t="n">
        <v>61.8816559039922</v>
      </c>
      <c r="K244" s="84" t="n">
        <v>5.22436009998758</v>
      </c>
    </row>
    <row r="245">
      <c r="A245" s="84" t="s">
        <v>89</v>
      </c>
      <c r="B245" s="84" t="s">
        <v>90</v>
      </c>
      <c r="C245" s="84" t="s">
        <v>17</v>
      </c>
      <c r="D245" s="84" t="n">
        <v>28636.2402153</v>
      </c>
      <c r="E245" s="84" t="n">
        <v>6.45147321106668</v>
      </c>
      <c r="F245" s="84" t="n">
        <v>35.2840573795352</v>
      </c>
      <c r="G245" s="84" t="n">
        <v>3.23322047863696</v>
      </c>
      <c r="H245" s="84" t="n">
        <v>52522.9074056</v>
      </c>
      <c r="I245" s="84" t="n">
        <v>5.25666637408905</v>
      </c>
      <c r="J245" s="84" t="n">
        <v>64.7159426204648</v>
      </c>
      <c r="K245" s="84" t="n">
        <v>1.76279804124864</v>
      </c>
    </row>
    <row r="246">
      <c r="A246" s="84" t="s">
        <v>89</v>
      </c>
      <c r="B246" s="84" t="s">
        <v>90</v>
      </c>
      <c r="C246" s="84" t="s">
        <v>18</v>
      </c>
      <c r="D246" s="84" t="n">
        <v>5177.3513312</v>
      </c>
      <c r="E246" s="84" t="n">
        <v>14.5204807909513</v>
      </c>
      <c r="F246" s="84" t="n">
        <v>46.3468131029644</v>
      </c>
      <c r="G246" s="84" t="n">
        <v>3.95301823633652</v>
      </c>
      <c r="H246" s="84" t="n">
        <v>5993.5382825</v>
      </c>
      <c r="I246" s="84" t="n">
        <v>14.201690735732</v>
      </c>
      <c r="J246" s="84" t="n">
        <v>53.6531868970356</v>
      </c>
      <c r="K246" s="84" t="n">
        <v>3.41470484770441</v>
      </c>
    </row>
    <row r="247">
      <c r="A247" s="84" t="s">
        <v>91</v>
      </c>
      <c r="B247" s="84" t="s">
        <v>92</v>
      </c>
      <c r="C247" s="84" t="s">
        <v>16</v>
      </c>
      <c r="D247" s="84" t="n">
        <v>750.9998391</v>
      </c>
      <c r="E247" s="84" t="n">
        <v>48.6563083344827</v>
      </c>
      <c r="F247" s="84" t="n">
        <v>53.5488335774344</v>
      </c>
      <c r="G247" s="84" t="n">
        <v>12.4525676787567</v>
      </c>
      <c r="H247" s="84" t="n">
        <v>651.4580464</v>
      </c>
      <c r="I247" s="84" t="n">
        <v>44.7100641316468</v>
      </c>
      <c r="J247" s="84" t="n">
        <v>46.4511664225656</v>
      </c>
      <c r="K247" s="84" t="n">
        <v>14.3553009665123</v>
      </c>
    </row>
    <row r="248">
      <c r="A248" s="84" t="s">
        <v>91</v>
      </c>
      <c r="B248" s="84" t="s">
        <v>92</v>
      </c>
      <c r="C248" s="84" t="s">
        <v>17</v>
      </c>
      <c r="D248" s="84" t="n">
        <v>50711.5106929</v>
      </c>
      <c r="E248" s="84" t="n">
        <v>6.76395235981623</v>
      </c>
      <c r="F248" s="84" t="n">
        <v>35.3332186901781</v>
      </c>
      <c r="G248" s="84" t="n">
        <v>2.33704912123274</v>
      </c>
      <c r="H248" s="84" t="n">
        <v>92812.0984568</v>
      </c>
      <c r="I248" s="84" t="n">
        <v>6.90714947596033</v>
      </c>
      <c r="J248" s="84" t="n">
        <v>64.6667813098219</v>
      </c>
      <c r="K248" s="84" t="n">
        <v>1.27693795821663</v>
      </c>
    </row>
    <row r="249">
      <c r="A249" s="84" t="s">
        <v>91</v>
      </c>
      <c r="B249" s="84" t="s">
        <v>92</v>
      </c>
      <c r="C249" s="84" t="s">
        <v>18</v>
      </c>
      <c r="D249" s="84" t="n">
        <v>71508.1801696</v>
      </c>
      <c r="E249" s="84" t="n">
        <v>5.28656651540721</v>
      </c>
      <c r="F249" s="84" t="n">
        <v>35.550565366452</v>
      </c>
      <c r="G249" s="84" t="n">
        <v>2.72332854031943</v>
      </c>
      <c r="H249" s="84" t="n">
        <v>129636.807069</v>
      </c>
      <c r="I249" s="84" t="n">
        <v>4.63912809829287</v>
      </c>
      <c r="J249" s="84" t="n">
        <v>64.449434633548</v>
      </c>
      <c r="K249" s="84" t="n">
        <v>1.50219889185117</v>
      </c>
    </row>
    <row r="250">
      <c r="A250" s="84" t="s">
        <v>91</v>
      </c>
      <c r="B250" s="84" t="s">
        <v>92</v>
      </c>
      <c r="C250" s="84" t="s">
        <v>19</v>
      </c>
      <c r="D250" s="84" t="n">
        <v>6533.1775869</v>
      </c>
      <c r="E250" s="84" t="n">
        <v>25.8820142040056</v>
      </c>
      <c r="F250" s="84" t="n">
        <v>31.362846773286</v>
      </c>
      <c r="G250" s="84" t="n">
        <v>8.69062575515442</v>
      </c>
      <c r="H250" s="84" t="n">
        <v>14297.7681309</v>
      </c>
      <c r="I250" s="84" t="n">
        <v>24.4905870660446</v>
      </c>
      <c r="J250" s="84" t="n">
        <v>68.637153226714</v>
      </c>
      <c r="K250" s="84" t="n">
        <v>3.97106743373497</v>
      </c>
    </row>
    <row r="251">
      <c r="A251" s="84" t="s">
        <v>93</v>
      </c>
      <c r="B251" s="84" t="s">
        <v>94</v>
      </c>
      <c r="C251" s="84" t="s">
        <v>16</v>
      </c>
      <c r="D251" s="84" t="n">
        <v>86.1107653</v>
      </c>
      <c r="E251" s="84" t="n">
        <v>70.4003240195619</v>
      </c>
      <c r="F251" s="84" t="n">
        <v>30.2096250017117</v>
      </c>
      <c r="G251" s="84" t="n">
        <v>48.7892767235682</v>
      </c>
      <c r="H251" s="84" t="n">
        <v>198.9333731</v>
      </c>
      <c r="I251" s="84" t="n">
        <v>63.9268639642254</v>
      </c>
      <c r="J251" s="84" t="n">
        <v>69.7903749982883</v>
      </c>
      <c r="K251" s="84" t="n">
        <v>21.1190404688309</v>
      </c>
    </row>
    <row r="252">
      <c r="A252" s="84" t="s">
        <v>93</v>
      </c>
      <c r="B252" s="84" t="s">
        <v>94</v>
      </c>
      <c r="C252" s="84" t="s">
        <v>17</v>
      </c>
      <c r="D252" s="84" t="n">
        <v>13755.7134856</v>
      </c>
      <c r="E252" s="84" t="n">
        <v>5.82499236565783</v>
      </c>
      <c r="F252" s="84" t="n">
        <v>26.0929558960029</v>
      </c>
      <c r="G252" s="84" t="n">
        <v>4.44316225285885</v>
      </c>
      <c r="H252" s="84" t="n">
        <v>38962.3976415</v>
      </c>
      <c r="I252" s="84" t="n">
        <v>4.92108150505112</v>
      </c>
      <c r="J252" s="84" t="n">
        <v>73.9070441039971</v>
      </c>
      <c r="K252" s="84" t="n">
        <v>1.56866288062467</v>
      </c>
    </row>
    <row r="253">
      <c r="A253" s="84" t="s">
        <v>93</v>
      </c>
      <c r="B253" s="84" t="s">
        <v>94</v>
      </c>
      <c r="C253" s="84" t="s">
        <v>18</v>
      </c>
      <c r="D253" s="84" t="n">
        <v>42580.9226616</v>
      </c>
      <c r="E253" s="84" t="n">
        <v>4.32040334000304</v>
      </c>
      <c r="F253" s="84" t="n">
        <v>36.529151255536</v>
      </c>
      <c r="G253" s="84" t="n">
        <v>2.98523681940641</v>
      </c>
      <c r="H253" s="84" t="n">
        <v>73986.0415247</v>
      </c>
      <c r="I253" s="84" t="n">
        <v>3.24259467662353</v>
      </c>
      <c r="J253" s="84" t="n">
        <v>63.470848744464</v>
      </c>
      <c r="K253" s="84" t="n">
        <v>1.71808270200898</v>
      </c>
    </row>
    <row r="254">
      <c r="A254" s="84" t="s">
        <v>93</v>
      </c>
      <c r="B254" s="84" t="s">
        <v>94</v>
      </c>
      <c r="C254" s="84" t="s">
        <v>19</v>
      </c>
      <c r="D254" s="84" t="n">
        <v>13588.4277834</v>
      </c>
      <c r="E254" s="84" t="n">
        <v>5.02669536290546</v>
      </c>
      <c r="F254" s="84" t="n">
        <v>35.4392460537112</v>
      </c>
      <c r="G254" s="84" t="n">
        <v>3.69536632622362</v>
      </c>
      <c r="H254" s="84" t="n">
        <v>24754.45277</v>
      </c>
      <c r="I254" s="84" t="n">
        <v>4.09164936195828</v>
      </c>
      <c r="J254" s="84" t="n">
        <v>64.5607539462888</v>
      </c>
      <c r="K254" s="84" t="n">
        <v>2.02849236554131</v>
      </c>
    </row>
    <row r="255">
      <c r="A255" s="84" t="s">
        <v>95</v>
      </c>
      <c r="B255" s="84" t="s">
        <v>96</v>
      </c>
      <c r="C255" s="84" t="s">
        <v>16</v>
      </c>
      <c r="D255" s="84" t="n">
        <v>34.6738058</v>
      </c>
      <c r="E255" s="84" t="n">
        <v>100</v>
      </c>
      <c r="F255" s="84" t="n">
        <v>2.87045152393187</v>
      </c>
      <c r="G255" s="84" t="n">
        <v>102.649789493445</v>
      </c>
      <c r="H255" s="84" t="n">
        <v>1173.2826955</v>
      </c>
      <c r="I255" s="84" t="n">
        <v>48.1891360374644</v>
      </c>
      <c r="J255" s="84" t="n">
        <v>97.1295484760681</v>
      </c>
      <c r="K255" s="84" t="n">
        <v>3.03359018244941</v>
      </c>
    </row>
    <row r="256">
      <c r="A256" s="84" t="s">
        <v>95</v>
      </c>
      <c r="B256" s="84" t="s">
        <v>96</v>
      </c>
      <c r="C256" s="84" t="s">
        <v>17</v>
      </c>
      <c r="D256" s="84" t="n">
        <v>8017.0860389</v>
      </c>
      <c r="E256" s="84" t="n">
        <v>23.1067544716302</v>
      </c>
      <c r="F256" s="84" t="n">
        <v>30.6401877613396</v>
      </c>
      <c r="G256" s="84" t="n">
        <v>7.39920601599942</v>
      </c>
      <c r="H256" s="84" t="n">
        <v>18148.1780298</v>
      </c>
      <c r="I256" s="84" t="n">
        <v>24.9346902683061</v>
      </c>
      <c r="J256" s="84" t="n">
        <v>69.3598122386604</v>
      </c>
      <c r="K256" s="84" t="n">
        <v>3.26865160526902</v>
      </c>
    </row>
    <row r="257">
      <c r="A257" s="84" t="s">
        <v>95</v>
      </c>
      <c r="B257" s="84" t="s">
        <v>96</v>
      </c>
      <c r="C257" s="84" t="s">
        <v>18</v>
      </c>
      <c r="D257" s="84" t="n">
        <v>94924.8826044</v>
      </c>
      <c r="E257" s="84" t="n">
        <v>3.61490766954872</v>
      </c>
      <c r="F257" s="84" t="n">
        <v>37.3039457897871</v>
      </c>
      <c r="G257" s="84" t="n">
        <v>2.22324726470933</v>
      </c>
      <c r="H257" s="84" t="n">
        <v>159538.5008117</v>
      </c>
      <c r="I257" s="84" t="n">
        <v>3.05332260804726</v>
      </c>
      <c r="J257" s="84" t="n">
        <v>62.6960542102129</v>
      </c>
      <c r="K257" s="84" t="n">
        <v>1.32282480109409</v>
      </c>
    </row>
    <row r="258">
      <c r="A258" s="84" t="s">
        <v>95</v>
      </c>
      <c r="B258" s="84" t="s">
        <v>96</v>
      </c>
      <c r="C258" s="84" t="s">
        <v>19</v>
      </c>
      <c r="D258" s="84" t="n">
        <v>5993.8653901</v>
      </c>
      <c r="E258" s="84" t="n">
        <v>27.298290205249</v>
      </c>
      <c r="F258" s="84" t="n">
        <v>33.2062819337371</v>
      </c>
      <c r="G258" s="84" t="n">
        <v>10.0669161543743</v>
      </c>
      <c r="H258" s="84" t="n">
        <v>12056.5306225</v>
      </c>
      <c r="I258" s="84" t="n">
        <v>27.0011271809388</v>
      </c>
      <c r="J258" s="84" t="n">
        <v>66.7937180662629</v>
      </c>
      <c r="K258" s="84" t="n">
        <v>5.00473496165939</v>
      </c>
    </row>
    <row r="259">
      <c r="A259" s="84" t="s">
        <v>97</v>
      </c>
      <c r="B259" s="84" t="s">
        <v>98</v>
      </c>
      <c r="C259" s="84" t="s">
        <v>16</v>
      </c>
      <c r="D259" s="84" t="n">
        <v>599.5427141</v>
      </c>
      <c r="E259" s="84" t="n">
        <v>76.8787387216626</v>
      </c>
      <c r="F259" s="84" t="n">
        <v>31.8255659637705</v>
      </c>
      <c r="G259" s="84" t="n">
        <v>1.92362322743643</v>
      </c>
      <c r="H259" s="84" t="n">
        <v>1284.2971987</v>
      </c>
      <c r="I259" s="84" t="n">
        <v>78.0631880733634</v>
      </c>
      <c r="J259" s="84" t="n">
        <v>68.1744340362295</v>
      </c>
      <c r="K259" s="84" t="n">
        <v>0.897996423141339</v>
      </c>
    </row>
    <row r="260">
      <c r="A260" s="84" t="s">
        <v>97</v>
      </c>
      <c r="B260" s="84" t="s">
        <v>98</v>
      </c>
      <c r="C260" s="84" t="s">
        <v>17</v>
      </c>
      <c r="D260" s="84" t="n">
        <v>66807.0860037</v>
      </c>
      <c r="E260" s="84" t="n">
        <v>8.53075662754763</v>
      </c>
      <c r="F260" s="84" t="n">
        <v>34.6258954738327</v>
      </c>
      <c r="G260" s="84" t="n">
        <v>3.33820195120823</v>
      </c>
      <c r="H260" s="84" t="n">
        <v>126132.5768974</v>
      </c>
      <c r="I260" s="84" t="n">
        <v>8.07161590091791</v>
      </c>
      <c r="J260" s="84" t="n">
        <v>65.3741045261673</v>
      </c>
      <c r="K260" s="84" t="n">
        <v>1.76810424664117</v>
      </c>
    </row>
    <row r="261">
      <c r="A261" s="84" t="s">
        <v>97</v>
      </c>
      <c r="B261" s="84" t="s">
        <v>98</v>
      </c>
      <c r="C261" s="84" t="s">
        <v>18</v>
      </c>
      <c r="D261" s="84" t="n">
        <v>62301.9539181</v>
      </c>
      <c r="E261" s="84" t="n">
        <v>8.06661896513404</v>
      </c>
      <c r="F261" s="84" t="n">
        <v>33.5187607738373</v>
      </c>
      <c r="G261" s="84" t="n">
        <v>3.70548695568124</v>
      </c>
      <c r="H261" s="84" t="n">
        <v>123569.9353754</v>
      </c>
      <c r="I261" s="84" t="n">
        <v>7.30354438630717</v>
      </c>
      <c r="J261" s="84" t="n">
        <v>66.4812392261627</v>
      </c>
      <c r="K261" s="84" t="n">
        <v>1.86824632428296</v>
      </c>
    </row>
    <row r="262">
      <c r="A262" s="84" t="s">
        <v>97</v>
      </c>
      <c r="B262" s="84" t="s">
        <v>98</v>
      </c>
      <c r="C262" s="84" t="s">
        <v>19</v>
      </c>
      <c r="D262" s="84" t="n">
        <v>10616.5608523</v>
      </c>
      <c r="E262" s="84" t="n">
        <v>15.34104298136</v>
      </c>
      <c r="F262" s="84" t="n">
        <v>35.2969327833697</v>
      </c>
      <c r="G262" s="84" t="n">
        <v>5.69065990285941</v>
      </c>
      <c r="H262" s="84" t="n">
        <v>19461.29582</v>
      </c>
      <c r="I262" s="84" t="n">
        <v>12.5609871730339</v>
      </c>
      <c r="J262" s="84" t="n">
        <v>64.7030672166303</v>
      </c>
      <c r="K262" s="84" t="n">
        <v>3.10437895334611</v>
      </c>
    </row>
    <row r="263">
      <c r="A263" s="84" t="s">
        <v>97</v>
      </c>
      <c r="B263" s="84" t="s">
        <v>98</v>
      </c>
      <c r="C263" s="84" t="s">
        <v>20</v>
      </c>
      <c r="D263" s="84" t="n">
        <v>8140.7112165</v>
      </c>
      <c r="E263" s="84" t="n">
        <v>15.7144742226083</v>
      </c>
      <c r="F263" s="84" t="n">
        <v>47.9804194714302</v>
      </c>
      <c r="G263" s="84" t="n">
        <v>5.62533038204134</v>
      </c>
      <c r="H263" s="84" t="n">
        <v>8826.0250192</v>
      </c>
      <c r="I263" s="84" t="n">
        <v>15.2214526616481</v>
      </c>
      <c r="J263" s="84" t="n">
        <v>52.0195805285698</v>
      </c>
      <c r="K263" s="84" t="n">
        <v>5.18854071203993</v>
      </c>
    </row>
    <row r="264">
      <c r="A264" s="84" t="s">
        <v>97</v>
      </c>
      <c r="B264" s="84" t="s">
        <v>98</v>
      </c>
      <c r="C264" s="84" t="s">
        <v>21</v>
      </c>
      <c r="D264" s="84" t="n">
        <v>1356.0055867</v>
      </c>
      <c r="E264" s="84" t="n">
        <v>50.3718057774106</v>
      </c>
      <c r="F264" s="84" t="n">
        <v>50.0168299724247</v>
      </c>
      <c r="G264" s="84" t="n">
        <v>24.5147578987755</v>
      </c>
      <c r="H264" s="84" t="n">
        <v>1355.0930324</v>
      </c>
      <c r="I264" s="84" t="n">
        <v>49.9508970096487</v>
      </c>
      <c r="J264" s="84" t="n">
        <v>49.9831700275753</v>
      </c>
      <c r="K264" s="84" t="n">
        <v>24.5312667636276</v>
      </c>
    </row>
    <row r="265">
      <c r="A265" s="84" t="s">
        <v>97</v>
      </c>
      <c r="B265" s="84" t="s">
        <v>98</v>
      </c>
      <c r="C265" s="84" t="s">
        <v>22</v>
      </c>
      <c r="D265" s="84" t="n">
        <v>975.8755402</v>
      </c>
      <c r="E265" s="84" t="n">
        <v>55.7746940176597</v>
      </c>
      <c r="F265" s="84" t="n">
        <v>42.3021640763378</v>
      </c>
      <c r="G265" s="84" t="n">
        <v>27.9734450565848</v>
      </c>
      <c r="H265" s="84" t="n">
        <v>1331.0408115</v>
      </c>
      <c r="I265" s="84" t="n">
        <v>39.151580299739</v>
      </c>
      <c r="J265" s="84" t="n">
        <v>57.6978359236622</v>
      </c>
      <c r="K265" s="84" t="n">
        <v>20.5092139699953</v>
      </c>
    </row>
    <row r="266">
      <c r="A266" s="84" t="s">
        <v>99</v>
      </c>
      <c r="B266" s="84" t="s">
        <v>100</v>
      </c>
      <c r="C266" s="84" t="s">
        <v>16</v>
      </c>
      <c r="D266" s="84" t="n">
        <v>52.378051</v>
      </c>
      <c r="E266" s="84" t="n">
        <v>70.4423913867326</v>
      </c>
      <c r="F266" s="84" t="n">
        <v>35.3852420853835</v>
      </c>
      <c r="G266" s="84" t="n">
        <v>46.3841354532139</v>
      </c>
      <c r="H266" s="84" t="n">
        <v>95.6442541</v>
      </c>
      <c r="I266" s="84" t="n">
        <v>65.6659024323292</v>
      </c>
      <c r="J266" s="84" t="n">
        <v>64.6147579146165</v>
      </c>
      <c r="K266" s="84" t="n">
        <v>25.4015323264395</v>
      </c>
    </row>
    <row r="267">
      <c r="A267" s="84" t="s">
        <v>99</v>
      </c>
      <c r="B267" s="84" t="s">
        <v>100</v>
      </c>
      <c r="C267" s="84" t="s">
        <v>17</v>
      </c>
      <c r="D267" s="84"/>
      <c r="E267" s="84"/>
      <c r="F267" s="84"/>
      <c r="G267" s="84"/>
      <c r="H267" s="84" t="n">
        <v>81.2226292</v>
      </c>
      <c r="I267" s="84" t="n">
        <v>70.9071193205812</v>
      </c>
      <c r="J267" s="84" t="n">
        <v>100</v>
      </c>
      <c r="K267" s="84" t="n">
        <v>0</v>
      </c>
    </row>
    <row r="268">
      <c r="A268" s="84" t="s">
        <v>99</v>
      </c>
      <c r="B268" s="84" t="s">
        <v>100</v>
      </c>
      <c r="C268" s="84" t="s">
        <v>18</v>
      </c>
      <c r="D268" s="84" t="n">
        <v>24361.4898679</v>
      </c>
      <c r="E268" s="84" t="n">
        <v>6.70474748879924</v>
      </c>
      <c r="F268" s="84" t="n">
        <v>33.1429478005801</v>
      </c>
      <c r="G268" s="84" t="n">
        <v>3.42711812845124</v>
      </c>
      <c r="H268" s="84" t="n">
        <v>49142.8043623</v>
      </c>
      <c r="I268" s="84" t="n">
        <v>5.11547835625838</v>
      </c>
      <c r="J268" s="84" t="n">
        <v>66.8570521994199</v>
      </c>
      <c r="K268" s="84" t="n">
        <v>1.69892021112272</v>
      </c>
    </row>
    <row r="269">
      <c r="A269" s="84" t="s">
        <v>99</v>
      </c>
      <c r="B269" s="84" t="s">
        <v>100</v>
      </c>
      <c r="C269" s="84" t="s">
        <v>19</v>
      </c>
      <c r="D269" s="84" t="n">
        <v>10231.0614158</v>
      </c>
      <c r="E269" s="84" t="n">
        <v>13.9474666629613</v>
      </c>
      <c r="F269" s="84" t="n">
        <v>39.2032829525835</v>
      </c>
      <c r="G269" s="84" t="n">
        <v>4.38066613199696</v>
      </c>
      <c r="H269" s="84" t="n">
        <v>15866.3994223</v>
      </c>
      <c r="I269" s="84" t="n">
        <v>12.5386739692389</v>
      </c>
      <c r="J269" s="84" t="n">
        <v>60.7967170474165</v>
      </c>
      <c r="K269" s="84" t="n">
        <v>2.82476591227015</v>
      </c>
    </row>
    <row r="270">
      <c r="A270" s="84" t="s">
        <v>101</v>
      </c>
      <c r="B270" s="84" t="s">
        <v>102</v>
      </c>
      <c r="C270" s="84" t="s">
        <v>18</v>
      </c>
      <c r="D270" s="84" t="n">
        <v>19.7419818</v>
      </c>
      <c r="E270" s="84" t="n">
        <v>100</v>
      </c>
      <c r="F270" s="84" t="n">
        <v>14.6442649588901</v>
      </c>
      <c r="G270" s="84" t="n">
        <v>69.3406926653928</v>
      </c>
      <c r="H270" s="84" t="n">
        <v>115.0683474</v>
      </c>
      <c r="I270" s="84" t="n">
        <v>57.2689586487378</v>
      </c>
      <c r="J270" s="84" t="n">
        <v>85.3557350411099</v>
      </c>
      <c r="K270" s="84" t="n">
        <v>11.8966051353891</v>
      </c>
    </row>
    <row r="271">
      <c r="A271" s="84" t="s">
        <v>101</v>
      </c>
      <c r="B271" s="84" t="s">
        <v>102</v>
      </c>
      <c r="C271" s="84" t="s">
        <v>19</v>
      </c>
      <c r="D271" s="84" t="n">
        <v>12637.02489</v>
      </c>
      <c r="E271" s="84" t="n">
        <v>7.37718140711274</v>
      </c>
      <c r="F271" s="84" t="n">
        <v>43.0809797672899</v>
      </c>
      <c r="G271" s="84" t="n">
        <v>3.58154454307991</v>
      </c>
      <c r="H271" s="84" t="n">
        <v>16696.1633482</v>
      </c>
      <c r="I271" s="84" t="n">
        <v>7.07697452780267</v>
      </c>
      <c r="J271" s="84" t="n">
        <v>56.9190202327101</v>
      </c>
      <c r="K271" s="84" t="n">
        <v>2.71080646443387</v>
      </c>
    </row>
    <row r="272">
      <c r="A272" s="84" t="s">
        <v>101</v>
      </c>
      <c r="B272" s="84" t="s">
        <v>102</v>
      </c>
      <c r="C272" s="84" t="s">
        <v>20</v>
      </c>
      <c r="D272" s="84" t="n">
        <v>3451.4585424</v>
      </c>
      <c r="E272" s="84" t="n">
        <v>20.3815358787395</v>
      </c>
      <c r="F272" s="84" t="n">
        <v>33.7649976375838</v>
      </c>
      <c r="G272" s="84" t="n">
        <v>3.82524597951327</v>
      </c>
      <c r="H272" s="84" t="n">
        <v>6770.5428907</v>
      </c>
      <c r="I272" s="84" t="n">
        <v>19.7997674089915</v>
      </c>
      <c r="J272" s="84" t="n">
        <v>66.2350023624162</v>
      </c>
      <c r="K272" s="84" t="n">
        <v>1.9500176168897</v>
      </c>
    </row>
    <row r="273">
      <c r="A273" s="84" t="s">
        <v>103</v>
      </c>
      <c r="B273" s="84" t="s">
        <v>104</v>
      </c>
      <c r="C273" s="84" t="s">
        <v>17</v>
      </c>
      <c r="D273" s="84" t="n">
        <v>206.9962801</v>
      </c>
      <c r="E273" s="84" t="n">
        <v>56.829968229882</v>
      </c>
      <c r="F273" s="84" t="n">
        <v>43.6878908947068</v>
      </c>
      <c r="G273" s="84" t="n">
        <v>40.4624492779618</v>
      </c>
      <c r="H273" s="84" t="n">
        <v>266.8107082</v>
      </c>
      <c r="I273" s="84" t="n">
        <v>64.5735804893693</v>
      </c>
      <c r="J273" s="84" t="n">
        <v>56.3121091052932</v>
      </c>
      <c r="K273" s="84" t="n">
        <v>31.3914555408126</v>
      </c>
    </row>
    <row r="274">
      <c r="A274" s="84" t="s">
        <v>103</v>
      </c>
      <c r="B274" s="84" t="s">
        <v>104</v>
      </c>
      <c r="C274" s="84" t="s">
        <v>18</v>
      </c>
      <c r="D274" s="84" t="n">
        <v>13212.7066674</v>
      </c>
      <c r="E274" s="84" t="n">
        <v>4.42610890363238</v>
      </c>
      <c r="F274" s="84" t="n">
        <v>36.4084772482656</v>
      </c>
      <c r="G274" s="84" t="n">
        <v>3.48919078354142</v>
      </c>
      <c r="H274" s="84" t="n">
        <v>23077.4863481</v>
      </c>
      <c r="I274" s="84" t="n">
        <v>3.63567734943054</v>
      </c>
      <c r="J274" s="84" t="n">
        <v>63.5915227517344</v>
      </c>
      <c r="K274" s="84" t="n">
        <v>1.99768959383758</v>
      </c>
    </row>
    <row r="275">
      <c r="A275" s="84" t="s">
        <v>107</v>
      </c>
      <c r="B275" s="84" t="s">
        <v>108</v>
      </c>
      <c r="C275" s="84" t="s">
        <v>16</v>
      </c>
      <c r="D275" s="84" t="n">
        <v>1000.7257599</v>
      </c>
      <c r="E275" s="84" t="n">
        <v>35.6276797920993</v>
      </c>
      <c r="F275" s="84" t="n">
        <v>46.9183190712623</v>
      </c>
      <c r="G275" s="84" t="n">
        <v>6.94521204344878</v>
      </c>
      <c r="H275" s="84" t="n">
        <v>1132.1847529</v>
      </c>
      <c r="I275" s="84" t="n">
        <v>34.3199703455463</v>
      </c>
      <c r="J275" s="84" t="n">
        <v>53.0816809287377</v>
      </c>
      <c r="K275" s="84" t="n">
        <v>6.13879720782708</v>
      </c>
    </row>
    <row r="276">
      <c r="A276" s="84" t="s">
        <v>107</v>
      </c>
      <c r="B276" s="84" t="s">
        <v>108</v>
      </c>
      <c r="C276" s="84" t="s">
        <v>17</v>
      </c>
      <c r="D276" s="84" t="n">
        <v>417.7205773</v>
      </c>
      <c r="E276" s="84" t="n">
        <v>53.1570057996577</v>
      </c>
      <c r="F276" s="84" t="n">
        <v>43.3042122255979</v>
      </c>
      <c r="G276" s="84" t="n">
        <v>18.7398490904204</v>
      </c>
      <c r="H276" s="84" t="n">
        <v>546.8982342</v>
      </c>
      <c r="I276" s="84" t="n">
        <v>48.0275935305416</v>
      </c>
      <c r="J276" s="84" t="n">
        <v>56.6957877744021</v>
      </c>
      <c r="K276" s="84" t="n">
        <v>14.3134866617664</v>
      </c>
    </row>
    <row r="277">
      <c r="A277" s="84" t="s">
        <v>107</v>
      </c>
      <c r="B277" s="84" t="s">
        <v>108</v>
      </c>
      <c r="C277" s="84" t="s">
        <v>18</v>
      </c>
      <c r="D277" s="84" t="n">
        <v>25319.0639254</v>
      </c>
      <c r="E277" s="84" t="n">
        <v>4.08354980693383</v>
      </c>
      <c r="F277" s="84" t="n">
        <v>39.8804105080331</v>
      </c>
      <c r="G277" s="84" t="n">
        <v>3.05023126087023</v>
      </c>
      <c r="H277" s="84" t="n">
        <v>38168.4067472</v>
      </c>
      <c r="I277" s="84" t="n">
        <v>3.54993987572029</v>
      </c>
      <c r="J277" s="84" t="n">
        <v>60.1195894919669</v>
      </c>
      <c r="K277" s="84" t="n">
        <v>2.02337500731262</v>
      </c>
    </row>
    <row r="278">
      <c r="A278" s="84" t="s">
        <v>111</v>
      </c>
      <c r="B278" s="84" t="s">
        <v>112</v>
      </c>
      <c r="C278" s="84" t="s">
        <v>16</v>
      </c>
      <c r="D278" s="84" t="n">
        <v>9048.7777692</v>
      </c>
      <c r="E278" s="84" t="n">
        <v>17.6678395033651</v>
      </c>
      <c r="F278" s="84" t="n">
        <v>37.7672407135834</v>
      </c>
      <c r="G278" s="84" t="n">
        <v>4.15398165181495</v>
      </c>
      <c r="H278" s="84" t="n">
        <v>14910.552058</v>
      </c>
      <c r="I278" s="84" t="n">
        <v>16.1665072566656</v>
      </c>
      <c r="J278" s="84" t="n">
        <v>62.2327592864166</v>
      </c>
      <c r="K278" s="84" t="n">
        <v>2.52092992119902</v>
      </c>
    </row>
    <row r="279">
      <c r="A279" s="84" t="s">
        <v>111</v>
      </c>
      <c r="B279" s="84" t="s">
        <v>112</v>
      </c>
      <c r="C279" s="84" t="s">
        <v>17</v>
      </c>
      <c r="D279" s="84" t="n">
        <v>52359.3998472</v>
      </c>
      <c r="E279" s="84" t="n">
        <v>4.78572332622293</v>
      </c>
      <c r="F279" s="84" t="n">
        <v>35.3097097884998</v>
      </c>
      <c r="G279" s="84" t="n">
        <v>2.49631432853987</v>
      </c>
      <c r="H279" s="84" t="n">
        <v>95926.7236039</v>
      </c>
      <c r="I279" s="84" t="n">
        <v>4.14058033176348</v>
      </c>
      <c r="J279" s="84" t="n">
        <v>64.6902902115002</v>
      </c>
      <c r="K279" s="84" t="n">
        <v>1.3625558672474</v>
      </c>
    </row>
    <row r="280">
      <c r="A280" s="84" t="s">
        <v>111</v>
      </c>
      <c r="B280" s="84" t="s">
        <v>112</v>
      </c>
      <c r="C280" s="84" t="s">
        <v>18</v>
      </c>
      <c r="D280" s="84" t="n">
        <v>6970.9411461</v>
      </c>
      <c r="E280" s="84" t="n">
        <v>16.0312244992642</v>
      </c>
      <c r="F280" s="84" t="n">
        <v>37.800197816904</v>
      </c>
      <c r="G280" s="84" t="n">
        <v>4.86466413354418</v>
      </c>
      <c r="H280" s="84" t="n">
        <v>11470.6055883</v>
      </c>
      <c r="I280" s="84" t="n">
        <v>17.7087048745639</v>
      </c>
      <c r="J280" s="84" t="n">
        <v>62.199802183096</v>
      </c>
      <c r="K280" s="84" t="n">
        <v>2.95636417008963</v>
      </c>
    </row>
    <row r="281">
      <c r="A281" s="84" t="s">
        <v>113</v>
      </c>
      <c r="B281" s="84" t="s">
        <v>114</v>
      </c>
      <c r="C281" s="84" t="s">
        <v>16</v>
      </c>
      <c r="D281" s="84" t="n">
        <v>70452.7018888</v>
      </c>
      <c r="E281" s="84" t="n">
        <v>5.46432141746713</v>
      </c>
      <c r="F281" s="84" t="n">
        <v>39.056054513726</v>
      </c>
      <c r="G281" s="84" t="n">
        <v>2.24397736937844</v>
      </c>
      <c r="H281" s="84" t="n">
        <v>109935.9798815</v>
      </c>
      <c r="I281" s="84" t="n">
        <v>5.40139032761171</v>
      </c>
      <c r="J281" s="84" t="n">
        <v>60.943945486274</v>
      </c>
      <c r="K281" s="84" t="n">
        <v>1.43805757514913</v>
      </c>
    </row>
    <row r="282">
      <c r="A282" s="84" t="s">
        <v>113</v>
      </c>
      <c r="B282" s="84" t="s">
        <v>114</v>
      </c>
      <c r="C282" s="84" t="s">
        <v>17</v>
      </c>
      <c r="D282" s="84" t="n">
        <v>34126.8094883</v>
      </c>
      <c r="E282" s="84" t="n">
        <v>10.4757850038811</v>
      </c>
      <c r="F282" s="84" t="n">
        <v>36.4290927258336</v>
      </c>
      <c r="G282" s="84" t="n">
        <v>3.85280089879579</v>
      </c>
      <c r="H282" s="84" t="n">
        <v>59553.2877492</v>
      </c>
      <c r="I282" s="84" t="n">
        <v>9.62835824944058</v>
      </c>
      <c r="J282" s="84" t="n">
        <v>63.5709072741664</v>
      </c>
      <c r="K282" s="84" t="n">
        <v>2.20783448301427</v>
      </c>
    </row>
    <row r="283">
      <c r="A283" s="84" t="s">
        <v>113</v>
      </c>
      <c r="B283" s="84" t="s">
        <v>114</v>
      </c>
      <c r="C283" s="84" t="s">
        <v>18</v>
      </c>
      <c r="D283" s="84" t="n">
        <v>3672.7467641</v>
      </c>
      <c r="E283" s="84" t="n">
        <v>27.5272770485074</v>
      </c>
      <c r="F283" s="84" t="n">
        <v>28.0632227968804</v>
      </c>
      <c r="G283" s="84" t="n">
        <v>11.3751841125414</v>
      </c>
      <c r="H283" s="84" t="n">
        <v>9414.6551736</v>
      </c>
      <c r="I283" s="84" t="n">
        <v>28.8491464589302</v>
      </c>
      <c r="J283" s="84" t="n">
        <v>71.9367772031195</v>
      </c>
      <c r="K283" s="84" t="n">
        <v>4.43756779935285</v>
      </c>
    </row>
    <row r="284">
      <c r="A284" s="84" t="s">
        <v>113</v>
      </c>
      <c r="B284" s="84" t="s">
        <v>114</v>
      </c>
      <c r="C284" s="84" t="s">
        <v>22</v>
      </c>
      <c r="D284" s="84" t="n">
        <v>1563.5203571</v>
      </c>
      <c r="E284" s="84" t="n">
        <v>41.6677899572211</v>
      </c>
      <c r="F284" s="84" t="n">
        <v>46.1921398664322</v>
      </c>
      <c r="G284" s="84" t="n">
        <v>10.3781924136671</v>
      </c>
      <c r="H284" s="84" t="n">
        <v>1821.2987087</v>
      </c>
      <c r="I284" s="84" t="n">
        <v>42.303018477893</v>
      </c>
      <c r="J284" s="84" t="n">
        <v>53.8078601335678</v>
      </c>
      <c r="K284" s="84" t="n">
        <v>8.90931017035171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524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516</v>
      </c>
      <c r="I294" s="5" t="s">
        <v>517</v>
      </c>
      <c r="J294" s="5" t="s">
        <v>518</v>
      </c>
      <c r="K294" s="5" t="s">
        <v>519</v>
      </c>
    </row>
    <row r="295">
      <c r="A295" s="85" t="s">
        <v>97</v>
      </c>
      <c r="B295" s="85" t="s">
        <v>121</v>
      </c>
      <c r="C295" s="85" t="s">
        <v>16</v>
      </c>
      <c r="D295" s="85" t="n">
        <v>1693.0021956</v>
      </c>
      <c r="E295" s="85" t="n">
        <v>36.8039732126207</v>
      </c>
      <c r="F295" s="85" t="n">
        <v>33.8069476098828</v>
      </c>
      <c r="G295" s="85" t="n">
        <v>18.2713873456287</v>
      </c>
      <c r="H295" s="85" t="n">
        <v>3314.8506728</v>
      </c>
      <c r="I295" s="85" t="n">
        <v>33.7511171777455</v>
      </c>
      <c r="J295" s="85" t="n">
        <v>66.1930523901172</v>
      </c>
      <c r="K295" s="85" t="n">
        <v>9.33179257413682</v>
      </c>
    </row>
    <row r="296">
      <c r="A296" s="85" t="s">
        <v>97</v>
      </c>
      <c r="B296" s="85" t="s">
        <v>121</v>
      </c>
      <c r="C296" s="85" t="s">
        <v>17</v>
      </c>
      <c r="D296" s="85" t="n">
        <v>4246.8780282</v>
      </c>
      <c r="E296" s="85" t="n">
        <v>18.2086450389932</v>
      </c>
      <c r="F296" s="85" t="n">
        <v>35.571322978472</v>
      </c>
      <c r="G296" s="85" t="n">
        <v>6.29456441601289</v>
      </c>
      <c r="H296" s="85" t="n">
        <v>7692.1719497</v>
      </c>
      <c r="I296" s="85" t="n">
        <v>19.0971099553622</v>
      </c>
      <c r="J296" s="85" t="n">
        <v>64.428677021528</v>
      </c>
      <c r="K296" s="85" t="n">
        <v>3.47525347720513</v>
      </c>
    </row>
    <row r="297">
      <c r="A297" s="85" t="s">
        <v>97</v>
      </c>
      <c r="B297" s="85" t="s">
        <v>121</v>
      </c>
      <c r="C297" s="85" t="s">
        <v>18</v>
      </c>
      <c r="D297" s="85" t="n">
        <v>12685.5568619</v>
      </c>
      <c r="E297" s="85" t="n">
        <v>8.87855768227464</v>
      </c>
      <c r="F297" s="85" t="n">
        <v>32.528894822204</v>
      </c>
      <c r="G297" s="85" t="n">
        <v>4.62032217885973</v>
      </c>
      <c r="H297" s="85" t="n">
        <v>26312.2539498</v>
      </c>
      <c r="I297" s="85" t="n">
        <v>8.04156297466784</v>
      </c>
      <c r="J297" s="85" t="n">
        <v>67.471105177796</v>
      </c>
      <c r="K297" s="85" t="n">
        <v>2.22753093794416</v>
      </c>
    </row>
    <row r="298">
      <c r="A298" s="85" t="s">
        <v>97</v>
      </c>
      <c r="B298" s="85" t="s">
        <v>121</v>
      </c>
      <c r="C298" s="85" t="s">
        <v>19</v>
      </c>
      <c r="D298" s="85" t="n">
        <v>204.0039138</v>
      </c>
      <c r="E298" s="85" t="n">
        <v>72.003165379053</v>
      </c>
      <c r="F298" s="85" t="n">
        <v>30.7501580944957</v>
      </c>
      <c r="G298" s="85" t="n">
        <v>30.891626662473</v>
      </c>
      <c r="H298" s="85" t="n">
        <v>459.4200373</v>
      </c>
      <c r="I298" s="85" t="n">
        <v>76.0828021524441</v>
      </c>
      <c r="J298" s="85" t="n">
        <v>69.2498419055043</v>
      </c>
      <c r="K298" s="85" t="n">
        <v>13.7173223436873</v>
      </c>
    </row>
    <row r="299">
      <c r="A299" s="85" t="s">
        <v>97</v>
      </c>
      <c r="B299" s="85" t="s">
        <v>121</v>
      </c>
      <c r="C299" s="85" t="s">
        <v>20</v>
      </c>
      <c r="D299" s="85" t="n">
        <v>267.0358169</v>
      </c>
      <c r="E299" s="85" t="n">
        <v>75.3794183214315</v>
      </c>
      <c r="F299" s="85" t="n">
        <v>28.9984495380549</v>
      </c>
      <c r="G299" s="85" t="n">
        <v>2.47350409680723</v>
      </c>
      <c r="H299" s="85" t="n">
        <v>653.826578</v>
      </c>
      <c r="I299" s="85" t="n">
        <v>76.7045272261427</v>
      </c>
      <c r="J299" s="85" t="n">
        <v>71.0015504619451</v>
      </c>
      <c r="K299" s="85" t="n">
        <v>1.01022841426372</v>
      </c>
    </row>
    <row r="300">
      <c r="A300" s="85" t="s">
        <v>130</v>
      </c>
      <c r="B300" s="85" t="s">
        <v>131</v>
      </c>
      <c r="C300" s="85" t="s">
        <v>17</v>
      </c>
      <c r="D300" s="85" t="n">
        <v>978.1313894</v>
      </c>
      <c r="E300" s="85" t="n">
        <v>58.1254374876463</v>
      </c>
      <c r="F300" s="85" t="n">
        <v>40.5697551917431</v>
      </c>
      <c r="G300" s="85" t="n">
        <v>21.2838568307362</v>
      </c>
      <c r="H300" s="85" t="n">
        <v>1432.8552798</v>
      </c>
      <c r="I300" s="85" t="n">
        <v>57.0812729612209</v>
      </c>
      <c r="J300" s="85" t="n">
        <v>59.4302448082569</v>
      </c>
      <c r="K300" s="85" t="n">
        <v>14.5293169150653</v>
      </c>
    </row>
    <row r="301">
      <c r="A301" s="85" t="s">
        <v>130</v>
      </c>
      <c r="B301" s="85" t="s">
        <v>131</v>
      </c>
      <c r="C301" s="85" t="s">
        <v>18</v>
      </c>
      <c r="D301" s="85" t="n">
        <v>1888.6966407</v>
      </c>
      <c r="E301" s="85" t="n">
        <v>32.6055769727196</v>
      </c>
      <c r="F301" s="85" t="n">
        <v>36.3121997118809</v>
      </c>
      <c r="G301" s="85" t="n">
        <v>14.268804940063</v>
      </c>
      <c r="H301" s="85" t="n">
        <v>3312.5763631</v>
      </c>
      <c r="I301" s="85" t="n">
        <v>28.2582653453007</v>
      </c>
      <c r="J301" s="85" t="n">
        <v>63.6878002881191</v>
      </c>
      <c r="K301" s="85" t="n">
        <v>8.13549364696926</v>
      </c>
    </row>
    <row r="302">
      <c r="A302" s="85" t="s">
        <v>130</v>
      </c>
      <c r="B302" s="85" t="s">
        <v>131</v>
      </c>
      <c r="C302" s="85" t="s">
        <v>19</v>
      </c>
      <c r="D302" s="85" t="n">
        <v>7959.7362733</v>
      </c>
      <c r="E302" s="85" t="n">
        <v>12.4298503214125</v>
      </c>
      <c r="F302" s="85" t="n">
        <v>34.275367847438</v>
      </c>
      <c r="G302" s="85" t="n">
        <v>5.43696616650433</v>
      </c>
      <c r="H302" s="85" t="n">
        <v>15263.1691926</v>
      </c>
      <c r="I302" s="85" t="n">
        <v>11.1125787281297</v>
      </c>
      <c r="J302" s="85" t="n">
        <v>65.7246321525621</v>
      </c>
      <c r="K302" s="85" t="n">
        <v>2.83537555445635</v>
      </c>
    </row>
    <row r="303">
      <c r="A303" s="85" t="s">
        <v>130</v>
      </c>
      <c r="B303" s="85" t="s">
        <v>131</v>
      </c>
      <c r="C303" s="85" t="s">
        <v>20</v>
      </c>
      <c r="D303" s="85" t="n">
        <v>8140.7112165</v>
      </c>
      <c r="E303" s="85" t="n">
        <v>15.7144742226083</v>
      </c>
      <c r="F303" s="85" t="n">
        <v>47.9804194714302</v>
      </c>
      <c r="G303" s="85" t="n">
        <v>5.62533038204134</v>
      </c>
      <c r="H303" s="85" t="n">
        <v>8826.0250192</v>
      </c>
      <c r="I303" s="85" t="n">
        <v>15.2214526616481</v>
      </c>
      <c r="J303" s="85" t="n">
        <v>52.0195805285698</v>
      </c>
      <c r="K303" s="85" t="n">
        <v>5.18854071203993</v>
      </c>
    </row>
    <row r="304">
      <c r="A304" s="85" t="s">
        <v>130</v>
      </c>
      <c r="B304" s="85" t="s">
        <v>131</v>
      </c>
      <c r="C304" s="85" t="s">
        <v>21</v>
      </c>
      <c r="D304" s="85" t="n">
        <v>1356.0055867</v>
      </c>
      <c r="E304" s="85" t="n">
        <v>50.3718057774106</v>
      </c>
      <c r="F304" s="85" t="n">
        <v>50.0168299724247</v>
      </c>
      <c r="G304" s="85" t="n">
        <v>24.5147578987755</v>
      </c>
      <c r="H304" s="85" t="n">
        <v>1355.0930324</v>
      </c>
      <c r="I304" s="85" t="n">
        <v>49.9508970096487</v>
      </c>
      <c r="J304" s="85" t="n">
        <v>49.9831700275753</v>
      </c>
      <c r="K304" s="85" t="n">
        <v>24.5312667636276</v>
      </c>
    </row>
    <row r="305">
      <c r="A305" s="85" t="s">
        <v>136</v>
      </c>
      <c r="B305" s="85" t="s">
        <v>137</v>
      </c>
      <c r="C305" s="85" t="s">
        <v>16</v>
      </c>
      <c r="D305" s="85" t="n">
        <v>34.6738058</v>
      </c>
      <c r="E305" s="85" t="n">
        <v>100</v>
      </c>
      <c r="F305" s="85" t="n">
        <v>13.5134021414858</v>
      </c>
      <c r="G305" s="85" t="n">
        <v>77.3818290239567</v>
      </c>
      <c r="H305" s="85" t="n">
        <v>221.9144718</v>
      </c>
      <c r="I305" s="85" t="n">
        <v>64.050859119253</v>
      </c>
      <c r="J305" s="85" t="n">
        <v>86.4865978585142</v>
      </c>
      <c r="K305" s="85" t="n">
        <v>12.0907955675988</v>
      </c>
    </row>
    <row r="306">
      <c r="A306" s="85" t="s">
        <v>136</v>
      </c>
      <c r="B306" s="85" t="s">
        <v>137</v>
      </c>
      <c r="C306" s="85" t="s">
        <v>17</v>
      </c>
      <c r="D306" s="85" t="n">
        <v>39.999009</v>
      </c>
      <c r="E306" s="85" t="n">
        <v>100</v>
      </c>
      <c r="F306" s="85" t="n">
        <v>12.8431500920115</v>
      </c>
      <c r="G306" s="85" t="n">
        <v>44.3753826845299</v>
      </c>
      <c r="H306" s="85" t="n">
        <v>271.4433452</v>
      </c>
      <c r="I306" s="85" t="n">
        <v>66.2270326894319</v>
      </c>
      <c r="J306" s="85" t="n">
        <v>87.1568499079885</v>
      </c>
      <c r="K306" s="85" t="n">
        <v>6.53901214660154</v>
      </c>
    </row>
    <row r="307">
      <c r="A307" s="85" t="s">
        <v>136</v>
      </c>
      <c r="B307" s="85" t="s">
        <v>137</v>
      </c>
      <c r="C307" s="85" t="s">
        <v>18</v>
      </c>
      <c r="D307" s="85" t="n">
        <v>28558.5048803</v>
      </c>
      <c r="E307" s="85" t="n">
        <v>5.50902008047776</v>
      </c>
      <c r="F307" s="85" t="n">
        <v>35.7837060819919</v>
      </c>
      <c r="G307" s="85" t="n">
        <v>3.61399050850888</v>
      </c>
      <c r="H307" s="85" t="n">
        <v>51250.1790354</v>
      </c>
      <c r="I307" s="85" t="n">
        <v>4.10281487624152</v>
      </c>
      <c r="J307" s="85" t="n">
        <v>64.2162939180081</v>
      </c>
      <c r="K307" s="85" t="n">
        <v>2.01384985413062</v>
      </c>
    </row>
    <row r="308">
      <c r="A308" s="85" t="s">
        <v>136</v>
      </c>
      <c r="B308" s="85" t="s">
        <v>137</v>
      </c>
      <c r="C308" s="85" t="s">
        <v>19</v>
      </c>
      <c r="D308" s="85" t="n">
        <v>2526.4765022</v>
      </c>
      <c r="E308" s="85" t="n">
        <v>37.3988793412654</v>
      </c>
      <c r="F308" s="85" t="n">
        <v>44.0207500054381</v>
      </c>
      <c r="G308" s="85" t="n">
        <v>6.66498541668398</v>
      </c>
      <c r="H308" s="85" t="n">
        <v>3212.8089527</v>
      </c>
      <c r="I308" s="85" t="n">
        <v>37.0746651680251</v>
      </c>
      <c r="J308" s="85" t="n">
        <v>55.9792499945619</v>
      </c>
      <c r="K308" s="85" t="n">
        <v>5.24118591882239</v>
      </c>
    </row>
    <row r="309">
      <c r="A309" s="85" t="s">
        <v>138</v>
      </c>
      <c r="B309" s="85" t="s">
        <v>139</v>
      </c>
      <c r="C309" s="85" t="s">
        <v>17</v>
      </c>
      <c r="D309" s="85" t="n">
        <v>16790.7385557</v>
      </c>
      <c r="E309" s="85" t="n">
        <v>17.9173400913376</v>
      </c>
      <c r="F309" s="85" t="n">
        <v>34.0441933416275</v>
      </c>
      <c r="G309" s="85" t="n">
        <v>6.09034457246771</v>
      </c>
      <c r="H309" s="85" t="n">
        <v>32529.679723</v>
      </c>
      <c r="I309" s="85" t="n">
        <v>16.510741048536</v>
      </c>
      <c r="J309" s="85" t="n">
        <v>65.9558066583725</v>
      </c>
      <c r="K309" s="85" t="n">
        <v>3.1436332697161</v>
      </c>
    </row>
    <row r="310">
      <c r="A310" s="85" t="s">
        <v>138</v>
      </c>
      <c r="B310" s="85" t="s">
        <v>139</v>
      </c>
      <c r="C310" s="85" t="s">
        <v>18</v>
      </c>
      <c r="D310" s="85" t="n">
        <v>30678.1732155</v>
      </c>
      <c r="E310" s="85" t="n">
        <v>9.29008776357584</v>
      </c>
      <c r="F310" s="85" t="n">
        <v>32.821541122452</v>
      </c>
      <c r="G310" s="85" t="n">
        <v>4.65107865546332</v>
      </c>
      <c r="H310" s="85" t="n">
        <v>62791.4572965</v>
      </c>
      <c r="I310" s="85" t="n">
        <v>8.11732840698249</v>
      </c>
      <c r="J310" s="85" t="n">
        <v>67.178458877548</v>
      </c>
      <c r="K310" s="85" t="n">
        <v>2.27238867792883</v>
      </c>
    </row>
    <row r="311">
      <c r="A311" s="85" t="s">
        <v>138</v>
      </c>
      <c r="B311" s="85" t="s">
        <v>139</v>
      </c>
      <c r="C311" s="85" t="s">
        <v>19</v>
      </c>
      <c r="D311" s="85" t="n">
        <v>2656.824579</v>
      </c>
      <c r="E311" s="85" t="n">
        <v>48.6948619401708</v>
      </c>
      <c r="F311" s="85" t="n">
        <v>38.7577460291695</v>
      </c>
      <c r="G311" s="85" t="n">
        <v>14.5271498509881</v>
      </c>
      <c r="H311" s="85" t="n">
        <v>4198.1266274</v>
      </c>
      <c r="I311" s="85" t="n">
        <v>41.9320444111567</v>
      </c>
      <c r="J311" s="85" t="n">
        <v>61.2422539708305</v>
      </c>
      <c r="K311" s="85" t="n">
        <v>9.19364569306119</v>
      </c>
    </row>
    <row r="312">
      <c r="A312" s="85" t="s">
        <v>140</v>
      </c>
      <c r="B312" s="85" t="s">
        <v>141</v>
      </c>
      <c r="C312" s="85" t="s">
        <v>16</v>
      </c>
      <c r="D312" s="85" t="n">
        <v>599.5427141</v>
      </c>
      <c r="E312" s="85" t="n">
        <v>76.8787387216626</v>
      </c>
      <c r="F312" s="85" t="n">
        <v>31.8255659637705</v>
      </c>
      <c r="G312" s="85" t="n">
        <v>1.92362322743643</v>
      </c>
      <c r="H312" s="85" t="n">
        <v>1284.2971987</v>
      </c>
      <c r="I312" s="85" t="n">
        <v>78.0631880733634</v>
      </c>
      <c r="J312" s="85" t="n">
        <v>68.1744340362295</v>
      </c>
      <c r="K312" s="85" t="n">
        <v>0.897996423141339</v>
      </c>
    </row>
    <row r="313">
      <c r="A313" s="85" t="s">
        <v>140</v>
      </c>
      <c r="B313" s="85" t="s">
        <v>141</v>
      </c>
      <c r="C313" s="85" t="s">
        <v>17</v>
      </c>
      <c r="D313" s="85" t="n">
        <v>49038.2160586</v>
      </c>
      <c r="E313" s="85" t="n">
        <v>9.8023521945985</v>
      </c>
      <c r="F313" s="85" t="n">
        <v>34.7275837613212</v>
      </c>
      <c r="G313" s="85" t="n">
        <v>4.01939174010286</v>
      </c>
      <c r="H313" s="85" t="n">
        <v>92170.0418946</v>
      </c>
      <c r="I313" s="85" t="n">
        <v>9.34167964790694</v>
      </c>
      <c r="J313" s="85" t="n">
        <v>65.2724162386788</v>
      </c>
      <c r="K313" s="85" t="n">
        <v>2.13848010181781</v>
      </c>
    </row>
    <row r="314">
      <c r="A314" s="85" t="s">
        <v>140</v>
      </c>
      <c r="B314" s="85" t="s">
        <v>141</v>
      </c>
      <c r="C314" s="85" t="s">
        <v>18</v>
      </c>
      <c r="D314" s="85" t="n">
        <v>29735.0840619</v>
      </c>
      <c r="E314" s="85" t="n">
        <v>13.7660021704692</v>
      </c>
      <c r="F314" s="85" t="n">
        <v>34.0994815559805</v>
      </c>
      <c r="G314" s="85" t="n">
        <v>6.03315212301715</v>
      </c>
      <c r="H314" s="85" t="n">
        <v>57465.9017158</v>
      </c>
      <c r="I314" s="85" t="n">
        <v>12.8577654468817</v>
      </c>
      <c r="J314" s="85" t="n">
        <v>65.9005184440195</v>
      </c>
      <c r="K314" s="85" t="n">
        <v>3.12178666269534</v>
      </c>
    </row>
    <row r="315">
      <c r="A315" s="85" t="s">
        <v>140</v>
      </c>
      <c r="B315" s="85" t="s">
        <v>141</v>
      </c>
      <c r="C315" s="85" t="s">
        <v>22</v>
      </c>
      <c r="D315" s="85" t="n">
        <v>975.8755402</v>
      </c>
      <c r="E315" s="85" t="n">
        <v>55.7746940176597</v>
      </c>
      <c r="F315" s="85" t="n">
        <v>42.3021640763378</v>
      </c>
      <c r="G315" s="85" t="n">
        <v>27.9734450565848</v>
      </c>
      <c r="H315" s="85" t="n">
        <v>1331.0408115</v>
      </c>
      <c r="I315" s="85" t="n">
        <v>39.151580299739</v>
      </c>
      <c r="J315" s="85" t="n">
        <v>57.6978359236622</v>
      </c>
      <c r="K315" s="85" t="n">
        <v>20.5092139699953</v>
      </c>
    </row>
    <row r="316">
      <c r="A316" s="85" t="s">
        <v>146</v>
      </c>
      <c r="B316" s="85" t="s">
        <v>147</v>
      </c>
      <c r="C316" s="85" t="s">
        <v>16</v>
      </c>
      <c r="D316" s="85" t="n">
        <v>3720.6816133</v>
      </c>
      <c r="E316" s="85" t="n">
        <v>29.8236099037255</v>
      </c>
      <c r="F316" s="85" t="n">
        <v>37.0563097642102</v>
      </c>
      <c r="G316" s="85" t="n">
        <v>9.20618746250923</v>
      </c>
      <c r="H316" s="85" t="n">
        <v>6319.9339714</v>
      </c>
      <c r="I316" s="85" t="n">
        <v>30.3881677552181</v>
      </c>
      <c r="J316" s="85" t="n">
        <v>62.9436902357898</v>
      </c>
      <c r="K316" s="85" t="n">
        <v>5.41988137460924</v>
      </c>
    </row>
    <row r="317">
      <c r="A317" s="85" t="s">
        <v>146</v>
      </c>
      <c r="B317" s="85" t="s">
        <v>147</v>
      </c>
      <c r="C317" s="85" t="s">
        <v>17</v>
      </c>
      <c r="D317" s="85" t="n">
        <v>24888.5579545</v>
      </c>
      <c r="E317" s="85" t="n">
        <v>5.38221323548085</v>
      </c>
      <c r="F317" s="85" t="n">
        <v>35.6286646028673</v>
      </c>
      <c r="G317" s="85" t="n">
        <v>3.47697256255328</v>
      </c>
      <c r="H317" s="85" t="n">
        <v>44966.875113</v>
      </c>
      <c r="I317" s="85" t="n">
        <v>5.17419984636126</v>
      </c>
      <c r="J317" s="85" t="n">
        <v>64.3713353971327</v>
      </c>
      <c r="K317" s="85" t="n">
        <v>1.92445734580955</v>
      </c>
    </row>
    <row r="318">
      <c r="A318" s="85" t="s">
        <v>146</v>
      </c>
      <c r="B318" s="85" t="s">
        <v>147</v>
      </c>
      <c r="C318" s="85" t="s">
        <v>18</v>
      </c>
      <c r="D318" s="85" t="n">
        <v>384.0333502</v>
      </c>
      <c r="E318" s="85" t="n">
        <v>41.9025872478276</v>
      </c>
      <c r="F318" s="85" t="n">
        <v>53.4374268815717</v>
      </c>
      <c r="G318" s="85" t="n">
        <v>16.893163156218</v>
      </c>
      <c r="H318" s="85" t="n">
        <v>334.6265341</v>
      </c>
      <c r="I318" s="85" t="n">
        <v>52.6921878561273</v>
      </c>
      <c r="J318" s="85" t="n">
        <v>46.5625731184283</v>
      </c>
      <c r="K318" s="85" t="n">
        <v>19.3873987303675</v>
      </c>
    </row>
    <row r="319">
      <c r="A319" s="85" t="s">
        <v>146</v>
      </c>
      <c r="B319" s="85" t="s">
        <v>147</v>
      </c>
      <c r="C319" s="85" t="s">
        <v>22</v>
      </c>
      <c r="D319" s="85" t="n">
        <v>89.1049414</v>
      </c>
      <c r="E319" s="85" t="n">
        <v>100</v>
      </c>
      <c r="F319" s="85" t="n">
        <v>31.7901022563053</v>
      </c>
      <c r="G319" s="85" t="n">
        <v>74.4396582981242</v>
      </c>
      <c r="H319" s="85" t="n">
        <v>191.1865175</v>
      </c>
      <c r="I319" s="85" t="n">
        <v>79.8831262136027</v>
      </c>
      <c r="J319" s="85" t="n">
        <v>68.2098977436947</v>
      </c>
      <c r="K319" s="85" t="n">
        <v>34.6935624814149</v>
      </c>
    </row>
    <row r="320">
      <c r="A320" s="85" t="s">
        <v>148</v>
      </c>
      <c r="B320" s="85" t="s">
        <v>149</v>
      </c>
      <c r="C320" s="85" t="s">
        <v>17</v>
      </c>
      <c r="D320" s="85" t="n">
        <v>3153.4895872</v>
      </c>
      <c r="E320" s="85" t="n">
        <v>18.6819443414302</v>
      </c>
      <c r="F320" s="85" t="n">
        <v>32.4099046315596</v>
      </c>
      <c r="G320" s="85" t="n">
        <v>6.390413368577</v>
      </c>
      <c r="H320" s="85" t="n">
        <v>6576.5285139</v>
      </c>
      <c r="I320" s="85" t="n">
        <v>17.8374549193176</v>
      </c>
      <c r="J320" s="85" t="n">
        <v>67.5900953684404</v>
      </c>
      <c r="K320" s="85" t="n">
        <v>3.06424612515832</v>
      </c>
    </row>
    <row r="321">
      <c r="A321" s="85" t="s">
        <v>148</v>
      </c>
      <c r="B321" s="85" t="s">
        <v>149</v>
      </c>
      <c r="C321" s="85" t="s">
        <v>18</v>
      </c>
      <c r="D321" s="85" t="n">
        <v>9123.9385433</v>
      </c>
      <c r="E321" s="85" t="n">
        <v>8.4170173551763</v>
      </c>
      <c r="F321" s="85" t="n">
        <v>34.2825007450797</v>
      </c>
      <c r="G321" s="85" t="n">
        <v>4.10402783928261</v>
      </c>
      <c r="H321" s="85" t="n">
        <v>17490.0433571</v>
      </c>
      <c r="I321" s="85" t="n">
        <v>7.37817124925862</v>
      </c>
      <c r="J321" s="85" t="n">
        <v>65.7174992549203</v>
      </c>
      <c r="K321" s="85" t="n">
        <v>2.14092652722935</v>
      </c>
    </row>
    <row r="322">
      <c r="A322" s="85" t="s">
        <v>156</v>
      </c>
      <c r="B322" s="85" t="s">
        <v>157</v>
      </c>
      <c r="C322" s="85" t="s">
        <v>17</v>
      </c>
      <c r="D322" s="85" t="n">
        <v>206.9962801</v>
      </c>
      <c r="E322" s="85" t="n">
        <v>56.829968229882</v>
      </c>
      <c r="F322" s="85" t="n">
        <v>43.6878908947068</v>
      </c>
      <c r="G322" s="85" t="n">
        <v>40.4624492779618</v>
      </c>
      <c r="H322" s="85" t="n">
        <v>266.8107082</v>
      </c>
      <c r="I322" s="85" t="n">
        <v>64.5735804893693</v>
      </c>
      <c r="J322" s="85" t="n">
        <v>56.3121091052932</v>
      </c>
      <c r="K322" s="85" t="n">
        <v>31.3914555408126</v>
      </c>
    </row>
    <row r="323">
      <c r="A323" s="85" t="s">
        <v>156</v>
      </c>
      <c r="B323" s="85" t="s">
        <v>157</v>
      </c>
      <c r="C323" s="85" t="s">
        <v>18</v>
      </c>
      <c r="D323" s="85" t="n">
        <v>13212.7066674</v>
      </c>
      <c r="E323" s="85" t="n">
        <v>4.42610890363238</v>
      </c>
      <c r="F323" s="85" t="n">
        <v>36.4084772482656</v>
      </c>
      <c r="G323" s="85" t="n">
        <v>3.48919078354142</v>
      </c>
      <c r="H323" s="85" t="n">
        <v>23077.4863481</v>
      </c>
      <c r="I323" s="85" t="n">
        <v>3.63567734943054</v>
      </c>
      <c r="J323" s="85" t="n">
        <v>63.5915227517344</v>
      </c>
      <c r="K323" s="85" t="n">
        <v>1.99768959383758</v>
      </c>
    </row>
    <row r="324">
      <c r="A324" s="85" t="s">
        <v>164</v>
      </c>
      <c r="B324" s="85" t="s">
        <v>165</v>
      </c>
      <c r="C324" s="85" t="s">
        <v>17</v>
      </c>
      <c r="D324" s="85" t="n">
        <v>82.4104925</v>
      </c>
      <c r="E324" s="85" t="n">
        <v>75.9582130400251</v>
      </c>
      <c r="F324" s="85" t="n">
        <v>32.2432811740909</v>
      </c>
      <c r="G324" s="85" t="n">
        <v>40.787060872758</v>
      </c>
      <c r="H324" s="85" t="n">
        <v>173.1791668</v>
      </c>
      <c r="I324" s="85" t="n">
        <v>68.7286534927652</v>
      </c>
      <c r="J324" s="85" t="n">
        <v>67.7567188259091</v>
      </c>
      <c r="K324" s="85" t="n">
        <v>19.4092732761171</v>
      </c>
    </row>
    <row r="325">
      <c r="A325" s="85" t="s">
        <v>164</v>
      </c>
      <c r="B325" s="85" t="s">
        <v>165</v>
      </c>
      <c r="C325" s="85" t="s">
        <v>18</v>
      </c>
      <c r="D325" s="85" t="n">
        <v>19290.9764348</v>
      </c>
      <c r="E325" s="85" t="n">
        <v>4.77675626040299</v>
      </c>
      <c r="F325" s="85" t="n">
        <v>38.6063440955853</v>
      </c>
      <c r="G325" s="85" t="n">
        <v>3.7385568678902</v>
      </c>
      <c r="H325" s="85" t="n">
        <v>30677.4339048</v>
      </c>
      <c r="I325" s="85" t="n">
        <v>4.02300589340859</v>
      </c>
      <c r="J325" s="85" t="n">
        <v>61.3936559044147</v>
      </c>
      <c r="K325" s="85" t="n">
        <v>2.35092715585136</v>
      </c>
    </row>
    <row r="326">
      <c r="A326" s="85" t="s">
        <v>166</v>
      </c>
      <c r="B326" s="85" t="s">
        <v>167</v>
      </c>
      <c r="C326" s="85" t="s">
        <v>17</v>
      </c>
      <c r="D326" s="85" t="n">
        <v>21232.4800517</v>
      </c>
      <c r="E326" s="85" t="n">
        <v>10.7332940973448</v>
      </c>
      <c r="F326" s="85" t="n">
        <v>34.7665260325191</v>
      </c>
      <c r="G326" s="85" t="n">
        <v>4.32659616222599</v>
      </c>
      <c r="H326" s="85" t="n">
        <v>39839.138182</v>
      </c>
      <c r="I326" s="85" t="n">
        <v>9.75174859411891</v>
      </c>
      <c r="J326" s="85" t="n">
        <v>65.2334739674809</v>
      </c>
      <c r="K326" s="85" t="n">
        <v>2.30588237844289</v>
      </c>
    </row>
    <row r="327">
      <c r="A327" s="85" t="s">
        <v>166</v>
      </c>
      <c r="B327" s="85" t="s">
        <v>167</v>
      </c>
      <c r="C327" s="85" t="s">
        <v>18</v>
      </c>
      <c r="D327" s="85" t="n">
        <v>17257.1240874</v>
      </c>
      <c r="E327" s="85" t="n">
        <v>12.3385855277971</v>
      </c>
      <c r="F327" s="85" t="n">
        <v>33.5994155374812</v>
      </c>
      <c r="G327" s="85" t="n">
        <v>4.62463748627462</v>
      </c>
      <c r="H327" s="85" t="n">
        <v>34104.2576847</v>
      </c>
      <c r="I327" s="85" t="n">
        <v>12.051153810693</v>
      </c>
      <c r="J327" s="85" t="n">
        <v>66.4005844625188</v>
      </c>
      <c r="K327" s="85" t="n">
        <v>2.34011670031706</v>
      </c>
    </row>
    <row r="328">
      <c r="A328" s="85" t="s">
        <v>170</v>
      </c>
      <c r="B328" s="85" t="s">
        <v>171</v>
      </c>
      <c r="C328" s="85" t="s">
        <v>16</v>
      </c>
      <c r="D328" s="85" t="n">
        <v>47.0930608</v>
      </c>
      <c r="E328" s="85" t="n">
        <v>99.9999999999998</v>
      </c>
      <c r="F328" s="85" t="n">
        <v>55.2072783386763</v>
      </c>
      <c r="G328" s="85" t="n">
        <v>63.7013594557268</v>
      </c>
      <c r="H328" s="85" t="n">
        <v>38.2092077</v>
      </c>
      <c r="I328" s="85" t="n">
        <v>100</v>
      </c>
      <c r="J328" s="85" t="n">
        <v>44.7927216613237</v>
      </c>
      <c r="K328" s="85" t="n">
        <v>78.5122794862663</v>
      </c>
    </row>
    <row r="329">
      <c r="A329" s="85" t="s">
        <v>170</v>
      </c>
      <c r="B329" s="85" t="s">
        <v>171</v>
      </c>
      <c r="C329" s="85" t="s">
        <v>17</v>
      </c>
      <c r="D329" s="85" t="n">
        <v>4593.8592482</v>
      </c>
      <c r="E329" s="85" t="n">
        <v>22.1406968865654</v>
      </c>
      <c r="F329" s="85" t="n">
        <v>35.5969007778423</v>
      </c>
      <c r="G329" s="85" t="n">
        <v>6.75001667829868</v>
      </c>
      <c r="H329" s="85" t="n">
        <v>8311.363251</v>
      </c>
      <c r="I329" s="85" t="n">
        <v>21.9225528574804</v>
      </c>
      <c r="J329" s="85" t="n">
        <v>64.4030992221577</v>
      </c>
      <c r="K329" s="85" t="n">
        <v>3.73087129110567</v>
      </c>
    </row>
    <row r="330">
      <c r="A330" s="85" t="s">
        <v>170</v>
      </c>
      <c r="B330" s="85" t="s">
        <v>171</v>
      </c>
      <c r="C330" s="85" t="s">
        <v>18</v>
      </c>
      <c r="D330" s="85" t="n">
        <v>17032.8551226</v>
      </c>
      <c r="E330" s="85" t="n">
        <v>7.91032193102083</v>
      </c>
      <c r="F330" s="85" t="n">
        <v>36.2751355064169</v>
      </c>
      <c r="G330" s="85" t="n">
        <v>4.03092846184788</v>
      </c>
      <c r="H330" s="85" t="n">
        <v>29921.7733986</v>
      </c>
      <c r="I330" s="85" t="n">
        <v>7.02567212685781</v>
      </c>
      <c r="J330" s="85" t="n">
        <v>63.7248644935831</v>
      </c>
      <c r="K330" s="85" t="n">
        <v>2.29459061752778</v>
      </c>
    </row>
    <row r="331">
      <c r="A331" s="85" t="s">
        <v>170</v>
      </c>
      <c r="B331" s="85" t="s">
        <v>171</v>
      </c>
      <c r="C331" s="85" t="s">
        <v>19</v>
      </c>
      <c r="D331" s="85" t="n">
        <v>2177.9601124</v>
      </c>
      <c r="E331" s="85" t="n">
        <v>31.5201341037466</v>
      </c>
      <c r="F331" s="85" t="n">
        <v>32.3819469157457</v>
      </c>
      <c r="G331" s="85" t="n">
        <v>7.87221796196094</v>
      </c>
      <c r="H331" s="85" t="n">
        <v>4547.8866011</v>
      </c>
      <c r="I331" s="85" t="n">
        <v>30.0705224759052</v>
      </c>
      <c r="J331" s="85" t="n">
        <v>67.6180530842542</v>
      </c>
      <c r="K331" s="85" t="n">
        <v>3.76996574917298</v>
      </c>
    </row>
    <row r="332">
      <c r="A332" s="85" t="s">
        <v>172</v>
      </c>
      <c r="B332" s="85" t="s">
        <v>173</v>
      </c>
      <c r="C332" s="85" t="s">
        <v>16</v>
      </c>
      <c r="D332" s="85" t="n">
        <v>620.0878465</v>
      </c>
      <c r="E332" s="85" t="n">
        <v>57.578398192389</v>
      </c>
      <c r="F332" s="85" t="n">
        <v>61.420726193521</v>
      </c>
      <c r="G332" s="85" t="n">
        <v>11.5382934515297</v>
      </c>
      <c r="H332" s="85" t="n">
        <v>389.4864209</v>
      </c>
      <c r="I332" s="85" t="n">
        <v>67.3520586214659</v>
      </c>
      <c r="J332" s="85" t="n">
        <v>38.579273806479</v>
      </c>
      <c r="K332" s="85" t="n">
        <v>18.3697175426845</v>
      </c>
    </row>
    <row r="333">
      <c r="A333" s="85" t="s">
        <v>172</v>
      </c>
      <c r="B333" s="85" t="s">
        <v>173</v>
      </c>
      <c r="C333" s="85" t="s">
        <v>17</v>
      </c>
      <c r="D333" s="85" t="n">
        <v>7154.5317653</v>
      </c>
      <c r="E333" s="85" t="n">
        <v>18.3048630768361</v>
      </c>
      <c r="F333" s="85" t="n">
        <v>34.4608593738557</v>
      </c>
      <c r="G333" s="85" t="n">
        <v>6.96818794812753</v>
      </c>
      <c r="H333" s="85" t="n">
        <v>13606.7954195</v>
      </c>
      <c r="I333" s="85" t="n">
        <v>16.3268922935804</v>
      </c>
      <c r="J333" s="85" t="n">
        <v>65.5391406261443</v>
      </c>
      <c r="K333" s="85" t="n">
        <v>3.66391354352346</v>
      </c>
    </row>
    <row r="334">
      <c r="A334" s="85" t="s">
        <v>172</v>
      </c>
      <c r="B334" s="85" t="s">
        <v>173</v>
      </c>
      <c r="C334" s="85" t="s">
        <v>18</v>
      </c>
      <c r="D334" s="85" t="n">
        <v>19185.3361819</v>
      </c>
      <c r="E334" s="85" t="n">
        <v>7.51346271767992</v>
      </c>
      <c r="F334" s="85" t="n">
        <v>36.4732614182146</v>
      </c>
      <c r="G334" s="85" t="n">
        <v>3.57151713250525</v>
      </c>
      <c r="H334" s="85" t="n">
        <v>33415.7623651</v>
      </c>
      <c r="I334" s="85" t="n">
        <v>7.75605920632044</v>
      </c>
      <c r="J334" s="85" t="n">
        <v>63.5267385817854</v>
      </c>
      <c r="K334" s="85" t="n">
        <v>2.05055195562718</v>
      </c>
    </row>
    <row r="335">
      <c r="A335" s="85" t="s">
        <v>178</v>
      </c>
      <c r="B335" s="85" t="s">
        <v>179</v>
      </c>
      <c r="C335" s="85" t="s">
        <v>17</v>
      </c>
      <c r="D335" s="85" t="n">
        <v>7876.5116293</v>
      </c>
      <c r="E335" s="85" t="n">
        <v>9.22324482455187</v>
      </c>
      <c r="F335" s="85" t="n">
        <v>41.2434050538528</v>
      </c>
      <c r="G335" s="85" t="n">
        <v>3.2002125767112</v>
      </c>
      <c r="H335" s="85" t="n">
        <v>11221.115298</v>
      </c>
      <c r="I335" s="85" t="n">
        <v>8.98811254133119</v>
      </c>
      <c r="J335" s="85" t="n">
        <v>58.7565949461472</v>
      </c>
      <c r="K335" s="85" t="n">
        <v>2.24634636640714</v>
      </c>
    </row>
    <row r="336">
      <c r="A336" s="85" t="s">
        <v>178</v>
      </c>
      <c r="B336" s="85" t="s">
        <v>179</v>
      </c>
      <c r="C336" s="85" t="s">
        <v>18</v>
      </c>
      <c r="D336" s="85" t="n">
        <v>5078.622035</v>
      </c>
      <c r="E336" s="85" t="n">
        <v>14.6745542798602</v>
      </c>
      <c r="F336" s="85" t="n">
        <v>46.698370738899</v>
      </c>
      <c r="G336" s="85" t="n">
        <v>3.98914642619392</v>
      </c>
      <c r="H336" s="85" t="n">
        <v>5796.751034</v>
      </c>
      <c r="I336" s="85" t="n">
        <v>14.4461319989746</v>
      </c>
      <c r="J336" s="85" t="n">
        <v>53.301629261101</v>
      </c>
      <c r="K336" s="85" t="n">
        <v>3.4949520553982</v>
      </c>
    </row>
    <row r="337">
      <c r="A337" s="85" t="s">
        <v>180</v>
      </c>
      <c r="B337" s="85" t="s">
        <v>181</v>
      </c>
      <c r="C337" s="85" t="s">
        <v>16</v>
      </c>
      <c r="D337" s="85" t="n">
        <v>724.9047217</v>
      </c>
      <c r="E337" s="85" t="n">
        <v>63.1285808414205</v>
      </c>
      <c r="F337" s="85" t="n">
        <v>33.2154764234455</v>
      </c>
      <c r="G337" s="85" t="n">
        <v>13.0469567662642</v>
      </c>
      <c r="H337" s="85" t="n">
        <v>1457.5258792</v>
      </c>
      <c r="I337" s="85" t="n">
        <v>57.5543569404738</v>
      </c>
      <c r="J337" s="85" t="n">
        <v>66.7845235765545</v>
      </c>
      <c r="K337" s="85" t="n">
        <v>6.48894177362522</v>
      </c>
    </row>
    <row r="338">
      <c r="A338" s="85" t="s">
        <v>180</v>
      </c>
      <c r="B338" s="85" t="s">
        <v>181</v>
      </c>
      <c r="C338" s="85" t="s">
        <v>17</v>
      </c>
      <c r="D338" s="85" t="n">
        <v>26007.2082698</v>
      </c>
      <c r="E338" s="85" t="n">
        <v>4.83887141060288</v>
      </c>
      <c r="F338" s="85" t="n">
        <v>35.7082119765228</v>
      </c>
      <c r="G338" s="85" t="n">
        <v>3.3132573368024</v>
      </c>
      <c r="H338" s="85" t="n">
        <v>46825.3611316</v>
      </c>
      <c r="I338" s="85" t="n">
        <v>3.70117308269735</v>
      </c>
      <c r="J338" s="85" t="n">
        <v>64.2917880234772</v>
      </c>
      <c r="K338" s="85" t="n">
        <v>1.8402116188168</v>
      </c>
    </row>
    <row r="339">
      <c r="A339" s="85" t="s">
        <v>182</v>
      </c>
      <c r="B339" s="85" t="s">
        <v>183</v>
      </c>
      <c r="C339" s="85" t="s">
        <v>16</v>
      </c>
      <c r="D339" s="85" t="n">
        <v>4726.0048497</v>
      </c>
      <c r="E339" s="85" t="n">
        <v>24.5867752272102</v>
      </c>
      <c r="F339" s="85" t="n">
        <v>42.3109341017756</v>
      </c>
      <c r="G339" s="85" t="n">
        <v>4.90982484264331</v>
      </c>
      <c r="H339" s="85" t="n">
        <v>6443.6961981</v>
      </c>
      <c r="I339" s="85" t="n">
        <v>23.6623203482069</v>
      </c>
      <c r="J339" s="85" t="n">
        <v>57.6890658982244</v>
      </c>
      <c r="K339" s="85" t="n">
        <v>3.60101645145092</v>
      </c>
    </row>
    <row r="340">
      <c r="A340" s="85" t="s">
        <v>182</v>
      </c>
      <c r="B340" s="85" t="s">
        <v>183</v>
      </c>
      <c r="C340" s="85" t="s">
        <v>17</v>
      </c>
      <c r="D340" s="85" t="n">
        <v>16400.1703604</v>
      </c>
      <c r="E340" s="85" t="n">
        <v>6.19922567005653</v>
      </c>
      <c r="F340" s="85" t="n">
        <v>34.0443183304424</v>
      </c>
      <c r="G340" s="85" t="n">
        <v>3.75623521574851</v>
      </c>
      <c r="H340" s="85" t="n">
        <v>31772.832257</v>
      </c>
      <c r="I340" s="85" t="n">
        <v>5.42221417413648</v>
      </c>
      <c r="J340" s="85" t="n">
        <v>65.9556816695576</v>
      </c>
      <c r="K340" s="85" t="n">
        <v>1.93885445759836</v>
      </c>
    </row>
    <row r="341">
      <c r="A341" s="85" t="s">
        <v>182</v>
      </c>
      <c r="B341" s="85" t="s">
        <v>183</v>
      </c>
      <c r="C341" s="85" t="s">
        <v>22</v>
      </c>
      <c r="D341" s="85" t="n">
        <v>84.1188086</v>
      </c>
      <c r="E341" s="85" t="n">
        <v>74.4330417631446</v>
      </c>
      <c r="F341" s="85" t="n">
        <v>37.6713794158135</v>
      </c>
      <c r="G341" s="85" t="n">
        <v>23.6084835996485</v>
      </c>
      <c r="H341" s="85" t="n">
        <v>139.1775238</v>
      </c>
      <c r="I341" s="85" t="n">
        <v>71.5025103431264</v>
      </c>
      <c r="J341" s="85" t="n">
        <v>62.3286205841865</v>
      </c>
      <c r="K341" s="85" t="n">
        <v>14.2689527664601</v>
      </c>
    </row>
    <row r="342">
      <c r="A342" s="85" t="s">
        <v>186</v>
      </c>
      <c r="B342" s="85" t="s">
        <v>187</v>
      </c>
      <c r="C342" s="85" t="s">
        <v>16</v>
      </c>
      <c r="D342" s="85"/>
      <c r="E342" s="85"/>
      <c r="F342" s="85"/>
      <c r="G342" s="85"/>
      <c r="H342" s="85" t="n">
        <v>113.0164172</v>
      </c>
      <c r="I342" s="85" t="n">
        <v>57.0749747447748</v>
      </c>
      <c r="J342" s="85" t="n">
        <v>100</v>
      </c>
      <c r="K342" s="85" t="n">
        <v>0.00000000000000633659510915482</v>
      </c>
    </row>
    <row r="343">
      <c r="A343" s="85" t="s">
        <v>186</v>
      </c>
      <c r="B343" s="85" t="s">
        <v>187</v>
      </c>
      <c r="C343" s="85" t="s">
        <v>17</v>
      </c>
      <c r="D343" s="85" t="n">
        <v>10460.9111206</v>
      </c>
      <c r="E343" s="85" t="n">
        <v>9.12481923501507</v>
      </c>
      <c r="F343" s="85" t="n">
        <v>39.7288333711598</v>
      </c>
      <c r="G343" s="85" t="n">
        <v>4.462459517476</v>
      </c>
      <c r="H343" s="85" t="n">
        <v>15869.867392</v>
      </c>
      <c r="I343" s="85" t="n">
        <v>8.89954070831205</v>
      </c>
      <c r="J343" s="85" t="n">
        <v>60.2711666288402</v>
      </c>
      <c r="K343" s="85" t="n">
        <v>2.94151118207352</v>
      </c>
    </row>
    <row r="344">
      <c r="A344" s="85" t="s">
        <v>186</v>
      </c>
      <c r="B344" s="85" t="s">
        <v>187</v>
      </c>
      <c r="C344" s="85" t="s">
        <v>18</v>
      </c>
      <c r="D344" s="85" t="n">
        <v>4258.6257201</v>
      </c>
      <c r="E344" s="85" t="n">
        <v>15.7058563687494</v>
      </c>
      <c r="F344" s="85" t="n">
        <v>40.3347509561365</v>
      </c>
      <c r="G344" s="85" t="n">
        <v>4.61979709480961</v>
      </c>
      <c r="H344" s="85" t="n">
        <v>6299.5793491</v>
      </c>
      <c r="I344" s="85" t="n">
        <v>15.9344433937808</v>
      </c>
      <c r="J344" s="85" t="n">
        <v>59.6652490438635</v>
      </c>
      <c r="K344" s="85" t="n">
        <v>3.12306356334891</v>
      </c>
    </row>
    <row r="345">
      <c r="A345" s="85" t="s">
        <v>188</v>
      </c>
      <c r="B345" s="85" t="s">
        <v>189</v>
      </c>
      <c r="C345" s="85" t="s">
        <v>16</v>
      </c>
      <c r="D345" s="85" t="n">
        <v>3226.9027834</v>
      </c>
      <c r="E345" s="85" t="n">
        <v>36.063986425532</v>
      </c>
      <c r="F345" s="85" t="n">
        <v>42.5467270674106</v>
      </c>
      <c r="G345" s="85" t="n">
        <v>4.5945972627941</v>
      </c>
      <c r="H345" s="85" t="n">
        <v>4357.4709295</v>
      </c>
      <c r="I345" s="85" t="n">
        <v>35.1403601560195</v>
      </c>
      <c r="J345" s="85" t="n">
        <v>57.4532729325894</v>
      </c>
      <c r="K345" s="85" t="n">
        <v>3.40250547526052</v>
      </c>
    </row>
    <row r="346">
      <c r="A346" s="85" t="s">
        <v>188</v>
      </c>
      <c r="B346" s="85" t="s">
        <v>189</v>
      </c>
      <c r="C346" s="85" t="s">
        <v>17</v>
      </c>
      <c r="D346" s="85" t="n">
        <v>29218.3850711</v>
      </c>
      <c r="E346" s="85" t="n">
        <v>7.08731158235067</v>
      </c>
      <c r="F346" s="85" t="n">
        <v>36.1100368389608</v>
      </c>
      <c r="G346" s="85" t="n">
        <v>3.62690117617993</v>
      </c>
      <c r="H346" s="85" t="n">
        <v>51696.4730372</v>
      </c>
      <c r="I346" s="85" t="n">
        <v>6.063081326667</v>
      </c>
      <c r="J346" s="85" t="n">
        <v>63.8899631610392</v>
      </c>
      <c r="K346" s="85" t="n">
        <v>2.04989216777312</v>
      </c>
    </row>
    <row r="347">
      <c r="A347" s="85" t="s">
        <v>188</v>
      </c>
      <c r="B347" s="85" t="s">
        <v>189</v>
      </c>
      <c r="C347" s="85" t="s">
        <v>18</v>
      </c>
      <c r="D347" s="85" t="n">
        <v>2631.5052707</v>
      </c>
      <c r="E347" s="85" t="n">
        <v>33.9478163007986</v>
      </c>
      <c r="F347" s="85" t="n">
        <v>33.9866208735139</v>
      </c>
      <c r="G347" s="85" t="n">
        <v>9.28264172847563</v>
      </c>
      <c r="H347" s="85" t="n">
        <v>5111.2629218</v>
      </c>
      <c r="I347" s="85" t="n">
        <v>34.5301711217956</v>
      </c>
      <c r="J347" s="85" t="n">
        <v>66.0133791264861</v>
      </c>
      <c r="K347" s="85" t="n">
        <v>4.77911643525881</v>
      </c>
    </row>
    <row r="348">
      <c r="A348" s="85" t="s">
        <v>190</v>
      </c>
      <c r="B348" s="85" t="s">
        <v>191</v>
      </c>
      <c r="C348" s="85" t="s">
        <v>16</v>
      </c>
      <c r="D348" s="85" t="n">
        <v>5821.8749858</v>
      </c>
      <c r="E348" s="85" t="n">
        <v>18.8285855238696</v>
      </c>
      <c r="F348" s="85" t="n">
        <v>35.8006184639721</v>
      </c>
      <c r="G348" s="85" t="n">
        <v>5.35987445829696</v>
      </c>
      <c r="H348" s="85" t="n">
        <v>10440.0647113</v>
      </c>
      <c r="I348" s="85" t="n">
        <v>17.8215315318653</v>
      </c>
      <c r="J348" s="85" t="n">
        <v>64.1993815360278</v>
      </c>
      <c r="K348" s="85" t="n">
        <v>2.98892007843712</v>
      </c>
    </row>
    <row r="349">
      <c r="A349" s="85" t="s">
        <v>190</v>
      </c>
      <c r="B349" s="85" t="s">
        <v>191</v>
      </c>
      <c r="C349" s="85" t="s">
        <v>17</v>
      </c>
      <c r="D349" s="85" t="n">
        <v>12680.1036555</v>
      </c>
      <c r="E349" s="85" t="n">
        <v>8.1941023944075</v>
      </c>
      <c r="F349" s="85" t="n">
        <v>30.8965722262564</v>
      </c>
      <c r="G349" s="85" t="n">
        <v>4.62035787382404</v>
      </c>
      <c r="H349" s="85" t="n">
        <v>28360.3831747</v>
      </c>
      <c r="I349" s="85" t="n">
        <v>7.01407912769599</v>
      </c>
      <c r="J349" s="85" t="n">
        <v>69.1034277737436</v>
      </c>
      <c r="K349" s="85" t="n">
        <v>2.06579073366889</v>
      </c>
    </row>
    <row r="350">
      <c r="A350" s="85" t="s">
        <v>190</v>
      </c>
      <c r="B350" s="85" t="s">
        <v>191</v>
      </c>
      <c r="C350" s="85" t="s">
        <v>18</v>
      </c>
      <c r="D350" s="85" t="n">
        <v>80.8101553</v>
      </c>
      <c r="E350" s="85" t="n">
        <v>72.6647626099188</v>
      </c>
      <c r="F350" s="85" t="n">
        <v>57.4860631582021</v>
      </c>
      <c r="G350" s="85" t="n">
        <v>38.1305160875391</v>
      </c>
      <c r="H350" s="85" t="n">
        <v>59.7633174</v>
      </c>
      <c r="I350" s="85" t="n">
        <v>99.9999999999998</v>
      </c>
      <c r="J350" s="85" t="n">
        <v>42.5139368417979</v>
      </c>
      <c r="K350" s="85" t="n">
        <v>51.5589338202163</v>
      </c>
    </row>
    <row r="351">
      <c r="A351" s="85" t="s">
        <v>194</v>
      </c>
      <c r="B351" s="85" t="s">
        <v>195</v>
      </c>
      <c r="C351" s="85" t="s">
        <v>16</v>
      </c>
      <c r="D351" s="85" t="n">
        <v>12921.6655744</v>
      </c>
      <c r="E351" s="85" t="n">
        <v>12.7698072730679</v>
      </c>
      <c r="F351" s="85" t="n">
        <v>39.9401580853733</v>
      </c>
      <c r="G351" s="85" t="n">
        <v>3.68409035091021</v>
      </c>
      <c r="H351" s="85" t="n">
        <v>19430.8993473</v>
      </c>
      <c r="I351" s="85" t="n">
        <v>12.269582461032</v>
      </c>
      <c r="J351" s="85" t="n">
        <v>60.0598419146267</v>
      </c>
      <c r="K351" s="85" t="n">
        <v>2.44994236290717</v>
      </c>
    </row>
    <row r="352">
      <c r="A352" s="85" t="s">
        <v>194</v>
      </c>
      <c r="B352" s="85" t="s">
        <v>195</v>
      </c>
      <c r="C352" s="85" t="s">
        <v>17</v>
      </c>
      <c r="D352" s="85" t="n">
        <v>18497.341918</v>
      </c>
      <c r="E352" s="85" t="n">
        <v>10.2039927900614</v>
      </c>
      <c r="F352" s="85" t="n">
        <v>42.7688201365024</v>
      </c>
      <c r="G352" s="85" t="n">
        <v>3.29550328884437</v>
      </c>
      <c r="H352" s="85" t="n">
        <v>24752.2540703</v>
      </c>
      <c r="I352" s="85" t="n">
        <v>9.27619963542873</v>
      </c>
      <c r="J352" s="85" t="n">
        <v>57.2311798634976</v>
      </c>
      <c r="K352" s="85" t="n">
        <v>2.46272727132318</v>
      </c>
    </row>
    <row r="353">
      <c r="A353" s="85" t="s">
        <v>194</v>
      </c>
      <c r="B353" s="85" t="s">
        <v>195</v>
      </c>
      <c r="C353" s="85" t="s">
        <v>18</v>
      </c>
      <c r="D353" s="85" t="n">
        <v>80.2215223</v>
      </c>
      <c r="E353" s="85" t="n">
        <v>71.754258493281</v>
      </c>
      <c r="F353" s="85" t="n">
        <v>29.1885416769458</v>
      </c>
      <c r="G353" s="85" t="n">
        <v>46.3355083875682</v>
      </c>
      <c r="H353" s="85" t="n">
        <v>194.6175676</v>
      </c>
      <c r="I353" s="85" t="n">
        <v>70.2634432871235</v>
      </c>
      <c r="J353" s="85" t="n">
        <v>70.8114583230542</v>
      </c>
      <c r="K353" s="85" t="n">
        <v>19.0995348736192</v>
      </c>
    </row>
    <row r="354">
      <c r="A354" s="85" t="s">
        <v>202</v>
      </c>
      <c r="B354" s="85" t="s">
        <v>203</v>
      </c>
      <c r="C354" s="85" t="s">
        <v>16</v>
      </c>
      <c r="D354" s="85" t="n">
        <v>34741.9985206</v>
      </c>
      <c r="E354" s="85" t="n">
        <v>7.21873421895885</v>
      </c>
      <c r="F354" s="85" t="n">
        <v>39.4336368185408</v>
      </c>
      <c r="G354" s="85" t="n">
        <v>3.46709621739804</v>
      </c>
      <c r="H354" s="85" t="n">
        <v>53360.4473189</v>
      </c>
      <c r="I354" s="85" t="n">
        <v>6.09819450118766</v>
      </c>
      <c r="J354" s="85" t="n">
        <v>60.5663631814593</v>
      </c>
      <c r="K354" s="85" t="n">
        <v>2.25736210447689</v>
      </c>
    </row>
    <row r="355">
      <c r="A355" s="85" t="s">
        <v>202</v>
      </c>
      <c r="B355" s="85" t="s">
        <v>203</v>
      </c>
      <c r="C355" s="85" t="s">
        <v>17</v>
      </c>
      <c r="D355" s="85" t="n">
        <v>12721.2100718</v>
      </c>
      <c r="E355" s="85" t="n">
        <v>17.7196104282297</v>
      </c>
      <c r="F355" s="85" t="n">
        <v>43.0816096263676</v>
      </c>
      <c r="G355" s="85" t="n">
        <v>5.38151084486899</v>
      </c>
      <c r="H355" s="85" t="n">
        <v>16806.957938</v>
      </c>
      <c r="I355" s="85" t="n">
        <v>17.2885203152549</v>
      </c>
      <c r="J355" s="85" t="n">
        <v>56.9183903736324</v>
      </c>
      <c r="K355" s="85" t="n">
        <v>4.07327311782365</v>
      </c>
    </row>
    <row r="356">
      <c r="A356" s="85" t="s">
        <v>202</v>
      </c>
      <c r="B356" s="85" t="s">
        <v>203</v>
      </c>
      <c r="C356" s="85" t="s">
        <v>18</v>
      </c>
      <c r="D356" s="85" t="n">
        <v>377.1442568</v>
      </c>
      <c r="E356" s="85" t="n">
        <v>51.3564344421882</v>
      </c>
      <c r="F356" s="85" t="n">
        <v>51.6862453877116</v>
      </c>
      <c r="G356" s="85" t="n">
        <v>16.4950437330613</v>
      </c>
      <c r="H356" s="85" t="n">
        <v>352.5358621</v>
      </c>
      <c r="I356" s="85" t="n">
        <v>65.7732033211571</v>
      </c>
      <c r="J356" s="85" t="n">
        <v>48.3137546122884</v>
      </c>
      <c r="K356" s="85" t="n">
        <v>17.6464628946721</v>
      </c>
    </row>
    <row r="357">
      <c r="A357" s="85" t="s">
        <v>202</v>
      </c>
      <c r="B357" s="85" t="s">
        <v>203</v>
      </c>
      <c r="C357" s="85" t="s">
        <v>22</v>
      </c>
      <c r="D357" s="85" t="n">
        <v>766.3415277</v>
      </c>
      <c r="E357" s="85" t="n">
        <v>73.5806329769771</v>
      </c>
      <c r="F357" s="85" t="n">
        <v>59.7441271331186</v>
      </c>
      <c r="G357" s="85" t="n">
        <v>14.3785888313051</v>
      </c>
      <c r="H357" s="85" t="n">
        <v>516.364513</v>
      </c>
      <c r="I357" s="85" t="n">
        <v>99.9999999999996</v>
      </c>
      <c r="J357" s="85" t="n">
        <v>40.2558728668814</v>
      </c>
      <c r="K357" s="85" t="n">
        <v>21.3394016314837</v>
      </c>
    </row>
    <row r="358">
      <c r="A358" s="85" t="s">
        <v>204</v>
      </c>
      <c r="B358" s="85" t="s">
        <v>205</v>
      </c>
      <c r="C358" s="85" t="s">
        <v>16</v>
      </c>
      <c r="D358" s="85" t="n">
        <v>19098.0178065</v>
      </c>
      <c r="E358" s="85" t="n">
        <v>14.385342090248</v>
      </c>
      <c r="F358" s="85" t="n">
        <v>34.6548878871345</v>
      </c>
      <c r="G358" s="85" t="n">
        <v>4.47195135558367</v>
      </c>
      <c r="H358" s="85" t="n">
        <v>36011.1427503</v>
      </c>
      <c r="I358" s="85" t="n">
        <v>13.420105627061</v>
      </c>
      <c r="J358" s="85" t="n">
        <v>65.3451121128655</v>
      </c>
      <c r="K358" s="85" t="n">
        <v>2.37163833458263</v>
      </c>
    </row>
    <row r="359">
      <c r="A359" s="85" t="s">
        <v>204</v>
      </c>
      <c r="B359" s="85" t="s">
        <v>205</v>
      </c>
      <c r="C359" s="85" t="s">
        <v>17</v>
      </c>
      <c r="D359" s="85" t="n">
        <v>19780.8536043</v>
      </c>
      <c r="E359" s="85" t="n">
        <v>13.8306595018454</v>
      </c>
      <c r="F359" s="85" t="n">
        <v>33.1020879025654</v>
      </c>
      <c r="G359" s="85" t="n">
        <v>5.34581536283208</v>
      </c>
      <c r="H359" s="85" t="n">
        <v>39976.2640208</v>
      </c>
      <c r="I359" s="85" t="n">
        <v>12.2243058087296</v>
      </c>
      <c r="J359" s="85" t="n">
        <v>66.8979120974346</v>
      </c>
      <c r="K359" s="85" t="n">
        <v>2.64518943122797</v>
      </c>
    </row>
    <row r="360">
      <c r="A360" s="85" t="s">
        <v>204</v>
      </c>
      <c r="B360" s="85" t="s">
        <v>205</v>
      </c>
      <c r="C360" s="85" t="s">
        <v>18</v>
      </c>
      <c r="D360" s="85" t="n">
        <v>3295.6025073</v>
      </c>
      <c r="E360" s="85" t="n">
        <v>30.1092279177073</v>
      </c>
      <c r="F360" s="85" t="n">
        <v>26.6683661893598</v>
      </c>
      <c r="G360" s="85" t="n">
        <v>12.109657912372</v>
      </c>
      <c r="H360" s="85" t="n">
        <v>9062.1193115</v>
      </c>
      <c r="I360" s="85" t="n">
        <v>29.8620190192312</v>
      </c>
      <c r="J360" s="85" t="n">
        <v>73.3316338106402</v>
      </c>
      <c r="K360" s="85" t="n">
        <v>4.40389467482662</v>
      </c>
    </row>
    <row r="361">
      <c r="A361" s="85" t="s">
        <v>210</v>
      </c>
      <c r="B361" s="85" t="s">
        <v>211</v>
      </c>
      <c r="C361" s="85" t="s">
        <v>17</v>
      </c>
      <c r="D361" s="85" t="n">
        <v>69.6702671</v>
      </c>
      <c r="E361" s="85" t="n">
        <v>71.0566725148406</v>
      </c>
      <c r="F361" s="85" t="n">
        <v>33.3333333333333</v>
      </c>
      <c r="G361" s="85" t="n">
        <v>0.00000000000000416333634234434</v>
      </c>
      <c r="H361" s="85" t="n">
        <v>139.3405342</v>
      </c>
      <c r="I361" s="85" t="n">
        <v>71.0566725148406</v>
      </c>
      <c r="J361" s="85" t="n">
        <v>66.6666666666667</v>
      </c>
      <c r="K361" s="85" t="n">
        <v>0.00000000000000585610607524937</v>
      </c>
    </row>
    <row r="362">
      <c r="A362" s="85" t="s">
        <v>210</v>
      </c>
      <c r="B362" s="85" t="s">
        <v>211</v>
      </c>
      <c r="C362" s="85" t="s">
        <v>18</v>
      </c>
      <c r="D362" s="85" t="n">
        <v>28899.2447627</v>
      </c>
      <c r="E362" s="85" t="n">
        <v>4.3631062200903</v>
      </c>
      <c r="F362" s="85" t="n">
        <v>39.7437206831225</v>
      </c>
      <c r="G362" s="85" t="n">
        <v>3.12678276483651</v>
      </c>
      <c r="H362" s="85" t="n">
        <v>43814.744431</v>
      </c>
      <c r="I362" s="85" t="n">
        <v>2.64426781170196</v>
      </c>
      <c r="J362" s="85" t="n">
        <v>60.2562793168775</v>
      </c>
      <c r="K362" s="85" t="n">
        <v>2.06235735513886</v>
      </c>
    </row>
    <row r="363">
      <c r="A363" s="85" t="s">
        <v>212</v>
      </c>
      <c r="B363" s="85" t="s">
        <v>213</v>
      </c>
      <c r="C363" s="85" t="s">
        <v>16</v>
      </c>
      <c r="D363" s="85"/>
      <c r="E363" s="85"/>
      <c r="F363" s="85"/>
      <c r="G363" s="85"/>
      <c r="H363" s="85" t="n">
        <v>951.3682237</v>
      </c>
      <c r="I363" s="85" t="n">
        <v>57.5210213379839</v>
      </c>
      <c r="J363" s="85" t="n">
        <v>100</v>
      </c>
      <c r="K363" s="85" t="n">
        <v>0</v>
      </c>
    </row>
    <row r="364">
      <c r="A364" s="85" t="s">
        <v>212</v>
      </c>
      <c r="B364" s="85" t="s">
        <v>213</v>
      </c>
      <c r="C364" s="85" t="s">
        <v>17</v>
      </c>
      <c r="D364" s="85" t="n">
        <v>7907.4167628</v>
      </c>
      <c r="E364" s="85" t="n">
        <v>23.4133953675503</v>
      </c>
      <c r="F364" s="85" t="n">
        <v>30.8343734315852</v>
      </c>
      <c r="G364" s="85" t="n">
        <v>7.53111031327461</v>
      </c>
      <c r="H364" s="85" t="n">
        <v>17737.3941504</v>
      </c>
      <c r="I364" s="85" t="n">
        <v>25.4859062361993</v>
      </c>
      <c r="J364" s="85" t="n">
        <v>69.1656265684148</v>
      </c>
      <c r="K364" s="85" t="n">
        <v>3.35740568364946</v>
      </c>
    </row>
    <row r="365">
      <c r="A365" s="85" t="s">
        <v>212</v>
      </c>
      <c r="B365" s="85" t="s">
        <v>213</v>
      </c>
      <c r="C365" s="85" t="s">
        <v>18</v>
      </c>
      <c r="D365" s="85" t="n">
        <v>37467.1329614</v>
      </c>
      <c r="E365" s="85" t="n">
        <v>7.41085122986225</v>
      </c>
      <c r="F365" s="85" t="n">
        <v>36.7538472595256</v>
      </c>
      <c r="G365" s="85" t="n">
        <v>4.26753144637151</v>
      </c>
      <c r="H365" s="85" t="n">
        <v>64473.5773453</v>
      </c>
      <c r="I365" s="85" t="n">
        <v>6.57406559871503</v>
      </c>
      <c r="J365" s="85" t="n">
        <v>63.2461527404744</v>
      </c>
      <c r="K365" s="85" t="n">
        <v>2.47996426911175</v>
      </c>
    </row>
    <row r="366">
      <c r="A366" s="85" t="s">
        <v>212</v>
      </c>
      <c r="B366" s="85" t="s">
        <v>213</v>
      </c>
      <c r="C366" s="85" t="s">
        <v>19</v>
      </c>
      <c r="D366" s="85" t="n">
        <v>3467.3888879</v>
      </c>
      <c r="E366" s="85" t="n">
        <v>38.525493505317</v>
      </c>
      <c r="F366" s="85" t="n">
        <v>28.1647124493681</v>
      </c>
      <c r="G366" s="85" t="n">
        <v>14.6410148331222</v>
      </c>
      <c r="H366" s="85" t="n">
        <v>8843.7216698</v>
      </c>
      <c r="I366" s="85" t="n">
        <v>34.2577006128989</v>
      </c>
      <c r="J366" s="85" t="n">
        <v>71.8352875506319</v>
      </c>
      <c r="K366" s="85" t="n">
        <v>5.74035389572533</v>
      </c>
    </row>
    <row r="367">
      <c r="A367" s="85" t="s">
        <v>216</v>
      </c>
      <c r="B367" s="85" t="s">
        <v>217</v>
      </c>
      <c r="C367" s="85" t="s">
        <v>17</v>
      </c>
      <c r="D367" s="85" t="n">
        <v>514.089369</v>
      </c>
      <c r="E367" s="85" t="n">
        <v>57.776758094307</v>
      </c>
      <c r="F367" s="85" t="n">
        <v>19.7878137376461</v>
      </c>
      <c r="G367" s="85" t="n">
        <v>15.5315723922347</v>
      </c>
      <c r="H367" s="85" t="n">
        <v>2083.920577</v>
      </c>
      <c r="I367" s="85" t="n">
        <v>65.2997893387427</v>
      </c>
      <c r="J367" s="85" t="n">
        <v>80.2121862623539</v>
      </c>
      <c r="K367" s="85" t="n">
        <v>3.83153577867941</v>
      </c>
    </row>
    <row r="368">
      <c r="A368" s="85" t="s">
        <v>216</v>
      </c>
      <c r="B368" s="85" t="s">
        <v>217</v>
      </c>
      <c r="C368" s="85" t="s">
        <v>18</v>
      </c>
      <c r="D368" s="85" t="n">
        <v>40763.7910912</v>
      </c>
      <c r="E368" s="85" t="n">
        <v>4.39096956307286</v>
      </c>
      <c r="F368" s="85" t="n">
        <v>36.7222069030644</v>
      </c>
      <c r="G368" s="85" t="n">
        <v>3.07001421164898</v>
      </c>
      <c r="H368" s="85" t="n">
        <v>70242.0403361</v>
      </c>
      <c r="I368" s="85" t="n">
        <v>3.2106445892717</v>
      </c>
      <c r="J368" s="85" t="n">
        <v>63.2777930969356</v>
      </c>
      <c r="K368" s="85" t="n">
        <v>1.78163130472674</v>
      </c>
    </row>
    <row r="369">
      <c r="A369" s="85" t="s">
        <v>216</v>
      </c>
      <c r="B369" s="85" t="s">
        <v>217</v>
      </c>
      <c r="C369" s="85" t="s">
        <v>19</v>
      </c>
      <c r="D369" s="85"/>
      <c r="E369" s="85"/>
      <c r="F369" s="85"/>
      <c r="G369" s="85"/>
      <c r="H369" s="85" t="n">
        <v>255.1586286</v>
      </c>
      <c r="I369" s="85" t="n">
        <v>71.3913764420953</v>
      </c>
      <c r="J369" s="85" t="n">
        <v>100</v>
      </c>
      <c r="K369" s="85" t="n">
        <v>0</v>
      </c>
    </row>
    <row r="370">
      <c r="A370" s="85" t="s">
        <v>220</v>
      </c>
      <c r="B370" s="85" t="s">
        <v>221</v>
      </c>
      <c r="C370" s="85" t="s">
        <v>16</v>
      </c>
      <c r="D370" s="85" t="n">
        <v>86.1107653</v>
      </c>
      <c r="E370" s="85" t="n">
        <v>70.4003240195619</v>
      </c>
      <c r="F370" s="85" t="n">
        <v>30.2096250017117</v>
      </c>
      <c r="G370" s="85" t="n">
        <v>48.7892767235682</v>
      </c>
      <c r="H370" s="85" t="n">
        <v>198.9333731</v>
      </c>
      <c r="I370" s="85" t="n">
        <v>63.9268639642254</v>
      </c>
      <c r="J370" s="85" t="n">
        <v>69.7903749982883</v>
      </c>
      <c r="K370" s="85" t="n">
        <v>21.1190404688309</v>
      </c>
    </row>
    <row r="371">
      <c r="A371" s="85" t="s">
        <v>220</v>
      </c>
      <c r="B371" s="85" t="s">
        <v>221</v>
      </c>
      <c r="C371" s="85" t="s">
        <v>17</v>
      </c>
      <c r="D371" s="85" t="n">
        <v>13241.6241166</v>
      </c>
      <c r="E371" s="85" t="n">
        <v>5.62003184202626</v>
      </c>
      <c r="F371" s="85" t="n">
        <v>26.4197872800651</v>
      </c>
      <c r="G371" s="85" t="n">
        <v>4.45778472478385</v>
      </c>
      <c r="H371" s="85" t="n">
        <v>36878.4770645</v>
      </c>
      <c r="I371" s="85" t="n">
        <v>3.66272780700362</v>
      </c>
      <c r="J371" s="85" t="n">
        <v>73.5802127199349</v>
      </c>
      <c r="K371" s="85" t="n">
        <v>1.60061679377565</v>
      </c>
    </row>
    <row r="372">
      <c r="A372" s="85" t="s">
        <v>220</v>
      </c>
      <c r="B372" s="85" t="s">
        <v>221</v>
      </c>
      <c r="C372" s="85" t="s">
        <v>18</v>
      </c>
      <c r="D372" s="85" t="n">
        <v>171.7438795</v>
      </c>
      <c r="E372" s="85" t="n">
        <v>56.958620051921</v>
      </c>
      <c r="F372" s="85" t="n">
        <v>15.5444768155141</v>
      </c>
      <c r="G372" s="85" t="n">
        <v>29.6492603913883</v>
      </c>
      <c r="H372" s="85" t="n">
        <v>933.1108</v>
      </c>
      <c r="I372" s="85" t="n">
        <v>56.5071299570337</v>
      </c>
      <c r="J372" s="85" t="n">
        <v>84.4555231844859</v>
      </c>
      <c r="K372" s="85" t="n">
        <v>5.45710006134611</v>
      </c>
    </row>
    <row r="373">
      <c r="A373" s="85" t="s">
        <v>222</v>
      </c>
      <c r="B373" s="85" t="s">
        <v>223</v>
      </c>
      <c r="C373" s="85" t="s">
        <v>17</v>
      </c>
      <c r="D373" s="85" t="n">
        <v>6350.7414912</v>
      </c>
      <c r="E373" s="85" t="n">
        <v>7.71573239807545</v>
      </c>
      <c r="F373" s="85" t="n">
        <v>30.8255991190905</v>
      </c>
      <c r="G373" s="85" t="n">
        <v>5.17801583031335</v>
      </c>
      <c r="H373" s="85" t="n">
        <v>14251.4257746</v>
      </c>
      <c r="I373" s="85" t="n">
        <v>5.89116916333984</v>
      </c>
      <c r="J373" s="85" t="n">
        <v>69.1744008809095</v>
      </c>
      <c r="K373" s="85" t="n">
        <v>2.30743509426757</v>
      </c>
    </row>
    <row r="374">
      <c r="A374" s="85" t="s">
        <v>222</v>
      </c>
      <c r="B374" s="85" t="s">
        <v>223</v>
      </c>
      <c r="C374" s="85" t="s">
        <v>18</v>
      </c>
      <c r="D374" s="85" t="n">
        <v>680.0242899</v>
      </c>
      <c r="E374" s="85" t="n">
        <v>33.5234659547999</v>
      </c>
      <c r="F374" s="85" t="n">
        <v>20.5704385338337</v>
      </c>
      <c r="G374" s="85" t="n">
        <v>13.5144693083832</v>
      </c>
      <c r="H374" s="85" t="n">
        <v>2625.8084408</v>
      </c>
      <c r="I374" s="85" t="n">
        <v>29.2048646540256</v>
      </c>
      <c r="J374" s="85" t="n">
        <v>79.4295614661663</v>
      </c>
      <c r="K374" s="85" t="n">
        <v>3.49993824835474</v>
      </c>
    </row>
    <row r="375">
      <c r="A375" s="85" t="s">
        <v>228</v>
      </c>
      <c r="B375" s="85" t="s">
        <v>229</v>
      </c>
      <c r="C375" s="85" t="s">
        <v>16</v>
      </c>
      <c r="D375" s="85" t="n">
        <v>83.8189318</v>
      </c>
      <c r="E375" s="85" t="n">
        <v>73.8405451794176</v>
      </c>
      <c r="F375" s="85" t="n">
        <v>27.2509799144207</v>
      </c>
      <c r="G375" s="85" t="n">
        <v>38.3052665298327</v>
      </c>
      <c r="H375" s="85" t="n">
        <v>223.7624178</v>
      </c>
      <c r="I375" s="85" t="n">
        <v>53.9276118782886</v>
      </c>
      <c r="J375" s="85" t="n">
        <v>72.7490200855793</v>
      </c>
      <c r="K375" s="85" t="n">
        <v>14.3487300254085</v>
      </c>
    </row>
    <row r="376">
      <c r="A376" s="85" t="s">
        <v>228</v>
      </c>
      <c r="B376" s="85" t="s">
        <v>229</v>
      </c>
      <c r="C376" s="85" t="s">
        <v>17</v>
      </c>
      <c r="D376" s="85" t="n">
        <v>19199.3528649</v>
      </c>
      <c r="E376" s="85" t="n">
        <v>4.82645736020296</v>
      </c>
      <c r="F376" s="85" t="n">
        <v>39.4510496537783</v>
      </c>
      <c r="G376" s="85" t="n">
        <v>2.90577394450617</v>
      </c>
      <c r="H376" s="85" t="n">
        <v>29466.9133901</v>
      </c>
      <c r="I376" s="85" t="n">
        <v>3.58723033544909</v>
      </c>
      <c r="J376" s="85" t="n">
        <v>60.5489503462217</v>
      </c>
      <c r="K376" s="85" t="n">
        <v>1.89327530059357</v>
      </c>
    </row>
    <row r="377">
      <c r="A377" s="85" t="s">
        <v>228</v>
      </c>
      <c r="B377" s="85" t="s">
        <v>229</v>
      </c>
      <c r="C377" s="85" t="s">
        <v>18</v>
      </c>
      <c r="D377" s="85" t="n">
        <v>284.5284929</v>
      </c>
      <c r="E377" s="85" t="n">
        <v>41.5097734356693</v>
      </c>
      <c r="F377" s="85" t="n">
        <v>31.0908318679239</v>
      </c>
      <c r="G377" s="85" t="n">
        <v>33.4155085264818</v>
      </c>
      <c r="H377" s="85" t="n">
        <v>630.6239035</v>
      </c>
      <c r="I377" s="85" t="n">
        <v>48.2141596783562</v>
      </c>
      <c r="J377" s="85" t="n">
        <v>68.9091681320761</v>
      </c>
      <c r="K377" s="85" t="n">
        <v>15.0765999001288</v>
      </c>
    </row>
    <row r="378">
      <c r="A378" s="85" t="s">
        <v>240</v>
      </c>
      <c r="B378" s="85" t="s">
        <v>241</v>
      </c>
      <c r="C378" s="85" t="s">
        <v>16</v>
      </c>
      <c r="D378" s="85" t="n">
        <v>8527.4405642</v>
      </c>
      <c r="E378" s="85" t="n">
        <v>20.4137814077354</v>
      </c>
      <c r="F378" s="85" t="n">
        <v>38.1183440960078</v>
      </c>
      <c r="G378" s="85" t="n">
        <v>8.48127225074914</v>
      </c>
      <c r="H378" s="85" t="n">
        <v>13843.5222004</v>
      </c>
      <c r="I378" s="85" t="n">
        <v>19.1444490253675</v>
      </c>
      <c r="J378" s="85" t="n">
        <v>61.8816559039922</v>
      </c>
      <c r="K378" s="85" t="n">
        <v>5.22436009998758</v>
      </c>
    </row>
    <row r="379">
      <c r="A379" s="85" t="s">
        <v>240</v>
      </c>
      <c r="B379" s="85" t="s">
        <v>241</v>
      </c>
      <c r="C379" s="85" t="s">
        <v>17</v>
      </c>
      <c r="D379" s="85" t="n">
        <v>20759.728586</v>
      </c>
      <c r="E379" s="85" t="n">
        <v>8.18233757343019</v>
      </c>
      <c r="F379" s="85" t="n">
        <v>33.4502415570697</v>
      </c>
      <c r="G379" s="85" t="n">
        <v>4.31361917707683</v>
      </c>
      <c r="H379" s="85" t="n">
        <v>41301.7921076</v>
      </c>
      <c r="I379" s="85" t="n">
        <v>6.22284861426035</v>
      </c>
      <c r="J379" s="85" t="n">
        <v>66.5497584429303</v>
      </c>
      <c r="K379" s="85" t="n">
        <v>2.1681762163294</v>
      </c>
    </row>
    <row r="380">
      <c r="A380" s="85" t="s">
        <v>240</v>
      </c>
      <c r="B380" s="85" t="s">
        <v>241</v>
      </c>
      <c r="C380" s="85" t="s">
        <v>18</v>
      </c>
      <c r="D380" s="85" t="n">
        <v>98.7292962</v>
      </c>
      <c r="E380" s="85" t="n">
        <v>100</v>
      </c>
      <c r="F380" s="85" t="n">
        <v>33.4090588059045</v>
      </c>
      <c r="G380" s="85" t="n">
        <v>25.5836167708952</v>
      </c>
      <c r="H380" s="85" t="n">
        <v>196.7872485</v>
      </c>
      <c r="I380" s="85" t="n">
        <v>77.5085872315863</v>
      </c>
      <c r="J380" s="85" t="n">
        <v>66.5909411940955</v>
      </c>
      <c r="K380" s="85" t="n">
        <v>12.8354479128814</v>
      </c>
    </row>
    <row r="381">
      <c r="A381" s="85" t="s">
        <v>250</v>
      </c>
      <c r="B381" s="85" t="s">
        <v>251</v>
      </c>
      <c r="C381" s="85" t="s">
        <v>16</v>
      </c>
      <c r="D381" s="85" t="n">
        <v>1161.7996777</v>
      </c>
      <c r="E381" s="85" t="n">
        <v>28.9421391300788</v>
      </c>
      <c r="F381" s="85" t="n">
        <v>38.8926232142672</v>
      </c>
      <c r="G381" s="85" t="n">
        <v>12.0235439094406</v>
      </c>
      <c r="H381" s="85" t="n">
        <v>1825.3983606</v>
      </c>
      <c r="I381" s="85" t="n">
        <v>30.7620228682268</v>
      </c>
      <c r="J381" s="85" t="n">
        <v>61.1073767857328</v>
      </c>
      <c r="K381" s="85" t="n">
        <v>7.65254847397164</v>
      </c>
    </row>
    <row r="382">
      <c r="A382" s="85" t="s">
        <v>250</v>
      </c>
      <c r="B382" s="85" t="s">
        <v>251</v>
      </c>
      <c r="C382" s="85" t="s">
        <v>17</v>
      </c>
      <c r="D382" s="85" t="n">
        <v>12144.8758472</v>
      </c>
      <c r="E382" s="85" t="n">
        <v>6.4032894151663</v>
      </c>
      <c r="F382" s="85" t="n">
        <v>39.6861337862218</v>
      </c>
      <c r="G382" s="85" t="n">
        <v>3.52807112056476</v>
      </c>
      <c r="H382" s="85" t="n">
        <v>18457.4395928</v>
      </c>
      <c r="I382" s="85" t="n">
        <v>5.45425404565437</v>
      </c>
      <c r="J382" s="85" t="n">
        <v>60.3138662137782</v>
      </c>
      <c r="K382" s="85" t="n">
        <v>2.32144797353503</v>
      </c>
    </row>
    <row r="383">
      <c r="A383" s="85" t="s">
        <v>250</v>
      </c>
      <c r="B383" s="85" t="s">
        <v>251</v>
      </c>
      <c r="C383" s="85" t="s">
        <v>18</v>
      </c>
      <c r="D383" s="85" t="n">
        <v>40.129466</v>
      </c>
      <c r="E383" s="85" t="n">
        <v>77.8803410346324</v>
      </c>
      <c r="F383" s="85" t="n">
        <v>36.5451840409314</v>
      </c>
      <c r="G383" s="85" t="n">
        <v>10.1005581046987</v>
      </c>
      <c r="H383" s="85" t="n">
        <v>69.6783433</v>
      </c>
      <c r="I383" s="85" t="n">
        <v>85.9641654787824</v>
      </c>
      <c r="J383" s="85" t="n">
        <v>63.4548159590686</v>
      </c>
      <c r="K383" s="85" t="n">
        <v>5.81715901737765</v>
      </c>
    </row>
    <row r="384">
      <c r="A384" s="85" t="s">
        <v>250</v>
      </c>
      <c r="B384" s="85" t="s">
        <v>251</v>
      </c>
      <c r="C384" s="85" t="s">
        <v>22</v>
      </c>
      <c r="D384" s="85" t="n">
        <v>339.4561823</v>
      </c>
      <c r="E384" s="85" t="n">
        <v>49.4773115566118</v>
      </c>
      <c r="F384" s="85" t="n">
        <v>28.4616619137682</v>
      </c>
      <c r="G384" s="85" t="n">
        <v>15.5399738453894</v>
      </c>
      <c r="H384" s="85" t="n">
        <v>853.2225282</v>
      </c>
      <c r="I384" s="85" t="n">
        <v>49.4124559357939</v>
      </c>
      <c r="J384" s="85" t="n">
        <v>71.5383380862318</v>
      </c>
      <c r="K384" s="85" t="n">
        <v>6.18260772570835</v>
      </c>
    </row>
    <row r="385">
      <c r="A385" s="85" t="s">
        <v>252</v>
      </c>
      <c r="B385" s="85" t="s">
        <v>253</v>
      </c>
      <c r="C385" s="85" t="s">
        <v>16</v>
      </c>
      <c r="D385" s="85" t="n">
        <v>52.378051</v>
      </c>
      <c r="E385" s="85" t="n">
        <v>70.4423913867326</v>
      </c>
      <c r="F385" s="85" t="n">
        <v>35.3852420853835</v>
      </c>
      <c r="G385" s="85" t="n">
        <v>46.3841354532139</v>
      </c>
      <c r="H385" s="85" t="n">
        <v>95.6442541</v>
      </c>
      <c r="I385" s="85" t="n">
        <v>65.6659024323292</v>
      </c>
      <c r="J385" s="85" t="n">
        <v>64.6147579146165</v>
      </c>
      <c r="K385" s="85" t="n">
        <v>25.4015323264395</v>
      </c>
    </row>
    <row r="386">
      <c r="A386" s="85" t="s">
        <v>252</v>
      </c>
      <c r="B386" s="85" t="s">
        <v>253</v>
      </c>
      <c r="C386" s="85" t="s">
        <v>18</v>
      </c>
      <c r="D386" s="85" t="n">
        <v>9493.0885176</v>
      </c>
      <c r="E386" s="85" t="n">
        <v>6.61614740818573</v>
      </c>
      <c r="F386" s="85" t="n">
        <v>29.4532426723085</v>
      </c>
      <c r="G386" s="85" t="n">
        <v>4.50468821256492</v>
      </c>
      <c r="H386" s="85" t="n">
        <v>22737.9585804</v>
      </c>
      <c r="I386" s="85" t="n">
        <v>5.00338742558626</v>
      </c>
      <c r="J386" s="85" t="n">
        <v>70.5467573276915</v>
      </c>
      <c r="K386" s="85" t="n">
        <v>1.88070550814223</v>
      </c>
    </row>
    <row r="387">
      <c r="A387" s="85" t="s">
        <v>252</v>
      </c>
      <c r="B387" s="85" t="s">
        <v>253</v>
      </c>
      <c r="C387" s="85" t="s">
        <v>19</v>
      </c>
      <c r="D387" s="85" t="n">
        <v>2071.9323324</v>
      </c>
      <c r="E387" s="85" t="n">
        <v>27.6992868565595</v>
      </c>
      <c r="F387" s="85" t="n">
        <v>42.0446735533042</v>
      </c>
      <c r="G387" s="85" t="n">
        <v>6.39247436505829</v>
      </c>
      <c r="H387" s="85" t="n">
        <v>2855.9982645</v>
      </c>
      <c r="I387" s="85" t="n">
        <v>25.1043885397986</v>
      </c>
      <c r="J387" s="85" t="n">
        <v>57.9553264466958</v>
      </c>
      <c r="K387" s="85" t="n">
        <v>4.63752884083814</v>
      </c>
    </row>
    <row r="388">
      <c r="A388" s="85" t="s">
        <v>266</v>
      </c>
      <c r="B388" s="85" t="s">
        <v>267</v>
      </c>
      <c r="C388" s="85" t="s">
        <v>18</v>
      </c>
      <c r="D388" s="85" t="n">
        <v>1645.3876909</v>
      </c>
      <c r="E388" s="85" t="n">
        <v>25.1302270689054</v>
      </c>
      <c r="F388" s="85" t="n">
        <v>36.9229132820323</v>
      </c>
      <c r="G388" s="85" t="n">
        <v>9.86759575018602</v>
      </c>
      <c r="H388" s="85" t="n">
        <v>2810.8903886</v>
      </c>
      <c r="I388" s="85" t="n">
        <v>22.2592428652596</v>
      </c>
      <c r="J388" s="85" t="n">
        <v>63.0770867179677</v>
      </c>
      <c r="K388" s="85" t="n">
        <v>5.7761130252467</v>
      </c>
    </row>
    <row r="389">
      <c r="A389" s="85" t="s">
        <v>266</v>
      </c>
      <c r="B389" s="85" t="s">
        <v>267</v>
      </c>
      <c r="C389" s="85" t="s">
        <v>19</v>
      </c>
      <c r="D389" s="85" t="n">
        <v>13588.4277834</v>
      </c>
      <c r="E389" s="85" t="n">
        <v>5.02669536290546</v>
      </c>
      <c r="F389" s="85" t="n">
        <v>35.6766619180555</v>
      </c>
      <c r="G389" s="85" t="n">
        <v>3.66496006885522</v>
      </c>
      <c r="H389" s="85" t="n">
        <v>24499.2941414</v>
      </c>
      <c r="I389" s="85" t="n">
        <v>4.06685245678867</v>
      </c>
      <c r="J389" s="85" t="n">
        <v>64.3233380819445</v>
      </c>
      <c r="K389" s="85" t="n">
        <v>2.03275428823591</v>
      </c>
    </row>
    <row r="390">
      <c r="A390" s="85" t="s">
        <v>272</v>
      </c>
      <c r="B390" s="85" t="s">
        <v>273</v>
      </c>
      <c r="C390" s="85" t="s">
        <v>17</v>
      </c>
      <c r="D390" s="85" t="n">
        <v>13413.0253233</v>
      </c>
      <c r="E390" s="85" t="n">
        <v>20.9777280902116</v>
      </c>
      <c r="F390" s="85" t="n">
        <v>33.0462660685003</v>
      </c>
      <c r="G390" s="85" t="n">
        <v>5.70058054055729</v>
      </c>
      <c r="H390" s="85" t="n">
        <v>27175.6006216</v>
      </c>
      <c r="I390" s="85" t="n">
        <v>20.4944403374968</v>
      </c>
      <c r="J390" s="85" t="n">
        <v>66.9537339314997</v>
      </c>
      <c r="K390" s="85" t="n">
        <v>2.81362801185825</v>
      </c>
    </row>
    <row r="391">
      <c r="A391" s="85" t="s">
        <v>272</v>
      </c>
      <c r="B391" s="85" t="s">
        <v>273</v>
      </c>
      <c r="C391" s="85" t="s">
        <v>18</v>
      </c>
      <c r="D391" s="85" t="n">
        <v>34325.4360823</v>
      </c>
      <c r="E391" s="85" t="n">
        <v>9.36419167698484</v>
      </c>
      <c r="F391" s="85" t="n">
        <v>35.2532034351388</v>
      </c>
      <c r="G391" s="85" t="n">
        <v>4.89610201070307</v>
      </c>
      <c r="H391" s="85" t="n">
        <v>63042.838961</v>
      </c>
      <c r="I391" s="85" t="n">
        <v>7.82756648035708</v>
      </c>
      <c r="J391" s="85" t="n">
        <v>64.7467965648612</v>
      </c>
      <c r="K391" s="85" t="n">
        <v>2.66581961394181</v>
      </c>
    </row>
    <row r="392">
      <c r="A392" s="85" t="s">
        <v>272</v>
      </c>
      <c r="B392" s="85" t="s">
        <v>273</v>
      </c>
      <c r="C392" s="85" t="s">
        <v>19</v>
      </c>
      <c r="D392" s="85" t="n">
        <v>4355.2174745</v>
      </c>
      <c r="E392" s="85" t="n">
        <v>35.4813929713105</v>
      </c>
      <c r="F392" s="85" t="n">
        <v>30.8769011346343</v>
      </c>
      <c r="G392" s="85" t="n">
        <v>12.4179752698528</v>
      </c>
      <c r="H392" s="85" t="n">
        <v>9749.8815298</v>
      </c>
      <c r="I392" s="85" t="n">
        <v>33.0620120563673</v>
      </c>
      <c r="J392" s="85" t="n">
        <v>69.1230988653657</v>
      </c>
      <c r="K392" s="85" t="n">
        <v>5.54704000534469</v>
      </c>
    </row>
    <row r="393">
      <c r="A393" s="85" t="s">
        <v>280</v>
      </c>
      <c r="B393" s="85" t="s">
        <v>281</v>
      </c>
      <c r="C393" s="85" t="s">
        <v>17</v>
      </c>
      <c r="D393" s="85"/>
      <c r="E393" s="85"/>
      <c r="F393" s="85"/>
      <c r="G393" s="85"/>
      <c r="H393" s="85" t="n">
        <v>81.2226292</v>
      </c>
      <c r="I393" s="85" t="n">
        <v>70.9071193205812</v>
      </c>
      <c r="J393" s="85" t="n">
        <v>100</v>
      </c>
      <c r="K393" s="85" t="n">
        <v>0</v>
      </c>
    </row>
    <row r="394">
      <c r="A394" s="85" t="s">
        <v>280</v>
      </c>
      <c r="B394" s="85" t="s">
        <v>281</v>
      </c>
      <c r="C394" s="85" t="s">
        <v>18</v>
      </c>
      <c r="D394" s="85" t="n">
        <v>14868.4013503</v>
      </c>
      <c r="E394" s="85" t="n">
        <v>10.1409182960083</v>
      </c>
      <c r="F394" s="85" t="n">
        <v>36.0243072290287</v>
      </c>
      <c r="G394" s="85" t="n">
        <v>4.68277073467384</v>
      </c>
      <c r="H394" s="85" t="n">
        <v>26404.8457819</v>
      </c>
      <c r="I394" s="85" t="n">
        <v>8.48984173726298</v>
      </c>
      <c r="J394" s="85" t="n">
        <v>63.9756927709713</v>
      </c>
      <c r="K394" s="85" t="n">
        <v>2.63683852917242</v>
      </c>
    </row>
    <row r="395">
      <c r="A395" s="85" t="s">
        <v>280</v>
      </c>
      <c r="B395" s="85" t="s">
        <v>281</v>
      </c>
      <c r="C395" s="85" t="s">
        <v>19</v>
      </c>
      <c r="D395" s="85" t="n">
        <v>8159.1290834</v>
      </c>
      <c r="E395" s="85" t="n">
        <v>16.0124521679121</v>
      </c>
      <c r="F395" s="85" t="n">
        <v>38.5418523247188</v>
      </c>
      <c r="G395" s="85" t="n">
        <v>5.23167035329391</v>
      </c>
      <c r="H395" s="85" t="n">
        <v>13010.4011578</v>
      </c>
      <c r="I395" s="85" t="n">
        <v>14.2635594839731</v>
      </c>
      <c r="J395" s="85" t="n">
        <v>61.4581476752812</v>
      </c>
      <c r="K395" s="85" t="n">
        <v>3.28090373360477</v>
      </c>
    </row>
    <row r="396">
      <c r="A396" s="85" t="s">
        <v>282</v>
      </c>
      <c r="B396" s="85" t="s">
        <v>283</v>
      </c>
      <c r="C396" s="85" t="s">
        <v>18</v>
      </c>
      <c r="D396" s="85" t="n">
        <v>19.7419818</v>
      </c>
      <c r="E396" s="85" t="n">
        <v>100</v>
      </c>
      <c r="F396" s="85" t="n">
        <v>14.6442649588901</v>
      </c>
      <c r="G396" s="85" t="n">
        <v>69.3406926653928</v>
      </c>
      <c r="H396" s="85" t="n">
        <v>115.0683474</v>
      </c>
      <c r="I396" s="85" t="n">
        <v>57.2689586487378</v>
      </c>
      <c r="J396" s="85" t="n">
        <v>85.3557350411099</v>
      </c>
      <c r="K396" s="85" t="n">
        <v>11.8966051353891</v>
      </c>
    </row>
    <row r="397">
      <c r="A397" s="85" t="s">
        <v>282</v>
      </c>
      <c r="B397" s="85" t="s">
        <v>283</v>
      </c>
      <c r="C397" s="85" t="s">
        <v>19</v>
      </c>
      <c r="D397" s="85" t="n">
        <v>12637.02489</v>
      </c>
      <c r="E397" s="85" t="n">
        <v>7.37718140711274</v>
      </c>
      <c r="F397" s="85" t="n">
        <v>43.0809797672899</v>
      </c>
      <c r="G397" s="85" t="n">
        <v>3.58154454307991</v>
      </c>
      <c r="H397" s="85" t="n">
        <v>16696.1633482</v>
      </c>
      <c r="I397" s="85" t="n">
        <v>7.07697452780267</v>
      </c>
      <c r="J397" s="85" t="n">
        <v>56.9190202327101</v>
      </c>
      <c r="K397" s="85" t="n">
        <v>2.71080646443387</v>
      </c>
    </row>
    <row r="398">
      <c r="A398" s="85" t="s">
        <v>282</v>
      </c>
      <c r="B398" s="85" t="s">
        <v>283</v>
      </c>
      <c r="C398" s="85" t="s">
        <v>20</v>
      </c>
      <c r="D398" s="85" t="n">
        <v>3451.4585424</v>
      </c>
      <c r="E398" s="85" t="n">
        <v>20.3815358787395</v>
      </c>
      <c r="F398" s="85" t="n">
        <v>33.7649976375838</v>
      </c>
      <c r="G398" s="85" t="n">
        <v>3.82524597951327</v>
      </c>
      <c r="H398" s="85" t="n">
        <v>6770.5428907</v>
      </c>
      <c r="I398" s="85" t="n">
        <v>19.7997674089915</v>
      </c>
      <c r="J398" s="85" t="n">
        <v>66.2350023624162</v>
      </c>
      <c r="K398" s="85" t="n">
        <v>1.9500176168897</v>
      </c>
    </row>
    <row r="399">
      <c r="A399" s="85" t="s">
        <v>284</v>
      </c>
      <c r="B399" s="85" t="s">
        <v>285</v>
      </c>
      <c r="C399" s="85" t="s">
        <v>16</v>
      </c>
      <c r="D399" s="85" t="n">
        <v>1000.7257599</v>
      </c>
      <c r="E399" s="85" t="n">
        <v>35.6276797920993</v>
      </c>
      <c r="F399" s="85" t="n">
        <v>46.9183190712623</v>
      </c>
      <c r="G399" s="85" t="n">
        <v>6.94521204344878</v>
      </c>
      <c r="H399" s="85" t="n">
        <v>1132.1847529</v>
      </c>
      <c r="I399" s="85" t="n">
        <v>34.3199703455463</v>
      </c>
      <c r="J399" s="85" t="n">
        <v>53.0816809287377</v>
      </c>
      <c r="K399" s="85" t="n">
        <v>6.13879720782708</v>
      </c>
    </row>
    <row r="400">
      <c r="A400" s="85" t="s">
        <v>284</v>
      </c>
      <c r="B400" s="85" t="s">
        <v>285</v>
      </c>
      <c r="C400" s="85" t="s">
        <v>17</v>
      </c>
      <c r="D400" s="85" t="n">
        <v>335.3100848</v>
      </c>
      <c r="E400" s="85" t="n">
        <v>63.5357173947872</v>
      </c>
      <c r="F400" s="85" t="n">
        <v>47.2914384069524</v>
      </c>
      <c r="G400" s="85" t="n">
        <v>19.5790469829913</v>
      </c>
      <c r="H400" s="85" t="n">
        <v>373.7190674</v>
      </c>
      <c r="I400" s="85" t="n">
        <v>62.6531533927002</v>
      </c>
      <c r="J400" s="85" t="n">
        <v>52.7085615930476</v>
      </c>
      <c r="K400" s="85" t="n">
        <v>17.5668101438969</v>
      </c>
    </row>
    <row r="401">
      <c r="A401" s="85" t="s">
        <v>284</v>
      </c>
      <c r="B401" s="85" t="s">
        <v>285</v>
      </c>
      <c r="C401" s="85" t="s">
        <v>18</v>
      </c>
      <c r="D401" s="85" t="n">
        <v>6028.0874906</v>
      </c>
      <c r="E401" s="85" t="n">
        <v>7.778330300215</v>
      </c>
      <c r="F401" s="85" t="n">
        <v>44.5895449988151</v>
      </c>
      <c r="G401" s="85" t="n">
        <v>4.49237739509002</v>
      </c>
      <c r="H401" s="85" t="n">
        <v>7490.9728424</v>
      </c>
      <c r="I401" s="85" t="n">
        <v>7.46571598353847</v>
      </c>
      <c r="J401" s="85" t="n">
        <v>55.4104550011849</v>
      </c>
      <c r="K401" s="85" t="n">
        <v>3.61507704648415</v>
      </c>
    </row>
    <row r="402">
      <c r="A402" s="85" t="s">
        <v>290</v>
      </c>
      <c r="B402" s="85" t="s">
        <v>291</v>
      </c>
      <c r="C402" s="85" t="s">
        <v>16</v>
      </c>
      <c r="D402" s="85" t="n">
        <v>6951.4029119</v>
      </c>
      <c r="E402" s="85" t="n">
        <v>15.3988850992679</v>
      </c>
      <c r="F402" s="85" t="n">
        <v>35.3772659983772</v>
      </c>
      <c r="G402" s="85" t="n">
        <v>6.15158281775642</v>
      </c>
      <c r="H402" s="85" t="n">
        <v>12697.9473579</v>
      </c>
      <c r="I402" s="85" t="n">
        <v>14.0058222108301</v>
      </c>
      <c r="J402" s="85" t="n">
        <v>64.6227340016228</v>
      </c>
      <c r="K402" s="85" t="n">
        <v>3.36764120269735</v>
      </c>
    </row>
    <row r="403">
      <c r="A403" s="85" t="s">
        <v>290</v>
      </c>
      <c r="B403" s="85" t="s">
        <v>291</v>
      </c>
      <c r="C403" s="85" t="s">
        <v>17</v>
      </c>
      <c r="D403" s="85" t="n">
        <v>8519.7168499</v>
      </c>
      <c r="E403" s="85" t="n">
        <v>11.5867962851302</v>
      </c>
      <c r="F403" s="85" t="n">
        <v>37.5118436798944</v>
      </c>
      <c r="G403" s="85" t="n">
        <v>5.43118341839568</v>
      </c>
      <c r="H403" s="85" t="n">
        <v>14192.3548963</v>
      </c>
      <c r="I403" s="85" t="n">
        <v>10.2729024789479</v>
      </c>
      <c r="J403" s="85" t="n">
        <v>62.4881563201056</v>
      </c>
      <c r="K403" s="85" t="n">
        <v>3.2603570882142</v>
      </c>
    </row>
    <row r="404">
      <c r="A404" s="85" t="s">
        <v>290</v>
      </c>
      <c r="B404" s="85" t="s">
        <v>291</v>
      </c>
      <c r="C404" s="85" t="s">
        <v>18</v>
      </c>
      <c r="D404" s="85" t="n">
        <v>55.2620727</v>
      </c>
      <c r="E404" s="85" t="n">
        <v>71.5098101368777</v>
      </c>
      <c r="F404" s="85" t="n">
        <v>29.3687780795989</v>
      </c>
      <c r="G404" s="85" t="n">
        <v>10.0776670890146</v>
      </c>
      <c r="H404" s="85" t="n">
        <v>132.9039877</v>
      </c>
      <c r="I404" s="85" t="n">
        <v>70.2217788165431</v>
      </c>
      <c r="J404" s="85" t="n">
        <v>70.6312219204011</v>
      </c>
      <c r="K404" s="85" t="n">
        <v>4.19033906323883</v>
      </c>
    </row>
    <row r="405">
      <c r="A405" s="85" t="s">
        <v>290</v>
      </c>
      <c r="B405" s="85" t="s">
        <v>291</v>
      </c>
      <c r="C405" s="85" t="s">
        <v>22</v>
      </c>
      <c r="D405" s="85" t="n">
        <v>352.6608875</v>
      </c>
      <c r="E405" s="85" t="n">
        <v>80.0020882766194</v>
      </c>
      <c r="F405" s="85" t="n">
        <v>60.0363850970044</v>
      </c>
      <c r="G405" s="85" t="n">
        <v>9.41345478756751</v>
      </c>
      <c r="H405" s="85" t="n">
        <v>234.751041</v>
      </c>
      <c r="I405" s="85" t="n">
        <v>68.1491736719945</v>
      </c>
      <c r="J405" s="85" t="n">
        <v>39.9636149029956</v>
      </c>
      <c r="K405" s="85" t="n">
        <v>14.1416085129296</v>
      </c>
    </row>
    <row r="406">
      <c r="A406" s="85" t="s">
        <v>296</v>
      </c>
      <c r="B406" s="85" t="s">
        <v>297</v>
      </c>
      <c r="C406" s="85" t="s">
        <v>16</v>
      </c>
      <c r="D406" s="85" t="n">
        <v>16612.6855617</v>
      </c>
      <c r="E406" s="85" t="n">
        <v>5.96872351344833</v>
      </c>
      <c r="F406" s="85" t="n">
        <v>44.6852943502871</v>
      </c>
      <c r="G406" s="85" t="n">
        <v>2.89326879378281</v>
      </c>
      <c r="H406" s="85" t="n">
        <v>20564.3898123</v>
      </c>
      <c r="I406" s="85" t="n">
        <v>5.57993286143237</v>
      </c>
      <c r="J406" s="85" t="n">
        <v>55.3147056497129</v>
      </c>
      <c r="K406" s="85" t="n">
        <v>2.33729107234897</v>
      </c>
    </row>
    <row r="407">
      <c r="A407" s="85" t="s">
        <v>296</v>
      </c>
      <c r="B407" s="85" t="s">
        <v>297</v>
      </c>
      <c r="C407" s="85" t="s">
        <v>17</v>
      </c>
      <c r="D407" s="85" t="n">
        <v>1624.7458122</v>
      </c>
      <c r="E407" s="85" t="n">
        <v>28.5439245273728</v>
      </c>
      <c r="F407" s="85" t="n">
        <v>36.9696350860362</v>
      </c>
      <c r="G407" s="85" t="n">
        <v>9.32121198087269</v>
      </c>
      <c r="H407" s="85" t="n">
        <v>2770.0657904</v>
      </c>
      <c r="I407" s="85" t="n">
        <v>26.8901881652296</v>
      </c>
      <c r="J407" s="85" t="n">
        <v>63.0303649139638</v>
      </c>
      <c r="K407" s="85" t="n">
        <v>5.4672348155184</v>
      </c>
    </row>
    <row r="408">
      <c r="A408" s="85" t="s">
        <v>296</v>
      </c>
      <c r="B408" s="85" t="s">
        <v>297</v>
      </c>
      <c r="C408" s="85" t="s">
        <v>22</v>
      </c>
      <c r="D408" s="85" t="n">
        <v>797.1788294</v>
      </c>
      <c r="E408" s="85" t="n">
        <v>40.9319866029168</v>
      </c>
      <c r="F408" s="85" t="n">
        <v>37.922738686331</v>
      </c>
      <c r="G408" s="85" t="n">
        <v>11.4580024590753</v>
      </c>
      <c r="H408" s="85" t="n">
        <v>1304.9341957</v>
      </c>
      <c r="I408" s="85" t="n">
        <v>43.8201597798878</v>
      </c>
      <c r="J408" s="85" t="n">
        <v>62.077261313669</v>
      </c>
      <c r="K408" s="85" t="n">
        <v>6.99964566618491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525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516</v>
      </c>
      <c r="I418" s="5" t="s">
        <v>517</v>
      </c>
      <c r="J418" s="5" t="s">
        <v>518</v>
      </c>
      <c r="K418" s="5" t="s">
        <v>519</v>
      </c>
    </row>
    <row r="419">
      <c r="A419" s="86" t="s">
        <v>97</v>
      </c>
      <c r="B419" s="86" t="s">
        <v>98</v>
      </c>
      <c r="C419" s="86" t="s">
        <v>16</v>
      </c>
      <c r="D419" s="86" t="n">
        <v>49.1239802</v>
      </c>
      <c r="E419" s="86"/>
      <c r="F419" s="86" t="n">
        <v>40.5385687856978</v>
      </c>
      <c r="G419" s="86"/>
      <c r="H419" s="86" t="n">
        <v>72.054398</v>
      </c>
      <c r="I419" s="86"/>
      <c r="J419" s="86" t="n">
        <v>59.4614312143022</v>
      </c>
      <c r="K419" s="86"/>
    </row>
    <row r="420">
      <c r="A420" s="86" t="s">
        <v>97</v>
      </c>
      <c r="B420" s="86" t="s">
        <v>98</v>
      </c>
      <c r="C420" s="86" t="s">
        <v>17</v>
      </c>
      <c r="D420" s="86" t="n">
        <v>495.0835796</v>
      </c>
      <c r="E420" s="86"/>
      <c r="F420" s="86" t="n">
        <v>34.7637478145067</v>
      </c>
      <c r="G420" s="86"/>
      <c r="H420" s="86" t="n">
        <v>929.0539508</v>
      </c>
      <c r="I420" s="86"/>
      <c r="J420" s="86" t="n">
        <v>65.2362521854933</v>
      </c>
      <c r="K420" s="86"/>
    </row>
    <row r="421">
      <c r="A421" s="86" t="s">
        <v>97</v>
      </c>
      <c r="B421" s="86" t="s">
        <v>98</v>
      </c>
      <c r="C421" s="86" t="s">
        <v>18</v>
      </c>
      <c r="D421" s="86" t="n">
        <v>24.9807971</v>
      </c>
      <c r="E421" s="86"/>
      <c r="F421" s="86" t="n">
        <v>36.2973437807704</v>
      </c>
      <c r="G421" s="86"/>
      <c r="H421" s="86" t="n">
        <v>43.8418618</v>
      </c>
      <c r="I421" s="86"/>
      <c r="J421" s="86" t="n">
        <v>63.7026562192296</v>
      </c>
      <c r="K421" s="86"/>
    </row>
    <row r="422">
      <c r="A422" s="86" t="s">
        <v>97</v>
      </c>
      <c r="B422" s="86" t="s">
        <v>98</v>
      </c>
      <c r="C422" s="86" t="s">
        <v>19</v>
      </c>
      <c r="D422" s="86" t="n">
        <v>27.605128</v>
      </c>
      <c r="E422" s="86"/>
      <c r="F422" s="86" t="n">
        <v>41.920615569457</v>
      </c>
      <c r="G422" s="86"/>
      <c r="H422" s="86" t="n">
        <v>38.2458325</v>
      </c>
      <c r="I422" s="86"/>
      <c r="J422" s="86" t="n">
        <v>58.079384430543</v>
      </c>
      <c r="K422" s="86"/>
    </row>
    <row r="423">
      <c r="A423" s="86" t="s">
        <v>97</v>
      </c>
      <c r="B423" s="86" t="s">
        <v>98</v>
      </c>
      <c r="C423" s="86" t="s">
        <v>20</v>
      </c>
      <c r="D423" s="86" t="n">
        <v>120.9843639</v>
      </c>
      <c r="E423" s="86"/>
      <c r="F423" s="86" t="n">
        <v>32.2497624859878</v>
      </c>
      <c r="G423" s="86"/>
      <c r="H423" s="86" t="n">
        <v>254.1637134</v>
      </c>
      <c r="I423" s="86"/>
      <c r="J423" s="86" t="n">
        <v>67.7502375140122</v>
      </c>
      <c r="K423" s="86"/>
    </row>
    <row r="424">
      <c r="A424" s="86" t="s">
        <v>97</v>
      </c>
      <c r="B424" s="86" t="s">
        <v>98</v>
      </c>
      <c r="C424" s="86" t="s">
        <v>21</v>
      </c>
      <c r="D424" s="86" t="n">
        <v>332.5673206</v>
      </c>
      <c r="E424" s="86"/>
      <c r="F424" s="86" t="n">
        <v>38.3993963572263</v>
      </c>
      <c r="G424" s="86"/>
      <c r="H424" s="86" t="n">
        <v>533.5070247</v>
      </c>
      <c r="I424" s="86"/>
      <c r="J424" s="86" t="n">
        <v>61.6006036427737</v>
      </c>
      <c r="K424" s="86"/>
    </row>
    <row r="425">
      <c r="A425" s="86" t="s">
        <v>97</v>
      </c>
      <c r="B425" s="86" t="s">
        <v>98</v>
      </c>
      <c r="C425" s="86" t="s">
        <v>22</v>
      </c>
      <c r="D425" s="86" t="n">
        <v>17.3811262</v>
      </c>
      <c r="E425" s="86"/>
      <c r="F425" s="86" t="n">
        <v>41.5935327003618</v>
      </c>
      <c r="G425" s="86"/>
      <c r="H425" s="86" t="n">
        <v>24.4069237</v>
      </c>
      <c r="I425" s="86"/>
      <c r="J425" s="86" t="n">
        <v>58.4064672996382</v>
      </c>
      <c r="K425" s="86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526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516</v>
      </c>
      <c r="I435" s="5" t="s">
        <v>517</v>
      </c>
      <c r="J435" s="5" t="s">
        <v>518</v>
      </c>
      <c r="K435" s="5" t="s">
        <v>519</v>
      </c>
    </row>
    <row r="436">
      <c r="A436" s="87" t="s">
        <v>14</v>
      </c>
      <c r="B436" s="87" t="s">
        <v>15</v>
      </c>
      <c r="C436" s="87" t="s">
        <v>16</v>
      </c>
      <c r="D436" s="87" t="n">
        <v>49.1239802</v>
      </c>
      <c r="E436" s="87"/>
      <c r="F436" s="87" t="n">
        <v>40.5385687856978</v>
      </c>
      <c r="G436" s="87"/>
      <c r="H436" s="87" t="n">
        <v>72.054398</v>
      </c>
      <c r="I436" s="87"/>
      <c r="J436" s="87" t="n">
        <v>59.4614312143022</v>
      </c>
      <c r="K436" s="87"/>
    </row>
    <row r="437">
      <c r="A437" s="87" t="s">
        <v>14</v>
      </c>
      <c r="B437" s="87" t="s">
        <v>15</v>
      </c>
      <c r="C437" s="87" t="s">
        <v>17</v>
      </c>
      <c r="D437" s="87" t="n">
        <v>495.0835796</v>
      </c>
      <c r="E437" s="87"/>
      <c r="F437" s="87" t="n">
        <v>34.7637478145067</v>
      </c>
      <c r="G437" s="87"/>
      <c r="H437" s="87" t="n">
        <v>929.0539508</v>
      </c>
      <c r="I437" s="87"/>
      <c r="J437" s="87" t="n">
        <v>65.2362521854933</v>
      </c>
      <c r="K437" s="87"/>
    </row>
    <row r="438">
      <c r="A438" s="87" t="s">
        <v>14</v>
      </c>
      <c r="B438" s="87" t="s">
        <v>15</v>
      </c>
      <c r="C438" s="87" t="s">
        <v>18</v>
      </c>
      <c r="D438" s="87" t="n">
        <v>24.9807971</v>
      </c>
      <c r="E438" s="87"/>
      <c r="F438" s="87" t="n">
        <v>36.2973437807704</v>
      </c>
      <c r="G438" s="87"/>
      <c r="H438" s="87" t="n">
        <v>43.8418618</v>
      </c>
      <c r="I438" s="87"/>
      <c r="J438" s="87" t="n">
        <v>63.7026562192296</v>
      </c>
      <c r="K438" s="87"/>
    </row>
    <row r="439">
      <c r="A439" s="87" t="s">
        <v>14</v>
      </c>
      <c r="B439" s="87" t="s">
        <v>15</v>
      </c>
      <c r="C439" s="87" t="s">
        <v>19</v>
      </c>
      <c r="D439" s="87" t="n">
        <v>27.605128</v>
      </c>
      <c r="E439" s="87"/>
      <c r="F439" s="87" t="n">
        <v>41.920615569457</v>
      </c>
      <c r="G439" s="87"/>
      <c r="H439" s="87" t="n">
        <v>38.2458325</v>
      </c>
      <c r="I439" s="87"/>
      <c r="J439" s="87" t="n">
        <v>58.079384430543</v>
      </c>
      <c r="K439" s="87"/>
    </row>
    <row r="440">
      <c r="A440" s="87" t="s">
        <v>14</v>
      </c>
      <c r="B440" s="87" t="s">
        <v>15</v>
      </c>
      <c r="C440" s="87" t="s">
        <v>20</v>
      </c>
      <c r="D440" s="87" t="n">
        <v>120.9843639</v>
      </c>
      <c r="E440" s="87"/>
      <c r="F440" s="87" t="n">
        <v>32.2497624859878</v>
      </c>
      <c r="G440" s="87"/>
      <c r="H440" s="87" t="n">
        <v>254.1637134</v>
      </c>
      <c r="I440" s="87"/>
      <c r="J440" s="87" t="n">
        <v>67.7502375140122</v>
      </c>
      <c r="K440" s="87"/>
    </row>
    <row r="441">
      <c r="A441" s="87" t="s">
        <v>14</v>
      </c>
      <c r="B441" s="87" t="s">
        <v>15</v>
      </c>
      <c r="C441" s="87" t="s">
        <v>21</v>
      </c>
      <c r="D441" s="87" t="n">
        <v>332.5673206</v>
      </c>
      <c r="E441" s="87"/>
      <c r="F441" s="87" t="n">
        <v>38.3993963572263</v>
      </c>
      <c r="G441" s="87"/>
      <c r="H441" s="87" t="n">
        <v>533.5070247</v>
      </c>
      <c r="I441" s="87"/>
      <c r="J441" s="87" t="n">
        <v>61.6006036427737</v>
      </c>
      <c r="K441" s="87"/>
    </row>
    <row r="442">
      <c r="A442" s="87" t="s">
        <v>14</v>
      </c>
      <c r="B442" s="87" t="s">
        <v>15</v>
      </c>
      <c r="C442" s="87" t="s">
        <v>22</v>
      </c>
      <c r="D442" s="87" t="n">
        <v>17.3811262</v>
      </c>
      <c r="E442" s="87"/>
      <c r="F442" s="87" t="n">
        <v>41.5935327003618</v>
      </c>
      <c r="G442" s="87"/>
      <c r="H442" s="87" t="n">
        <v>24.4069237</v>
      </c>
      <c r="I442" s="87"/>
      <c r="J442" s="87" t="n">
        <v>58.4064672996382</v>
      </c>
      <c r="K442" s="87"/>
    </row>
    <row r="443">
      <c r="A443" s="87" t="s">
        <v>32</v>
      </c>
      <c r="B443" s="87" t="s">
        <v>33</v>
      </c>
      <c r="C443" s="87" t="s">
        <v>16</v>
      </c>
      <c r="D443" s="87" t="n">
        <v>619.3458053</v>
      </c>
      <c r="E443" s="87" t="n">
        <v>33.9506330852219</v>
      </c>
      <c r="F443" s="87" t="n">
        <v>30.9999481461729</v>
      </c>
      <c r="G443" s="87" t="n">
        <v>11.1217584499106</v>
      </c>
      <c r="H443" s="87" t="n">
        <v>1378.5472311</v>
      </c>
      <c r="I443" s="87" t="n">
        <v>27.8265324869344</v>
      </c>
      <c r="J443" s="87" t="n">
        <v>69.0000518538271</v>
      </c>
      <c r="K443" s="87" t="n">
        <v>4.99671994409327</v>
      </c>
    </row>
    <row r="444">
      <c r="A444" s="87" t="s">
        <v>32</v>
      </c>
      <c r="B444" s="87" t="s">
        <v>33</v>
      </c>
      <c r="C444" s="87" t="s">
        <v>17</v>
      </c>
      <c r="D444" s="87" t="n">
        <v>3561.1017286</v>
      </c>
      <c r="E444" s="87" t="n">
        <v>8.84559956387487</v>
      </c>
      <c r="F444" s="87" t="n">
        <v>32.8677484305849</v>
      </c>
      <c r="G444" s="87" t="n">
        <v>3.80902243865624</v>
      </c>
      <c r="H444" s="87" t="n">
        <v>7273.5367807</v>
      </c>
      <c r="I444" s="87" t="n">
        <v>8.29169563802698</v>
      </c>
      <c r="J444" s="87" t="n">
        <v>67.1322515694151</v>
      </c>
      <c r="K444" s="87" t="n">
        <v>1.86488592820032</v>
      </c>
    </row>
    <row r="445">
      <c r="A445" s="87" t="s">
        <v>32</v>
      </c>
      <c r="B445" s="87" t="s">
        <v>33</v>
      </c>
      <c r="C445" s="87" t="s">
        <v>18</v>
      </c>
      <c r="D445" s="87" t="n">
        <v>1290.07202</v>
      </c>
      <c r="E445" s="87" t="n">
        <v>19.7503090783049</v>
      </c>
      <c r="F445" s="87" t="n">
        <v>32.2701553077163</v>
      </c>
      <c r="G445" s="87" t="n">
        <v>8.171794171048</v>
      </c>
      <c r="H445" s="87" t="n">
        <v>2707.6528366</v>
      </c>
      <c r="I445" s="87" t="n">
        <v>18.1532580793426</v>
      </c>
      <c r="J445" s="87" t="n">
        <v>67.7298446922837</v>
      </c>
      <c r="K445" s="87" t="n">
        <v>3.89348400606112</v>
      </c>
    </row>
    <row r="446">
      <c r="A446" s="87" t="s">
        <v>32</v>
      </c>
      <c r="B446" s="87" t="s">
        <v>33</v>
      </c>
      <c r="C446" s="87" t="s">
        <v>19</v>
      </c>
      <c r="D446" s="87" t="n">
        <v>305.9980201</v>
      </c>
      <c r="E446" s="87" t="n">
        <v>32.8786658200404</v>
      </c>
      <c r="F446" s="87" t="n">
        <v>26.4096163587945</v>
      </c>
      <c r="G446" s="87" t="n">
        <v>16.7624281773584</v>
      </c>
      <c r="H446" s="87" t="n">
        <v>852.66334</v>
      </c>
      <c r="I446" s="87" t="n">
        <v>33.4066410525565</v>
      </c>
      <c r="J446" s="87" t="n">
        <v>73.5903836412055</v>
      </c>
      <c r="K446" s="87" t="n">
        <v>6.01558621523488</v>
      </c>
    </row>
    <row r="447">
      <c r="A447" s="87" t="s">
        <v>32</v>
      </c>
      <c r="B447" s="87" t="s">
        <v>33</v>
      </c>
      <c r="C447" s="87" t="s">
        <v>20</v>
      </c>
      <c r="D447" s="87" t="n">
        <v>228.8791139</v>
      </c>
      <c r="E447" s="87" t="n">
        <v>48.1115195581819</v>
      </c>
      <c r="F447" s="87" t="n">
        <v>31.5367596944057</v>
      </c>
      <c r="G447" s="87" t="n">
        <v>22.6607777750548</v>
      </c>
      <c r="H447" s="87" t="n">
        <v>496.874312</v>
      </c>
      <c r="I447" s="87" t="n">
        <v>50.4215518775176</v>
      </c>
      <c r="J447" s="87" t="n">
        <v>68.4632403055943</v>
      </c>
      <c r="K447" s="87" t="n">
        <v>10.4384119125872</v>
      </c>
    </row>
    <row r="448">
      <c r="A448" s="87" t="s">
        <v>32</v>
      </c>
      <c r="B448" s="87" t="s">
        <v>33</v>
      </c>
      <c r="C448" s="87" t="s">
        <v>21</v>
      </c>
      <c r="D448" s="87" t="n">
        <v>121.5248456</v>
      </c>
      <c r="E448" s="87" t="n">
        <v>48.8760065076151</v>
      </c>
      <c r="F448" s="87" t="n">
        <v>38.3502775409877</v>
      </c>
      <c r="G448" s="87" t="n">
        <v>15.5113596760149</v>
      </c>
      <c r="H448" s="87" t="n">
        <v>195.356422</v>
      </c>
      <c r="I448" s="87" t="n">
        <v>45.9402419735376</v>
      </c>
      <c r="J448" s="87" t="n">
        <v>61.6497224590123</v>
      </c>
      <c r="K448" s="87" t="n">
        <v>9.64910992111526</v>
      </c>
    </row>
    <row r="449">
      <c r="A449" s="87" t="s">
        <v>32</v>
      </c>
      <c r="B449" s="87" t="s">
        <v>33</v>
      </c>
      <c r="C449" s="87" t="s">
        <v>22</v>
      </c>
      <c r="D449" s="87" t="n">
        <v>51.2305808</v>
      </c>
      <c r="E449" s="87" t="n">
        <v>50.5295595128499</v>
      </c>
      <c r="F449" s="87" t="n">
        <v>42.8896052594989</v>
      </c>
      <c r="G449" s="87" t="n">
        <v>11.2442599925729</v>
      </c>
      <c r="H449" s="87" t="n">
        <v>68.2169648</v>
      </c>
      <c r="I449" s="87" t="n">
        <v>56.9069235843646</v>
      </c>
      <c r="J449" s="87" t="n">
        <v>57.1103947405011</v>
      </c>
      <c r="K449" s="87" t="n">
        <v>8.44437995408602</v>
      </c>
    </row>
    <row r="450">
      <c r="A450" s="87" t="s">
        <v>34</v>
      </c>
      <c r="B450" s="87" t="s">
        <v>35</v>
      </c>
      <c r="C450" s="87" t="s">
        <v>16</v>
      </c>
      <c r="D450" s="87" t="n">
        <v>792.1699598</v>
      </c>
      <c r="E450" s="87" t="n">
        <v>22.7286752241729</v>
      </c>
      <c r="F450" s="87" t="n">
        <v>34.0718816823258</v>
      </c>
      <c r="G450" s="87" t="n">
        <v>6.27130979284829</v>
      </c>
      <c r="H450" s="87" t="n">
        <v>1532.8262561</v>
      </c>
      <c r="I450" s="87" t="n">
        <v>19.9584350656601</v>
      </c>
      <c r="J450" s="87" t="n">
        <v>65.9281183176742</v>
      </c>
      <c r="K450" s="87" t="n">
        <v>3.24103479224972</v>
      </c>
    </row>
    <row r="451">
      <c r="A451" s="87" t="s">
        <v>34</v>
      </c>
      <c r="B451" s="87" t="s">
        <v>35</v>
      </c>
      <c r="C451" s="87" t="s">
        <v>17</v>
      </c>
      <c r="D451" s="87" t="n">
        <v>1721.2839846</v>
      </c>
      <c r="E451" s="87" t="n">
        <v>9.78985260383003</v>
      </c>
      <c r="F451" s="87" t="n">
        <v>31.9259013674814</v>
      </c>
      <c r="G451" s="87" t="n">
        <v>4.58395908992213</v>
      </c>
      <c r="H451" s="87" t="n">
        <v>3670.2129219</v>
      </c>
      <c r="I451" s="87" t="n">
        <v>8.23770959465572</v>
      </c>
      <c r="J451" s="87" t="n">
        <v>68.0740986325186</v>
      </c>
      <c r="K451" s="87" t="n">
        <v>2.14981951604592</v>
      </c>
    </row>
    <row r="452">
      <c r="A452" s="87" t="s">
        <v>34</v>
      </c>
      <c r="B452" s="87" t="s">
        <v>35</v>
      </c>
      <c r="C452" s="87" t="s">
        <v>18</v>
      </c>
      <c r="D452" s="87" t="n">
        <v>357.816132</v>
      </c>
      <c r="E452" s="87" t="n">
        <v>27.8752381836648</v>
      </c>
      <c r="F452" s="87" t="n">
        <v>36.1151711729794</v>
      </c>
      <c r="G452" s="87" t="n">
        <v>13.1827125869035</v>
      </c>
      <c r="H452" s="87" t="n">
        <v>632.9479164</v>
      </c>
      <c r="I452" s="87" t="n">
        <v>22.2770491047477</v>
      </c>
      <c r="J452" s="87" t="n">
        <v>63.8848288270206</v>
      </c>
      <c r="K452" s="87" t="n">
        <v>7.45240975583302</v>
      </c>
    </row>
    <row r="453">
      <c r="A453" s="87" t="s">
        <v>34</v>
      </c>
      <c r="B453" s="87" t="s">
        <v>35</v>
      </c>
      <c r="C453" s="87" t="s">
        <v>19</v>
      </c>
      <c r="D453" s="87" t="n">
        <v>50.7776775</v>
      </c>
      <c r="E453" s="87" t="n">
        <v>46.4921427059893</v>
      </c>
      <c r="F453" s="87" t="n">
        <v>27.2733355235643</v>
      </c>
      <c r="G453" s="87" t="n">
        <v>29.1918428130878</v>
      </c>
      <c r="H453" s="87" t="n">
        <v>135.4029877</v>
      </c>
      <c r="I453" s="87" t="n">
        <v>44.3811628766006</v>
      </c>
      <c r="J453" s="87" t="n">
        <v>72.7266644764357</v>
      </c>
      <c r="K453" s="87" t="n">
        <v>10.9472767563877</v>
      </c>
    </row>
    <row r="454">
      <c r="A454" s="87" t="s">
        <v>34</v>
      </c>
      <c r="B454" s="87" t="s">
        <v>35</v>
      </c>
      <c r="C454" s="87" t="s">
        <v>20</v>
      </c>
      <c r="D454" s="87" t="n">
        <v>47.3054737</v>
      </c>
      <c r="E454" s="87" t="n">
        <v>71.9993573685329</v>
      </c>
      <c r="F454" s="87" t="n">
        <v>24.2651901523854</v>
      </c>
      <c r="G454" s="87" t="n">
        <v>24.8147111875071</v>
      </c>
      <c r="H454" s="87" t="n">
        <v>147.6465271</v>
      </c>
      <c r="I454" s="87" t="n">
        <v>59.4928563412095</v>
      </c>
      <c r="J454" s="87" t="n">
        <v>75.7348098476145</v>
      </c>
      <c r="K454" s="87" t="n">
        <v>7.95055387018114</v>
      </c>
    </row>
    <row r="455">
      <c r="A455" s="87" t="s">
        <v>34</v>
      </c>
      <c r="B455" s="87" t="s">
        <v>35</v>
      </c>
      <c r="C455" s="87" t="s">
        <v>22</v>
      </c>
      <c r="D455" s="87" t="n">
        <v>92.3230007</v>
      </c>
      <c r="E455" s="87" t="n">
        <v>35.1009617665908</v>
      </c>
      <c r="F455" s="87" t="n">
        <v>25.6018851308765</v>
      </c>
      <c r="G455" s="87" t="n">
        <v>24.9580591868349</v>
      </c>
      <c r="H455" s="87" t="n">
        <v>268.2871662</v>
      </c>
      <c r="I455" s="87" t="n">
        <v>37.4192332683239</v>
      </c>
      <c r="J455" s="87" t="n">
        <v>74.3981148691235</v>
      </c>
      <c r="K455" s="87" t="n">
        <v>8.58856928720579</v>
      </c>
    </row>
    <row r="456">
      <c r="A456" s="87" t="s">
        <v>36</v>
      </c>
      <c r="B456" s="87" t="s">
        <v>37</v>
      </c>
      <c r="C456" s="87" t="s">
        <v>16</v>
      </c>
      <c r="D456" s="87" t="n">
        <v>215.01863</v>
      </c>
      <c r="E456" s="87" t="n">
        <v>8.63927769628766</v>
      </c>
      <c r="F456" s="87" t="n">
        <v>34.7349177330896</v>
      </c>
      <c r="G456" s="87" t="n">
        <v>4.79627539470593</v>
      </c>
      <c r="H456" s="87" t="n">
        <v>404.008689</v>
      </c>
      <c r="I456" s="87" t="n">
        <v>7.52746073161637</v>
      </c>
      <c r="J456" s="87" t="n">
        <v>65.2650822669104</v>
      </c>
      <c r="K456" s="87" t="n">
        <v>2.55263956580988</v>
      </c>
    </row>
    <row r="457">
      <c r="A457" s="87" t="s">
        <v>36</v>
      </c>
      <c r="B457" s="87" t="s">
        <v>37</v>
      </c>
      <c r="C457" s="87" t="s">
        <v>17</v>
      </c>
      <c r="D457" s="87" t="n">
        <v>207.096891</v>
      </c>
      <c r="E457" s="87" t="n">
        <v>14.3951478382958</v>
      </c>
      <c r="F457" s="87" t="n">
        <v>31.4974182444062</v>
      </c>
      <c r="G457" s="87" t="n">
        <v>7.15119095792002</v>
      </c>
      <c r="H457" s="87" t="n">
        <v>450.407446</v>
      </c>
      <c r="I457" s="87" t="n">
        <v>9.36508707583551</v>
      </c>
      <c r="J457" s="87" t="n">
        <v>68.5025817555938</v>
      </c>
      <c r="K457" s="87" t="n">
        <v>3.28811041532504</v>
      </c>
    </row>
    <row r="458">
      <c r="A458" s="87" t="s">
        <v>36</v>
      </c>
      <c r="B458" s="87" t="s">
        <v>37</v>
      </c>
      <c r="C458" s="87" t="s">
        <v>18</v>
      </c>
      <c r="D458" s="87" t="n">
        <v>4.526708</v>
      </c>
      <c r="E458" s="87" t="n">
        <v>60.2079728939614</v>
      </c>
      <c r="F458" s="87" t="n">
        <v>30.7692307692308</v>
      </c>
      <c r="G458" s="87" t="n">
        <v>28.4121192576347</v>
      </c>
      <c r="H458" s="87" t="n">
        <v>10.185093</v>
      </c>
      <c r="I458" s="87" t="n">
        <v>46.8251277904565</v>
      </c>
      <c r="J458" s="87" t="n">
        <v>69.2307692307692</v>
      </c>
      <c r="K458" s="87" t="n">
        <v>12.6276085589488</v>
      </c>
    </row>
    <row r="459">
      <c r="A459" s="87" t="s">
        <v>36</v>
      </c>
      <c r="B459" s="87" t="s">
        <v>37</v>
      </c>
      <c r="C459" s="87" t="s">
        <v>22</v>
      </c>
      <c r="D459" s="87" t="n">
        <v>30.555279</v>
      </c>
      <c r="E459" s="87" t="n">
        <v>29.14417121912</v>
      </c>
      <c r="F459" s="87" t="n">
        <v>28.7234042553191</v>
      </c>
      <c r="G459" s="87" t="n">
        <v>14.7844322358446</v>
      </c>
      <c r="H459" s="87" t="n">
        <v>75.822359</v>
      </c>
      <c r="I459" s="87" t="n">
        <v>23.5934225554812</v>
      </c>
      <c r="J459" s="87" t="n">
        <v>71.2765957446808</v>
      </c>
      <c r="K459" s="87" t="n">
        <v>5.95790552787766</v>
      </c>
    </row>
    <row r="460">
      <c r="A460" s="87" t="s">
        <v>42</v>
      </c>
      <c r="B460" s="87" t="s">
        <v>43</v>
      </c>
      <c r="C460" s="87" t="s">
        <v>16</v>
      </c>
      <c r="D460" s="87" t="n">
        <v>402.9269857</v>
      </c>
      <c r="E460" s="87" t="n">
        <v>22.1684078354016</v>
      </c>
      <c r="F460" s="87" t="n">
        <v>38.5695831761009</v>
      </c>
      <c r="G460" s="87" t="n">
        <v>7.88584298275789</v>
      </c>
      <c r="H460" s="87" t="n">
        <v>641.7485138</v>
      </c>
      <c r="I460" s="87" t="n">
        <v>18.3058206253535</v>
      </c>
      <c r="J460" s="87" t="n">
        <v>61.4304168238991</v>
      </c>
      <c r="K460" s="87" t="n">
        <v>4.95119018497076</v>
      </c>
    </row>
    <row r="461">
      <c r="A461" s="87" t="s">
        <v>42</v>
      </c>
      <c r="B461" s="87" t="s">
        <v>43</v>
      </c>
      <c r="C461" s="87" t="s">
        <v>17</v>
      </c>
      <c r="D461" s="87" t="n">
        <v>858.8474012</v>
      </c>
      <c r="E461" s="87" t="n">
        <v>10.9999464730708</v>
      </c>
      <c r="F461" s="87" t="n">
        <v>41.3642778833701</v>
      </c>
      <c r="G461" s="87" t="n">
        <v>4.31004646830638</v>
      </c>
      <c r="H461" s="87" t="n">
        <v>1217.4547734</v>
      </c>
      <c r="I461" s="87" t="n">
        <v>10.7401484709717</v>
      </c>
      <c r="J461" s="87" t="n">
        <v>58.6357221166299</v>
      </c>
      <c r="K461" s="87" t="n">
        <v>3.0405007966074</v>
      </c>
    </row>
    <row r="462">
      <c r="A462" s="87" t="s">
        <v>42</v>
      </c>
      <c r="B462" s="87" t="s">
        <v>43</v>
      </c>
      <c r="C462" s="87" t="s">
        <v>22</v>
      </c>
      <c r="D462" s="87" t="n">
        <v>52.320795</v>
      </c>
      <c r="E462" s="87" t="n">
        <v>70.6566914517254</v>
      </c>
      <c r="F462" s="87" t="n">
        <v>39.6302628704473</v>
      </c>
      <c r="G462" s="87" t="n">
        <v>25.4431198565668</v>
      </c>
      <c r="H462" s="87" t="n">
        <v>79.7015314</v>
      </c>
      <c r="I462" s="87" t="n">
        <v>48.1143177394779</v>
      </c>
      <c r="J462" s="87" t="n">
        <v>60.3697371295527</v>
      </c>
      <c r="K462" s="87" t="n">
        <v>16.702367379805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527</v>
      </c>
    </row>
    <row r="9">
      <c r="A9" t="s">
        <v>3</v>
      </c>
    </row>
    <row r="10">
      <c r="A10" t="s">
        <v>4</v>
      </c>
    </row>
    <row r="11">
      <c r="A11" t="s">
        <v>528</v>
      </c>
    </row>
    <row r="12">
      <c r="A12" s="3" t="s">
        <v>6</v>
      </c>
    </row>
    <row r="13">
      <c r="A13" s="3" t="s">
        <v>330</v>
      </c>
    </row>
    <row r="15">
      <c r="A15" s="4" t="s">
        <v>529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530</v>
      </c>
      <c r="I16" s="5" t="s">
        <v>531</v>
      </c>
      <c r="J16" s="5" t="s">
        <v>532</v>
      </c>
      <c r="K16" s="5" t="s">
        <v>533</v>
      </c>
    </row>
    <row r="17">
      <c r="A17" s="88" t="s">
        <v>14</v>
      </c>
      <c r="B17" s="88" t="s">
        <v>15</v>
      </c>
      <c r="C17" s="88" t="s">
        <v>16</v>
      </c>
      <c r="D17" s="88" t="n">
        <v>156530.1048287</v>
      </c>
      <c r="E17" s="88" t="n">
        <v>4.2377705091812</v>
      </c>
      <c r="F17" s="88" t="n">
        <v>49.3334352842991</v>
      </c>
      <c r="G17" s="88" t="n">
        <v>1.37461116618454</v>
      </c>
      <c r="H17" s="88" t="n">
        <v>160759.9924991</v>
      </c>
      <c r="I17" s="88" t="n">
        <v>4.29260619607205</v>
      </c>
      <c r="J17" s="88" t="n">
        <v>50.6665647157008</v>
      </c>
      <c r="K17" s="88" t="n">
        <v>1.33844264730712</v>
      </c>
    </row>
    <row r="18">
      <c r="A18" s="88" t="s">
        <v>14</v>
      </c>
      <c r="B18" s="88" t="s">
        <v>15</v>
      </c>
      <c r="C18" s="88" t="s">
        <v>17</v>
      </c>
      <c r="D18" s="88" t="n">
        <v>506946.8059686</v>
      </c>
      <c r="E18" s="88" t="n">
        <v>2.34015813071279</v>
      </c>
      <c r="F18" s="88" t="n">
        <v>45.6059062581941</v>
      </c>
      <c r="G18" s="88" t="n">
        <v>0.886786285360353</v>
      </c>
      <c r="H18" s="88" t="n">
        <v>604634.6701204</v>
      </c>
      <c r="I18" s="88" t="n">
        <v>2.3096309010234</v>
      </c>
      <c r="J18" s="88" t="n">
        <v>54.3940937418059</v>
      </c>
      <c r="K18" s="88" t="n">
        <v>0.743512565779054</v>
      </c>
    </row>
    <row r="19">
      <c r="A19" s="88" t="s">
        <v>14</v>
      </c>
      <c r="B19" s="88" t="s">
        <v>15</v>
      </c>
      <c r="C19" s="88" t="s">
        <v>18</v>
      </c>
      <c r="D19" s="88" t="n">
        <v>471894.0740905</v>
      </c>
      <c r="E19" s="88" t="n">
        <v>2.06634622755477</v>
      </c>
      <c r="F19" s="88" t="n">
        <v>43.1940723155714</v>
      </c>
      <c r="G19" s="88" t="n">
        <v>0.927437432110438</v>
      </c>
      <c r="H19" s="88" t="n">
        <v>620603.2265643</v>
      </c>
      <c r="I19" s="88" t="n">
        <v>1.98013699927518</v>
      </c>
      <c r="J19" s="88" t="n">
        <v>56.8059276844286</v>
      </c>
      <c r="K19" s="88" t="n">
        <v>0.705204564799796</v>
      </c>
    </row>
    <row r="20">
      <c r="A20" s="88" t="s">
        <v>14</v>
      </c>
      <c r="B20" s="88" t="s">
        <v>15</v>
      </c>
      <c r="C20" s="88" t="s">
        <v>19</v>
      </c>
      <c r="D20" s="88" t="n">
        <v>66922.7031041</v>
      </c>
      <c r="E20" s="88" t="n">
        <v>5.72402362474272</v>
      </c>
      <c r="F20" s="88" t="n">
        <v>40.9408314463312</v>
      </c>
      <c r="G20" s="88" t="n">
        <v>2.11344961642156</v>
      </c>
      <c r="H20" s="88" t="n">
        <v>96539.2998399</v>
      </c>
      <c r="I20" s="88" t="n">
        <v>5.73391045357007</v>
      </c>
      <c r="J20" s="88" t="n">
        <v>59.0591685536688</v>
      </c>
      <c r="K20" s="88" t="n">
        <v>1.46507962497981</v>
      </c>
    </row>
    <row r="21">
      <c r="A21" s="88" t="s">
        <v>14</v>
      </c>
      <c r="B21" s="88" t="s">
        <v>15</v>
      </c>
      <c r="C21" s="88" t="s">
        <v>20</v>
      </c>
      <c r="D21" s="88" t="n">
        <v>12824.0339582</v>
      </c>
      <c r="E21" s="88" t="n">
        <v>12.1764707210701</v>
      </c>
      <c r="F21" s="88" t="n">
        <v>45.0207033417351</v>
      </c>
      <c r="G21" s="88" t="n">
        <v>4.13229442863825</v>
      </c>
      <c r="H21" s="88" t="n">
        <v>15660.7141828</v>
      </c>
      <c r="I21" s="88" t="n">
        <v>11.9525841329853</v>
      </c>
      <c r="J21" s="88" t="n">
        <v>54.979296658265</v>
      </c>
      <c r="K21" s="88" t="n">
        <v>3.38379740921004</v>
      </c>
    </row>
    <row r="22">
      <c r="A22" s="88" t="s">
        <v>14</v>
      </c>
      <c r="B22" s="88" t="s">
        <v>15</v>
      </c>
      <c r="C22" s="88" t="s">
        <v>21</v>
      </c>
      <c r="D22" s="88" t="n">
        <v>1755.9153654</v>
      </c>
      <c r="E22" s="88" t="n">
        <v>40.9254991457352</v>
      </c>
      <c r="F22" s="88" t="n">
        <v>49.0866777445446</v>
      </c>
      <c r="G22" s="88" t="n">
        <v>20.3507952278815</v>
      </c>
      <c r="H22" s="88" t="n">
        <v>1821.257599</v>
      </c>
      <c r="I22" s="88" t="n">
        <v>37.4587790037041</v>
      </c>
      <c r="J22" s="88" t="n">
        <v>50.9133222554554</v>
      </c>
      <c r="K22" s="88" t="n">
        <v>19.6206588559283</v>
      </c>
    </row>
    <row r="23">
      <c r="A23" s="88" t="s">
        <v>14</v>
      </c>
      <c r="B23" s="88" t="s">
        <v>15</v>
      </c>
      <c r="C23" s="88" t="s">
        <v>22</v>
      </c>
      <c r="D23" s="88" t="n">
        <v>4230.0921979</v>
      </c>
      <c r="E23" s="88" t="n">
        <v>26.0131793312142</v>
      </c>
      <c r="F23" s="88" t="n">
        <v>52.7627001524502</v>
      </c>
      <c r="G23" s="88" t="n">
        <v>8.08891774249208</v>
      </c>
      <c r="H23" s="88" t="n">
        <v>3787.1096998</v>
      </c>
      <c r="I23" s="88" t="n">
        <v>22.5707264696841</v>
      </c>
      <c r="J23" s="88" t="n">
        <v>47.2372998475498</v>
      </c>
      <c r="K23" s="88" t="n">
        <v>9.0350875850725</v>
      </c>
    </row>
    <row r="24">
      <c r="A24" s="88" t="s">
        <v>14</v>
      </c>
      <c r="B24" s="88" t="s">
        <v>23</v>
      </c>
      <c r="C24" s="88" t="s">
        <v>16</v>
      </c>
      <c r="D24" s="88" t="n">
        <v>52.482787</v>
      </c>
      <c r="E24" s="88"/>
      <c r="F24" s="88" t="n">
        <v>43.3103560054082</v>
      </c>
      <c r="G24" s="88"/>
      <c r="H24" s="88" t="n">
        <v>68.6955912</v>
      </c>
      <c r="I24" s="88"/>
      <c r="J24" s="88" t="n">
        <v>56.6896439945918</v>
      </c>
      <c r="K24" s="88"/>
    </row>
    <row r="25">
      <c r="A25" s="88" t="s">
        <v>14</v>
      </c>
      <c r="B25" s="88" t="s">
        <v>23</v>
      </c>
      <c r="C25" s="88" t="s">
        <v>17</v>
      </c>
      <c r="D25" s="88" t="n">
        <v>573.1533556</v>
      </c>
      <c r="E25" s="88"/>
      <c r="F25" s="88" t="n">
        <v>40.2456464607753</v>
      </c>
      <c r="G25" s="88"/>
      <c r="H25" s="88" t="n">
        <v>850.9841748</v>
      </c>
      <c r="I25" s="88"/>
      <c r="J25" s="88" t="n">
        <v>59.7543535392247</v>
      </c>
      <c r="K25" s="88"/>
    </row>
    <row r="26">
      <c r="A26" s="88" t="s">
        <v>14</v>
      </c>
      <c r="B26" s="88" t="s">
        <v>23</v>
      </c>
      <c r="C26" s="88" t="s">
        <v>18</v>
      </c>
      <c r="D26" s="88" t="n">
        <v>31.2019924</v>
      </c>
      <c r="E26" s="88"/>
      <c r="F26" s="88" t="n">
        <v>45.336801714297</v>
      </c>
      <c r="G26" s="88"/>
      <c r="H26" s="88" t="n">
        <v>37.6206665</v>
      </c>
      <c r="I26" s="88"/>
      <c r="J26" s="88" t="n">
        <v>54.663198285703</v>
      </c>
      <c r="K26" s="88"/>
    </row>
    <row r="27">
      <c r="A27" s="88" t="s">
        <v>14</v>
      </c>
      <c r="B27" s="88" t="s">
        <v>23</v>
      </c>
      <c r="C27" s="88" t="s">
        <v>19</v>
      </c>
      <c r="D27" s="88" t="n">
        <v>35.3169872</v>
      </c>
      <c r="E27" s="88"/>
      <c r="F27" s="88" t="n">
        <v>53.631696382014</v>
      </c>
      <c r="G27" s="88"/>
      <c r="H27" s="88" t="n">
        <v>30.5339733</v>
      </c>
      <c r="I27" s="88"/>
      <c r="J27" s="88" t="n">
        <v>46.368303617986</v>
      </c>
      <c r="K27" s="88"/>
    </row>
    <row r="28">
      <c r="A28" s="88" t="s">
        <v>14</v>
      </c>
      <c r="B28" s="88" t="s">
        <v>23</v>
      </c>
      <c r="C28" s="88" t="s">
        <v>20</v>
      </c>
      <c r="D28" s="88" t="n">
        <v>128.4078142</v>
      </c>
      <c r="E28" s="88"/>
      <c r="F28" s="88" t="n">
        <v>34.2285678562373</v>
      </c>
      <c r="G28" s="88"/>
      <c r="H28" s="88" t="n">
        <v>246.7402631</v>
      </c>
      <c r="I28" s="88"/>
      <c r="J28" s="88" t="n">
        <v>65.7714321437627</v>
      </c>
      <c r="K28" s="88"/>
    </row>
    <row r="29">
      <c r="A29" s="88" t="s">
        <v>14</v>
      </c>
      <c r="B29" s="88" t="s">
        <v>23</v>
      </c>
      <c r="C29" s="88" t="s">
        <v>21</v>
      </c>
      <c r="D29" s="88" t="n">
        <v>353.7073447</v>
      </c>
      <c r="E29" s="88"/>
      <c r="F29" s="88" t="n">
        <v>40.8402981360081</v>
      </c>
      <c r="G29" s="88"/>
      <c r="H29" s="88" t="n">
        <v>512.3670006</v>
      </c>
      <c r="I29" s="88"/>
      <c r="J29" s="88" t="n">
        <v>59.1597018639919</v>
      </c>
      <c r="K29" s="88"/>
    </row>
    <row r="30">
      <c r="A30" s="88" t="s">
        <v>14</v>
      </c>
      <c r="B30" s="88" t="s">
        <v>23</v>
      </c>
      <c r="C30" s="88" t="s">
        <v>22</v>
      </c>
      <c r="D30" s="88" t="n">
        <v>17.3811262</v>
      </c>
      <c r="E30" s="88"/>
      <c r="F30" s="88" t="n">
        <v>41.5935327003618</v>
      </c>
      <c r="G30" s="88"/>
      <c r="H30" s="88" t="n">
        <v>24.4069237</v>
      </c>
      <c r="I30" s="88"/>
      <c r="J30" s="88" t="n">
        <v>58.4064672996382</v>
      </c>
      <c r="K30" s="88"/>
    </row>
    <row r="31">
      <c r="A31" s="88" t="s">
        <v>14</v>
      </c>
      <c r="B31" s="88" t="s">
        <v>24</v>
      </c>
      <c r="C31" s="88" t="s">
        <v>16</v>
      </c>
      <c r="D31" s="88" t="n">
        <v>156477.6220417</v>
      </c>
      <c r="E31" s="88" t="n">
        <v>4.23913522895056</v>
      </c>
      <c r="F31" s="88" t="n">
        <v>49.3357364775598</v>
      </c>
      <c r="G31" s="88" t="n">
        <v>1.37507132568835</v>
      </c>
      <c r="H31" s="88" t="n">
        <v>160691.2969079</v>
      </c>
      <c r="I31" s="88" t="n">
        <v>4.29436555017642</v>
      </c>
      <c r="J31" s="88" t="n">
        <v>50.6642635224402</v>
      </c>
      <c r="K31" s="88" t="n">
        <v>1.33901396853349</v>
      </c>
    </row>
    <row r="32">
      <c r="A32" s="88" t="s">
        <v>14</v>
      </c>
      <c r="B32" s="88" t="s">
        <v>24</v>
      </c>
      <c r="C32" s="88" t="s">
        <v>17</v>
      </c>
      <c r="D32" s="88" t="n">
        <v>506373.652613</v>
      </c>
      <c r="E32" s="88" t="n">
        <v>2.34197658350746</v>
      </c>
      <c r="F32" s="88" t="n">
        <v>45.6127825331914</v>
      </c>
      <c r="G32" s="88" t="n">
        <v>0.88776103899502</v>
      </c>
      <c r="H32" s="88" t="n">
        <v>603783.6859456</v>
      </c>
      <c r="I32" s="88" t="n">
        <v>2.31174992756438</v>
      </c>
      <c r="J32" s="88" t="n">
        <v>54.3872174668086</v>
      </c>
      <c r="K32" s="88" t="n">
        <v>0.744536181462715</v>
      </c>
    </row>
    <row r="33">
      <c r="A33" s="88" t="s">
        <v>14</v>
      </c>
      <c r="B33" s="88" t="s">
        <v>24</v>
      </c>
      <c r="C33" s="88" t="s">
        <v>18</v>
      </c>
      <c r="D33" s="88" t="n">
        <v>471862.8720981</v>
      </c>
      <c r="E33" s="88" t="n">
        <v>2.06648010665386</v>
      </c>
      <c r="F33" s="88" t="n">
        <v>43.1939373242768</v>
      </c>
      <c r="G33" s="88" t="n">
        <v>0.927498139418389</v>
      </c>
      <c r="H33" s="88" t="n">
        <v>620565.6058978</v>
      </c>
      <c r="I33" s="88" t="n">
        <v>1.98025528999078</v>
      </c>
      <c r="J33" s="88" t="n">
        <v>56.8060626757232</v>
      </c>
      <c r="K33" s="88" t="n">
        <v>0.705246845413603</v>
      </c>
    </row>
    <row r="34">
      <c r="A34" s="88" t="s">
        <v>14</v>
      </c>
      <c r="B34" s="88" t="s">
        <v>24</v>
      </c>
      <c r="C34" s="88" t="s">
        <v>19</v>
      </c>
      <c r="D34" s="88" t="n">
        <v>66887.3861169</v>
      </c>
      <c r="E34" s="88" t="n">
        <v>5.72695578663664</v>
      </c>
      <c r="F34" s="88" t="n">
        <v>40.9357168482489</v>
      </c>
      <c r="G34" s="88" t="n">
        <v>2.11449446192584</v>
      </c>
      <c r="H34" s="88" t="n">
        <v>96508.7658666</v>
      </c>
      <c r="I34" s="88" t="n">
        <v>5.73570627510437</v>
      </c>
      <c r="J34" s="88" t="n">
        <v>59.0642831517511</v>
      </c>
      <c r="K34" s="88" t="n">
        <v>1.46549389837165</v>
      </c>
    </row>
    <row r="35">
      <c r="A35" s="88" t="s">
        <v>14</v>
      </c>
      <c r="B35" s="88" t="s">
        <v>24</v>
      </c>
      <c r="C35" s="88" t="s">
        <v>20</v>
      </c>
      <c r="D35" s="88" t="n">
        <v>12695.626144</v>
      </c>
      <c r="E35" s="88" t="n">
        <v>12.2910923953084</v>
      </c>
      <c r="F35" s="88" t="n">
        <v>45.1647341663704</v>
      </c>
      <c r="G35" s="88" t="n">
        <v>4.17263396764224</v>
      </c>
      <c r="H35" s="88" t="n">
        <v>15413.9739197</v>
      </c>
      <c r="I35" s="88" t="n">
        <v>12.1313968103835</v>
      </c>
      <c r="J35" s="88" t="n">
        <v>54.8352658336296</v>
      </c>
      <c r="K35" s="88" t="n">
        <v>3.43676466334467</v>
      </c>
    </row>
    <row r="36">
      <c r="A36" s="88" t="s">
        <v>14</v>
      </c>
      <c r="B36" s="88" t="s">
        <v>24</v>
      </c>
      <c r="C36" s="88" t="s">
        <v>21</v>
      </c>
      <c r="D36" s="88" t="n">
        <v>1402.2080207</v>
      </c>
      <c r="E36" s="88" t="n">
        <v>50.8193801004855</v>
      </c>
      <c r="F36" s="88" t="n">
        <v>51.7210259642082</v>
      </c>
      <c r="G36" s="88" t="n">
        <v>25.2840241277304</v>
      </c>
      <c r="H36" s="88" t="n">
        <v>1308.8905984</v>
      </c>
      <c r="I36" s="88" t="n">
        <v>51.1663628485926</v>
      </c>
      <c r="J36" s="88" t="n">
        <v>48.2789740357918</v>
      </c>
      <c r="K36" s="88" t="n">
        <v>27.0866499238474</v>
      </c>
    </row>
    <row r="37">
      <c r="A37" s="88" t="s">
        <v>14</v>
      </c>
      <c r="B37" s="88" t="s">
        <v>24</v>
      </c>
      <c r="C37" s="88" t="s">
        <v>22</v>
      </c>
      <c r="D37" s="88" t="n">
        <v>4212.7110717</v>
      </c>
      <c r="E37" s="88" t="n">
        <v>26.1187812955796</v>
      </c>
      <c r="F37" s="88" t="n">
        <v>52.8212222223686</v>
      </c>
      <c r="G37" s="88" t="n">
        <v>8.11588669339473</v>
      </c>
      <c r="H37" s="88" t="n">
        <v>3762.7027761</v>
      </c>
      <c r="I37" s="88" t="n">
        <v>22.7142298161752</v>
      </c>
      <c r="J37" s="88" t="n">
        <v>47.1787777776313</v>
      </c>
      <c r="K37" s="88" t="n">
        <v>9.0865231096898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534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530</v>
      </c>
      <c r="I47" s="5" t="s">
        <v>531</v>
      </c>
      <c r="J47" s="5" t="s">
        <v>532</v>
      </c>
      <c r="K47" s="5" t="s">
        <v>533</v>
      </c>
    </row>
    <row r="48">
      <c r="A48" s="89" t="s">
        <v>14</v>
      </c>
      <c r="B48" s="89" t="s">
        <v>15</v>
      </c>
      <c r="C48" s="89" t="s">
        <v>16</v>
      </c>
      <c r="D48" s="89" t="n">
        <v>156530.1048287</v>
      </c>
      <c r="E48" s="89" t="n">
        <v>4.2377705091812</v>
      </c>
      <c r="F48" s="89" t="n">
        <v>49.3334352842991</v>
      </c>
      <c r="G48" s="89" t="n">
        <v>1.37461116618454</v>
      </c>
      <c r="H48" s="89" t="n">
        <v>160759.9924991</v>
      </c>
      <c r="I48" s="89" t="n">
        <v>4.29260619607205</v>
      </c>
      <c r="J48" s="89" t="n">
        <v>50.6665647157008</v>
      </c>
      <c r="K48" s="89" t="n">
        <v>1.33844264730712</v>
      </c>
    </row>
    <row r="49">
      <c r="A49" s="89" t="s">
        <v>14</v>
      </c>
      <c r="B49" s="89" t="s">
        <v>15</v>
      </c>
      <c r="C49" s="89" t="s">
        <v>17</v>
      </c>
      <c r="D49" s="89" t="n">
        <v>506946.8059686</v>
      </c>
      <c r="E49" s="89" t="n">
        <v>2.34015813071279</v>
      </c>
      <c r="F49" s="89" t="n">
        <v>45.6059062581941</v>
      </c>
      <c r="G49" s="89" t="n">
        <v>0.886786285360353</v>
      </c>
      <c r="H49" s="89" t="n">
        <v>604634.6701204</v>
      </c>
      <c r="I49" s="89" t="n">
        <v>2.3096309010234</v>
      </c>
      <c r="J49" s="89" t="n">
        <v>54.3940937418059</v>
      </c>
      <c r="K49" s="89" t="n">
        <v>0.743512565779054</v>
      </c>
    </row>
    <row r="50">
      <c r="A50" s="89" t="s">
        <v>14</v>
      </c>
      <c r="B50" s="89" t="s">
        <v>15</v>
      </c>
      <c r="C50" s="89" t="s">
        <v>18</v>
      </c>
      <c r="D50" s="89" t="n">
        <v>471894.0740905</v>
      </c>
      <c r="E50" s="89" t="n">
        <v>2.06634622755477</v>
      </c>
      <c r="F50" s="89" t="n">
        <v>43.1940723155714</v>
      </c>
      <c r="G50" s="89" t="n">
        <v>0.927437432110438</v>
      </c>
      <c r="H50" s="89" t="n">
        <v>620603.2265643</v>
      </c>
      <c r="I50" s="89" t="n">
        <v>1.98013699927518</v>
      </c>
      <c r="J50" s="89" t="n">
        <v>56.8059276844286</v>
      </c>
      <c r="K50" s="89" t="n">
        <v>0.705204564799796</v>
      </c>
    </row>
    <row r="51">
      <c r="A51" s="89" t="s">
        <v>14</v>
      </c>
      <c r="B51" s="89" t="s">
        <v>15</v>
      </c>
      <c r="C51" s="89" t="s">
        <v>19</v>
      </c>
      <c r="D51" s="89" t="n">
        <v>66922.7031041</v>
      </c>
      <c r="E51" s="89" t="n">
        <v>5.72402362474272</v>
      </c>
      <c r="F51" s="89" t="n">
        <v>40.9408314463312</v>
      </c>
      <c r="G51" s="89" t="n">
        <v>2.11344961642156</v>
      </c>
      <c r="H51" s="89" t="n">
        <v>96539.2998399</v>
      </c>
      <c r="I51" s="89" t="n">
        <v>5.73391045357007</v>
      </c>
      <c r="J51" s="89" t="n">
        <v>59.0591685536688</v>
      </c>
      <c r="K51" s="89" t="n">
        <v>1.46507962497981</v>
      </c>
    </row>
    <row r="52">
      <c r="A52" s="89" t="s">
        <v>14</v>
      </c>
      <c r="B52" s="89" t="s">
        <v>15</v>
      </c>
      <c r="C52" s="89" t="s">
        <v>20</v>
      </c>
      <c r="D52" s="89" t="n">
        <v>12824.0339582</v>
      </c>
      <c r="E52" s="89" t="n">
        <v>12.1764707210701</v>
      </c>
      <c r="F52" s="89" t="n">
        <v>45.0207033417351</v>
      </c>
      <c r="G52" s="89" t="n">
        <v>4.13229442863825</v>
      </c>
      <c r="H52" s="89" t="n">
        <v>15660.7141828</v>
      </c>
      <c r="I52" s="89" t="n">
        <v>11.9525841329853</v>
      </c>
      <c r="J52" s="89" t="n">
        <v>54.979296658265</v>
      </c>
      <c r="K52" s="89" t="n">
        <v>3.38379740921004</v>
      </c>
    </row>
    <row r="53">
      <c r="A53" s="89" t="s">
        <v>14</v>
      </c>
      <c r="B53" s="89" t="s">
        <v>15</v>
      </c>
      <c r="C53" s="89" t="s">
        <v>21</v>
      </c>
      <c r="D53" s="89" t="n">
        <v>1755.9153654</v>
      </c>
      <c r="E53" s="89" t="n">
        <v>40.9254991457352</v>
      </c>
      <c r="F53" s="89" t="n">
        <v>49.0866777445446</v>
      </c>
      <c r="G53" s="89" t="n">
        <v>20.3507952278815</v>
      </c>
      <c r="H53" s="89" t="n">
        <v>1821.257599</v>
      </c>
      <c r="I53" s="89" t="n">
        <v>37.4587790037041</v>
      </c>
      <c r="J53" s="89" t="n">
        <v>50.9133222554554</v>
      </c>
      <c r="K53" s="89" t="n">
        <v>19.6206588559283</v>
      </c>
    </row>
    <row r="54">
      <c r="A54" s="89" t="s">
        <v>14</v>
      </c>
      <c r="B54" s="89" t="s">
        <v>15</v>
      </c>
      <c r="C54" s="89" t="s">
        <v>22</v>
      </c>
      <c r="D54" s="89" t="n">
        <v>4230.0921979</v>
      </c>
      <c r="E54" s="89" t="n">
        <v>26.0131793312142</v>
      </c>
      <c r="F54" s="89" t="n">
        <v>52.7627001524502</v>
      </c>
      <c r="G54" s="89" t="n">
        <v>8.08891774249208</v>
      </c>
      <c r="H54" s="89" t="n">
        <v>3787.1096998</v>
      </c>
      <c r="I54" s="89" t="n">
        <v>22.5707264696841</v>
      </c>
      <c r="J54" s="89" t="n">
        <v>47.2372998475498</v>
      </c>
      <c r="K54" s="89" t="n">
        <v>9.0350875850725</v>
      </c>
    </row>
    <row r="55">
      <c r="A55" s="89" t="s">
        <v>32</v>
      </c>
      <c r="B55" s="89" t="s">
        <v>33</v>
      </c>
      <c r="C55" s="89" t="s">
        <v>16</v>
      </c>
      <c r="D55" s="89" t="n">
        <v>1401.5234436</v>
      </c>
      <c r="E55" s="89" t="n">
        <v>28.8645400157926</v>
      </c>
      <c r="F55" s="89" t="n">
        <v>37.8081591678318</v>
      </c>
      <c r="G55" s="89" t="n">
        <v>11.8301408619936</v>
      </c>
      <c r="H55" s="89" t="n">
        <v>2305.4103888</v>
      </c>
      <c r="I55" s="89" t="n">
        <v>39.0370841062139</v>
      </c>
      <c r="J55" s="89" t="n">
        <v>62.1918408321682</v>
      </c>
      <c r="K55" s="89" t="n">
        <v>7.19187344679426</v>
      </c>
    </row>
    <row r="56">
      <c r="A56" s="89" t="s">
        <v>32</v>
      </c>
      <c r="B56" s="89" t="s">
        <v>33</v>
      </c>
      <c r="C56" s="89" t="s">
        <v>17</v>
      </c>
      <c r="D56" s="89" t="n">
        <v>25215.3291732</v>
      </c>
      <c r="E56" s="89" t="n">
        <v>9.74123651365423</v>
      </c>
      <c r="F56" s="89" t="n">
        <v>38.7092597694323</v>
      </c>
      <c r="G56" s="89" t="n">
        <v>3.86480631715296</v>
      </c>
      <c r="H56" s="89" t="n">
        <v>39924.9740085</v>
      </c>
      <c r="I56" s="89" t="n">
        <v>9.11905863735775</v>
      </c>
      <c r="J56" s="89" t="n">
        <v>61.2907402305677</v>
      </c>
      <c r="K56" s="89" t="n">
        <v>2.44088733675637</v>
      </c>
    </row>
    <row r="57">
      <c r="A57" s="89" t="s">
        <v>32</v>
      </c>
      <c r="B57" s="89" t="s">
        <v>33</v>
      </c>
      <c r="C57" s="89" t="s">
        <v>18</v>
      </c>
      <c r="D57" s="89" t="n">
        <v>17285.2186171</v>
      </c>
      <c r="E57" s="89" t="n">
        <v>12.9347630354476</v>
      </c>
      <c r="F57" s="89" t="n">
        <v>43.3824451403883</v>
      </c>
      <c r="G57" s="89" t="n">
        <v>4.18283319123316</v>
      </c>
      <c r="H57" s="89" t="n">
        <v>22558.5904655</v>
      </c>
      <c r="I57" s="89" t="n">
        <v>12.7062266319152</v>
      </c>
      <c r="J57" s="89" t="n">
        <v>56.6175548596117</v>
      </c>
      <c r="K57" s="89" t="n">
        <v>3.20504006045507</v>
      </c>
    </row>
    <row r="58">
      <c r="A58" s="89" t="s">
        <v>32</v>
      </c>
      <c r="B58" s="89" t="s">
        <v>33</v>
      </c>
      <c r="C58" s="89" t="s">
        <v>19</v>
      </c>
      <c r="D58" s="89" t="n">
        <v>6102.6027298</v>
      </c>
      <c r="E58" s="89" t="n">
        <v>25.7207615532831</v>
      </c>
      <c r="F58" s="89" t="n">
        <v>38.9528815908675</v>
      </c>
      <c r="G58" s="89" t="n">
        <v>7.96372953161404</v>
      </c>
      <c r="H58" s="89" t="n">
        <v>9564.0244376</v>
      </c>
      <c r="I58" s="89" t="n">
        <v>24.1089459227463</v>
      </c>
      <c r="J58" s="89" t="n">
        <v>61.0471184091325</v>
      </c>
      <c r="K58" s="89" t="n">
        <v>5.08148822664576</v>
      </c>
    </row>
    <row r="59">
      <c r="A59" s="89" t="s">
        <v>32</v>
      </c>
      <c r="B59" s="89" t="s">
        <v>33</v>
      </c>
      <c r="C59" s="89" t="s">
        <v>20</v>
      </c>
      <c r="D59" s="89" t="n">
        <v>728.0975662</v>
      </c>
      <c r="E59" s="89" t="n">
        <v>44.4713343320971</v>
      </c>
      <c r="F59" s="89" t="n">
        <v>34.4091815062498</v>
      </c>
      <c r="G59" s="89" t="n">
        <v>16.6863869993171</v>
      </c>
      <c r="H59" s="89" t="n">
        <v>1387.9003574</v>
      </c>
      <c r="I59" s="89" t="n">
        <v>34.9573384424449</v>
      </c>
      <c r="J59" s="89" t="n">
        <v>65.5908184937502</v>
      </c>
      <c r="K59" s="89" t="n">
        <v>8.75373919899682</v>
      </c>
    </row>
    <row r="60">
      <c r="A60" s="89" t="s">
        <v>32</v>
      </c>
      <c r="B60" s="89" t="s">
        <v>33</v>
      </c>
      <c r="C60" s="89" t="s">
        <v>21</v>
      </c>
      <c r="D60" s="89" t="n">
        <v>133.0206096</v>
      </c>
      <c r="E60" s="89" t="n">
        <v>47.3970479932725</v>
      </c>
      <c r="F60" s="89" t="n">
        <v>41.9780603023566</v>
      </c>
      <c r="G60" s="89" t="n">
        <v>8.61105033541337</v>
      </c>
      <c r="H60" s="89" t="n">
        <v>183.860658</v>
      </c>
      <c r="I60" s="89" t="n">
        <v>45.0623795086593</v>
      </c>
      <c r="J60" s="89" t="n">
        <v>58.0219396976434</v>
      </c>
      <c r="K60" s="89" t="n">
        <v>6.22997424991795</v>
      </c>
    </row>
    <row r="61">
      <c r="A61" s="89" t="s">
        <v>32</v>
      </c>
      <c r="B61" s="89" t="s">
        <v>33</v>
      </c>
      <c r="C61" s="89" t="s">
        <v>22</v>
      </c>
      <c r="D61" s="89" t="n">
        <v>59.7237728</v>
      </c>
      <c r="E61" s="89" t="n">
        <v>53.3814954507949</v>
      </c>
      <c r="F61" s="89" t="n">
        <v>50</v>
      </c>
      <c r="G61" s="89" t="n">
        <v>0</v>
      </c>
      <c r="H61" s="89" t="n">
        <v>59.7237728</v>
      </c>
      <c r="I61" s="89" t="n">
        <v>53.3814954507949</v>
      </c>
      <c r="J61" s="89" t="n">
        <v>50</v>
      </c>
      <c r="K61" s="89" t="n">
        <v>0</v>
      </c>
    </row>
    <row r="62">
      <c r="A62" s="89" t="s">
        <v>34</v>
      </c>
      <c r="B62" s="89" t="s">
        <v>35</v>
      </c>
      <c r="C62" s="89" t="s">
        <v>16</v>
      </c>
      <c r="D62" s="89" t="n">
        <v>970.0562571</v>
      </c>
      <c r="E62" s="89" t="n">
        <v>22.2289434096669</v>
      </c>
      <c r="F62" s="89" t="n">
        <v>41.7229176747066</v>
      </c>
      <c r="G62" s="89" t="n">
        <v>6.30845511968192</v>
      </c>
      <c r="H62" s="89" t="n">
        <v>1354.9399588</v>
      </c>
      <c r="I62" s="89" t="n">
        <v>20.3202355709628</v>
      </c>
      <c r="J62" s="89" t="n">
        <v>58.2770823252934</v>
      </c>
      <c r="K62" s="89" t="n">
        <v>4.5164778865196</v>
      </c>
    </row>
    <row r="63">
      <c r="A63" s="89" t="s">
        <v>34</v>
      </c>
      <c r="B63" s="89" t="s">
        <v>35</v>
      </c>
      <c r="C63" s="89" t="s">
        <v>17</v>
      </c>
      <c r="D63" s="89" t="n">
        <v>2036.3425288</v>
      </c>
      <c r="E63" s="89" t="n">
        <v>9.83833604647653</v>
      </c>
      <c r="F63" s="89" t="n">
        <v>37.7695204896618</v>
      </c>
      <c r="G63" s="89" t="n">
        <v>4.51194206680076</v>
      </c>
      <c r="H63" s="89" t="n">
        <v>3355.1543777</v>
      </c>
      <c r="I63" s="89" t="n">
        <v>8.28695449071221</v>
      </c>
      <c r="J63" s="89" t="n">
        <v>62.2304795103382</v>
      </c>
      <c r="K63" s="89" t="n">
        <v>2.73843122664494</v>
      </c>
    </row>
    <row r="64">
      <c r="A64" s="89" t="s">
        <v>34</v>
      </c>
      <c r="B64" s="89" t="s">
        <v>35</v>
      </c>
      <c r="C64" s="89" t="s">
        <v>18</v>
      </c>
      <c r="D64" s="89" t="n">
        <v>391.5389839</v>
      </c>
      <c r="E64" s="89" t="n">
        <v>26.2115078298185</v>
      </c>
      <c r="F64" s="89" t="n">
        <v>39.5188929727822</v>
      </c>
      <c r="G64" s="89" t="n">
        <v>10.6695954822041</v>
      </c>
      <c r="H64" s="89" t="n">
        <v>599.2250645</v>
      </c>
      <c r="I64" s="89" t="n">
        <v>22.3565562264359</v>
      </c>
      <c r="J64" s="89" t="n">
        <v>60.4811070272178</v>
      </c>
      <c r="K64" s="89" t="n">
        <v>6.97160853445277</v>
      </c>
    </row>
    <row r="65">
      <c r="A65" s="89" t="s">
        <v>34</v>
      </c>
      <c r="B65" s="89" t="s">
        <v>35</v>
      </c>
      <c r="C65" s="89" t="s">
        <v>19</v>
      </c>
      <c r="D65" s="89" t="n">
        <v>53.7509651</v>
      </c>
      <c r="E65" s="89" t="n">
        <v>46.0051871319858</v>
      </c>
      <c r="F65" s="89" t="n">
        <v>28.8703260578962</v>
      </c>
      <c r="G65" s="89" t="n">
        <v>26.6028627866855</v>
      </c>
      <c r="H65" s="89" t="n">
        <v>132.4297001</v>
      </c>
      <c r="I65" s="89" t="n">
        <v>44.025224786067</v>
      </c>
      <c r="J65" s="89" t="n">
        <v>71.1296739421038</v>
      </c>
      <c r="K65" s="89" t="n">
        <v>10.7976499843121</v>
      </c>
    </row>
    <row r="66">
      <c r="A66" s="89" t="s">
        <v>34</v>
      </c>
      <c r="B66" s="89" t="s">
        <v>35</v>
      </c>
      <c r="C66" s="89" t="s">
        <v>20</v>
      </c>
      <c r="D66" s="89" t="n">
        <v>57.1831534</v>
      </c>
      <c r="E66" s="89" t="n">
        <v>66.2207095230338</v>
      </c>
      <c r="F66" s="89" t="n">
        <v>29.3319140944154</v>
      </c>
      <c r="G66" s="89" t="n">
        <v>24.7198004449924</v>
      </c>
      <c r="H66" s="89" t="n">
        <v>137.7688474</v>
      </c>
      <c r="I66" s="89" t="n">
        <v>61.9091718998916</v>
      </c>
      <c r="J66" s="89" t="n">
        <v>70.6680859055846</v>
      </c>
      <c r="K66" s="89" t="n">
        <v>10.2603467150977</v>
      </c>
    </row>
    <row r="67">
      <c r="A67" s="89" t="s">
        <v>34</v>
      </c>
      <c r="B67" s="89" t="s">
        <v>35</v>
      </c>
      <c r="C67" s="89" t="s">
        <v>22</v>
      </c>
      <c r="D67" s="89" t="n">
        <v>120.3586183</v>
      </c>
      <c r="E67" s="89" t="n">
        <v>32.2340978373669</v>
      </c>
      <c r="F67" s="89" t="n">
        <v>33.3763796330724</v>
      </c>
      <c r="G67" s="89" t="n">
        <v>14.1147835905223</v>
      </c>
      <c r="H67" s="89" t="n">
        <v>240.2515486</v>
      </c>
      <c r="I67" s="89" t="n">
        <v>36.6686898275098</v>
      </c>
      <c r="J67" s="89" t="n">
        <v>66.6236203669276</v>
      </c>
      <c r="K67" s="89" t="n">
        <v>7.07107138521384</v>
      </c>
    </row>
    <row r="68">
      <c r="A68" s="89" t="s">
        <v>36</v>
      </c>
      <c r="B68" s="89" t="s">
        <v>37</v>
      </c>
      <c r="C68" s="89" t="s">
        <v>16</v>
      </c>
      <c r="D68" s="89" t="n">
        <v>256.890679</v>
      </c>
      <c r="E68" s="89" t="n">
        <v>8.70286588622974</v>
      </c>
      <c r="F68" s="89" t="n">
        <v>41.4990859232175</v>
      </c>
      <c r="G68" s="89" t="n">
        <v>4.21356056684922</v>
      </c>
      <c r="H68" s="89" t="n">
        <v>362.13664</v>
      </c>
      <c r="I68" s="89" t="n">
        <v>7.37579444873567</v>
      </c>
      <c r="J68" s="89" t="n">
        <v>58.5009140767825</v>
      </c>
      <c r="K68" s="89" t="n">
        <v>2.98899452710867</v>
      </c>
    </row>
    <row r="69">
      <c r="A69" s="89" t="s">
        <v>36</v>
      </c>
      <c r="B69" s="89" t="s">
        <v>37</v>
      </c>
      <c r="C69" s="89" t="s">
        <v>17</v>
      </c>
      <c r="D69" s="89" t="n">
        <v>247.837263</v>
      </c>
      <c r="E69" s="89" t="n">
        <v>13.5757041637488</v>
      </c>
      <c r="F69" s="89" t="n">
        <v>37.6936316695353</v>
      </c>
      <c r="G69" s="89" t="n">
        <v>6.27463174365354</v>
      </c>
      <c r="H69" s="89" t="n">
        <v>409.667074</v>
      </c>
      <c r="I69" s="89" t="n">
        <v>9.49601456422698</v>
      </c>
      <c r="J69" s="89" t="n">
        <v>62.3063683304647</v>
      </c>
      <c r="K69" s="89" t="n">
        <v>3.79597887254178</v>
      </c>
    </row>
    <row r="70">
      <c r="A70" s="89" t="s">
        <v>36</v>
      </c>
      <c r="B70" s="89" t="s">
        <v>37</v>
      </c>
      <c r="C70" s="89" t="s">
        <v>18</v>
      </c>
      <c r="D70" s="89" t="n">
        <v>4.526708</v>
      </c>
      <c r="E70" s="89" t="n">
        <v>60.2079728939614</v>
      </c>
      <c r="F70" s="89" t="n">
        <v>30.7692307692308</v>
      </c>
      <c r="G70" s="89" t="n">
        <v>28.4121192576347</v>
      </c>
      <c r="H70" s="89" t="n">
        <v>10.185093</v>
      </c>
      <c r="I70" s="89" t="n">
        <v>46.8251277904565</v>
      </c>
      <c r="J70" s="89" t="n">
        <v>69.2307692307692</v>
      </c>
      <c r="K70" s="89" t="n">
        <v>12.6276085589488</v>
      </c>
    </row>
    <row r="71">
      <c r="A71" s="89" t="s">
        <v>36</v>
      </c>
      <c r="B71" s="89" t="s">
        <v>37</v>
      </c>
      <c r="C71" s="89" t="s">
        <v>22</v>
      </c>
      <c r="D71" s="89" t="n">
        <v>39.608695</v>
      </c>
      <c r="E71" s="89" t="n">
        <v>28.9968330431206</v>
      </c>
      <c r="F71" s="89" t="n">
        <v>37.2340425531915</v>
      </c>
      <c r="G71" s="89" t="n">
        <v>11.2027254641301</v>
      </c>
      <c r="H71" s="89" t="n">
        <v>66.768943</v>
      </c>
      <c r="I71" s="89" t="n">
        <v>22.3677446594219</v>
      </c>
      <c r="J71" s="89" t="n">
        <v>62.7659574468085</v>
      </c>
      <c r="K71" s="89" t="n">
        <v>6.64568459736531</v>
      </c>
    </row>
    <row r="72">
      <c r="A72" s="89" t="s">
        <v>40</v>
      </c>
      <c r="B72" s="89" t="s">
        <v>41</v>
      </c>
      <c r="C72" s="89" t="s">
        <v>16</v>
      </c>
      <c r="D72" s="89" t="n">
        <v>2709.557677</v>
      </c>
      <c r="E72" s="89" t="n">
        <v>39.4124484308136</v>
      </c>
      <c r="F72" s="89" t="n">
        <v>47.9212815194202</v>
      </c>
      <c r="G72" s="89" t="n">
        <v>11.2281829752354</v>
      </c>
      <c r="H72" s="89" t="n">
        <v>2944.6268337</v>
      </c>
      <c r="I72" s="89" t="n">
        <v>44.5418355314613</v>
      </c>
      <c r="J72" s="89" t="n">
        <v>52.0787184805798</v>
      </c>
      <c r="K72" s="89" t="n">
        <v>10.3318386666612</v>
      </c>
    </row>
    <row r="73">
      <c r="A73" s="89" t="s">
        <v>40</v>
      </c>
      <c r="B73" s="89" t="s">
        <v>41</v>
      </c>
      <c r="C73" s="89" t="s">
        <v>17</v>
      </c>
      <c r="D73" s="89" t="n">
        <v>20847.4632883</v>
      </c>
      <c r="E73" s="89" t="n">
        <v>15.3075215036573</v>
      </c>
      <c r="F73" s="89" t="n">
        <v>42.2961114043685</v>
      </c>
      <c r="G73" s="89" t="n">
        <v>4.47749399609569</v>
      </c>
      <c r="H73" s="89" t="n">
        <v>28441.8510153</v>
      </c>
      <c r="I73" s="89" t="n">
        <v>14.8428911095292</v>
      </c>
      <c r="J73" s="89" t="n">
        <v>57.7038885956315</v>
      </c>
      <c r="K73" s="89" t="n">
        <v>3.28193800245191</v>
      </c>
    </row>
    <row r="74">
      <c r="A74" s="89" t="s">
        <v>40</v>
      </c>
      <c r="B74" s="89" t="s">
        <v>41</v>
      </c>
      <c r="C74" s="89" t="s">
        <v>18</v>
      </c>
      <c r="D74" s="89" t="n">
        <v>24368.5415414</v>
      </c>
      <c r="E74" s="89" t="n">
        <v>11.7388595884982</v>
      </c>
      <c r="F74" s="89" t="n">
        <v>41.3094595020324</v>
      </c>
      <c r="G74" s="89" t="n">
        <v>3.51631364022086</v>
      </c>
      <c r="H74" s="89" t="n">
        <v>34621.6796698</v>
      </c>
      <c r="I74" s="89" t="n">
        <v>11.2196184652336</v>
      </c>
      <c r="J74" s="89" t="n">
        <v>58.6905404979676</v>
      </c>
      <c r="K74" s="89" t="n">
        <v>2.47496469933137</v>
      </c>
    </row>
    <row r="75">
      <c r="A75" s="89" t="s">
        <v>40</v>
      </c>
      <c r="B75" s="89" t="s">
        <v>41</v>
      </c>
      <c r="C75" s="89" t="s">
        <v>19</v>
      </c>
      <c r="D75" s="89" t="n">
        <v>2272.8458168</v>
      </c>
      <c r="E75" s="89" t="n">
        <v>43.8781178527701</v>
      </c>
      <c r="F75" s="89" t="n">
        <v>31.9656304126138</v>
      </c>
      <c r="G75" s="89" t="n">
        <v>16.2597443128928</v>
      </c>
      <c r="H75" s="89" t="n">
        <v>4837.4341541</v>
      </c>
      <c r="I75" s="89" t="n">
        <v>41.0740994603468</v>
      </c>
      <c r="J75" s="89" t="n">
        <v>68.0343695873862</v>
      </c>
      <c r="K75" s="89" t="n">
        <v>7.63956483262389</v>
      </c>
    </row>
    <row r="76">
      <c r="A76" s="89" t="s">
        <v>42</v>
      </c>
      <c r="B76" s="89" t="s">
        <v>43</v>
      </c>
      <c r="C76" s="89" t="s">
        <v>16</v>
      </c>
      <c r="D76" s="89" t="n">
        <v>455.1064791</v>
      </c>
      <c r="E76" s="89" t="n">
        <v>21.8295231215557</v>
      </c>
      <c r="F76" s="89" t="n">
        <v>43.5643871535057</v>
      </c>
      <c r="G76" s="89" t="n">
        <v>7.55733407133619</v>
      </c>
      <c r="H76" s="89" t="n">
        <v>589.5690204</v>
      </c>
      <c r="I76" s="89" t="n">
        <v>18.4854692795515</v>
      </c>
      <c r="J76" s="89" t="n">
        <v>56.4356128464942</v>
      </c>
      <c r="K76" s="89" t="n">
        <v>5.83373885258555</v>
      </c>
    </row>
    <row r="77">
      <c r="A77" s="89" t="s">
        <v>42</v>
      </c>
      <c r="B77" s="89" t="s">
        <v>43</v>
      </c>
      <c r="C77" s="89" t="s">
        <v>17</v>
      </c>
      <c r="D77" s="89" t="n">
        <v>985.568603</v>
      </c>
      <c r="E77" s="89" t="n">
        <v>11.5003026083839</v>
      </c>
      <c r="F77" s="89" t="n">
        <v>47.4674936556318</v>
      </c>
      <c r="G77" s="89" t="n">
        <v>3.65049706452002</v>
      </c>
      <c r="H77" s="89" t="n">
        <v>1090.7335716</v>
      </c>
      <c r="I77" s="89" t="n">
        <v>10.1241100499011</v>
      </c>
      <c r="J77" s="89" t="n">
        <v>52.5325063443682</v>
      </c>
      <c r="K77" s="89" t="n">
        <v>3.29852806020901</v>
      </c>
    </row>
    <row r="78">
      <c r="A78" s="89" t="s">
        <v>42</v>
      </c>
      <c r="B78" s="89" t="s">
        <v>43</v>
      </c>
      <c r="C78" s="89" t="s">
        <v>22</v>
      </c>
      <c r="D78" s="89" t="n">
        <v>52.320795</v>
      </c>
      <c r="E78" s="89" t="n">
        <v>70.6566914517254</v>
      </c>
      <c r="F78" s="89" t="n">
        <v>39.6302628704473</v>
      </c>
      <c r="G78" s="89" t="n">
        <v>25.4431198565668</v>
      </c>
      <c r="H78" s="89" t="n">
        <v>79.7015314</v>
      </c>
      <c r="I78" s="89" t="n">
        <v>48.1143177394779</v>
      </c>
      <c r="J78" s="89" t="n">
        <v>60.3697371295527</v>
      </c>
      <c r="K78" s="89" t="n">
        <v>16.702367379805</v>
      </c>
    </row>
    <row r="79">
      <c r="A79" s="89" t="s">
        <v>44</v>
      </c>
      <c r="B79" s="89" t="s">
        <v>45</v>
      </c>
      <c r="C79" s="89" t="s">
        <v>17</v>
      </c>
      <c r="D79" s="89" t="n">
        <v>1936.8588841</v>
      </c>
      <c r="E79" s="89" t="n">
        <v>18.1656844005661</v>
      </c>
      <c r="F79" s="89" t="n">
        <v>44.1275968719035</v>
      </c>
      <c r="G79" s="89" t="n">
        <v>6.53129515600266</v>
      </c>
      <c r="H79" s="89" t="n">
        <v>2452.3646889</v>
      </c>
      <c r="I79" s="89" t="n">
        <v>18.1990695524772</v>
      </c>
      <c r="J79" s="89" t="n">
        <v>55.8724031280965</v>
      </c>
      <c r="K79" s="89" t="n">
        <v>5.15836698548178</v>
      </c>
    </row>
    <row r="80">
      <c r="A80" s="89" t="s">
        <v>44</v>
      </c>
      <c r="B80" s="89" t="s">
        <v>45</v>
      </c>
      <c r="C80" s="89" t="s">
        <v>18</v>
      </c>
      <c r="D80" s="89" t="n">
        <v>5210.0775408</v>
      </c>
      <c r="E80" s="89" t="n">
        <v>8.12696273720041</v>
      </c>
      <c r="F80" s="89" t="n">
        <v>39.1985016429053</v>
      </c>
      <c r="G80" s="89" t="n">
        <v>4.30068140966334</v>
      </c>
      <c r="H80" s="89" t="n">
        <v>8081.444641</v>
      </c>
      <c r="I80" s="89" t="n">
        <v>7.43609630275728</v>
      </c>
      <c r="J80" s="89" t="n">
        <v>60.8014983570947</v>
      </c>
      <c r="K80" s="89" t="n">
        <v>2.77263343597568</v>
      </c>
    </row>
    <row r="81">
      <c r="A81" s="89" t="s">
        <v>44</v>
      </c>
      <c r="B81" s="89" t="s">
        <v>45</v>
      </c>
      <c r="C81" s="89" t="s">
        <v>19</v>
      </c>
      <c r="D81" s="89" t="n">
        <v>100.8930556</v>
      </c>
      <c r="E81" s="89" t="n">
        <v>75.152749620655</v>
      </c>
      <c r="F81" s="89" t="n">
        <v>29.22282803068</v>
      </c>
      <c r="G81" s="89" t="n">
        <v>23.1604315095177</v>
      </c>
      <c r="H81" s="89" t="n">
        <v>244.3611939</v>
      </c>
      <c r="I81" s="89" t="n">
        <v>89.7710532716158</v>
      </c>
      <c r="J81" s="89" t="n">
        <v>70.77717196932</v>
      </c>
      <c r="K81" s="89" t="n">
        <v>9.56259325269963</v>
      </c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535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530</v>
      </c>
      <c r="I91" s="5" t="s">
        <v>531</v>
      </c>
      <c r="J91" s="5" t="s">
        <v>532</v>
      </c>
      <c r="K91" s="5" t="s">
        <v>533</v>
      </c>
    </row>
    <row r="92">
      <c r="A92" s="90" t="s">
        <v>14</v>
      </c>
      <c r="B92" s="90" t="s">
        <v>15</v>
      </c>
      <c r="C92" s="90" t="s">
        <v>16</v>
      </c>
      <c r="D92" s="90" t="n">
        <v>156477.6220417</v>
      </c>
      <c r="E92" s="90" t="n">
        <v>4.23913522895056</v>
      </c>
      <c r="F92" s="90" t="n">
        <v>49.3357364775598</v>
      </c>
      <c r="G92" s="90" t="n">
        <v>1.37507132568835</v>
      </c>
      <c r="H92" s="90" t="n">
        <v>160691.2969079</v>
      </c>
      <c r="I92" s="90" t="n">
        <v>4.29436555017642</v>
      </c>
      <c r="J92" s="90" t="n">
        <v>50.6642635224402</v>
      </c>
      <c r="K92" s="90" t="n">
        <v>1.33901396853349</v>
      </c>
    </row>
    <row r="93">
      <c r="A93" s="90" t="s">
        <v>14</v>
      </c>
      <c r="B93" s="90" t="s">
        <v>15</v>
      </c>
      <c r="C93" s="90" t="s">
        <v>17</v>
      </c>
      <c r="D93" s="90" t="n">
        <v>506373.652613</v>
      </c>
      <c r="E93" s="90" t="n">
        <v>2.34197658350746</v>
      </c>
      <c r="F93" s="90" t="n">
        <v>45.6127825331914</v>
      </c>
      <c r="G93" s="90" t="n">
        <v>0.88776103899502</v>
      </c>
      <c r="H93" s="90" t="n">
        <v>603783.6859456</v>
      </c>
      <c r="I93" s="90" t="n">
        <v>2.31174992756438</v>
      </c>
      <c r="J93" s="90" t="n">
        <v>54.3872174668086</v>
      </c>
      <c r="K93" s="90" t="n">
        <v>0.744536181462715</v>
      </c>
    </row>
    <row r="94">
      <c r="A94" s="90" t="s">
        <v>14</v>
      </c>
      <c r="B94" s="90" t="s">
        <v>15</v>
      </c>
      <c r="C94" s="90" t="s">
        <v>18</v>
      </c>
      <c r="D94" s="90" t="n">
        <v>471862.8720981</v>
      </c>
      <c r="E94" s="90" t="n">
        <v>2.06648010665386</v>
      </c>
      <c r="F94" s="90" t="n">
        <v>43.1939373242768</v>
      </c>
      <c r="G94" s="90" t="n">
        <v>0.927498139418389</v>
      </c>
      <c r="H94" s="90" t="n">
        <v>620565.6058978</v>
      </c>
      <c r="I94" s="90" t="n">
        <v>1.98025528999078</v>
      </c>
      <c r="J94" s="90" t="n">
        <v>56.8060626757232</v>
      </c>
      <c r="K94" s="90" t="n">
        <v>0.705246845413603</v>
      </c>
    </row>
    <row r="95">
      <c r="A95" s="90" t="s">
        <v>14</v>
      </c>
      <c r="B95" s="90" t="s">
        <v>15</v>
      </c>
      <c r="C95" s="90" t="s">
        <v>19</v>
      </c>
      <c r="D95" s="90" t="n">
        <v>66887.3861169</v>
      </c>
      <c r="E95" s="90" t="n">
        <v>5.72695578663664</v>
      </c>
      <c r="F95" s="90" t="n">
        <v>40.9357168482489</v>
      </c>
      <c r="G95" s="90" t="n">
        <v>2.11449446192584</v>
      </c>
      <c r="H95" s="90" t="n">
        <v>96508.7658666</v>
      </c>
      <c r="I95" s="90" t="n">
        <v>5.73570627510437</v>
      </c>
      <c r="J95" s="90" t="n">
        <v>59.0642831517511</v>
      </c>
      <c r="K95" s="90" t="n">
        <v>1.46549389837165</v>
      </c>
    </row>
    <row r="96">
      <c r="A96" s="90" t="s">
        <v>14</v>
      </c>
      <c r="B96" s="90" t="s">
        <v>15</v>
      </c>
      <c r="C96" s="90" t="s">
        <v>20</v>
      </c>
      <c r="D96" s="90" t="n">
        <v>12695.626144</v>
      </c>
      <c r="E96" s="90" t="n">
        <v>12.2910923953084</v>
      </c>
      <c r="F96" s="90" t="n">
        <v>45.1647341663704</v>
      </c>
      <c r="G96" s="90" t="n">
        <v>4.17263396764224</v>
      </c>
      <c r="H96" s="90" t="n">
        <v>15413.9739197</v>
      </c>
      <c r="I96" s="90" t="n">
        <v>12.1313968103835</v>
      </c>
      <c r="J96" s="90" t="n">
        <v>54.8352658336296</v>
      </c>
      <c r="K96" s="90" t="n">
        <v>3.43676466334467</v>
      </c>
    </row>
    <row r="97">
      <c r="A97" s="90" t="s">
        <v>14</v>
      </c>
      <c r="B97" s="90" t="s">
        <v>15</v>
      </c>
      <c r="C97" s="90" t="s">
        <v>21</v>
      </c>
      <c r="D97" s="90" t="n">
        <v>1402.2080207</v>
      </c>
      <c r="E97" s="90" t="n">
        <v>50.8193801004855</v>
      </c>
      <c r="F97" s="90" t="n">
        <v>51.7210259642082</v>
      </c>
      <c r="G97" s="90" t="n">
        <v>25.2840241277304</v>
      </c>
      <c r="H97" s="90" t="n">
        <v>1308.8905984</v>
      </c>
      <c r="I97" s="90" t="n">
        <v>51.1663628485926</v>
      </c>
      <c r="J97" s="90" t="n">
        <v>48.2789740357918</v>
      </c>
      <c r="K97" s="90" t="n">
        <v>27.0866499238474</v>
      </c>
    </row>
    <row r="98">
      <c r="A98" s="90" t="s">
        <v>14</v>
      </c>
      <c r="B98" s="90" t="s">
        <v>15</v>
      </c>
      <c r="C98" s="90" t="s">
        <v>22</v>
      </c>
      <c r="D98" s="90" t="n">
        <v>4212.7110717</v>
      </c>
      <c r="E98" s="90" t="n">
        <v>26.1187812955796</v>
      </c>
      <c r="F98" s="90" t="n">
        <v>52.8212222223686</v>
      </c>
      <c r="G98" s="90" t="n">
        <v>8.11588669339473</v>
      </c>
      <c r="H98" s="90" t="n">
        <v>3762.7027761</v>
      </c>
      <c r="I98" s="90" t="n">
        <v>22.7142298161752</v>
      </c>
      <c r="J98" s="90" t="n">
        <v>47.1787777776313</v>
      </c>
      <c r="K98" s="90" t="n">
        <v>9.0865231096898</v>
      </c>
    </row>
    <row r="99">
      <c r="A99" s="90" t="s">
        <v>47</v>
      </c>
      <c r="B99" s="90" t="s">
        <v>48</v>
      </c>
      <c r="C99" s="90" t="s">
        <v>16</v>
      </c>
      <c r="D99" s="90" t="n">
        <v>107.5708754</v>
      </c>
      <c r="E99" s="90" t="n">
        <v>47.2503761223824</v>
      </c>
      <c r="F99" s="90" t="n">
        <v>35.6030774076604</v>
      </c>
      <c r="G99" s="90" t="n">
        <v>30.8858801410588</v>
      </c>
      <c r="H99" s="90" t="n">
        <v>194.5683868</v>
      </c>
      <c r="I99" s="90" t="n">
        <v>43.5906153019541</v>
      </c>
      <c r="J99" s="90" t="n">
        <v>64.3969225923396</v>
      </c>
      <c r="K99" s="90" t="n">
        <v>17.0758529631452</v>
      </c>
    </row>
    <row r="100">
      <c r="A100" s="90" t="s">
        <v>47</v>
      </c>
      <c r="B100" s="90" t="s">
        <v>48</v>
      </c>
      <c r="C100" s="90" t="s">
        <v>17</v>
      </c>
      <c r="D100" s="90" t="n">
        <v>2716.0272081</v>
      </c>
      <c r="E100" s="90" t="n">
        <v>6.91810266079248</v>
      </c>
      <c r="F100" s="90" t="n">
        <v>43.05732688577</v>
      </c>
      <c r="G100" s="90" t="n">
        <v>3.8687941678229</v>
      </c>
      <c r="H100" s="90" t="n">
        <v>3591.9055052</v>
      </c>
      <c r="I100" s="90" t="n">
        <v>6.05036922773567</v>
      </c>
      <c r="J100" s="90" t="n">
        <v>56.94267311423</v>
      </c>
      <c r="K100" s="90" t="n">
        <v>2.92539717627135</v>
      </c>
    </row>
    <row r="101">
      <c r="A101" s="90" t="s">
        <v>47</v>
      </c>
      <c r="B101" s="90" t="s">
        <v>48</v>
      </c>
      <c r="C101" s="90" t="s">
        <v>18</v>
      </c>
      <c r="D101" s="90" t="n">
        <v>267.2906604</v>
      </c>
      <c r="E101" s="90" t="n">
        <v>27.9927105209586</v>
      </c>
      <c r="F101" s="90" t="n">
        <v>42.1185035642798</v>
      </c>
      <c r="G101" s="90" t="n">
        <v>12.6325152541594</v>
      </c>
      <c r="H101" s="90" t="n">
        <v>367.325097</v>
      </c>
      <c r="I101" s="90" t="n">
        <v>28.1420584299066</v>
      </c>
      <c r="J101" s="90" t="n">
        <v>57.8814964357202</v>
      </c>
      <c r="K101" s="90" t="n">
        <v>9.19227510555137</v>
      </c>
    </row>
    <row r="102">
      <c r="A102" s="90" t="s">
        <v>47</v>
      </c>
      <c r="B102" s="90" t="s">
        <v>48</v>
      </c>
      <c r="C102" s="90" t="s">
        <v>22</v>
      </c>
      <c r="D102" s="90"/>
      <c r="E102" s="90"/>
      <c r="F102" s="90"/>
      <c r="G102" s="90"/>
      <c r="H102" s="90" t="n">
        <v>40.3122678</v>
      </c>
      <c r="I102" s="90" t="n">
        <v>84.6084772338433</v>
      </c>
      <c r="J102" s="90" t="n">
        <v>100</v>
      </c>
      <c r="K102" s="90" t="n">
        <v>0</v>
      </c>
    </row>
    <row r="103">
      <c r="A103" s="90" t="s">
        <v>32</v>
      </c>
      <c r="B103" s="90" t="s">
        <v>33</v>
      </c>
      <c r="C103" s="90" t="s">
        <v>16</v>
      </c>
      <c r="D103" s="90" t="n">
        <v>575.244137</v>
      </c>
      <c r="E103" s="90" t="n">
        <v>54.0319736928076</v>
      </c>
      <c r="F103" s="90" t="n">
        <v>33.6588885617216</v>
      </c>
      <c r="G103" s="90" t="n">
        <v>20.434120917854</v>
      </c>
      <c r="H103" s="90" t="n">
        <v>1133.796659</v>
      </c>
      <c r="I103" s="90" t="n">
        <v>73.9418520340273</v>
      </c>
      <c r="J103" s="90" t="n">
        <v>66.3411114382784</v>
      </c>
      <c r="K103" s="90" t="n">
        <v>10.3674747666941</v>
      </c>
    </row>
    <row r="104">
      <c r="A104" s="90" t="s">
        <v>32</v>
      </c>
      <c r="B104" s="90" t="s">
        <v>33</v>
      </c>
      <c r="C104" s="90" t="s">
        <v>17</v>
      </c>
      <c r="D104" s="90" t="n">
        <v>20836.5640066</v>
      </c>
      <c r="E104" s="90" t="n">
        <v>11.6389754857228</v>
      </c>
      <c r="F104" s="90" t="n">
        <v>38.3690433259532</v>
      </c>
      <c r="G104" s="90" t="n">
        <v>4.61617981342001</v>
      </c>
      <c r="H104" s="90" t="n">
        <v>33469.1006658</v>
      </c>
      <c r="I104" s="90" t="n">
        <v>10.7575687708383</v>
      </c>
      <c r="J104" s="90" t="n">
        <v>61.6309566740468</v>
      </c>
      <c r="K104" s="90" t="n">
        <v>2.87385451759649</v>
      </c>
    </row>
    <row r="105">
      <c r="A105" s="90" t="s">
        <v>32</v>
      </c>
      <c r="B105" s="90" t="s">
        <v>33</v>
      </c>
      <c r="C105" s="90" t="s">
        <v>18</v>
      </c>
      <c r="D105" s="90" t="n">
        <v>15739.0677575</v>
      </c>
      <c r="E105" s="90" t="n">
        <v>14.0846671660193</v>
      </c>
      <c r="F105" s="90" t="n">
        <v>43.9073558446981</v>
      </c>
      <c r="G105" s="90" t="n">
        <v>4.54969694547954</v>
      </c>
      <c r="H105" s="90" t="n">
        <v>20107.0164685</v>
      </c>
      <c r="I105" s="90" t="n">
        <v>14.0798610362384</v>
      </c>
      <c r="J105" s="90" t="n">
        <v>56.0926441553019</v>
      </c>
      <c r="K105" s="90" t="n">
        <v>3.56134330586418</v>
      </c>
    </row>
    <row r="106">
      <c r="A106" s="90" t="s">
        <v>32</v>
      </c>
      <c r="B106" s="90" t="s">
        <v>33</v>
      </c>
      <c r="C106" s="90" t="s">
        <v>19</v>
      </c>
      <c r="D106" s="90" t="n">
        <v>5727.6730257</v>
      </c>
      <c r="E106" s="90" t="n">
        <v>27.3195156480962</v>
      </c>
      <c r="F106" s="90" t="n">
        <v>39.4795045823585</v>
      </c>
      <c r="G106" s="90" t="n">
        <v>8.41756299194268</v>
      </c>
      <c r="H106" s="90" t="n">
        <v>8780.2927816</v>
      </c>
      <c r="I106" s="90" t="n">
        <v>26.0986555729362</v>
      </c>
      <c r="J106" s="90" t="n">
        <v>60.5204954176416</v>
      </c>
      <c r="K106" s="90" t="n">
        <v>5.49105248427661</v>
      </c>
    </row>
    <row r="107">
      <c r="A107" s="90" t="s">
        <v>32</v>
      </c>
      <c r="B107" s="90" t="s">
        <v>33</v>
      </c>
      <c r="C107" s="90" t="s">
        <v>20</v>
      </c>
      <c r="D107" s="90" t="n">
        <v>479.4466905</v>
      </c>
      <c r="E107" s="90" t="n">
        <v>62.9918090813617</v>
      </c>
      <c r="F107" s="90" t="n">
        <v>34.4865015681191</v>
      </c>
      <c r="G107" s="90" t="n">
        <v>22.2622528697892</v>
      </c>
      <c r="H107" s="90" t="n">
        <v>910.7978072</v>
      </c>
      <c r="I107" s="90" t="n">
        <v>45.8719653974545</v>
      </c>
      <c r="J107" s="90" t="n">
        <v>65.5134984318809</v>
      </c>
      <c r="K107" s="90" t="n">
        <v>11.7189165115664</v>
      </c>
    </row>
    <row r="108">
      <c r="A108" s="90" t="s">
        <v>51</v>
      </c>
      <c r="B108" s="90" t="s">
        <v>52</v>
      </c>
      <c r="C108" s="90" t="s">
        <v>16</v>
      </c>
      <c r="D108" s="90" t="n">
        <v>219.7538236</v>
      </c>
      <c r="E108" s="90" t="n">
        <v>49.1261804149082</v>
      </c>
      <c r="F108" s="90" t="n">
        <v>37.1090401323603</v>
      </c>
      <c r="G108" s="90" t="n">
        <v>21.4080705456939</v>
      </c>
      <c r="H108" s="90" t="n">
        <v>372.4302448</v>
      </c>
      <c r="I108" s="90" t="n">
        <v>41.7302587226396</v>
      </c>
      <c r="J108" s="90" t="n">
        <v>62.8909598676397</v>
      </c>
      <c r="K108" s="90" t="n">
        <v>12.6319100663834</v>
      </c>
    </row>
    <row r="109">
      <c r="A109" s="90" t="s">
        <v>51</v>
      </c>
      <c r="B109" s="90" t="s">
        <v>52</v>
      </c>
      <c r="C109" s="90" t="s">
        <v>17</v>
      </c>
      <c r="D109" s="90" t="n">
        <v>4957.2839081</v>
      </c>
      <c r="E109" s="90" t="n">
        <v>7.10884928633381</v>
      </c>
      <c r="F109" s="90" t="n">
        <v>37.6748050495584</v>
      </c>
      <c r="G109" s="90" t="n">
        <v>4.1995038182006</v>
      </c>
      <c r="H109" s="90" t="n">
        <v>8200.803842</v>
      </c>
      <c r="I109" s="90" t="n">
        <v>6.88487464827132</v>
      </c>
      <c r="J109" s="90" t="n">
        <v>62.3251949504416</v>
      </c>
      <c r="K109" s="90" t="n">
        <v>2.5385478181238</v>
      </c>
    </row>
    <row r="110">
      <c r="A110" s="90" t="s">
        <v>51</v>
      </c>
      <c r="B110" s="90" t="s">
        <v>52</v>
      </c>
      <c r="C110" s="90" t="s">
        <v>18</v>
      </c>
      <c r="D110" s="90" t="n">
        <v>1487.9917269</v>
      </c>
      <c r="E110" s="90" t="n">
        <v>18.6412524621289</v>
      </c>
      <c r="F110" s="90" t="n">
        <v>38.1074342806811</v>
      </c>
      <c r="G110" s="90" t="n">
        <v>5.70416447621223</v>
      </c>
      <c r="H110" s="90" t="n">
        <v>2416.736458</v>
      </c>
      <c r="I110" s="90" t="n">
        <v>16.7360634014332</v>
      </c>
      <c r="J110" s="90" t="n">
        <v>61.8925657193189</v>
      </c>
      <c r="K110" s="90" t="n">
        <v>3.5120708016731</v>
      </c>
    </row>
    <row r="111">
      <c r="A111" s="90" t="s">
        <v>53</v>
      </c>
      <c r="B111" s="90" t="s">
        <v>54</v>
      </c>
      <c r="C111" s="90" t="s">
        <v>16</v>
      </c>
      <c r="D111" s="90" t="n">
        <v>10511.2941627</v>
      </c>
      <c r="E111" s="90" t="n">
        <v>23.3444464287117</v>
      </c>
      <c r="F111" s="90" t="n">
        <v>43.488908493899</v>
      </c>
      <c r="G111" s="90" t="n">
        <v>6.94269330155564</v>
      </c>
      <c r="H111" s="90" t="n">
        <v>13658.7632766</v>
      </c>
      <c r="I111" s="90" t="n">
        <v>22.6167520309532</v>
      </c>
      <c r="J111" s="90" t="n">
        <v>56.511091506101</v>
      </c>
      <c r="K111" s="90" t="n">
        <v>5.34284767194705</v>
      </c>
    </row>
    <row r="112">
      <c r="A112" s="90" t="s">
        <v>53</v>
      </c>
      <c r="B112" s="90" t="s">
        <v>54</v>
      </c>
      <c r="C112" s="90" t="s">
        <v>17</v>
      </c>
      <c r="D112" s="90" t="n">
        <v>23522.755792</v>
      </c>
      <c r="E112" s="90" t="n">
        <v>12.7125252494791</v>
      </c>
      <c r="F112" s="90" t="n">
        <v>44.3830602010773</v>
      </c>
      <c r="G112" s="90" t="n">
        <v>3.70698184537948</v>
      </c>
      <c r="H112" s="90" t="n">
        <v>29476.6446221</v>
      </c>
      <c r="I112" s="90" t="n">
        <v>12.8886499865325</v>
      </c>
      <c r="J112" s="90" t="n">
        <v>55.6169397989227</v>
      </c>
      <c r="K112" s="90" t="n">
        <v>2.95822098451675</v>
      </c>
    </row>
    <row r="113">
      <c r="A113" s="90" t="s">
        <v>53</v>
      </c>
      <c r="B113" s="90" t="s">
        <v>54</v>
      </c>
      <c r="C113" s="90" t="s">
        <v>18</v>
      </c>
      <c r="D113" s="90" t="n">
        <v>15013.7038128</v>
      </c>
      <c r="E113" s="90" t="n">
        <v>17.7113942852947</v>
      </c>
      <c r="F113" s="90" t="n">
        <v>47.9506674827507</v>
      </c>
      <c r="G113" s="90" t="n">
        <v>5.12800022687049</v>
      </c>
      <c r="H113" s="90" t="n">
        <v>16297.0257369</v>
      </c>
      <c r="I113" s="90" t="n">
        <v>16.6782322382654</v>
      </c>
      <c r="J113" s="90" t="n">
        <v>52.0493325172493</v>
      </c>
      <c r="K113" s="90" t="n">
        <v>4.72419187409652</v>
      </c>
    </row>
    <row r="114">
      <c r="A114" s="90" t="s">
        <v>53</v>
      </c>
      <c r="B114" s="90" t="s">
        <v>54</v>
      </c>
      <c r="C114" s="90" t="s">
        <v>19</v>
      </c>
      <c r="D114" s="90" t="n">
        <v>4477.6678779</v>
      </c>
      <c r="E114" s="90" t="n">
        <v>34.5484731743613</v>
      </c>
      <c r="F114" s="90" t="n">
        <v>40.7586406290827</v>
      </c>
      <c r="G114" s="90" t="n">
        <v>12.656831819737</v>
      </c>
      <c r="H114" s="90" t="n">
        <v>6508.1447223</v>
      </c>
      <c r="I114" s="90" t="n">
        <v>31.4142777920191</v>
      </c>
      <c r="J114" s="90" t="n">
        <v>59.2413593709173</v>
      </c>
      <c r="K114" s="90" t="n">
        <v>8.70802535798411</v>
      </c>
    </row>
    <row r="115">
      <c r="A115" s="90" t="s">
        <v>55</v>
      </c>
      <c r="B115" s="90" t="s">
        <v>56</v>
      </c>
      <c r="C115" s="90" t="s">
        <v>16</v>
      </c>
      <c r="D115" s="90" t="n">
        <v>1719.8361899</v>
      </c>
      <c r="E115" s="90" t="n">
        <v>47.0990717721214</v>
      </c>
      <c r="F115" s="90" t="n">
        <v>45.6363501709927</v>
      </c>
      <c r="G115" s="90" t="n">
        <v>6.31365478691083</v>
      </c>
      <c r="H115" s="90" t="n">
        <v>2048.7302784</v>
      </c>
      <c r="I115" s="90" t="n">
        <v>52.06040094025</v>
      </c>
      <c r="J115" s="90" t="n">
        <v>54.3636498290073</v>
      </c>
      <c r="K115" s="90" t="n">
        <v>5.30008860002047</v>
      </c>
    </row>
    <row r="116">
      <c r="A116" s="90" t="s">
        <v>55</v>
      </c>
      <c r="B116" s="90" t="s">
        <v>56</v>
      </c>
      <c r="C116" s="90" t="s">
        <v>17</v>
      </c>
      <c r="D116" s="90" t="n">
        <v>16010.9347349</v>
      </c>
      <c r="E116" s="90" t="n">
        <v>15.2063486929945</v>
      </c>
      <c r="F116" s="90" t="n">
        <v>51.4882460444636</v>
      </c>
      <c r="G116" s="90" t="n">
        <v>4.27188056090327</v>
      </c>
      <c r="H116" s="90" t="n">
        <v>15085.3560983</v>
      </c>
      <c r="I116" s="90" t="n">
        <v>15.6014886937496</v>
      </c>
      <c r="J116" s="90" t="n">
        <v>48.5117539555364</v>
      </c>
      <c r="K116" s="90" t="n">
        <v>4.53398649725067</v>
      </c>
    </row>
    <row r="117">
      <c r="A117" s="90" t="s">
        <v>55</v>
      </c>
      <c r="B117" s="90" t="s">
        <v>56</v>
      </c>
      <c r="C117" s="90" t="s">
        <v>18</v>
      </c>
      <c r="D117" s="90" t="n">
        <v>27356.3555147</v>
      </c>
      <c r="E117" s="90" t="n">
        <v>10.9003795420007</v>
      </c>
      <c r="F117" s="90" t="n">
        <v>51.2193771482328</v>
      </c>
      <c r="G117" s="90" t="n">
        <v>3.35788674368972</v>
      </c>
      <c r="H117" s="90" t="n">
        <v>26053.8127416</v>
      </c>
      <c r="I117" s="90" t="n">
        <v>9.79374245985761</v>
      </c>
      <c r="J117" s="90" t="n">
        <v>48.7806228517672</v>
      </c>
      <c r="K117" s="90" t="n">
        <v>3.52576202375949</v>
      </c>
    </row>
    <row r="118">
      <c r="A118" s="90" t="s">
        <v>55</v>
      </c>
      <c r="B118" s="90" t="s">
        <v>56</v>
      </c>
      <c r="C118" s="90" t="s">
        <v>19</v>
      </c>
      <c r="D118" s="90" t="n">
        <v>10313.6464197</v>
      </c>
      <c r="E118" s="90" t="n">
        <v>19.1007414099484</v>
      </c>
      <c r="F118" s="90" t="n">
        <v>55.5483740251898</v>
      </c>
      <c r="G118" s="90" t="n">
        <v>4.96376791637452</v>
      </c>
      <c r="H118" s="90" t="n">
        <v>8253.3172416</v>
      </c>
      <c r="I118" s="90" t="n">
        <v>21.0806400388562</v>
      </c>
      <c r="J118" s="90" t="n">
        <v>44.4516259748102</v>
      </c>
      <c r="K118" s="90" t="n">
        <v>6.20290553486748</v>
      </c>
    </row>
    <row r="119">
      <c r="A119" s="90" t="s">
        <v>55</v>
      </c>
      <c r="B119" s="90" t="s">
        <v>56</v>
      </c>
      <c r="C119" s="90" t="s">
        <v>20</v>
      </c>
      <c r="D119" s="90" t="n">
        <v>3658.1237317</v>
      </c>
      <c r="E119" s="90" t="n">
        <v>35.4864891032725</v>
      </c>
      <c r="F119" s="90" t="n">
        <v>65.4644899757241</v>
      </c>
      <c r="G119" s="90" t="n">
        <v>8.79119455478253</v>
      </c>
      <c r="H119" s="90" t="n">
        <v>1929.8274355</v>
      </c>
      <c r="I119" s="90" t="n">
        <v>35.2491116704046</v>
      </c>
      <c r="J119" s="90" t="n">
        <v>34.5355100242759</v>
      </c>
      <c r="K119" s="90" t="n">
        <v>16.6643280322676</v>
      </c>
    </row>
    <row r="120">
      <c r="A120" s="90" t="s">
        <v>55</v>
      </c>
      <c r="B120" s="90" t="s">
        <v>56</v>
      </c>
      <c r="C120" s="90" t="s">
        <v>21</v>
      </c>
      <c r="D120" s="90" t="n">
        <v>762.6711189</v>
      </c>
      <c r="E120" s="90" t="n">
        <v>73.094005001614</v>
      </c>
      <c r="F120" s="90" t="n">
        <v>54.7712527322447</v>
      </c>
      <c r="G120" s="90" t="n">
        <v>13.9630782551887</v>
      </c>
      <c r="H120" s="90" t="n">
        <v>629.7949666</v>
      </c>
      <c r="I120" s="90" t="n">
        <v>59.3682576573129</v>
      </c>
      <c r="J120" s="90" t="n">
        <v>45.2287472677553</v>
      </c>
      <c r="K120" s="90" t="n">
        <v>16.9090530743106</v>
      </c>
    </row>
    <row r="121">
      <c r="A121" s="90" t="s">
        <v>55</v>
      </c>
      <c r="B121" s="90" t="s">
        <v>56</v>
      </c>
      <c r="C121" s="90" t="s">
        <v>22</v>
      </c>
      <c r="D121" s="90" t="n">
        <v>183.4247213</v>
      </c>
      <c r="E121" s="90" t="n">
        <v>70.3312895834513</v>
      </c>
      <c r="F121" s="90" t="n">
        <v>53.8544359540276</v>
      </c>
      <c r="G121" s="90" t="n">
        <v>31.7821657952896</v>
      </c>
      <c r="H121" s="90" t="n">
        <v>157.1688028</v>
      </c>
      <c r="I121" s="90" t="n">
        <v>70.8141052491274</v>
      </c>
      <c r="J121" s="90" t="n">
        <v>46.1455640459724</v>
      </c>
      <c r="K121" s="90" t="n">
        <v>37.0915525184072</v>
      </c>
    </row>
    <row r="122">
      <c r="A122" s="90" t="s">
        <v>59</v>
      </c>
      <c r="B122" s="90" t="s">
        <v>60</v>
      </c>
      <c r="C122" s="90" t="s">
        <v>16</v>
      </c>
      <c r="D122" s="90" t="n">
        <v>360.3041491</v>
      </c>
      <c r="E122" s="90" t="n">
        <v>56.7729790007727</v>
      </c>
      <c r="F122" s="90" t="n">
        <v>43.0949061440616</v>
      </c>
      <c r="G122" s="90" t="n">
        <v>20.6808645144585</v>
      </c>
      <c r="H122" s="90" t="n">
        <v>475.7671673</v>
      </c>
      <c r="I122" s="90" t="n">
        <v>59.102664843919</v>
      </c>
      <c r="J122" s="90" t="n">
        <v>56.9050938559384</v>
      </c>
      <c r="K122" s="90" t="n">
        <v>15.6618653065561</v>
      </c>
    </row>
    <row r="123">
      <c r="A123" s="90" t="s">
        <v>59</v>
      </c>
      <c r="B123" s="90" t="s">
        <v>60</v>
      </c>
      <c r="C123" s="90" t="s">
        <v>17</v>
      </c>
      <c r="D123" s="90" t="n">
        <v>21734.1125221</v>
      </c>
      <c r="E123" s="90" t="n">
        <v>11.1311992567724</v>
      </c>
      <c r="F123" s="90" t="n">
        <v>43.0497660461547</v>
      </c>
      <c r="G123" s="90" t="n">
        <v>3.62623741842116</v>
      </c>
      <c r="H123" s="90" t="n">
        <v>28751.9052156</v>
      </c>
      <c r="I123" s="90" t="n">
        <v>10.8959731093754</v>
      </c>
      <c r="J123" s="90" t="n">
        <v>56.9502339538453</v>
      </c>
      <c r="K123" s="90" t="n">
        <v>2.74114189973933</v>
      </c>
    </row>
    <row r="124">
      <c r="A124" s="90" t="s">
        <v>59</v>
      </c>
      <c r="B124" s="90" t="s">
        <v>60</v>
      </c>
      <c r="C124" s="90" t="s">
        <v>18</v>
      </c>
      <c r="D124" s="90" t="n">
        <v>15623.1700266</v>
      </c>
      <c r="E124" s="90" t="n">
        <v>14.4686202788495</v>
      </c>
      <c r="F124" s="90" t="n">
        <v>42.2604138952604</v>
      </c>
      <c r="G124" s="90" t="n">
        <v>5.74958692075248</v>
      </c>
      <c r="H124" s="90" t="n">
        <v>21345.6350242</v>
      </c>
      <c r="I124" s="90" t="n">
        <v>12.812341769551</v>
      </c>
      <c r="J124" s="90" t="n">
        <v>57.7395861047396</v>
      </c>
      <c r="K124" s="90" t="n">
        <v>4.20820340757223</v>
      </c>
    </row>
    <row r="125">
      <c r="A125" s="90" t="s">
        <v>59</v>
      </c>
      <c r="B125" s="90" t="s">
        <v>60</v>
      </c>
      <c r="C125" s="90" t="s">
        <v>19</v>
      </c>
      <c r="D125" s="90" t="n">
        <v>3274.9684495</v>
      </c>
      <c r="E125" s="90" t="n">
        <v>32.1556445581938</v>
      </c>
      <c r="F125" s="90" t="n">
        <v>35.6979577817497</v>
      </c>
      <c r="G125" s="90" t="n">
        <v>7.42549734892023</v>
      </c>
      <c r="H125" s="90" t="n">
        <v>5899.1374462</v>
      </c>
      <c r="I125" s="90" t="n">
        <v>28.6758722203442</v>
      </c>
      <c r="J125" s="90" t="n">
        <v>64.3020422182503</v>
      </c>
      <c r="K125" s="90" t="n">
        <v>4.12234326820518</v>
      </c>
    </row>
    <row r="126">
      <c r="A126" s="90" t="s">
        <v>40</v>
      </c>
      <c r="B126" s="90" t="s">
        <v>41</v>
      </c>
      <c r="C126" s="90" t="s">
        <v>16</v>
      </c>
      <c r="D126" s="90" t="n">
        <v>2709.557677</v>
      </c>
      <c r="E126" s="90" t="n">
        <v>39.4124484308136</v>
      </c>
      <c r="F126" s="90" t="n">
        <v>47.9212815194202</v>
      </c>
      <c r="G126" s="90" t="n">
        <v>11.2281829752354</v>
      </c>
      <c r="H126" s="90" t="n">
        <v>2944.6268337</v>
      </c>
      <c r="I126" s="90" t="n">
        <v>44.5418355314613</v>
      </c>
      <c r="J126" s="90" t="n">
        <v>52.0787184805798</v>
      </c>
      <c r="K126" s="90" t="n">
        <v>10.3318386666612</v>
      </c>
    </row>
    <row r="127">
      <c r="A127" s="90" t="s">
        <v>40</v>
      </c>
      <c r="B127" s="90" t="s">
        <v>41</v>
      </c>
      <c r="C127" s="90" t="s">
        <v>17</v>
      </c>
      <c r="D127" s="90" t="n">
        <v>20847.4632883</v>
      </c>
      <c r="E127" s="90" t="n">
        <v>15.3075215036573</v>
      </c>
      <c r="F127" s="90" t="n">
        <v>42.2961114043685</v>
      </c>
      <c r="G127" s="90" t="n">
        <v>4.47749399609569</v>
      </c>
      <c r="H127" s="90" t="n">
        <v>28441.8510153</v>
      </c>
      <c r="I127" s="90" t="n">
        <v>14.8428911095292</v>
      </c>
      <c r="J127" s="90" t="n">
        <v>57.7038885956315</v>
      </c>
      <c r="K127" s="90" t="n">
        <v>3.28193800245191</v>
      </c>
    </row>
    <row r="128">
      <c r="A128" s="90" t="s">
        <v>40</v>
      </c>
      <c r="B128" s="90" t="s">
        <v>41</v>
      </c>
      <c r="C128" s="90" t="s">
        <v>18</v>
      </c>
      <c r="D128" s="90" t="n">
        <v>24368.5415414</v>
      </c>
      <c r="E128" s="90" t="n">
        <v>11.7388595884982</v>
      </c>
      <c r="F128" s="90" t="n">
        <v>41.3094595020324</v>
      </c>
      <c r="G128" s="90" t="n">
        <v>3.51631364022086</v>
      </c>
      <c r="H128" s="90" t="n">
        <v>34621.6796698</v>
      </c>
      <c r="I128" s="90" t="n">
        <v>11.2196184652336</v>
      </c>
      <c r="J128" s="90" t="n">
        <v>58.6905404979676</v>
      </c>
      <c r="K128" s="90" t="n">
        <v>2.47496469933137</v>
      </c>
    </row>
    <row r="129">
      <c r="A129" s="90" t="s">
        <v>40</v>
      </c>
      <c r="B129" s="90" t="s">
        <v>41</v>
      </c>
      <c r="C129" s="90" t="s">
        <v>19</v>
      </c>
      <c r="D129" s="90" t="n">
        <v>2272.8458168</v>
      </c>
      <c r="E129" s="90" t="n">
        <v>43.8781178527701</v>
      </c>
      <c r="F129" s="90" t="n">
        <v>31.9656304126138</v>
      </c>
      <c r="G129" s="90" t="n">
        <v>16.2597443128928</v>
      </c>
      <c r="H129" s="90" t="n">
        <v>4837.4341541</v>
      </c>
      <c r="I129" s="90" t="n">
        <v>41.0740994603468</v>
      </c>
      <c r="J129" s="90" t="n">
        <v>68.0343695873862</v>
      </c>
      <c r="K129" s="90" t="n">
        <v>7.63956483262389</v>
      </c>
    </row>
    <row r="130">
      <c r="A130" s="90" t="s">
        <v>44</v>
      </c>
      <c r="B130" s="90" t="s">
        <v>45</v>
      </c>
      <c r="C130" s="90" t="s">
        <v>17</v>
      </c>
      <c r="D130" s="90" t="n">
        <v>1936.8588841</v>
      </c>
      <c r="E130" s="90" t="n">
        <v>18.1656844005661</v>
      </c>
      <c r="F130" s="90" t="n">
        <v>44.1275968719035</v>
      </c>
      <c r="G130" s="90" t="n">
        <v>6.53129515600266</v>
      </c>
      <c r="H130" s="90" t="n">
        <v>2452.3646889</v>
      </c>
      <c r="I130" s="90" t="n">
        <v>18.1990695524772</v>
      </c>
      <c r="J130" s="90" t="n">
        <v>55.8724031280965</v>
      </c>
      <c r="K130" s="90" t="n">
        <v>5.15836698548178</v>
      </c>
    </row>
    <row r="131">
      <c r="A131" s="90" t="s">
        <v>44</v>
      </c>
      <c r="B131" s="90" t="s">
        <v>45</v>
      </c>
      <c r="C131" s="90" t="s">
        <v>18</v>
      </c>
      <c r="D131" s="90" t="n">
        <v>5210.0775408</v>
      </c>
      <c r="E131" s="90" t="n">
        <v>8.12696273720041</v>
      </c>
      <c r="F131" s="90" t="n">
        <v>39.1985016429053</v>
      </c>
      <c r="G131" s="90" t="n">
        <v>4.30068140966334</v>
      </c>
      <c r="H131" s="90" t="n">
        <v>8081.444641</v>
      </c>
      <c r="I131" s="90" t="n">
        <v>7.43609630275728</v>
      </c>
      <c r="J131" s="90" t="n">
        <v>60.8014983570947</v>
      </c>
      <c r="K131" s="90" t="n">
        <v>2.77263343597568</v>
      </c>
    </row>
    <row r="132">
      <c r="A132" s="90" t="s">
        <v>44</v>
      </c>
      <c r="B132" s="90" t="s">
        <v>45</v>
      </c>
      <c r="C132" s="90" t="s">
        <v>19</v>
      </c>
      <c r="D132" s="90" t="n">
        <v>100.8930556</v>
      </c>
      <c r="E132" s="90" t="n">
        <v>75.152749620655</v>
      </c>
      <c r="F132" s="90" t="n">
        <v>29.22282803068</v>
      </c>
      <c r="G132" s="90" t="n">
        <v>23.1604315095177</v>
      </c>
      <c r="H132" s="90" t="n">
        <v>244.3611939</v>
      </c>
      <c r="I132" s="90" t="n">
        <v>89.7710532716158</v>
      </c>
      <c r="J132" s="90" t="n">
        <v>70.77717196932</v>
      </c>
      <c r="K132" s="90" t="n">
        <v>9.56259325269963</v>
      </c>
    </row>
    <row r="133">
      <c r="A133" s="90" t="s">
        <v>63</v>
      </c>
      <c r="B133" s="90" t="s">
        <v>64</v>
      </c>
      <c r="C133" s="90" t="s">
        <v>16</v>
      </c>
      <c r="D133" s="90" t="n">
        <v>10.5027972</v>
      </c>
      <c r="E133" s="90" t="n">
        <v>70.0992193889702</v>
      </c>
      <c r="F133" s="90" t="n">
        <v>24.6575870026525</v>
      </c>
      <c r="G133" s="90" t="n">
        <v>62.6090519577978</v>
      </c>
      <c r="H133" s="90" t="n">
        <v>32.0917892</v>
      </c>
      <c r="I133" s="90" t="n">
        <v>70.5408140237935</v>
      </c>
      <c r="J133" s="90" t="n">
        <v>75.3424129973475</v>
      </c>
      <c r="K133" s="90" t="n">
        <v>20.4902933737647</v>
      </c>
    </row>
    <row r="134">
      <c r="A134" s="90" t="s">
        <v>63</v>
      </c>
      <c r="B134" s="90" t="s">
        <v>64</v>
      </c>
      <c r="C134" s="90" t="s">
        <v>17</v>
      </c>
      <c r="D134" s="90" t="n">
        <v>2270.3274907</v>
      </c>
      <c r="E134" s="90" t="n">
        <v>7.11999683001283</v>
      </c>
      <c r="F134" s="90" t="n">
        <v>42.1920686562172</v>
      </c>
      <c r="G134" s="90" t="n">
        <v>3.26116095908058</v>
      </c>
      <c r="H134" s="90" t="n">
        <v>3110.606801</v>
      </c>
      <c r="I134" s="90" t="n">
        <v>7.45043556451693</v>
      </c>
      <c r="J134" s="90" t="n">
        <v>57.8079313437828</v>
      </c>
      <c r="K134" s="90" t="n">
        <v>2.3802119170504</v>
      </c>
    </row>
    <row r="135">
      <c r="A135" s="90" t="s">
        <v>63</v>
      </c>
      <c r="B135" s="90" t="s">
        <v>64</v>
      </c>
      <c r="C135" s="90" t="s">
        <v>18</v>
      </c>
      <c r="D135" s="90" t="n">
        <v>724.7067238</v>
      </c>
      <c r="E135" s="90" t="n">
        <v>17.5353957467145</v>
      </c>
      <c r="F135" s="90" t="n">
        <v>36.1725565495635</v>
      </c>
      <c r="G135" s="90" t="n">
        <v>6.73052911427955</v>
      </c>
      <c r="H135" s="90" t="n">
        <v>1278.7643961</v>
      </c>
      <c r="I135" s="90" t="n">
        <v>18.554311871156</v>
      </c>
      <c r="J135" s="90" t="n">
        <v>63.8274434504365</v>
      </c>
      <c r="K135" s="90" t="n">
        <v>3.81435369855935</v>
      </c>
    </row>
    <row r="136">
      <c r="A136" s="90" t="s">
        <v>71</v>
      </c>
      <c r="B136" s="90" t="s">
        <v>72</v>
      </c>
      <c r="C136" s="90" t="s">
        <v>16</v>
      </c>
      <c r="D136" s="90" t="n">
        <v>59.1633501</v>
      </c>
      <c r="E136" s="90" t="n">
        <v>28.3459417357765</v>
      </c>
      <c r="F136" s="90" t="n">
        <v>50.9817702253192</v>
      </c>
      <c r="G136" s="90" t="n">
        <v>13.4349105546547</v>
      </c>
      <c r="H136" s="90" t="n">
        <v>56.8846997</v>
      </c>
      <c r="I136" s="90" t="n">
        <v>38.9471176369597</v>
      </c>
      <c r="J136" s="90" t="n">
        <v>49.0182297746808</v>
      </c>
      <c r="K136" s="90" t="n">
        <v>13.9730774865499</v>
      </c>
    </row>
    <row r="137">
      <c r="A137" s="90" t="s">
        <v>71</v>
      </c>
      <c r="B137" s="90" t="s">
        <v>72</v>
      </c>
      <c r="C137" s="90" t="s">
        <v>17</v>
      </c>
      <c r="D137" s="90" t="n">
        <v>495.3743921</v>
      </c>
      <c r="E137" s="90" t="n">
        <v>7.91045935653321</v>
      </c>
      <c r="F137" s="90" t="n">
        <v>45.0087961405852</v>
      </c>
      <c r="G137" s="90" t="n">
        <v>5.21108841125646</v>
      </c>
      <c r="H137" s="90" t="n">
        <v>605.242453</v>
      </c>
      <c r="I137" s="90" t="n">
        <v>6.82455402488354</v>
      </c>
      <c r="J137" s="90" t="n">
        <v>54.9912038594147</v>
      </c>
      <c r="K137" s="90" t="n">
        <v>4.26513332154763</v>
      </c>
    </row>
    <row r="138">
      <c r="A138" s="90" t="s">
        <v>71</v>
      </c>
      <c r="B138" s="90" t="s">
        <v>72</v>
      </c>
      <c r="C138" s="90" t="s">
        <v>18</v>
      </c>
      <c r="D138" s="90" t="n">
        <v>35.3594374</v>
      </c>
      <c r="E138" s="90" t="n">
        <v>36.052664744862</v>
      </c>
      <c r="F138" s="90" t="n">
        <v>40.470209419166</v>
      </c>
      <c r="G138" s="90" t="n">
        <v>11.9132892487647</v>
      </c>
      <c r="H138" s="90" t="n">
        <v>52.0120833</v>
      </c>
      <c r="I138" s="90" t="n">
        <v>29.365983262191</v>
      </c>
      <c r="J138" s="90" t="n">
        <v>59.529790580834</v>
      </c>
      <c r="K138" s="90" t="n">
        <v>8.09902581656038</v>
      </c>
    </row>
    <row r="139">
      <c r="A139" s="90" t="s">
        <v>71</v>
      </c>
      <c r="B139" s="90" t="s">
        <v>72</v>
      </c>
      <c r="C139" s="90" t="s">
        <v>22</v>
      </c>
      <c r="D139" s="90" t="n">
        <v>5.1207153</v>
      </c>
      <c r="E139" s="90" t="n">
        <v>78.2442815787993</v>
      </c>
      <c r="F139" s="90" t="n">
        <v>57.127935670078</v>
      </c>
      <c r="G139" s="90" t="n">
        <v>25.6833161756183</v>
      </c>
      <c r="H139" s="90" t="n">
        <v>3.8428771</v>
      </c>
      <c r="I139" s="90" t="n">
        <v>73.5503052232704</v>
      </c>
      <c r="J139" s="90" t="n">
        <v>42.872064329922</v>
      </c>
      <c r="K139" s="90" t="n">
        <v>34.2235639269407</v>
      </c>
    </row>
    <row r="140">
      <c r="A140" s="90" t="s">
        <v>73</v>
      </c>
      <c r="B140" s="90" t="s">
        <v>74</v>
      </c>
      <c r="C140" s="90" t="s">
        <v>16</v>
      </c>
      <c r="D140" s="90" t="n">
        <v>7127.8899524</v>
      </c>
      <c r="E140" s="90" t="n">
        <v>27.9204775423399</v>
      </c>
      <c r="F140" s="90" t="n">
        <v>42.8560952549162</v>
      </c>
      <c r="G140" s="90" t="n">
        <v>7.20610420445578</v>
      </c>
      <c r="H140" s="90" t="n">
        <v>9504.259827</v>
      </c>
      <c r="I140" s="90" t="n">
        <v>27.8989250920813</v>
      </c>
      <c r="J140" s="90" t="n">
        <v>57.1439047450838</v>
      </c>
      <c r="K140" s="90" t="n">
        <v>5.40434696544915</v>
      </c>
    </row>
    <row r="141">
      <c r="A141" s="90" t="s">
        <v>73</v>
      </c>
      <c r="B141" s="90" t="s">
        <v>74</v>
      </c>
      <c r="C141" s="90" t="s">
        <v>17</v>
      </c>
      <c r="D141" s="90" t="n">
        <v>17019.7892308</v>
      </c>
      <c r="E141" s="90" t="n">
        <v>14.4441923047653</v>
      </c>
      <c r="F141" s="90" t="n">
        <v>37.0379038444631</v>
      </c>
      <c r="G141" s="90" t="n">
        <v>5.19755877712164</v>
      </c>
      <c r="H141" s="90" t="n">
        <v>28932.5662326</v>
      </c>
      <c r="I141" s="90" t="n">
        <v>13.1534069653071</v>
      </c>
      <c r="J141" s="90" t="n">
        <v>62.9620961555368</v>
      </c>
      <c r="K141" s="90" t="n">
        <v>3.05750116288096</v>
      </c>
    </row>
    <row r="142">
      <c r="A142" s="90" t="s">
        <v>73</v>
      </c>
      <c r="B142" s="90" t="s">
        <v>74</v>
      </c>
      <c r="C142" s="90" t="s">
        <v>18</v>
      </c>
      <c r="D142" s="90" t="n">
        <v>12381.9900831</v>
      </c>
      <c r="E142" s="90" t="n">
        <v>18.3241361759542</v>
      </c>
      <c r="F142" s="90" t="n">
        <v>40.3679337378632</v>
      </c>
      <c r="G142" s="90" t="n">
        <v>4.94978782061948</v>
      </c>
      <c r="H142" s="90" t="n">
        <v>18290.8458453</v>
      </c>
      <c r="I142" s="90" t="n">
        <v>16.8094904539488</v>
      </c>
      <c r="J142" s="90" t="n">
        <v>59.6320662621368</v>
      </c>
      <c r="K142" s="90" t="n">
        <v>3.35075940318573</v>
      </c>
    </row>
    <row r="143">
      <c r="A143" s="90" t="s">
        <v>73</v>
      </c>
      <c r="B143" s="90" t="s">
        <v>74</v>
      </c>
      <c r="C143" s="90" t="s">
        <v>19</v>
      </c>
      <c r="D143" s="90" t="n">
        <v>3689.1835939</v>
      </c>
      <c r="E143" s="90" t="n">
        <v>34.7733433003341</v>
      </c>
      <c r="F143" s="90" t="n">
        <v>44.1418426400612</v>
      </c>
      <c r="G143" s="90" t="n">
        <v>7.33425799993093</v>
      </c>
      <c r="H143" s="90" t="n">
        <v>4668.3823192</v>
      </c>
      <c r="I143" s="90" t="n">
        <v>32.5045106112186</v>
      </c>
      <c r="J143" s="90" t="n">
        <v>55.8581573599388</v>
      </c>
      <c r="K143" s="90" t="n">
        <v>5.79588869049863</v>
      </c>
    </row>
    <row r="144">
      <c r="A144" s="90" t="s">
        <v>73</v>
      </c>
      <c r="B144" s="90" t="s">
        <v>74</v>
      </c>
      <c r="C144" s="90" t="s">
        <v>22</v>
      </c>
      <c r="D144" s="90" t="n">
        <v>82.4587788</v>
      </c>
      <c r="E144" s="90" t="n">
        <v>99.9999999999998</v>
      </c>
      <c r="F144" s="90" t="n">
        <v>28.9234751092643</v>
      </c>
      <c r="G144" s="90" t="n">
        <v>18.8371549232961</v>
      </c>
      <c r="H144" s="90" t="n">
        <v>202.6341379</v>
      </c>
      <c r="I144" s="90" t="n">
        <v>83.2392126699481</v>
      </c>
      <c r="J144" s="90" t="n">
        <v>71.0765248907358</v>
      </c>
      <c r="K144" s="90" t="n">
        <v>7.66548424238347</v>
      </c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536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530</v>
      </c>
      <c r="I154" s="5" t="s">
        <v>531</v>
      </c>
      <c r="J154" s="5" t="s">
        <v>532</v>
      </c>
      <c r="K154" s="5" t="s">
        <v>533</v>
      </c>
    </row>
    <row r="155">
      <c r="A155" s="91" t="s">
        <v>77</v>
      </c>
      <c r="B155" s="91" t="s">
        <v>78</v>
      </c>
      <c r="C155" s="91" t="s">
        <v>16</v>
      </c>
      <c r="D155" s="91" t="n">
        <v>2509.1786161</v>
      </c>
      <c r="E155" s="91" t="n">
        <v>33.4151436866317</v>
      </c>
      <c r="F155" s="91" t="n">
        <v>50.1048789179319</v>
      </c>
      <c r="G155" s="91" t="n">
        <v>8.74231043888605</v>
      </c>
      <c r="H155" s="91" t="n">
        <v>2498.6742523</v>
      </c>
      <c r="I155" s="91" t="n">
        <v>33.4639577568214</v>
      </c>
      <c r="J155" s="91" t="n">
        <v>49.8951210820681</v>
      </c>
      <c r="K155" s="91" t="n">
        <v>8.77906289239937</v>
      </c>
    </row>
    <row r="156">
      <c r="A156" s="91" t="s">
        <v>77</v>
      </c>
      <c r="B156" s="91" t="s">
        <v>78</v>
      </c>
      <c r="C156" s="91" t="s">
        <v>17</v>
      </c>
      <c r="D156" s="91" t="n">
        <v>6167.2565713</v>
      </c>
      <c r="E156" s="91" t="n">
        <v>17.9779875143833</v>
      </c>
      <c r="F156" s="91" t="n">
        <v>51.6561751790638</v>
      </c>
      <c r="G156" s="91" t="n">
        <v>4.53618176036909</v>
      </c>
      <c r="H156" s="91" t="n">
        <v>5771.7934066</v>
      </c>
      <c r="I156" s="91" t="n">
        <v>19.6182808448189</v>
      </c>
      <c r="J156" s="91" t="n">
        <v>48.3438248209362</v>
      </c>
      <c r="K156" s="91" t="n">
        <v>4.84698512220784</v>
      </c>
    </row>
    <row r="157">
      <c r="A157" s="91" t="s">
        <v>77</v>
      </c>
      <c r="B157" s="91" t="s">
        <v>78</v>
      </c>
      <c r="C157" s="91" t="s">
        <v>18</v>
      </c>
      <c r="D157" s="91" t="n">
        <v>15968.2324797</v>
      </c>
      <c r="E157" s="91" t="n">
        <v>8.64491076787858</v>
      </c>
      <c r="F157" s="91" t="n">
        <v>40.9464842957525</v>
      </c>
      <c r="G157" s="91" t="n">
        <v>3.9679798080881</v>
      </c>
      <c r="H157" s="91" t="n">
        <v>23029.578332</v>
      </c>
      <c r="I157" s="91" t="n">
        <v>8.15755760456954</v>
      </c>
      <c r="J157" s="91" t="n">
        <v>59.0535157042475</v>
      </c>
      <c r="K157" s="91" t="n">
        <v>2.75131498878831</v>
      </c>
    </row>
    <row r="158">
      <c r="A158" s="91" t="s">
        <v>77</v>
      </c>
      <c r="B158" s="91" t="s">
        <v>78</v>
      </c>
      <c r="C158" s="91" t="s">
        <v>19</v>
      </c>
      <c r="D158" s="91" t="n">
        <v>204.0039138</v>
      </c>
      <c r="E158" s="91" t="n">
        <v>72.003165379053</v>
      </c>
      <c r="F158" s="91" t="n">
        <v>30.7501580944957</v>
      </c>
      <c r="G158" s="91" t="n">
        <v>30.891626662473</v>
      </c>
      <c r="H158" s="91" t="n">
        <v>459.4200373</v>
      </c>
      <c r="I158" s="91" t="n">
        <v>76.0828021524441</v>
      </c>
      <c r="J158" s="91" t="n">
        <v>69.2498419055043</v>
      </c>
      <c r="K158" s="91" t="n">
        <v>13.7173223436873</v>
      </c>
    </row>
    <row r="159">
      <c r="A159" s="91" t="s">
        <v>77</v>
      </c>
      <c r="B159" s="91" t="s">
        <v>78</v>
      </c>
      <c r="C159" s="91" t="s">
        <v>20</v>
      </c>
      <c r="D159" s="91" t="n">
        <v>292.8047224</v>
      </c>
      <c r="E159" s="91" t="n">
        <v>76.8581824932831</v>
      </c>
      <c r="F159" s="91" t="n">
        <v>31.7967943985591</v>
      </c>
      <c r="G159" s="91" t="n">
        <v>1.39256631054129</v>
      </c>
      <c r="H159" s="91" t="n">
        <v>628.0576725</v>
      </c>
      <c r="I159" s="91" t="n">
        <v>76.056300216373</v>
      </c>
      <c r="J159" s="91" t="n">
        <v>68.2032056014409</v>
      </c>
      <c r="K159" s="91" t="n">
        <v>0.649223805130147</v>
      </c>
    </row>
    <row r="160">
      <c r="A160" s="91" t="s">
        <v>81</v>
      </c>
      <c r="B160" s="91" t="s">
        <v>82</v>
      </c>
      <c r="C160" s="91" t="s">
        <v>16</v>
      </c>
      <c r="D160" s="91" t="n">
        <v>1822.325247</v>
      </c>
      <c r="E160" s="91" t="n">
        <v>29.6517886856262</v>
      </c>
      <c r="F160" s="91" t="n">
        <v>61.004500660327</v>
      </c>
      <c r="G160" s="91" t="n">
        <v>7.5774586274718</v>
      </c>
      <c r="H160" s="91" t="n">
        <v>1164.8727913</v>
      </c>
      <c r="I160" s="91" t="n">
        <v>30.6146557778913</v>
      </c>
      <c r="J160" s="91" t="n">
        <v>38.995499339673</v>
      </c>
      <c r="K160" s="91" t="n">
        <v>11.8541649080235</v>
      </c>
    </row>
    <row r="161">
      <c r="A161" s="91" t="s">
        <v>81</v>
      </c>
      <c r="B161" s="91" t="s">
        <v>82</v>
      </c>
      <c r="C161" s="91" t="s">
        <v>17</v>
      </c>
      <c r="D161" s="91" t="n">
        <v>16002.1916106</v>
      </c>
      <c r="E161" s="91" t="n">
        <v>6.13610697287706</v>
      </c>
      <c r="F161" s="91" t="n">
        <v>52.2907870875799</v>
      </c>
      <c r="G161" s="91" t="n">
        <v>2.89528060129768</v>
      </c>
      <c r="H161" s="91" t="n">
        <v>14600.1238294</v>
      </c>
      <c r="I161" s="91" t="n">
        <v>5.70424936297531</v>
      </c>
      <c r="J161" s="91" t="n">
        <v>47.7092129124201</v>
      </c>
      <c r="K161" s="91" t="n">
        <v>3.17331794509325</v>
      </c>
    </row>
    <row r="162">
      <c r="A162" s="91" t="s">
        <v>81</v>
      </c>
      <c r="B162" s="91" t="s">
        <v>82</v>
      </c>
      <c r="C162" s="91" t="s">
        <v>18</v>
      </c>
      <c r="D162" s="91" t="n">
        <v>50.7100547</v>
      </c>
      <c r="E162" s="91" t="n">
        <v>71.2176342877578</v>
      </c>
      <c r="F162" s="91" t="n">
        <v>46.1807361637257</v>
      </c>
      <c r="G162" s="91" t="n">
        <v>31.9723577851735</v>
      </c>
      <c r="H162" s="91" t="n">
        <v>59.0977546</v>
      </c>
      <c r="I162" s="91" t="n">
        <v>99.9999999999998</v>
      </c>
      <c r="J162" s="91" t="n">
        <v>53.8192638362743</v>
      </c>
      <c r="K162" s="91" t="n">
        <v>27.4345450710935</v>
      </c>
    </row>
    <row r="163">
      <c r="A163" s="91" t="s">
        <v>81</v>
      </c>
      <c r="B163" s="91" t="s">
        <v>82</v>
      </c>
      <c r="C163" s="91" t="s">
        <v>22</v>
      </c>
      <c r="D163" s="91" t="n">
        <v>499.9430582</v>
      </c>
      <c r="E163" s="91" t="n">
        <v>49.5178313985495</v>
      </c>
      <c r="F163" s="91" t="n">
        <v>41.9176643129994</v>
      </c>
      <c r="G163" s="91" t="n">
        <v>10.0237533445862</v>
      </c>
      <c r="H163" s="91" t="n">
        <v>692.7356523</v>
      </c>
      <c r="I163" s="91" t="n">
        <v>48.9554745114225</v>
      </c>
      <c r="J163" s="91" t="n">
        <v>58.0823356870006</v>
      </c>
      <c r="K163" s="91" t="n">
        <v>7.23408111751793</v>
      </c>
    </row>
    <row r="164">
      <c r="A164" s="91" t="s">
        <v>83</v>
      </c>
      <c r="B164" s="91" t="s">
        <v>84</v>
      </c>
      <c r="C164" s="91" t="s">
        <v>16</v>
      </c>
      <c r="D164" s="91" t="n">
        <v>12362.4812322</v>
      </c>
      <c r="E164" s="91" t="n">
        <v>17.8533395475342</v>
      </c>
      <c r="F164" s="91" t="n">
        <v>52.8474963152209</v>
      </c>
      <c r="G164" s="91" t="n">
        <v>3.78180375358012</v>
      </c>
      <c r="H164" s="91" t="n">
        <v>11030.2660012</v>
      </c>
      <c r="I164" s="91" t="n">
        <v>18.6586978104446</v>
      </c>
      <c r="J164" s="91" t="n">
        <v>47.1525036847791</v>
      </c>
      <c r="K164" s="91" t="n">
        <v>4.23856305209789</v>
      </c>
    </row>
    <row r="165">
      <c r="A165" s="91" t="s">
        <v>83</v>
      </c>
      <c r="B165" s="91" t="s">
        <v>84</v>
      </c>
      <c r="C165" s="91" t="s">
        <v>17</v>
      </c>
      <c r="D165" s="91" t="n">
        <v>93410.7935139</v>
      </c>
      <c r="E165" s="91" t="n">
        <v>2.9528185513975</v>
      </c>
      <c r="F165" s="91" t="n">
        <v>46.5677835576082</v>
      </c>
      <c r="G165" s="91" t="n">
        <v>1.64049067611269</v>
      </c>
      <c r="H165" s="91" t="n">
        <v>107180.2296735</v>
      </c>
      <c r="I165" s="91" t="n">
        <v>2.88716160441793</v>
      </c>
      <c r="J165" s="91" t="n">
        <v>53.4322164423919</v>
      </c>
      <c r="K165" s="91" t="n">
        <v>1.42973696058173</v>
      </c>
    </row>
    <row r="166">
      <c r="A166" s="91" t="s">
        <v>83</v>
      </c>
      <c r="B166" s="91" t="s">
        <v>84</v>
      </c>
      <c r="C166" s="91" t="s">
        <v>18</v>
      </c>
      <c r="D166" s="91" t="n">
        <v>12131.604066</v>
      </c>
      <c r="E166" s="91" t="n">
        <v>8.21981823693604</v>
      </c>
      <c r="F166" s="91" t="n">
        <v>44.385040280998</v>
      </c>
      <c r="G166" s="91" t="n">
        <v>3.61677264231109</v>
      </c>
      <c r="H166" s="91" t="n">
        <v>15201.0377187</v>
      </c>
      <c r="I166" s="91" t="n">
        <v>7.39116471878023</v>
      </c>
      <c r="J166" s="91" t="n">
        <v>55.6149597190019</v>
      </c>
      <c r="K166" s="91" t="n">
        <v>2.88646436547433</v>
      </c>
    </row>
    <row r="167">
      <c r="A167" s="91" t="s">
        <v>83</v>
      </c>
      <c r="B167" s="91" t="s">
        <v>84</v>
      </c>
      <c r="C167" s="91" t="s">
        <v>22</v>
      </c>
      <c r="D167" s="91" t="n">
        <v>255.8118228</v>
      </c>
      <c r="E167" s="91" t="n">
        <v>59.4239786938327</v>
      </c>
      <c r="F167" s="91" t="n">
        <v>50.7978603173893</v>
      </c>
      <c r="G167" s="91" t="n">
        <v>37.0331003102925</v>
      </c>
      <c r="H167" s="91" t="n">
        <v>247.7759685</v>
      </c>
      <c r="I167" s="91" t="n">
        <v>65.7338684277119</v>
      </c>
      <c r="J167" s="91" t="n">
        <v>49.2021396826107</v>
      </c>
      <c r="K167" s="91" t="n">
        <v>38.2341554415563</v>
      </c>
    </row>
    <row r="168">
      <c r="A168" s="91" t="s">
        <v>85</v>
      </c>
      <c r="B168" s="91" t="s">
        <v>86</v>
      </c>
      <c r="C168" s="91" t="s">
        <v>16</v>
      </c>
      <c r="D168" s="91" t="n">
        <v>24194.8026955</v>
      </c>
      <c r="E168" s="91" t="n">
        <v>9.71692967780135</v>
      </c>
      <c r="F168" s="91" t="n">
        <v>46.5267531136137</v>
      </c>
      <c r="G168" s="91" t="n">
        <v>2.93617729222856</v>
      </c>
      <c r="H168" s="91" t="n">
        <v>27807.112496</v>
      </c>
      <c r="I168" s="91" t="n">
        <v>9.41520047792927</v>
      </c>
      <c r="J168" s="91" t="n">
        <v>53.4732468863863</v>
      </c>
      <c r="K168" s="91" t="n">
        <v>2.5547503457864</v>
      </c>
    </row>
    <row r="169">
      <c r="A169" s="91" t="s">
        <v>85</v>
      </c>
      <c r="B169" s="91" t="s">
        <v>86</v>
      </c>
      <c r="C169" s="91" t="s">
        <v>17</v>
      </c>
      <c r="D169" s="91" t="n">
        <v>33428.8236821</v>
      </c>
      <c r="E169" s="91" t="n">
        <v>7.66765531723946</v>
      </c>
      <c r="F169" s="91" t="n">
        <v>50.6791669013785</v>
      </c>
      <c r="G169" s="91" t="n">
        <v>2.4452198766292</v>
      </c>
      <c r="H169" s="91" t="n">
        <v>32532.8440524</v>
      </c>
      <c r="I169" s="91" t="n">
        <v>7.10031130810245</v>
      </c>
      <c r="J169" s="91" t="n">
        <v>49.3208330986215</v>
      </c>
      <c r="K169" s="91" t="n">
        <v>2.51256311892516</v>
      </c>
    </row>
    <row r="170">
      <c r="A170" s="91" t="s">
        <v>85</v>
      </c>
      <c r="B170" s="91" t="s">
        <v>86</v>
      </c>
      <c r="C170" s="91" t="s">
        <v>18</v>
      </c>
      <c r="D170" s="91" t="n">
        <v>216.6834324</v>
      </c>
      <c r="E170" s="91" t="n">
        <v>56.6410939675745</v>
      </c>
      <c r="F170" s="91" t="n">
        <v>46.7993568234828</v>
      </c>
      <c r="G170" s="91" t="n">
        <v>29.320573527568</v>
      </c>
      <c r="H170" s="91" t="n">
        <v>246.3217179</v>
      </c>
      <c r="I170" s="91" t="n">
        <v>53.4636100013345</v>
      </c>
      <c r="J170" s="91" t="n">
        <v>53.2006431765172</v>
      </c>
      <c r="K170" s="91" t="n">
        <v>25.7926201800414</v>
      </c>
    </row>
    <row r="171">
      <c r="A171" s="91" t="s">
        <v>85</v>
      </c>
      <c r="B171" s="91" t="s">
        <v>86</v>
      </c>
      <c r="C171" s="91" t="s">
        <v>22</v>
      </c>
      <c r="D171" s="91" t="n">
        <v>377.0691543</v>
      </c>
      <c r="E171" s="91" t="n">
        <v>81.163432205408</v>
      </c>
      <c r="F171" s="91" t="n">
        <v>64.1916066060957</v>
      </c>
      <c r="G171" s="91" t="n">
        <v>11.1865462985417</v>
      </c>
      <c r="H171" s="91" t="n">
        <v>210.3427742</v>
      </c>
      <c r="I171" s="91" t="n">
        <v>66.0282066786915</v>
      </c>
      <c r="J171" s="91" t="n">
        <v>35.8083933939043</v>
      </c>
      <c r="K171" s="91" t="n">
        <v>20.0534654369359</v>
      </c>
    </row>
    <row r="172">
      <c r="A172" s="91" t="s">
        <v>87</v>
      </c>
      <c r="B172" s="91" t="s">
        <v>88</v>
      </c>
      <c r="C172" s="91" t="s">
        <v>17</v>
      </c>
      <c r="D172" s="91" t="n">
        <v>27741.1996711</v>
      </c>
      <c r="E172" s="91" t="n">
        <v>11.2352144974614</v>
      </c>
      <c r="F172" s="91" t="n">
        <v>45.4240455278981</v>
      </c>
      <c r="G172" s="91" t="n">
        <v>4.40003200230985</v>
      </c>
      <c r="H172" s="91" t="n">
        <v>33330.4185626</v>
      </c>
      <c r="I172" s="91" t="n">
        <v>9.65597268131878</v>
      </c>
      <c r="J172" s="91" t="n">
        <v>54.5759544721019</v>
      </c>
      <c r="K172" s="91" t="n">
        <v>3.66218522296846</v>
      </c>
    </row>
    <row r="173">
      <c r="A173" s="91" t="s">
        <v>87</v>
      </c>
      <c r="B173" s="91" t="s">
        <v>88</v>
      </c>
      <c r="C173" s="91" t="s">
        <v>18</v>
      </c>
      <c r="D173" s="91" t="n">
        <v>21062.1856947</v>
      </c>
      <c r="E173" s="91" t="n">
        <v>11.922497124661</v>
      </c>
      <c r="F173" s="91" t="n">
        <v>41.0078252726082</v>
      </c>
      <c r="G173" s="91" t="n">
        <v>3.6348979136178</v>
      </c>
      <c r="H173" s="91" t="n">
        <v>30299.1960774</v>
      </c>
      <c r="I173" s="91" t="n">
        <v>12.1897957711152</v>
      </c>
      <c r="J173" s="91" t="n">
        <v>58.9921747273918</v>
      </c>
      <c r="K173" s="91" t="n">
        <v>2.52676323960294</v>
      </c>
    </row>
    <row r="174">
      <c r="A174" s="91" t="s">
        <v>89</v>
      </c>
      <c r="B174" s="91" t="s">
        <v>90</v>
      </c>
      <c r="C174" s="91" t="s">
        <v>16</v>
      </c>
      <c r="D174" s="91" t="n">
        <v>11468.6579158</v>
      </c>
      <c r="E174" s="91" t="n">
        <v>19.955949725199</v>
      </c>
      <c r="F174" s="91" t="n">
        <v>51.2658218445033</v>
      </c>
      <c r="G174" s="91" t="n">
        <v>5.77220071701799</v>
      </c>
      <c r="H174" s="91" t="n">
        <v>10902.3048488</v>
      </c>
      <c r="I174" s="91" t="n">
        <v>18.7990704139942</v>
      </c>
      <c r="J174" s="91" t="n">
        <v>48.7341781554967</v>
      </c>
      <c r="K174" s="91" t="n">
        <v>6.07205507118995</v>
      </c>
    </row>
    <row r="175">
      <c r="A175" s="91" t="s">
        <v>89</v>
      </c>
      <c r="B175" s="91" t="s">
        <v>90</v>
      </c>
      <c r="C175" s="91" t="s">
        <v>17</v>
      </c>
      <c r="D175" s="91" t="n">
        <v>36766.8335321</v>
      </c>
      <c r="E175" s="91" t="n">
        <v>6.17804911621709</v>
      </c>
      <c r="F175" s="91" t="n">
        <v>45.3021435166377</v>
      </c>
      <c r="G175" s="91" t="n">
        <v>2.79327182903468</v>
      </c>
      <c r="H175" s="91" t="n">
        <v>44392.3140888</v>
      </c>
      <c r="I175" s="91" t="n">
        <v>5.41522555150238</v>
      </c>
      <c r="J175" s="91" t="n">
        <v>54.6978564833623</v>
      </c>
      <c r="K175" s="91" t="n">
        <v>2.31345813923076</v>
      </c>
    </row>
    <row r="176">
      <c r="A176" s="91" t="s">
        <v>89</v>
      </c>
      <c r="B176" s="91" t="s">
        <v>90</v>
      </c>
      <c r="C176" s="91" t="s">
        <v>18</v>
      </c>
      <c r="D176" s="91" t="n">
        <v>6003.567819</v>
      </c>
      <c r="E176" s="91" t="n">
        <v>14.2700327247549</v>
      </c>
      <c r="F176" s="91" t="n">
        <v>53.742969688262</v>
      </c>
      <c r="G176" s="91" t="n">
        <v>3.29394567199631</v>
      </c>
      <c r="H176" s="91" t="n">
        <v>5167.3217947</v>
      </c>
      <c r="I176" s="91" t="n">
        <v>14.3760978506754</v>
      </c>
      <c r="J176" s="91" t="n">
        <v>46.257030311738</v>
      </c>
      <c r="K176" s="91" t="n">
        <v>3.82701658995082</v>
      </c>
    </row>
    <row r="177">
      <c r="A177" s="91" t="s">
        <v>91</v>
      </c>
      <c r="B177" s="91" t="s">
        <v>92</v>
      </c>
      <c r="C177" s="91" t="s">
        <v>16</v>
      </c>
      <c r="D177" s="91" t="n">
        <v>790.0793972</v>
      </c>
      <c r="E177" s="91" t="n">
        <v>46.5008373278999</v>
      </c>
      <c r="F177" s="91" t="n">
        <v>56.3353385059633</v>
      </c>
      <c r="G177" s="91" t="n">
        <v>10.288217234414</v>
      </c>
      <c r="H177" s="91" t="n">
        <v>612.3784883</v>
      </c>
      <c r="I177" s="91" t="n">
        <v>46.2975502592723</v>
      </c>
      <c r="J177" s="91" t="n">
        <v>43.6646614940367</v>
      </c>
      <c r="K177" s="91" t="n">
        <v>13.2736675538582</v>
      </c>
    </row>
    <row r="178">
      <c r="A178" s="91" t="s">
        <v>91</v>
      </c>
      <c r="B178" s="91" t="s">
        <v>92</v>
      </c>
      <c r="C178" s="91" t="s">
        <v>17</v>
      </c>
      <c r="D178" s="91" t="n">
        <v>65244.5769094</v>
      </c>
      <c r="E178" s="91" t="n">
        <v>7.03812793599227</v>
      </c>
      <c r="F178" s="91" t="n">
        <v>45.4591250149985</v>
      </c>
      <c r="G178" s="91" t="n">
        <v>2.01676466251648</v>
      </c>
      <c r="H178" s="91" t="n">
        <v>78279.0322403</v>
      </c>
      <c r="I178" s="91" t="n">
        <v>6.75737648242736</v>
      </c>
      <c r="J178" s="91" t="n">
        <v>54.5408749850015</v>
      </c>
      <c r="K178" s="91" t="n">
        <v>1.68094767354539</v>
      </c>
    </row>
    <row r="179">
      <c r="A179" s="91" t="s">
        <v>91</v>
      </c>
      <c r="B179" s="91" t="s">
        <v>92</v>
      </c>
      <c r="C179" s="91" t="s">
        <v>18</v>
      </c>
      <c r="D179" s="91" t="n">
        <v>87848.4267172</v>
      </c>
      <c r="E179" s="91" t="n">
        <v>5.14736447400089</v>
      </c>
      <c r="F179" s="91" t="n">
        <v>43.6741814564801</v>
      </c>
      <c r="G179" s="91" t="n">
        <v>2.40940572105308</v>
      </c>
      <c r="H179" s="91" t="n">
        <v>113296.5605214</v>
      </c>
      <c r="I179" s="91" t="n">
        <v>4.73807171865072</v>
      </c>
      <c r="J179" s="91" t="n">
        <v>56.3258185435198</v>
      </c>
      <c r="K179" s="91" t="n">
        <v>1.86821648374713</v>
      </c>
    </row>
    <row r="180">
      <c r="A180" s="91" t="s">
        <v>91</v>
      </c>
      <c r="B180" s="91" t="s">
        <v>92</v>
      </c>
      <c r="C180" s="91" t="s">
        <v>19</v>
      </c>
      <c r="D180" s="91" t="n">
        <v>8074.0356698</v>
      </c>
      <c r="E180" s="91" t="n">
        <v>25.84342692168</v>
      </c>
      <c r="F180" s="91" t="n">
        <v>38.7598133045911</v>
      </c>
      <c r="G180" s="91" t="n">
        <v>8.52367147822509</v>
      </c>
      <c r="H180" s="91" t="n">
        <v>12756.910048</v>
      </c>
      <c r="I180" s="91" t="n">
        <v>24.7248692098243</v>
      </c>
      <c r="J180" s="91" t="n">
        <v>61.2401866954089</v>
      </c>
      <c r="K180" s="91" t="n">
        <v>5.39475682543013</v>
      </c>
    </row>
    <row r="181">
      <c r="A181" s="91" t="s">
        <v>93</v>
      </c>
      <c r="B181" s="91" t="s">
        <v>94</v>
      </c>
      <c r="C181" s="91" t="s">
        <v>16</v>
      </c>
      <c r="D181" s="91" t="n">
        <v>106.4381308</v>
      </c>
      <c r="E181" s="91" t="n">
        <v>71.0502081897507</v>
      </c>
      <c r="F181" s="91" t="n">
        <v>37.3409295126905</v>
      </c>
      <c r="G181" s="91" t="n">
        <v>50.408857115729</v>
      </c>
      <c r="H181" s="91" t="n">
        <v>178.6060076</v>
      </c>
      <c r="I181" s="91" t="n">
        <v>68.5945631537594</v>
      </c>
      <c r="J181" s="91" t="n">
        <v>62.6590704873095</v>
      </c>
      <c r="K181" s="91" t="n">
        <v>30.0405602211248</v>
      </c>
    </row>
    <row r="182">
      <c r="A182" s="91" t="s">
        <v>93</v>
      </c>
      <c r="B182" s="91" t="s">
        <v>94</v>
      </c>
      <c r="C182" s="91" t="s">
        <v>17</v>
      </c>
      <c r="D182" s="91" t="n">
        <v>19131.6261432</v>
      </c>
      <c r="E182" s="91" t="n">
        <v>5.66675370749172</v>
      </c>
      <c r="F182" s="91" t="n">
        <v>36.2904241714482</v>
      </c>
      <c r="G182" s="91" t="n">
        <v>2.91720563516152</v>
      </c>
      <c r="H182" s="91" t="n">
        <v>33586.4849839</v>
      </c>
      <c r="I182" s="91" t="n">
        <v>4.51297281637296</v>
      </c>
      <c r="J182" s="91" t="n">
        <v>63.7095758285518</v>
      </c>
      <c r="K182" s="91" t="n">
        <v>1.66170671392079</v>
      </c>
    </row>
    <row r="183">
      <c r="A183" s="91" t="s">
        <v>93</v>
      </c>
      <c r="B183" s="91" t="s">
        <v>94</v>
      </c>
      <c r="C183" s="91" t="s">
        <v>18</v>
      </c>
      <c r="D183" s="91" t="n">
        <v>51358.3733764</v>
      </c>
      <c r="E183" s="91" t="n">
        <v>4.03604010790142</v>
      </c>
      <c r="F183" s="91" t="n">
        <v>44.0591154920341</v>
      </c>
      <c r="G183" s="91" t="n">
        <v>2.67540385802246</v>
      </c>
      <c r="H183" s="91" t="n">
        <v>65208.5908099</v>
      </c>
      <c r="I183" s="91" t="n">
        <v>3.49255011857788</v>
      </c>
      <c r="J183" s="91" t="n">
        <v>55.9408845079658</v>
      </c>
      <c r="K183" s="91" t="n">
        <v>2.10715165849157</v>
      </c>
    </row>
    <row r="184">
      <c r="A184" s="91" t="s">
        <v>93</v>
      </c>
      <c r="B184" s="91" t="s">
        <v>94</v>
      </c>
      <c r="C184" s="91" t="s">
        <v>19</v>
      </c>
      <c r="D184" s="91" t="n">
        <v>14742.8663151</v>
      </c>
      <c r="E184" s="91" t="n">
        <v>4.8031900784107</v>
      </c>
      <c r="F184" s="91" t="n">
        <v>38.4500749612895</v>
      </c>
      <c r="G184" s="91" t="n">
        <v>3.38205937412177</v>
      </c>
      <c r="H184" s="91" t="n">
        <v>23600.0142383</v>
      </c>
      <c r="I184" s="91" t="n">
        <v>4.13853829442519</v>
      </c>
      <c r="J184" s="91" t="n">
        <v>61.5499250387105</v>
      </c>
      <c r="K184" s="91" t="n">
        <v>2.11276352289183</v>
      </c>
    </row>
    <row r="185">
      <c r="A185" s="91" t="s">
        <v>95</v>
      </c>
      <c r="B185" s="91" t="s">
        <v>96</v>
      </c>
      <c r="C185" s="91" t="s">
        <v>16</v>
      </c>
      <c r="D185" s="91" t="n">
        <v>102.0323081</v>
      </c>
      <c r="E185" s="91" t="n">
        <v>74.2501051904724</v>
      </c>
      <c r="F185" s="91" t="n">
        <v>8.44668727642039</v>
      </c>
      <c r="G185" s="91" t="n">
        <v>65.6597673447494</v>
      </c>
      <c r="H185" s="91" t="n">
        <v>1105.9241932</v>
      </c>
      <c r="I185" s="91" t="n">
        <v>48.6090883917813</v>
      </c>
      <c r="J185" s="91" t="n">
        <v>91.5533127235796</v>
      </c>
      <c r="K185" s="91" t="n">
        <v>6.05775481962193</v>
      </c>
    </row>
    <row r="186">
      <c r="A186" s="91" t="s">
        <v>95</v>
      </c>
      <c r="B186" s="91" t="s">
        <v>96</v>
      </c>
      <c r="C186" s="91" t="s">
        <v>17</v>
      </c>
      <c r="D186" s="91" t="n">
        <v>9949.19182</v>
      </c>
      <c r="E186" s="91" t="n">
        <v>23.3596234523771</v>
      </c>
      <c r="F186" s="91" t="n">
        <v>38.0244273242464</v>
      </c>
      <c r="G186" s="91" t="n">
        <v>5.13276187802758</v>
      </c>
      <c r="H186" s="91" t="n">
        <v>16216.0722487</v>
      </c>
      <c r="I186" s="91" t="n">
        <v>24.7396391590584</v>
      </c>
      <c r="J186" s="91" t="n">
        <v>61.9755726757536</v>
      </c>
      <c r="K186" s="91" t="n">
        <v>3.14914929507506</v>
      </c>
    </row>
    <row r="187">
      <c r="A187" s="91" t="s">
        <v>95</v>
      </c>
      <c r="B187" s="91" t="s">
        <v>96</v>
      </c>
      <c r="C187" s="91" t="s">
        <v>18</v>
      </c>
      <c r="D187" s="91" t="n">
        <v>114274.2717201</v>
      </c>
      <c r="E187" s="91" t="n">
        <v>3.37611475371877</v>
      </c>
      <c r="F187" s="91" t="n">
        <v>44.9079432121037</v>
      </c>
      <c r="G187" s="91" t="n">
        <v>1.85783030968433</v>
      </c>
      <c r="H187" s="91" t="n">
        <v>140189.111696</v>
      </c>
      <c r="I187" s="91" t="n">
        <v>3.15203743177297</v>
      </c>
      <c r="J187" s="91" t="n">
        <v>55.0920567878963</v>
      </c>
      <c r="K187" s="91" t="n">
        <v>1.51439867940016</v>
      </c>
    </row>
    <row r="188">
      <c r="A188" s="91" t="s">
        <v>95</v>
      </c>
      <c r="B188" s="91" t="s">
        <v>96</v>
      </c>
      <c r="C188" s="91" t="s">
        <v>19</v>
      </c>
      <c r="D188" s="91" t="n">
        <v>6574.3812675</v>
      </c>
      <c r="E188" s="91" t="n">
        <v>26.9272712649789</v>
      </c>
      <c r="F188" s="91" t="n">
        <v>36.42236581907</v>
      </c>
      <c r="G188" s="91" t="n">
        <v>9.54567502326467</v>
      </c>
      <c r="H188" s="91" t="n">
        <v>11476.0147451</v>
      </c>
      <c r="I188" s="91" t="n">
        <v>27.2512494936338</v>
      </c>
      <c r="J188" s="91" t="n">
        <v>63.57763418093</v>
      </c>
      <c r="K188" s="91" t="n">
        <v>5.46852792127944</v>
      </c>
    </row>
    <row r="189">
      <c r="A189" s="91" t="s">
        <v>97</v>
      </c>
      <c r="B189" s="91" t="s">
        <v>98</v>
      </c>
      <c r="C189" s="91" t="s">
        <v>16</v>
      </c>
      <c r="D189" s="91" t="n">
        <v>797.2517831</v>
      </c>
      <c r="E189" s="91" t="n">
        <v>69.773158549894</v>
      </c>
      <c r="F189" s="91" t="n">
        <v>39.7628184579988</v>
      </c>
      <c r="G189" s="91" t="n">
        <v>7.92997575936386</v>
      </c>
      <c r="H189" s="91" t="n">
        <v>1207.7665079</v>
      </c>
      <c r="I189" s="91" t="n">
        <v>75.6350757106953</v>
      </c>
      <c r="J189" s="91" t="n">
        <v>60.2371815420012</v>
      </c>
      <c r="K189" s="91" t="n">
        <v>5.23461055819911</v>
      </c>
    </row>
    <row r="190">
      <c r="A190" s="91" t="s">
        <v>97</v>
      </c>
      <c r="B190" s="91" t="s">
        <v>98</v>
      </c>
      <c r="C190" s="91" t="s">
        <v>17</v>
      </c>
      <c r="D190" s="91" t="n">
        <v>86822.4218473</v>
      </c>
      <c r="E190" s="91" t="n">
        <v>8.37181480267279</v>
      </c>
      <c r="F190" s="91" t="n">
        <v>44.6700577239942</v>
      </c>
      <c r="G190" s="91" t="n">
        <v>3.14807848230132</v>
      </c>
      <c r="H190" s="91" t="n">
        <v>107541.3785842</v>
      </c>
      <c r="I190" s="91" t="n">
        <v>8.26839728747509</v>
      </c>
      <c r="J190" s="91" t="n">
        <v>55.3299422760058</v>
      </c>
      <c r="K190" s="91" t="n">
        <v>2.54156866498389</v>
      </c>
    </row>
    <row r="191">
      <c r="A191" s="91" t="s">
        <v>97</v>
      </c>
      <c r="B191" s="91" t="s">
        <v>98</v>
      </c>
      <c r="C191" s="91" t="s">
        <v>18</v>
      </c>
      <c r="D191" s="91" t="n">
        <v>76251.3990621</v>
      </c>
      <c r="E191" s="91" t="n">
        <v>7.94706865640708</v>
      </c>
      <c r="F191" s="91" t="n">
        <v>41.0084474031809</v>
      </c>
      <c r="G191" s="91" t="n">
        <v>2.87512593423867</v>
      </c>
      <c r="H191" s="91" t="n">
        <v>109689.3128903</v>
      </c>
      <c r="I191" s="91" t="n">
        <v>7.15029538404891</v>
      </c>
      <c r="J191" s="91" t="n">
        <v>58.9915525968191</v>
      </c>
      <c r="K191" s="91" t="n">
        <v>1.99866668127167</v>
      </c>
    </row>
    <row r="192">
      <c r="A192" s="91" t="s">
        <v>97</v>
      </c>
      <c r="B192" s="91" t="s">
        <v>98</v>
      </c>
      <c r="C192" s="91" t="s">
        <v>19</v>
      </c>
      <c r="D192" s="91" t="n">
        <v>11943.5636397</v>
      </c>
      <c r="E192" s="91" t="n">
        <v>14.6679193711864</v>
      </c>
      <c r="F192" s="91" t="n">
        <v>39.6220789598688</v>
      </c>
      <c r="G192" s="91" t="n">
        <v>4.31940000915495</v>
      </c>
      <c r="H192" s="91" t="n">
        <v>18200.1439931</v>
      </c>
      <c r="I192" s="91" t="n">
        <v>12.4622827552041</v>
      </c>
      <c r="J192" s="91" t="n">
        <v>60.3779210401312</v>
      </c>
      <c r="K192" s="91" t="n">
        <v>2.8345396011274</v>
      </c>
    </row>
    <row r="193">
      <c r="A193" s="91" t="s">
        <v>97</v>
      </c>
      <c r="B193" s="91" t="s">
        <v>98</v>
      </c>
      <c r="C193" s="91" t="s">
        <v>20</v>
      </c>
      <c r="D193" s="91" t="n">
        <v>8901.4897701</v>
      </c>
      <c r="E193" s="91" t="n">
        <v>15.1322763363377</v>
      </c>
      <c r="F193" s="91" t="n">
        <v>51.3294265458061</v>
      </c>
      <c r="G193" s="91" t="n">
        <v>4.86579032986799</v>
      </c>
      <c r="H193" s="91" t="n">
        <v>8440.3945429</v>
      </c>
      <c r="I193" s="91" t="n">
        <v>14.9604833861283</v>
      </c>
      <c r="J193" s="91" t="n">
        <v>48.6705734541939</v>
      </c>
      <c r="K193" s="91" t="n">
        <v>5.13160642249903</v>
      </c>
    </row>
    <row r="194">
      <c r="A194" s="91" t="s">
        <v>97</v>
      </c>
      <c r="B194" s="91" t="s">
        <v>98</v>
      </c>
      <c r="C194" s="91" t="s">
        <v>21</v>
      </c>
      <c r="D194" s="91" t="n">
        <v>1755.9153654</v>
      </c>
      <c r="E194" s="91" t="n">
        <v>40.9254991457352</v>
      </c>
      <c r="F194" s="91" t="n">
        <v>49.0866777445446</v>
      </c>
      <c r="G194" s="91" t="n">
        <v>20.3507952278815</v>
      </c>
      <c r="H194" s="91" t="n">
        <v>1821.257599</v>
      </c>
      <c r="I194" s="91" t="n">
        <v>37.4587790037041</v>
      </c>
      <c r="J194" s="91" t="n">
        <v>50.9133222554554</v>
      </c>
      <c r="K194" s="91" t="n">
        <v>19.6206588559283</v>
      </c>
    </row>
    <row r="195">
      <c r="A195" s="91" t="s">
        <v>97</v>
      </c>
      <c r="B195" s="91" t="s">
        <v>98</v>
      </c>
      <c r="C195" s="91" t="s">
        <v>22</v>
      </c>
      <c r="D195" s="91" t="n">
        <v>1112.4113655</v>
      </c>
      <c r="E195" s="91" t="n">
        <v>49.8845706076159</v>
      </c>
      <c r="F195" s="91" t="n">
        <v>47.3627658185592</v>
      </c>
      <c r="G195" s="91" t="n">
        <v>21.2857677788951</v>
      </c>
      <c r="H195" s="91" t="n">
        <v>1236.2930361</v>
      </c>
      <c r="I195" s="91" t="n">
        <v>38.9734284047511</v>
      </c>
      <c r="J195" s="91" t="n">
        <v>52.6372341814408</v>
      </c>
      <c r="K195" s="91" t="n">
        <v>19.1528458943138</v>
      </c>
    </row>
    <row r="196">
      <c r="A196" s="91" t="s">
        <v>99</v>
      </c>
      <c r="B196" s="91" t="s">
        <v>100</v>
      </c>
      <c r="C196" s="91" t="s">
        <v>16</v>
      </c>
      <c r="D196" s="91" t="n">
        <v>80.1089033</v>
      </c>
      <c r="E196" s="91" t="n">
        <v>57.1290517188226</v>
      </c>
      <c r="F196" s="91" t="n">
        <v>54.1194810105683</v>
      </c>
      <c r="G196" s="91" t="n">
        <v>7.0615173936092</v>
      </c>
      <c r="H196" s="91" t="n">
        <v>67.9134018</v>
      </c>
      <c r="I196" s="91" t="n">
        <v>60.0841623828956</v>
      </c>
      <c r="J196" s="91" t="n">
        <v>45.8805189894317</v>
      </c>
      <c r="K196" s="91" t="n">
        <v>8.32958442726554</v>
      </c>
    </row>
    <row r="197">
      <c r="A197" s="91" t="s">
        <v>99</v>
      </c>
      <c r="B197" s="91" t="s">
        <v>100</v>
      </c>
      <c r="C197" s="91" t="s">
        <v>17</v>
      </c>
      <c r="D197" s="91"/>
      <c r="E197" s="91"/>
      <c r="F197" s="91"/>
      <c r="G197" s="91"/>
      <c r="H197" s="91" t="n">
        <v>81.2226292</v>
      </c>
      <c r="I197" s="91" t="n">
        <v>70.9071193205812</v>
      </c>
      <c r="J197" s="91" t="n">
        <v>100</v>
      </c>
      <c r="K197" s="91" t="n">
        <v>0</v>
      </c>
    </row>
    <row r="198">
      <c r="A198" s="91" t="s">
        <v>99</v>
      </c>
      <c r="B198" s="91" t="s">
        <v>100</v>
      </c>
      <c r="C198" s="91" t="s">
        <v>18</v>
      </c>
      <c r="D198" s="91" t="n">
        <v>29494.0661277</v>
      </c>
      <c r="E198" s="91" t="n">
        <v>6.60461406298521</v>
      </c>
      <c r="F198" s="91" t="n">
        <v>40.1256367897783</v>
      </c>
      <c r="G198" s="91" t="n">
        <v>3.24203102814075</v>
      </c>
      <c r="H198" s="91" t="n">
        <v>44010.2281025</v>
      </c>
      <c r="I198" s="91" t="n">
        <v>5.18754341165187</v>
      </c>
      <c r="J198" s="91" t="n">
        <v>59.8743632102217</v>
      </c>
      <c r="K198" s="91" t="n">
        <v>2.17269215940752</v>
      </c>
    </row>
    <row r="199">
      <c r="A199" s="91" t="s">
        <v>99</v>
      </c>
      <c r="B199" s="91" t="s">
        <v>100</v>
      </c>
      <c r="C199" s="91" t="s">
        <v>19</v>
      </c>
      <c r="D199" s="91" t="n">
        <v>11394.0108856</v>
      </c>
      <c r="E199" s="91" t="n">
        <v>13.9695516667974</v>
      </c>
      <c r="F199" s="91" t="n">
        <v>43.6594615709347</v>
      </c>
      <c r="G199" s="91" t="n">
        <v>4.48744792660706</v>
      </c>
      <c r="H199" s="91" t="n">
        <v>14703.4499525</v>
      </c>
      <c r="I199" s="91" t="n">
        <v>12.6302401304333</v>
      </c>
      <c r="J199" s="91" t="n">
        <v>56.3405384290653</v>
      </c>
      <c r="K199" s="91" t="n">
        <v>3.47741725169952</v>
      </c>
    </row>
    <row r="200">
      <c r="A200" s="91" t="s">
        <v>101</v>
      </c>
      <c r="B200" s="91" t="s">
        <v>102</v>
      </c>
      <c r="C200" s="91" t="s">
        <v>18</v>
      </c>
      <c r="D200" s="91" t="n">
        <v>19.7419818</v>
      </c>
      <c r="E200" s="91" t="n">
        <v>100</v>
      </c>
      <c r="F200" s="91" t="n">
        <v>14.6442649588901</v>
      </c>
      <c r="G200" s="91" t="n">
        <v>69.3406926653928</v>
      </c>
      <c r="H200" s="91" t="n">
        <v>115.0683474</v>
      </c>
      <c r="I200" s="91" t="n">
        <v>57.2689586487378</v>
      </c>
      <c r="J200" s="91" t="n">
        <v>85.3557350411099</v>
      </c>
      <c r="K200" s="91" t="n">
        <v>11.8966051353891</v>
      </c>
    </row>
    <row r="201">
      <c r="A201" s="91" t="s">
        <v>101</v>
      </c>
      <c r="B201" s="91" t="s">
        <v>102</v>
      </c>
      <c r="C201" s="91" t="s">
        <v>19</v>
      </c>
      <c r="D201" s="91" t="n">
        <v>13989.8414126</v>
      </c>
      <c r="E201" s="91" t="n">
        <v>7.36138310540256</v>
      </c>
      <c r="F201" s="91" t="n">
        <v>47.6928770885577</v>
      </c>
      <c r="G201" s="91" t="n">
        <v>3.50850054246842</v>
      </c>
      <c r="H201" s="91" t="n">
        <v>15343.3468256</v>
      </c>
      <c r="I201" s="91" t="n">
        <v>7.26700027077884</v>
      </c>
      <c r="J201" s="91" t="n">
        <v>52.3071229114423</v>
      </c>
      <c r="K201" s="91" t="n">
        <v>3.19899997979971</v>
      </c>
    </row>
    <row r="202">
      <c r="A202" s="91" t="s">
        <v>101</v>
      </c>
      <c r="B202" s="91" t="s">
        <v>102</v>
      </c>
      <c r="C202" s="91" t="s">
        <v>20</v>
      </c>
      <c r="D202" s="91" t="n">
        <v>3629.7394657</v>
      </c>
      <c r="E202" s="91" t="n">
        <v>20.8596873970378</v>
      </c>
      <c r="F202" s="91" t="n">
        <v>35.5090878186193</v>
      </c>
      <c r="G202" s="91" t="n">
        <v>4.57698184708691</v>
      </c>
      <c r="H202" s="91" t="n">
        <v>6592.2619674</v>
      </c>
      <c r="I202" s="91" t="n">
        <v>19.6687558626524</v>
      </c>
      <c r="J202" s="91" t="n">
        <v>64.4909121813807</v>
      </c>
      <c r="K202" s="91" t="n">
        <v>2.52011399521432</v>
      </c>
    </row>
    <row r="203">
      <c r="A203" s="91" t="s">
        <v>103</v>
      </c>
      <c r="B203" s="91" t="s">
        <v>104</v>
      </c>
      <c r="C203" s="91" t="s">
        <v>17</v>
      </c>
      <c r="D203" s="91" t="n">
        <v>243.2437893</v>
      </c>
      <c r="E203" s="91" t="n">
        <v>54.820868496756</v>
      </c>
      <c r="F203" s="91" t="n">
        <v>51.3381599061569</v>
      </c>
      <c r="G203" s="91" t="n">
        <v>28.0231700596886</v>
      </c>
      <c r="H203" s="91" t="n">
        <v>230.563199</v>
      </c>
      <c r="I203" s="91" t="n">
        <v>60.386522500422</v>
      </c>
      <c r="J203" s="91" t="n">
        <v>48.6618400938431</v>
      </c>
      <c r="K203" s="91" t="n">
        <v>29.5643975408103</v>
      </c>
    </row>
    <row r="204">
      <c r="A204" s="91" t="s">
        <v>103</v>
      </c>
      <c r="B204" s="91" t="s">
        <v>104</v>
      </c>
      <c r="C204" s="91" t="s">
        <v>18</v>
      </c>
      <c r="D204" s="91" t="n">
        <v>15973.2243425</v>
      </c>
      <c r="E204" s="91" t="n">
        <v>3.90103941180646</v>
      </c>
      <c r="F204" s="91" t="n">
        <v>44.0152642221485</v>
      </c>
      <c r="G204" s="91" t="n">
        <v>2.78786702054319</v>
      </c>
      <c r="H204" s="91" t="n">
        <v>20316.968673</v>
      </c>
      <c r="I204" s="91" t="n">
        <v>3.77545722506794</v>
      </c>
      <c r="J204" s="91" t="n">
        <v>55.9847357778515</v>
      </c>
      <c r="K204" s="91" t="n">
        <v>2.19182428603991</v>
      </c>
    </row>
    <row r="205">
      <c r="A205" s="91" t="s">
        <v>107</v>
      </c>
      <c r="B205" s="91" t="s">
        <v>108</v>
      </c>
      <c r="C205" s="91" t="s">
        <v>16</v>
      </c>
      <c r="D205" s="91" t="n">
        <v>1252.6297083</v>
      </c>
      <c r="E205" s="91" t="n">
        <v>35.1755677218857</v>
      </c>
      <c r="F205" s="91" t="n">
        <v>58.7286574276198</v>
      </c>
      <c r="G205" s="91" t="n">
        <v>4.99465756631923</v>
      </c>
      <c r="H205" s="91" t="n">
        <v>880.2808045</v>
      </c>
      <c r="I205" s="91" t="n">
        <v>34.3503171461105</v>
      </c>
      <c r="J205" s="91" t="n">
        <v>41.2713425723802</v>
      </c>
      <c r="K205" s="91" t="n">
        <v>7.10734167821656</v>
      </c>
    </row>
    <row r="206">
      <c r="A206" s="91" t="s">
        <v>107</v>
      </c>
      <c r="B206" s="91" t="s">
        <v>108</v>
      </c>
      <c r="C206" s="91" t="s">
        <v>17</v>
      </c>
      <c r="D206" s="91" t="n">
        <v>457.6099788</v>
      </c>
      <c r="E206" s="91" t="n">
        <v>51.1476780530849</v>
      </c>
      <c r="F206" s="91" t="n">
        <v>47.4394624430357</v>
      </c>
      <c r="G206" s="91" t="n">
        <v>17.6023351148766</v>
      </c>
      <c r="H206" s="91" t="n">
        <v>507.0088327</v>
      </c>
      <c r="I206" s="91" t="n">
        <v>49.766527302126</v>
      </c>
      <c r="J206" s="91" t="n">
        <v>52.5605375569643</v>
      </c>
      <c r="K206" s="91" t="n">
        <v>15.8873054653771</v>
      </c>
    </row>
    <row r="207">
      <c r="A207" s="91" t="s">
        <v>107</v>
      </c>
      <c r="B207" s="91" t="s">
        <v>108</v>
      </c>
      <c r="C207" s="91" t="s">
        <v>18</v>
      </c>
      <c r="D207" s="91" t="n">
        <v>28282.6795088</v>
      </c>
      <c r="E207" s="91" t="n">
        <v>3.83923904282498</v>
      </c>
      <c r="F207" s="91" t="n">
        <v>44.5484427228982</v>
      </c>
      <c r="G207" s="91" t="n">
        <v>2.82057621827844</v>
      </c>
      <c r="H207" s="91" t="n">
        <v>35204.7911638</v>
      </c>
      <c r="I207" s="91" t="n">
        <v>3.76964924785604</v>
      </c>
      <c r="J207" s="91" t="n">
        <v>55.4515572771018</v>
      </c>
      <c r="K207" s="91" t="n">
        <v>2.26598285558759</v>
      </c>
    </row>
    <row r="208">
      <c r="A208" s="91" t="s">
        <v>111</v>
      </c>
      <c r="B208" s="91" t="s">
        <v>112</v>
      </c>
      <c r="C208" s="91" t="s">
        <v>16</v>
      </c>
      <c r="D208" s="91" t="n">
        <v>11946.5531945</v>
      </c>
      <c r="E208" s="91" t="n">
        <v>17.0752276095309</v>
      </c>
      <c r="F208" s="91" t="n">
        <v>49.8618003118668</v>
      </c>
      <c r="G208" s="91" t="n">
        <v>3.27407552095672</v>
      </c>
      <c r="H208" s="91" t="n">
        <v>12012.7766327</v>
      </c>
      <c r="I208" s="91" t="n">
        <v>16.4302875049986</v>
      </c>
      <c r="J208" s="91" t="n">
        <v>50.1381996881332</v>
      </c>
      <c r="K208" s="91" t="n">
        <v>3.25602636008795</v>
      </c>
    </row>
    <row r="209">
      <c r="A209" s="91" t="s">
        <v>111</v>
      </c>
      <c r="B209" s="91" t="s">
        <v>112</v>
      </c>
      <c r="C209" s="91" t="s">
        <v>17</v>
      </c>
      <c r="D209" s="91" t="n">
        <v>70167.5012531</v>
      </c>
      <c r="E209" s="91" t="n">
        <v>4.542333589414</v>
      </c>
      <c r="F209" s="91" t="n">
        <v>47.3189935916283</v>
      </c>
      <c r="G209" s="91" t="n">
        <v>2.07342207214926</v>
      </c>
      <c r="H209" s="91" t="n">
        <v>78118.622198</v>
      </c>
      <c r="I209" s="91" t="n">
        <v>4.32947399970511</v>
      </c>
      <c r="J209" s="91" t="n">
        <v>52.6810064083717</v>
      </c>
      <c r="K209" s="91" t="n">
        <v>1.86238366412795</v>
      </c>
    </row>
    <row r="210">
      <c r="A210" s="91" t="s">
        <v>111</v>
      </c>
      <c r="B210" s="91" t="s">
        <v>112</v>
      </c>
      <c r="C210" s="91" t="s">
        <v>18</v>
      </c>
      <c r="D210" s="91" t="n">
        <v>8563.0640912</v>
      </c>
      <c r="E210" s="91" t="n">
        <v>16.4569155879909</v>
      </c>
      <c r="F210" s="91" t="n">
        <v>46.4335460280393</v>
      </c>
      <c r="G210" s="91" t="n">
        <v>3.39409334900017</v>
      </c>
      <c r="H210" s="91" t="n">
        <v>9878.4826432</v>
      </c>
      <c r="I210" s="91" t="n">
        <v>17.3932614347654</v>
      </c>
      <c r="J210" s="91" t="n">
        <v>53.5664539719607</v>
      </c>
      <c r="K210" s="91" t="n">
        <v>2.94213594625391</v>
      </c>
    </row>
    <row r="211">
      <c r="A211" s="91" t="s">
        <v>113</v>
      </c>
      <c r="B211" s="91" t="s">
        <v>114</v>
      </c>
      <c r="C211" s="91" t="s">
        <v>16</v>
      </c>
      <c r="D211" s="91" t="n">
        <v>89097.5656968</v>
      </c>
      <c r="E211" s="91" t="n">
        <v>5.33057999956579</v>
      </c>
      <c r="F211" s="91" t="n">
        <v>49.3919933459314</v>
      </c>
      <c r="G211" s="91" t="n">
        <v>1.97005484835561</v>
      </c>
      <c r="H211" s="91" t="n">
        <v>91291.1160735</v>
      </c>
      <c r="I211" s="91" t="n">
        <v>5.61717944362883</v>
      </c>
      <c r="J211" s="91" t="n">
        <v>50.6080066540686</v>
      </c>
      <c r="K211" s="91" t="n">
        <v>1.9227182099115</v>
      </c>
    </row>
    <row r="212">
      <c r="A212" s="91" t="s">
        <v>113</v>
      </c>
      <c r="B212" s="91" t="s">
        <v>114</v>
      </c>
      <c r="C212" s="91" t="s">
        <v>17</v>
      </c>
      <c r="D212" s="91" t="n">
        <v>41413.5356464</v>
      </c>
      <c r="E212" s="91" t="n">
        <v>10.4605207273485</v>
      </c>
      <c r="F212" s="91" t="n">
        <v>44.2074003631822</v>
      </c>
      <c r="G212" s="91" t="n">
        <v>3.38597404626665</v>
      </c>
      <c r="H212" s="91" t="n">
        <v>52266.5615911</v>
      </c>
      <c r="I212" s="91" t="n">
        <v>9.57178140169331</v>
      </c>
      <c r="J212" s="91" t="n">
        <v>55.7925996368178</v>
      </c>
      <c r="K212" s="91" t="n">
        <v>2.68288467031523</v>
      </c>
    </row>
    <row r="213">
      <c r="A213" s="91" t="s">
        <v>113</v>
      </c>
      <c r="B213" s="91" t="s">
        <v>114</v>
      </c>
      <c r="C213" s="91" t="s">
        <v>18</v>
      </c>
      <c r="D213" s="91" t="n">
        <v>4395.8436162</v>
      </c>
      <c r="E213" s="91" t="n">
        <v>27.183858594868</v>
      </c>
      <c r="F213" s="91" t="n">
        <v>33.5883595317508</v>
      </c>
      <c r="G213" s="91" t="n">
        <v>10.3436993255144</v>
      </c>
      <c r="H213" s="91" t="n">
        <v>8691.5583215</v>
      </c>
      <c r="I213" s="91" t="n">
        <v>29.2138325636757</v>
      </c>
      <c r="J213" s="91" t="n">
        <v>66.4116404682492</v>
      </c>
      <c r="K213" s="91" t="n">
        <v>5.2314306555913</v>
      </c>
    </row>
    <row r="214">
      <c r="A214" s="91" t="s">
        <v>113</v>
      </c>
      <c r="B214" s="91" t="s">
        <v>114</v>
      </c>
      <c r="C214" s="91" t="s">
        <v>22</v>
      </c>
      <c r="D214" s="91" t="n">
        <v>1984.8567971</v>
      </c>
      <c r="E214" s="91" t="n">
        <v>42.8936867694003</v>
      </c>
      <c r="F214" s="91" t="n">
        <v>58.6399674108099</v>
      </c>
      <c r="G214" s="91" t="n">
        <v>9.16266735340858</v>
      </c>
      <c r="H214" s="91" t="n">
        <v>1399.9622687</v>
      </c>
      <c r="I214" s="91" t="n">
        <v>41.5073502366599</v>
      </c>
      <c r="J214" s="91" t="n">
        <v>41.3600325891901</v>
      </c>
      <c r="K214" s="91" t="n">
        <v>12.9907662389125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537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530</v>
      </c>
      <c r="I224" s="5" t="s">
        <v>531</v>
      </c>
      <c r="J224" s="5" t="s">
        <v>532</v>
      </c>
      <c r="K224" s="5" t="s">
        <v>533</v>
      </c>
    </row>
    <row r="225">
      <c r="A225" s="92" t="s">
        <v>77</v>
      </c>
      <c r="B225" s="92" t="s">
        <v>78</v>
      </c>
      <c r="C225" s="92" t="s">
        <v>16</v>
      </c>
      <c r="D225" s="92" t="n">
        <v>2509.1786161</v>
      </c>
      <c r="E225" s="92" t="n">
        <v>33.4151436866317</v>
      </c>
      <c r="F225" s="92" t="n">
        <v>50.1048789179319</v>
      </c>
      <c r="G225" s="92" t="n">
        <v>8.74231043888605</v>
      </c>
      <c r="H225" s="92" t="n">
        <v>2498.6742523</v>
      </c>
      <c r="I225" s="92" t="n">
        <v>33.4639577568214</v>
      </c>
      <c r="J225" s="92" t="n">
        <v>49.8951210820681</v>
      </c>
      <c r="K225" s="92" t="n">
        <v>8.77906289239937</v>
      </c>
    </row>
    <row r="226">
      <c r="A226" s="92" t="s">
        <v>77</v>
      </c>
      <c r="B226" s="92" t="s">
        <v>78</v>
      </c>
      <c r="C226" s="92" t="s">
        <v>17</v>
      </c>
      <c r="D226" s="92" t="n">
        <v>6167.2565713</v>
      </c>
      <c r="E226" s="92" t="n">
        <v>17.9779875143833</v>
      </c>
      <c r="F226" s="92" t="n">
        <v>51.6561751790638</v>
      </c>
      <c r="G226" s="92" t="n">
        <v>4.53618176036909</v>
      </c>
      <c r="H226" s="92" t="n">
        <v>5771.7934066</v>
      </c>
      <c r="I226" s="92" t="n">
        <v>19.6182808448189</v>
      </c>
      <c r="J226" s="92" t="n">
        <v>48.3438248209362</v>
      </c>
      <c r="K226" s="92" t="n">
        <v>4.84698512220784</v>
      </c>
    </row>
    <row r="227">
      <c r="A227" s="92" t="s">
        <v>77</v>
      </c>
      <c r="B227" s="92" t="s">
        <v>78</v>
      </c>
      <c r="C227" s="92" t="s">
        <v>18</v>
      </c>
      <c r="D227" s="92" t="n">
        <v>15968.2324797</v>
      </c>
      <c r="E227" s="92" t="n">
        <v>8.64491076787858</v>
      </c>
      <c r="F227" s="92" t="n">
        <v>40.9464842957525</v>
      </c>
      <c r="G227" s="92" t="n">
        <v>3.9679798080881</v>
      </c>
      <c r="H227" s="92" t="n">
        <v>23029.578332</v>
      </c>
      <c r="I227" s="92" t="n">
        <v>8.15755760456954</v>
      </c>
      <c r="J227" s="92" t="n">
        <v>59.0535157042475</v>
      </c>
      <c r="K227" s="92" t="n">
        <v>2.75131498878831</v>
      </c>
    </row>
    <row r="228">
      <c r="A228" s="92" t="s">
        <v>77</v>
      </c>
      <c r="B228" s="92" t="s">
        <v>78</v>
      </c>
      <c r="C228" s="92" t="s">
        <v>19</v>
      </c>
      <c r="D228" s="92" t="n">
        <v>204.0039138</v>
      </c>
      <c r="E228" s="92" t="n">
        <v>72.003165379053</v>
      </c>
      <c r="F228" s="92" t="n">
        <v>30.7501580944957</v>
      </c>
      <c r="G228" s="92" t="n">
        <v>30.891626662473</v>
      </c>
      <c r="H228" s="92" t="n">
        <v>459.4200373</v>
      </c>
      <c r="I228" s="92" t="n">
        <v>76.0828021524441</v>
      </c>
      <c r="J228" s="92" t="n">
        <v>69.2498419055043</v>
      </c>
      <c r="K228" s="92" t="n">
        <v>13.7173223436873</v>
      </c>
    </row>
    <row r="229">
      <c r="A229" s="92" t="s">
        <v>77</v>
      </c>
      <c r="B229" s="92" t="s">
        <v>78</v>
      </c>
      <c r="C229" s="92" t="s">
        <v>20</v>
      </c>
      <c r="D229" s="92" t="n">
        <v>292.8047224</v>
      </c>
      <c r="E229" s="92" t="n">
        <v>76.8581824932831</v>
      </c>
      <c r="F229" s="92" t="n">
        <v>31.7967943985591</v>
      </c>
      <c r="G229" s="92" t="n">
        <v>1.39256631054129</v>
      </c>
      <c r="H229" s="92" t="n">
        <v>628.0576725</v>
      </c>
      <c r="I229" s="92" t="n">
        <v>76.056300216373</v>
      </c>
      <c r="J229" s="92" t="n">
        <v>68.2032056014409</v>
      </c>
      <c r="K229" s="92" t="n">
        <v>0.649223805130147</v>
      </c>
    </row>
    <row r="230">
      <c r="A230" s="92" t="s">
        <v>81</v>
      </c>
      <c r="B230" s="92" t="s">
        <v>82</v>
      </c>
      <c r="C230" s="92" t="s">
        <v>16</v>
      </c>
      <c r="D230" s="92" t="n">
        <v>1822.325247</v>
      </c>
      <c r="E230" s="92" t="n">
        <v>29.6517886856262</v>
      </c>
      <c r="F230" s="92" t="n">
        <v>61.004500660327</v>
      </c>
      <c r="G230" s="92" t="n">
        <v>7.5774586274718</v>
      </c>
      <c r="H230" s="92" t="n">
        <v>1164.8727913</v>
      </c>
      <c r="I230" s="92" t="n">
        <v>30.6146557778913</v>
      </c>
      <c r="J230" s="92" t="n">
        <v>38.995499339673</v>
      </c>
      <c r="K230" s="92" t="n">
        <v>11.8541649080235</v>
      </c>
    </row>
    <row r="231">
      <c r="A231" s="92" t="s">
        <v>81</v>
      </c>
      <c r="B231" s="92" t="s">
        <v>82</v>
      </c>
      <c r="C231" s="92" t="s">
        <v>17</v>
      </c>
      <c r="D231" s="92" t="n">
        <v>16002.1916106</v>
      </c>
      <c r="E231" s="92" t="n">
        <v>6.13610697287706</v>
      </c>
      <c r="F231" s="92" t="n">
        <v>52.2907870875799</v>
      </c>
      <c r="G231" s="92" t="n">
        <v>2.89528060129768</v>
      </c>
      <c r="H231" s="92" t="n">
        <v>14600.1238294</v>
      </c>
      <c r="I231" s="92" t="n">
        <v>5.70424936297531</v>
      </c>
      <c r="J231" s="92" t="n">
        <v>47.7092129124201</v>
      </c>
      <c r="K231" s="92" t="n">
        <v>3.17331794509325</v>
      </c>
    </row>
    <row r="232">
      <c r="A232" s="92" t="s">
        <v>81</v>
      </c>
      <c r="B232" s="92" t="s">
        <v>82</v>
      </c>
      <c r="C232" s="92" t="s">
        <v>18</v>
      </c>
      <c r="D232" s="92" t="n">
        <v>50.7100547</v>
      </c>
      <c r="E232" s="92" t="n">
        <v>71.2176342877578</v>
      </c>
      <c r="F232" s="92" t="n">
        <v>46.1807361637257</v>
      </c>
      <c r="G232" s="92" t="n">
        <v>31.9723577851735</v>
      </c>
      <c r="H232" s="92" t="n">
        <v>59.0977546</v>
      </c>
      <c r="I232" s="92" t="n">
        <v>99.9999999999998</v>
      </c>
      <c r="J232" s="92" t="n">
        <v>53.8192638362743</v>
      </c>
      <c r="K232" s="92" t="n">
        <v>27.4345450710935</v>
      </c>
    </row>
    <row r="233">
      <c r="A233" s="92" t="s">
        <v>81</v>
      </c>
      <c r="B233" s="92" t="s">
        <v>82</v>
      </c>
      <c r="C233" s="92" t="s">
        <v>22</v>
      </c>
      <c r="D233" s="92" t="n">
        <v>499.9430582</v>
      </c>
      <c r="E233" s="92" t="n">
        <v>49.5178313985495</v>
      </c>
      <c r="F233" s="92" t="n">
        <v>41.9176643129994</v>
      </c>
      <c r="G233" s="92" t="n">
        <v>10.0237533445862</v>
      </c>
      <c r="H233" s="92" t="n">
        <v>692.7356523</v>
      </c>
      <c r="I233" s="92" t="n">
        <v>48.9554745114225</v>
      </c>
      <c r="J233" s="92" t="n">
        <v>58.0823356870006</v>
      </c>
      <c r="K233" s="92" t="n">
        <v>7.23408111751793</v>
      </c>
    </row>
    <row r="234">
      <c r="A234" s="92" t="s">
        <v>83</v>
      </c>
      <c r="B234" s="92" t="s">
        <v>84</v>
      </c>
      <c r="C234" s="92" t="s">
        <v>16</v>
      </c>
      <c r="D234" s="92" t="n">
        <v>12362.4812322</v>
      </c>
      <c r="E234" s="92" t="n">
        <v>17.8533395475342</v>
      </c>
      <c r="F234" s="92" t="n">
        <v>52.8474963152209</v>
      </c>
      <c r="G234" s="92" t="n">
        <v>3.78180375358012</v>
      </c>
      <c r="H234" s="92" t="n">
        <v>11030.2660012</v>
      </c>
      <c r="I234" s="92" t="n">
        <v>18.6586978104446</v>
      </c>
      <c r="J234" s="92" t="n">
        <v>47.1525036847791</v>
      </c>
      <c r="K234" s="92" t="n">
        <v>4.23856305209789</v>
      </c>
    </row>
    <row r="235">
      <c r="A235" s="92" t="s">
        <v>83</v>
      </c>
      <c r="B235" s="92" t="s">
        <v>84</v>
      </c>
      <c r="C235" s="92" t="s">
        <v>17</v>
      </c>
      <c r="D235" s="92" t="n">
        <v>93410.7935139</v>
      </c>
      <c r="E235" s="92" t="n">
        <v>2.9528185513975</v>
      </c>
      <c r="F235" s="92" t="n">
        <v>46.5677835576082</v>
      </c>
      <c r="G235" s="92" t="n">
        <v>1.64049067611269</v>
      </c>
      <c r="H235" s="92" t="n">
        <v>107180.2296735</v>
      </c>
      <c r="I235" s="92" t="n">
        <v>2.88716160441793</v>
      </c>
      <c r="J235" s="92" t="n">
        <v>53.4322164423919</v>
      </c>
      <c r="K235" s="92" t="n">
        <v>1.42973696058173</v>
      </c>
    </row>
    <row r="236">
      <c r="A236" s="92" t="s">
        <v>83</v>
      </c>
      <c r="B236" s="92" t="s">
        <v>84</v>
      </c>
      <c r="C236" s="92" t="s">
        <v>18</v>
      </c>
      <c r="D236" s="92" t="n">
        <v>12131.604066</v>
      </c>
      <c r="E236" s="92" t="n">
        <v>8.21981823693604</v>
      </c>
      <c r="F236" s="92" t="n">
        <v>44.385040280998</v>
      </c>
      <c r="G236" s="92" t="n">
        <v>3.61677264231109</v>
      </c>
      <c r="H236" s="92" t="n">
        <v>15201.0377187</v>
      </c>
      <c r="I236" s="92" t="n">
        <v>7.39116471878023</v>
      </c>
      <c r="J236" s="92" t="n">
        <v>55.6149597190019</v>
      </c>
      <c r="K236" s="92" t="n">
        <v>2.88646436547433</v>
      </c>
    </row>
    <row r="237">
      <c r="A237" s="92" t="s">
        <v>83</v>
      </c>
      <c r="B237" s="92" t="s">
        <v>84</v>
      </c>
      <c r="C237" s="92" t="s">
        <v>22</v>
      </c>
      <c r="D237" s="92" t="n">
        <v>255.8118228</v>
      </c>
      <c r="E237" s="92" t="n">
        <v>59.4239786938327</v>
      </c>
      <c r="F237" s="92" t="n">
        <v>50.7978603173893</v>
      </c>
      <c r="G237" s="92" t="n">
        <v>37.0331003102925</v>
      </c>
      <c r="H237" s="92" t="n">
        <v>247.7759685</v>
      </c>
      <c r="I237" s="92" t="n">
        <v>65.7338684277119</v>
      </c>
      <c r="J237" s="92" t="n">
        <v>49.2021396826107</v>
      </c>
      <c r="K237" s="92" t="n">
        <v>38.2341554415563</v>
      </c>
    </row>
    <row r="238">
      <c r="A238" s="92" t="s">
        <v>85</v>
      </c>
      <c r="B238" s="92" t="s">
        <v>86</v>
      </c>
      <c r="C238" s="92" t="s">
        <v>16</v>
      </c>
      <c r="D238" s="92" t="n">
        <v>24194.8026955</v>
      </c>
      <c r="E238" s="92" t="n">
        <v>9.71692967780135</v>
      </c>
      <c r="F238" s="92" t="n">
        <v>46.5267531136137</v>
      </c>
      <c r="G238" s="92" t="n">
        <v>2.93617729222856</v>
      </c>
      <c r="H238" s="92" t="n">
        <v>27807.112496</v>
      </c>
      <c r="I238" s="92" t="n">
        <v>9.41520047792927</v>
      </c>
      <c r="J238" s="92" t="n">
        <v>53.4732468863863</v>
      </c>
      <c r="K238" s="92" t="n">
        <v>2.5547503457864</v>
      </c>
    </row>
    <row r="239">
      <c r="A239" s="92" t="s">
        <v>85</v>
      </c>
      <c r="B239" s="92" t="s">
        <v>86</v>
      </c>
      <c r="C239" s="92" t="s">
        <v>17</v>
      </c>
      <c r="D239" s="92" t="n">
        <v>33428.8236821</v>
      </c>
      <c r="E239" s="92" t="n">
        <v>7.66765531723946</v>
      </c>
      <c r="F239" s="92" t="n">
        <v>50.6791669013785</v>
      </c>
      <c r="G239" s="92" t="n">
        <v>2.4452198766292</v>
      </c>
      <c r="H239" s="92" t="n">
        <v>32532.8440524</v>
      </c>
      <c r="I239" s="92" t="n">
        <v>7.10031130810245</v>
      </c>
      <c r="J239" s="92" t="n">
        <v>49.3208330986215</v>
      </c>
      <c r="K239" s="92" t="n">
        <v>2.51256311892516</v>
      </c>
    </row>
    <row r="240">
      <c r="A240" s="92" t="s">
        <v>85</v>
      </c>
      <c r="B240" s="92" t="s">
        <v>86</v>
      </c>
      <c r="C240" s="92" t="s">
        <v>18</v>
      </c>
      <c r="D240" s="92" t="n">
        <v>216.6834324</v>
      </c>
      <c r="E240" s="92" t="n">
        <v>56.6410939675745</v>
      </c>
      <c r="F240" s="92" t="n">
        <v>46.7993568234828</v>
      </c>
      <c r="G240" s="92" t="n">
        <v>29.320573527568</v>
      </c>
      <c r="H240" s="92" t="n">
        <v>246.3217179</v>
      </c>
      <c r="I240" s="92" t="n">
        <v>53.4636100013345</v>
      </c>
      <c r="J240" s="92" t="n">
        <v>53.2006431765172</v>
      </c>
      <c r="K240" s="92" t="n">
        <v>25.7926201800414</v>
      </c>
    </row>
    <row r="241">
      <c r="A241" s="92" t="s">
        <v>85</v>
      </c>
      <c r="B241" s="92" t="s">
        <v>86</v>
      </c>
      <c r="C241" s="92" t="s">
        <v>22</v>
      </c>
      <c r="D241" s="92" t="n">
        <v>377.0691543</v>
      </c>
      <c r="E241" s="92" t="n">
        <v>81.163432205408</v>
      </c>
      <c r="F241" s="92" t="n">
        <v>64.1916066060957</v>
      </c>
      <c r="G241" s="92" t="n">
        <v>11.1865462985417</v>
      </c>
      <c r="H241" s="92" t="n">
        <v>210.3427742</v>
      </c>
      <c r="I241" s="92" t="n">
        <v>66.0282066786915</v>
      </c>
      <c r="J241" s="92" t="n">
        <v>35.8083933939043</v>
      </c>
      <c r="K241" s="92" t="n">
        <v>20.0534654369359</v>
      </c>
    </row>
    <row r="242">
      <c r="A242" s="92" t="s">
        <v>87</v>
      </c>
      <c r="B242" s="92" t="s">
        <v>88</v>
      </c>
      <c r="C242" s="92" t="s">
        <v>17</v>
      </c>
      <c r="D242" s="92" t="n">
        <v>27741.1996711</v>
      </c>
      <c r="E242" s="92" t="n">
        <v>11.2352144974614</v>
      </c>
      <c r="F242" s="92" t="n">
        <v>45.4240455278981</v>
      </c>
      <c r="G242" s="92" t="n">
        <v>4.40003200230985</v>
      </c>
      <c r="H242" s="92" t="n">
        <v>33330.4185626</v>
      </c>
      <c r="I242" s="92" t="n">
        <v>9.65597268131878</v>
      </c>
      <c r="J242" s="92" t="n">
        <v>54.5759544721019</v>
      </c>
      <c r="K242" s="92" t="n">
        <v>3.66218522296846</v>
      </c>
    </row>
    <row r="243">
      <c r="A243" s="92" t="s">
        <v>87</v>
      </c>
      <c r="B243" s="92" t="s">
        <v>88</v>
      </c>
      <c r="C243" s="92" t="s">
        <v>18</v>
      </c>
      <c r="D243" s="92" t="n">
        <v>21062.1856947</v>
      </c>
      <c r="E243" s="92" t="n">
        <v>11.922497124661</v>
      </c>
      <c r="F243" s="92" t="n">
        <v>41.0078252726082</v>
      </c>
      <c r="G243" s="92" t="n">
        <v>3.6348979136178</v>
      </c>
      <c r="H243" s="92" t="n">
        <v>30299.1960774</v>
      </c>
      <c r="I243" s="92" t="n">
        <v>12.1897957711152</v>
      </c>
      <c r="J243" s="92" t="n">
        <v>58.9921747273918</v>
      </c>
      <c r="K243" s="92" t="n">
        <v>2.52676323960294</v>
      </c>
    </row>
    <row r="244">
      <c r="A244" s="92" t="s">
        <v>89</v>
      </c>
      <c r="B244" s="92" t="s">
        <v>90</v>
      </c>
      <c r="C244" s="92" t="s">
        <v>16</v>
      </c>
      <c r="D244" s="92" t="n">
        <v>11468.6579158</v>
      </c>
      <c r="E244" s="92" t="n">
        <v>19.955949725199</v>
      </c>
      <c r="F244" s="92" t="n">
        <v>51.2658218445033</v>
      </c>
      <c r="G244" s="92" t="n">
        <v>5.77220071701799</v>
      </c>
      <c r="H244" s="92" t="n">
        <v>10902.3048488</v>
      </c>
      <c r="I244" s="92" t="n">
        <v>18.7990704139942</v>
      </c>
      <c r="J244" s="92" t="n">
        <v>48.7341781554967</v>
      </c>
      <c r="K244" s="92" t="n">
        <v>6.07205507118995</v>
      </c>
    </row>
    <row r="245">
      <c r="A245" s="92" t="s">
        <v>89</v>
      </c>
      <c r="B245" s="92" t="s">
        <v>90</v>
      </c>
      <c r="C245" s="92" t="s">
        <v>17</v>
      </c>
      <c r="D245" s="92" t="n">
        <v>36766.8335321</v>
      </c>
      <c r="E245" s="92" t="n">
        <v>6.17804911621709</v>
      </c>
      <c r="F245" s="92" t="n">
        <v>45.3021435166377</v>
      </c>
      <c r="G245" s="92" t="n">
        <v>2.79327182903468</v>
      </c>
      <c r="H245" s="92" t="n">
        <v>44392.3140888</v>
      </c>
      <c r="I245" s="92" t="n">
        <v>5.41522555150238</v>
      </c>
      <c r="J245" s="92" t="n">
        <v>54.6978564833623</v>
      </c>
      <c r="K245" s="92" t="n">
        <v>2.31345813923076</v>
      </c>
    </row>
    <row r="246">
      <c r="A246" s="92" t="s">
        <v>89</v>
      </c>
      <c r="B246" s="92" t="s">
        <v>90</v>
      </c>
      <c r="C246" s="92" t="s">
        <v>18</v>
      </c>
      <c r="D246" s="92" t="n">
        <v>6003.567819</v>
      </c>
      <c r="E246" s="92" t="n">
        <v>14.2700327247549</v>
      </c>
      <c r="F246" s="92" t="n">
        <v>53.742969688262</v>
      </c>
      <c r="G246" s="92" t="n">
        <v>3.29394567199631</v>
      </c>
      <c r="H246" s="92" t="n">
        <v>5167.3217947</v>
      </c>
      <c r="I246" s="92" t="n">
        <v>14.3760978506754</v>
      </c>
      <c r="J246" s="92" t="n">
        <v>46.257030311738</v>
      </c>
      <c r="K246" s="92" t="n">
        <v>3.82701658995082</v>
      </c>
    </row>
    <row r="247">
      <c r="A247" s="92" t="s">
        <v>91</v>
      </c>
      <c r="B247" s="92" t="s">
        <v>92</v>
      </c>
      <c r="C247" s="92" t="s">
        <v>16</v>
      </c>
      <c r="D247" s="92" t="n">
        <v>790.0793972</v>
      </c>
      <c r="E247" s="92" t="n">
        <v>46.5008373278999</v>
      </c>
      <c r="F247" s="92" t="n">
        <v>56.3353385059633</v>
      </c>
      <c r="G247" s="92" t="n">
        <v>10.288217234414</v>
      </c>
      <c r="H247" s="92" t="n">
        <v>612.3784883</v>
      </c>
      <c r="I247" s="92" t="n">
        <v>46.2975502592723</v>
      </c>
      <c r="J247" s="92" t="n">
        <v>43.6646614940367</v>
      </c>
      <c r="K247" s="92" t="n">
        <v>13.2736675538582</v>
      </c>
    </row>
    <row r="248">
      <c r="A248" s="92" t="s">
        <v>91</v>
      </c>
      <c r="B248" s="92" t="s">
        <v>92</v>
      </c>
      <c r="C248" s="92" t="s">
        <v>17</v>
      </c>
      <c r="D248" s="92" t="n">
        <v>65244.5769094</v>
      </c>
      <c r="E248" s="92" t="n">
        <v>7.03812793599227</v>
      </c>
      <c r="F248" s="92" t="n">
        <v>45.4591250149985</v>
      </c>
      <c r="G248" s="92" t="n">
        <v>2.01676466251648</v>
      </c>
      <c r="H248" s="92" t="n">
        <v>78279.0322403</v>
      </c>
      <c r="I248" s="92" t="n">
        <v>6.75737648242736</v>
      </c>
      <c r="J248" s="92" t="n">
        <v>54.5408749850015</v>
      </c>
      <c r="K248" s="92" t="n">
        <v>1.68094767354539</v>
      </c>
    </row>
    <row r="249">
      <c r="A249" s="92" t="s">
        <v>91</v>
      </c>
      <c r="B249" s="92" t="s">
        <v>92</v>
      </c>
      <c r="C249" s="92" t="s">
        <v>18</v>
      </c>
      <c r="D249" s="92" t="n">
        <v>87848.4267172</v>
      </c>
      <c r="E249" s="92" t="n">
        <v>5.14736447400089</v>
      </c>
      <c r="F249" s="92" t="n">
        <v>43.6741814564801</v>
      </c>
      <c r="G249" s="92" t="n">
        <v>2.40940572105308</v>
      </c>
      <c r="H249" s="92" t="n">
        <v>113296.5605214</v>
      </c>
      <c r="I249" s="92" t="n">
        <v>4.73807171865072</v>
      </c>
      <c r="J249" s="92" t="n">
        <v>56.3258185435198</v>
      </c>
      <c r="K249" s="92" t="n">
        <v>1.86821648374713</v>
      </c>
    </row>
    <row r="250">
      <c r="A250" s="92" t="s">
        <v>91</v>
      </c>
      <c r="B250" s="92" t="s">
        <v>92</v>
      </c>
      <c r="C250" s="92" t="s">
        <v>19</v>
      </c>
      <c r="D250" s="92" t="n">
        <v>8074.0356698</v>
      </c>
      <c r="E250" s="92" t="n">
        <v>25.84342692168</v>
      </c>
      <c r="F250" s="92" t="n">
        <v>38.7598133045911</v>
      </c>
      <c r="G250" s="92" t="n">
        <v>8.52367147822509</v>
      </c>
      <c r="H250" s="92" t="n">
        <v>12756.910048</v>
      </c>
      <c r="I250" s="92" t="n">
        <v>24.7248692098243</v>
      </c>
      <c r="J250" s="92" t="n">
        <v>61.2401866954089</v>
      </c>
      <c r="K250" s="92" t="n">
        <v>5.39475682543013</v>
      </c>
    </row>
    <row r="251">
      <c r="A251" s="92" t="s">
        <v>93</v>
      </c>
      <c r="B251" s="92" t="s">
        <v>94</v>
      </c>
      <c r="C251" s="92" t="s">
        <v>16</v>
      </c>
      <c r="D251" s="92" t="n">
        <v>106.4381308</v>
      </c>
      <c r="E251" s="92" t="n">
        <v>71.0502081897507</v>
      </c>
      <c r="F251" s="92" t="n">
        <v>37.3409295126905</v>
      </c>
      <c r="G251" s="92" t="n">
        <v>50.408857115729</v>
      </c>
      <c r="H251" s="92" t="n">
        <v>178.6060076</v>
      </c>
      <c r="I251" s="92" t="n">
        <v>68.5945631537594</v>
      </c>
      <c r="J251" s="92" t="n">
        <v>62.6590704873095</v>
      </c>
      <c r="K251" s="92" t="n">
        <v>30.0405602211248</v>
      </c>
    </row>
    <row r="252">
      <c r="A252" s="92" t="s">
        <v>93</v>
      </c>
      <c r="B252" s="92" t="s">
        <v>94</v>
      </c>
      <c r="C252" s="92" t="s">
        <v>17</v>
      </c>
      <c r="D252" s="92" t="n">
        <v>19131.6261432</v>
      </c>
      <c r="E252" s="92" t="n">
        <v>5.66675370749172</v>
      </c>
      <c r="F252" s="92" t="n">
        <v>36.2904241714482</v>
      </c>
      <c r="G252" s="92" t="n">
        <v>2.91720563516152</v>
      </c>
      <c r="H252" s="92" t="n">
        <v>33586.4849839</v>
      </c>
      <c r="I252" s="92" t="n">
        <v>4.51297281637296</v>
      </c>
      <c r="J252" s="92" t="n">
        <v>63.7095758285518</v>
      </c>
      <c r="K252" s="92" t="n">
        <v>1.66170671392079</v>
      </c>
    </row>
    <row r="253">
      <c r="A253" s="92" t="s">
        <v>93</v>
      </c>
      <c r="B253" s="92" t="s">
        <v>94</v>
      </c>
      <c r="C253" s="92" t="s">
        <v>18</v>
      </c>
      <c r="D253" s="92" t="n">
        <v>51358.3733764</v>
      </c>
      <c r="E253" s="92" t="n">
        <v>4.03604010790142</v>
      </c>
      <c r="F253" s="92" t="n">
        <v>44.0591154920341</v>
      </c>
      <c r="G253" s="92" t="n">
        <v>2.67540385802246</v>
      </c>
      <c r="H253" s="92" t="n">
        <v>65208.5908099</v>
      </c>
      <c r="I253" s="92" t="n">
        <v>3.49255011857788</v>
      </c>
      <c r="J253" s="92" t="n">
        <v>55.9408845079658</v>
      </c>
      <c r="K253" s="92" t="n">
        <v>2.10715165849157</v>
      </c>
    </row>
    <row r="254">
      <c r="A254" s="92" t="s">
        <v>93</v>
      </c>
      <c r="B254" s="92" t="s">
        <v>94</v>
      </c>
      <c r="C254" s="92" t="s">
        <v>19</v>
      </c>
      <c r="D254" s="92" t="n">
        <v>14742.8663151</v>
      </c>
      <c r="E254" s="92" t="n">
        <v>4.8031900784107</v>
      </c>
      <c r="F254" s="92" t="n">
        <v>38.4500749612895</v>
      </c>
      <c r="G254" s="92" t="n">
        <v>3.38205937412177</v>
      </c>
      <c r="H254" s="92" t="n">
        <v>23600.0142383</v>
      </c>
      <c r="I254" s="92" t="n">
        <v>4.13853829442519</v>
      </c>
      <c r="J254" s="92" t="n">
        <v>61.5499250387105</v>
      </c>
      <c r="K254" s="92" t="n">
        <v>2.11276352289183</v>
      </c>
    </row>
    <row r="255">
      <c r="A255" s="92" t="s">
        <v>95</v>
      </c>
      <c r="B255" s="92" t="s">
        <v>96</v>
      </c>
      <c r="C255" s="92" t="s">
        <v>16</v>
      </c>
      <c r="D255" s="92" t="n">
        <v>102.0323081</v>
      </c>
      <c r="E255" s="92" t="n">
        <v>74.2501051904724</v>
      </c>
      <c r="F255" s="92" t="n">
        <v>8.44668727642039</v>
      </c>
      <c r="G255" s="92" t="n">
        <v>65.6597673447494</v>
      </c>
      <c r="H255" s="92" t="n">
        <v>1105.9241932</v>
      </c>
      <c r="I255" s="92" t="n">
        <v>48.6090883917813</v>
      </c>
      <c r="J255" s="92" t="n">
        <v>91.5533127235796</v>
      </c>
      <c r="K255" s="92" t="n">
        <v>6.05775481962193</v>
      </c>
    </row>
    <row r="256">
      <c r="A256" s="92" t="s">
        <v>95</v>
      </c>
      <c r="B256" s="92" t="s">
        <v>96</v>
      </c>
      <c r="C256" s="92" t="s">
        <v>17</v>
      </c>
      <c r="D256" s="92" t="n">
        <v>9949.19182</v>
      </c>
      <c r="E256" s="92" t="n">
        <v>23.3596234523771</v>
      </c>
      <c r="F256" s="92" t="n">
        <v>38.0244273242464</v>
      </c>
      <c r="G256" s="92" t="n">
        <v>5.13276187802758</v>
      </c>
      <c r="H256" s="92" t="n">
        <v>16216.0722487</v>
      </c>
      <c r="I256" s="92" t="n">
        <v>24.7396391590584</v>
      </c>
      <c r="J256" s="92" t="n">
        <v>61.9755726757536</v>
      </c>
      <c r="K256" s="92" t="n">
        <v>3.14914929507506</v>
      </c>
    </row>
    <row r="257">
      <c r="A257" s="92" t="s">
        <v>95</v>
      </c>
      <c r="B257" s="92" t="s">
        <v>96</v>
      </c>
      <c r="C257" s="92" t="s">
        <v>18</v>
      </c>
      <c r="D257" s="92" t="n">
        <v>114274.2717201</v>
      </c>
      <c r="E257" s="92" t="n">
        <v>3.37611475371877</v>
      </c>
      <c r="F257" s="92" t="n">
        <v>44.9079432121037</v>
      </c>
      <c r="G257" s="92" t="n">
        <v>1.85783030968433</v>
      </c>
      <c r="H257" s="92" t="n">
        <v>140189.111696</v>
      </c>
      <c r="I257" s="92" t="n">
        <v>3.15203743177297</v>
      </c>
      <c r="J257" s="92" t="n">
        <v>55.0920567878963</v>
      </c>
      <c r="K257" s="92" t="n">
        <v>1.51439867940016</v>
      </c>
    </row>
    <row r="258">
      <c r="A258" s="92" t="s">
        <v>95</v>
      </c>
      <c r="B258" s="92" t="s">
        <v>96</v>
      </c>
      <c r="C258" s="92" t="s">
        <v>19</v>
      </c>
      <c r="D258" s="92" t="n">
        <v>6574.3812675</v>
      </c>
      <c r="E258" s="92" t="n">
        <v>26.9272712649789</v>
      </c>
      <c r="F258" s="92" t="n">
        <v>36.42236581907</v>
      </c>
      <c r="G258" s="92" t="n">
        <v>9.54567502326467</v>
      </c>
      <c r="H258" s="92" t="n">
        <v>11476.0147451</v>
      </c>
      <c r="I258" s="92" t="n">
        <v>27.2512494936338</v>
      </c>
      <c r="J258" s="92" t="n">
        <v>63.57763418093</v>
      </c>
      <c r="K258" s="92" t="n">
        <v>5.46852792127944</v>
      </c>
    </row>
    <row r="259">
      <c r="A259" s="92" t="s">
        <v>97</v>
      </c>
      <c r="B259" s="92" t="s">
        <v>98</v>
      </c>
      <c r="C259" s="92" t="s">
        <v>16</v>
      </c>
      <c r="D259" s="92" t="n">
        <v>744.7689961</v>
      </c>
      <c r="E259" s="92" t="n">
        <v>74.547945735935</v>
      </c>
      <c r="F259" s="92" t="n">
        <v>39.5346223975598</v>
      </c>
      <c r="G259" s="92" t="n">
        <v>8.23677438177175</v>
      </c>
      <c r="H259" s="92" t="n">
        <v>1139.0709167</v>
      </c>
      <c r="I259" s="92" t="n">
        <v>80.1157567806708</v>
      </c>
      <c r="J259" s="92" t="n">
        <v>60.4653776024402</v>
      </c>
      <c r="K259" s="92" t="n">
        <v>5.38552437559075</v>
      </c>
    </row>
    <row r="260">
      <c r="A260" s="92" t="s">
        <v>97</v>
      </c>
      <c r="B260" s="92" t="s">
        <v>98</v>
      </c>
      <c r="C260" s="92" t="s">
        <v>17</v>
      </c>
      <c r="D260" s="92" t="n">
        <v>86249.2684917</v>
      </c>
      <c r="E260" s="92" t="n">
        <v>8.41948935552294</v>
      </c>
      <c r="F260" s="92" t="n">
        <v>44.7027154473215</v>
      </c>
      <c r="G260" s="92" t="n">
        <v>3.16886580522258</v>
      </c>
      <c r="H260" s="92" t="n">
        <v>106690.3944094</v>
      </c>
      <c r="I260" s="92" t="n">
        <v>8.32424562794604</v>
      </c>
      <c r="J260" s="92" t="n">
        <v>55.2972845526785</v>
      </c>
      <c r="K260" s="92" t="n">
        <v>2.56173350151875</v>
      </c>
    </row>
    <row r="261">
      <c r="A261" s="92" t="s">
        <v>97</v>
      </c>
      <c r="B261" s="92" t="s">
        <v>98</v>
      </c>
      <c r="C261" s="92" t="s">
        <v>18</v>
      </c>
      <c r="D261" s="92" t="n">
        <v>76220.1970697</v>
      </c>
      <c r="E261" s="92" t="n">
        <v>7.95029444199711</v>
      </c>
      <c r="F261" s="92" t="n">
        <v>41.0068447463537</v>
      </c>
      <c r="G261" s="92" t="n">
        <v>2.87632564909844</v>
      </c>
      <c r="H261" s="92" t="n">
        <v>109651.6922238</v>
      </c>
      <c r="I261" s="92" t="n">
        <v>7.15273306512633</v>
      </c>
      <c r="J261" s="92" t="n">
        <v>58.9931552536463</v>
      </c>
      <c r="K261" s="92" t="n">
        <v>1.99936821187818</v>
      </c>
    </row>
    <row r="262">
      <c r="A262" s="92" t="s">
        <v>97</v>
      </c>
      <c r="B262" s="92" t="s">
        <v>98</v>
      </c>
      <c r="C262" s="92" t="s">
        <v>19</v>
      </c>
      <c r="D262" s="92" t="n">
        <v>11908.2466525</v>
      </c>
      <c r="E262" s="92" t="n">
        <v>14.7103134939664</v>
      </c>
      <c r="F262" s="92" t="n">
        <v>39.5914070016392</v>
      </c>
      <c r="G262" s="92" t="n">
        <v>4.33439495720934</v>
      </c>
      <c r="H262" s="92" t="n">
        <v>18169.6100198</v>
      </c>
      <c r="I262" s="92" t="n">
        <v>12.4829883000355</v>
      </c>
      <c r="J262" s="92" t="n">
        <v>60.4085929983608</v>
      </c>
      <c r="K262" s="92" t="n">
        <v>2.84073484150482</v>
      </c>
    </row>
    <row r="263">
      <c r="A263" s="92" t="s">
        <v>97</v>
      </c>
      <c r="B263" s="92" t="s">
        <v>98</v>
      </c>
      <c r="C263" s="92" t="s">
        <v>20</v>
      </c>
      <c r="D263" s="92" t="n">
        <v>8773.0819559</v>
      </c>
      <c r="E263" s="92" t="n">
        <v>15.3394407677239</v>
      </c>
      <c r="F263" s="92" t="n">
        <v>51.7075401775882</v>
      </c>
      <c r="G263" s="92" t="n">
        <v>4.92949207396319</v>
      </c>
      <c r="H263" s="92" t="n">
        <v>8193.6542798</v>
      </c>
      <c r="I263" s="92" t="n">
        <v>15.3760633391701</v>
      </c>
      <c r="J263" s="92" t="n">
        <v>48.2924598224118</v>
      </c>
      <c r="K263" s="92" t="n">
        <v>5.27808917596828</v>
      </c>
    </row>
    <row r="264">
      <c r="A264" s="92" t="s">
        <v>97</v>
      </c>
      <c r="B264" s="92" t="s">
        <v>98</v>
      </c>
      <c r="C264" s="92" t="s">
        <v>21</v>
      </c>
      <c r="D264" s="92" t="n">
        <v>1402.2080207</v>
      </c>
      <c r="E264" s="92" t="n">
        <v>50.8193801004855</v>
      </c>
      <c r="F264" s="92" t="n">
        <v>51.7210259642082</v>
      </c>
      <c r="G264" s="92" t="n">
        <v>25.2840241277304</v>
      </c>
      <c r="H264" s="92" t="n">
        <v>1308.8905984</v>
      </c>
      <c r="I264" s="92" t="n">
        <v>51.1663628485926</v>
      </c>
      <c r="J264" s="92" t="n">
        <v>48.2789740357918</v>
      </c>
      <c r="K264" s="92" t="n">
        <v>27.0866499238474</v>
      </c>
    </row>
    <row r="265">
      <c r="A265" s="92" t="s">
        <v>97</v>
      </c>
      <c r="B265" s="92" t="s">
        <v>98</v>
      </c>
      <c r="C265" s="92" t="s">
        <v>22</v>
      </c>
      <c r="D265" s="92" t="n">
        <v>1095.0302393</v>
      </c>
      <c r="E265" s="92" t="n">
        <v>50.6632130001753</v>
      </c>
      <c r="F265" s="92" t="n">
        <v>47.4672711255029</v>
      </c>
      <c r="G265" s="92" t="n">
        <v>21.5969619193004</v>
      </c>
      <c r="H265" s="92" t="n">
        <v>1211.8861124</v>
      </c>
      <c r="I265" s="92" t="n">
        <v>39.7423484740988</v>
      </c>
      <c r="J265" s="92" t="n">
        <v>52.5327288744971</v>
      </c>
      <c r="K265" s="92" t="n">
        <v>19.5144792375001</v>
      </c>
    </row>
    <row r="266">
      <c r="A266" s="92" t="s">
        <v>99</v>
      </c>
      <c r="B266" s="92" t="s">
        <v>100</v>
      </c>
      <c r="C266" s="92" t="s">
        <v>16</v>
      </c>
      <c r="D266" s="92" t="n">
        <v>80.1089033</v>
      </c>
      <c r="E266" s="92" t="n">
        <v>57.1290517188226</v>
      </c>
      <c r="F266" s="92" t="n">
        <v>54.1194810105683</v>
      </c>
      <c r="G266" s="92" t="n">
        <v>7.0615173936092</v>
      </c>
      <c r="H266" s="92" t="n">
        <v>67.9134018</v>
      </c>
      <c r="I266" s="92" t="n">
        <v>60.0841623828956</v>
      </c>
      <c r="J266" s="92" t="n">
        <v>45.8805189894317</v>
      </c>
      <c r="K266" s="92" t="n">
        <v>8.32958442726554</v>
      </c>
    </row>
    <row r="267">
      <c r="A267" s="92" t="s">
        <v>99</v>
      </c>
      <c r="B267" s="92" t="s">
        <v>100</v>
      </c>
      <c r="C267" s="92" t="s">
        <v>17</v>
      </c>
      <c r="D267" s="92"/>
      <c r="E267" s="92"/>
      <c r="F267" s="92"/>
      <c r="G267" s="92"/>
      <c r="H267" s="92" t="n">
        <v>81.2226292</v>
      </c>
      <c r="I267" s="92" t="n">
        <v>70.9071193205812</v>
      </c>
      <c r="J267" s="92" t="n">
        <v>100</v>
      </c>
      <c r="K267" s="92" t="n">
        <v>0</v>
      </c>
    </row>
    <row r="268">
      <c r="A268" s="92" t="s">
        <v>99</v>
      </c>
      <c r="B268" s="92" t="s">
        <v>100</v>
      </c>
      <c r="C268" s="92" t="s">
        <v>18</v>
      </c>
      <c r="D268" s="92" t="n">
        <v>29494.0661277</v>
      </c>
      <c r="E268" s="92" t="n">
        <v>6.60461406298521</v>
      </c>
      <c r="F268" s="92" t="n">
        <v>40.1256367897783</v>
      </c>
      <c r="G268" s="92" t="n">
        <v>3.24203102814075</v>
      </c>
      <c r="H268" s="92" t="n">
        <v>44010.2281025</v>
      </c>
      <c r="I268" s="92" t="n">
        <v>5.18754341165187</v>
      </c>
      <c r="J268" s="92" t="n">
        <v>59.8743632102217</v>
      </c>
      <c r="K268" s="92" t="n">
        <v>2.17269215940752</v>
      </c>
    </row>
    <row r="269">
      <c r="A269" s="92" t="s">
        <v>99</v>
      </c>
      <c r="B269" s="92" t="s">
        <v>100</v>
      </c>
      <c r="C269" s="92" t="s">
        <v>19</v>
      </c>
      <c r="D269" s="92" t="n">
        <v>11394.0108856</v>
      </c>
      <c r="E269" s="92" t="n">
        <v>13.9695516667974</v>
      </c>
      <c r="F269" s="92" t="n">
        <v>43.6594615709347</v>
      </c>
      <c r="G269" s="92" t="n">
        <v>4.48744792660706</v>
      </c>
      <c r="H269" s="92" t="n">
        <v>14703.4499525</v>
      </c>
      <c r="I269" s="92" t="n">
        <v>12.6302401304333</v>
      </c>
      <c r="J269" s="92" t="n">
        <v>56.3405384290653</v>
      </c>
      <c r="K269" s="92" t="n">
        <v>3.47741725169952</v>
      </c>
    </row>
    <row r="270">
      <c r="A270" s="92" t="s">
        <v>101</v>
      </c>
      <c r="B270" s="92" t="s">
        <v>102</v>
      </c>
      <c r="C270" s="92" t="s">
        <v>18</v>
      </c>
      <c r="D270" s="92" t="n">
        <v>19.7419818</v>
      </c>
      <c r="E270" s="92" t="n">
        <v>100</v>
      </c>
      <c r="F270" s="92" t="n">
        <v>14.6442649588901</v>
      </c>
      <c r="G270" s="92" t="n">
        <v>69.3406926653928</v>
      </c>
      <c r="H270" s="92" t="n">
        <v>115.0683474</v>
      </c>
      <c r="I270" s="92" t="n">
        <v>57.2689586487378</v>
      </c>
      <c r="J270" s="92" t="n">
        <v>85.3557350411099</v>
      </c>
      <c r="K270" s="92" t="n">
        <v>11.8966051353891</v>
      </c>
    </row>
    <row r="271">
      <c r="A271" s="92" t="s">
        <v>101</v>
      </c>
      <c r="B271" s="92" t="s">
        <v>102</v>
      </c>
      <c r="C271" s="92" t="s">
        <v>19</v>
      </c>
      <c r="D271" s="92" t="n">
        <v>13989.8414126</v>
      </c>
      <c r="E271" s="92" t="n">
        <v>7.36138310540256</v>
      </c>
      <c r="F271" s="92" t="n">
        <v>47.6928770885577</v>
      </c>
      <c r="G271" s="92" t="n">
        <v>3.50850054246842</v>
      </c>
      <c r="H271" s="92" t="n">
        <v>15343.3468256</v>
      </c>
      <c r="I271" s="92" t="n">
        <v>7.26700027077884</v>
      </c>
      <c r="J271" s="92" t="n">
        <v>52.3071229114423</v>
      </c>
      <c r="K271" s="92" t="n">
        <v>3.19899997979971</v>
      </c>
    </row>
    <row r="272">
      <c r="A272" s="92" t="s">
        <v>101</v>
      </c>
      <c r="B272" s="92" t="s">
        <v>102</v>
      </c>
      <c r="C272" s="92" t="s">
        <v>20</v>
      </c>
      <c r="D272" s="92" t="n">
        <v>3629.7394657</v>
      </c>
      <c r="E272" s="92" t="n">
        <v>20.8596873970378</v>
      </c>
      <c r="F272" s="92" t="n">
        <v>35.5090878186193</v>
      </c>
      <c r="G272" s="92" t="n">
        <v>4.57698184708691</v>
      </c>
      <c r="H272" s="92" t="n">
        <v>6592.2619674</v>
      </c>
      <c r="I272" s="92" t="n">
        <v>19.6687558626524</v>
      </c>
      <c r="J272" s="92" t="n">
        <v>64.4909121813807</v>
      </c>
      <c r="K272" s="92" t="n">
        <v>2.52011399521432</v>
      </c>
    </row>
    <row r="273">
      <c r="A273" s="92" t="s">
        <v>103</v>
      </c>
      <c r="B273" s="92" t="s">
        <v>104</v>
      </c>
      <c r="C273" s="92" t="s">
        <v>17</v>
      </c>
      <c r="D273" s="92" t="n">
        <v>243.2437893</v>
      </c>
      <c r="E273" s="92" t="n">
        <v>54.820868496756</v>
      </c>
      <c r="F273" s="92" t="n">
        <v>51.3381599061569</v>
      </c>
      <c r="G273" s="92" t="n">
        <v>28.0231700596886</v>
      </c>
      <c r="H273" s="92" t="n">
        <v>230.563199</v>
      </c>
      <c r="I273" s="92" t="n">
        <v>60.386522500422</v>
      </c>
      <c r="J273" s="92" t="n">
        <v>48.6618400938431</v>
      </c>
      <c r="K273" s="92" t="n">
        <v>29.5643975408103</v>
      </c>
    </row>
    <row r="274">
      <c r="A274" s="92" t="s">
        <v>103</v>
      </c>
      <c r="B274" s="92" t="s">
        <v>104</v>
      </c>
      <c r="C274" s="92" t="s">
        <v>18</v>
      </c>
      <c r="D274" s="92" t="n">
        <v>15973.2243425</v>
      </c>
      <c r="E274" s="92" t="n">
        <v>3.90103941180646</v>
      </c>
      <c r="F274" s="92" t="n">
        <v>44.0152642221485</v>
      </c>
      <c r="G274" s="92" t="n">
        <v>2.78786702054319</v>
      </c>
      <c r="H274" s="92" t="n">
        <v>20316.968673</v>
      </c>
      <c r="I274" s="92" t="n">
        <v>3.77545722506794</v>
      </c>
      <c r="J274" s="92" t="n">
        <v>55.9847357778515</v>
      </c>
      <c r="K274" s="92" t="n">
        <v>2.19182428603991</v>
      </c>
    </row>
    <row r="275">
      <c r="A275" s="92" t="s">
        <v>107</v>
      </c>
      <c r="B275" s="92" t="s">
        <v>108</v>
      </c>
      <c r="C275" s="92" t="s">
        <v>16</v>
      </c>
      <c r="D275" s="92" t="n">
        <v>1252.6297083</v>
      </c>
      <c r="E275" s="92" t="n">
        <v>35.1755677218857</v>
      </c>
      <c r="F275" s="92" t="n">
        <v>58.7286574276198</v>
      </c>
      <c r="G275" s="92" t="n">
        <v>4.99465756631923</v>
      </c>
      <c r="H275" s="92" t="n">
        <v>880.2808045</v>
      </c>
      <c r="I275" s="92" t="n">
        <v>34.3503171461105</v>
      </c>
      <c r="J275" s="92" t="n">
        <v>41.2713425723802</v>
      </c>
      <c r="K275" s="92" t="n">
        <v>7.10734167821656</v>
      </c>
    </row>
    <row r="276">
      <c r="A276" s="92" t="s">
        <v>107</v>
      </c>
      <c r="B276" s="92" t="s">
        <v>108</v>
      </c>
      <c r="C276" s="92" t="s">
        <v>17</v>
      </c>
      <c r="D276" s="92" t="n">
        <v>457.6099788</v>
      </c>
      <c r="E276" s="92" t="n">
        <v>51.1476780530849</v>
      </c>
      <c r="F276" s="92" t="n">
        <v>47.4394624430357</v>
      </c>
      <c r="G276" s="92" t="n">
        <v>17.6023351148766</v>
      </c>
      <c r="H276" s="92" t="n">
        <v>507.0088327</v>
      </c>
      <c r="I276" s="92" t="n">
        <v>49.766527302126</v>
      </c>
      <c r="J276" s="92" t="n">
        <v>52.5605375569643</v>
      </c>
      <c r="K276" s="92" t="n">
        <v>15.8873054653771</v>
      </c>
    </row>
    <row r="277">
      <c r="A277" s="92" t="s">
        <v>107</v>
      </c>
      <c r="B277" s="92" t="s">
        <v>108</v>
      </c>
      <c r="C277" s="92" t="s">
        <v>18</v>
      </c>
      <c r="D277" s="92" t="n">
        <v>28282.6795088</v>
      </c>
      <c r="E277" s="92" t="n">
        <v>3.83923904282498</v>
      </c>
      <c r="F277" s="92" t="n">
        <v>44.5484427228982</v>
      </c>
      <c r="G277" s="92" t="n">
        <v>2.82057621827844</v>
      </c>
      <c r="H277" s="92" t="n">
        <v>35204.7911638</v>
      </c>
      <c r="I277" s="92" t="n">
        <v>3.76964924785604</v>
      </c>
      <c r="J277" s="92" t="n">
        <v>55.4515572771018</v>
      </c>
      <c r="K277" s="92" t="n">
        <v>2.26598285558759</v>
      </c>
    </row>
    <row r="278">
      <c r="A278" s="92" t="s">
        <v>111</v>
      </c>
      <c r="B278" s="92" t="s">
        <v>112</v>
      </c>
      <c r="C278" s="92" t="s">
        <v>16</v>
      </c>
      <c r="D278" s="92" t="n">
        <v>11946.5531945</v>
      </c>
      <c r="E278" s="92" t="n">
        <v>17.0752276095309</v>
      </c>
      <c r="F278" s="92" t="n">
        <v>49.8618003118668</v>
      </c>
      <c r="G278" s="92" t="n">
        <v>3.27407552095672</v>
      </c>
      <c r="H278" s="92" t="n">
        <v>12012.7766327</v>
      </c>
      <c r="I278" s="92" t="n">
        <v>16.4302875049986</v>
      </c>
      <c r="J278" s="92" t="n">
        <v>50.1381996881332</v>
      </c>
      <c r="K278" s="92" t="n">
        <v>3.25602636008795</v>
      </c>
    </row>
    <row r="279">
      <c r="A279" s="92" t="s">
        <v>111</v>
      </c>
      <c r="B279" s="92" t="s">
        <v>112</v>
      </c>
      <c r="C279" s="92" t="s">
        <v>17</v>
      </c>
      <c r="D279" s="92" t="n">
        <v>70167.5012531</v>
      </c>
      <c r="E279" s="92" t="n">
        <v>4.542333589414</v>
      </c>
      <c r="F279" s="92" t="n">
        <v>47.3189935916283</v>
      </c>
      <c r="G279" s="92" t="n">
        <v>2.07342207214926</v>
      </c>
      <c r="H279" s="92" t="n">
        <v>78118.622198</v>
      </c>
      <c r="I279" s="92" t="n">
        <v>4.32947399970511</v>
      </c>
      <c r="J279" s="92" t="n">
        <v>52.6810064083717</v>
      </c>
      <c r="K279" s="92" t="n">
        <v>1.86238366412795</v>
      </c>
    </row>
    <row r="280">
      <c r="A280" s="92" t="s">
        <v>111</v>
      </c>
      <c r="B280" s="92" t="s">
        <v>112</v>
      </c>
      <c r="C280" s="92" t="s">
        <v>18</v>
      </c>
      <c r="D280" s="92" t="n">
        <v>8563.0640912</v>
      </c>
      <c r="E280" s="92" t="n">
        <v>16.4569155879909</v>
      </c>
      <c r="F280" s="92" t="n">
        <v>46.4335460280393</v>
      </c>
      <c r="G280" s="92" t="n">
        <v>3.39409334900017</v>
      </c>
      <c r="H280" s="92" t="n">
        <v>9878.4826432</v>
      </c>
      <c r="I280" s="92" t="n">
        <v>17.3932614347654</v>
      </c>
      <c r="J280" s="92" t="n">
        <v>53.5664539719607</v>
      </c>
      <c r="K280" s="92" t="n">
        <v>2.94213594625391</v>
      </c>
    </row>
    <row r="281">
      <c r="A281" s="92" t="s">
        <v>113</v>
      </c>
      <c r="B281" s="92" t="s">
        <v>114</v>
      </c>
      <c r="C281" s="92" t="s">
        <v>16</v>
      </c>
      <c r="D281" s="92" t="n">
        <v>89097.5656968</v>
      </c>
      <c r="E281" s="92" t="n">
        <v>5.33057999956579</v>
      </c>
      <c r="F281" s="92" t="n">
        <v>49.3919933459314</v>
      </c>
      <c r="G281" s="92" t="n">
        <v>1.97005484835561</v>
      </c>
      <c r="H281" s="92" t="n">
        <v>91291.1160735</v>
      </c>
      <c r="I281" s="92" t="n">
        <v>5.61717944362883</v>
      </c>
      <c r="J281" s="92" t="n">
        <v>50.6080066540686</v>
      </c>
      <c r="K281" s="92" t="n">
        <v>1.9227182099115</v>
      </c>
    </row>
    <row r="282">
      <c r="A282" s="92" t="s">
        <v>113</v>
      </c>
      <c r="B282" s="92" t="s">
        <v>114</v>
      </c>
      <c r="C282" s="92" t="s">
        <v>17</v>
      </c>
      <c r="D282" s="92" t="n">
        <v>41413.5356464</v>
      </c>
      <c r="E282" s="92" t="n">
        <v>10.4605207273485</v>
      </c>
      <c r="F282" s="92" t="n">
        <v>44.2074003631822</v>
      </c>
      <c r="G282" s="92" t="n">
        <v>3.38597404626665</v>
      </c>
      <c r="H282" s="92" t="n">
        <v>52266.5615911</v>
      </c>
      <c r="I282" s="92" t="n">
        <v>9.57178140169331</v>
      </c>
      <c r="J282" s="92" t="n">
        <v>55.7925996368178</v>
      </c>
      <c r="K282" s="92" t="n">
        <v>2.68288467031523</v>
      </c>
    </row>
    <row r="283">
      <c r="A283" s="92" t="s">
        <v>113</v>
      </c>
      <c r="B283" s="92" t="s">
        <v>114</v>
      </c>
      <c r="C283" s="92" t="s">
        <v>18</v>
      </c>
      <c r="D283" s="92" t="n">
        <v>4395.8436162</v>
      </c>
      <c r="E283" s="92" t="n">
        <v>27.183858594868</v>
      </c>
      <c r="F283" s="92" t="n">
        <v>33.5883595317508</v>
      </c>
      <c r="G283" s="92" t="n">
        <v>10.3436993255144</v>
      </c>
      <c r="H283" s="92" t="n">
        <v>8691.5583215</v>
      </c>
      <c r="I283" s="92" t="n">
        <v>29.2138325636757</v>
      </c>
      <c r="J283" s="92" t="n">
        <v>66.4116404682492</v>
      </c>
      <c r="K283" s="92" t="n">
        <v>5.2314306555913</v>
      </c>
    </row>
    <row r="284">
      <c r="A284" s="92" t="s">
        <v>113</v>
      </c>
      <c r="B284" s="92" t="s">
        <v>114</v>
      </c>
      <c r="C284" s="92" t="s">
        <v>22</v>
      </c>
      <c r="D284" s="92" t="n">
        <v>1984.8567971</v>
      </c>
      <c r="E284" s="92" t="n">
        <v>42.8936867694003</v>
      </c>
      <c r="F284" s="92" t="n">
        <v>58.6399674108099</v>
      </c>
      <c r="G284" s="92" t="n">
        <v>9.16266735340858</v>
      </c>
      <c r="H284" s="92" t="n">
        <v>1399.9622687</v>
      </c>
      <c r="I284" s="92" t="n">
        <v>41.5073502366599</v>
      </c>
      <c r="J284" s="92" t="n">
        <v>41.3600325891901</v>
      </c>
      <c r="K284" s="92" t="n">
        <v>12.9907662389125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538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530</v>
      </c>
      <c r="I294" s="5" t="s">
        <v>531</v>
      </c>
      <c r="J294" s="5" t="s">
        <v>532</v>
      </c>
      <c r="K294" s="5" t="s">
        <v>533</v>
      </c>
    </row>
    <row r="295">
      <c r="A295" s="93" t="s">
        <v>97</v>
      </c>
      <c r="B295" s="93" t="s">
        <v>121</v>
      </c>
      <c r="C295" s="93" t="s">
        <v>16</v>
      </c>
      <c r="D295" s="93" t="n">
        <v>2509.1786161</v>
      </c>
      <c r="E295" s="93" t="n">
        <v>33.4151436866317</v>
      </c>
      <c r="F295" s="93" t="n">
        <v>50.1048789179319</v>
      </c>
      <c r="G295" s="93" t="n">
        <v>8.74231043888605</v>
      </c>
      <c r="H295" s="93" t="n">
        <v>2498.6742523</v>
      </c>
      <c r="I295" s="93" t="n">
        <v>33.4639577568214</v>
      </c>
      <c r="J295" s="93" t="n">
        <v>49.8951210820681</v>
      </c>
      <c r="K295" s="93" t="n">
        <v>8.77906289239937</v>
      </c>
    </row>
    <row r="296">
      <c r="A296" s="93" t="s">
        <v>97</v>
      </c>
      <c r="B296" s="93" t="s">
        <v>121</v>
      </c>
      <c r="C296" s="93" t="s">
        <v>17</v>
      </c>
      <c r="D296" s="93" t="n">
        <v>6167.2565713</v>
      </c>
      <c r="E296" s="93" t="n">
        <v>17.9779875143833</v>
      </c>
      <c r="F296" s="93" t="n">
        <v>51.6561751790638</v>
      </c>
      <c r="G296" s="93" t="n">
        <v>4.53618176036909</v>
      </c>
      <c r="H296" s="93" t="n">
        <v>5771.7934066</v>
      </c>
      <c r="I296" s="93" t="n">
        <v>19.6182808448189</v>
      </c>
      <c r="J296" s="93" t="n">
        <v>48.3438248209362</v>
      </c>
      <c r="K296" s="93" t="n">
        <v>4.84698512220784</v>
      </c>
    </row>
    <row r="297">
      <c r="A297" s="93" t="s">
        <v>97</v>
      </c>
      <c r="B297" s="93" t="s">
        <v>121</v>
      </c>
      <c r="C297" s="93" t="s">
        <v>18</v>
      </c>
      <c r="D297" s="93" t="n">
        <v>15968.2324797</v>
      </c>
      <c r="E297" s="93" t="n">
        <v>8.64491076787858</v>
      </c>
      <c r="F297" s="93" t="n">
        <v>40.9464842957525</v>
      </c>
      <c r="G297" s="93" t="n">
        <v>3.9679798080881</v>
      </c>
      <c r="H297" s="93" t="n">
        <v>23029.578332</v>
      </c>
      <c r="I297" s="93" t="n">
        <v>8.15755760456954</v>
      </c>
      <c r="J297" s="93" t="n">
        <v>59.0535157042475</v>
      </c>
      <c r="K297" s="93" t="n">
        <v>2.75131498878831</v>
      </c>
    </row>
    <row r="298">
      <c r="A298" s="93" t="s">
        <v>97</v>
      </c>
      <c r="B298" s="93" t="s">
        <v>121</v>
      </c>
      <c r="C298" s="93" t="s">
        <v>19</v>
      </c>
      <c r="D298" s="93" t="n">
        <v>204.0039138</v>
      </c>
      <c r="E298" s="93" t="n">
        <v>72.003165379053</v>
      </c>
      <c r="F298" s="93" t="n">
        <v>30.7501580944957</v>
      </c>
      <c r="G298" s="93" t="n">
        <v>30.891626662473</v>
      </c>
      <c r="H298" s="93" t="n">
        <v>459.4200373</v>
      </c>
      <c r="I298" s="93" t="n">
        <v>76.0828021524441</v>
      </c>
      <c r="J298" s="93" t="n">
        <v>69.2498419055043</v>
      </c>
      <c r="K298" s="93" t="n">
        <v>13.7173223436873</v>
      </c>
    </row>
    <row r="299">
      <c r="A299" s="93" t="s">
        <v>97</v>
      </c>
      <c r="B299" s="93" t="s">
        <v>121</v>
      </c>
      <c r="C299" s="93" t="s">
        <v>20</v>
      </c>
      <c r="D299" s="93" t="n">
        <v>292.8047224</v>
      </c>
      <c r="E299" s="93" t="n">
        <v>76.8581824932831</v>
      </c>
      <c r="F299" s="93" t="n">
        <v>31.7967943985591</v>
      </c>
      <c r="G299" s="93" t="n">
        <v>1.39256631054129</v>
      </c>
      <c r="H299" s="93" t="n">
        <v>628.0576725</v>
      </c>
      <c r="I299" s="93" t="n">
        <v>76.056300216373</v>
      </c>
      <c r="J299" s="93" t="n">
        <v>68.2032056014409</v>
      </c>
      <c r="K299" s="93" t="n">
        <v>0.649223805130147</v>
      </c>
    </row>
    <row r="300">
      <c r="A300" s="93" t="s">
        <v>130</v>
      </c>
      <c r="B300" s="93" t="s">
        <v>131</v>
      </c>
      <c r="C300" s="93" t="s">
        <v>17</v>
      </c>
      <c r="D300" s="93" t="n">
        <v>1159.8156176</v>
      </c>
      <c r="E300" s="93" t="n">
        <v>54.6020555068594</v>
      </c>
      <c r="F300" s="93" t="n">
        <v>48.1054346926291</v>
      </c>
      <c r="G300" s="93" t="n">
        <v>8.68813374642256</v>
      </c>
      <c r="H300" s="93" t="n">
        <v>1251.1710516</v>
      </c>
      <c r="I300" s="93" t="n">
        <v>56.106326102412</v>
      </c>
      <c r="J300" s="93" t="n">
        <v>51.8945653073709</v>
      </c>
      <c r="K300" s="93" t="n">
        <v>8.05376146931506</v>
      </c>
    </row>
    <row r="301">
      <c r="A301" s="93" t="s">
        <v>130</v>
      </c>
      <c r="B301" s="93" t="s">
        <v>131</v>
      </c>
      <c r="C301" s="93" t="s">
        <v>18</v>
      </c>
      <c r="D301" s="93" t="n">
        <v>2145.7200589</v>
      </c>
      <c r="E301" s="93" t="n">
        <v>31.0653591838246</v>
      </c>
      <c r="F301" s="93" t="n">
        <v>41.2537480215393</v>
      </c>
      <c r="G301" s="93" t="n">
        <v>10.7696589791175</v>
      </c>
      <c r="H301" s="93" t="n">
        <v>3055.5529449</v>
      </c>
      <c r="I301" s="93" t="n">
        <v>28.0389533478699</v>
      </c>
      <c r="J301" s="93" t="n">
        <v>58.7462519784607</v>
      </c>
      <c r="K301" s="93" t="n">
        <v>7.56284499588708</v>
      </c>
    </row>
    <row r="302">
      <c r="A302" s="93" t="s">
        <v>130</v>
      </c>
      <c r="B302" s="93" t="s">
        <v>131</v>
      </c>
      <c r="C302" s="93" t="s">
        <v>19</v>
      </c>
      <c r="D302" s="93" t="n">
        <v>8972.0004491</v>
      </c>
      <c r="E302" s="93" t="n">
        <v>12.2063094740405</v>
      </c>
      <c r="F302" s="93" t="n">
        <v>38.6342719358449</v>
      </c>
      <c r="G302" s="93" t="n">
        <v>4.67034958233961</v>
      </c>
      <c r="H302" s="93" t="n">
        <v>14250.9050168</v>
      </c>
      <c r="I302" s="93" t="n">
        <v>11.0458335853677</v>
      </c>
      <c r="J302" s="93" t="n">
        <v>61.3657280641551</v>
      </c>
      <c r="K302" s="93" t="n">
        <v>2.94033105271612</v>
      </c>
    </row>
    <row r="303">
      <c r="A303" s="93" t="s">
        <v>130</v>
      </c>
      <c r="B303" s="93" t="s">
        <v>131</v>
      </c>
      <c r="C303" s="93" t="s">
        <v>20</v>
      </c>
      <c r="D303" s="93" t="n">
        <v>8773.0819559</v>
      </c>
      <c r="E303" s="93" t="n">
        <v>15.3394407677239</v>
      </c>
      <c r="F303" s="93" t="n">
        <v>51.7075401775882</v>
      </c>
      <c r="G303" s="93" t="n">
        <v>4.92949207396319</v>
      </c>
      <c r="H303" s="93" t="n">
        <v>8193.6542798</v>
      </c>
      <c r="I303" s="93" t="n">
        <v>15.3760633391701</v>
      </c>
      <c r="J303" s="93" t="n">
        <v>48.2924598224118</v>
      </c>
      <c r="K303" s="93" t="n">
        <v>5.27808917596828</v>
      </c>
    </row>
    <row r="304">
      <c r="A304" s="93" t="s">
        <v>130</v>
      </c>
      <c r="B304" s="93" t="s">
        <v>131</v>
      </c>
      <c r="C304" s="93" t="s">
        <v>21</v>
      </c>
      <c r="D304" s="93" t="n">
        <v>1402.2080207</v>
      </c>
      <c r="E304" s="93" t="n">
        <v>50.8193801004855</v>
      </c>
      <c r="F304" s="93" t="n">
        <v>51.7210259642082</v>
      </c>
      <c r="G304" s="93" t="n">
        <v>25.2840241277304</v>
      </c>
      <c r="H304" s="93" t="n">
        <v>1308.8905984</v>
      </c>
      <c r="I304" s="93" t="n">
        <v>51.1663628485926</v>
      </c>
      <c r="J304" s="93" t="n">
        <v>48.2789740357918</v>
      </c>
      <c r="K304" s="93" t="n">
        <v>27.0866499238474</v>
      </c>
    </row>
    <row r="305">
      <c r="A305" s="93" t="s">
        <v>136</v>
      </c>
      <c r="B305" s="93" t="s">
        <v>137</v>
      </c>
      <c r="C305" s="93" t="s">
        <v>16</v>
      </c>
      <c r="D305" s="93" t="n">
        <v>34.6738058</v>
      </c>
      <c r="E305" s="93" t="n">
        <v>100</v>
      </c>
      <c r="F305" s="93" t="n">
        <v>13.5134021414858</v>
      </c>
      <c r="G305" s="93" t="n">
        <v>77.3818290239567</v>
      </c>
      <c r="H305" s="93" t="n">
        <v>221.9144718</v>
      </c>
      <c r="I305" s="93" t="n">
        <v>64.050859119253</v>
      </c>
      <c r="J305" s="93" t="n">
        <v>86.4865978585142</v>
      </c>
      <c r="K305" s="93" t="n">
        <v>12.0907955675988</v>
      </c>
    </row>
    <row r="306">
      <c r="A306" s="93" t="s">
        <v>136</v>
      </c>
      <c r="B306" s="93" t="s">
        <v>137</v>
      </c>
      <c r="C306" s="93" t="s">
        <v>17</v>
      </c>
      <c r="D306" s="93" t="n">
        <v>39.999009</v>
      </c>
      <c r="E306" s="93" t="n">
        <v>100</v>
      </c>
      <c r="F306" s="93" t="n">
        <v>12.8431500920115</v>
      </c>
      <c r="G306" s="93" t="n">
        <v>44.3753826845299</v>
      </c>
      <c r="H306" s="93" t="n">
        <v>271.4433452</v>
      </c>
      <c r="I306" s="93" t="n">
        <v>66.2270326894319</v>
      </c>
      <c r="J306" s="93" t="n">
        <v>87.1568499079885</v>
      </c>
      <c r="K306" s="93" t="n">
        <v>6.53901214660154</v>
      </c>
    </row>
    <row r="307">
      <c r="A307" s="93" t="s">
        <v>136</v>
      </c>
      <c r="B307" s="93" t="s">
        <v>137</v>
      </c>
      <c r="C307" s="93" t="s">
        <v>18</v>
      </c>
      <c r="D307" s="93" t="n">
        <v>36696.6998959</v>
      </c>
      <c r="E307" s="93" t="n">
        <v>4.90474151058174</v>
      </c>
      <c r="F307" s="93" t="n">
        <v>45.9808357880727</v>
      </c>
      <c r="G307" s="93" t="n">
        <v>2.75899348484137</v>
      </c>
      <c r="H307" s="93" t="n">
        <v>43111.9840198</v>
      </c>
      <c r="I307" s="93" t="n">
        <v>4.2613978161221</v>
      </c>
      <c r="J307" s="93" t="n">
        <v>54.0191642119273</v>
      </c>
      <c r="K307" s="93" t="n">
        <v>2.34844111747369</v>
      </c>
    </row>
    <row r="308">
      <c r="A308" s="93" t="s">
        <v>136</v>
      </c>
      <c r="B308" s="93" t="s">
        <v>137</v>
      </c>
      <c r="C308" s="93" t="s">
        <v>19</v>
      </c>
      <c r="D308" s="93" t="n">
        <v>2778.8865342</v>
      </c>
      <c r="E308" s="93" t="n">
        <v>36.9035523187998</v>
      </c>
      <c r="F308" s="93" t="n">
        <v>48.4186848003436</v>
      </c>
      <c r="G308" s="93" t="n">
        <v>7.84013376658371</v>
      </c>
      <c r="H308" s="93" t="n">
        <v>2960.3989207</v>
      </c>
      <c r="I308" s="93" t="n">
        <v>38.0940491444243</v>
      </c>
      <c r="J308" s="93" t="n">
        <v>51.5813151996564</v>
      </c>
      <c r="K308" s="93" t="n">
        <v>7.35942781155136</v>
      </c>
    </row>
    <row r="309">
      <c r="A309" s="93" t="s">
        <v>138</v>
      </c>
      <c r="B309" s="93" t="s">
        <v>139</v>
      </c>
      <c r="C309" s="93" t="s">
        <v>17</v>
      </c>
      <c r="D309" s="93" t="n">
        <v>20478.7442916</v>
      </c>
      <c r="E309" s="93" t="n">
        <v>17.5594351095759</v>
      </c>
      <c r="F309" s="93" t="n">
        <v>41.5218382291055</v>
      </c>
      <c r="G309" s="93" t="n">
        <v>5.77769354232227</v>
      </c>
      <c r="H309" s="93" t="n">
        <v>28841.6739871</v>
      </c>
      <c r="I309" s="93" t="n">
        <v>16.8291339284918</v>
      </c>
      <c r="J309" s="93" t="n">
        <v>58.4781617708945</v>
      </c>
      <c r="K309" s="93" t="n">
        <v>4.10239394222982</v>
      </c>
    </row>
    <row r="310">
      <c r="A310" s="93" t="s">
        <v>138</v>
      </c>
      <c r="B310" s="93" t="s">
        <v>139</v>
      </c>
      <c r="C310" s="93" t="s">
        <v>18</v>
      </c>
      <c r="D310" s="93" t="n">
        <v>36765.3620206</v>
      </c>
      <c r="E310" s="93" t="n">
        <v>9.04316590026</v>
      </c>
      <c r="F310" s="93" t="n">
        <v>39.3340187815121</v>
      </c>
      <c r="G310" s="93" t="n">
        <v>3.99034706560836</v>
      </c>
      <c r="H310" s="93" t="n">
        <v>56704.2684914</v>
      </c>
      <c r="I310" s="93" t="n">
        <v>8.13821326085495</v>
      </c>
      <c r="J310" s="93" t="n">
        <v>60.6659812184879</v>
      </c>
      <c r="K310" s="93" t="n">
        <v>2.58722241478489</v>
      </c>
    </row>
    <row r="311">
      <c r="A311" s="93" t="s">
        <v>138</v>
      </c>
      <c r="B311" s="93" t="s">
        <v>139</v>
      </c>
      <c r="C311" s="93" t="s">
        <v>19</v>
      </c>
      <c r="D311" s="93" t="n">
        <v>2936.2462034</v>
      </c>
      <c r="E311" s="93" t="n">
        <v>46.5629127658626</v>
      </c>
      <c r="F311" s="93" t="n">
        <v>42.8339475364701</v>
      </c>
      <c r="G311" s="93" t="n">
        <v>8.87549146002087</v>
      </c>
      <c r="H311" s="93" t="n">
        <v>3918.705003</v>
      </c>
      <c r="I311" s="93" t="n">
        <v>41.6699459829563</v>
      </c>
      <c r="J311" s="93" t="n">
        <v>57.1660524635299</v>
      </c>
      <c r="K311" s="93" t="n">
        <v>6.65031638841006</v>
      </c>
    </row>
    <row r="312">
      <c r="A312" s="93" t="s">
        <v>140</v>
      </c>
      <c r="B312" s="93" t="s">
        <v>141</v>
      </c>
      <c r="C312" s="93" t="s">
        <v>16</v>
      </c>
      <c r="D312" s="93" t="n">
        <v>744.7689961</v>
      </c>
      <c r="E312" s="93" t="n">
        <v>74.547945735935</v>
      </c>
      <c r="F312" s="93" t="n">
        <v>39.5346223975598</v>
      </c>
      <c r="G312" s="93" t="n">
        <v>8.23677438177175</v>
      </c>
      <c r="H312" s="93" t="n">
        <v>1139.0709167</v>
      </c>
      <c r="I312" s="93" t="n">
        <v>80.1157567806708</v>
      </c>
      <c r="J312" s="93" t="n">
        <v>60.4653776024402</v>
      </c>
      <c r="K312" s="93" t="n">
        <v>5.38552437559075</v>
      </c>
    </row>
    <row r="313">
      <c r="A313" s="93" t="s">
        <v>140</v>
      </c>
      <c r="B313" s="93" t="s">
        <v>141</v>
      </c>
      <c r="C313" s="93" t="s">
        <v>17</v>
      </c>
      <c r="D313" s="93" t="n">
        <v>64610.7085825</v>
      </c>
      <c r="E313" s="93" t="n">
        <v>9.71514944993355</v>
      </c>
      <c r="F313" s="93" t="n">
        <v>45.7556162217606</v>
      </c>
      <c r="G313" s="93" t="n">
        <v>3.79336189469477</v>
      </c>
      <c r="H313" s="93" t="n">
        <v>76597.5493707</v>
      </c>
      <c r="I313" s="93" t="n">
        <v>9.66643849618844</v>
      </c>
      <c r="J313" s="93" t="n">
        <v>54.2443837782394</v>
      </c>
      <c r="K313" s="93" t="n">
        <v>3.19973422047672</v>
      </c>
    </row>
    <row r="314">
      <c r="A314" s="93" t="s">
        <v>140</v>
      </c>
      <c r="B314" s="93" t="s">
        <v>141</v>
      </c>
      <c r="C314" s="93" t="s">
        <v>18</v>
      </c>
      <c r="D314" s="93" t="n">
        <v>37309.1149902</v>
      </c>
      <c r="E314" s="93" t="n">
        <v>13.460928927629</v>
      </c>
      <c r="F314" s="93" t="n">
        <v>42.7851986505193</v>
      </c>
      <c r="G314" s="93" t="n">
        <v>4.25641869019313</v>
      </c>
      <c r="H314" s="93" t="n">
        <v>49891.8707875</v>
      </c>
      <c r="I314" s="93" t="n">
        <v>12.5945762861336</v>
      </c>
      <c r="J314" s="93" t="n">
        <v>57.2148013494807</v>
      </c>
      <c r="K314" s="93" t="n">
        <v>3.18294767969773</v>
      </c>
    </row>
    <row r="315">
      <c r="A315" s="93" t="s">
        <v>140</v>
      </c>
      <c r="B315" s="93" t="s">
        <v>141</v>
      </c>
      <c r="C315" s="93" t="s">
        <v>22</v>
      </c>
      <c r="D315" s="93" t="n">
        <v>1095.0302393</v>
      </c>
      <c r="E315" s="93" t="n">
        <v>50.6632130001753</v>
      </c>
      <c r="F315" s="93" t="n">
        <v>47.4672711255029</v>
      </c>
      <c r="G315" s="93" t="n">
        <v>21.5969619193004</v>
      </c>
      <c r="H315" s="93" t="n">
        <v>1211.8861124</v>
      </c>
      <c r="I315" s="93" t="n">
        <v>39.7423484740988</v>
      </c>
      <c r="J315" s="93" t="n">
        <v>52.5327288744971</v>
      </c>
      <c r="K315" s="93" t="n">
        <v>19.5144792375001</v>
      </c>
    </row>
    <row r="316">
      <c r="A316" s="93" t="s">
        <v>146</v>
      </c>
      <c r="B316" s="93" t="s">
        <v>147</v>
      </c>
      <c r="C316" s="93" t="s">
        <v>16</v>
      </c>
      <c r="D316" s="93" t="n">
        <v>5163.1833044</v>
      </c>
      <c r="E316" s="93" t="n">
        <v>29.0672084446015</v>
      </c>
      <c r="F316" s="93" t="n">
        <v>51.4229756218106</v>
      </c>
      <c r="G316" s="93" t="n">
        <v>7.31831523248058</v>
      </c>
      <c r="H316" s="93" t="n">
        <v>4877.4322803</v>
      </c>
      <c r="I316" s="93" t="n">
        <v>31.5380000670378</v>
      </c>
      <c r="J316" s="93" t="n">
        <v>48.5770243781894</v>
      </c>
      <c r="K316" s="93" t="n">
        <v>7.74706871426943</v>
      </c>
    </row>
    <row r="317">
      <c r="A317" s="93" t="s">
        <v>146</v>
      </c>
      <c r="B317" s="93" t="s">
        <v>147</v>
      </c>
      <c r="C317" s="93" t="s">
        <v>17</v>
      </c>
      <c r="D317" s="93" t="n">
        <v>33119.113644</v>
      </c>
      <c r="E317" s="93" t="n">
        <v>5.28994576633764</v>
      </c>
      <c r="F317" s="93" t="n">
        <v>47.4109345396193</v>
      </c>
      <c r="G317" s="93" t="n">
        <v>2.90715026898999</v>
      </c>
      <c r="H317" s="93" t="n">
        <v>36736.3194235</v>
      </c>
      <c r="I317" s="93" t="n">
        <v>5.37892731075278</v>
      </c>
      <c r="J317" s="93" t="n">
        <v>52.5890654603807</v>
      </c>
      <c r="K317" s="93" t="n">
        <v>2.62090055971348</v>
      </c>
    </row>
    <row r="318">
      <c r="A318" s="93" t="s">
        <v>146</v>
      </c>
      <c r="B318" s="93" t="s">
        <v>147</v>
      </c>
      <c r="C318" s="93" t="s">
        <v>18</v>
      </c>
      <c r="D318" s="93" t="n">
        <v>384.0333502</v>
      </c>
      <c r="E318" s="93" t="n">
        <v>41.9025872478276</v>
      </c>
      <c r="F318" s="93" t="n">
        <v>53.4374268815717</v>
      </c>
      <c r="G318" s="93" t="n">
        <v>16.893163156218</v>
      </c>
      <c r="H318" s="93" t="n">
        <v>334.6265341</v>
      </c>
      <c r="I318" s="93" t="n">
        <v>52.6921878561273</v>
      </c>
      <c r="J318" s="93" t="n">
        <v>46.5625731184283</v>
      </c>
      <c r="K318" s="93" t="n">
        <v>19.3873987303675</v>
      </c>
    </row>
    <row r="319">
      <c r="A319" s="93" t="s">
        <v>146</v>
      </c>
      <c r="B319" s="93" t="s">
        <v>147</v>
      </c>
      <c r="C319" s="93" t="s">
        <v>22</v>
      </c>
      <c r="D319" s="93" t="n">
        <v>89.1049414</v>
      </c>
      <c r="E319" s="93" t="n">
        <v>100</v>
      </c>
      <c r="F319" s="93" t="n">
        <v>31.7901022563053</v>
      </c>
      <c r="G319" s="93" t="n">
        <v>74.4396582981242</v>
      </c>
      <c r="H319" s="93" t="n">
        <v>191.1865175</v>
      </c>
      <c r="I319" s="93" t="n">
        <v>79.8831262136027</v>
      </c>
      <c r="J319" s="93" t="n">
        <v>68.2098977436947</v>
      </c>
      <c r="K319" s="93" t="n">
        <v>34.6935624814149</v>
      </c>
    </row>
    <row r="320">
      <c r="A320" s="93" t="s">
        <v>148</v>
      </c>
      <c r="B320" s="93" t="s">
        <v>149</v>
      </c>
      <c r="C320" s="93" t="s">
        <v>17</v>
      </c>
      <c r="D320" s="93" t="n">
        <v>3850.178805</v>
      </c>
      <c r="E320" s="93" t="n">
        <v>18.7345059123899</v>
      </c>
      <c r="F320" s="93" t="n">
        <v>39.5701093769263</v>
      </c>
      <c r="G320" s="93" t="n">
        <v>5.89371323965416</v>
      </c>
      <c r="H320" s="93" t="n">
        <v>5879.8392961</v>
      </c>
      <c r="I320" s="93" t="n">
        <v>17.8456705722466</v>
      </c>
      <c r="J320" s="93" t="n">
        <v>60.4298906230737</v>
      </c>
      <c r="K320" s="93" t="n">
        <v>3.85926360489401</v>
      </c>
    </row>
    <row r="321">
      <c r="A321" s="93" t="s">
        <v>148</v>
      </c>
      <c r="B321" s="93" t="s">
        <v>149</v>
      </c>
      <c r="C321" s="93" t="s">
        <v>18</v>
      </c>
      <c r="D321" s="93" t="n">
        <v>11747.5707158</v>
      </c>
      <c r="E321" s="93" t="n">
        <v>8.37727357079369</v>
      </c>
      <c r="F321" s="93" t="n">
        <v>44.1405978247225</v>
      </c>
      <c r="G321" s="93" t="n">
        <v>3.70035222555174</v>
      </c>
      <c r="H321" s="93" t="n">
        <v>14866.4111846</v>
      </c>
      <c r="I321" s="93" t="n">
        <v>7.46388552133357</v>
      </c>
      <c r="J321" s="93" t="n">
        <v>55.8594021752775</v>
      </c>
      <c r="K321" s="93" t="n">
        <v>2.92405133311981</v>
      </c>
    </row>
    <row r="322">
      <c r="A322" s="93" t="s">
        <v>156</v>
      </c>
      <c r="B322" s="93" t="s">
        <v>157</v>
      </c>
      <c r="C322" s="93" t="s">
        <v>17</v>
      </c>
      <c r="D322" s="93" t="n">
        <v>243.2437893</v>
      </c>
      <c r="E322" s="93" t="n">
        <v>54.820868496756</v>
      </c>
      <c r="F322" s="93" t="n">
        <v>51.3381599061569</v>
      </c>
      <c r="G322" s="93" t="n">
        <v>28.0231700596886</v>
      </c>
      <c r="H322" s="93" t="n">
        <v>230.563199</v>
      </c>
      <c r="I322" s="93" t="n">
        <v>60.386522500422</v>
      </c>
      <c r="J322" s="93" t="n">
        <v>48.6618400938431</v>
      </c>
      <c r="K322" s="93" t="n">
        <v>29.5643975408103</v>
      </c>
    </row>
    <row r="323">
      <c r="A323" s="93" t="s">
        <v>156</v>
      </c>
      <c r="B323" s="93" t="s">
        <v>157</v>
      </c>
      <c r="C323" s="93" t="s">
        <v>18</v>
      </c>
      <c r="D323" s="93" t="n">
        <v>15973.2243425</v>
      </c>
      <c r="E323" s="93" t="n">
        <v>3.90103941180646</v>
      </c>
      <c r="F323" s="93" t="n">
        <v>44.0152642221485</v>
      </c>
      <c r="G323" s="93" t="n">
        <v>2.78786702054319</v>
      </c>
      <c r="H323" s="93" t="n">
        <v>20316.968673</v>
      </c>
      <c r="I323" s="93" t="n">
        <v>3.77545722506794</v>
      </c>
      <c r="J323" s="93" t="n">
        <v>55.9847357778515</v>
      </c>
      <c r="K323" s="93" t="n">
        <v>2.19182428603991</v>
      </c>
    </row>
    <row r="324">
      <c r="A324" s="93" t="s">
        <v>164</v>
      </c>
      <c r="B324" s="93" t="s">
        <v>165</v>
      </c>
      <c r="C324" s="93" t="s">
        <v>17</v>
      </c>
      <c r="D324" s="93" t="n">
        <v>105.1168056</v>
      </c>
      <c r="E324" s="93" t="n">
        <v>63.0202866168907</v>
      </c>
      <c r="F324" s="93" t="n">
        <v>41.1271746626566</v>
      </c>
      <c r="G324" s="93" t="n">
        <v>36.5902746496749</v>
      </c>
      <c r="H324" s="93" t="n">
        <v>150.4728537</v>
      </c>
      <c r="I324" s="93" t="n">
        <v>77.883721743778</v>
      </c>
      <c r="J324" s="93" t="n">
        <v>58.8728253373434</v>
      </c>
      <c r="K324" s="93" t="n">
        <v>25.5611074863298</v>
      </c>
    </row>
    <row r="325">
      <c r="A325" s="93" t="s">
        <v>164</v>
      </c>
      <c r="B325" s="93" t="s">
        <v>165</v>
      </c>
      <c r="C325" s="93" t="s">
        <v>18</v>
      </c>
      <c r="D325" s="93" t="n">
        <v>21796.6060398</v>
      </c>
      <c r="E325" s="93" t="n">
        <v>4.47167045791738</v>
      </c>
      <c r="F325" s="93" t="n">
        <v>43.6207713866898</v>
      </c>
      <c r="G325" s="93" t="n">
        <v>3.46480906286774</v>
      </c>
      <c r="H325" s="93" t="n">
        <v>28171.8042998</v>
      </c>
      <c r="I325" s="93" t="n">
        <v>4.32007474931507</v>
      </c>
      <c r="J325" s="93" t="n">
        <v>56.3792286133102</v>
      </c>
      <c r="K325" s="93" t="n">
        <v>2.68073274053635</v>
      </c>
    </row>
    <row r="326">
      <c r="A326" s="93" t="s">
        <v>166</v>
      </c>
      <c r="B326" s="93" t="s">
        <v>167</v>
      </c>
      <c r="C326" s="93" t="s">
        <v>17</v>
      </c>
      <c r="D326" s="93" t="n">
        <v>27741.1996711</v>
      </c>
      <c r="E326" s="93" t="n">
        <v>11.2352144974614</v>
      </c>
      <c r="F326" s="93" t="n">
        <v>45.4240455278981</v>
      </c>
      <c r="G326" s="93" t="n">
        <v>4.40003200230985</v>
      </c>
      <c r="H326" s="93" t="n">
        <v>33330.4185626</v>
      </c>
      <c r="I326" s="93" t="n">
        <v>9.65597268131878</v>
      </c>
      <c r="J326" s="93" t="n">
        <v>54.5759544721019</v>
      </c>
      <c r="K326" s="93" t="n">
        <v>3.66218522296846</v>
      </c>
    </row>
    <row r="327">
      <c r="A327" s="93" t="s">
        <v>166</v>
      </c>
      <c r="B327" s="93" t="s">
        <v>167</v>
      </c>
      <c r="C327" s="93" t="s">
        <v>18</v>
      </c>
      <c r="D327" s="93" t="n">
        <v>21062.1856947</v>
      </c>
      <c r="E327" s="93" t="n">
        <v>11.922497124661</v>
      </c>
      <c r="F327" s="93" t="n">
        <v>41.0078252726082</v>
      </c>
      <c r="G327" s="93" t="n">
        <v>3.6348979136178</v>
      </c>
      <c r="H327" s="93" t="n">
        <v>30299.1960774</v>
      </c>
      <c r="I327" s="93" t="n">
        <v>12.1897957711152</v>
      </c>
      <c r="J327" s="93" t="n">
        <v>58.9921747273918</v>
      </c>
      <c r="K327" s="93" t="n">
        <v>2.52676323960294</v>
      </c>
    </row>
    <row r="328">
      <c r="A328" s="93" t="s">
        <v>170</v>
      </c>
      <c r="B328" s="93" t="s">
        <v>171</v>
      </c>
      <c r="C328" s="93" t="s">
        <v>16</v>
      </c>
      <c r="D328" s="93" t="n">
        <v>47.0930608</v>
      </c>
      <c r="E328" s="93" t="n">
        <v>99.9999999999998</v>
      </c>
      <c r="F328" s="93" t="n">
        <v>55.2072783386763</v>
      </c>
      <c r="G328" s="93" t="n">
        <v>63.7013594557268</v>
      </c>
      <c r="H328" s="93" t="n">
        <v>38.2092077</v>
      </c>
      <c r="I328" s="93" t="n">
        <v>100</v>
      </c>
      <c r="J328" s="93" t="n">
        <v>44.7927216613237</v>
      </c>
      <c r="K328" s="93" t="n">
        <v>78.5122794862663</v>
      </c>
    </row>
    <row r="329">
      <c r="A329" s="93" t="s">
        <v>170</v>
      </c>
      <c r="B329" s="93" t="s">
        <v>171</v>
      </c>
      <c r="C329" s="93" t="s">
        <v>17</v>
      </c>
      <c r="D329" s="93" t="n">
        <v>5338.0188218</v>
      </c>
      <c r="E329" s="93" t="n">
        <v>22.515851412848</v>
      </c>
      <c r="F329" s="93" t="n">
        <v>41.3632451678451</v>
      </c>
      <c r="G329" s="93" t="n">
        <v>6.71934813527581</v>
      </c>
      <c r="H329" s="93" t="n">
        <v>7567.2036774</v>
      </c>
      <c r="I329" s="93" t="n">
        <v>21.8907082773771</v>
      </c>
      <c r="J329" s="93" t="n">
        <v>58.6367548321549</v>
      </c>
      <c r="K329" s="93" t="n">
        <v>4.73992882251225</v>
      </c>
    </row>
    <row r="330">
      <c r="A330" s="93" t="s">
        <v>170</v>
      </c>
      <c r="B330" s="93" t="s">
        <v>171</v>
      </c>
      <c r="C330" s="93" t="s">
        <v>18</v>
      </c>
      <c r="D330" s="93" t="n">
        <v>20342.4202798</v>
      </c>
      <c r="E330" s="93" t="n">
        <v>7.73943076477163</v>
      </c>
      <c r="F330" s="93" t="n">
        <v>43.3235677088051</v>
      </c>
      <c r="G330" s="93" t="n">
        <v>3.33966210134237</v>
      </c>
      <c r="H330" s="93" t="n">
        <v>26612.2082414</v>
      </c>
      <c r="I330" s="93" t="n">
        <v>6.96306543835647</v>
      </c>
      <c r="J330" s="93" t="n">
        <v>56.6764322911949</v>
      </c>
      <c r="K330" s="93" t="n">
        <v>2.55284377161677</v>
      </c>
    </row>
    <row r="331">
      <c r="A331" s="93" t="s">
        <v>170</v>
      </c>
      <c r="B331" s="93" t="s">
        <v>171</v>
      </c>
      <c r="C331" s="93" t="s">
        <v>19</v>
      </c>
      <c r="D331" s="93" t="n">
        <v>2614.8422044</v>
      </c>
      <c r="E331" s="93" t="n">
        <v>32.1026644838699</v>
      </c>
      <c r="F331" s="93" t="n">
        <v>38.8775170738211</v>
      </c>
      <c r="G331" s="93" t="n">
        <v>10.4421429401839</v>
      </c>
      <c r="H331" s="93" t="n">
        <v>4111.0045091</v>
      </c>
      <c r="I331" s="93" t="n">
        <v>30.5955562479554</v>
      </c>
      <c r="J331" s="93" t="n">
        <v>61.1224829261789</v>
      </c>
      <c r="K331" s="93" t="n">
        <v>6.64182099628685</v>
      </c>
    </row>
    <row r="332">
      <c r="A332" s="93" t="s">
        <v>172</v>
      </c>
      <c r="B332" s="93" t="s">
        <v>173</v>
      </c>
      <c r="C332" s="93" t="s">
        <v>16</v>
      </c>
      <c r="D332" s="93" t="n">
        <v>620.0878465</v>
      </c>
      <c r="E332" s="93" t="n">
        <v>57.578398192389</v>
      </c>
      <c r="F332" s="93" t="n">
        <v>61.420726193521</v>
      </c>
      <c r="G332" s="93" t="n">
        <v>11.5382934515297</v>
      </c>
      <c r="H332" s="93" t="n">
        <v>389.4864209</v>
      </c>
      <c r="I332" s="93" t="n">
        <v>67.3520586214659</v>
      </c>
      <c r="J332" s="93" t="n">
        <v>38.579273806479</v>
      </c>
      <c r="K332" s="93" t="n">
        <v>18.3697175426845</v>
      </c>
    </row>
    <row r="333">
      <c r="A333" s="93" t="s">
        <v>172</v>
      </c>
      <c r="B333" s="93" t="s">
        <v>173</v>
      </c>
      <c r="C333" s="93" t="s">
        <v>17</v>
      </c>
      <c r="D333" s="93" t="n">
        <v>9417.1780436</v>
      </c>
      <c r="E333" s="93" t="n">
        <v>17.5743334095243</v>
      </c>
      <c r="F333" s="93" t="n">
        <v>45.35922949326</v>
      </c>
      <c r="G333" s="93" t="n">
        <v>5.91384155641595</v>
      </c>
      <c r="H333" s="93" t="n">
        <v>11344.1491412</v>
      </c>
      <c r="I333" s="93" t="n">
        <v>16.7652060032089</v>
      </c>
      <c r="J333" s="93" t="n">
        <v>54.64077050674</v>
      </c>
      <c r="K333" s="93" t="n">
        <v>4.90928831816454</v>
      </c>
    </row>
    <row r="334">
      <c r="A334" s="93" t="s">
        <v>172</v>
      </c>
      <c r="B334" s="93" t="s">
        <v>173</v>
      </c>
      <c r="C334" s="93" t="s">
        <v>18</v>
      </c>
      <c r="D334" s="93" t="n">
        <v>23898.6822979</v>
      </c>
      <c r="E334" s="93" t="n">
        <v>7.46579065366182</v>
      </c>
      <c r="F334" s="93" t="n">
        <v>45.4338083387101</v>
      </c>
      <c r="G334" s="93" t="n">
        <v>3.03779598564243</v>
      </c>
      <c r="H334" s="93" t="n">
        <v>28702.4162491</v>
      </c>
      <c r="I334" s="93" t="n">
        <v>7.87523833888059</v>
      </c>
      <c r="J334" s="93" t="n">
        <v>54.5661916612899</v>
      </c>
      <c r="K334" s="93" t="n">
        <v>2.52938012314489</v>
      </c>
    </row>
    <row r="335">
      <c r="A335" s="93" t="s">
        <v>178</v>
      </c>
      <c r="B335" s="93" t="s">
        <v>179</v>
      </c>
      <c r="C335" s="93" t="s">
        <v>17</v>
      </c>
      <c r="D335" s="93" t="n">
        <v>10343.1743795</v>
      </c>
      <c r="E335" s="93" t="n">
        <v>9.2404575774964</v>
      </c>
      <c r="F335" s="93" t="n">
        <v>54.1594744670316</v>
      </c>
      <c r="G335" s="93" t="n">
        <v>3.13481648359226</v>
      </c>
      <c r="H335" s="93" t="n">
        <v>8754.4525478</v>
      </c>
      <c r="I335" s="93" t="n">
        <v>9.42602326849293</v>
      </c>
      <c r="J335" s="93" t="n">
        <v>45.8405255329684</v>
      </c>
      <c r="K335" s="93" t="n">
        <v>3.7037100104762</v>
      </c>
    </row>
    <row r="336">
      <c r="A336" s="93" t="s">
        <v>178</v>
      </c>
      <c r="B336" s="93" t="s">
        <v>179</v>
      </c>
      <c r="C336" s="93" t="s">
        <v>18</v>
      </c>
      <c r="D336" s="93" t="n">
        <v>5904.8385228</v>
      </c>
      <c r="E336" s="93" t="n">
        <v>14.4119637200114</v>
      </c>
      <c r="F336" s="93" t="n">
        <v>54.2955031090529</v>
      </c>
      <c r="G336" s="93" t="n">
        <v>3.26980757123337</v>
      </c>
      <c r="H336" s="93" t="n">
        <v>4970.5345462</v>
      </c>
      <c r="I336" s="93" t="n">
        <v>14.626834886027</v>
      </c>
      <c r="J336" s="93" t="n">
        <v>45.7044968909471</v>
      </c>
      <c r="K336" s="93" t="n">
        <v>3.88442843104726</v>
      </c>
    </row>
    <row r="337">
      <c r="A337" s="93" t="s">
        <v>180</v>
      </c>
      <c r="B337" s="93" t="s">
        <v>181</v>
      </c>
      <c r="C337" s="93" t="s">
        <v>16</v>
      </c>
      <c r="D337" s="93" t="n">
        <v>1018.8449508</v>
      </c>
      <c r="E337" s="93" t="n">
        <v>65.2847032872681</v>
      </c>
      <c r="F337" s="93" t="n">
        <v>46.6839564282064</v>
      </c>
      <c r="G337" s="93" t="n">
        <v>11.8462401508402</v>
      </c>
      <c r="H337" s="93" t="n">
        <v>1163.5856501</v>
      </c>
      <c r="I337" s="93" t="n">
        <v>54.5143147256535</v>
      </c>
      <c r="J337" s="93" t="n">
        <v>53.3160435717936</v>
      </c>
      <c r="K337" s="93" t="n">
        <v>10.3726631233468</v>
      </c>
    </row>
    <row r="338">
      <c r="A338" s="93" t="s">
        <v>180</v>
      </c>
      <c r="B338" s="93" t="s">
        <v>181</v>
      </c>
      <c r="C338" s="93" t="s">
        <v>17</v>
      </c>
      <c r="D338" s="93" t="n">
        <v>34328.1791566</v>
      </c>
      <c r="E338" s="93" t="n">
        <v>4.57839116860117</v>
      </c>
      <c r="F338" s="93" t="n">
        <v>47.1330057949873</v>
      </c>
      <c r="G338" s="93" t="n">
        <v>2.78254458761103</v>
      </c>
      <c r="H338" s="93" t="n">
        <v>38504.3902448</v>
      </c>
      <c r="I338" s="93" t="n">
        <v>3.91279646356302</v>
      </c>
      <c r="J338" s="93" t="n">
        <v>52.8669942050127</v>
      </c>
      <c r="K338" s="93" t="n">
        <v>2.48074800061635</v>
      </c>
    </row>
    <row r="339">
      <c r="A339" s="93" t="s">
        <v>182</v>
      </c>
      <c r="B339" s="93" t="s">
        <v>183</v>
      </c>
      <c r="C339" s="93" t="s">
        <v>16</v>
      </c>
      <c r="D339" s="93" t="n">
        <v>6180.452977</v>
      </c>
      <c r="E339" s="93" t="n">
        <v>23.8706657656356</v>
      </c>
      <c r="F339" s="93" t="n">
        <v>55.3323043342983</v>
      </c>
      <c r="G339" s="93" t="n">
        <v>3.75576175584729</v>
      </c>
      <c r="H339" s="93" t="n">
        <v>4989.2480708</v>
      </c>
      <c r="I339" s="93" t="n">
        <v>24.278084622286</v>
      </c>
      <c r="J339" s="93" t="n">
        <v>44.6676956657017</v>
      </c>
      <c r="K339" s="93" t="n">
        <v>4.65246638279646</v>
      </c>
    </row>
    <row r="340">
      <c r="A340" s="93" t="s">
        <v>182</v>
      </c>
      <c r="B340" s="93" t="s">
        <v>183</v>
      </c>
      <c r="C340" s="93" t="s">
        <v>17</v>
      </c>
      <c r="D340" s="93" t="n">
        <v>22113.3219083</v>
      </c>
      <c r="E340" s="93" t="n">
        <v>5.62648639670057</v>
      </c>
      <c r="F340" s="93" t="n">
        <v>45.903972571377</v>
      </c>
      <c r="G340" s="93" t="n">
        <v>3.005096431715</v>
      </c>
      <c r="H340" s="93" t="n">
        <v>26059.6807091</v>
      </c>
      <c r="I340" s="93" t="n">
        <v>5.81988247171815</v>
      </c>
      <c r="J340" s="93" t="n">
        <v>54.096027428623</v>
      </c>
      <c r="K340" s="93" t="n">
        <v>2.55001837903533</v>
      </c>
    </row>
    <row r="341">
      <c r="A341" s="93" t="s">
        <v>182</v>
      </c>
      <c r="B341" s="93" t="s">
        <v>183</v>
      </c>
      <c r="C341" s="93" t="s">
        <v>22</v>
      </c>
      <c r="D341" s="93" t="n">
        <v>166.7068814</v>
      </c>
      <c r="E341" s="93" t="n">
        <v>73.8782889432677</v>
      </c>
      <c r="F341" s="93" t="n">
        <v>74.6572411683731</v>
      </c>
      <c r="G341" s="93" t="n">
        <v>23.8252613998581</v>
      </c>
      <c r="H341" s="93" t="n">
        <v>56.589451</v>
      </c>
      <c r="I341" s="93" t="n">
        <v>100</v>
      </c>
      <c r="J341" s="93" t="n">
        <v>25.3427588316269</v>
      </c>
      <c r="K341" s="93" t="n">
        <v>70.1868450095079</v>
      </c>
    </row>
    <row r="342">
      <c r="A342" s="93" t="s">
        <v>186</v>
      </c>
      <c r="B342" s="93" t="s">
        <v>187</v>
      </c>
      <c r="C342" s="93" t="s">
        <v>16</v>
      </c>
      <c r="D342" s="93" t="n">
        <v>37.1019088</v>
      </c>
      <c r="E342" s="93" t="n">
        <v>70.4153024161313</v>
      </c>
      <c r="F342" s="93" t="n">
        <v>32.8287780830483</v>
      </c>
      <c r="G342" s="93" t="n">
        <v>42.3701043238279</v>
      </c>
      <c r="H342" s="93" t="n">
        <v>75.9145084</v>
      </c>
      <c r="I342" s="93" t="n">
        <v>61.0944135825759</v>
      </c>
      <c r="J342" s="93" t="n">
        <v>67.1712219169517</v>
      </c>
      <c r="K342" s="93" t="n">
        <v>20.7076589126559</v>
      </c>
    </row>
    <row r="343">
      <c r="A343" s="93" t="s">
        <v>186</v>
      </c>
      <c r="B343" s="93" t="s">
        <v>187</v>
      </c>
      <c r="C343" s="93" t="s">
        <v>17</v>
      </c>
      <c r="D343" s="93" t="n">
        <v>13596.5856952</v>
      </c>
      <c r="E343" s="93" t="n">
        <v>9.05721023980549</v>
      </c>
      <c r="F343" s="93" t="n">
        <v>51.6376137101061</v>
      </c>
      <c r="G343" s="93" t="n">
        <v>3.79638425756894</v>
      </c>
      <c r="H343" s="93" t="n">
        <v>12734.1928174</v>
      </c>
      <c r="I343" s="93" t="n">
        <v>9.17562600319089</v>
      </c>
      <c r="J343" s="93" t="n">
        <v>48.3623862898939</v>
      </c>
      <c r="K343" s="93" t="n">
        <v>4.05348533904824</v>
      </c>
    </row>
    <row r="344">
      <c r="A344" s="93" t="s">
        <v>186</v>
      </c>
      <c r="B344" s="93" t="s">
        <v>187</v>
      </c>
      <c r="C344" s="93" t="s">
        <v>18</v>
      </c>
      <c r="D344" s="93" t="n">
        <v>5042.1423144</v>
      </c>
      <c r="E344" s="93" t="n">
        <v>15.6962266644301</v>
      </c>
      <c r="F344" s="93" t="n">
        <v>47.7556770431439</v>
      </c>
      <c r="G344" s="93" t="n">
        <v>4.14068646938569</v>
      </c>
      <c r="H344" s="93" t="n">
        <v>5516.0627548</v>
      </c>
      <c r="I344" s="93" t="n">
        <v>16.0496707392246</v>
      </c>
      <c r="J344" s="93" t="n">
        <v>52.2443229568561</v>
      </c>
      <c r="K344" s="93" t="n">
        <v>3.7849334545343</v>
      </c>
    </row>
    <row r="345">
      <c r="A345" s="93" t="s">
        <v>188</v>
      </c>
      <c r="B345" s="93" t="s">
        <v>189</v>
      </c>
      <c r="C345" s="93" t="s">
        <v>16</v>
      </c>
      <c r="D345" s="93" t="n">
        <v>3820.5910661</v>
      </c>
      <c r="E345" s="93" t="n">
        <v>36.6984382878597</v>
      </c>
      <c r="F345" s="93" t="n">
        <v>50.3745096263082</v>
      </c>
      <c r="G345" s="93" t="n">
        <v>4.42107525570002</v>
      </c>
      <c r="H345" s="93" t="n">
        <v>3763.7826468</v>
      </c>
      <c r="I345" s="93" t="n">
        <v>34.4396453806029</v>
      </c>
      <c r="J345" s="93" t="n">
        <v>49.6254903736918</v>
      </c>
      <c r="K345" s="93" t="n">
        <v>4.4878044801137</v>
      </c>
    </row>
    <row r="346">
      <c r="A346" s="93" t="s">
        <v>188</v>
      </c>
      <c r="B346" s="93" t="s">
        <v>189</v>
      </c>
      <c r="C346" s="93" t="s">
        <v>17</v>
      </c>
      <c r="D346" s="93" t="n">
        <v>38588.9525949</v>
      </c>
      <c r="E346" s="93" t="n">
        <v>6.84068220691827</v>
      </c>
      <c r="F346" s="93" t="n">
        <v>47.6908116717585</v>
      </c>
      <c r="G346" s="93" t="n">
        <v>3.17871617422096</v>
      </c>
      <c r="H346" s="93" t="n">
        <v>42325.9055134</v>
      </c>
      <c r="I346" s="93" t="n">
        <v>6.34890836186632</v>
      </c>
      <c r="J346" s="93" t="n">
        <v>52.3091883282415</v>
      </c>
      <c r="K346" s="93" t="n">
        <v>2.898067419274</v>
      </c>
    </row>
    <row r="347">
      <c r="A347" s="93" t="s">
        <v>188</v>
      </c>
      <c r="B347" s="93" t="s">
        <v>189</v>
      </c>
      <c r="C347" s="93" t="s">
        <v>18</v>
      </c>
      <c r="D347" s="93" t="n">
        <v>3440.1116215</v>
      </c>
      <c r="E347" s="93" t="n">
        <v>33.8509800736797</v>
      </c>
      <c r="F347" s="93" t="n">
        <v>44.4299963007061</v>
      </c>
      <c r="G347" s="93" t="n">
        <v>5.53778676507167</v>
      </c>
      <c r="H347" s="93" t="n">
        <v>4302.656571</v>
      </c>
      <c r="I347" s="93" t="n">
        <v>34.1960137000359</v>
      </c>
      <c r="J347" s="93" t="n">
        <v>55.5700036992939</v>
      </c>
      <c r="K347" s="93" t="n">
        <v>4.4276377381159</v>
      </c>
    </row>
    <row r="348">
      <c r="A348" s="93" t="s">
        <v>190</v>
      </c>
      <c r="B348" s="93" t="s">
        <v>191</v>
      </c>
      <c r="C348" s="93" t="s">
        <v>16</v>
      </c>
      <c r="D348" s="93" t="n">
        <v>8088.8602196</v>
      </c>
      <c r="E348" s="93" t="n">
        <v>18.3144576515898</v>
      </c>
      <c r="F348" s="93" t="n">
        <v>49.741054082512</v>
      </c>
      <c r="G348" s="93" t="n">
        <v>4.33089366144361</v>
      </c>
      <c r="H348" s="93" t="n">
        <v>8173.0794775</v>
      </c>
      <c r="I348" s="93" t="n">
        <v>18.2024475403079</v>
      </c>
      <c r="J348" s="93" t="n">
        <v>50.258945917488</v>
      </c>
      <c r="K348" s="93" t="n">
        <v>4.28626609465991</v>
      </c>
    </row>
    <row r="349">
      <c r="A349" s="93" t="s">
        <v>190</v>
      </c>
      <c r="B349" s="93" t="s">
        <v>191</v>
      </c>
      <c r="C349" s="93" t="s">
        <v>17</v>
      </c>
      <c r="D349" s="93" t="n">
        <v>17981.962963</v>
      </c>
      <c r="E349" s="93" t="n">
        <v>7.19456596404845</v>
      </c>
      <c r="F349" s="93" t="n">
        <v>43.8151794772761</v>
      </c>
      <c r="G349" s="93" t="n">
        <v>3.12645108140238</v>
      </c>
      <c r="H349" s="93" t="n">
        <v>23058.5238672</v>
      </c>
      <c r="I349" s="93" t="n">
        <v>7.32429319235027</v>
      </c>
      <c r="J349" s="93" t="n">
        <v>56.1848205227239</v>
      </c>
      <c r="K349" s="93" t="n">
        <v>2.43813211440563</v>
      </c>
    </row>
    <row r="350">
      <c r="A350" s="93" t="s">
        <v>190</v>
      </c>
      <c r="B350" s="93" t="s">
        <v>191</v>
      </c>
      <c r="C350" s="93" t="s">
        <v>18</v>
      </c>
      <c r="D350" s="93" t="n">
        <v>80.8101553</v>
      </c>
      <c r="E350" s="93" t="n">
        <v>72.6647626099188</v>
      </c>
      <c r="F350" s="93" t="n">
        <v>57.4860631582021</v>
      </c>
      <c r="G350" s="93" t="n">
        <v>38.1305160875391</v>
      </c>
      <c r="H350" s="93" t="n">
        <v>59.7633174</v>
      </c>
      <c r="I350" s="93" t="n">
        <v>99.9999999999998</v>
      </c>
      <c r="J350" s="93" t="n">
        <v>42.5139368417979</v>
      </c>
      <c r="K350" s="93" t="n">
        <v>51.5589338202163</v>
      </c>
    </row>
    <row r="351">
      <c r="A351" s="93" t="s">
        <v>194</v>
      </c>
      <c r="B351" s="93" t="s">
        <v>195</v>
      </c>
      <c r="C351" s="93" t="s">
        <v>16</v>
      </c>
      <c r="D351" s="93" t="n">
        <v>15843.6838137</v>
      </c>
      <c r="E351" s="93" t="n">
        <v>12.5750666158051</v>
      </c>
      <c r="F351" s="93" t="n">
        <v>48.9719558620624</v>
      </c>
      <c r="G351" s="93" t="n">
        <v>3.34750349467928</v>
      </c>
      <c r="H351" s="93" t="n">
        <v>16508.881108</v>
      </c>
      <c r="I351" s="93" t="n">
        <v>12.507988461568</v>
      </c>
      <c r="J351" s="93" t="n">
        <v>51.0280441379376</v>
      </c>
      <c r="K351" s="93" t="n">
        <v>3.21262153310034</v>
      </c>
    </row>
    <row r="352">
      <c r="A352" s="93" t="s">
        <v>194</v>
      </c>
      <c r="B352" s="93" t="s">
        <v>195</v>
      </c>
      <c r="C352" s="93" t="s">
        <v>17</v>
      </c>
      <c r="D352" s="93" t="n">
        <v>22602.844631</v>
      </c>
      <c r="E352" s="93" t="n">
        <v>9.99672670140255</v>
      </c>
      <c r="F352" s="93" t="n">
        <v>52.2614006316142</v>
      </c>
      <c r="G352" s="93" t="n">
        <v>2.81156460384205</v>
      </c>
      <c r="H352" s="93" t="n">
        <v>20646.7513573</v>
      </c>
      <c r="I352" s="93" t="n">
        <v>9.38958833008848</v>
      </c>
      <c r="J352" s="93" t="n">
        <v>47.7385993683858</v>
      </c>
      <c r="K352" s="93" t="n">
        <v>3.07793496472713</v>
      </c>
    </row>
    <row r="353">
      <c r="A353" s="93" t="s">
        <v>194</v>
      </c>
      <c r="B353" s="93" t="s">
        <v>195</v>
      </c>
      <c r="C353" s="93" t="s">
        <v>18</v>
      </c>
      <c r="D353" s="93" t="n">
        <v>128.5391293</v>
      </c>
      <c r="E353" s="93" t="n">
        <v>78.8719542623883</v>
      </c>
      <c r="F353" s="93" t="n">
        <v>46.768867320427</v>
      </c>
      <c r="G353" s="93" t="n">
        <v>44.4264011717036</v>
      </c>
      <c r="H353" s="93" t="n">
        <v>146.2999606</v>
      </c>
      <c r="I353" s="93" t="n">
        <v>74.2981086823287</v>
      </c>
      <c r="J353" s="93" t="n">
        <v>53.231132679573</v>
      </c>
      <c r="K353" s="93" t="n">
        <v>39.0330311855414</v>
      </c>
    </row>
    <row r="354">
      <c r="A354" s="93" t="s">
        <v>202</v>
      </c>
      <c r="B354" s="93" t="s">
        <v>203</v>
      </c>
      <c r="C354" s="93" t="s">
        <v>16</v>
      </c>
      <c r="D354" s="93" t="n">
        <v>44349.8391675</v>
      </c>
      <c r="E354" s="93" t="n">
        <v>6.68483471389712</v>
      </c>
      <c r="F354" s="93" t="n">
        <v>50.3389420633044</v>
      </c>
      <c r="G354" s="93" t="n">
        <v>2.6856103782316</v>
      </c>
      <c r="H354" s="93" t="n">
        <v>43752.606672</v>
      </c>
      <c r="I354" s="93" t="n">
        <v>6.35590099516913</v>
      </c>
      <c r="J354" s="93" t="n">
        <v>49.6610579366956</v>
      </c>
      <c r="K354" s="93" t="n">
        <v>2.72226953776822</v>
      </c>
    </row>
    <row r="355">
      <c r="A355" s="93" t="s">
        <v>202</v>
      </c>
      <c r="B355" s="93" t="s">
        <v>203</v>
      </c>
      <c r="C355" s="93" t="s">
        <v>17</v>
      </c>
      <c r="D355" s="93" t="n">
        <v>14260.9406828</v>
      </c>
      <c r="E355" s="93" t="n">
        <v>18.423439328667</v>
      </c>
      <c r="F355" s="93" t="n">
        <v>48.2960564233683</v>
      </c>
      <c r="G355" s="93" t="n">
        <v>5.37868608369279</v>
      </c>
      <c r="H355" s="93" t="n">
        <v>15267.227327</v>
      </c>
      <c r="I355" s="93" t="n">
        <v>16.836830259672</v>
      </c>
      <c r="J355" s="93" t="n">
        <v>51.7039435766317</v>
      </c>
      <c r="K355" s="93" t="n">
        <v>5.024168537485</v>
      </c>
    </row>
    <row r="356">
      <c r="A356" s="93" t="s">
        <v>202</v>
      </c>
      <c r="B356" s="93" t="s">
        <v>203</v>
      </c>
      <c r="C356" s="93" t="s">
        <v>18</v>
      </c>
      <c r="D356" s="93" t="n">
        <v>518.1471426</v>
      </c>
      <c r="E356" s="93" t="n">
        <v>59.8858743685896</v>
      </c>
      <c r="F356" s="93" t="n">
        <v>71.0101768129728</v>
      </c>
      <c r="G356" s="93" t="n">
        <v>11.5268537525345</v>
      </c>
      <c r="H356" s="93" t="n">
        <v>211.5329763</v>
      </c>
      <c r="I356" s="93" t="n">
        <v>56.9750110898904</v>
      </c>
      <c r="J356" s="93" t="n">
        <v>28.9898231870272</v>
      </c>
      <c r="K356" s="93" t="n">
        <v>28.2348711747589</v>
      </c>
    </row>
    <row r="357">
      <c r="A357" s="93" t="s">
        <v>202</v>
      </c>
      <c r="B357" s="93" t="s">
        <v>203</v>
      </c>
      <c r="C357" s="93" t="s">
        <v>22</v>
      </c>
      <c r="D357" s="93" t="n">
        <v>928.6147978</v>
      </c>
      <c r="E357" s="93" t="n">
        <v>77.6627487644375</v>
      </c>
      <c r="F357" s="93" t="n">
        <v>72.3949812611185</v>
      </c>
      <c r="G357" s="93" t="n">
        <v>8.13695330328104</v>
      </c>
      <c r="H357" s="93" t="n">
        <v>354.0912429</v>
      </c>
      <c r="I357" s="93" t="n">
        <v>100</v>
      </c>
      <c r="J357" s="93" t="n">
        <v>27.6050187388815</v>
      </c>
      <c r="K357" s="93" t="n">
        <v>21.3394016314837</v>
      </c>
    </row>
    <row r="358">
      <c r="A358" s="93" t="s">
        <v>204</v>
      </c>
      <c r="B358" s="93" t="s">
        <v>205</v>
      </c>
      <c r="C358" s="93" t="s">
        <v>16</v>
      </c>
      <c r="D358" s="93" t="n">
        <v>24175.9531349</v>
      </c>
      <c r="E358" s="93" t="n">
        <v>14.4935842982838</v>
      </c>
      <c r="F358" s="93" t="n">
        <v>43.8692095663157</v>
      </c>
      <c r="G358" s="93" t="n">
        <v>4.67043719778312</v>
      </c>
      <c r="H358" s="93" t="n">
        <v>30933.2074219</v>
      </c>
      <c r="I358" s="93" t="n">
        <v>13.5914459895611</v>
      </c>
      <c r="J358" s="93" t="n">
        <v>56.1307904336843</v>
      </c>
      <c r="K358" s="93" t="n">
        <v>3.65019602633121</v>
      </c>
    </row>
    <row r="359">
      <c r="A359" s="93" t="s">
        <v>204</v>
      </c>
      <c r="B359" s="93" t="s">
        <v>205</v>
      </c>
      <c r="C359" s="93" t="s">
        <v>17</v>
      </c>
      <c r="D359" s="93" t="n">
        <v>25097.1140261</v>
      </c>
      <c r="E359" s="93" t="n">
        <v>13.5336262339356</v>
      </c>
      <c r="F359" s="93" t="n">
        <v>41.9985351093279</v>
      </c>
      <c r="G359" s="93" t="n">
        <v>4.51100023354905</v>
      </c>
      <c r="H359" s="93" t="n">
        <v>34660.003599</v>
      </c>
      <c r="I359" s="93" t="n">
        <v>12.2443310909739</v>
      </c>
      <c r="J359" s="93" t="n">
        <v>58.0014648906721</v>
      </c>
      <c r="K359" s="93" t="n">
        <v>3.26638994452992</v>
      </c>
    </row>
    <row r="360">
      <c r="A360" s="93" t="s">
        <v>204</v>
      </c>
      <c r="B360" s="93" t="s">
        <v>205</v>
      </c>
      <c r="C360" s="93" t="s">
        <v>18</v>
      </c>
      <c r="D360" s="93" t="n">
        <v>3877.6964736</v>
      </c>
      <c r="E360" s="93" t="n">
        <v>29.7591429312647</v>
      </c>
      <c r="F360" s="93" t="n">
        <v>31.3787325079676</v>
      </c>
      <c r="G360" s="93" t="n">
        <v>10.3907492443433</v>
      </c>
      <c r="H360" s="93" t="n">
        <v>8480.0253452</v>
      </c>
      <c r="I360" s="93" t="n">
        <v>29.9088186340547</v>
      </c>
      <c r="J360" s="93" t="n">
        <v>68.6212674920324</v>
      </c>
      <c r="K360" s="93" t="n">
        <v>4.75142114117131</v>
      </c>
    </row>
    <row r="361">
      <c r="A361" s="93" t="s">
        <v>210</v>
      </c>
      <c r="B361" s="93" t="s">
        <v>211</v>
      </c>
      <c r="C361" s="93" t="s">
        <v>17</v>
      </c>
      <c r="D361" s="93" t="n">
        <v>69.6702671</v>
      </c>
      <c r="E361" s="93" t="n">
        <v>71.0566725148406</v>
      </c>
      <c r="F361" s="93" t="n">
        <v>33.3333333333333</v>
      </c>
      <c r="G361" s="93" t="n">
        <v>0.00000000000000416333634234434</v>
      </c>
      <c r="H361" s="93" t="n">
        <v>139.3405342</v>
      </c>
      <c r="I361" s="93" t="n">
        <v>71.0566725148406</v>
      </c>
      <c r="J361" s="93" t="n">
        <v>66.6666666666667</v>
      </c>
      <c r="K361" s="93" t="n">
        <v>0.00000000000000585610607524937</v>
      </c>
    </row>
    <row r="362">
      <c r="A362" s="93" t="s">
        <v>210</v>
      </c>
      <c r="B362" s="93" t="s">
        <v>211</v>
      </c>
      <c r="C362" s="93" t="s">
        <v>18</v>
      </c>
      <c r="D362" s="93" t="n">
        <v>33769.0293005</v>
      </c>
      <c r="E362" s="93" t="n">
        <v>4.25692208074498</v>
      </c>
      <c r="F362" s="93" t="n">
        <v>46.4408976525053</v>
      </c>
      <c r="G362" s="93" t="n">
        <v>2.92953162086229</v>
      </c>
      <c r="H362" s="93" t="n">
        <v>38944.9598932</v>
      </c>
      <c r="I362" s="93" t="n">
        <v>2.85197823188304</v>
      </c>
      <c r="J362" s="93" t="n">
        <v>53.5591023474947</v>
      </c>
      <c r="K362" s="93" t="n">
        <v>2.54018592939707</v>
      </c>
    </row>
    <row r="363">
      <c r="A363" s="93" t="s">
        <v>212</v>
      </c>
      <c r="B363" s="93" t="s">
        <v>213</v>
      </c>
      <c r="C363" s="93" t="s">
        <v>16</v>
      </c>
      <c r="D363" s="93" t="n">
        <v>67.3585023</v>
      </c>
      <c r="E363" s="93" t="n">
        <v>99.9999999999999</v>
      </c>
      <c r="F363" s="93" t="n">
        <v>7.08017154893335</v>
      </c>
      <c r="G363" s="93" t="n">
        <v>88.3922387179402</v>
      </c>
      <c r="H363" s="93" t="n">
        <v>884.0097214</v>
      </c>
      <c r="I363" s="93" t="n">
        <v>58.6473542687654</v>
      </c>
      <c r="J363" s="93" t="n">
        <v>92.9198284510666</v>
      </c>
      <c r="K363" s="93" t="n">
        <v>6.73518477325709</v>
      </c>
    </row>
    <row r="364">
      <c r="A364" s="93" t="s">
        <v>212</v>
      </c>
      <c r="B364" s="93" t="s">
        <v>213</v>
      </c>
      <c r="C364" s="93" t="s">
        <v>17</v>
      </c>
      <c r="D364" s="93" t="n">
        <v>9839.5225439</v>
      </c>
      <c r="E364" s="93" t="n">
        <v>23.6111265902017</v>
      </c>
      <c r="F364" s="93" t="n">
        <v>38.3684737516835</v>
      </c>
      <c r="G364" s="93" t="n">
        <v>5.21642840483123</v>
      </c>
      <c r="H364" s="93" t="n">
        <v>15805.2883693</v>
      </c>
      <c r="I364" s="93" t="n">
        <v>25.3493939091813</v>
      </c>
      <c r="J364" s="93" t="n">
        <v>61.6315262483165</v>
      </c>
      <c r="K364" s="93" t="n">
        <v>3.24746778981107</v>
      </c>
    </row>
    <row r="365">
      <c r="A365" s="93" t="s">
        <v>212</v>
      </c>
      <c r="B365" s="93" t="s">
        <v>213</v>
      </c>
      <c r="C365" s="93" t="s">
        <v>18</v>
      </c>
      <c r="D365" s="93" t="n">
        <v>43808.5425237</v>
      </c>
      <c r="E365" s="93" t="n">
        <v>7.06459080369736</v>
      </c>
      <c r="F365" s="93" t="n">
        <v>42.9745313642578</v>
      </c>
      <c r="G365" s="93" t="n">
        <v>3.58470771263526</v>
      </c>
      <c r="H365" s="93" t="n">
        <v>58132.167783</v>
      </c>
      <c r="I365" s="93" t="n">
        <v>6.64392793336649</v>
      </c>
      <c r="J365" s="93" t="n">
        <v>57.0254686357422</v>
      </c>
      <c r="K365" s="93" t="n">
        <v>2.70144441972696</v>
      </c>
    </row>
    <row r="366">
      <c r="A366" s="93" t="s">
        <v>212</v>
      </c>
      <c r="B366" s="93" t="s">
        <v>213</v>
      </c>
      <c r="C366" s="93" t="s">
        <v>19</v>
      </c>
      <c r="D366" s="93" t="n">
        <v>3795.4947333</v>
      </c>
      <c r="E366" s="93" t="n">
        <v>38.0192336572662</v>
      </c>
      <c r="F366" s="93" t="n">
        <v>30.829832252023</v>
      </c>
      <c r="G366" s="93" t="n">
        <v>13.4144844471739</v>
      </c>
      <c r="H366" s="93" t="n">
        <v>8515.6158244</v>
      </c>
      <c r="I366" s="93" t="n">
        <v>34.2540863586751</v>
      </c>
      <c r="J366" s="93" t="n">
        <v>69.170167747977</v>
      </c>
      <c r="K366" s="93" t="n">
        <v>5.97896923946433</v>
      </c>
    </row>
    <row r="367">
      <c r="A367" s="93" t="s">
        <v>216</v>
      </c>
      <c r="B367" s="93" t="s">
        <v>217</v>
      </c>
      <c r="C367" s="93" t="s">
        <v>17</v>
      </c>
      <c r="D367" s="93" t="n">
        <v>838.4647011</v>
      </c>
      <c r="E367" s="93" t="n">
        <v>70.7529176415622</v>
      </c>
      <c r="F367" s="93" t="n">
        <v>32.2733445416918</v>
      </c>
      <c r="G367" s="93" t="n">
        <v>12.0444323825574</v>
      </c>
      <c r="H367" s="93" t="n">
        <v>1759.5452449</v>
      </c>
      <c r="I367" s="93" t="n">
        <v>60.4499913571852</v>
      </c>
      <c r="J367" s="93" t="n">
        <v>67.7266554583082</v>
      </c>
      <c r="K367" s="93" t="n">
        <v>5.73945536599947</v>
      </c>
    </row>
    <row r="368">
      <c r="A368" s="93" t="s">
        <v>216</v>
      </c>
      <c r="B368" s="93" t="s">
        <v>217</v>
      </c>
      <c r="C368" s="93" t="s">
        <v>18</v>
      </c>
      <c r="D368" s="93" t="n">
        <v>49177.5861197</v>
      </c>
      <c r="E368" s="93" t="n">
        <v>4.10134766121121</v>
      </c>
      <c r="F368" s="93" t="n">
        <v>44.3018042272017</v>
      </c>
      <c r="G368" s="93" t="n">
        <v>2.77342887275454</v>
      </c>
      <c r="H368" s="93" t="n">
        <v>61828.2453076</v>
      </c>
      <c r="I368" s="93" t="n">
        <v>3.49395953389764</v>
      </c>
      <c r="J368" s="93" t="n">
        <v>55.6981957727983</v>
      </c>
      <c r="K368" s="93" t="n">
        <v>2.2059584023159</v>
      </c>
    </row>
    <row r="369">
      <c r="A369" s="93" t="s">
        <v>216</v>
      </c>
      <c r="B369" s="93" t="s">
        <v>217</v>
      </c>
      <c r="C369" s="93" t="s">
        <v>19</v>
      </c>
      <c r="D369" s="93" t="n">
        <v>52.7184946</v>
      </c>
      <c r="E369" s="93" t="n">
        <v>99.9999999999996</v>
      </c>
      <c r="F369" s="93" t="n">
        <v>20.6610667604129</v>
      </c>
      <c r="G369" s="93" t="n">
        <v>83.4427779078239</v>
      </c>
      <c r="H369" s="93" t="n">
        <v>202.440134</v>
      </c>
      <c r="I369" s="93" t="n">
        <v>78.1358906385513</v>
      </c>
      <c r="J369" s="93" t="n">
        <v>79.3389332395871</v>
      </c>
      <c r="K369" s="93" t="n">
        <v>21.7297704245869</v>
      </c>
    </row>
    <row r="370">
      <c r="A370" s="93" t="s">
        <v>220</v>
      </c>
      <c r="B370" s="93" t="s">
        <v>221</v>
      </c>
      <c r="C370" s="93" t="s">
        <v>16</v>
      </c>
      <c r="D370" s="93" t="n">
        <v>106.4381308</v>
      </c>
      <c r="E370" s="93" t="n">
        <v>71.0502081897507</v>
      </c>
      <c r="F370" s="93" t="n">
        <v>37.3409295126905</v>
      </c>
      <c r="G370" s="93" t="n">
        <v>50.408857115729</v>
      </c>
      <c r="H370" s="93" t="n">
        <v>178.6060076</v>
      </c>
      <c r="I370" s="93" t="n">
        <v>68.5945631537594</v>
      </c>
      <c r="J370" s="93" t="n">
        <v>62.6590704873095</v>
      </c>
      <c r="K370" s="93" t="n">
        <v>30.0405602211248</v>
      </c>
    </row>
    <row r="371">
      <c r="A371" s="93" t="s">
        <v>220</v>
      </c>
      <c r="B371" s="93" t="s">
        <v>221</v>
      </c>
      <c r="C371" s="93" t="s">
        <v>17</v>
      </c>
      <c r="D371" s="93" t="n">
        <v>18293.1614421</v>
      </c>
      <c r="E371" s="93" t="n">
        <v>4.96049767111147</v>
      </c>
      <c r="F371" s="93" t="n">
        <v>36.498652259302</v>
      </c>
      <c r="G371" s="93" t="n">
        <v>3.01100825095782</v>
      </c>
      <c r="H371" s="93" t="n">
        <v>31826.939739</v>
      </c>
      <c r="I371" s="93" t="n">
        <v>3.39299422576426</v>
      </c>
      <c r="J371" s="93" t="n">
        <v>63.501347740698</v>
      </c>
      <c r="K371" s="93" t="n">
        <v>1.73063638822842</v>
      </c>
    </row>
    <row r="372">
      <c r="A372" s="93" t="s">
        <v>220</v>
      </c>
      <c r="B372" s="93" t="s">
        <v>221</v>
      </c>
      <c r="C372" s="93" t="s">
        <v>18</v>
      </c>
      <c r="D372" s="93" t="n">
        <v>364.6998271</v>
      </c>
      <c r="E372" s="93" t="n">
        <v>54.4337930521225</v>
      </c>
      <c r="F372" s="93" t="n">
        <v>33.0088502919718</v>
      </c>
      <c r="G372" s="93" t="n">
        <v>4.34247554220679</v>
      </c>
      <c r="H372" s="93" t="n">
        <v>740.1548524</v>
      </c>
      <c r="I372" s="93" t="n">
        <v>55.5934111426324</v>
      </c>
      <c r="J372" s="93" t="n">
        <v>66.9911497080282</v>
      </c>
      <c r="K372" s="93" t="n">
        <v>2.13968749146688</v>
      </c>
    </row>
    <row r="373">
      <c r="A373" s="93" t="s">
        <v>222</v>
      </c>
      <c r="B373" s="93" t="s">
        <v>223</v>
      </c>
      <c r="C373" s="93" t="s">
        <v>17</v>
      </c>
      <c r="D373" s="93" t="n">
        <v>8305.2865394</v>
      </c>
      <c r="E373" s="93" t="n">
        <v>7.07106295011295</v>
      </c>
      <c r="F373" s="93" t="n">
        <v>40.3126837688913</v>
      </c>
      <c r="G373" s="93" t="n">
        <v>3.96725489762158</v>
      </c>
      <c r="H373" s="93" t="n">
        <v>12296.8807264</v>
      </c>
      <c r="I373" s="93" t="n">
        <v>5.9152570214029</v>
      </c>
      <c r="J373" s="93" t="n">
        <v>59.6873162311087</v>
      </c>
      <c r="K373" s="93" t="n">
        <v>2.6794753427873</v>
      </c>
    </row>
    <row r="374">
      <c r="A374" s="93" t="s">
        <v>222</v>
      </c>
      <c r="B374" s="93" t="s">
        <v>223</v>
      </c>
      <c r="C374" s="93" t="s">
        <v>18</v>
      </c>
      <c r="D374" s="93" t="n">
        <v>945.7515475</v>
      </c>
      <c r="E374" s="93" t="n">
        <v>31.419673284583</v>
      </c>
      <c r="F374" s="93" t="n">
        <v>28.6085723187737</v>
      </c>
      <c r="G374" s="93" t="n">
        <v>11.2506302345204</v>
      </c>
      <c r="H374" s="93" t="n">
        <v>2360.0811832</v>
      </c>
      <c r="I374" s="93" t="n">
        <v>29.6979467855584</v>
      </c>
      <c r="J374" s="93" t="n">
        <v>71.3914276812263</v>
      </c>
      <c r="K374" s="93" t="n">
        <v>4.50844701037824</v>
      </c>
    </row>
    <row r="375">
      <c r="A375" s="93" t="s">
        <v>228</v>
      </c>
      <c r="B375" s="93" t="s">
        <v>229</v>
      </c>
      <c r="C375" s="93" t="s">
        <v>16</v>
      </c>
      <c r="D375" s="93" t="n">
        <v>122.8984899</v>
      </c>
      <c r="E375" s="93" t="n">
        <v>59.153359579686</v>
      </c>
      <c r="F375" s="93" t="n">
        <v>39.9564180532486</v>
      </c>
      <c r="G375" s="93" t="n">
        <v>13.7222316794571</v>
      </c>
      <c r="H375" s="93" t="n">
        <v>184.6828597</v>
      </c>
      <c r="I375" s="93" t="n">
        <v>54.4330841215089</v>
      </c>
      <c r="J375" s="93" t="n">
        <v>60.0435819467514</v>
      </c>
      <c r="K375" s="93" t="n">
        <v>9.13155424495096</v>
      </c>
    </row>
    <row r="376">
      <c r="A376" s="93" t="s">
        <v>228</v>
      </c>
      <c r="B376" s="93" t="s">
        <v>229</v>
      </c>
      <c r="C376" s="93" t="s">
        <v>17</v>
      </c>
      <c r="D376" s="93" t="n">
        <v>23551.7121751</v>
      </c>
      <c r="E376" s="93" t="n">
        <v>4.67936748614355</v>
      </c>
      <c r="F376" s="93" t="n">
        <v>48.394327297875</v>
      </c>
      <c r="G376" s="93" t="n">
        <v>2.76039184250762</v>
      </c>
      <c r="H376" s="93" t="n">
        <v>25114.5540799</v>
      </c>
      <c r="I376" s="93" t="n">
        <v>3.94443052020818</v>
      </c>
      <c r="J376" s="93" t="n">
        <v>51.605672702125</v>
      </c>
      <c r="K376" s="93" t="n">
        <v>2.58861670242692</v>
      </c>
    </row>
    <row r="377">
      <c r="A377" s="93" t="s">
        <v>228</v>
      </c>
      <c r="B377" s="93" t="s">
        <v>229</v>
      </c>
      <c r="C377" s="93" t="s">
        <v>18</v>
      </c>
      <c r="D377" s="93" t="n">
        <v>388.5300211</v>
      </c>
      <c r="E377" s="93" t="n">
        <v>48.1820760393292</v>
      </c>
      <c r="F377" s="93" t="n">
        <v>42.4552263238766</v>
      </c>
      <c r="G377" s="93" t="n">
        <v>38.0979896654718</v>
      </c>
      <c r="H377" s="93" t="n">
        <v>526.6223753</v>
      </c>
      <c r="I377" s="93" t="n">
        <v>54.6562204929857</v>
      </c>
      <c r="J377" s="93" t="n">
        <v>57.5447736761234</v>
      </c>
      <c r="K377" s="93" t="n">
        <v>28.1078310053973</v>
      </c>
    </row>
    <row r="378">
      <c r="A378" s="93" t="s">
        <v>240</v>
      </c>
      <c r="B378" s="93" t="s">
        <v>241</v>
      </c>
      <c r="C378" s="93" t="s">
        <v>16</v>
      </c>
      <c r="D378" s="93" t="n">
        <v>11468.6579158</v>
      </c>
      <c r="E378" s="93" t="n">
        <v>19.955949725199</v>
      </c>
      <c r="F378" s="93" t="n">
        <v>51.2658218445033</v>
      </c>
      <c r="G378" s="93" t="n">
        <v>5.77220071701799</v>
      </c>
      <c r="H378" s="93" t="n">
        <v>10902.3048488</v>
      </c>
      <c r="I378" s="93" t="n">
        <v>18.7990704139942</v>
      </c>
      <c r="J378" s="93" t="n">
        <v>48.7341781554967</v>
      </c>
      <c r="K378" s="93" t="n">
        <v>6.07205507118995</v>
      </c>
    </row>
    <row r="379">
      <c r="A379" s="93" t="s">
        <v>240</v>
      </c>
      <c r="B379" s="93" t="s">
        <v>241</v>
      </c>
      <c r="C379" s="93" t="s">
        <v>17</v>
      </c>
      <c r="D379" s="93" t="n">
        <v>26423.6591526</v>
      </c>
      <c r="E379" s="93" t="n">
        <v>7.79835715535992</v>
      </c>
      <c r="F379" s="93" t="n">
        <v>42.5765576758175</v>
      </c>
      <c r="G379" s="93" t="n">
        <v>3.69614313684656</v>
      </c>
      <c r="H379" s="93" t="n">
        <v>35637.861541</v>
      </c>
      <c r="I379" s="93" t="n">
        <v>6.33560572888326</v>
      </c>
      <c r="J379" s="93" t="n">
        <v>57.4234423241825</v>
      </c>
      <c r="K379" s="93" t="n">
        <v>2.74050187649152</v>
      </c>
    </row>
    <row r="380">
      <c r="A380" s="93" t="s">
        <v>240</v>
      </c>
      <c r="B380" s="93" t="s">
        <v>241</v>
      </c>
      <c r="C380" s="93" t="s">
        <v>18</v>
      </c>
      <c r="D380" s="93" t="n">
        <v>98.7292962</v>
      </c>
      <c r="E380" s="93" t="n">
        <v>100</v>
      </c>
      <c r="F380" s="93" t="n">
        <v>33.4090588059045</v>
      </c>
      <c r="G380" s="93" t="n">
        <v>25.5836167708952</v>
      </c>
      <c r="H380" s="93" t="n">
        <v>196.7872485</v>
      </c>
      <c r="I380" s="93" t="n">
        <v>77.5085872315863</v>
      </c>
      <c r="J380" s="93" t="n">
        <v>66.5909411940955</v>
      </c>
      <c r="K380" s="93" t="n">
        <v>12.8354479128814</v>
      </c>
    </row>
    <row r="381">
      <c r="A381" s="93" t="s">
        <v>250</v>
      </c>
      <c r="B381" s="93" t="s">
        <v>251</v>
      </c>
      <c r="C381" s="93" t="s">
        <v>16</v>
      </c>
      <c r="D381" s="93" t="n">
        <v>1822.325247</v>
      </c>
      <c r="E381" s="93" t="n">
        <v>29.6517886856262</v>
      </c>
      <c r="F381" s="93" t="n">
        <v>61.004500660327</v>
      </c>
      <c r="G381" s="93" t="n">
        <v>7.5774586274718</v>
      </c>
      <c r="H381" s="93" t="n">
        <v>1164.8727913</v>
      </c>
      <c r="I381" s="93" t="n">
        <v>30.6146557778913</v>
      </c>
      <c r="J381" s="93" t="n">
        <v>38.995499339673</v>
      </c>
      <c r="K381" s="93" t="n">
        <v>11.8541649080235</v>
      </c>
    </row>
    <row r="382">
      <c r="A382" s="93" t="s">
        <v>250</v>
      </c>
      <c r="B382" s="93" t="s">
        <v>251</v>
      </c>
      <c r="C382" s="93" t="s">
        <v>17</v>
      </c>
      <c r="D382" s="93" t="n">
        <v>16002.1916106</v>
      </c>
      <c r="E382" s="93" t="n">
        <v>6.13610697287706</v>
      </c>
      <c r="F382" s="93" t="n">
        <v>52.2907870875799</v>
      </c>
      <c r="G382" s="93" t="n">
        <v>2.89528060129768</v>
      </c>
      <c r="H382" s="93" t="n">
        <v>14600.1238294</v>
      </c>
      <c r="I382" s="93" t="n">
        <v>5.70424936297531</v>
      </c>
      <c r="J382" s="93" t="n">
        <v>47.7092129124201</v>
      </c>
      <c r="K382" s="93" t="n">
        <v>3.17331794509325</v>
      </c>
    </row>
    <row r="383">
      <c r="A383" s="93" t="s">
        <v>250</v>
      </c>
      <c r="B383" s="93" t="s">
        <v>251</v>
      </c>
      <c r="C383" s="93" t="s">
        <v>18</v>
      </c>
      <c r="D383" s="93" t="n">
        <v>50.7100547</v>
      </c>
      <c r="E383" s="93" t="n">
        <v>71.2176342877578</v>
      </c>
      <c r="F383" s="93" t="n">
        <v>46.1807361637257</v>
      </c>
      <c r="G383" s="93" t="n">
        <v>31.9723577851735</v>
      </c>
      <c r="H383" s="93" t="n">
        <v>59.0977546</v>
      </c>
      <c r="I383" s="93" t="n">
        <v>99.9999999999998</v>
      </c>
      <c r="J383" s="93" t="n">
        <v>53.8192638362743</v>
      </c>
      <c r="K383" s="93" t="n">
        <v>27.4345450710935</v>
      </c>
    </row>
    <row r="384">
      <c r="A384" s="93" t="s">
        <v>250</v>
      </c>
      <c r="B384" s="93" t="s">
        <v>251</v>
      </c>
      <c r="C384" s="93" t="s">
        <v>22</v>
      </c>
      <c r="D384" s="93" t="n">
        <v>499.9430582</v>
      </c>
      <c r="E384" s="93" t="n">
        <v>49.5178313985495</v>
      </c>
      <c r="F384" s="93" t="n">
        <v>41.9176643129994</v>
      </c>
      <c r="G384" s="93" t="n">
        <v>10.0237533445862</v>
      </c>
      <c r="H384" s="93" t="n">
        <v>692.7356523</v>
      </c>
      <c r="I384" s="93" t="n">
        <v>48.9554745114225</v>
      </c>
      <c r="J384" s="93" t="n">
        <v>58.0823356870006</v>
      </c>
      <c r="K384" s="93" t="n">
        <v>7.23408111751793</v>
      </c>
    </row>
    <row r="385">
      <c r="A385" s="93" t="s">
        <v>252</v>
      </c>
      <c r="B385" s="93" t="s">
        <v>253</v>
      </c>
      <c r="C385" s="93" t="s">
        <v>16</v>
      </c>
      <c r="D385" s="93" t="n">
        <v>80.1089033</v>
      </c>
      <c r="E385" s="93" t="n">
        <v>57.1290517188226</v>
      </c>
      <c r="F385" s="93" t="n">
        <v>54.1194810105683</v>
      </c>
      <c r="G385" s="93" t="n">
        <v>7.0615173936092</v>
      </c>
      <c r="H385" s="93" t="n">
        <v>67.9134018</v>
      </c>
      <c r="I385" s="93" t="n">
        <v>60.0841623828956</v>
      </c>
      <c r="J385" s="93" t="n">
        <v>45.8805189894317</v>
      </c>
      <c r="K385" s="93" t="n">
        <v>8.32958442726554</v>
      </c>
    </row>
    <row r="386">
      <c r="A386" s="93" t="s">
        <v>252</v>
      </c>
      <c r="B386" s="93" t="s">
        <v>253</v>
      </c>
      <c r="C386" s="93" t="s">
        <v>18</v>
      </c>
      <c r="D386" s="93" t="n">
        <v>11730.5437727</v>
      </c>
      <c r="E386" s="93" t="n">
        <v>6.32020435743657</v>
      </c>
      <c r="F386" s="93" t="n">
        <v>36.39516810308</v>
      </c>
      <c r="G386" s="93" t="n">
        <v>3.82958929030363</v>
      </c>
      <c r="H386" s="93" t="n">
        <v>20500.5033253</v>
      </c>
      <c r="I386" s="93" t="n">
        <v>5.00532609066974</v>
      </c>
      <c r="J386" s="93" t="n">
        <v>63.60483189692</v>
      </c>
      <c r="K386" s="93" t="n">
        <v>2.19132009046478</v>
      </c>
    </row>
    <row r="387">
      <c r="A387" s="93" t="s">
        <v>252</v>
      </c>
      <c r="B387" s="93" t="s">
        <v>253</v>
      </c>
      <c r="C387" s="93" t="s">
        <v>19</v>
      </c>
      <c r="D387" s="93" t="n">
        <v>2212.6099077</v>
      </c>
      <c r="E387" s="93" t="n">
        <v>27.9053026524621</v>
      </c>
      <c r="F387" s="93" t="n">
        <v>44.8993723469215</v>
      </c>
      <c r="G387" s="93" t="n">
        <v>6.37474005043849</v>
      </c>
      <c r="H387" s="93" t="n">
        <v>2715.3206892</v>
      </c>
      <c r="I387" s="93" t="n">
        <v>24.9016408355523</v>
      </c>
      <c r="J387" s="93" t="n">
        <v>55.1006276530785</v>
      </c>
      <c r="K387" s="93" t="n">
        <v>5.19452934259777</v>
      </c>
    </row>
    <row r="388">
      <c r="A388" s="93" t="s">
        <v>266</v>
      </c>
      <c r="B388" s="93" t="s">
        <v>267</v>
      </c>
      <c r="C388" s="93" t="s">
        <v>18</v>
      </c>
      <c r="D388" s="93" t="n">
        <v>1816.0874296</v>
      </c>
      <c r="E388" s="93" t="n">
        <v>23.9517778019854</v>
      </c>
      <c r="F388" s="93" t="n">
        <v>40.7534583165817</v>
      </c>
      <c r="G388" s="93" t="n">
        <v>7.9240509921715</v>
      </c>
      <c r="H388" s="93" t="n">
        <v>2640.1906499</v>
      </c>
      <c r="I388" s="93" t="n">
        <v>22.431288833217</v>
      </c>
      <c r="J388" s="93" t="n">
        <v>59.2465416834183</v>
      </c>
      <c r="K388" s="93" t="n">
        <v>5.45065539071473</v>
      </c>
    </row>
    <row r="389">
      <c r="A389" s="93" t="s">
        <v>266</v>
      </c>
      <c r="B389" s="93" t="s">
        <v>267</v>
      </c>
      <c r="C389" s="93" t="s">
        <v>19</v>
      </c>
      <c r="D389" s="93" t="n">
        <v>14690.1478205</v>
      </c>
      <c r="E389" s="93" t="n">
        <v>4.80705019906612</v>
      </c>
      <c r="F389" s="93" t="n">
        <v>38.5692477211005</v>
      </c>
      <c r="G389" s="93" t="n">
        <v>3.3705634365288</v>
      </c>
      <c r="H389" s="93" t="n">
        <v>23397.5741043</v>
      </c>
      <c r="I389" s="93" t="n">
        <v>4.11923822403849</v>
      </c>
      <c r="J389" s="93" t="n">
        <v>61.4307522788996</v>
      </c>
      <c r="K389" s="93" t="n">
        <v>2.11620550490663</v>
      </c>
    </row>
    <row r="390">
      <c r="A390" s="93" t="s">
        <v>272</v>
      </c>
      <c r="B390" s="93" t="s">
        <v>273</v>
      </c>
      <c r="C390" s="93" t="s">
        <v>17</v>
      </c>
      <c r="D390" s="93" t="n">
        <v>18632.3813295</v>
      </c>
      <c r="E390" s="93" t="n">
        <v>21.0228739152301</v>
      </c>
      <c r="F390" s="93" t="n">
        <v>45.905425216399</v>
      </c>
      <c r="G390" s="93" t="n">
        <v>4.59493298357888</v>
      </c>
      <c r="H390" s="93" t="n">
        <v>21956.2446154</v>
      </c>
      <c r="I390" s="93" t="n">
        <v>20.4235113222524</v>
      </c>
      <c r="J390" s="93" t="n">
        <v>54.094574783601</v>
      </c>
      <c r="K390" s="93" t="n">
        <v>3.89932545538727</v>
      </c>
    </row>
    <row r="391">
      <c r="A391" s="93" t="s">
        <v>272</v>
      </c>
      <c r="B391" s="93" t="s">
        <v>273</v>
      </c>
      <c r="C391" s="93" t="s">
        <v>18</v>
      </c>
      <c r="D391" s="93" t="n">
        <v>42273.0425709</v>
      </c>
      <c r="E391" s="93" t="n">
        <v>9.05798118184699</v>
      </c>
      <c r="F391" s="93" t="n">
        <v>43.4156223391048</v>
      </c>
      <c r="G391" s="93" t="n">
        <v>4.39350547637895</v>
      </c>
      <c r="H391" s="93" t="n">
        <v>55095.2324724</v>
      </c>
      <c r="I391" s="93" t="n">
        <v>8.0558011206408</v>
      </c>
      <c r="J391" s="93" t="n">
        <v>56.5843776608952</v>
      </c>
      <c r="K391" s="93" t="n">
        <v>3.37101479935655</v>
      </c>
    </row>
    <row r="392">
      <c r="A392" s="93" t="s">
        <v>272</v>
      </c>
      <c r="B392" s="93" t="s">
        <v>273</v>
      </c>
      <c r="C392" s="93" t="s">
        <v>19</v>
      </c>
      <c r="D392" s="93" t="n">
        <v>5459.1934654</v>
      </c>
      <c r="E392" s="93" t="n">
        <v>34.9925178331419</v>
      </c>
      <c r="F392" s="93" t="n">
        <v>38.7036876787305</v>
      </c>
      <c r="G392" s="93" t="n">
        <v>11.5719155054821</v>
      </c>
      <c r="H392" s="93" t="n">
        <v>8645.9055389</v>
      </c>
      <c r="I392" s="93" t="n">
        <v>33.4550487221045</v>
      </c>
      <c r="J392" s="93" t="n">
        <v>61.2963123212695</v>
      </c>
      <c r="K392" s="93" t="n">
        <v>7.30673325372996</v>
      </c>
    </row>
    <row r="393">
      <c r="A393" s="93" t="s">
        <v>280</v>
      </c>
      <c r="B393" s="93" t="s">
        <v>281</v>
      </c>
      <c r="C393" s="93" t="s">
        <v>17</v>
      </c>
      <c r="D393" s="93"/>
      <c r="E393" s="93"/>
      <c r="F393" s="93"/>
      <c r="G393" s="93"/>
      <c r="H393" s="93" t="n">
        <v>81.2226292</v>
      </c>
      <c r="I393" s="93" t="n">
        <v>70.9071193205812</v>
      </c>
      <c r="J393" s="93" t="n">
        <v>100</v>
      </c>
      <c r="K393" s="93" t="n">
        <v>0</v>
      </c>
    </row>
    <row r="394">
      <c r="A394" s="93" t="s">
        <v>280</v>
      </c>
      <c r="B394" s="93" t="s">
        <v>281</v>
      </c>
      <c r="C394" s="93" t="s">
        <v>18</v>
      </c>
      <c r="D394" s="93" t="n">
        <v>17763.522355</v>
      </c>
      <c r="E394" s="93" t="n">
        <v>10.1408139741899</v>
      </c>
      <c r="F394" s="93" t="n">
        <v>43.0388292399255</v>
      </c>
      <c r="G394" s="93" t="n">
        <v>4.64672077168673</v>
      </c>
      <c r="H394" s="93" t="n">
        <v>23509.7247772</v>
      </c>
      <c r="I394" s="93" t="n">
        <v>8.67496603188474</v>
      </c>
      <c r="J394" s="93" t="n">
        <v>56.9611707600745</v>
      </c>
      <c r="K394" s="93" t="n">
        <v>3.51097807769109</v>
      </c>
    </row>
    <row r="395">
      <c r="A395" s="93" t="s">
        <v>280</v>
      </c>
      <c r="B395" s="93" t="s">
        <v>281</v>
      </c>
      <c r="C395" s="93" t="s">
        <v>19</v>
      </c>
      <c r="D395" s="93" t="n">
        <v>9181.4009779</v>
      </c>
      <c r="E395" s="93" t="n">
        <v>15.9785795690728</v>
      </c>
      <c r="F395" s="93" t="n">
        <v>43.370830024519</v>
      </c>
      <c r="G395" s="93" t="n">
        <v>5.3496738392316</v>
      </c>
      <c r="H395" s="93" t="n">
        <v>11988.1292633</v>
      </c>
      <c r="I395" s="93" t="n">
        <v>14.4277074661588</v>
      </c>
      <c r="J395" s="93" t="n">
        <v>56.629169975481</v>
      </c>
      <c r="K395" s="93" t="n">
        <v>4.09717809511226</v>
      </c>
    </row>
    <row r="396">
      <c r="A396" s="93" t="s">
        <v>282</v>
      </c>
      <c r="B396" s="93" t="s">
        <v>283</v>
      </c>
      <c r="C396" s="93" t="s">
        <v>18</v>
      </c>
      <c r="D396" s="93" t="n">
        <v>19.7419818</v>
      </c>
      <c r="E396" s="93" t="n">
        <v>100</v>
      </c>
      <c r="F396" s="93" t="n">
        <v>14.6442649588901</v>
      </c>
      <c r="G396" s="93" t="n">
        <v>69.3406926653928</v>
      </c>
      <c r="H396" s="93" t="n">
        <v>115.0683474</v>
      </c>
      <c r="I396" s="93" t="n">
        <v>57.2689586487378</v>
      </c>
      <c r="J396" s="93" t="n">
        <v>85.3557350411099</v>
      </c>
      <c r="K396" s="93" t="n">
        <v>11.8966051353891</v>
      </c>
    </row>
    <row r="397">
      <c r="A397" s="93" t="s">
        <v>282</v>
      </c>
      <c r="B397" s="93" t="s">
        <v>283</v>
      </c>
      <c r="C397" s="93" t="s">
        <v>19</v>
      </c>
      <c r="D397" s="93" t="n">
        <v>13989.8414126</v>
      </c>
      <c r="E397" s="93" t="n">
        <v>7.36138310540256</v>
      </c>
      <c r="F397" s="93" t="n">
        <v>47.6928770885577</v>
      </c>
      <c r="G397" s="93" t="n">
        <v>3.50850054246842</v>
      </c>
      <c r="H397" s="93" t="n">
        <v>15343.3468256</v>
      </c>
      <c r="I397" s="93" t="n">
        <v>7.26700027077884</v>
      </c>
      <c r="J397" s="93" t="n">
        <v>52.3071229114423</v>
      </c>
      <c r="K397" s="93" t="n">
        <v>3.19899997979971</v>
      </c>
    </row>
    <row r="398">
      <c r="A398" s="93" t="s">
        <v>282</v>
      </c>
      <c r="B398" s="93" t="s">
        <v>283</v>
      </c>
      <c r="C398" s="93" t="s">
        <v>20</v>
      </c>
      <c r="D398" s="93" t="n">
        <v>3629.7394657</v>
      </c>
      <c r="E398" s="93" t="n">
        <v>20.8596873970378</v>
      </c>
      <c r="F398" s="93" t="n">
        <v>35.5090878186193</v>
      </c>
      <c r="G398" s="93" t="n">
        <v>4.57698184708691</v>
      </c>
      <c r="H398" s="93" t="n">
        <v>6592.2619674</v>
      </c>
      <c r="I398" s="93" t="n">
        <v>19.6687558626524</v>
      </c>
      <c r="J398" s="93" t="n">
        <v>64.4909121813807</v>
      </c>
      <c r="K398" s="93" t="n">
        <v>2.52011399521432</v>
      </c>
    </row>
    <row r="399">
      <c r="A399" s="93" t="s">
        <v>284</v>
      </c>
      <c r="B399" s="93" t="s">
        <v>285</v>
      </c>
      <c r="C399" s="93" t="s">
        <v>16</v>
      </c>
      <c r="D399" s="93" t="n">
        <v>1252.6297083</v>
      </c>
      <c r="E399" s="93" t="n">
        <v>35.1755677218857</v>
      </c>
      <c r="F399" s="93" t="n">
        <v>58.7286574276198</v>
      </c>
      <c r="G399" s="93" t="n">
        <v>4.99465756631923</v>
      </c>
      <c r="H399" s="93" t="n">
        <v>880.2808045</v>
      </c>
      <c r="I399" s="93" t="n">
        <v>34.3503171461105</v>
      </c>
      <c r="J399" s="93" t="n">
        <v>41.2713425723802</v>
      </c>
      <c r="K399" s="93" t="n">
        <v>7.10734167821656</v>
      </c>
    </row>
    <row r="400">
      <c r="A400" s="93" t="s">
        <v>284</v>
      </c>
      <c r="B400" s="93" t="s">
        <v>285</v>
      </c>
      <c r="C400" s="93" t="s">
        <v>17</v>
      </c>
      <c r="D400" s="93" t="n">
        <v>352.4931732</v>
      </c>
      <c r="E400" s="93" t="n">
        <v>63.6853755401322</v>
      </c>
      <c r="F400" s="93" t="n">
        <v>49.7149055305092</v>
      </c>
      <c r="G400" s="93" t="n">
        <v>19.0126356649137</v>
      </c>
      <c r="H400" s="93" t="n">
        <v>356.535979</v>
      </c>
      <c r="I400" s="93" t="n">
        <v>62.6733924789196</v>
      </c>
      <c r="J400" s="93" t="n">
        <v>50.2850944694908</v>
      </c>
      <c r="K400" s="93" t="n">
        <v>18.7970490249483</v>
      </c>
    </row>
    <row r="401">
      <c r="A401" s="93" t="s">
        <v>284</v>
      </c>
      <c r="B401" s="93" t="s">
        <v>285</v>
      </c>
      <c r="C401" s="93" t="s">
        <v>18</v>
      </c>
      <c r="D401" s="93" t="n">
        <v>6486.073469</v>
      </c>
      <c r="E401" s="93" t="n">
        <v>7.37894390952841</v>
      </c>
      <c r="F401" s="93" t="n">
        <v>47.977250705565</v>
      </c>
      <c r="G401" s="93" t="n">
        <v>3.88923249333284</v>
      </c>
      <c r="H401" s="93" t="n">
        <v>7032.986864</v>
      </c>
      <c r="I401" s="93" t="n">
        <v>7.52374217100079</v>
      </c>
      <c r="J401" s="93" t="n">
        <v>52.022749294435</v>
      </c>
      <c r="K401" s="93" t="n">
        <v>3.5867901046287</v>
      </c>
    </row>
    <row r="402">
      <c r="A402" s="93" t="s">
        <v>290</v>
      </c>
      <c r="B402" s="93" t="s">
        <v>291</v>
      </c>
      <c r="C402" s="93" t="s">
        <v>16</v>
      </c>
      <c r="D402" s="93" t="n">
        <v>8351.1188818</v>
      </c>
      <c r="E402" s="93" t="n">
        <v>14.944995556181</v>
      </c>
      <c r="F402" s="93" t="n">
        <v>42.5007380250899</v>
      </c>
      <c r="G402" s="93" t="n">
        <v>5.41526727453933</v>
      </c>
      <c r="H402" s="93" t="n">
        <v>11298.231388</v>
      </c>
      <c r="I402" s="93" t="n">
        <v>14.2455970621594</v>
      </c>
      <c r="J402" s="93" t="n">
        <v>57.4992619749101</v>
      </c>
      <c r="K402" s="93" t="n">
        <v>4.00270973689134</v>
      </c>
    </row>
    <row r="403">
      <c r="A403" s="93" t="s">
        <v>290</v>
      </c>
      <c r="B403" s="93" t="s">
        <v>291</v>
      </c>
      <c r="C403" s="93" t="s">
        <v>17</v>
      </c>
      <c r="D403" s="93" t="n">
        <v>10825.9790511</v>
      </c>
      <c r="E403" s="93" t="n">
        <v>11.1782998160241</v>
      </c>
      <c r="F403" s="93" t="n">
        <v>47.666189029679</v>
      </c>
      <c r="G403" s="93" t="n">
        <v>4.61459829852719</v>
      </c>
      <c r="H403" s="93" t="n">
        <v>11886.0926951</v>
      </c>
      <c r="I403" s="93" t="n">
        <v>10.5666736762215</v>
      </c>
      <c r="J403" s="93" t="n">
        <v>52.333810970321</v>
      </c>
      <c r="K403" s="93" t="n">
        <v>4.20302497974729</v>
      </c>
    </row>
    <row r="404">
      <c r="A404" s="93" t="s">
        <v>290</v>
      </c>
      <c r="B404" s="93" t="s">
        <v>291</v>
      </c>
      <c r="C404" s="93" t="s">
        <v>18</v>
      </c>
      <c r="D404" s="93" t="n">
        <v>88.1443031</v>
      </c>
      <c r="E404" s="93" t="n">
        <v>78.4772769735565</v>
      </c>
      <c r="F404" s="93" t="n">
        <v>46.8438903979944</v>
      </c>
      <c r="G404" s="93" t="n">
        <v>31.5909679771195</v>
      </c>
      <c r="H404" s="93" t="n">
        <v>100.0217573</v>
      </c>
      <c r="I404" s="93" t="n">
        <v>74.3318752527414</v>
      </c>
      <c r="J404" s="93" t="n">
        <v>53.1561096020056</v>
      </c>
      <c r="K404" s="93" t="n">
        <v>27.8395814247268</v>
      </c>
    </row>
    <row r="405">
      <c r="A405" s="93" t="s">
        <v>290</v>
      </c>
      <c r="B405" s="93" t="s">
        <v>291</v>
      </c>
      <c r="C405" s="93" t="s">
        <v>22</v>
      </c>
      <c r="D405" s="93" t="n">
        <v>377.0691543</v>
      </c>
      <c r="E405" s="93" t="n">
        <v>81.163432205408</v>
      </c>
      <c r="F405" s="93" t="n">
        <v>64.1916066060957</v>
      </c>
      <c r="G405" s="93" t="n">
        <v>11.1865462985417</v>
      </c>
      <c r="H405" s="93" t="n">
        <v>210.3427742</v>
      </c>
      <c r="I405" s="93" t="n">
        <v>66.0282066786915</v>
      </c>
      <c r="J405" s="93" t="n">
        <v>35.8083933939043</v>
      </c>
      <c r="K405" s="93" t="n">
        <v>20.0534654369359</v>
      </c>
    </row>
    <row r="406">
      <c r="A406" s="93" t="s">
        <v>296</v>
      </c>
      <c r="B406" s="93" t="s">
        <v>297</v>
      </c>
      <c r="C406" s="93" t="s">
        <v>16</v>
      </c>
      <c r="D406" s="93" t="n">
        <v>20571.7733944</v>
      </c>
      <c r="E406" s="93" t="n">
        <v>5.93301653104743</v>
      </c>
      <c r="F406" s="93" t="n">
        <v>55.3345662278399</v>
      </c>
      <c r="G406" s="93" t="n">
        <v>2.45526868956729</v>
      </c>
      <c r="H406" s="93" t="n">
        <v>16605.3019796</v>
      </c>
      <c r="I406" s="93" t="n">
        <v>5.67204163276893</v>
      </c>
      <c r="J406" s="93" t="n">
        <v>44.6654337721601</v>
      </c>
      <c r="K406" s="93" t="n">
        <v>3.04175324039247</v>
      </c>
    </row>
    <row r="407">
      <c r="A407" s="93" t="s">
        <v>296</v>
      </c>
      <c r="B407" s="93" t="s">
        <v>297</v>
      </c>
      <c r="C407" s="93" t="s">
        <v>17</v>
      </c>
      <c r="D407" s="93" t="n">
        <v>2055.4809375</v>
      </c>
      <c r="E407" s="93" t="n">
        <v>27.8327917530385</v>
      </c>
      <c r="F407" s="93" t="n">
        <v>46.770626897498</v>
      </c>
      <c r="G407" s="93" t="n">
        <v>7.93949718199513</v>
      </c>
      <c r="H407" s="93" t="n">
        <v>2339.3306651</v>
      </c>
      <c r="I407" s="93" t="n">
        <v>27.3814504756837</v>
      </c>
      <c r="J407" s="93" t="n">
        <v>53.229373102502</v>
      </c>
      <c r="K407" s="93" t="n">
        <v>6.97613439365074</v>
      </c>
    </row>
    <row r="408">
      <c r="A408" s="93" t="s">
        <v>296</v>
      </c>
      <c r="B408" s="93" t="s">
        <v>297</v>
      </c>
      <c r="C408" s="93" t="s">
        <v>22</v>
      </c>
      <c r="D408" s="93" t="n">
        <v>1056.2419993</v>
      </c>
      <c r="E408" s="93" t="n">
        <v>42.8381421235594</v>
      </c>
      <c r="F408" s="93" t="n">
        <v>50.246679730732</v>
      </c>
      <c r="G408" s="93" t="n">
        <v>11.7932876536073</v>
      </c>
      <c r="H408" s="93" t="n">
        <v>1045.8710258</v>
      </c>
      <c r="I408" s="93" t="n">
        <v>44.0532773154791</v>
      </c>
      <c r="J408" s="93" t="n">
        <v>49.753320269268</v>
      </c>
      <c r="K408" s="93" t="n">
        <v>11.9102312066041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539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530</v>
      </c>
      <c r="I418" s="5" t="s">
        <v>531</v>
      </c>
      <c r="J418" s="5" t="s">
        <v>532</v>
      </c>
      <c r="K418" s="5" t="s">
        <v>533</v>
      </c>
    </row>
    <row r="419">
      <c r="A419" s="94" t="s">
        <v>97</v>
      </c>
      <c r="B419" s="94" t="s">
        <v>98</v>
      </c>
      <c r="C419" s="94" t="s">
        <v>16</v>
      </c>
      <c r="D419" s="94" t="n">
        <v>52.482787</v>
      </c>
      <c r="E419" s="94"/>
      <c r="F419" s="94" t="n">
        <v>43.3103560054082</v>
      </c>
      <c r="G419" s="94"/>
      <c r="H419" s="94" t="n">
        <v>68.6955912</v>
      </c>
      <c r="I419" s="94"/>
      <c r="J419" s="94" t="n">
        <v>56.6896439945918</v>
      </c>
      <c r="K419" s="94"/>
    </row>
    <row r="420">
      <c r="A420" s="94" t="s">
        <v>97</v>
      </c>
      <c r="B420" s="94" t="s">
        <v>98</v>
      </c>
      <c r="C420" s="94" t="s">
        <v>17</v>
      </c>
      <c r="D420" s="94" t="n">
        <v>573.1533556</v>
      </c>
      <c r="E420" s="94"/>
      <c r="F420" s="94" t="n">
        <v>40.2456464607753</v>
      </c>
      <c r="G420" s="94"/>
      <c r="H420" s="94" t="n">
        <v>850.9841748</v>
      </c>
      <c r="I420" s="94"/>
      <c r="J420" s="94" t="n">
        <v>59.7543535392247</v>
      </c>
      <c r="K420" s="94"/>
    </row>
    <row r="421">
      <c r="A421" s="94" t="s">
        <v>97</v>
      </c>
      <c r="B421" s="94" t="s">
        <v>98</v>
      </c>
      <c r="C421" s="94" t="s">
        <v>18</v>
      </c>
      <c r="D421" s="94" t="n">
        <v>31.2019924</v>
      </c>
      <c r="E421" s="94"/>
      <c r="F421" s="94" t="n">
        <v>45.336801714297</v>
      </c>
      <c r="G421" s="94"/>
      <c r="H421" s="94" t="n">
        <v>37.6206665</v>
      </c>
      <c r="I421" s="94"/>
      <c r="J421" s="94" t="n">
        <v>54.663198285703</v>
      </c>
      <c r="K421" s="94"/>
    </row>
    <row r="422">
      <c r="A422" s="94" t="s">
        <v>97</v>
      </c>
      <c r="B422" s="94" t="s">
        <v>98</v>
      </c>
      <c r="C422" s="94" t="s">
        <v>19</v>
      </c>
      <c r="D422" s="94" t="n">
        <v>35.3169872</v>
      </c>
      <c r="E422" s="94"/>
      <c r="F422" s="94" t="n">
        <v>53.631696382014</v>
      </c>
      <c r="G422" s="94"/>
      <c r="H422" s="94" t="n">
        <v>30.5339733</v>
      </c>
      <c r="I422" s="94"/>
      <c r="J422" s="94" t="n">
        <v>46.368303617986</v>
      </c>
      <c r="K422" s="94"/>
    </row>
    <row r="423">
      <c r="A423" s="94" t="s">
        <v>97</v>
      </c>
      <c r="B423" s="94" t="s">
        <v>98</v>
      </c>
      <c r="C423" s="94" t="s">
        <v>20</v>
      </c>
      <c r="D423" s="94" t="n">
        <v>128.4078142</v>
      </c>
      <c r="E423" s="94"/>
      <c r="F423" s="94" t="n">
        <v>34.2285678562373</v>
      </c>
      <c r="G423" s="94"/>
      <c r="H423" s="94" t="n">
        <v>246.7402631</v>
      </c>
      <c r="I423" s="94"/>
      <c r="J423" s="94" t="n">
        <v>65.7714321437627</v>
      </c>
      <c r="K423" s="94"/>
    </row>
    <row r="424">
      <c r="A424" s="94" t="s">
        <v>97</v>
      </c>
      <c r="B424" s="94" t="s">
        <v>98</v>
      </c>
      <c r="C424" s="94" t="s">
        <v>21</v>
      </c>
      <c r="D424" s="94" t="n">
        <v>353.7073447</v>
      </c>
      <c r="E424" s="94"/>
      <c r="F424" s="94" t="n">
        <v>40.8402981360081</v>
      </c>
      <c r="G424" s="94"/>
      <c r="H424" s="94" t="n">
        <v>512.3670006</v>
      </c>
      <c r="I424" s="94"/>
      <c r="J424" s="94" t="n">
        <v>59.1597018639919</v>
      </c>
      <c r="K424" s="94"/>
    </row>
    <row r="425">
      <c r="A425" s="94" t="s">
        <v>97</v>
      </c>
      <c r="B425" s="94" t="s">
        <v>98</v>
      </c>
      <c r="C425" s="94" t="s">
        <v>22</v>
      </c>
      <c r="D425" s="94" t="n">
        <v>17.3811262</v>
      </c>
      <c r="E425" s="94"/>
      <c r="F425" s="94" t="n">
        <v>41.5935327003618</v>
      </c>
      <c r="G425" s="94"/>
      <c r="H425" s="94" t="n">
        <v>24.4069237</v>
      </c>
      <c r="I425" s="94"/>
      <c r="J425" s="94" t="n">
        <v>58.4064672996382</v>
      </c>
      <c r="K425" s="94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540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530</v>
      </c>
      <c r="I435" s="5" t="s">
        <v>531</v>
      </c>
      <c r="J435" s="5" t="s">
        <v>532</v>
      </c>
      <c r="K435" s="5" t="s">
        <v>533</v>
      </c>
    </row>
    <row r="436">
      <c r="A436" s="95" t="s">
        <v>14</v>
      </c>
      <c r="B436" s="95" t="s">
        <v>15</v>
      </c>
      <c r="C436" s="95" t="s">
        <v>16</v>
      </c>
      <c r="D436" s="95" t="n">
        <v>52.482787</v>
      </c>
      <c r="E436" s="95"/>
      <c r="F436" s="95" t="n">
        <v>43.3103560054082</v>
      </c>
      <c r="G436" s="95"/>
      <c r="H436" s="95" t="n">
        <v>68.6955912</v>
      </c>
      <c r="I436" s="95"/>
      <c r="J436" s="95" t="n">
        <v>56.6896439945918</v>
      </c>
      <c r="K436" s="95"/>
    </row>
    <row r="437">
      <c r="A437" s="95" t="s">
        <v>14</v>
      </c>
      <c r="B437" s="95" t="s">
        <v>15</v>
      </c>
      <c r="C437" s="95" t="s">
        <v>17</v>
      </c>
      <c r="D437" s="95" t="n">
        <v>573.1533556</v>
      </c>
      <c r="E437" s="95"/>
      <c r="F437" s="95" t="n">
        <v>40.2456464607753</v>
      </c>
      <c r="G437" s="95"/>
      <c r="H437" s="95" t="n">
        <v>850.9841748</v>
      </c>
      <c r="I437" s="95"/>
      <c r="J437" s="95" t="n">
        <v>59.7543535392247</v>
      </c>
      <c r="K437" s="95"/>
    </row>
    <row r="438">
      <c r="A438" s="95" t="s">
        <v>14</v>
      </c>
      <c r="B438" s="95" t="s">
        <v>15</v>
      </c>
      <c r="C438" s="95" t="s">
        <v>18</v>
      </c>
      <c r="D438" s="95" t="n">
        <v>31.2019924</v>
      </c>
      <c r="E438" s="95"/>
      <c r="F438" s="95" t="n">
        <v>45.336801714297</v>
      </c>
      <c r="G438" s="95"/>
      <c r="H438" s="95" t="n">
        <v>37.6206665</v>
      </c>
      <c r="I438" s="95"/>
      <c r="J438" s="95" t="n">
        <v>54.663198285703</v>
      </c>
      <c r="K438" s="95"/>
    </row>
    <row r="439">
      <c r="A439" s="95" t="s">
        <v>14</v>
      </c>
      <c r="B439" s="95" t="s">
        <v>15</v>
      </c>
      <c r="C439" s="95" t="s">
        <v>19</v>
      </c>
      <c r="D439" s="95" t="n">
        <v>35.3169872</v>
      </c>
      <c r="E439" s="95"/>
      <c r="F439" s="95" t="n">
        <v>53.631696382014</v>
      </c>
      <c r="G439" s="95"/>
      <c r="H439" s="95" t="n">
        <v>30.5339733</v>
      </c>
      <c r="I439" s="95"/>
      <c r="J439" s="95" t="n">
        <v>46.368303617986</v>
      </c>
      <c r="K439" s="95"/>
    </row>
    <row r="440">
      <c r="A440" s="95" t="s">
        <v>14</v>
      </c>
      <c r="B440" s="95" t="s">
        <v>15</v>
      </c>
      <c r="C440" s="95" t="s">
        <v>20</v>
      </c>
      <c r="D440" s="95" t="n">
        <v>128.4078142</v>
      </c>
      <c r="E440" s="95"/>
      <c r="F440" s="95" t="n">
        <v>34.2285678562373</v>
      </c>
      <c r="G440" s="95"/>
      <c r="H440" s="95" t="n">
        <v>246.7402631</v>
      </c>
      <c r="I440" s="95"/>
      <c r="J440" s="95" t="n">
        <v>65.7714321437627</v>
      </c>
      <c r="K440" s="95"/>
    </row>
    <row r="441">
      <c r="A441" s="95" t="s">
        <v>14</v>
      </c>
      <c r="B441" s="95" t="s">
        <v>15</v>
      </c>
      <c r="C441" s="95" t="s">
        <v>21</v>
      </c>
      <c r="D441" s="95" t="n">
        <v>353.7073447</v>
      </c>
      <c r="E441" s="95"/>
      <c r="F441" s="95" t="n">
        <v>40.8402981360081</v>
      </c>
      <c r="G441" s="95"/>
      <c r="H441" s="95" t="n">
        <v>512.3670006</v>
      </c>
      <c r="I441" s="95"/>
      <c r="J441" s="95" t="n">
        <v>59.1597018639919</v>
      </c>
      <c r="K441" s="95"/>
    </row>
    <row r="442">
      <c r="A442" s="95" t="s">
        <v>14</v>
      </c>
      <c r="B442" s="95" t="s">
        <v>15</v>
      </c>
      <c r="C442" s="95" t="s">
        <v>22</v>
      </c>
      <c r="D442" s="95" t="n">
        <v>17.3811262</v>
      </c>
      <c r="E442" s="95"/>
      <c r="F442" s="95" t="n">
        <v>41.5935327003618</v>
      </c>
      <c r="G442" s="95"/>
      <c r="H442" s="95" t="n">
        <v>24.4069237</v>
      </c>
      <c r="I442" s="95"/>
      <c r="J442" s="95" t="n">
        <v>58.4064672996382</v>
      </c>
      <c r="K442" s="95"/>
    </row>
    <row r="443">
      <c r="A443" s="95" t="s">
        <v>32</v>
      </c>
      <c r="B443" s="95" t="s">
        <v>33</v>
      </c>
      <c r="C443" s="95" t="s">
        <v>16</v>
      </c>
      <c r="D443" s="95" t="n">
        <v>826.2793066</v>
      </c>
      <c r="E443" s="95" t="n">
        <v>31.3378184125939</v>
      </c>
      <c r="F443" s="95" t="n">
        <v>41.3575347401416</v>
      </c>
      <c r="G443" s="95" t="n">
        <v>6.26697916125612</v>
      </c>
      <c r="H443" s="95" t="n">
        <v>1171.6137298</v>
      </c>
      <c r="I443" s="95" t="n">
        <v>27.9332933627175</v>
      </c>
      <c r="J443" s="95" t="n">
        <v>58.6424652598584</v>
      </c>
      <c r="K443" s="95" t="n">
        <v>4.41978022630659</v>
      </c>
    </row>
    <row r="444">
      <c r="A444" s="95" t="s">
        <v>32</v>
      </c>
      <c r="B444" s="95" t="s">
        <v>33</v>
      </c>
      <c r="C444" s="95" t="s">
        <v>17</v>
      </c>
      <c r="D444" s="95" t="n">
        <v>4378.7651666</v>
      </c>
      <c r="E444" s="95" t="n">
        <v>8.90140018423059</v>
      </c>
      <c r="F444" s="95" t="n">
        <v>40.4145017191063</v>
      </c>
      <c r="G444" s="95" t="n">
        <v>3.64169318526492</v>
      </c>
      <c r="H444" s="95" t="n">
        <v>6455.8733427</v>
      </c>
      <c r="I444" s="95" t="n">
        <v>8.36976535695591</v>
      </c>
      <c r="J444" s="95" t="n">
        <v>59.5854982808937</v>
      </c>
      <c r="K444" s="95" t="n">
        <v>2.47001736567737</v>
      </c>
    </row>
    <row r="445">
      <c r="A445" s="95" t="s">
        <v>32</v>
      </c>
      <c r="B445" s="95" t="s">
        <v>33</v>
      </c>
      <c r="C445" s="95" t="s">
        <v>18</v>
      </c>
      <c r="D445" s="95" t="n">
        <v>1546.1508596</v>
      </c>
      <c r="E445" s="95" t="n">
        <v>18.8152021070033</v>
      </c>
      <c r="F445" s="95" t="n">
        <v>38.6757697205549</v>
      </c>
      <c r="G445" s="95" t="n">
        <v>6.28321401024011</v>
      </c>
      <c r="H445" s="95" t="n">
        <v>2451.573997</v>
      </c>
      <c r="I445" s="95" t="n">
        <v>18.2942630796976</v>
      </c>
      <c r="J445" s="95" t="n">
        <v>61.3242302794451</v>
      </c>
      <c r="K445" s="95" t="n">
        <v>3.96267734723551</v>
      </c>
    </row>
    <row r="446">
      <c r="A446" s="95" t="s">
        <v>32</v>
      </c>
      <c r="B446" s="95" t="s">
        <v>33</v>
      </c>
      <c r="C446" s="95" t="s">
        <v>19</v>
      </c>
      <c r="D446" s="95" t="n">
        <v>374.9297041</v>
      </c>
      <c r="E446" s="95" t="n">
        <v>32.9303629153041</v>
      </c>
      <c r="F446" s="95" t="n">
        <v>32.3588683467999</v>
      </c>
      <c r="G446" s="95" t="n">
        <v>11.769202972454</v>
      </c>
      <c r="H446" s="95" t="n">
        <v>783.731656</v>
      </c>
      <c r="I446" s="95" t="n">
        <v>32.6549124298186</v>
      </c>
      <c r="J446" s="95" t="n">
        <v>67.6411316532001</v>
      </c>
      <c r="K446" s="95" t="n">
        <v>5.63027377313827</v>
      </c>
    </row>
    <row r="447">
      <c r="A447" s="95" t="s">
        <v>32</v>
      </c>
      <c r="B447" s="95" t="s">
        <v>33</v>
      </c>
      <c r="C447" s="95" t="s">
        <v>20</v>
      </c>
      <c r="D447" s="95" t="n">
        <v>248.6508757</v>
      </c>
      <c r="E447" s="95" t="n">
        <v>46.9552991386968</v>
      </c>
      <c r="F447" s="95" t="n">
        <v>34.2610681295304</v>
      </c>
      <c r="G447" s="95" t="n">
        <v>23.108759158952</v>
      </c>
      <c r="H447" s="95" t="n">
        <v>477.1025502</v>
      </c>
      <c r="I447" s="95" t="n">
        <v>51.6970932174948</v>
      </c>
      <c r="J447" s="95" t="n">
        <v>65.7389318704696</v>
      </c>
      <c r="K447" s="95" t="n">
        <v>12.0435600245799</v>
      </c>
    </row>
    <row r="448">
      <c r="A448" s="95" t="s">
        <v>32</v>
      </c>
      <c r="B448" s="95" t="s">
        <v>33</v>
      </c>
      <c r="C448" s="95" t="s">
        <v>21</v>
      </c>
      <c r="D448" s="95" t="n">
        <v>133.0206096</v>
      </c>
      <c r="E448" s="95" t="n">
        <v>47.3970479932725</v>
      </c>
      <c r="F448" s="95" t="n">
        <v>41.9780603023566</v>
      </c>
      <c r="G448" s="95" t="n">
        <v>8.61105033541337</v>
      </c>
      <c r="H448" s="95" t="n">
        <v>183.860658</v>
      </c>
      <c r="I448" s="95" t="n">
        <v>45.0623795086593</v>
      </c>
      <c r="J448" s="95" t="n">
        <v>58.0219396976434</v>
      </c>
      <c r="K448" s="95" t="n">
        <v>6.22997424991795</v>
      </c>
    </row>
    <row r="449">
      <c r="A449" s="95" t="s">
        <v>32</v>
      </c>
      <c r="B449" s="95" t="s">
        <v>33</v>
      </c>
      <c r="C449" s="95" t="s">
        <v>22</v>
      </c>
      <c r="D449" s="95" t="n">
        <v>59.7237728</v>
      </c>
      <c r="E449" s="95" t="n">
        <v>53.3814954507949</v>
      </c>
      <c r="F449" s="95" t="n">
        <v>50</v>
      </c>
      <c r="G449" s="95" t="n">
        <v>0</v>
      </c>
      <c r="H449" s="95" t="n">
        <v>59.7237728</v>
      </c>
      <c r="I449" s="95" t="n">
        <v>53.3814954507949</v>
      </c>
      <c r="J449" s="95" t="n">
        <v>50</v>
      </c>
      <c r="K449" s="95" t="n">
        <v>0</v>
      </c>
    </row>
    <row r="450">
      <c r="A450" s="95" t="s">
        <v>34</v>
      </c>
      <c r="B450" s="95" t="s">
        <v>35</v>
      </c>
      <c r="C450" s="95" t="s">
        <v>16</v>
      </c>
      <c r="D450" s="95" t="n">
        <v>970.0562571</v>
      </c>
      <c r="E450" s="95" t="n">
        <v>22.2289434096669</v>
      </c>
      <c r="F450" s="95" t="n">
        <v>41.7229176747066</v>
      </c>
      <c r="G450" s="95" t="n">
        <v>6.30845511968192</v>
      </c>
      <c r="H450" s="95" t="n">
        <v>1354.9399588</v>
      </c>
      <c r="I450" s="95" t="n">
        <v>20.3202355709628</v>
      </c>
      <c r="J450" s="95" t="n">
        <v>58.2770823252934</v>
      </c>
      <c r="K450" s="95" t="n">
        <v>4.5164778865196</v>
      </c>
    </row>
    <row r="451">
      <c r="A451" s="95" t="s">
        <v>34</v>
      </c>
      <c r="B451" s="95" t="s">
        <v>35</v>
      </c>
      <c r="C451" s="95" t="s">
        <v>17</v>
      </c>
      <c r="D451" s="95" t="n">
        <v>2036.3425288</v>
      </c>
      <c r="E451" s="95" t="n">
        <v>9.83833604647653</v>
      </c>
      <c r="F451" s="95" t="n">
        <v>37.7695204896618</v>
      </c>
      <c r="G451" s="95" t="n">
        <v>4.51194206680076</v>
      </c>
      <c r="H451" s="95" t="n">
        <v>3355.1543777</v>
      </c>
      <c r="I451" s="95" t="n">
        <v>8.28695449071221</v>
      </c>
      <c r="J451" s="95" t="n">
        <v>62.2304795103382</v>
      </c>
      <c r="K451" s="95" t="n">
        <v>2.73843122664494</v>
      </c>
    </row>
    <row r="452">
      <c r="A452" s="95" t="s">
        <v>34</v>
      </c>
      <c r="B452" s="95" t="s">
        <v>35</v>
      </c>
      <c r="C452" s="95" t="s">
        <v>18</v>
      </c>
      <c r="D452" s="95" t="n">
        <v>391.5389839</v>
      </c>
      <c r="E452" s="95" t="n">
        <v>26.2115078298185</v>
      </c>
      <c r="F452" s="95" t="n">
        <v>39.5188929727822</v>
      </c>
      <c r="G452" s="95" t="n">
        <v>10.6695954822041</v>
      </c>
      <c r="H452" s="95" t="n">
        <v>599.2250645</v>
      </c>
      <c r="I452" s="95" t="n">
        <v>22.3565562264359</v>
      </c>
      <c r="J452" s="95" t="n">
        <v>60.4811070272178</v>
      </c>
      <c r="K452" s="95" t="n">
        <v>6.97160853445277</v>
      </c>
    </row>
    <row r="453">
      <c r="A453" s="95" t="s">
        <v>34</v>
      </c>
      <c r="B453" s="95" t="s">
        <v>35</v>
      </c>
      <c r="C453" s="95" t="s">
        <v>19</v>
      </c>
      <c r="D453" s="95" t="n">
        <v>53.7509651</v>
      </c>
      <c r="E453" s="95" t="n">
        <v>46.0051871319858</v>
      </c>
      <c r="F453" s="95" t="n">
        <v>28.8703260578962</v>
      </c>
      <c r="G453" s="95" t="n">
        <v>26.6028627866855</v>
      </c>
      <c r="H453" s="95" t="n">
        <v>132.4297001</v>
      </c>
      <c r="I453" s="95" t="n">
        <v>44.025224786067</v>
      </c>
      <c r="J453" s="95" t="n">
        <v>71.1296739421038</v>
      </c>
      <c r="K453" s="95" t="n">
        <v>10.7976499843121</v>
      </c>
    </row>
    <row r="454">
      <c r="A454" s="95" t="s">
        <v>34</v>
      </c>
      <c r="B454" s="95" t="s">
        <v>35</v>
      </c>
      <c r="C454" s="95" t="s">
        <v>20</v>
      </c>
      <c r="D454" s="95" t="n">
        <v>57.1831534</v>
      </c>
      <c r="E454" s="95" t="n">
        <v>66.2207095230338</v>
      </c>
      <c r="F454" s="95" t="n">
        <v>29.3319140944154</v>
      </c>
      <c r="G454" s="95" t="n">
        <v>24.7198004449924</v>
      </c>
      <c r="H454" s="95" t="n">
        <v>137.7688474</v>
      </c>
      <c r="I454" s="95" t="n">
        <v>61.9091718998916</v>
      </c>
      <c r="J454" s="95" t="n">
        <v>70.6680859055846</v>
      </c>
      <c r="K454" s="95" t="n">
        <v>10.2603467150977</v>
      </c>
    </row>
    <row r="455">
      <c r="A455" s="95" t="s">
        <v>34</v>
      </c>
      <c r="B455" s="95" t="s">
        <v>35</v>
      </c>
      <c r="C455" s="95" t="s">
        <v>22</v>
      </c>
      <c r="D455" s="95" t="n">
        <v>120.3586183</v>
      </c>
      <c r="E455" s="95" t="n">
        <v>32.2340978373669</v>
      </c>
      <c r="F455" s="95" t="n">
        <v>33.3763796330724</v>
      </c>
      <c r="G455" s="95" t="n">
        <v>14.1147835905223</v>
      </c>
      <c r="H455" s="95" t="n">
        <v>240.2515486</v>
      </c>
      <c r="I455" s="95" t="n">
        <v>36.6686898275098</v>
      </c>
      <c r="J455" s="95" t="n">
        <v>66.6236203669276</v>
      </c>
      <c r="K455" s="95" t="n">
        <v>7.07107138521384</v>
      </c>
    </row>
    <row r="456">
      <c r="A456" s="95" t="s">
        <v>36</v>
      </c>
      <c r="B456" s="95" t="s">
        <v>37</v>
      </c>
      <c r="C456" s="95" t="s">
        <v>16</v>
      </c>
      <c r="D456" s="95" t="n">
        <v>256.890679</v>
      </c>
      <c r="E456" s="95" t="n">
        <v>8.70286588622974</v>
      </c>
      <c r="F456" s="95" t="n">
        <v>41.4990859232175</v>
      </c>
      <c r="G456" s="95" t="n">
        <v>4.21356056684922</v>
      </c>
      <c r="H456" s="95" t="n">
        <v>362.13664</v>
      </c>
      <c r="I456" s="95" t="n">
        <v>7.37579444873567</v>
      </c>
      <c r="J456" s="95" t="n">
        <v>58.5009140767825</v>
      </c>
      <c r="K456" s="95" t="n">
        <v>2.98899452710867</v>
      </c>
    </row>
    <row r="457">
      <c r="A457" s="95" t="s">
        <v>36</v>
      </c>
      <c r="B457" s="95" t="s">
        <v>37</v>
      </c>
      <c r="C457" s="95" t="s">
        <v>17</v>
      </c>
      <c r="D457" s="95" t="n">
        <v>247.837263</v>
      </c>
      <c r="E457" s="95" t="n">
        <v>13.5757041637488</v>
      </c>
      <c r="F457" s="95" t="n">
        <v>37.6936316695353</v>
      </c>
      <c r="G457" s="95" t="n">
        <v>6.27463174365354</v>
      </c>
      <c r="H457" s="95" t="n">
        <v>409.667074</v>
      </c>
      <c r="I457" s="95" t="n">
        <v>9.49601456422698</v>
      </c>
      <c r="J457" s="95" t="n">
        <v>62.3063683304647</v>
      </c>
      <c r="K457" s="95" t="n">
        <v>3.79597887254178</v>
      </c>
    </row>
    <row r="458">
      <c r="A458" s="95" t="s">
        <v>36</v>
      </c>
      <c r="B458" s="95" t="s">
        <v>37</v>
      </c>
      <c r="C458" s="95" t="s">
        <v>18</v>
      </c>
      <c r="D458" s="95" t="n">
        <v>4.526708</v>
      </c>
      <c r="E458" s="95" t="n">
        <v>60.2079728939614</v>
      </c>
      <c r="F458" s="95" t="n">
        <v>30.7692307692308</v>
      </c>
      <c r="G458" s="95" t="n">
        <v>28.4121192576347</v>
      </c>
      <c r="H458" s="95" t="n">
        <v>10.185093</v>
      </c>
      <c r="I458" s="95" t="n">
        <v>46.8251277904565</v>
      </c>
      <c r="J458" s="95" t="n">
        <v>69.2307692307692</v>
      </c>
      <c r="K458" s="95" t="n">
        <v>12.6276085589488</v>
      </c>
    </row>
    <row r="459">
      <c r="A459" s="95" t="s">
        <v>36</v>
      </c>
      <c r="B459" s="95" t="s">
        <v>37</v>
      </c>
      <c r="C459" s="95" t="s">
        <v>22</v>
      </c>
      <c r="D459" s="95" t="n">
        <v>39.608695</v>
      </c>
      <c r="E459" s="95" t="n">
        <v>28.9968330431206</v>
      </c>
      <c r="F459" s="95" t="n">
        <v>37.2340425531915</v>
      </c>
      <c r="G459" s="95" t="n">
        <v>11.2027254641301</v>
      </c>
      <c r="H459" s="95" t="n">
        <v>66.768943</v>
      </c>
      <c r="I459" s="95" t="n">
        <v>22.3677446594219</v>
      </c>
      <c r="J459" s="95" t="n">
        <v>62.7659574468085</v>
      </c>
      <c r="K459" s="95" t="n">
        <v>6.64568459736531</v>
      </c>
    </row>
    <row r="460">
      <c r="A460" s="95" t="s">
        <v>42</v>
      </c>
      <c r="B460" s="95" t="s">
        <v>43</v>
      </c>
      <c r="C460" s="95" t="s">
        <v>16</v>
      </c>
      <c r="D460" s="95" t="n">
        <v>455.1064791</v>
      </c>
      <c r="E460" s="95" t="n">
        <v>21.8295231215557</v>
      </c>
      <c r="F460" s="95" t="n">
        <v>43.5643871535057</v>
      </c>
      <c r="G460" s="95" t="n">
        <v>7.55733407133619</v>
      </c>
      <c r="H460" s="95" t="n">
        <v>589.5690204</v>
      </c>
      <c r="I460" s="95" t="n">
        <v>18.4854692795515</v>
      </c>
      <c r="J460" s="95" t="n">
        <v>56.4356128464942</v>
      </c>
      <c r="K460" s="95" t="n">
        <v>5.83373885258555</v>
      </c>
    </row>
    <row r="461">
      <c r="A461" s="95" t="s">
        <v>42</v>
      </c>
      <c r="B461" s="95" t="s">
        <v>43</v>
      </c>
      <c r="C461" s="95" t="s">
        <v>17</v>
      </c>
      <c r="D461" s="95" t="n">
        <v>985.568603</v>
      </c>
      <c r="E461" s="95" t="n">
        <v>11.5003026083839</v>
      </c>
      <c r="F461" s="95" t="n">
        <v>47.4674936556318</v>
      </c>
      <c r="G461" s="95" t="n">
        <v>3.65049706452002</v>
      </c>
      <c r="H461" s="95" t="n">
        <v>1090.7335716</v>
      </c>
      <c r="I461" s="95" t="n">
        <v>10.1241100499011</v>
      </c>
      <c r="J461" s="95" t="n">
        <v>52.5325063443682</v>
      </c>
      <c r="K461" s="95" t="n">
        <v>3.29852806020901</v>
      </c>
    </row>
    <row r="462">
      <c r="A462" s="95" t="s">
        <v>42</v>
      </c>
      <c r="B462" s="95" t="s">
        <v>43</v>
      </c>
      <c r="C462" s="95" t="s">
        <v>22</v>
      </c>
      <c r="D462" s="95" t="n">
        <v>52.320795</v>
      </c>
      <c r="E462" s="95" t="n">
        <v>70.6566914517254</v>
      </c>
      <c r="F462" s="95" t="n">
        <v>39.6302628704473</v>
      </c>
      <c r="G462" s="95" t="n">
        <v>25.4431198565668</v>
      </c>
      <c r="H462" s="95" t="n">
        <v>79.7015314</v>
      </c>
      <c r="I462" s="95" t="n">
        <v>48.1143177394779</v>
      </c>
      <c r="J462" s="95" t="n">
        <v>60.3697371295527</v>
      </c>
      <c r="K462" s="95" t="n">
        <v>16.702367379805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541</v>
      </c>
    </row>
    <row r="9">
      <c r="A9" t="s">
        <v>3</v>
      </c>
    </row>
    <row r="10">
      <c r="A10" t="s">
        <v>4</v>
      </c>
    </row>
    <row r="11">
      <c r="A11" t="s">
        <v>542</v>
      </c>
    </row>
    <row r="12">
      <c r="A12" s="3" t="s">
        <v>6</v>
      </c>
    </row>
    <row r="13">
      <c r="A13" s="3" t="s">
        <v>543</v>
      </c>
    </row>
    <row r="15">
      <c r="A15" s="4" t="s">
        <v>544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545</v>
      </c>
      <c r="I16" s="5" t="s">
        <v>546</v>
      </c>
      <c r="J16" s="5" t="s">
        <v>547</v>
      </c>
      <c r="K16" s="5" t="s">
        <v>548</v>
      </c>
    </row>
    <row r="17">
      <c r="A17" s="96" t="s">
        <v>14</v>
      </c>
      <c r="B17" s="96" t="s">
        <v>15</v>
      </c>
      <c r="C17" s="96" t="s">
        <v>16</v>
      </c>
      <c r="D17" s="96" t="n">
        <v>62642.3124365</v>
      </c>
      <c r="E17" s="96" t="n">
        <v>4.97331209207972</v>
      </c>
      <c r="F17" s="96" t="n">
        <v>42.3081120717416</v>
      </c>
      <c r="G17" s="96" t="n">
        <v>2.66587837237565</v>
      </c>
      <c r="H17" s="96" t="n">
        <v>85419.8661128</v>
      </c>
      <c r="I17" s="96" t="n">
        <v>5.09202858272086</v>
      </c>
      <c r="J17" s="96" t="n">
        <v>57.6918879282584</v>
      </c>
      <c r="K17" s="96" t="n">
        <v>1.95501109425222</v>
      </c>
    </row>
    <row r="18">
      <c r="A18" s="96" t="s">
        <v>14</v>
      </c>
      <c r="B18" s="96" t="s">
        <v>15</v>
      </c>
      <c r="C18" s="96" t="s">
        <v>17</v>
      </c>
      <c r="D18" s="96" t="n">
        <v>365343.8958093</v>
      </c>
      <c r="E18" s="96" t="n">
        <v>2.4071119628151</v>
      </c>
      <c r="F18" s="96" t="n">
        <v>53.7878109490455</v>
      </c>
      <c r="G18" s="96" t="n">
        <v>1.10943986098113</v>
      </c>
      <c r="H18" s="96" t="n">
        <v>313887.8657424</v>
      </c>
      <c r="I18" s="96" t="n">
        <v>2.44914424370433</v>
      </c>
      <c r="J18" s="96" t="n">
        <v>46.2121890509545</v>
      </c>
      <c r="K18" s="96" t="n">
        <v>1.29131172375301</v>
      </c>
    </row>
    <row r="19">
      <c r="A19" s="96" t="s">
        <v>14</v>
      </c>
      <c r="B19" s="96" t="s">
        <v>15</v>
      </c>
      <c r="C19" s="96" t="s">
        <v>18</v>
      </c>
      <c r="D19" s="96" t="n">
        <v>454595.525899</v>
      </c>
      <c r="E19" s="96" t="n">
        <v>2.07927429005036</v>
      </c>
      <c r="F19" s="96" t="n">
        <v>61.2267135520167</v>
      </c>
      <c r="G19" s="96" t="n">
        <v>0.980012941922703</v>
      </c>
      <c r="H19" s="96" t="n">
        <v>287883.5318946</v>
      </c>
      <c r="I19" s="96" t="n">
        <v>2.20404219810054</v>
      </c>
      <c r="J19" s="96" t="n">
        <v>38.7732864479833</v>
      </c>
      <c r="K19" s="96" t="n">
        <v>1.54753380920826</v>
      </c>
    </row>
    <row r="20">
      <c r="A20" s="96" t="s">
        <v>14</v>
      </c>
      <c r="B20" s="96" t="s">
        <v>15</v>
      </c>
      <c r="C20" s="96" t="s">
        <v>19</v>
      </c>
      <c r="D20" s="96" t="n">
        <v>150485.2699406</v>
      </c>
      <c r="E20" s="96" t="n">
        <v>3.61200031686484</v>
      </c>
      <c r="F20" s="96" t="n">
        <v>77.4081777487783</v>
      </c>
      <c r="G20" s="96" t="n">
        <v>1.03825176249483</v>
      </c>
      <c r="H20" s="96" t="n">
        <v>43919.6034424</v>
      </c>
      <c r="I20" s="96" t="n">
        <v>4.89113068145412</v>
      </c>
      <c r="J20" s="96" t="n">
        <v>22.5918222512217</v>
      </c>
      <c r="K20" s="96" t="n">
        <v>3.55744552544166</v>
      </c>
    </row>
    <row r="21">
      <c r="A21" s="96" t="s">
        <v>14</v>
      </c>
      <c r="B21" s="96" t="s">
        <v>15</v>
      </c>
      <c r="C21" s="96" t="s">
        <v>20</v>
      </c>
      <c r="D21" s="96" t="n">
        <v>31712.5777674</v>
      </c>
      <c r="E21" s="96" t="n">
        <v>9.85530743638572</v>
      </c>
      <c r="F21" s="96" t="n">
        <v>75.3781238157993</v>
      </c>
      <c r="G21" s="96" t="n">
        <v>2.19360797608704</v>
      </c>
      <c r="H21" s="96" t="n">
        <v>10358.7503077</v>
      </c>
      <c r="I21" s="96" t="n">
        <v>10.6533361126356</v>
      </c>
      <c r="J21" s="96" t="n">
        <v>24.6218761842007</v>
      </c>
      <c r="K21" s="96" t="n">
        <v>6.7155748972093</v>
      </c>
    </row>
    <row r="22">
      <c r="A22" s="96" t="s">
        <v>14</v>
      </c>
      <c r="B22" s="96" t="s">
        <v>15</v>
      </c>
      <c r="C22" s="96" t="s">
        <v>21</v>
      </c>
      <c r="D22" s="96" t="n">
        <v>3184.8987201</v>
      </c>
      <c r="E22" s="96" t="n">
        <v>30.4555423682251</v>
      </c>
      <c r="F22" s="96" t="n">
        <v>82.1316057863782</v>
      </c>
      <c r="G22" s="96" t="n">
        <v>4.67106457783657</v>
      </c>
      <c r="H22" s="96" t="n">
        <v>692.9004409</v>
      </c>
      <c r="I22" s="96" t="n">
        <v>29.5436894295271</v>
      </c>
      <c r="J22" s="96" t="n">
        <v>17.8683942136218</v>
      </c>
      <c r="K22" s="96" t="n">
        <v>21.4704259332448</v>
      </c>
    </row>
    <row r="23">
      <c r="A23" s="96" t="s">
        <v>14</v>
      </c>
      <c r="B23" s="96" t="s">
        <v>15</v>
      </c>
      <c r="C23" s="96" t="s">
        <v>22</v>
      </c>
      <c r="D23" s="96" t="n">
        <v>923.911616</v>
      </c>
      <c r="E23" s="96" t="n">
        <v>33.1599992028407</v>
      </c>
      <c r="F23" s="96" t="n">
        <v>31.9251845615012</v>
      </c>
      <c r="G23" s="96" t="n">
        <v>22.1469831929729</v>
      </c>
      <c r="H23" s="96" t="n">
        <v>1970.0782816</v>
      </c>
      <c r="I23" s="96" t="n">
        <v>26.6232923958715</v>
      </c>
      <c r="J23" s="96" t="n">
        <v>68.0748154384988</v>
      </c>
      <c r="K23" s="96" t="n">
        <v>10.3863157228079</v>
      </c>
    </row>
    <row r="24">
      <c r="A24" s="96" t="s">
        <v>14</v>
      </c>
      <c r="B24" s="96" t="s">
        <v>23</v>
      </c>
      <c r="C24" s="96" t="s">
        <v>16</v>
      </c>
      <c r="D24" s="96" t="n">
        <v>23.0972649</v>
      </c>
      <c r="E24" s="96"/>
      <c r="F24" s="96" t="n">
        <v>33.6226306470742</v>
      </c>
      <c r="G24" s="96"/>
      <c r="H24" s="96" t="n">
        <v>45.5983263</v>
      </c>
      <c r="I24" s="96"/>
      <c r="J24" s="96" t="n">
        <v>66.3773693529258</v>
      </c>
      <c r="K24" s="96"/>
    </row>
    <row r="25">
      <c r="A25" s="96" t="s">
        <v>14</v>
      </c>
      <c r="B25" s="96" t="s">
        <v>23</v>
      </c>
      <c r="C25" s="96" t="s">
        <v>17</v>
      </c>
      <c r="D25" s="96" t="n">
        <v>384.3417849</v>
      </c>
      <c r="E25" s="96"/>
      <c r="F25" s="96" t="n">
        <v>45.1643868689249</v>
      </c>
      <c r="G25" s="96"/>
      <c r="H25" s="96" t="n">
        <v>466.6423899</v>
      </c>
      <c r="I25" s="96"/>
      <c r="J25" s="96" t="n">
        <v>54.8356131310751</v>
      </c>
      <c r="K25" s="96"/>
    </row>
    <row r="26">
      <c r="A26" s="96" t="s">
        <v>14</v>
      </c>
      <c r="B26" s="96" t="s">
        <v>23</v>
      </c>
      <c r="C26" s="96" t="s">
        <v>18</v>
      </c>
      <c r="D26" s="96" t="n">
        <v>29.9737423</v>
      </c>
      <c r="E26" s="96"/>
      <c r="F26" s="96" t="n">
        <v>79.6736078559374</v>
      </c>
      <c r="G26" s="96"/>
      <c r="H26" s="96" t="n">
        <v>7.6469242</v>
      </c>
      <c r="I26" s="96"/>
      <c r="J26" s="96" t="n">
        <v>20.3263921440626</v>
      </c>
      <c r="K26" s="96"/>
    </row>
    <row r="27">
      <c r="A27" s="96" t="s">
        <v>14</v>
      </c>
      <c r="B27" s="96" t="s">
        <v>23</v>
      </c>
      <c r="C27" s="96" t="s">
        <v>19</v>
      </c>
      <c r="D27" s="96" t="n">
        <v>6.5462157</v>
      </c>
      <c r="E27" s="96"/>
      <c r="F27" s="96" t="n">
        <v>21.4391217143037</v>
      </c>
      <c r="G27" s="96"/>
      <c r="H27" s="96" t="n">
        <v>23.9877576</v>
      </c>
      <c r="I27" s="96"/>
      <c r="J27" s="96" t="n">
        <v>78.5608782856963</v>
      </c>
      <c r="K27" s="96"/>
    </row>
    <row r="28">
      <c r="A28" s="96" t="s">
        <v>14</v>
      </c>
      <c r="B28" s="96" t="s">
        <v>23</v>
      </c>
      <c r="C28" s="96" t="s">
        <v>20</v>
      </c>
      <c r="D28" s="96" t="n">
        <v>135.2107989</v>
      </c>
      <c r="E28" s="96"/>
      <c r="F28" s="96" t="n">
        <v>54.7988387469625</v>
      </c>
      <c r="G28" s="96"/>
      <c r="H28" s="96" t="n">
        <v>111.5294642</v>
      </c>
      <c r="I28" s="96"/>
      <c r="J28" s="96" t="n">
        <v>45.2011612530375</v>
      </c>
      <c r="K28" s="96"/>
    </row>
    <row r="29">
      <c r="A29" s="96" t="s">
        <v>14</v>
      </c>
      <c r="B29" s="96" t="s">
        <v>23</v>
      </c>
      <c r="C29" s="96" t="s">
        <v>21</v>
      </c>
      <c r="D29" s="96" t="n">
        <v>262.0383748</v>
      </c>
      <c r="E29" s="96"/>
      <c r="F29" s="96" t="n">
        <v>51.142711082709</v>
      </c>
      <c r="G29" s="96"/>
      <c r="H29" s="96" t="n">
        <v>250.3286258</v>
      </c>
      <c r="I29" s="96"/>
      <c r="J29" s="96" t="n">
        <v>48.857288917291</v>
      </c>
      <c r="K29" s="96"/>
    </row>
    <row r="30">
      <c r="A30" s="96" t="s">
        <v>14</v>
      </c>
      <c r="B30" s="96" t="s">
        <v>23</v>
      </c>
      <c r="C30" s="96" t="s">
        <v>22</v>
      </c>
      <c r="D30" s="96" t="n">
        <v>5.2269621</v>
      </c>
      <c r="E30" s="96"/>
      <c r="F30" s="96" t="n">
        <v>21.415898882824</v>
      </c>
      <c r="G30" s="96"/>
      <c r="H30" s="96" t="n">
        <v>19.1799616</v>
      </c>
      <c r="I30" s="96"/>
      <c r="J30" s="96" t="n">
        <v>78.584101117176</v>
      </c>
      <c r="K30" s="96"/>
    </row>
    <row r="31">
      <c r="A31" s="96" t="s">
        <v>14</v>
      </c>
      <c r="B31" s="96" t="s">
        <v>24</v>
      </c>
      <c r="C31" s="96" t="s">
        <v>16</v>
      </c>
      <c r="D31" s="96" t="n">
        <v>62619.2151716</v>
      </c>
      <c r="E31" s="96" t="n">
        <v>4.97504914317095</v>
      </c>
      <c r="F31" s="96" t="n">
        <v>42.3121436971172</v>
      </c>
      <c r="G31" s="96" t="n">
        <v>2.66688695333089</v>
      </c>
      <c r="H31" s="96" t="n">
        <v>85374.2677865</v>
      </c>
      <c r="I31" s="96" t="n">
        <v>5.09467354103314</v>
      </c>
      <c r="J31" s="96" t="n">
        <v>57.6878563028827</v>
      </c>
      <c r="K31" s="96" t="n">
        <v>1.95607379481815</v>
      </c>
    </row>
    <row r="32">
      <c r="A32" s="96" t="s">
        <v>14</v>
      </c>
      <c r="B32" s="96" t="s">
        <v>24</v>
      </c>
      <c r="C32" s="96" t="s">
        <v>17</v>
      </c>
      <c r="D32" s="96" t="n">
        <v>364959.5540244</v>
      </c>
      <c r="E32" s="96" t="n">
        <v>2.40890707169052</v>
      </c>
      <c r="F32" s="96" t="n">
        <v>53.7986284687476</v>
      </c>
      <c r="G32" s="96" t="n">
        <v>1.11057211091611</v>
      </c>
      <c r="H32" s="96" t="n">
        <v>313421.2233525</v>
      </c>
      <c r="I32" s="96" t="n">
        <v>2.45176995178281</v>
      </c>
      <c r="J32" s="96" t="n">
        <v>46.2013715312524</v>
      </c>
      <c r="K32" s="96" t="n">
        <v>1.29319226686838</v>
      </c>
    </row>
    <row r="33">
      <c r="A33" s="96" t="s">
        <v>14</v>
      </c>
      <c r="B33" s="96" t="s">
        <v>24</v>
      </c>
      <c r="C33" s="96" t="s">
        <v>18</v>
      </c>
      <c r="D33" s="96" t="n">
        <v>454565.5521567</v>
      </c>
      <c r="E33" s="96" t="n">
        <v>2.07940937391234</v>
      </c>
      <c r="F33" s="96" t="n">
        <v>61.2257788190885</v>
      </c>
      <c r="G33" s="96" t="n">
        <v>0.980079589201283</v>
      </c>
      <c r="H33" s="96" t="n">
        <v>287875.8849704</v>
      </c>
      <c r="I33" s="96" t="n">
        <v>2.20409966711963</v>
      </c>
      <c r="J33" s="96" t="n">
        <v>38.7742211809115</v>
      </c>
      <c r="K33" s="96" t="n">
        <v>1.54757811571678</v>
      </c>
    </row>
    <row r="34">
      <c r="A34" s="96" t="s">
        <v>14</v>
      </c>
      <c r="B34" s="96" t="s">
        <v>24</v>
      </c>
      <c r="C34" s="96" t="s">
        <v>19</v>
      </c>
      <c r="D34" s="96" t="n">
        <v>150478.7237249</v>
      </c>
      <c r="E34" s="96" t="n">
        <v>3.61215618149449</v>
      </c>
      <c r="F34" s="96" t="n">
        <v>77.4169698438036</v>
      </c>
      <c r="G34" s="96" t="n">
        <v>1.03827598271442</v>
      </c>
      <c r="H34" s="96" t="n">
        <v>43895.6156848</v>
      </c>
      <c r="I34" s="96" t="n">
        <v>4.89374353331011</v>
      </c>
      <c r="J34" s="96" t="n">
        <v>22.5830301561963</v>
      </c>
      <c r="K34" s="96" t="n">
        <v>3.55931776592402</v>
      </c>
    </row>
    <row r="35">
      <c r="A35" s="96" t="s">
        <v>14</v>
      </c>
      <c r="B35" s="96" t="s">
        <v>24</v>
      </c>
      <c r="C35" s="96" t="s">
        <v>20</v>
      </c>
      <c r="D35" s="96" t="n">
        <v>31577.3669685</v>
      </c>
      <c r="E35" s="96" t="n">
        <v>9.89608578341139</v>
      </c>
      <c r="F35" s="96" t="n">
        <v>75.4995293927082</v>
      </c>
      <c r="G35" s="96" t="n">
        <v>2.19997354827457</v>
      </c>
      <c r="H35" s="96" t="n">
        <v>10247.2208435</v>
      </c>
      <c r="I35" s="96" t="n">
        <v>10.7631576468311</v>
      </c>
      <c r="J35" s="96" t="n">
        <v>24.5004706072918</v>
      </c>
      <c r="K35" s="96" t="n">
        <v>6.7793378434822</v>
      </c>
    </row>
    <row r="36">
      <c r="A36" s="96" t="s">
        <v>14</v>
      </c>
      <c r="B36" s="96" t="s">
        <v>24</v>
      </c>
      <c r="C36" s="96" t="s">
        <v>21</v>
      </c>
      <c r="D36" s="96" t="n">
        <v>2922.8603453</v>
      </c>
      <c r="E36" s="96" t="n">
        <v>33.1026457537758</v>
      </c>
      <c r="F36" s="96" t="n">
        <v>86.8494804231205</v>
      </c>
      <c r="G36" s="96" t="n">
        <v>4.38025066188794</v>
      </c>
      <c r="H36" s="96" t="n">
        <v>442.5718151</v>
      </c>
      <c r="I36" s="96" t="n">
        <v>43.2009863115935</v>
      </c>
      <c r="J36" s="96" t="n">
        <v>13.1505195768795</v>
      </c>
      <c r="K36" s="96" t="n">
        <v>28.9283242296247</v>
      </c>
    </row>
    <row r="37">
      <c r="A37" s="96" t="s">
        <v>14</v>
      </c>
      <c r="B37" s="96" t="s">
        <v>24</v>
      </c>
      <c r="C37" s="96" t="s">
        <v>22</v>
      </c>
      <c r="D37" s="96" t="n">
        <v>918.6846539</v>
      </c>
      <c r="E37" s="96" t="n">
        <v>33.3463460309567</v>
      </c>
      <c r="F37" s="96" t="n">
        <v>32.0145701398357</v>
      </c>
      <c r="G37" s="96" t="n">
        <v>22.2683575930145</v>
      </c>
      <c r="H37" s="96" t="n">
        <v>1950.89832</v>
      </c>
      <c r="I37" s="96" t="n">
        <v>26.8776704114636</v>
      </c>
      <c r="J37" s="96" t="n">
        <v>67.9854298601642</v>
      </c>
      <c r="K37" s="96" t="n">
        <v>10.4862453253125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549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545</v>
      </c>
      <c r="I47" s="5" t="s">
        <v>546</v>
      </c>
      <c r="J47" s="5" t="s">
        <v>547</v>
      </c>
      <c r="K47" s="5" t="s">
        <v>548</v>
      </c>
    </row>
    <row r="48">
      <c r="A48" s="97" t="s">
        <v>14</v>
      </c>
      <c r="B48" s="97" t="s">
        <v>15</v>
      </c>
      <c r="C48" s="97" t="s">
        <v>16</v>
      </c>
      <c r="D48" s="97" t="n">
        <v>62642.3124365</v>
      </c>
      <c r="E48" s="97" t="n">
        <v>4.97331209207972</v>
      </c>
      <c r="F48" s="97" t="n">
        <v>42.3081120717416</v>
      </c>
      <c r="G48" s="97" t="n">
        <v>2.66587837237565</v>
      </c>
      <c r="H48" s="97" t="n">
        <v>85419.8661128</v>
      </c>
      <c r="I48" s="97" t="n">
        <v>5.09202858272086</v>
      </c>
      <c r="J48" s="97" t="n">
        <v>57.6918879282584</v>
      </c>
      <c r="K48" s="97" t="n">
        <v>1.95501109425222</v>
      </c>
    </row>
    <row r="49">
      <c r="A49" s="97" t="s">
        <v>14</v>
      </c>
      <c r="B49" s="97" t="s">
        <v>15</v>
      </c>
      <c r="C49" s="97" t="s">
        <v>17</v>
      </c>
      <c r="D49" s="97" t="n">
        <v>365343.8958093</v>
      </c>
      <c r="E49" s="97" t="n">
        <v>2.4071119628151</v>
      </c>
      <c r="F49" s="97" t="n">
        <v>53.7878109490455</v>
      </c>
      <c r="G49" s="97" t="n">
        <v>1.10943986098113</v>
      </c>
      <c r="H49" s="97" t="n">
        <v>313887.8657424</v>
      </c>
      <c r="I49" s="97" t="n">
        <v>2.44914424370433</v>
      </c>
      <c r="J49" s="97" t="n">
        <v>46.2121890509545</v>
      </c>
      <c r="K49" s="97" t="n">
        <v>1.29131172375301</v>
      </c>
    </row>
    <row r="50">
      <c r="A50" s="97" t="s">
        <v>14</v>
      </c>
      <c r="B50" s="97" t="s">
        <v>15</v>
      </c>
      <c r="C50" s="97" t="s">
        <v>18</v>
      </c>
      <c r="D50" s="97" t="n">
        <v>454595.525899</v>
      </c>
      <c r="E50" s="97" t="n">
        <v>2.07927429005036</v>
      </c>
      <c r="F50" s="97" t="n">
        <v>61.2267135520167</v>
      </c>
      <c r="G50" s="97" t="n">
        <v>0.980012941922703</v>
      </c>
      <c r="H50" s="97" t="n">
        <v>287883.5318946</v>
      </c>
      <c r="I50" s="97" t="n">
        <v>2.20404219810054</v>
      </c>
      <c r="J50" s="97" t="n">
        <v>38.7732864479833</v>
      </c>
      <c r="K50" s="97" t="n">
        <v>1.54753380920826</v>
      </c>
    </row>
    <row r="51">
      <c r="A51" s="97" t="s">
        <v>14</v>
      </c>
      <c r="B51" s="97" t="s">
        <v>15</v>
      </c>
      <c r="C51" s="97" t="s">
        <v>19</v>
      </c>
      <c r="D51" s="97" t="n">
        <v>150485.2699406</v>
      </c>
      <c r="E51" s="97" t="n">
        <v>3.61200031686484</v>
      </c>
      <c r="F51" s="97" t="n">
        <v>77.4081777487783</v>
      </c>
      <c r="G51" s="97" t="n">
        <v>1.03825176249483</v>
      </c>
      <c r="H51" s="97" t="n">
        <v>43919.6034424</v>
      </c>
      <c r="I51" s="97" t="n">
        <v>4.89113068145412</v>
      </c>
      <c r="J51" s="97" t="n">
        <v>22.5918222512217</v>
      </c>
      <c r="K51" s="97" t="n">
        <v>3.55744552544166</v>
      </c>
    </row>
    <row r="52">
      <c r="A52" s="97" t="s">
        <v>14</v>
      </c>
      <c r="B52" s="97" t="s">
        <v>15</v>
      </c>
      <c r="C52" s="97" t="s">
        <v>20</v>
      </c>
      <c r="D52" s="97" t="n">
        <v>31712.5777674</v>
      </c>
      <c r="E52" s="97" t="n">
        <v>9.85530743638572</v>
      </c>
      <c r="F52" s="97" t="n">
        <v>75.3781238157993</v>
      </c>
      <c r="G52" s="97" t="n">
        <v>2.19360797608704</v>
      </c>
      <c r="H52" s="97" t="n">
        <v>10358.7503077</v>
      </c>
      <c r="I52" s="97" t="n">
        <v>10.6533361126356</v>
      </c>
      <c r="J52" s="97" t="n">
        <v>24.6218761842007</v>
      </c>
      <c r="K52" s="97" t="n">
        <v>6.7155748972093</v>
      </c>
    </row>
    <row r="53">
      <c r="A53" s="97" t="s">
        <v>14</v>
      </c>
      <c r="B53" s="97" t="s">
        <v>15</v>
      </c>
      <c r="C53" s="97" t="s">
        <v>21</v>
      </c>
      <c r="D53" s="97" t="n">
        <v>3184.8987201</v>
      </c>
      <c r="E53" s="97" t="n">
        <v>30.4555423682251</v>
      </c>
      <c r="F53" s="97" t="n">
        <v>82.1316057863782</v>
      </c>
      <c r="G53" s="97" t="n">
        <v>4.67106457783657</v>
      </c>
      <c r="H53" s="97" t="n">
        <v>692.9004409</v>
      </c>
      <c r="I53" s="97" t="n">
        <v>29.5436894295271</v>
      </c>
      <c r="J53" s="97" t="n">
        <v>17.8683942136218</v>
      </c>
      <c r="K53" s="97" t="n">
        <v>21.4704259332448</v>
      </c>
    </row>
    <row r="54">
      <c r="A54" s="97" t="s">
        <v>14</v>
      </c>
      <c r="B54" s="97" t="s">
        <v>15</v>
      </c>
      <c r="C54" s="97" t="s">
        <v>22</v>
      </c>
      <c r="D54" s="97" t="n">
        <v>923.911616</v>
      </c>
      <c r="E54" s="97" t="n">
        <v>33.1599992028407</v>
      </c>
      <c r="F54" s="97" t="n">
        <v>31.9251845615012</v>
      </c>
      <c r="G54" s="97" t="n">
        <v>22.1469831929729</v>
      </c>
      <c r="H54" s="97" t="n">
        <v>1970.0782816</v>
      </c>
      <c r="I54" s="97" t="n">
        <v>26.6232923958715</v>
      </c>
      <c r="J54" s="97" t="n">
        <v>68.0748154384988</v>
      </c>
      <c r="K54" s="97" t="n">
        <v>10.3863157228079</v>
      </c>
    </row>
    <row r="55">
      <c r="A55" s="97" t="s">
        <v>32</v>
      </c>
      <c r="B55" s="97" t="s">
        <v>33</v>
      </c>
      <c r="C55" s="97" t="s">
        <v>16</v>
      </c>
      <c r="D55" s="97" t="n">
        <v>1138.8775522</v>
      </c>
      <c r="E55" s="97" t="n">
        <v>44.5391738783603</v>
      </c>
      <c r="F55" s="97" t="n">
        <v>49.4002090791654</v>
      </c>
      <c r="G55" s="97" t="n">
        <v>11.5724158344014</v>
      </c>
      <c r="H55" s="97" t="n">
        <v>1166.5328366</v>
      </c>
      <c r="I55" s="97" t="n">
        <v>36.5149791439149</v>
      </c>
      <c r="J55" s="97" t="n">
        <v>50.5997909208346</v>
      </c>
      <c r="K55" s="97" t="n">
        <v>11.2980656909213</v>
      </c>
    </row>
    <row r="56">
      <c r="A56" s="97" t="s">
        <v>32</v>
      </c>
      <c r="B56" s="97" t="s">
        <v>33</v>
      </c>
      <c r="C56" s="97" t="s">
        <v>17</v>
      </c>
      <c r="D56" s="97" t="n">
        <v>19993.2968247</v>
      </c>
      <c r="E56" s="97" t="n">
        <v>10.1311336688686</v>
      </c>
      <c r="F56" s="97" t="n">
        <v>50.0771692936943</v>
      </c>
      <c r="G56" s="97" t="n">
        <v>3.95271178088164</v>
      </c>
      <c r="H56" s="97" t="n">
        <v>19931.6771838</v>
      </c>
      <c r="I56" s="97" t="n">
        <v>9.74716760742623</v>
      </c>
      <c r="J56" s="97" t="n">
        <v>49.9228307063057</v>
      </c>
      <c r="K56" s="97" t="n">
        <v>3.96493176007722</v>
      </c>
    </row>
    <row r="57">
      <c r="A57" s="97" t="s">
        <v>32</v>
      </c>
      <c r="B57" s="97" t="s">
        <v>33</v>
      </c>
      <c r="C57" s="97" t="s">
        <v>18</v>
      </c>
      <c r="D57" s="97" t="n">
        <v>13571.0818467</v>
      </c>
      <c r="E57" s="97" t="n">
        <v>12.9100906555578</v>
      </c>
      <c r="F57" s="97" t="n">
        <v>60.159263352269</v>
      </c>
      <c r="G57" s="97" t="n">
        <v>4.74680856946483</v>
      </c>
      <c r="H57" s="97" t="n">
        <v>8987.5086188</v>
      </c>
      <c r="I57" s="97" t="n">
        <v>15.4583741195637</v>
      </c>
      <c r="J57" s="97" t="n">
        <v>39.840736647731</v>
      </c>
      <c r="K57" s="97" t="n">
        <v>7.16765127457818</v>
      </c>
    </row>
    <row r="58">
      <c r="A58" s="97" t="s">
        <v>32</v>
      </c>
      <c r="B58" s="97" t="s">
        <v>33</v>
      </c>
      <c r="C58" s="97" t="s">
        <v>19</v>
      </c>
      <c r="D58" s="97" t="n">
        <v>6876.1927051</v>
      </c>
      <c r="E58" s="97" t="n">
        <v>24.822769539097</v>
      </c>
      <c r="F58" s="97" t="n">
        <v>71.8964359612773</v>
      </c>
      <c r="G58" s="97" t="n">
        <v>3.4393800994521</v>
      </c>
      <c r="H58" s="97" t="n">
        <v>2687.8317325</v>
      </c>
      <c r="I58" s="97" t="n">
        <v>24.4860568317891</v>
      </c>
      <c r="J58" s="97" t="n">
        <v>28.1035640387227</v>
      </c>
      <c r="K58" s="97" t="n">
        <v>8.7988545056433</v>
      </c>
    </row>
    <row r="59">
      <c r="A59" s="97" t="s">
        <v>32</v>
      </c>
      <c r="B59" s="97" t="s">
        <v>33</v>
      </c>
      <c r="C59" s="97" t="s">
        <v>20</v>
      </c>
      <c r="D59" s="97" t="n">
        <v>886.2396634</v>
      </c>
      <c r="E59" s="97" t="n">
        <v>41.6073983601551</v>
      </c>
      <c r="F59" s="97" t="n">
        <v>63.854703882361</v>
      </c>
      <c r="G59" s="97" t="n">
        <v>19.3592046970075</v>
      </c>
      <c r="H59" s="97" t="n">
        <v>501.660694</v>
      </c>
      <c r="I59" s="97" t="n">
        <v>46.4141089195779</v>
      </c>
      <c r="J59" s="97" t="n">
        <v>36.145296117639</v>
      </c>
      <c r="K59" s="97" t="n">
        <v>34.2001979815617</v>
      </c>
    </row>
    <row r="60">
      <c r="A60" s="97" t="s">
        <v>32</v>
      </c>
      <c r="B60" s="97" t="s">
        <v>33</v>
      </c>
      <c r="C60" s="97" t="s">
        <v>21</v>
      </c>
      <c r="D60" s="97" t="n">
        <v>77.2978787</v>
      </c>
      <c r="E60" s="97" t="n">
        <v>46.186297952623</v>
      </c>
      <c r="F60" s="97" t="n">
        <v>42.0415544798061</v>
      </c>
      <c r="G60" s="97" t="n">
        <v>31.2450895413067</v>
      </c>
      <c r="H60" s="97" t="n">
        <v>106.5627793</v>
      </c>
      <c r="I60" s="97" t="n">
        <v>56.3742060016579</v>
      </c>
      <c r="J60" s="97" t="n">
        <v>57.9584455201939</v>
      </c>
      <c r="K60" s="97" t="n">
        <v>22.6643782866741</v>
      </c>
    </row>
    <row r="61">
      <c r="A61" s="97" t="s">
        <v>32</v>
      </c>
      <c r="B61" s="97" t="s">
        <v>33</v>
      </c>
      <c r="C61" s="97" t="s">
        <v>22</v>
      </c>
      <c r="D61" s="97" t="n">
        <v>43.7369366</v>
      </c>
      <c r="E61" s="97" t="n">
        <v>57.3792366546428</v>
      </c>
      <c r="F61" s="97" t="n">
        <v>73.2320390181379</v>
      </c>
      <c r="G61" s="97" t="n">
        <v>17.9542826285083</v>
      </c>
      <c r="H61" s="97" t="n">
        <v>15.9868362</v>
      </c>
      <c r="I61" s="97" t="n">
        <v>70.2340202473412</v>
      </c>
      <c r="J61" s="97" t="n">
        <v>26.7679609818621</v>
      </c>
      <c r="K61" s="97" t="n">
        <v>49.1194950143763</v>
      </c>
    </row>
    <row r="62">
      <c r="A62" s="97" t="s">
        <v>34</v>
      </c>
      <c r="B62" s="97" t="s">
        <v>35</v>
      </c>
      <c r="C62" s="97" t="s">
        <v>16</v>
      </c>
      <c r="D62" s="97" t="n">
        <v>645.1484721</v>
      </c>
      <c r="E62" s="97" t="n">
        <v>22.1341354803045</v>
      </c>
      <c r="F62" s="97" t="n">
        <v>47.3176353131518</v>
      </c>
      <c r="G62" s="97" t="n">
        <v>7.82189405602908</v>
      </c>
      <c r="H62" s="97" t="n">
        <v>718.2934409</v>
      </c>
      <c r="I62" s="97" t="n">
        <v>21.2191884249802</v>
      </c>
      <c r="J62" s="97" t="n">
        <v>52.6823646868482</v>
      </c>
      <c r="K62" s="97" t="n">
        <v>7.02537808622113</v>
      </c>
    </row>
    <row r="63">
      <c r="A63" s="97" t="s">
        <v>34</v>
      </c>
      <c r="B63" s="97" t="s">
        <v>35</v>
      </c>
      <c r="C63" s="97" t="s">
        <v>17</v>
      </c>
      <c r="D63" s="97" t="n">
        <v>1827.7425438</v>
      </c>
      <c r="E63" s="97" t="n">
        <v>8.83361556685947</v>
      </c>
      <c r="F63" s="97" t="n">
        <v>54.4756615656219</v>
      </c>
      <c r="G63" s="97" t="n">
        <v>4.56941526019102</v>
      </c>
      <c r="H63" s="97" t="n">
        <v>1527.4118339</v>
      </c>
      <c r="I63" s="97" t="n">
        <v>10.5998599160189</v>
      </c>
      <c r="J63" s="97" t="n">
        <v>45.5243384343781</v>
      </c>
      <c r="K63" s="97" t="n">
        <v>5.46788658171864</v>
      </c>
    </row>
    <row r="64">
      <c r="A64" s="97" t="s">
        <v>34</v>
      </c>
      <c r="B64" s="97" t="s">
        <v>35</v>
      </c>
      <c r="C64" s="97" t="s">
        <v>18</v>
      </c>
      <c r="D64" s="97" t="n">
        <v>435.2547058</v>
      </c>
      <c r="E64" s="97" t="n">
        <v>22.0630952363671</v>
      </c>
      <c r="F64" s="97" t="n">
        <v>72.6362650005606</v>
      </c>
      <c r="G64" s="97" t="n">
        <v>6.79991607791382</v>
      </c>
      <c r="H64" s="97" t="n">
        <v>163.9703587</v>
      </c>
      <c r="I64" s="97" t="n">
        <v>31.352300808523</v>
      </c>
      <c r="J64" s="97" t="n">
        <v>27.3637349994394</v>
      </c>
      <c r="K64" s="97" t="n">
        <v>18.0501859935071</v>
      </c>
    </row>
    <row r="65">
      <c r="A65" s="97" t="s">
        <v>34</v>
      </c>
      <c r="B65" s="97" t="s">
        <v>35</v>
      </c>
      <c r="C65" s="97" t="s">
        <v>19</v>
      </c>
      <c r="D65" s="97" t="n">
        <v>106.5245576</v>
      </c>
      <c r="E65" s="97" t="n">
        <v>45.6709177204942</v>
      </c>
      <c r="F65" s="97" t="n">
        <v>80.4385704411937</v>
      </c>
      <c r="G65" s="97" t="n">
        <v>11.1144636623343</v>
      </c>
      <c r="H65" s="97" t="n">
        <v>25.9051425</v>
      </c>
      <c r="I65" s="97" t="n">
        <v>62.6740279609717</v>
      </c>
      <c r="J65" s="97" t="n">
        <v>19.5614295588063</v>
      </c>
      <c r="K65" s="97" t="n">
        <v>45.7037950897756</v>
      </c>
    </row>
    <row r="66">
      <c r="A66" s="97" t="s">
        <v>34</v>
      </c>
      <c r="B66" s="97" t="s">
        <v>35</v>
      </c>
      <c r="C66" s="97" t="s">
        <v>20</v>
      </c>
      <c r="D66" s="97" t="n">
        <v>116.6248148</v>
      </c>
      <c r="E66" s="97" t="n">
        <v>59.5533986464347</v>
      </c>
      <c r="F66" s="97" t="n">
        <v>84.6525299448792</v>
      </c>
      <c r="G66" s="97" t="n">
        <v>4.67473521913026</v>
      </c>
      <c r="H66" s="97" t="n">
        <v>21.1440326</v>
      </c>
      <c r="I66" s="97" t="n">
        <v>78.7171427689231</v>
      </c>
      <c r="J66" s="97" t="n">
        <v>15.3474700551207</v>
      </c>
      <c r="K66" s="97" t="n">
        <v>25.784586104455</v>
      </c>
    </row>
    <row r="67">
      <c r="A67" s="97" t="s">
        <v>34</v>
      </c>
      <c r="B67" s="97" t="s">
        <v>35</v>
      </c>
      <c r="C67" s="97" t="s">
        <v>22</v>
      </c>
      <c r="D67" s="97" t="n">
        <v>86.8218112</v>
      </c>
      <c r="E67" s="97" t="n">
        <v>51.2750384534801</v>
      </c>
      <c r="F67" s="97" t="n">
        <v>36.1378778642345</v>
      </c>
      <c r="G67" s="97" t="n">
        <v>32.544510834944</v>
      </c>
      <c r="H67" s="97" t="n">
        <v>153.4297374</v>
      </c>
      <c r="I67" s="97" t="n">
        <v>39.4487197548343</v>
      </c>
      <c r="J67" s="97" t="n">
        <v>63.8621221357655</v>
      </c>
      <c r="K67" s="97" t="n">
        <v>18.4160738536718</v>
      </c>
    </row>
    <row r="68">
      <c r="A68" s="97" t="s">
        <v>36</v>
      </c>
      <c r="B68" s="97" t="s">
        <v>37</v>
      </c>
      <c r="C68" s="97" t="s">
        <v>16</v>
      </c>
      <c r="D68" s="97" t="n">
        <v>166.356519</v>
      </c>
      <c r="E68" s="97" t="n">
        <v>9.8918208050577</v>
      </c>
      <c r="F68" s="97" t="n">
        <v>45.9375</v>
      </c>
      <c r="G68" s="97" t="n">
        <v>7.40452518407611</v>
      </c>
      <c r="H68" s="97" t="n">
        <v>195.780121</v>
      </c>
      <c r="I68" s="97" t="n">
        <v>10.1812896445336</v>
      </c>
      <c r="J68" s="97" t="n">
        <v>54.0625</v>
      </c>
      <c r="K68" s="97" t="n">
        <v>6.29170637028433</v>
      </c>
    </row>
    <row r="69">
      <c r="A69" s="97" t="s">
        <v>36</v>
      </c>
      <c r="B69" s="97" t="s">
        <v>37</v>
      </c>
      <c r="C69" s="97" t="s">
        <v>17</v>
      </c>
      <c r="D69" s="97" t="n">
        <v>184.463351</v>
      </c>
      <c r="E69" s="97" t="n">
        <v>12.72884168893</v>
      </c>
      <c r="F69" s="97" t="n">
        <v>44.9035812672176</v>
      </c>
      <c r="G69" s="97" t="n">
        <v>6.15692408016181</v>
      </c>
      <c r="H69" s="97" t="n">
        <v>226.3354</v>
      </c>
      <c r="I69" s="97" t="n">
        <v>9.30698662296235</v>
      </c>
      <c r="J69" s="97" t="n">
        <v>55.0964187327824</v>
      </c>
      <c r="K69" s="97" t="n">
        <v>5.01789312533188</v>
      </c>
    </row>
    <row r="70">
      <c r="A70" s="97" t="s">
        <v>36</v>
      </c>
      <c r="B70" s="97" t="s">
        <v>37</v>
      </c>
      <c r="C70" s="97" t="s">
        <v>18</v>
      </c>
      <c r="D70" s="97" t="n">
        <v>6.790062</v>
      </c>
      <c r="E70" s="97" t="n">
        <v>56.5685424949238</v>
      </c>
      <c r="F70" s="97" t="n">
        <v>66.6666666666667</v>
      </c>
      <c r="G70" s="97" t="n">
        <v>29.6897538130831</v>
      </c>
      <c r="H70" s="97" t="n">
        <v>3.395031</v>
      </c>
      <c r="I70" s="97" t="n">
        <v>73.9369100427296</v>
      </c>
      <c r="J70" s="97" t="n">
        <v>33.3333333333333</v>
      </c>
      <c r="K70" s="97" t="n">
        <v>59.3795076261662</v>
      </c>
    </row>
    <row r="71">
      <c r="A71" s="97" t="s">
        <v>36</v>
      </c>
      <c r="B71" s="97" t="s">
        <v>37</v>
      </c>
      <c r="C71" s="97" t="s">
        <v>22</v>
      </c>
      <c r="D71" s="97" t="n">
        <v>26.028571</v>
      </c>
      <c r="E71" s="97" t="n">
        <v>25.0820958293147</v>
      </c>
      <c r="F71" s="97" t="n">
        <v>38.9830508474576</v>
      </c>
      <c r="G71" s="97" t="n">
        <v>14.3704325065055</v>
      </c>
      <c r="H71" s="97" t="n">
        <v>40.740372</v>
      </c>
      <c r="I71" s="97" t="n">
        <v>25.1845043480959</v>
      </c>
      <c r="J71" s="97" t="n">
        <v>61.0169491525424</v>
      </c>
      <c r="K71" s="97" t="n">
        <v>9.18110965693407</v>
      </c>
    </row>
    <row r="72">
      <c r="A72" s="97" t="s">
        <v>38</v>
      </c>
      <c r="B72" s="97" t="s">
        <v>39</v>
      </c>
      <c r="C72" s="97" t="s">
        <v>16</v>
      </c>
      <c r="D72" s="97"/>
      <c r="E72" s="97"/>
      <c r="F72" s="97"/>
      <c r="G72" s="97"/>
      <c r="H72" s="97" t="n">
        <v>42.004598</v>
      </c>
      <c r="I72" s="97" t="n">
        <v>79.0816507647265</v>
      </c>
      <c r="J72" s="97" t="n">
        <v>100</v>
      </c>
      <c r="K72" s="97" t="n">
        <v>0.0000000000000087798269504365</v>
      </c>
    </row>
    <row r="73">
      <c r="A73" s="97" t="s">
        <v>38</v>
      </c>
      <c r="B73" s="97" t="s">
        <v>39</v>
      </c>
      <c r="C73" s="97" t="s">
        <v>17</v>
      </c>
      <c r="D73" s="97" t="n">
        <v>4053.1144197</v>
      </c>
      <c r="E73" s="97" t="n">
        <v>9.88132814594859</v>
      </c>
      <c r="F73" s="97" t="n">
        <v>57.5322778512656</v>
      </c>
      <c r="G73" s="97" t="n">
        <v>4.92285978334971</v>
      </c>
      <c r="H73" s="97" t="n">
        <v>2991.8255185</v>
      </c>
      <c r="I73" s="97" t="n">
        <v>8.34470915110786</v>
      </c>
      <c r="J73" s="97" t="n">
        <v>42.4677221487344</v>
      </c>
      <c r="K73" s="97" t="n">
        <v>6.66914358831315</v>
      </c>
    </row>
    <row r="74">
      <c r="A74" s="97" t="s">
        <v>38</v>
      </c>
      <c r="B74" s="97" t="s">
        <v>39</v>
      </c>
      <c r="C74" s="97" t="s">
        <v>18</v>
      </c>
      <c r="D74" s="97" t="n">
        <v>445.6629511</v>
      </c>
      <c r="E74" s="97" t="n">
        <v>33.2961042809277</v>
      </c>
      <c r="F74" s="97" t="n">
        <v>46.806593909392</v>
      </c>
      <c r="G74" s="97" t="n">
        <v>16.0287918042225</v>
      </c>
      <c r="H74" s="97" t="n">
        <v>506.4741601</v>
      </c>
      <c r="I74" s="97" t="n">
        <v>28.3856569579959</v>
      </c>
      <c r="J74" s="97" t="n">
        <v>53.193406090608</v>
      </c>
      <c r="K74" s="97" t="n">
        <v>14.104250958483</v>
      </c>
    </row>
    <row r="75">
      <c r="A75" s="97" t="s">
        <v>38</v>
      </c>
      <c r="B75" s="97" t="s">
        <v>39</v>
      </c>
      <c r="C75" s="97" t="s">
        <v>19</v>
      </c>
      <c r="D75" s="97" t="n">
        <v>242.5841007</v>
      </c>
      <c r="E75" s="97" t="n">
        <v>57.059924678315</v>
      </c>
      <c r="F75" s="97" t="n">
        <v>65.3427349321208</v>
      </c>
      <c r="G75" s="97" t="n">
        <v>20.6168307136809</v>
      </c>
      <c r="H75" s="97" t="n">
        <v>128.6646708</v>
      </c>
      <c r="I75" s="97" t="n">
        <v>82.5267773817657</v>
      </c>
      <c r="J75" s="97" t="n">
        <v>34.6572650678792</v>
      </c>
      <c r="K75" s="97" t="n">
        <v>38.8709294234826</v>
      </c>
    </row>
    <row r="76">
      <c r="A76" s="97" t="s">
        <v>40</v>
      </c>
      <c r="B76" s="97" t="s">
        <v>41</v>
      </c>
      <c r="C76" s="97" t="s">
        <v>16</v>
      </c>
      <c r="D76" s="97" t="n">
        <v>1777.9233146</v>
      </c>
      <c r="E76" s="97" t="n">
        <v>52.2250748577982</v>
      </c>
      <c r="F76" s="97" t="n">
        <v>60.3785611899078</v>
      </c>
      <c r="G76" s="97" t="n">
        <v>12.5938668009354</v>
      </c>
      <c r="H76" s="97" t="n">
        <v>1166.7035191</v>
      </c>
      <c r="I76" s="97" t="n">
        <v>38.2231095776321</v>
      </c>
      <c r="J76" s="97" t="n">
        <v>39.6214388100922</v>
      </c>
      <c r="K76" s="97" t="n">
        <v>19.1916189844206</v>
      </c>
    </row>
    <row r="77">
      <c r="A77" s="97" t="s">
        <v>40</v>
      </c>
      <c r="B77" s="97" t="s">
        <v>41</v>
      </c>
      <c r="C77" s="97" t="s">
        <v>17</v>
      </c>
      <c r="D77" s="97" t="n">
        <v>17326.2989136</v>
      </c>
      <c r="E77" s="97" t="n">
        <v>16.0602093053036</v>
      </c>
      <c r="F77" s="97" t="n">
        <v>60.7059522483983</v>
      </c>
      <c r="G77" s="97" t="n">
        <v>5.15179690099204</v>
      </c>
      <c r="H77" s="97" t="n">
        <v>11215.0520938</v>
      </c>
      <c r="I77" s="97" t="n">
        <v>16.3680329900864</v>
      </c>
      <c r="J77" s="97" t="n">
        <v>39.2940477516017</v>
      </c>
      <c r="K77" s="97" t="n">
        <v>7.95908679711729</v>
      </c>
    </row>
    <row r="78">
      <c r="A78" s="97" t="s">
        <v>40</v>
      </c>
      <c r="B78" s="97" t="s">
        <v>41</v>
      </c>
      <c r="C78" s="97" t="s">
        <v>18</v>
      </c>
      <c r="D78" s="97" t="n">
        <v>22981.1268622</v>
      </c>
      <c r="E78" s="97" t="n">
        <v>12.9299820839999</v>
      </c>
      <c r="F78" s="97" t="n">
        <v>66.3778507610828</v>
      </c>
      <c r="G78" s="97" t="n">
        <v>5.11481969687119</v>
      </c>
      <c r="H78" s="97" t="n">
        <v>11640.5528076</v>
      </c>
      <c r="I78" s="97" t="n">
        <v>14.0694637990491</v>
      </c>
      <c r="J78" s="97" t="n">
        <v>33.6221492389172</v>
      </c>
      <c r="K78" s="97" t="n">
        <v>10.0978297400389</v>
      </c>
    </row>
    <row r="79">
      <c r="A79" s="97" t="s">
        <v>40</v>
      </c>
      <c r="B79" s="97" t="s">
        <v>41</v>
      </c>
      <c r="C79" s="97" t="s">
        <v>19</v>
      </c>
      <c r="D79" s="97" t="n">
        <v>3642.485799</v>
      </c>
      <c r="E79" s="97" t="n">
        <v>41.6509713956729</v>
      </c>
      <c r="F79" s="97" t="n">
        <v>75.2978889834146</v>
      </c>
      <c r="G79" s="97" t="n">
        <v>6.21323230919326</v>
      </c>
      <c r="H79" s="97" t="n">
        <v>1194.9483551</v>
      </c>
      <c r="I79" s="97" t="n">
        <v>44.9220474365704</v>
      </c>
      <c r="J79" s="97" t="n">
        <v>24.7021110165854</v>
      </c>
      <c r="K79" s="97" t="n">
        <v>18.9394046659284</v>
      </c>
    </row>
    <row r="80">
      <c r="A80" s="97" t="s">
        <v>42</v>
      </c>
      <c r="B80" s="97" t="s">
        <v>43</v>
      </c>
      <c r="C80" s="97" t="s">
        <v>16</v>
      </c>
      <c r="D80" s="97" t="n">
        <v>265.4284235</v>
      </c>
      <c r="E80" s="97" t="n">
        <v>21.7583509931521</v>
      </c>
      <c r="F80" s="97" t="n">
        <v>45.0207548761495</v>
      </c>
      <c r="G80" s="97" t="n">
        <v>10.4710530531577</v>
      </c>
      <c r="H80" s="97" t="n">
        <v>324.1405969</v>
      </c>
      <c r="I80" s="97" t="n">
        <v>19.9288846641785</v>
      </c>
      <c r="J80" s="97" t="n">
        <v>54.9792451238505</v>
      </c>
      <c r="K80" s="97" t="n">
        <v>8.57441224846625</v>
      </c>
    </row>
    <row r="81">
      <c r="A81" s="97" t="s">
        <v>42</v>
      </c>
      <c r="B81" s="97" t="s">
        <v>43</v>
      </c>
      <c r="C81" s="97" t="s">
        <v>17</v>
      </c>
      <c r="D81" s="97" t="n">
        <v>520.4517938</v>
      </c>
      <c r="E81" s="97" t="n">
        <v>12.1814859315024</v>
      </c>
      <c r="F81" s="97" t="n">
        <v>47.7157582155052</v>
      </c>
      <c r="G81" s="97" t="n">
        <v>6.79932055882018</v>
      </c>
      <c r="H81" s="97" t="n">
        <v>570.2817778</v>
      </c>
      <c r="I81" s="97" t="n">
        <v>11.8874858950318</v>
      </c>
      <c r="J81" s="97" t="n">
        <v>52.2842417844948</v>
      </c>
      <c r="K81" s="97" t="n">
        <v>6.20521068569058</v>
      </c>
    </row>
    <row r="82">
      <c r="A82" s="97" t="s">
        <v>42</v>
      </c>
      <c r="B82" s="97" t="s">
        <v>43</v>
      </c>
      <c r="C82" s="97" t="s">
        <v>22</v>
      </c>
      <c r="D82" s="97" t="n">
        <v>22.5653782</v>
      </c>
      <c r="E82" s="97" t="n">
        <v>55.1133473009742</v>
      </c>
      <c r="F82" s="97" t="n">
        <v>28.3123521011793</v>
      </c>
      <c r="G82" s="97" t="n">
        <v>33.3451499391718</v>
      </c>
      <c r="H82" s="97" t="n">
        <v>57.1361532</v>
      </c>
      <c r="I82" s="97" t="n">
        <v>51.4024446550652</v>
      </c>
      <c r="J82" s="97" t="n">
        <v>71.6876478988207</v>
      </c>
      <c r="K82" s="97" t="n">
        <v>13.1693486062887</v>
      </c>
    </row>
    <row r="83">
      <c r="A83" s="97" t="s">
        <v>44</v>
      </c>
      <c r="B83" s="97" t="s">
        <v>45</v>
      </c>
      <c r="C83" s="97" t="s">
        <v>17</v>
      </c>
      <c r="D83" s="97" t="n">
        <v>1566.3856972</v>
      </c>
      <c r="E83" s="97" t="n">
        <v>20.2007549923787</v>
      </c>
      <c r="F83" s="97" t="n">
        <v>63.872461721939</v>
      </c>
      <c r="G83" s="97" t="n">
        <v>5.11179244158586</v>
      </c>
      <c r="H83" s="97" t="n">
        <v>885.9789917</v>
      </c>
      <c r="I83" s="97" t="n">
        <v>17.9773866282536</v>
      </c>
      <c r="J83" s="97" t="n">
        <v>36.127538278061</v>
      </c>
      <c r="K83" s="97" t="n">
        <v>9.03750387149858</v>
      </c>
    </row>
    <row r="84">
      <c r="A84" s="97" t="s">
        <v>44</v>
      </c>
      <c r="B84" s="97" t="s">
        <v>45</v>
      </c>
      <c r="C84" s="97" t="s">
        <v>18</v>
      </c>
      <c r="D84" s="97" t="n">
        <v>5626.3221679</v>
      </c>
      <c r="E84" s="97" t="n">
        <v>8.09540050466125</v>
      </c>
      <c r="F84" s="97" t="n">
        <v>69.6202525394494</v>
      </c>
      <c r="G84" s="97" t="n">
        <v>3.6351711123785</v>
      </c>
      <c r="H84" s="97" t="n">
        <v>2455.1224731</v>
      </c>
      <c r="I84" s="97" t="n">
        <v>11.467822933505</v>
      </c>
      <c r="J84" s="97" t="n">
        <v>30.3797474605506</v>
      </c>
      <c r="K84" s="97" t="n">
        <v>8.3306002196542</v>
      </c>
    </row>
    <row r="85">
      <c r="A85" s="97" t="s">
        <v>44</v>
      </c>
      <c r="B85" s="97" t="s">
        <v>45</v>
      </c>
      <c r="C85" s="97" t="s">
        <v>19</v>
      </c>
      <c r="D85" s="97" t="n">
        <v>197.8686919</v>
      </c>
      <c r="E85" s="97" t="n">
        <v>99.9999999999999</v>
      </c>
      <c r="F85" s="97" t="n">
        <v>80.9738603507453</v>
      </c>
      <c r="G85" s="97" t="n">
        <v>12.9326039475357</v>
      </c>
      <c r="H85" s="97" t="n">
        <v>46.492502</v>
      </c>
      <c r="I85" s="97" t="n">
        <v>59.4865891017561</v>
      </c>
      <c r="J85" s="97" t="n">
        <v>19.0261396492547</v>
      </c>
      <c r="K85" s="97" t="n">
        <v>55.0402175808838</v>
      </c>
    </row>
    <row r="86">
      <c r="A86" t="s">
        <v>25</v>
      </c>
    </row>
    <row r="87">
      <c r="A87" t="s">
        <v>26</v>
      </c>
    </row>
    <row r="88">
      <c r="A88" t="s">
        <v>27</v>
      </c>
    </row>
    <row r="89">
      <c r="A89" t="s">
        <v>28</v>
      </c>
    </row>
    <row r="90">
      <c r="A90" t="s">
        <v>29</v>
      </c>
    </row>
    <row r="93">
      <c r="K93" s="7" t="str">
        <f>=HYPERLINK("#'Indice'!A1", "Ir al índice")</f>
      </c>
    </row>
    <row r="94">
      <c r="A94" s="4" t="s">
        <v>550</v>
      </c>
    </row>
    <row r="95">
      <c r="A95" s="5" t="s">
        <v>31</v>
      </c>
      <c r="B95" s="5" t="s">
        <v>10</v>
      </c>
      <c r="C95" s="5" t="s">
        <v>11</v>
      </c>
      <c r="D95" s="5" t="s">
        <v>498</v>
      </c>
      <c r="E95" s="5" t="s">
        <v>499</v>
      </c>
      <c r="F95" s="5" t="s">
        <v>500</v>
      </c>
      <c r="G95" s="5" t="s">
        <v>501</v>
      </c>
      <c r="H95" s="5" t="s">
        <v>545</v>
      </c>
      <c r="I95" s="5" t="s">
        <v>546</v>
      </c>
      <c r="J95" s="5" t="s">
        <v>547</v>
      </c>
      <c r="K95" s="5" t="s">
        <v>548</v>
      </c>
    </row>
    <row r="96">
      <c r="A96" s="98" t="s">
        <v>14</v>
      </c>
      <c r="B96" s="98" t="s">
        <v>15</v>
      </c>
      <c r="C96" s="98" t="s">
        <v>16</v>
      </c>
      <c r="D96" s="98" t="n">
        <v>62619.2151716</v>
      </c>
      <c r="E96" s="98" t="n">
        <v>4.97504914317095</v>
      </c>
      <c r="F96" s="98" t="n">
        <v>42.3121436971172</v>
      </c>
      <c r="G96" s="98" t="n">
        <v>2.66688695333089</v>
      </c>
      <c r="H96" s="98" t="n">
        <v>85374.2677865</v>
      </c>
      <c r="I96" s="98" t="n">
        <v>5.09467354103314</v>
      </c>
      <c r="J96" s="98" t="n">
        <v>57.6878563028827</v>
      </c>
      <c r="K96" s="98" t="n">
        <v>1.95607379481815</v>
      </c>
    </row>
    <row r="97">
      <c r="A97" s="98" t="s">
        <v>14</v>
      </c>
      <c r="B97" s="98" t="s">
        <v>15</v>
      </c>
      <c r="C97" s="98" t="s">
        <v>17</v>
      </c>
      <c r="D97" s="98" t="n">
        <v>364959.5540244</v>
      </c>
      <c r="E97" s="98" t="n">
        <v>2.40890707169052</v>
      </c>
      <c r="F97" s="98" t="n">
        <v>53.7986284687476</v>
      </c>
      <c r="G97" s="98" t="n">
        <v>1.11057211091611</v>
      </c>
      <c r="H97" s="98" t="n">
        <v>313421.2233525</v>
      </c>
      <c r="I97" s="98" t="n">
        <v>2.45176995178281</v>
      </c>
      <c r="J97" s="98" t="n">
        <v>46.2013715312524</v>
      </c>
      <c r="K97" s="98" t="n">
        <v>1.29319226686838</v>
      </c>
    </row>
    <row r="98">
      <c r="A98" s="98" t="s">
        <v>14</v>
      </c>
      <c r="B98" s="98" t="s">
        <v>15</v>
      </c>
      <c r="C98" s="98" t="s">
        <v>18</v>
      </c>
      <c r="D98" s="98" t="n">
        <v>454565.5521567</v>
      </c>
      <c r="E98" s="98" t="n">
        <v>2.07940937391234</v>
      </c>
      <c r="F98" s="98" t="n">
        <v>61.2257788190885</v>
      </c>
      <c r="G98" s="98" t="n">
        <v>0.980079589201283</v>
      </c>
      <c r="H98" s="98" t="n">
        <v>287875.8849704</v>
      </c>
      <c r="I98" s="98" t="n">
        <v>2.20409966711963</v>
      </c>
      <c r="J98" s="98" t="n">
        <v>38.7742211809115</v>
      </c>
      <c r="K98" s="98" t="n">
        <v>1.54757811571678</v>
      </c>
    </row>
    <row r="99">
      <c r="A99" s="98" t="s">
        <v>14</v>
      </c>
      <c r="B99" s="98" t="s">
        <v>15</v>
      </c>
      <c r="C99" s="98" t="s">
        <v>19</v>
      </c>
      <c r="D99" s="98" t="n">
        <v>150478.7237249</v>
      </c>
      <c r="E99" s="98" t="n">
        <v>3.61215618149449</v>
      </c>
      <c r="F99" s="98" t="n">
        <v>77.4169698438036</v>
      </c>
      <c r="G99" s="98" t="n">
        <v>1.03827598271442</v>
      </c>
      <c r="H99" s="98" t="n">
        <v>43895.6156848</v>
      </c>
      <c r="I99" s="98" t="n">
        <v>4.89374353331011</v>
      </c>
      <c r="J99" s="98" t="n">
        <v>22.5830301561963</v>
      </c>
      <c r="K99" s="98" t="n">
        <v>3.55931776592402</v>
      </c>
    </row>
    <row r="100">
      <c r="A100" s="98" t="s">
        <v>14</v>
      </c>
      <c r="B100" s="98" t="s">
        <v>15</v>
      </c>
      <c r="C100" s="98" t="s">
        <v>20</v>
      </c>
      <c r="D100" s="98" t="n">
        <v>31577.3669685</v>
      </c>
      <c r="E100" s="98" t="n">
        <v>9.89608578341139</v>
      </c>
      <c r="F100" s="98" t="n">
        <v>75.4995293927082</v>
      </c>
      <c r="G100" s="98" t="n">
        <v>2.19997354827457</v>
      </c>
      <c r="H100" s="98" t="n">
        <v>10247.2208435</v>
      </c>
      <c r="I100" s="98" t="n">
        <v>10.7631576468311</v>
      </c>
      <c r="J100" s="98" t="n">
        <v>24.5004706072918</v>
      </c>
      <c r="K100" s="98" t="n">
        <v>6.7793378434822</v>
      </c>
    </row>
    <row r="101">
      <c r="A101" s="98" t="s">
        <v>14</v>
      </c>
      <c r="B101" s="98" t="s">
        <v>15</v>
      </c>
      <c r="C101" s="98" t="s">
        <v>21</v>
      </c>
      <c r="D101" s="98" t="n">
        <v>2922.8603453</v>
      </c>
      <c r="E101" s="98" t="n">
        <v>33.1026457537758</v>
      </c>
      <c r="F101" s="98" t="n">
        <v>86.8494804231205</v>
      </c>
      <c r="G101" s="98" t="n">
        <v>4.38025066188794</v>
      </c>
      <c r="H101" s="98" t="n">
        <v>442.5718151</v>
      </c>
      <c r="I101" s="98" t="n">
        <v>43.2009863115935</v>
      </c>
      <c r="J101" s="98" t="n">
        <v>13.1505195768795</v>
      </c>
      <c r="K101" s="98" t="n">
        <v>28.9283242296247</v>
      </c>
    </row>
    <row r="102">
      <c r="A102" s="98" t="s">
        <v>14</v>
      </c>
      <c r="B102" s="98" t="s">
        <v>15</v>
      </c>
      <c r="C102" s="98" t="s">
        <v>22</v>
      </c>
      <c r="D102" s="98" t="n">
        <v>918.6846539</v>
      </c>
      <c r="E102" s="98" t="n">
        <v>33.3463460309567</v>
      </c>
      <c r="F102" s="98" t="n">
        <v>32.0145701398357</v>
      </c>
      <c r="G102" s="98" t="n">
        <v>22.2683575930145</v>
      </c>
      <c r="H102" s="98" t="n">
        <v>1950.89832</v>
      </c>
      <c r="I102" s="98" t="n">
        <v>26.8776704114636</v>
      </c>
      <c r="J102" s="98" t="n">
        <v>67.9854298601642</v>
      </c>
      <c r="K102" s="98" t="n">
        <v>10.4862453253125</v>
      </c>
    </row>
    <row r="103">
      <c r="A103" s="98" t="s">
        <v>47</v>
      </c>
      <c r="B103" s="98" t="s">
        <v>48</v>
      </c>
      <c r="C103" s="98" t="s">
        <v>16</v>
      </c>
      <c r="D103" s="98" t="n">
        <v>56.3059863</v>
      </c>
      <c r="E103" s="98" t="n">
        <v>40.1600453476238</v>
      </c>
      <c r="F103" s="98" t="n">
        <v>28.9389182004566</v>
      </c>
      <c r="G103" s="98" t="n">
        <v>17.6451808599398</v>
      </c>
      <c r="H103" s="98" t="n">
        <v>138.2624005</v>
      </c>
      <c r="I103" s="98" t="n">
        <v>46.8569966713709</v>
      </c>
      <c r="J103" s="98" t="n">
        <v>71.0610817995434</v>
      </c>
      <c r="K103" s="98" t="n">
        <v>7.18582426001487</v>
      </c>
    </row>
    <row r="104">
      <c r="A104" s="98" t="s">
        <v>47</v>
      </c>
      <c r="B104" s="98" t="s">
        <v>48</v>
      </c>
      <c r="C104" s="98" t="s">
        <v>17</v>
      </c>
      <c r="D104" s="98" t="n">
        <v>2205.5824641</v>
      </c>
      <c r="E104" s="98" t="n">
        <v>8.80199102266021</v>
      </c>
      <c r="F104" s="98" t="n">
        <v>61.232373896092</v>
      </c>
      <c r="G104" s="98" t="n">
        <v>4.84241098337031</v>
      </c>
      <c r="H104" s="98" t="n">
        <v>1396.4050529</v>
      </c>
      <c r="I104" s="98" t="n">
        <v>8.2167487303952</v>
      </c>
      <c r="J104" s="98" t="n">
        <v>38.767626103908</v>
      </c>
      <c r="K104" s="98" t="n">
        <v>7.64845180609042</v>
      </c>
    </row>
    <row r="105">
      <c r="A105" s="98" t="s">
        <v>47</v>
      </c>
      <c r="B105" s="98" t="s">
        <v>48</v>
      </c>
      <c r="C105" s="98" t="s">
        <v>18</v>
      </c>
      <c r="D105" s="98" t="n">
        <v>250.3165769</v>
      </c>
      <c r="E105" s="98" t="n">
        <v>30.7009705985387</v>
      </c>
      <c r="F105" s="98" t="n">
        <v>68.1457866463178</v>
      </c>
      <c r="G105" s="98" t="n">
        <v>11.257084434368</v>
      </c>
      <c r="H105" s="98" t="n">
        <v>117.0085201</v>
      </c>
      <c r="I105" s="98" t="n">
        <v>36.3442678845607</v>
      </c>
      <c r="J105" s="98" t="n">
        <v>31.8542133536822</v>
      </c>
      <c r="K105" s="98" t="n">
        <v>24.0823047678669</v>
      </c>
    </row>
    <row r="106">
      <c r="A106" s="98" t="s">
        <v>47</v>
      </c>
      <c r="B106" s="98" t="s">
        <v>48</v>
      </c>
      <c r="C106" s="98" t="s">
        <v>22</v>
      </c>
      <c r="D106" s="98" t="n">
        <v>16.7746132</v>
      </c>
      <c r="E106" s="98" t="n">
        <v>99.9999999999997</v>
      </c>
      <c r="F106" s="98" t="n">
        <v>41.6116832801949</v>
      </c>
      <c r="G106" s="98" t="n">
        <v>23.9329582008098</v>
      </c>
      <c r="H106" s="98" t="n">
        <v>23.5376546</v>
      </c>
      <c r="I106" s="98" t="n">
        <v>76.3723316177972</v>
      </c>
      <c r="J106" s="98" t="n">
        <v>58.3883167198051</v>
      </c>
      <c r="K106" s="98" t="n">
        <v>17.0563347696653</v>
      </c>
    </row>
    <row r="107">
      <c r="A107" s="98" t="s">
        <v>32</v>
      </c>
      <c r="B107" s="98" t="s">
        <v>33</v>
      </c>
      <c r="C107" s="98" t="s">
        <v>16</v>
      </c>
      <c r="D107" s="98" t="n">
        <v>621.6372639</v>
      </c>
      <c r="E107" s="98" t="n">
        <v>76.404688221099</v>
      </c>
      <c r="F107" s="98" t="n">
        <v>54.8279322368333</v>
      </c>
      <c r="G107" s="98" t="n">
        <v>13.8585196060521</v>
      </c>
      <c r="H107" s="98" t="n">
        <v>512.1593951</v>
      </c>
      <c r="I107" s="98" t="n">
        <v>74.3910160274567</v>
      </c>
      <c r="J107" s="98" t="n">
        <v>45.1720677631667</v>
      </c>
      <c r="K107" s="98" t="n">
        <v>16.8208809445517</v>
      </c>
    </row>
    <row r="108">
      <c r="A108" s="98" t="s">
        <v>32</v>
      </c>
      <c r="B108" s="98" t="s">
        <v>33</v>
      </c>
      <c r="C108" s="98" t="s">
        <v>17</v>
      </c>
      <c r="D108" s="98" t="n">
        <v>17136.8427521</v>
      </c>
      <c r="E108" s="98" t="n">
        <v>11.689799064655</v>
      </c>
      <c r="F108" s="98" t="n">
        <v>51.2019815626868</v>
      </c>
      <c r="G108" s="98" t="n">
        <v>4.47532161257392</v>
      </c>
      <c r="H108" s="98" t="n">
        <v>16332.2579137</v>
      </c>
      <c r="I108" s="98" t="n">
        <v>11.6976029211884</v>
      </c>
      <c r="J108" s="98" t="n">
        <v>48.7980184373132</v>
      </c>
      <c r="K108" s="98" t="n">
        <v>4.69579179712938</v>
      </c>
    </row>
    <row r="109">
      <c r="A109" s="98" t="s">
        <v>32</v>
      </c>
      <c r="B109" s="98" t="s">
        <v>33</v>
      </c>
      <c r="C109" s="98" t="s">
        <v>18</v>
      </c>
      <c r="D109" s="98" t="n">
        <v>12357.5001179</v>
      </c>
      <c r="E109" s="98" t="n">
        <v>14.0372494637535</v>
      </c>
      <c r="F109" s="98" t="n">
        <v>61.4586462256072</v>
      </c>
      <c r="G109" s="98" t="n">
        <v>5.19924355908392</v>
      </c>
      <c r="H109" s="98" t="n">
        <v>7749.5163506</v>
      </c>
      <c r="I109" s="98" t="n">
        <v>17.6634132322297</v>
      </c>
      <c r="J109" s="98" t="n">
        <v>38.5413537743928</v>
      </c>
      <c r="K109" s="98" t="n">
        <v>8.29079519128904</v>
      </c>
    </row>
    <row r="110">
      <c r="A110" s="98" t="s">
        <v>32</v>
      </c>
      <c r="B110" s="98" t="s">
        <v>33</v>
      </c>
      <c r="C110" s="98" t="s">
        <v>19</v>
      </c>
      <c r="D110" s="98" t="n">
        <v>6480.9165812</v>
      </c>
      <c r="E110" s="98" t="n">
        <v>26.2518243830683</v>
      </c>
      <c r="F110" s="98" t="n">
        <v>73.8120782803669</v>
      </c>
      <c r="G110" s="98" t="n">
        <v>3.36313619651694</v>
      </c>
      <c r="H110" s="98" t="n">
        <v>2299.3762004</v>
      </c>
      <c r="I110" s="98" t="n">
        <v>27.9333854767067</v>
      </c>
      <c r="J110" s="98" t="n">
        <v>26.1879217196331</v>
      </c>
      <c r="K110" s="98" t="n">
        <v>9.47918184812424</v>
      </c>
    </row>
    <row r="111">
      <c r="A111" s="98" t="s">
        <v>32</v>
      </c>
      <c r="B111" s="98" t="s">
        <v>33</v>
      </c>
      <c r="C111" s="98" t="s">
        <v>20</v>
      </c>
      <c r="D111" s="98" t="n">
        <v>508.084482</v>
      </c>
      <c r="E111" s="98" t="n">
        <v>59.4972392693441</v>
      </c>
      <c r="F111" s="98" t="n">
        <v>55.7845526178821</v>
      </c>
      <c r="G111" s="98" t="n">
        <v>31.853015524297</v>
      </c>
      <c r="H111" s="98" t="n">
        <v>402.7133252</v>
      </c>
      <c r="I111" s="98" t="n">
        <v>56.4625962640414</v>
      </c>
      <c r="J111" s="98" t="n">
        <v>44.2154473821179</v>
      </c>
      <c r="K111" s="98" t="n">
        <v>40.1874531585537</v>
      </c>
    </row>
    <row r="112">
      <c r="A112" s="98" t="s">
        <v>51</v>
      </c>
      <c r="B112" s="98" t="s">
        <v>52</v>
      </c>
      <c r="C112" s="98" t="s">
        <v>16</v>
      </c>
      <c r="D112" s="98" t="n">
        <v>307.3152395</v>
      </c>
      <c r="E112" s="98" t="n">
        <v>41.4335965058803</v>
      </c>
      <c r="F112" s="98" t="n">
        <v>82.5161876058247</v>
      </c>
      <c r="G112" s="98" t="n">
        <v>5.75438879606085</v>
      </c>
      <c r="H112" s="98" t="n">
        <v>65.1150053</v>
      </c>
      <c r="I112" s="98" t="n">
        <v>52.4566981605129</v>
      </c>
      <c r="J112" s="98" t="n">
        <v>17.4838123941754</v>
      </c>
      <c r="K112" s="98" t="n">
        <v>27.1582773108913</v>
      </c>
    </row>
    <row r="113">
      <c r="A113" s="98" t="s">
        <v>51</v>
      </c>
      <c r="B113" s="98" t="s">
        <v>52</v>
      </c>
      <c r="C113" s="98" t="s">
        <v>17</v>
      </c>
      <c r="D113" s="98" t="n">
        <v>6083.0786457</v>
      </c>
      <c r="E113" s="98" t="n">
        <v>7.43683040628445</v>
      </c>
      <c r="F113" s="98" t="n">
        <v>74.1766144258423</v>
      </c>
      <c r="G113" s="98" t="n">
        <v>2.66798274492229</v>
      </c>
      <c r="H113" s="98" t="n">
        <v>2117.7251963</v>
      </c>
      <c r="I113" s="98" t="n">
        <v>10.1918229114546</v>
      </c>
      <c r="J113" s="98" t="n">
        <v>25.8233855741577</v>
      </c>
      <c r="K113" s="98" t="n">
        <v>7.66367085355947</v>
      </c>
    </row>
    <row r="114">
      <c r="A114" s="98" t="s">
        <v>51</v>
      </c>
      <c r="B114" s="98" t="s">
        <v>52</v>
      </c>
      <c r="C114" s="98" t="s">
        <v>18</v>
      </c>
      <c r="D114" s="98" t="n">
        <v>1744.4926649</v>
      </c>
      <c r="E114" s="98" t="n">
        <v>17.642807166199</v>
      </c>
      <c r="F114" s="98" t="n">
        <v>71.8522716893322</v>
      </c>
      <c r="G114" s="98" t="n">
        <v>4.30628052582763</v>
      </c>
      <c r="H114" s="98" t="n">
        <v>683.3953112</v>
      </c>
      <c r="I114" s="98" t="n">
        <v>19.0897877537368</v>
      </c>
      <c r="J114" s="98" t="n">
        <v>28.1477283106678</v>
      </c>
      <c r="K114" s="98" t="n">
        <v>10.9925758447434</v>
      </c>
    </row>
    <row r="115">
      <c r="A115" s="98" t="s">
        <v>53</v>
      </c>
      <c r="B115" s="98" t="s">
        <v>54</v>
      </c>
      <c r="C115" s="98" t="s">
        <v>16</v>
      </c>
      <c r="D115" s="98" t="n">
        <v>10573.0864401</v>
      </c>
      <c r="E115" s="98" t="n">
        <v>24.2202858845875</v>
      </c>
      <c r="F115" s="98" t="n">
        <v>77.4088123938253</v>
      </c>
      <c r="G115" s="98" t="n">
        <v>5.41535396786529</v>
      </c>
      <c r="H115" s="98" t="n">
        <v>3085.6768365</v>
      </c>
      <c r="I115" s="98" t="n">
        <v>26.4380753326516</v>
      </c>
      <c r="J115" s="98" t="n">
        <v>22.5911876061747</v>
      </c>
      <c r="K115" s="98" t="n">
        <v>18.5557362743544</v>
      </c>
    </row>
    <row r="116">
      <c r="A116" s="98" t="s">
        <v>53</v>
      </c>
      <c r="B116" s="98" t="s">
        <v>54</v>
      </c>
      <c r="C116" s="98" t="s">
        <v>17</v>
      </c>
      <c r="D116" s="98" t="n">
        <v>21831.8000786</v>
      </c>
      <c r="E116" s="98" t="n">
        <v>13.5452902058994</v>
      </c>
      <c r="F116" s="98" t="n">
        <v>74.0647395878691</v>
      </c>
      <c r="G116" s="98" t="n">
        <v>2.80882868130751</v>
      </c>
      <c r="H116" s="98" t="n">
        <v>7644.8445435</v>
      </c>
      <c r="I116" s="98" t="n">
        <v>14.262555062541</v>
      </c>
      <c r="J116" s="98" t="n">
        <v>25.9352604121309</v>
      </c>
      <c r="K116" s="98" t="n">
        <v>8.02132546664821</v>
      </c>
    </row>
    <row r="117">
      <c r="A117" s="98" t="s">
        <v>53</v>
      </c>
      <c r="B117" s="98" t="s">
        <v>54</v>
      </c>
      <c r="C117" s="98" t="s">
        <v>18</v>
      </c>
      <c r="D117" s="98" t="n">
        <v>10521.6926107</v>
      </c>
      <c r="E117" s="98" t="n">
        <v>16.6445346033049</v>
      </c>
      <c r="F117" s="98" t="n">
        <v>64.5620420594698</v>
      </c>
      <c r="G117" s="98" t="n">
        <v>5.82487345024452</v>
      </c>
      <c r="H117" s="98" t="n">
        <v>5775.3331262</v>
      </c>
      <c r="I117" s="98" t="n">
        <v>21.322190936715</v>
      </c>
      <c r="J117" s="98" t="n">
        <v>35.4379579405302</v>
      </c>
      <c r="K117" s="98" t="n">
        <v>10.6119468090364</v>
      </c>
    </row>
    <row r="118">
      <c r="A118" s="98" t="s">
        <v>53</v>
      </c>
      <c r="B118" s="98" t="s">
        <v>54</v>
      </c>
      <c r="C118" s="98" t="s">
        <v>19</v>
      </c>
      <c r="D118" s="98" t="n">
        <v>5149.1712864</v>
      </c>
      <c r="E118" s="98" t="n">
        <v>31.1132908736958</v>
      </c>
      <c r="F118" s="98" t="n">
        <v>79.1188811268516</v>
      </c>
      <c r="G118" s="98" t="n">
        <v>4.81277895415801</v>
      </c>
      <c r="H118" s="98" t="n">
        <v>1358.9734359</v>
      </c>
      <c r="I118" s="98" t="n">
        <v>38.4508898196279</v>
      </c>
      <c r="J118" s="98" t="n">
        <v>20.8811188731484</v>
      </c>
      <c r="K118" s="98" t="n">
        <v>18.2356936080421</v>
      </c>
    </row>
    <row r="119">
      <c r="A119" s="98" t="s">
        <v>55</v>
      </c>
      <c r="B119" s="98" t="s">
        <v>56</v>
      </c>
      <c r="C119" s="98" t="s">
        <v>16</v>
      </c>
      <c r="D119" s="98" t="n">
        <v>822.7122578</v>
      </c>
      <c r="E119" s="98" t="n">
        <v>55.5120998511494</v>
      </c>
      <c r="F119" s="98" t="n">
        <v>40.1571776662819</v>
      </c>
      <c r="G119" s="98" t="n">
        <v>20.4766833810161</v>
      </c>
      <c r="H119" s="98" t="n">
        <v>1226.0180206</v>
      </c>
      <c r="I119" s="98" t="n">
        <v>54.1414350681219</v>
      </c>
      <c r="J119" s="98" t="n">
        <v>59.8428223337181</v>
      </c>
      <c r="K119" s="98" t="n">
        <v>13.7407592169054</v>
      </c>
    </row>
    <row r="120">
      <c r="A120" s="98" t="s">
        <v>55</v>
      </c>
      <c r="B120" s="98" t="s">
        <v>56</v>
      </c>
      <c r="C120" s="98" t="s">
        <v>17</v>
      </c>
      <c r="D120" s="98" t="n">
        <v>6500.4406762</v>
      </c>
      <c r="E120" s="98" t="n">
        <v>16.4737795517576</v>
      </c>
      <c r="F120" s="98" t="n">
        <v>43.0910654931941</v>
      </c>
      <c r="G120" s="98" t="n">
        <v>8.41036561107662</v>
      </c>
      <c r="H120" s="98" t="n">
        <v>8584.9154221</v>
      </c>
      <c r="I120" s="98" t="n">
        <v>17.7858191988079</v>
      </c>
      <c r="J120" s="98" t="n">
        <v>56.9089345068059</v>
      </c>
      <c r="K120" s="98" t="n">
        <v>6.36827272394756</v>
      </c>
    </row>
    <row r="121">
      <c r="A121" s="98" t="s">
        <v>55</v>
      </c>
      <c r="B121" s="98" t="s">
        <v>56</v>
      </c>
      <c r="C121" s="98" t="s">
        <v>18</v>
      </c>
      <c r="D121" s="98" t="n">
        <v>11711.9199701</v>
      </c>
      <c r="E121" s="98" t="n">
        <v>10.852891151231</v>
      </c>
      <c r="F121" s="98" t="n">
        <v>44.9528062792884</v>
      </c>
      <c r="G121" s="98" t="n">
        <v>6.11985511748455</v>
      </c>
      <c r="H121" s="98" t="n">
        <v>14341.8927715</v>
      </c>
      <c r="I121" s="98" t="n">
        <v>11.5594302212287</v>
      </c>
      <c r="J121" s="98" t="n">
        <v>55.0471937207116</v>
      </c>
      <c r="K121" s="98" t="n">
        <v>4.99761464588677</v>
      </c>
    </row>
    <row r="122">
      <c r="A122" s="98" t="s">
        <v>55</v>
      </c>
      <c r="B122" s="98" t="s">
        <v>56</v>
      </c>
      <c r="C122" s="98" t="s">
        <v>19</v>
      </c>
      <c r="D122" s="98" t="n">
        <v>4669.5126856</v>
      </c>
      <c r="E122" s="98" t="n">
        <v>23.7609605290902</v>
      </c>
      <c r="F122" s="98" t="n">
        <v>56.5774045624201</v>
      </c>
      <c r="G122" s="98" t="n">
        <v>9.42533811562286</v>
      </c>
      <c r="H122" s="98" t="n">
        <v>3583.804556</v>
      </c>
      <c r="I122" s="98" t="n">
        <v>23.5448199856428</v>
      </c>
      <c r="J122" s="98" t="n">
        <v>43.4225954375799</v>
      </c>
      <c r="K122" s="98" t="n">
        <v>12.2807299363705</v>
      </c>
    </row>
    <row r="123">
      <c r="A123" s="98" t="s">
        <v>55</v>
      </c>
      <c r="B123" s="98" t="s">
        <v>56</v>
      </c>
      <c r="C123" s="98" t="s">
        <v>20</v>
      </c>
      <c r="D123" s="98" t="n">
        <v>951.4278432</v>
      </c>
      <c r="E123" s="98" t="n">
        <v>47.6110217804331</v>
      </c>
      <c r="F123" s="98" t="n">
        <v>49.3011875413355</v>
      </c>
      <c r="G123" s="98" t="n">
        <v>31.2096888834178</v>
      </c>
      <c r="H123" s="98" t="n">
        <v>978.3995923</v>
      </c>
      <c r="I123" s="98" t="n">
        <v>45.9858913999452</v>
      </c>
      <c r="J123" s="98" t="n">
        <v>50.6988124586645</v>
      </c>
      <c r="K123" s="98" t="n">
        <v>30.3493247697393</v>
      </c>
    </row>
    <row r="124">
      <c r="A124" s="98" t="s">
        <v>55</v>
      </c>
      <c r="B124" s="98" t="s">
        <v>56</v>
      </c>
      <c r="C124" s="98" t="s">
        <v>21</v>
      </c>
      <c r="D124" s="98" t="n">
        <v>426.5058627</v>
      </c>
      <c r="E124" s="98" t="n">
        <v>64.3049566866523</v>
      </c>
      <c r="F124" s="98" t="n">
        <v>67.721383199127</v>
      </c>
      <c r="G124" s="98" t="n">
        <v>14.5350691960727</v>
      </c>
      <c r="H124" s="98" t="n">
        <v>203.2891039</v>
      </c>
      <c r="I124" s="98" t="n">
        <v>60.1402951944949</v>
      </c>
      <c r="J124" s="98" t="n">
        <v>32.278616800873</v>
      </c>
      <c r="K124" s="98" t="n">
        <v>30.4949557450196</v>
      </c>
    </row>
    <row r="125">
      <c r="A125" s="98" t="s">
        <v>55</v>
      </c>
      <c r="B125" s="98" t="s">
        <v>56</v>
      </c>
      <c r="C125" s="98" t="s">
        <v>22</v>
      </c>
      <c r="D125" s="98" t="n">
        <v>88.1898529</v>
      </c>
      <c r="E125" s="98" t="n">
        <v>100</v>
      </c>
      <c r="F125" s="98" t="n">
        <v>56.1115509750514</v>
      </c>
      <c r="G125" s="98" t="n">
        <v>62.4449541984461</v>
      </c>
      <c r="H125" s="98" t="n">
        <v>68.9789499</v>
      </c>
      <c r="I125" s="98" t="n">
        <v>100</v>
      </c>
      <c r="J125" s="98" t="n">
        <v>43.8884490249486</v>
      </c>
      <c r="K125" s="98" t="n">
        <v>79.8361142506782</v>
      </c>
    </row>
    <row r="126">
      <c r="A126" s="98" t="s">
        <v>38</v>
      </c>
      <c r="B126" s="98" t="s">
        <v>39</v>
      </c>
      <c r="C126" s="98" t="s">
        <v>16</v>
      </c>
      <c r="D126" s="98"/>
      <c r="E126" s="98"/>
      <c r="F126" s="98"/>
      <c r="G126" s="98"/>
      <c r="H126" s="98" t="n">
        <v>42.004598</v>
      </c>
      <c r="I126" s="98" t="n">
        <v>79.0816507647265</v>
      </c>
      <c r="J126" s="98" t="n">
        <v>100</v>
      </c>
      <c r="K126" s="98" t="n">
        <v>0.0000000000000087798269504365</v>
      </c>
    </row>
    <row r="127">
      <c r="A127" s="98" t="s">
        <v>38</v>
      </c>
      <c r="B127" s="98" t="s">
        <v>39</v>
      </c>
      <c r="C127" s="98" t="s">
        <v>17</v>
      </c>
      <c r="D127" s="98" t="n">
        <v>4053.1144197</v>
      </c>
      <c r="E127" s="98" t="n">
        <v>9.88132814594859</v>
      </c>
      <c r="F127" s="98" t="n">
        <v>57.5322778512656</v>
      </c>
      <c r="G127" s="98" t="n">
        <v>4.92285978334971</v>
      </c>
      <c r="H127" s="98" t="n">
        <v>2991.8255185</v>
      </c>
      <c r="I127" s="98" t="n">
        <v>8.34470915110786</v>
      </c>
      <c r="J127" s="98" t="n">
        <v>42.4677221487344</v>
      </c>
      <c r="K127" s="98" t="n">
        <v>6.66914358831315</v>
      </c>
    </row>
    <row r="128">
      <c r="A128" s="98" t="s">
        <v>38</v>
      </c>
      <c r="B128" s="98" t="s">
        <v>39</v>
      </c>
      <c r="C128" s="98" t="s">
        <v>18</v>
      </c>
      <c r="D128" s="98" t="n">
        <v>445.6629511</v>
      </c>
      <c r="E128" s="98" t="n">
        <v>33.2961042809277</v>
      </c>
      <c r="F128" s="98" t="n">
        <v>46.806593909392</v>
      </c>
      <c r="G128" s="98" t="n">
        <v>16.0287918042225</v>
      </c>
      <c r="H128" s="98" t="n">
        <v>506.4741601</v>
      </c>
      <c r="I128" s="98" t="n">
        <v>28.3856569579959</v>
      </c>
      <c r="J128" s="98" t="n">
        <v>53.193406090608</v>
      </c>
      <c r="K128" s="98" t="n">
        <v>14.104250958483</v>
      </c>
    </row>
    <row r="129">
      <c r="A129" s="98" t="s">
        <v>38</v>
      </c>
      <c r="B129" s="98" t="s">
        <v>39</v>
      </c>
      <c r="C129" s="98" t="s">
        <v>19</v>
      </c>
      <c r="D129" s="98" t="n">
        <v>242.5841007</v>
      </c>
      <c r="E129" s="98" t="n">
        <v>57.059924678315</v>
      </c>
      <c r="F129" s="98" t="n">
        <v>65.3427349321208</v>
      </c>
      <c r="G129" s="98" t="n">
        <v>20.6168307136809</v>
      </c>
      <c r="H129" s="98" t="n">
        <v>128.6646708</v>
      </c>
      <c r="I129" s="98" t="n">
        <v>82.5267773817657</v>
      </c>
      <c r="J129" s="98" t="n">
        <v>34.6572650678792</v>
      </c>
      <c r="K129" s="98" t="n">
        <v>38.8709294234826</v>
      </c>
    </row>
    <row r="130">
      <c r="A130" s="98" t="s">
        <v>59</v>
      </c>
      <c r="B130" s="98" t="s">
        <v>60</v>
      </c>
      <c r="C130" s="98" t="s">
        <v>16</v>
      </c>
      <c r="D130" s="98" t="n">
        <v>198.5394426</v>
      </c>
      <c r="E130" s="98" t="n">
        <v>58.8640942145252</v>
      </c>
      <c r="F130" s="98" t="n">
        <v>41.7303791110093</v>
      </c>
      <c r="G130" s="98" t="n">
        <v>34.0212300542415</v>
      </c>
      <c r="H130" s="98" t="n">
        <v>277.2277247</v>
      </c>
      <c r="I130" s="98" t="n">
        <v>70.2554736600754</v>
      </c>
      <c r="J130" s="98" t="n">
        <v>58.2696208889907</v>
      </c>
      <c r="K130" s="98" t="n">
        <v>24.3646484450459</v>
      </c>
    </row>
    <row r="131">
      <c r="A131" s="98" t="s">
        <v>59</v>
      </c>
      <c r="B131" s="98" t="s">
        <v>60</v>
      </c>
      <c r="C131" s="98" t="s">
        <v>17</v>
      </c>
      <c r="D131" s="98" t="n">
        <v>20271.0683369</v>
      </c>
      <c r="E131" s="98" t="n">
        <v>11.9217981575386</v>
      </c>
      <c r="F131" s="98" t="n">
        <v>70.3719679378503</v>
      </c>
      <c r="G131" s="98" t="n">
        <v>3.46234515059959</v>
      </c>
      <c r="H131" s="98" t="n">
        <v>8534.5327155</v>
      </c>
      <c r="I131" s="98" t="n">
        <v>12.5993065686973</v>
      </c>
      <c r="J131" s="98" t="n">
        <v>29.6280320621497</v>
      </c>
      <c r="K131" s="98" t="n">
        <v>8.22369981970673</v>
      </c>
    </row>
    <row r="132">
      <c r="A132" s="98" t="s">
        <v>59</v>
      </c>
      <c r="B132" s="98" t="s">
        <v>60</v>
      </c>
      <c r="C132" s="98" t="s">
        <v>18</v>
      </c>
      <c r="D132" s="98" t="n">
        <v>14823.8392527</v>
      </c>
      <c r="E132" s="98" t="n">
        <v>13.868420047605</v>
      </c>
      <c r="F132" s="98" t="n">
        <v>69.4467006293975</v>
      </c>
      <c r="G132" s="98" t="n">
        <v>4.24598998631619</v>
      </c>
      <c r="H132" s="98" t="n">
        <v>6521.7957715</v>
      </c>
      <c r="I132" s="98" t="n">
        <v>15.3045956156608</v>
      </c>
      <c r="J132" s="98" t="n">
        <v>30.5532993706025</v>
      </c>
      <c r="K132" s="98" t="n">
        <v>9.65100337866736</v>
      </c>
    </row>
    <row r="133">
      <c r="A133" s="98" t="s">
        <v>59</v>
      </c>
      <c r="B133" s="98" t="s">
        <v>60</v>
      </c>
      <c r="C133" s="98" t="s">
        <v>19</v>
      </c>
      <c r="D133" s="98" t="n">
        <v>4271.6296004</v>
      </c>
      <c r="E133" s="98" t="n">
        <v>30.0843417510733</v>
      </c>
      <c r="F133" s="98" t="n">
        <v>72.4110878811888</v>
      </c>
      <c r="G133" s="98" t="n">
        <v>7.3830482246562</v>
      </c>
      <c r="H133" s="98" t="n">
        <v>1627.5078458</v>
      </c>
      <c r="I133" s="98" t="n">
        <v>33.5209609422271</v>
      </c>
      <c r="J133" s="98" t="n">
        <v>27.5889121188112</v>
      </c>
      <c r="K133" s="98" t="n">
        <v>19.377877298109</v>
      </c>
    </row>
    <row r="134">
      <c r="A134" s="98" t="s">
        <v>40</v>
      </c>
      <c r="B134" s="98" t="s">
        <v>41</v>
      </c>
      <c r="C134" s="98" t="s">
        <v>16</v>
      </c>
      <c r="D134" s="98" t="n">
        <v>1777.9233146</v>
      </c>
      <c r="E134" s="98" t="n">
        <v>52.2250748577982</v>
      </c>
      <c r="F134" s="98" t="n">
        <v>60.3785611899078</v>
      </c>
      <c r="G134" s="98" t="n">
        <v>12.5938668009354</v>
      </c>
      <c r="H134" s="98" t="n">
        <v>1166.7035191</v>
      </c>
      <c r="I134" s="98" t="n">
        <v>38.2231095776321</v>
      </c>
      <c r="J134" s="98" t="n">
        <v>39.6214388100922</v>
      </c>
      <c r="K134" s="98" t="n">
        <v>19.1916189844206</v>
      </c>
    </row>
    <row r="135">
      <c r="A135" s="98" t="s">
        <v>40</v>
      </c>
      <c r="B135" s="98" t="s">
        <v>41</v>
      </c>
      <c r="C135" s="98" t="s">
        <v>17</v>
      </c>
      <c r="D135" s="98" t="n">
        <v>17326.2989136</v>
      </c>
      <c r="E135" s="98" t="n">
        <v>16.0602093053036</v>
      </c>
      <c r="F135" s="98" t="n">
        <v>60.7059522483983</v>
      </c>
      <c r="G135" s="98" t="n">
        <v>5.15179690099204</v>
      </c>
      <c r="H135" s="98" t="n">
        <v>11215.0520938</v>
      </c>
      <c r="I135" s="98" t="n">
        <v>16.3680329900864</v>
      </c>
      <c r="J135" s="98" t="n">
        <v>39.2940477516017</v>
      </c>
      <c r="K135" s="98" t="n">
        <v>7.95908679711729</v>
      </c>
    </row>
    <row r="136">
      <c r="A136" s="98" t="s">
        <v>40</v>
      </c>
      <c r="B136" s="98" t="s">
        <v>41</v>
      </c>
      <c r="C136" s="98" t="s">
        <v>18</v>
      </c>
      <c r="D136" s="98" t="n">
        <v>22981.1268622</v>
      </c>
      <c r="E136" s="98" t="n">
        <v>12.9299820839999</v>
      </c>
      <c r="F136" s="98" t="n">
        <v>66.3778507610828</v>
      </c>
      <c r="G136" s="98" t="n">
        <v>5.11481969687119</v>
      </c>
      <c r="H136" s="98" t="n">
        <v>11640.5528076</v>
      </c>
      <c r="I136" s="98" t="n">
        <v>14.0694637990491</v>
      </c>
      <c r="J136" s="98" t="n">
        <v>33.6221492389172</v>
      </c>
      <c r="K136" s="98" t="n">
        <v>10.0978297400389</v>
      </c>
    </row>
    <row r="137">
      <c r="A137" s="98" t="s">
        <v>40</v>
      </c>
      <c r="B137" s="98" t="s">
        <v>41</v>
      </c>
      <c r="C137" s="98" t="s">
        <v>19</v>
      </c>
      <c r="D137" s="98" t="n">
        <v>3642.485799</v>
      </c>
      <c r="E137" s="98" t="n">
        <v>41.6509713956729</v>
      </c>
      <c r="F137" s="98" t="n">
        <v>75.2978889834146</v>
      </c>
      <c r="G137" s="98" t="n">
        <v>6.21323230919326</v>
      </c>
      <c r="H137" s="98" t="n">
        <v>1194.9483551</v>
      </c>
      <c r="I137" s="98" t="n">
        <v>44.9220474365704</v>
      </c>
      <c r="J137" s="98" t="n">
        <v>24.7021110165854</v>
      </c>
      <c r="K137" s="98" t="n">
        <v>18.9394046659284</v>
      </c>
    </row>
    <row r="138">
      <c r="A138" s="98" t="s">
        <v>44</v>
      </c>
      <c r="B138" s="98" t="s">
        <v>45</v>
      </c>
      <c r="C138" s="98" t="s">
        <v>17</v>
      </c>
      <c r="D138" s="98" t="n">
        <v>1566.3856972</v>
      </c>
      <c r="E138" s="98" t="n">
        <v>20.2007549923787</v>
      </c>
      <c r="F138" s="98" t="n">
        <v>63.872461721939</v>
      </c>
      <c r="G138" s="98" t="n">
        <v>5.11179244158586</v>
      </c>
      <c r="H138" s="98" t="n">
        <v>885.9789917</v>
      </c>
      <c r="I138" s="98" t="n">
        <v>17.9773866282536</v>
      </c>
      <c r="J138" s="98" t="n">
        <v>36.127538278061</v>
      </c>
      <c r="K138" s="98" t="n">
        <v>9.03750387149858</v>
      </c>
    </row>
    <row r="139">
      <c r="A139" s="98" t="s">
        <v>44</v>
      </c>
      <c r="B139" s="98" t="s">
        <v>45</v>
      </c>
      <c r="C139" s="98" t="s">
        <v>18</v>
      </c>
      <c r="D139" s="98" t="n">
        <v>5626.3221679</v>
      </c>
      <c r="E139" s="98" t="n">
        <v>8.09540050466125</v>
      </c>
      <c r="F139" s="98" t="n">
        <v>69.6202525394494</v>
      </c>
      <c r="G139" s="98" t="n">
        <v>3.6351711123785</v>
      </c>
      <c r="H139" s="98" t="n">
        <v>2455.1224731</v>
      </c>
      <c r="I139" s="98" t="n">
        <v>11.467822933505</v>
      </c>
      <c r="J139" s="98" t="n">
        <v>30.3797474605506</v>
      </c>
      <c r="K139" s="98" t="n">
        <v>8.3306002196542</v>
      </c>
    </row>
    <row r="140">
      <c r="A140" s="98" t="s">
        <v>44</v>
      </c>
      <c r="B140" s="98" t="s">
        <v>45</v>
      </c>
      <c r="C140" s="98" t="s">
        <v>19</v>
      </c>
      <c r="D140" s="98" t="n">
        <v>197.8686919</v>
      </c>
      <c r="E140" s="98" t="n">
        <v>99.9999999999999</v>
      </c>
      <c r="F140" s="98" t="n">
        <v>80.9738603507453</v>
      </c>
      <c r="G140" s="98" t="n">
        <v>12.9326039475357</v>
      </c>
      <c r="H140" s="98" t="n">
        <v>46.492502</v>
      </c>
      <c r="I140" s="98" t="n">
        <v>59.4865891017561</v>
      </c>
      <c r="J140" s="98" t="n">
        <v>19.0261396492547</v>
      </c>
      <c r="K140" s="98" t="n">
        <v>55.0402175808838</v>
      </c>
    </row>
    <row r="141">
      <c r="A141" s="98" t="s">
        <v>63</v>
      </c>
      <c r="B141" s="98" t="s">
        <v>64</v>
      </c>
      <c r="C141" s="98" t="s">
        <v>16</v>
      </c>
      <c r="D141" s="98" t="n">
        <v>21.2972932</v>
      </c>
      <c r="E141" s="98" t="n">
        <v>60.6449898032916</v>
      </c>
      <c r="F141" s="98" t="n">
        <v>66.3636828326169</v>
      </c>
      <c r="G141" s="98" t="n">
        <v>20.4902933737647</v>
      </c>
      <c r="H141" s="98" t="n">
        <v>10.794496</v>
      </c>
      <c r="I141" s="98" t="n">
        <v>100</v>
      </c>
      <c r="J141" s="98" t="n">
        <v>33.6363171673831</v>
      </c>
      <c r="K141" s="98" t="n">
        <v>40.4268791924221</v>
      </c>
    </row>
    <row r="142">
      <c r="A142" s="98" t="s">
        <v>63</v>
      </c>
      <c r="B142" s="98" t="s">
        <v>64</v>
      </c>
      <c r="C142" s="98" t="s">
        <v>17</v>
      </c>
      <c r="D142" s="98" t="n">
        <v>1759.9010902</v>
      </c>
      <c r="E142" s="98" t="n">
        <v>9.63382425048852</v>
      </c>
      <c r="F142" s="98" t="n">
        <v>56.5774205095361</v>
      </c>
      <c r="G142" s="98" t="n">
        <v>4.73221027856862</v>
      </c>
      <c r="H142" s="98" t="n">
        <v>1350.7057108</v>
      </c>
      <c r="I142" s="98" t="n">
        <v>8.60827444556614</v>
      </c>
      <c r="J142" s="98" t="n">
        <v>43.4225794904639</v>
      </c>
      <c r="K142" s="98" t="n">
        <v>6.16583017434337</v>
      </c>
    </row>
    <row r="143">
      <c r="A143" s="98" t="s">
        <v>63</v>
      </c>
      <c r="B143" s="98" t="s">
        <v>64</v>
      </c>
      <c r="C143" s="98" t="s">
        <v>18</v>
      </c>
      <c r="D143" s="98" t="n">
        <v>611.8912581</v>
      </c>
      <c r="E143" s="98" t="n">
        <v>19.9665546170122</v>
      </c>
      <c r="F143" s="98" t="n">
        <v>47.8501950762906</v>
      </c>
      <c r="G143" s="98" t="n">
        <v>6.9488152541055</v>
      </c>
      <c r="H143" s="98" t="n">
        <v>666.873138</v>
      </c>
      <c r="I143" s="98" t="n">
        <v>19.4757287645004</v>
      </c>
      <c r="J143" s="98" t="n">
        <v>52.1498049237094</v>
      </c>
      <c r="K143" s="98" t="n">
        <v>6.37590430001558</v>
      </c>
    </row>
    <row r="144">
      <c r="A144" s="98" t="s">
        <v>71</v>
      </c>
      <c r="B144" s="98" t="s">
        <v>72</v>
      </c>
      <c r="C144" s="98" t="s">
        <v>16</v>
      </c>
      <c r="D144" s="98" t="n">
        <v>23.2037422</v>
      </c>
      <c r="E144" s="98" t="n">
        <v>43.7733750185128</v>
      </c>
      <c r="F144" s="98" t="n">
        <v>39.5658018669202</v>
      </c>
      <c r="G144" s="98" t="n">
        <v>32.4326970896793</v>
      </c>
      <c r="H144" s="98" t="n">
        <v>35.4422124</v>
      </c>
      <c r="I144" s="98" t="n">
        <v>48.4985117072262</v>
      </c>
      <c r="J144" s="98" t="n">
        <v>60.4341981330798</v>
      </c>
      <c r="K144" s="98" t="n">
        <v>21.2334358145094</v>
      </c>
    </row>
    <row r="145">
      <c r="A145" s="98" t="s">
        <v>71</v>
      </c>
      <c r="B145" s="98" t="s">
        <v>72</v>
      </c>
      <c r="C145" s="98" t="s">
        <v>17</v>
      </c>
      <c r="D145" s="98" t="n">
        <v>240.8904325</v>
      </c>
      <c r="E145" s="98" t="n">
        <v>11.2864840451183</v>
      </c>
      <c r="F145" s="98" t="n">
        <v>39.8006503519343</v>
      </c>
      <c r="G145" s="98" t="n">
        <v>7.7545902110696</v>
      </c>
      <c r="H145" s="98" t="n">
        <v>364.3520205</v>
      </c>
      <c r="I145" s="98" t="n">
        <v>7.69348439818727</v>
      </c>
      <c r="J145" s="98" t="n">
        <v>60.1993496480657</v>
      </c>
      <c r="K145" s="98" t="n">
        <v>5.12692803855282</v>
      </c>
    </row>
    <row r="146">
      <c r="A146" s="98" t="s">
        <v>71</v>
      </c>
      <c r="B146" s="98" t="s">
        <v>72</v>
      </c>
      <c r="C146" s="98" t="s">
        <v>18</v>
      </c>
      <c r="D146" s="98" t="n">
        <v>26.8864752</v>
      </c>
      <c r="E146" s="98" t="n">
        <v>37.5080907701834</v>
      </c>
      <c r="F146" s="98" t="n">
        <v>51.6927480964793</v>
      </c>
      <c r="G146" s="98" t="n">
        <v>21.2036371169036</v>
      </c>
      <c r="H146" s="98" t="n">
        <v>25.1256081</v>
      </c>
      <c r="I146" s="98" t="n">
        <v>35.7159379018351</v>
      </c>
      <c r="J146" s="98" t="n">
        <v>48.3072519035207</v>
      </c>
      <c r="K146" s="98" t="n">
        <v>22.689642424751</v>
      </c>
    </row>
    <row r="147">
      <c r="A147" s="98" t="s">
        <v>71</v>
      </c>
      <c r="B147" s="98" t="s">
        <v>72</v>
      </c>
      <c r="C147" s="98" t="s">
        <v>22</v>
      </c>
      <c r="D147" s="98" t="n">
        <v>1.2797107</v>
      </c>
      <c r="E147" s="98" t="n">
        <v>100</v>
      </c>
      <c r="F147" s="98" t="n">
        <v>33.3008489915017</v>
      </c>
      <c r="G147" s="98" t="n">
        <v>95.8860709741473</v>
      </c>
      <c r="H147" s="98" t="n">
        <v>2.5631664</v>
      </c>
      <c r="I147" s="98" t="n">
        <v>100</v>
      </c>
      <c r="J147" s="98" t="n">
        <v>66.6991510084983</v>
      </c>
      <c r="K147" s="98" t="n">
        <v>47.8729867115049</v>
      </c>
    </row>
    <row r="148">
      <c r="A148" s="98" t="s">
        <v>73</v>
      </c>
      <c r="B148" s="98" t="s">
        <v>74</v>
      </c>
      <c r="C148" s="98" t="s">
        <v>16</v>
      </c>
      <c r="D148" s="98" t="n">
        <v>6294.591563</v>
      </c>
      <c r="E148" s="98" t="n">
        <v>29.2184853550945</v>
      </c>
      <c r="F148" s="98" t="n">
        <v>66.2291612137762</v>
      </c>
      <c r="G148" s="98" t="n">
        <v>6.12462282234814</v>
      </c>
      <c r="H148" s="98" t="n">
        <v>3209.668264</v>
      </c>
      <c r="I148" s="98" t="n">
        <v>29.126840918842</v>
      </c>
      <c r="J148" s="98" t="n">
        <v>33.7708387862238</v>
      </c>
      <c r="K148" s="98" t="n">
        <v>12.0112098737784</v>
      </c>
    </row>
    <row r="149">
      <c r="A149" s="98" t="s">
        <v>73</v>
      </c>
      <c r="B149" s="98" t="s">
        <v>74</v>
      </c>
      <c r="C149" s="98" t="s">
        <v>17</v>
      </c>
      <c r="D149" s="98" t="n">
        <v>18487.3139272</v>
      </c>
      <c r="E149" s="98" t="n">
        <v>13.8657005453359</v>
      </c>
      <c r="F149" s="98" t="n">
        <v>63.8979403989725</v>
      </c>
      <c r="G149" s="98" t="n">
        <v>3.8611220234888</v>
      </c>
      <c r="H149" s="98" t="n">
        <v>10445.2523054</v>
      </c>
      <c r="I149" s="98" t="n">
        <v>14.5615112311058</v>
      </c>
      <c r="J149" s="98" t="n">
        <v>36.1020596010275</v>
      </c>
      <c r="K149" s="98" t="n">
        <v>6.83389667117567</v>
      </c>
    </row>
    <row r="150">
      <c r="A150" s="98" t="s">
        <v>73</v>
      </c>
      <c r="B150" s="98" t="s">
        <v>74</v>
      </c>
      <c r="C150" s="98" t="s">
        <v>18</v>
      </c>
      <c r="D150" s="98" t="n">
        <v>13296.2672938</v>
      </c>
      <c r="E150" s="98" t="n">
        <v>17.902720223881</v>
      </c>
      <c r="F150" s="98" t="n">
        <v>72.6935616114035</v>
      </c>
      <c r="G150" s="98" t="n">
        <v>4.93597273109001</v>
      </c>
      <c r="H150" s="98" t="n">
        <v>4994.5785515</v>
      </c>
      <c r="I150" s="98" t="n">
        <v>20.4709808121931</v>
      </c>
      <c r="J150" s="98" t="n">
        <v>27.3064383885965</v>
      </c>
      <c r="K150" s="98" t="n">
        <v>13.1402503956556</v>
      </c>
    </row>
    <row r="151">
      <c r="A151" s="98" t="s">
        <v>73</v>
      </c>
      <c r="B151" s="98" t="s">
        <v>74</v>
      </c>
      <c r="C151" s="98" t="s">
        <v>19</v>
      </c>
      <c r="D151" s="98" t="n">
        <v>3344.5034936</v>
      </c>
      <c r="E151" s="98" t="n">
        <v>33.3528314121917</v>
      </c>
      <c r="F151" s="98" t="n">
        <v>71.6415937024869</v>
      </c>
      <c r="G151" s="98" t="n">
        <v>9.71220661531732</v>
      </c>
      <c r="H151" s="98" t="n">
        <v>1323.8788256</v>
      </c>
      <c r="I151" s="98" t="n">
        <v>41.9011921530097</v>
      </c>
      <c r="J151" s="98" t="n">
        <v>28.3584062975131</v>
      </c>
      <c r="K151" s="98" t="n">
        <v>24.5358625935967</v>
      </c>
    </row>
    <row r="152">
      <c r="A152" s="98" t="s">
        <v>73</v>
      </c>
      <c r="B152" s="98" t="s">
        <v>74</v>
      </c>
      <c r="C152" s="98" t="s">
        <v>22</v>
      </c>
      <c r="D152" s="98" t="n">
        <v>82.4587788</v>
      </c>
      <c r="E152" s="98" t="n">
        <v>99.9999999999998</v>
      </c>
      <c r="F152" s="98" t="n">
        <v>40.6934288834853</v>
      </c>
      <c r="G152" s="98" t="n">
        <v>26.5026391656796</v>
      </c>
      <c r="H152" s="98" t="n">
        <v>120.1753591</v>
      </c>
      <c r="I152" s="98" t="n">
        <v>75.0604130004442</v>
      </c>
      <c r="J152" s="98" t="n">
        <v>59.3065711165147</v>
      </c>
      <c r="K152" s="98" t="n">
        <v>18.184886460464</v>
      </c>
    </row>
    <row r="153">
      <c r="A153" t="s">
        <v>25</v>
      </c>
    </row>
    <row r="154">
      <c r="A154" t="s">
        <v>26</v>
      </c>
    </row>
    <row r="155">
      <c r="A155" t="s">
        <v>27</v>
      </c>
    </row>
    <row r="156">
      <c r="A156" t="s">
        <v>28</v>
      </c>
    </row>
    <row r="157">
      <c r="A157" t="s">
        <v>29</v>
      </c>
    </row>
    <row r="160">
      <c r="K160" s="7" t="str">
        <f>=HYPERLINK("#'Indice'!A1", "Ir al índice")</f>
      </c>
    </row>
    <row r="161">
      <c r="A161" s="4" t="s">
        <v>551</v>
      </c>
    </row>
    <row r="162">
      <c r="A162" s="5" t="s">
        <v>31</v>
      </c>
      <c r="B162" s="5" t="s">
        <v>76</v>
      </c>
      <c r="C162" s="5" t="s">
        <v>11</v>
      </c>
      <c r="D162" s="5" t="s">
        <v>498</v>
      </c>
      <c r="E162" s="5" t="s">
        <v>499</v>
      </c>
      <c r="F162" s="5" t="s">
        <v>500</v>
      </c>
      <c r="G162" s="5" t="s">
        <v>501</v>
      </c>
      <c r="H162" s="5" t="s">
        <v>545</v>
      </c>
      <c r="I162" s="5" t="s">
        <v>546</v>
      </c>
      <c r="J162" s="5" t="s">
        <v>547</v>
      </c>
      <c r="K162" s="5" t="s">
        <v>548</v>
      </c>
    </row>
    <row r="163">
      <c r="A163" s="99" t="s">
        <v>77</v>
      </c>
      <c r="B163" s="99" t="s">
        <v>78</v>
      </c>
      <c r="C163" s="99" t="s">
        <v>16</v>
      </c>
      <c r="D163" s="99" t="n">
        <v>1001.2708442</v>
      </c>
      <c r="E163" s="99" t="n">
        <v>42.2412868196072</v>
      </c>
      <c r="F163" s="99" t="n">
        <v>40.0720839572562</v>
      </c>
      <c r="G163" s="99" t="n">
        <v>22.2946743346495</v>
      </c>
      <c r="H163" s="99" t="n">
        <v>1497.4034081</v>
      </c>
      <c r="I163" s="99" t="n">
        <v>35.0730486812762</v>
      </c>
      <c r="J163" s="99" t="n">
        <v>59.9279160427438</v>
      </c>
      <c r="K163" s="99" t="n">
        <v>14.9078112627935</v>
      </c>
    </row>
    <row r="164">
      <c r="A164" s="99" t="s">
        <v>77</v>
      </c>
      <c r="B164" s="99" t="s">
        <v>78</v>
      </c>
      <c r="C164" s="99" t="s">
        <v>17</v>
      </c>
      <c r="D164" s="99" t="n">
        <v>2358.2697796</v>
      </c>
      <c r="E164" s="99" t="n">
        <v>22.8892720746708</v>
      </c>
      <c r="F164" s="99" t="n">
        <v>40.8585272110283</v>
      </c>
      <c r="G164" s="99" t="n">
        <v>11.3916335494217</v>
      </c>
      <c r="H164" s="99" t="n">
        <v>3413.523627</v>
      </c>
      <c r="I164" s="99" t="n">
        <v>20.9859083776862</v>
      </c>
      <c r="J164" s="99" t="n">
        <v>59.1414727889717</v>
      </c>
      <c r="K164" s="99" t="n">
        <v>7.87003345381524</v>
      </c>
    </row>
    <row r="165">
      <c r="A165" s="99" t="s">
        <v>77</v>
      </c>
      <c r="B165" s="99" t="s">
        <v>78</v>
      </c>
      <c r="C165" s="99" t="s">
        <v>18</v>
      </c>
      <c r="D165" s="99" t="n">
        <v>9728.1827996</v>
      </c>
      <c r="E165" s="99" t="n">
        <v>10.7722537206731</v>
      </c>
      <c r="F165" s="99" t="n">
        <v>40.5521252663587</v>
      </c>
      <c r="G165" s="99" t="n">
        <v>6.83182293131437</v>
      </c>
      <c r="H165" s="99" t="n">
        <v>14261.146331</v>
      </c>
      <c r="I165" s="99" t="n">
        <v>9.09180553386781</v>
      </c>
      <c r="J165" s="99" t="n">
        <v>59.4478747336413</v>
      </c>
      <c r="K165" s="99" t="n">
        <v>4.66030014612893</v>
      </c>
    </row>
    <row r="166">
      <c r="A166" s="99" t="s">
        <v>77</v>
      </c>
      <c r="B166" s="99" t="s">
        <v>78</v>
      </c>
      <c r="C166" s="99" t="s">
        <v>19</v>
      </c>
      <c r="D166" s="99" t="n">
        <v>35858.5905635</v>
      </c>
      <c r="E166" s="99" t="n">
        <v>6.62063604460759</v>
      </c>
      <c r="F166" s="99" t="n">
        <v>74.5340611700475</v>
      </c>
      <c r="G166" s="99" t="n">
        <v>2.90192184475458</v>
      </c>
      <c r="H166" s="99" t="n">
        <v>12251.7498642</v>
      </c>
      <c r="I166" s="99" t="n">
        <v>10.0660230955267</v>
      </c>
      <c r="J166" s="99" t="n">
        <v>25.4659388299525</v>
      </c>
      <c r="K166" s="99" t="n">
        <v>8.49338489862532</v>
      </c>
    </row>
    <row r="167">
      <c r="A167" s="99" t="s">
        <v>77</v>
      </c>
      <c r="B167" s="99" t="s">
        <v>78</v>
      </c>
      <c r="C167" s="99" t="s">
        <v>20</v>
      </c>
      <c r="D167" s="99" t="n">
        <v>13914.4138787</v>
      </c>
      <c r="E167" s="99" t="n">
        <v>17.0434201469818</v>
      </c>
      <c r="F167" s="99" t="n">
        <v>76.8178400508464</v>
      </c>
      <c r="G167" s="99" t="n">
        <v>3.37573065072595</v>
      </c>
      <c r="H167" s="99" t="n">
        <v>4199.1048944</v>
      </c>
      <c r="I167" s="99" t="n">
        <v>17.8075533827911</v>
      </c>
      <c r="J167" s="99" t="n">
        <v>23.1821599491536</v>
      </c>
      <c r="K167" s="99" t="n">
        <v>11.1860300226974</v>
      </c>
    </row>
    <row r="168">
      <c r="A168" s="99" t="s">
        <v>77</v>
      </c>
      <c r="B168" s="99" t="s">
        <v>78</v>
      </c>
      <c r="C168" s="99" t="s">
        <v>21</v>
      </c>
      <c r="D168" s="99" t="n">
        <v>1736.1028263</v>
      </c>
      <c r="E168" s="99" t="n">
        <v>43.2324520734272</v>
      </c>
      <c r="F168" s="99" t="n">
        <v>84.4185626188672</v>
      </c>
      <c r="G168" s="99" t="n">
        <v>7.04382631893764</v>
      </c>
      <c r="H168" s="99" t="n">
        <v>320.4387357</v>
      </c>
      <c r="I168" s="99" t="n">
        <v>56.4788031631705</v>
      </c>
      <c r="J168" s="99" t="n">
        <v>15.5814373811328</v>
      </c>
      <c r="K168" s="99" t="n">
        <v>38.1626982566888</v>
      </c>
    </row>
    <row r="169">
      <c r="A169" s="99" t="s">
        <v>83</v>
      </c>
      <c r="B169" s="99" t="s">
        <v>84</v>
      </c>
      <c r="C169" s="99" t="s">
        <v>16</v>
      </c>
      <c r="D169" s="99" t="n">
        <v>2385.0407809</v>
      </c>
      <c r="E169" s="99" t="n">
        <v>30.7198688372125</v>
      </c>
      <c r="F169" s="99" t="n">
        <v>39.4807763919694</v>
      </c>
      <c r="G169" s="99" t="n">
        <v>14.4770666019127</v>
      </c>
      <c r="H169" s="99" t="n">
        <v>3655.9771495</v>
      </c>
      <c r="I169" s="99" t="n">
        <v>29.3908608898423</v>
      </c>
      <c r="J169" s="99" t="n">
        <v>60.5192236080306</v>
      </c>
      <c r="K169" s="99" t="n">
        <v>9.44436817338681</v>
      </c>
    </row>
    <row r="170">
      <c r="A170" s="99" t="s">
        <v>83</v>
      </c>
      <c r="B170" s="99" t="s">
        <v>84</v>
      </c>
      <c r="C170" s="99" t="s">
        <v>17</v>
      </c>
      <c r="D170" s="99" t="n">
        <v>38299.3028976</v>
      </c>
      <c r="E170" s="99" t="n">
        <v>4.27063380803854</v>
      </c>
      <c r="F170" s="99" t="n">
        <v>47.2128250936859</v>
      </c>
      <c r="G170" s="99" t="n">
        <v>2.69282558515806</v>
      </c>
      <c r="H170" s="99" t="n">
        <v>42821.2460668</v>
      </c>
      <c r="I170" s="99" t="n">
        <v>4.11322212331637</v>
      </c>
      <c r="J170" s="99" t="n">
        <v>52.7871749063141</v>
      </c>
      <c r="K170" s="99" t="n">
        <v>2.40846197178593</v>
      </c>
    </row>
    <row r="171">
      <c r="A171" s="99" t="s">
        <v>83</v>
      </c>
      <c r="B171" s="99" t="s">
        <v>84</v>
      </c>
      <c r="C171" s="99" t="s">
        <v>18</v>
      </c>
      <c r="D171" s="99" t="n">
        <v>9648.7166879</v>
      </c>
      <c r="E171" s="99" t="n">
        <v>8.14656488780344</v>
      </c>
      <c r="F171" s="99" t="n">
        <v>63.4740658266399</v>
      </c>
      <c r="G171" s="99" t="n">
        <v>3.28885888686692</v>
      </c>
      <c r="H171" s="99" t="n">
        <v>5552.3210308</v>
      </c>
      <c r="I171" s="99" t="n">
        <v>9.25712319569744</v>
      </c>
      <c r="J171" s="99" t="n">
        <v>36.5259341733601</v>
      </c>
      <c r="K171" s="99" t="n">
        <v>5.71531571208317</v>
      </c>
    </row>
    <row r="172">
      <c r="A172" s="99" t="s">
        <v>83</v>
      </c>
      <c r="B172" s="99" t="s">
        <v>84</v>
      </c>
      <c r="C172" s="99" t="s">
        <v>22</v>
      </c>
      <c r="D172" s="99" t="n">
        <v>44.5524707</v>
      </c>
      <c r="E172" s="99" t="n">
        <v>100</v>
      </c>
      <c r="F172" s="99" t="n">
        <v>23.3031446372781</v>
      </c>
      <c r="G172" s="99" t="n">
        <v>109.133220779539</v>
      </c>
      <c r="H172" s="99" t="n">
        <v>146.6340468</v>
      </c>
      <c r="I172" s="99" t="n">
        <v>99.9999999999997</v>
      </c>
      <c r="J172" s="99" t="n">
        <v>76.6968553627219</v>
      </c>
      <c r="K172" s="99" t="n">
        <v>33.1584289411908</v>
      </c>
    </row>
    <row r="173">
      <c r="A173" s="99" t="s">
        <v>85</v>
      </c>
      <c r="B173" s="99" t="s">
        <v>86</v>
      </c>
      <c r="C173" s="99" t="s">
        <v>16</v>
      </c>
      <c r="D173" s="99" t="n">
        <v>14745.4485374</v>
      </c>
      <c r="E173" s="99" t="n">
        <v>10.6894472738443</v>
      </c>
      <c r="F173" s="99" t="n">
        <v>39.0629900476059</v>
      </c>
      <c r="G173" s="99" t="n">
        <v>5.65438406262578</v>
      </c>
      <c r="H173" s="99" t="n">
        <v>23002.426163</v>
      </c>
      <c r="I173" s="99" t="n">
        <v>10.023442697804</v>
      </c>
      <c r="J173" s="99" t="n">
        <v>60.9370099523941</v>
      </c>
      <c r="K173" s="99" t="n">
        <v>3.62467978878925</v>
      </c>
    </row>
    <row r="174">
      <c r="A174" s="99" t="s">
        <v>85</v>
      </c>
      <c r="B174" s="99" t="s">
        <v>86</v>
      </c>
      <c r="C174" s="99" t="s">
        <v>17</v>
      </c>
      <c r="D174" s="99" t="n">
        <v>34832.1960051</v>
      </c>
      <c r="E174" s="99" t="n">
        <v>6.09009151620654</v>
      </c>
      <c r="F174" s="99" t="n">
        <v>47.0171827624639</v>
      </c>
      <c r="G174" s="99" t="n">
        <v>3.37787807516521</v>
      </c>
      <c r="H174" s="99" t="n">
        <v>39251.7749148</v>
      </c>
      <c r="I174" s="99" t="n">
        <v>5.59541041166182</v>
      </c>
      <c r="J174" s="99" t="n">
        <v>52.9828172375361</v>
      </c>
      <c r="K174" s="99" t="n">
        <v>2.99754371492437</v>
      </c>
    </row>
    <row r="175">
      <c r="A175" s="99" t="s">
        <v>85</v>
      </c>
      <c r="B175" s="99" t="s">
        <v>86</v>
      </c>
      <c r="C175" s="99" t="s">
        <v>18</v>
      </c>
      <c r="D175" s="99" t="n">
        <v>240.6160179</v>
      </c>
      <c r="E175" s="99" t="n">
        <v>54.9644915957829</v>
      </c>
      <c r="F175" s="99" t="n">
        <v>63.7193597612591</v>
      </c>
      <c r="G175" s="99" t="n">
        <v>27.9876605364486</v>
      </c>
      <c r="H175" s="99" t="n">
        <v>137.0023681</v>
      </c>
      <c r="I175" s="99" t="n">
        <v>59.1521223639857</v>
      </c>
      <c r="J175" s="99" t="n">
        <v>36.2806402387409</v>
      </c>
      <c r="K175" s="99" t="n">
        <v>49.1544746416485</v>
      </c>
    </row>
    <row r="176">
      <c r="A176" s="99" t="s">
        <v>85</v>
      </c>
      <c r="B176" s="99" t="s">
        <v>86</v>
      </c>
      <c r="C176" s="99" t="s">
        <v>22</v>
      </c>
      <c r="D176" s="99" t="n">
        <v>46.0391222</v>
      </c>
      <c r="E176" s="99" t="n">
        <v>100</v>
      </c>
      <c r="F176" s="99" t="n">
        <v>21.8876652050926</v>
      </c>
      <c r="G176" s="99" t="n">
        <v>56.9219639096115</v>
      </c>
      <c r="H176" s="99" t="n">
        <v>164.303652</v>
      </c>
      <c r="I176" s="99" t="n">
        <v>62.7820102915028</v>
      </c>
      <c r="J176" s="99" t="n">
        <v>78.1123347949074</v>
      </c>
      <c r="K176" s="99" t="n">
        <v>15.9499634998898</v>
      </c>
    </row>
    <row r="177">
      <c r="A177" s="99" t="s">
        <v>87</v>
      </c>
      <c r="B177" s="99" t="s">
        <v>88</v>
      </c>
      <c r="C177" s="99" t="s">
        <v>17</v>
      </c>
      <c r="D177" s="99" t="n">
        <v>22350.4341018</v>
      </c>
      <c r="E177" s="99" t="n">
        <v>7.63204639630865</v>
      </c>
      <c r="F177" s="99" t="n">
        <v>44.7168188067174</v>
      </c>
      <c r="G177" s="99" t="n">
        <v>4.850034047233</v>
      </c>
      <c r="H177" s="99" t="n">
        <v>27631.7307709</v>
      </c>
      <c r="I177" s="99" t="n">
        <v>8.09465909189908</v>
      </c>
      <c r="J177" s="99" t="n">
        <v>55.2831811932826</v>
      </c>
      <c r="K177" s="99" t="n">
        <v>3.9230393225432</v>
      </c>
    </row>
    <row r="178">
      <c r="A178" s="99" t="s">
        <v>87</v>
      </c>
      <c r="B178" s="99" t="s">
        <v>88</v>
      </c>
      <c r="C178" s="99" t="s">
        <v>18</v>
      </c>
      <c r="D178" s="99" t="n">
        <v>18266.9254336</v>
      </c>
      <c r="E178" s="99" t="n">
        <v>14.7553101687597</v>
      </c>
      <c r="F178" s="99" t="n">
        <v>59.4298721408526</v>
      </c>
      <c r="G178" s="99" t="n">
        <v>6.43042942087306</v>
      </c>
      <c r="H178" s="99" t="n">
        <v>12470.0167397</v>
      </c>
      <c r="I178" s="99" t="n">
        <v>13.7034524795197</v>
      </c>
      <c r="J178" s="99" t="n">
        <v>40.5701278591474</v>
      </c>
      <c r="K178" s="99" t="n">
        <v>9.41972871320634</v>
      </c>
    </row>
    <row r="179">
      <c r="A179" s="99" t="s">
        <v>89</v>
      </c>
      <c r="B179" s="99" t="s">
        <v>90</v>
      </c>
      <c r="C179" s="99" t="s">
        <v>16</v>
      </c>
      <c r="D179" s="99" t="n">
        <v>6279.4580581</v>
      </c>
      <c r="E179" s="99" t="n">
        <v>18.0242834459039</v>
      </c>
      <c r="F179" s="99" t="n">
        <v>53.1739001215877</v>
      </c>
      <c r="G179" s="99" t="n">
        <v>9.84192766913815</v>
      </c>
      <c r="H179" s="99" t="n">
        <v>5529.8281589</v>
      </c>
      <c r="I179" s="99" t="n">
        <v>23.3067584097977</v>
      </c>
      <c r="J179" s="99" t="n">
        <v>46.8260998784123</v>
      </c>
      <c r="K179" s="99" t="n">
        <v>11.1761107639013</v>
      </c>
    </row>
    <row r="180">
      <c r="A180" s="99" t="s">
        <v>89</v>
      </c>
      <c r="B180" s="99" t="s">
        <v>90</v>
      </c>
      <c r="C180" s="99" t="s">
        <v>17</v>
      </c>
      <c r="D180" s="99" t="n">
        <v>76027.3036753</v>
      </c>
      <c r="E180" s="99" t="n">
        <v>4.23186656763817</v>
      </c>
      <c r="F180" s="99" t="n">
        <v>59.3709175172996</v>
      </c>
      <c r="G180" s="99" t="n">
        <v>2.57095782089752</v>
      </c>
      <c r="H180" s="99" t="n">
        <v>52027.4862025</v>
      </c>
      <c r="I180" s="99" t="n">
        <v>4.41336041328694</v>
      </c>
      <c r="J180" s="99" t="n">
        <v>40.6290824827004</v>
      </c>
      <c r="K180" s="99" t="n">
        <v>3.75691783810171</v>
      </c>
    </row>
    <row r="181">
      <c r="A181" s="99" t="s">
        <v>89</v>
      </c>
      <c r="B181" s="99" t="s">
        <v>90</v>
      </c>
      <c r="C181" s="99" t="s">
        <v>18</v>
      </c>
      <c r="D181" s="99" t="n">
        <v>2910.183787</v>
      </c>
      <c r="E181" s="99" t="n">
        <v>14.9110867279546</v>
      </c>
      <c r="F181" s="99" t="n">
        <v>56.3189966219039</v>
      </c>
      <c r="G181" s="99" t="n">
        <v>5.38249187499394</v>
      </c>
      <c r="H181" s="99" t="n">
        <v>2257.1380077</v>
      </c>
      <c r="I181" s="99" t="n">
        <v>16.4919522998809</v>
      </c>
      <c r="J181" s="99" t="n">
        <v>43.681003378096</v>
      </c>
      <c r="K181" s="99" t="n">
        <v>6.93977972761536</v>
      </c>
    </row>
    <row r="182">
      <c r="A182" s="99" t="s">
        <v>91</v>
      </c>
      <c r="B182" s="99" t="s">
        <v>92</v>
      </c>
      <c r="C182" s="99" t="s">
        <v>16</v>
      </c>
      <c r="D182" s="99" t="n">
        <v>203.7187659</v>
      </c>
      <c r="E182" s="99" t="n">
        <v>61.3573751710934</v>
      </c>
      <c r="F182" s="99" t="n">
        <v>35.4806104720748</v>
      </c>
      <c r="G182" s="99" t="n">
        <v>44.8189922530961</v>
      </c>
      <c r="H182" s="99" t="n">
        <v>370.4505147</v>
      </c>
      <c r="I182" s="99" t="n">
        <v>57.8986666031791</v>
      </c>
      <c r="J182" s="99" t="n">
        <v>64.5193895279252</v>
      </c>
      <c r="K182" s="99" t="n">
        <v>24.6469350921985</v>
      </c>
    </row>
    <row r="183">
      <c r="A183" s="99" t="s">
        <v>91</v>
      </c>
      <c r="B183" s="99" t="s">
        <v>92</v>
      </c>
      <c r="C183" s="99" t="s">
        <v>17</v>
      </c>
      <c r="D183" s="99" t="n">
        <v>38650.4307401</v>
      </c>
      <c r="E183" s="99" t="n">
        <v>7.39895173545681</v>
      </c>
      <c r="F183" s="99" t="n">
        <v>54.4489596938548</v>
      </c>
      <c r="G183" s="99" t="n">
        <v>2.492853603036</v>
      </c>
      <c r="H183" s="99" t="n">
        <v>32334.2693486</v>
      </c>
      <c r="I183" s="99" t="n">
        <v>7.80435098342376</v>
      </c>
      <c r="J183" s="99" t="n">
        <v>45.5510403061452</v>
      </c>
      <c r="K183" s="99" t="n">
        <v>2.97980648613368</v>
      </c>
    </row>
    <row r="184">
      <c r="A184" s="99" t="s">
        <v>91</v>
      </c>
      <c r="B184" s="99" t="s">
        <v>92</v>
      </c>
      <c r="C184" s="99" t="s">
        <v>18</v>
      </c>
      <c r="D184" s="99" t="n">
        <v>81912.2666176</v>
      </c>
      <c r="E184" s="99" t="n">
        <v>4.69995898939262</v>
      </c>
      <c r="F184" s="99" t="n">
        <v>63.8381245571696</v>
      </c>
      <c r="G184" s="99" t="n">
        <v>2.15537019583154</v>
      </c>
      <c r="H184" s="99" t="n">
        <v>46400.1911587</v>
      </c>
      <c r="I184" s="99" t="n">
        <v>5.36608568309565</v>
      </c>
      <c r="J184" s="99" t="n">
        <v>36.1618754428304</v>
      </c>
      <c r="K184" s="99" t="n">
        <v>3.80496833594356</v>
      </c>
    </row>
    <row r="185">
      <c r="A185" s="99" t="s">
        <v>91</v>
      </c>
      <c r="B185" s="99" t="s">
        <v>92</v>
      </c>
      <c r="C185" s="99" t="s">
        <v>19</v>
      </c>
      <c r="D185" s="99" t="n">
        <v>6730.3038536</v>
      </c>
      <c r="E185" s="99" t="n">
        <v>34.0458242953103</v>
      </c>
      <c r="F185" s="99" t="n">
        <v>77.8438281949618</v>
      </c>
      <c r="G185" s="99" t="n">
        <v>6.63859967771948</v>
      </c>
      <c r="H185" s="99" t="n">
        <v>1915.6016853</v>
      </c>
      <c r="I185" s="99" t="n">
        <v>40.9632614177066</v>
      </c>
      <c r="J185" s="99" t="n">
        <v>22.1561718050382</v>
      </c>
      <c r="K185" s="99" t="n">
        <v>23.3241562357813</v>
      </c>
    </row>
    <row r="186">
      <c r="A186" s="99" t="s">
        <v>93</v>
      </c>
      <c r="B186" s="99" t="s">
        <v>94</v>
      </c>
      <c r="C186" s="99" t="s">
        <v>16</v>
      </c>
      <c r="D186" s="99" t="n">
        <v>178.6060076</v>
      </c>
      <c r="E186" s="99" t="n">
        <v>68.5945631537594</v>
      </c>
      <c r="F186" s="99" t="n">
        <v>100</v>
      </c>
      <c r="G186" s="99" t="n">
        <v>0</v>
      </c>
      <c r="H186" s="99"/>
      <c r="I186" s="99"/>
      <c r="J186" s="99"/>
      <c r="K186" s="99"/>
    </row>
    <row r="187">
      <c r="A187" s="99" t="s">
        <v>93</v>
      </c>
      <c r="B187" s="99" t="s">
        <v>94</v>
      </c>
      <c r="C187" s="99" t="s">
        <v>17</v>
      </c>
      <c r="D187" s="99" t="n">
        <v>23144.6788216</v>
      </c>
      <c r="E187" s="99" t="n">
        <v>4.41241191386576</v>
      </c>
      <c r="F187" s="99" t="n">
        <v>68.9106908111838</v>
      </c>
      <c r="G187" s="99" t="n">
        <v>2.2618052338703</v>
      </c>
      <c r="H187" s="99" t="n">
        <v>10441.8061623</v>
      </c>
      <c r="I187" s="99" t="n">
        <v>7.670048978528</v>
      </c>
      <c r="J187" s="99" t="n">
        <v>31.0893091888162</v>
      </c>
      <c r="K187" s="99" t="n">
        <v>5.01338129450693</v>
      </c>
    </row>
    <row r="188">
      <c r="A188" s="99" t="s">
        <v>93</v>
      </c>
      <c r="B188" s="99" t="s">
        <v>94</v>
      </c>
      <c r="C188" s="99" t="s">
        <v>18</v>
      </c>
      <c r="D188" s="99" t="n">
        <v>41467.955936</v>
      </c>
      <c r="E188" s="99" t="n">
        <v>4.59733170223447</v>
      </c>
      <c r="F188" s="99" t="n">
        <v>63.5927803698287</v>
      </c>
      <c r="G188" s="99" t="n">
        <v>3.06349137918002</v>
      </c>
      <c r="H188" s="99" t="n">
        <v>23740.6348739</v>
      </c>
      <c r="I188" s="99" t="n">
        <v>6.45080590350887</v>
      </c>
      <c r="J188" s="99" t="n">
        <v>36.4072196301713</v>
      </c>
      <c r="K188" s="99" t="n">
        <v>5.35102478079956</v>
      </c>
    </row>
    <row r="189">
      <c r="A189" s="99" t="s">
        <v>93</v>
      </c>
      <c r="B189" s="99" t="s">
        <v>94</v>
      </c>
      <c r="C189" s="99" t="s">
        <v>19</v>
      </c>
      <c r="D189" s="99" t="n">
        <v>18888.8493522</v>
      </c>
      <c r="E189" s="99" t="n">
        <v>4.99210709103871</v>
      </c>
      <c r="F189" s="99" t="n">
        <v>80.0374489670674</v>
      </c>
      <c r="G189" s="99" t="n">
        <v>2.0717728767961</v>
      </c>
      <c r="H189" s="99" t="n">
        <v>4711.1648861</v>
      </c>
      <c r="I189" s="99" t="n">
        <v>8.49043219008553</v>
      </c>
      <c r="J189" s="99" t="n">
        <v>19.9625510329326</v>
      </c>
      <c r="K189" s="99" t="n">
        <v>8.3065243327051</v>
      </c>
    </row>
    <row r="190">
      <c r="A190" s="99" t="s">
        <v>95</v>
      </c>
      <c r="B190" s="99" t="s">
        <v>96</v>
      </c>
      <c r="C190" s="99" t="s">
        <v>16</v>
      </c>
      <c r="D190" s="99" t="n">
        <v>995.2435862</v>
      </c>
      <c r="E190" s="99" t="n">
        <v>44.7724782177734</v>
      </c>
      <c r="F190" s="99" t="n">
        <v>57.9036912692009</v>
      </c>
      <c r="G190" s="99" t="n">
        <v>29.008026415027</v>
      </c>
      <c r="H190" s="99" t="n">
        <v>723.5476763</v>
      </c>
      <c r="I190" s="99" t="n">
        <v>62.9855263974693</v>
      </c>
      <c r="J190" s="99" t="n">
        <v>42.0963087307991</v>
      </c>
      <c r="K190" s="99" t="n">
        <v>39.9006909752076</v>
      </c>
    </row>
    <row r="191">
      <c r="A191" s="99" t="s">
        <v>95</v>
      </c>
      <c r="B191" s="99" t="s">
        <v>96</v>
      </c>
      <c r="C191" s="99" t="s">
        <v>17</v>
      </c>
      <c r="D191" s="99" t="n">
        <v>17235.9132635</v>
      </c>
      <c r="E191" s="99" t="n">
        <v>15.3436008401992</v>
      </c>
      <c r="F191" s="99" t="n">
        <v>54.4006223290384</v>
      </c>
      <c r="G191" s="99" t="n">
        <v>5.57523939682934</v>
      </c>
      <c r="H191" s="99" t="n">
        <v>14447.3883709</v>
      </c>
      <c r="I191" s="99" t="n">
        <v>17.8323331115223</v>
      </c>
      <c r="J191" s="99" t="n">
        <v>45.5993776709616</v>
      </c>
      <c r="K191" s="99" t="n">
        <v>6.65132965211569</v>
      </c>
    </row>
    <row r="192">
      <c r="A192" s="99" t="s">
        <v>95</v>
      </c>
      <c r="B192" s="99" t="s">
        <v>96</v>
      </c>
      <c r="C192" s="99" t="s">
        <v>18</v>
      </c>
      <c r="D192" s="99" t="n">
        <v>110410.1069801</v>
      </c>
      <c r="E192" s="99" t="n">
        <v>3.44403398151288</v>
      </c>
      <c r="F192" s="99" t="n">
        <v>63.5795014653016</v>
      </c>
      <c r="G192" s="99" t="n">
        <v>2.09158103001349</v>
      </c>
      <c r="H192" s="99" t="n">
        <v>63246.66043</v>
      </c>
      <c r="I192" s="99" t="n">
        <v>4.85907110415111</v>
      </c>
      <c r="J192" s="99" t="n">
        <v>36.4204985346984</v>
      </c>
      <c r="K192" s="99" t="n">
        <v>3.65128662464205</v>
      </c>
    </row>
    <row r="193">
      <c r="A193" s="99" t="s">
        <v>95</v>
      </c>
      <c r="B193" s="99" t="s">
        <v>96</v>
      </c>
      <c r="C193" s="99" t="s">
        <v>19</v>
      </c>
      <c r="D193" s="99" t="n">
        <v>8748.6180533</v>
      </c>
      <c r="E193" s="99" t="n">
        <v>29.319842023343</v>
      </c>
      <c r="F193" s="99" t="n">
        <v>76.2339387637635</v>
      </c>
      <c r="G193" s="99" t="n">
        <v>5.50881804252858</v>
      </c>
      <c r="H193" s="99" t="n">
        <v>2727.3966918</v>
      </c>
      <c r="I193" s="99" t="n">
        <v>27.8720471865722</v>
      </c>
      <c r="J193" s="99" t="n">
        <v>23.7660612362365</v>
      </c>
      <c r="K193" s="99" t="n">
        <v>17.6705299687825</v>
      </c>
    </row>
    <row r="194">
      <c r="A194" s="99" t="s">
        <v>97</v>
      </c>
      <c r="B194" s="99" t="s">
        <v>98</v>
      </c>
      <c r="C194" s="99" t="s">
        <v>16</v>
      </c>
      <c r="D194" s="99" t="n">
        <v>820.8221128</v>
      </c>
      <c r="E194" s="99" t="n">
        <v>78.3243502077151</v>
      </c>
      <c r="F194" s="99" t="n">
        <v>67.9619866448525</v>
      </c>
      <c r="G194" s="99" t="n">
        <v>3.162623093438</v>
      </c>
      <c r="H194" s="99" t="n">
        <v>386.9443951</v>
      </c>
      <c r="I194" s="99" t="n">
        <v>70.061350612046</v>
      </c>
      <c r="J194" s="99" t="n">
        <v>32.0380133551474</v>
      </c>
      <c r="K194" s="99" t="n">
        <v>6.70884758228623</v>
      </c>
    </row>
    <row r="195">
      <c r="A195" s="99" t="s">
        <v>97</v>
      </c>
      <c r="B195" s="99" t="s">
        <v>98</v>
      </c>
      <c r="C195" s="99" t="s">
        <v>17</v>
      </c>
      <c r="D195" s="99" t="n">
        <v>64236.8202901</v>
      </c>
      <c r="E195" s="99" t="n">
        <v>8.67250886166921</v>
      </c>
      <c r="F195" s="99" t="n">
        <v>59.7321897262136</v>
      </c>
      <c r="G195" s="99" t="n">
        <v>3.04209409232473</v>
      </c>
      <c r="H195" s="99" t="n">
        <v>43304.5582941</v>
      </c>
      <c r="I195" s="99" t="n">
        <v>9.60739486760287</v>
      </c>
      <c r="J195" s="99" t="n">
        <v>40.2678102737864</v>
      </c>
      <c r="K195" s="99" t="n">
        <v>4.51256078371922</v>
      </c>
    </row>
    <row r="196">
      <c r="A196" s="99" t="s">
        <v>97</v>
      </c>
      <c r="B196" s="99" t="s">
        <v>98</v>
      </c>
      <c r="C196" s="99" t="s">
        <v>18</v>
      </c>
      <c r="D196" s="99" t="n">
        <v>89293.7864772</v>
      </c>
      <c r="E196" s="99" t="n">
        <v>7.00975337994555</v>
      </c>
      <c r="F196" s="99" t="n">
        <v>68.5493159779364</v>
      </c>
      <c r="G196" s="99" t="n">
        <v>2.5284818187542</v>
      </c>
      <c r="H196" s="99" t="n">
        <v>40968.3251184</v>
      </c>
      <c r="I196" s="99" t="n">
        <v>8.30443266381243</v>
      </c>
      <c r="J196" s="99" t="n">
        <v>31.4506840220636</v>
      </c>
      <c r="K196" s="99" t="n">
        <v>5.51103114376324</v>
      </c>
    </row>
    <row r="197">
      <c r="A197" s="99" t="s">
        <v>97</v>
      </c>
      <c r="B197" s="99" t="s">
        <v>98</v>
      </c>
      <c r="C197" s="99" t="s">
        <v>19</v>
      </c>
      <c r="D197" s="99" t="n">
        <v>34913.8722613</v>
      </c>
      <c r="E197" s="99" t="n">
        <v>7.79091364577563</v>
      </c>
      <c r="F197" s="99" t="n">
        <v>76.2988153272348</v>
      </c>
      <c r="G197" s="99" t="n">
        <v>1.94150159301378</v>
      </c>
      <c r="H197" s="99" t="n">
        <v>10845.5174639</v>
      </c>
      <c r="I197" s="99" t="n">
        <v>10.26217899534</v>
      </c>
      <c r="J197" s="99" t="n">
        <v>23.7011846727652</v>
      </c>
      <c r="K197" s="99" t="n">
        <v>6.25007878501153</v>
      </c>
    </row>
    <row r="198">
      <c r="A198" s="99" t="s">
        <v>97</v>
      </c>
      <c r="B198" s="99" t="s">
        <v>98</v>
      </c>
      <c r="C198" s="99" t="s">
        <v>20</v>
      </c>
      <c r="D198" s="99" t="n">
        <v>12129.1406349</v>
      </c>
      <c r="E198" s="99" t="n">
        <v>14.7009716787859</v>
      </c>
      <c r="F198" s="99" t="n">
        <v>75.4991979065126</v>
      </c>
      <c r="G198" s="99" t="n">
        <v>3.62778453582728</v>
      </c>
      <c r="H198" s="99" t="n">
        <v>3936.1169721</v>
      </c>
      <c r="I198" s="99" t="n">
        <v>17.1878088127531</v>
      </c>
      <c r="J198" s="99" t="n">
        <v>24.5008020934874</v>
      </c>
      <c r="K198" s="99" t="n">
        <v>11.1790145313412</v>
      </c>
    </row>
    <row r="199">
      <c r="A199" s="99" t="s">
        <v>97</v>
      </c>
      <c r="B199" s="99" t="s">
        <v>98</v>
      </c>
      <c r="C199" s="99" t="s">
        <v>21</v>
      </c>
      <c r="D199" s="99" t="n">
        <v>1448.7958938</v>
      </c>
      <c r="E199" s="99" t="n">
        <v>42.4093296102218</v>
      </c>
      <c r="F199" s="99" t="n">
        <v>79.5492024080225</v>
      </c>
      <c r="G199" s="99" t="n">
        <v>6.46315244003572</v>
      </c>
      <c r="H199" s="99" t="n">
        <v>372.4617052</v>
      </c>
      <c r="I199" s="99" t="n">
        <v>25.6844792293252</v>
      </c>
      <c r="J199" s="99" t="n">
        <v>20.4507975919775</v>
      </c>
      <c r="K199" s="99" t="n">
        <v>25.1402723700122</v>
      </c>
    </row>
    <row r="200">
      <c r="A200" s="99" t="s">
        <v>97</v>
      </c>
      <c r="B200" s="99" t="s">
        <v>98</v>
      </c>
      <c r="C200" s="99" t="s">
        <v>22</v>
      </c>
      <c r="D200" s="99" t="n">
        <v>573.8319195</v>
      </c>
      <c r="E200" s="99" t="n">
        <v>49.5138814981362</v>
      </c>
      <c r="F200" s="99" t="n">
        <v>46.415526314878</v>
      </c>
      <c r="G200" s="99" t="n">
        <v>26.3268293037802</v>
      </c>
      <c r="H200" s="99" t="n">
        <v>662.4611166</v>
      </c>
      <c r="I200" s="99" t="n">
        <v>42.7953184824371</v>
      </c>
      <c r="J200" s="99" t="n">
        <v>53.584473685122</v>
      </c>
      <c r="K200" s="99" t="n">
        <v>22.8046214565358</v>
      </c>
    </row>
    <row r="201">
      <c r="A201" s="99" t="s">
        <v>99</v>
      </c>
      <c r="B201" s="99" t="s">
        <v>100</v>
      </c>
      <c r="C201" s="99" t="s">
        <v>16</v>
      </c>
      <c r="D201" s="99" t="n">
        <v>67.9134018</v>
      </c>
      <c r="E201" s="99" t="n">
        <v>60.0841623828956</v>
      </c>
      <c r="F201" s="99" t="n">
        <v>100</v>
      </c>
      <c r="G201" s="99" t="n">
        <v>0.00000000000000667068204928075</v>
      </c>
      <c r="H201" s="99"/>
      <c r="I201" s="99"/>
      <c r="J201" s="99"/>
      <c r="K201" s="99"/>
    </row>
    <row r="202">
      <c r="A202" s="99" t="s">
        <v>99</v>
      </c>
      <c r="B202" s="99" t="s">
        <v>100</v>
      </c>
      <c r="C202" s="99" t="s">
        <v>17</v>
      </c>
      <c r="D202" s="99"/>
      <c r="E202" s="99"/>
      <c r="F202" s="99"/>
      <c r="G202" s="99"/>
      <c r="H202" s="99" t="n">
        <v>81.2226292</v>
      </c>
      <c r="I202" s="99" t="n">
        <v>70.9071193205812</v>
      </c>
      <c r="J202" s="99" t="n">
        <v>100</v>
      </c>
      <c r="K202" s="99" t="n">
        <v>0</v>
      </c>
    </row>
    <row r="203">
      <c r="A203" s="99" t="s">
        <v>99</v>
      </c>
      <c r="B203" s="99" t="s">
        <v>100</v>
      </c>
      <c r="C203" s="99" t="s">
        <v>18</v>
      </c>
      <c r="D203" s="99" t="n">
        <v>25642.7585152</v>
      </c>
      <c r="E203" s="99" t="n">
        <v>6.37100846097264</v>
      </c>
      <c r="F203" s="99" t="n">
        <v>58.2375781436615</v>
      </c>
      <c r="G203" s="99" t="n">
        <v>3.48532061179419</v>
      </c>
      <c r="H203" s="99" t="n">
        <v>18388.5342215</v>
      </c>
      <c r="I203" s="99" t="n">
        <v>6.95637656316105</v>
      </c>
      <c r="J203" s="99" t="n">
        <v>41.7624218563385</v>
      </c>
      <c r="K203" s="99" t="n">
        <v>4.86026965062782</v>
      </c>
    </row>
    <row r="204">
      <c r="A204" s="99" t="s">
        <v>99</v>
      </c>
      <c r="B204" s="99" t="s">
        <v>100</v>
      </c>
      <c r="C204" s="99" t="s">
        <v>19</v>
      </c>
      <c r="D204" s="99" t="n">
        <v>12166.5659938</v>
      </c>
      <c r="E204" s="99" t="n">
        <v>12.8504970547722</v>
      </c>
      <c r="F204" s="99" t="n">
        <v>82.7463352689642</v>
      </c>
      <c r="G204" s="99" t="n">
        <v>3.02707265802619</v>
      </c>
      <c r="H204" s="99" t="n">
        <v>2536.8839587</v>
      </c>
      <c r="I204" s="99" t="n">
        <v>19.6801602278695</v>
      </c>
      <c r="J204" s="99" t="n">
        <v>17.2536647310359</v>
      </c>
      <c r="K204" s="99" t="n">
        <v>14.5174473336084</v>
      </c>
    </row>
    <row r="205">
      <c r="A205" s="99" t="s">
        <v>101</v>
      </c>
      <c r="B205" s="99" t="s">
        <v>102</v>
      </c>
      <c r="C205" s="99" t="s">
        <v>16</v>
      </c>
      <c r="D205" s="99" t="n">
        <v>98.5630281</v>
      </c>
      <c r="E205" s="99" t="n">
        <v>47.2615030451823</v>
      </c>
      <c r="F205" s="99" t="n">
        <v>64.2260971944174</v>
      </c>
      <c r="G205" s="99" t="n">
        <v>26.4447414615221</v>
      </c>
      <c r="H205" s="99" t="n">
        <v>54.8995555</v>
      </c>
      <c r="I205" s="99" t="n">
        <v>74.3894690686558</v>
      </c>
      <c r="J205" s="99" t="n">
        <v>35.7739028055826</v>
      </c>
      <c r="K205" s="99" t="n">
        <v>47.4771384218082</v>
      </c>
    </row>
    <row r="206">
      <c r="A206" s="99" t="s">
        <v>101</v>
      </c>
      <c r="B206" s="99" t="s">
        <v>102</v>
      </c>
      <c r="C206" s="99" t="s">
        <v>18</v>
      </c>
      <c r="D206" s="99" t="n">
        <v>1929.6372222</v>
      </c>
      <c r="E206" s="99" t="n">
        <v>19.9756224569957</v>
      </c>
      <c r="F206" s="99" t="n">
        <v>70.101805055544</v>
      </c>
      <c r="G206" s="99" t="n">
        <v>4.57438351300213</v>
      </c>
      <c r="H206" s="99" t="n">
        <v>822.9840843</v>
      </c>
      <c r="I206" s="99" t="n">
        <v>23.2163333193261</v>
      </c>
      <c r="J206" s="99" t="n">
        <v>29.8981949444559</v>
      </c>
      <c r="K206" s="99" t="n">
        <v>10.7254816510999</v>
      </c>
    </row>
    <row r="207">
      <c r="A207" s="99" t="s">
        <v>101</v>
      </c>
      <c r="B207" s="99" t="s">
        <v>102</v>
      </c>
      <c r="C207" s="99" t="s">
        <v>19</v>
      </c>
      <c r="D207" s="99" t="n">
        <v>33178.4698629</v>
      </c>
      <c r="E207" s="99" t="n">
        <v>3.49689915744749</v>
      </c>
      <c r="F207" s="99" t="n">
        <v>78.7904534331347</v>
      </c>
      <c r="G207" s="99" t="n">
        <v>1.24689855939057</v>
      </c>
      <c r="H207" s="99" t="n">
        <v>8931.2888924</v>
      </c>
      <c r="I207" s="99" t="n">
        <v>5.62125106242767</v>
      </c>
      <c r="J207" s="99" t="n">
        <v>21.2095465668653</v>
      </c>
      <c r="K207" s="99" t="n">
        <v>4.63205107048289</v>
      </c>
    </row>
    <row r="208">
      <c r="A208" s="99" t="s">
        <v>101</v>
      </c>
      <c r="B208" s="99" t="s">
        <v>102</v>
      </c>
      <c r="C208" s="99" t="s">
        <v>20</v>
      </c>
      <c r="D208" s="99" t="n">
        <v>5669.0232538</v>
      </c>
      <c r="E208" s="99" t="n">
        <v>17.324012294151</v>
      </c>
      <c r="F208" s="99" t="n">
        <v>71.8275086800049</v>
      </c>
      <c r="G208" s="99" t="n">
        <v>4.24212419296681</v>
      </c>
      <c r="H208" s="99" t="n">
        <v>2223.5284412</v>
      </c>
      <c r="I208" s="99" t="n">
        <v>20.1625271967474</v>
      </c>
      <c r="J208" s="99" t="n">
        <v>28.1724913199951</v>
      </c>
      <c r="K208" s="99" t="n">
        <v>10.8155579437777</v>
      </c>
    </row>
    <row r="209">
      <c r="A209" s="99" t="s">
        <v>103</v>
      </c>
      <c r="B209" s="99" t="s">
        <v>104</v>
      </c>
      <c r="C209" s="99" t="s">
        <v>17</v>
      </c>
      <c r="D209" s="99" t="n">
        <v>95.2939887</v>
      </c>
      <c r="E209" s="99" t="n">
        <v>82.4484818956312</v>
      </c>
      <c r="F209" s="99" t="n">
        <v>41.3309622321817</v>
      </c>
      <c r="G209" s="99" t="n">
        <v>34.7919042626871</v>
      </c>
      <c r="H209" s="99" t="n">
        <v>135.2692103</v>
      </c>
      <c r="I209" s="99" t="n">
        <v>53.6662639883902</v>
      </c>
      <c r="J209" s="99" t="n">
        <v>58.6690377678183</v>
      </c>
      <c r="K209" s="99" t="n">
        <v>24.5100812247441</v>
      </c>
    </row>
    <row r="210">
      <c r="A210" s="99" t="s">
        <v>103</v>
      </c>
      <c r="B210" s="99" t="s">
        <v>104</v>
      </c>
      <c r="C210" s="99" t="s">
        <v>18</v>
      </c>
      <c r="D210" s="99" t="n">
        <v>10243.4068671</v>
      </c>
      <c r="E210" s="99" t="n">
        <v>6.08207140858258</v>
      </c>
      <c r="F210" s="99" t="n">
        <v>50.4179881948278</v>
      </c>
      <c r="G210" s="99" t="n">
        <v>4.39220266376869</v>
      </c>
      <c r="H210" s="99" t="n">
        <v>10073.5618059</v>
      </c>
      <c r="I210" s="99" t="n">
        <v>5.54051964897209</v>
      </c>
      <c r="J210" s="99" t="n">
        <v>49.5820118051722</v>
      </c>
      <c r="K210" s="99" t="n">
        <v>4.46625729753226</v>
      </c>
    </row>
    <row r="211">
      <c r="A211" s="99" t="s">
        <v>105</v>
      </c>
      <c r="B211" s="99" t="s">
        <v>106</v>
      </c>
      <c r="C211" s="99" t="s">
        <v>17</v>
      </c>
      <c r="D211" s="99" t="n">
        <v>100.5552686</v>
      </c>
      <c r="E211" s="99" t="n">
        <v>81.1527370559368</v>
      </c>
      <c r="F211" s="99" t="n">
        <v>62.2014158153744</v>
      </c>
      <c r="G211" s="99" t="n">
        <v>7.45027908945358</v>
      </c>
      <c r="H211" s="99" t="n">
        <v>61.1054706</v>
      </c>
      <c r="I211" s="99" t="n">
        <v>73.2925835895432</v>
      </c>
      <c r="J211" s="99" t="n">
        <v>37.7985841846256</v>
      </c>
      <c r="K211" s="99" t="n">
        <v>12.2601922156699</v>
      </c>
    </row>
    <row r="212">
      <c r="A212" s="99" t="s">
        <v>105</v>
      </c>
      <c r="B212" s="99" t="s">
        <v>106</v>
      </c>
      <c r="C212" s="99" t="s">
        <v>18</v>
      </c>
      <c r="D212" s="99" t="n">
        <v>12809.8795064</v>
      </c>
      <c r="E212" s="99" t="n">
        <v>5.57050783348987</v>
      </c>
      <c r="F212" s="99" t="n">
        <v>46.3052459923972</v>
      </c>
      <c r="G212" s="99" t="n">
        <v>4.09795081633563</v>
      </c>
      <c r="H212" s="99" t="n">
        <v>14854.1124061</v>
      </c>
      <c r="I212" s="99" t="n">
        <v>5.29408108424619</v>
      </c>
      <c r="J212" s="99" t="n">
        <v>53.6947540076028</v>
      </c>
      <c r="K212" s="99" t="n">
        <v>3.5339880798839</v>
      </c>
    </row>
    <row r="213">
      <c r="A213" s="99" t="s">
        <v>107</v>
      </c>
      <c r="B213" s="99" t="s">
        <v>108</v>
      </c>
      <c r="C213" s="99" t="s">
        <v>16</v>
      </c>
      <c r="D213" s="99" t="n">
        <v>416.6550204</v>
      </c>
      <c r="E213" s="99" t="n">
        <v>36.0612043942433</v>
      </c>
      <c r="F213" s="99" t="n">
        <v>47.3320579376555</v>
      </c>
      <c r="G213" s="99" t="n">
        <v>15.3136651889923</v>
      </c>
      <c r="H213" s="99" t="n">
        <v>463.6257841</v>
      </c>
      <c r="I213" s="99" t="n">
        <v>38.3644505572775</v>
      </c>
      <c r="J213" s="99" t="n">
        <v>52.6679420623445</v>
      </c>
      <c r="K213" s="99" t="n">
        <v>13.7622101715165</v>
      </c>
    </row>
    <row r="214">
      <c r="A214" s="99" t="s">
        <v>107</v>
      </c>
      <c r="B214" s="99" t="s">
        <v>108</v>
      </c>
      <c r="C214" s="99" t="s">
        <v>17</v>
      </c>
      <c r="D214" s="99" t="n">
        <v>138.3813427</v>
      </c>
      <c r="E214" s="99" t="n">
        <v>53.3386838371463</v>
      </c>
      <c r="F214" s="99" t="n">
        <v>27.293674937194</v>
      </c>
      <c r="G214" s="99" t="n">
        <v>33.8779937508575</v>
      </c>
      <c r="H214" s="99" t="n">
        <v>368.62749</v>
      </c>
      <c r="I214" s="99" t="n">
        <v>54.1390251393541</v>
      </c>
      <c r="J214" s="99" t="n">
        <v>72.7063250628059</v>
      </c>
      <c r="K214" s="99" t="n">
        <v>12.7176686232106</v>
      </c>
    </row>
    <row r="215">
      <c r="A215" s="99" t="s">
        <v>107</v>
      </c>
      <c r="B215" s="99" t="s">
        <v>108</v>
      </c>
      <c r="C215" s="99" t="s">
        <v>18</v>
      </c>
      <c r="D215" s="99" t="n">
        <v>18381.5337463</v>
      </c>
      <c r="E215" s="99" t="n">
        <v>4.57256072704774</v>
      </c>
      <c r="F215" s="99" t="n">
        <v>52.1991177950485</v>
      </c>
      <c r="G215" s="99" t="n">
        <v>2.9611493621712</v>
      </c>
      <c r="H215" s="99" t="n">
        <v>16832.7275722</v>
      </c>
      <c r="I215" s="99" t="n">
        <v>5.18861633248962</v>
      </c>
      <c r="J215" s="99" t="n">
        <v>47.8008822049515</v>
      </c>
      <c r="K215" s="99" t="n">
        <v>3.23360944892133</v>
      </c>
    </row>
    <row r="216">
      <c r="A216" s="99" t="s">
        <v>111</v>
      </c>
      <c r="B216" s="99" t="s">
        <v>112</v>
      </c>
      <c r="C216" s="99" t="s">
        <v>16</v>
      </c>
      <c r="D216" s="99" t="n">
        <v>1886.168311</v>
      </c>
      <c r="E216" s="99" t="n">
        <v>40.6128378888721</v>
      </c>
      <c r="F216" s="99" t="n">
        <v>49.122840546047</v>
      </c>
      <c r="G216" s="99" t="n">
        <v>18.0294767607313</v>
      </c>
      <c r="H216" s="99" t="n">
        <v>1953.5288442</v>
      </c>
      <c r="I216" s="99" t="n">
        <v>35.5981885616514</v>
      </c>
      <c r="J216" s="99" t="n">
        <v>50.877159453953</v>
      </c>
      <c r="K216" s="99" t="n">
        <v>17.4077940189967</v>
      </c>
    </row>
    <row r="217">
      <c r="A217" s="99" t="s">
        <v>111</v>
      </c>
      <c r="B217" s="99" t="s">
        <v>112</v>
      </c>
      <c r="C217" s="99" t="s">
        <v>17</v>
      </c>
      <c r="D217" s="99" t="n">
        <v>27595.4204614</v>
      </c>
      <c r="E217" s="99" t="n">
        <v>6.08600483401498</v>
      </c>
      <c r="F217" s="99" t="n">
        <v>49.572613593683</v>
      </c>
      <c r="G217" s="99" t="n">
        <v>3.73680600711757</v>
      </c>
      <c r="H217" s="99" t="n">
        <v>28071.2439747</v>
      </c>
      <c r="I217" s="99" t="n">
        <v>6.82902007322706</v>
      </c>
      <c r="J217" s="99" t="n">
        <v>50.427386406317</v>
      </c>
      <c r="K217" s="99" t="n">
        <v>3.67346502499259</v>
      </c>
    </row>
    <row r="218">
      <c r="A218" s="99" t="s">
        <v>111</v>
      </c>
      <c r="B218" s="99" t="s">
        <v>112</v>
      </c>
      <c r="C218" s="99" t="s">
        <v>18</v>
      </c>
      <c r="D218" s="99" t="n">
        <v>16785.4315727</v>
      </c>
      <c r="E218" s="99" t="n">
        <v>6.84006937818361</v>
      </c>
      <c r="F218" s="99" t="n">
        <v>53.9590549591536</v>
      </c>
      <c r="G218" s="99" t="n">
        <v>3.58708946256722</v>
      </c>
      <c r="H218" s="99" t="n">
        <v>14322.2881333</v>
      </c>
      <c r="I218" s="99" t="n">
        <v>7.46983812371553</v>
      </c>
      <c r="J218" s="99" t="n">
        <v>46.0409450408464</v>
      </c>
      <c r="K218" s="99" t="n">
        <v>4.20399618822653</v>
      </c>
    </row>
    <row r="219">
      <c r="A219" s="99" t="s">
        <v>113</v>
      </c>
      <c r="B219" s="99" t="s">
        <v>114</v>
      </c>
      <c r="C219" s="99" t="s">
        <v>16</v>
      </c>
      <c r="D219" s="99" t="n">
        <v>33563.4039821</v>
      </c>
      <c r="E219" s="99" t="n">
        <v>5.9355951541957</v>
      </c>
      <c r="F219" s="99" t="n">
        <v>41.2607451744802</v>
      </c>
      <c r="G219" s="99" t="n">
        <v>3.28829343732303</v>
      </c>
      <c r="H219" s="99" t="n">
        <v>47781.2344634</v>
      </c>
      <c r="I219" s="99" t="n">
        <v>6.50728772901494</v>
      </c>
      <c r="J219" s="99" t="n">
        <v>58.7392548255198</v>
      </c>
      <c r="K219" s="99" t="n">
        <v>2.30982565201618</v>
      </c>
    </row>
    <row r="220">
      <c r="A220" s="99" t="s">
        <v>113</v>
      </c>
      <c r="B220" s="99" t="s">
        <v>114</v>
      </c>
      <c r="C220" s="99" t="s">
        <v>17</v>
      </c>
      <c r="D220" s="99" t="n">
        <v>20278.8951732</v>
      </c>
      <c r="E220" s="99" t="n">
        <v>12.5930619156084</v>
      </c>
      <c r="F220" s="99" t="n">
        <v>50.9833714203843</v>
      </c>
      <c r="G220" s="99" t="n">
        <v>5.53427356601722</v>
      </c>
      <c r="H220" s="99" t="n">
        <v>19496.6132097</v>
      </c>
      <c r="I220" s="99" t="n">
        <v>12.2488444062419</v>
      </c>
      <c r="J220" s="99" t="n">
        <v>49.0166285796157</v>
      </c>
      <c r="K220" s="99" t="n">
        <v>5.75633071744166</v>
      </c>
    </row>
    <row r="221">
      <c r="A221" s="99" t="s">
        <v>113</v>
      </c>
      <c r="B221" s="99" t="s">
        <v>114</v>
      </c>
      <c r="C221" s="99" t="s">
        <v>18</v>
      </c>
      <c r="D221" s="99" t="n">
        <v>4924.1377322</v>
      </c>
      <c r="E221" s="99" t="n">
        <v>30.9708349921975</v>
      </c>
      <c r="F221" s="99" t="n">
        <v>58.0674883830063</v>
      </c>
      <c r="G221" s="99" t="n">
        <v>6.13498549390217</v>
      </c>
      <c r="H221" s="99" t="n">
        <v>3555.887613</v>
      </c>
      <c r="I221" s="99" t="n">
        <v>30.4844269106031</v>
      </c>
      <c r="J221" s="99" t="n">
        <v>41.9325116169937</v>
      </c>
      <c r="K221" s="99" t="n">
        <v>8.49563227099195</v>
      </c>
    </row>
    <row r="222">
      <c r="A222" s="99" t="s">
        <v>113</v>
      </c>
      <c r="B222" s="99" t="s">
        <v>114</v>
      </c>
      <c r="C222" s="99" t="s">
        <v>22</v>
      </c>
      <c r="D222" s="99" t="n">
        <v>259.4881036</v>
      </c>
      <c r="E222" s="99" t="n">
        <v>36.6199701784124</v>
      </c>
      <c r="F222" s="99" t="n">
        <v>20.6571248803465</v>
      </c>
      <c r="G222" s="99" t="n">
        <v>20.8888696869028</v>
      </c>
      <c r="H222" s="99" t="n">
        <v>996.6794662</v>
      </c>
      <c r="I222" s="99" t="n">
        <v>40.4560723479781</v>
      </c>
      <c r="J222" s="99" t="n">
        <v>79.3428751196535</v>
      </c>
      <c r="K222" s="99" t="n">
        <v>5.43847181087027</v>
      </c>
    </row>
    <row r="223">
      <c r="A223" t="s">
        <v>25</v>
      </c>
    </row>
    <row r="224">
      <c r="A224" t="s">
        <v>26</v>
      </c>
    </row>
    <row r="225">
      <c r="A225" t="s">
        <v>27</v>
      </c>
    </row>
    <row r="226">
      <c r="A226" t="s">
        <v>28</v>
      </c>
    </row>
    <row r="227">
      <c r="A227" t="s">
        <v>29</v>
      </c>
    </row>
    <row r="230">
      <c r="K230" s="7" t="str">
        <f>=HYPERLINK("#'Indice'!A1", "Ir al índice")</f>
      </c>
    </row>
    <row r="231">
      <c r="A231" s="4" t="s">
        <v>552</v>
      </c>
    </row>
    <row r="232">
      <c r="A232" s="5" t="s">
        <v>31</v>
      </c>
      <c r="B232" s="5" t="s">
        <v>76</v>
      </c>
      <c r="C232" s="5" t="s">
        <v>11</v>
      </c>
      <c r="D232" s="5" t="s">
        <v>498</v>
      </c>
      <c r="E232" s="5" t="s">
        <v>499</v>
      </c>
      <c r="F232" s="5" t="s">
        <v>500</v>
      </c>
      <c r="G232" s="5" t="s">
        <v>501</v>
      </c>
      <c r="H232" s="5" t="s">
        <v>545</v>
      </c>
      <c r="I232" s="5" t="s">
        <v>546</v>
      </c>
      <c r="J232" s="5" t="s">
        <v>547</v>
      </c>
      <c r="K232" s="5" t="s">
        <v>548</v>
      </c>
    </row>
    <row r="233">
      <c r="A233" s="100" t="s">
        <v>77</v>
      </c>
      <c r="B233" s="100" t="s">
        <v>78</v>
      </c>
      <c r="C233" s="100" t="s">
        <v>16</v>
      </c>
      <c r="D233" s="100" t="n">
        <v>1001.2708442</v>
      </c>
      <c r="E233" s="100" t="n">
        <v>42.2412868196072</v>
      </c>
      <c r="F233" s="100" t="n">
        <v>40.0720839572562</v>
      </c>
      <c r="G233" s="100" t="n">
        <v>22.2946743346495</v>
      </c>
      <c r="H233" s="100" t="n">
        <v>1497.4034081</v>
      </c>
      <c r="I233" s="100" t="n">
        <v>35.0730486812762</v>
      </c>
      <c r="J233" s="100" t="n">
        <v>59.9279160427438</v>
      </c>
      <c r="K233" s="100" t="n">
        <v>14.9078112627935</v>
      </c>
    </row>
    <row r="234">
      <c r="A234" s="100" t="s">
        <v>77</v>
      </c>
      <c r="B234" s="100" t="s">
        <v>78</v>
      </c>
      <c r="C234" s="100" t="s">
        <v>17</v>
      </c>
      <c r="D234" s="100" t="n">
        <v>2358.2697796</v>
      </c>
      <c r="E234" s="100" t="n">
        <v>22.8892720746708</v>
      </c>
      <c r="F234" s="100" t="n">
        <v>40.8585272110283</v>
      </c>
      <c r="G234" s="100" t="n">
        <v>11.3916335494217</v>
      </c>
      <c r="H234" s="100" t="n">
        <v>3413.523627</v>
      </c>
      <c r="I234" s="100" t="n">
        <v>20.9859083776862</v>
      </c>
      <c r="J234" s="100" t="n">
        <v>59.1414727889717</v>
      </c>
      <c r="K234" s="100" t="n">
        <v>7.87003345381524</v>
      </c>
    </row>
    <row r="235">
      <c r="A235" s="100" t="s">
        <v>77</v>
      </c>
      <c r="B235" s="100" t="s">
        <v>78</v>
      </c>
      <c r="C235" s="100" t="s">
        <v>18</v>
      </c>
      <c r="D235" s="100" t="n">
        <v>9728.1827996</v>
      </c>
      <c r="E235" s="100" t="n">
        <v>10.7722537206731</v>
      </c>
      <c r="F235" s="100" t="n">
        <v>40.5521252663587</v>
      </c>
      <c r="G235" s="100" t="n">
        <v>6.83182293131437</v>
      </c>
      <c r="H235" s="100" t="n">
        <v>14261.146331</v>
      </c>
      <c r="I235" s="100" t="n">
        <v>9.09180553386781</v>
      </c>
      <c r="J235" s="100" t="n">
        <v>59.4478747336413</v>
      </c>
      <c r="K235" s="100" t="n">
        <v>4.66030014612893</v>
      </c>
    </row>
    <row r="236">
      <c r="A236" s="100" t="s">
        <v>77</v>
      </c>
      <c r="B236" s="100" t="s">
        <v>78</v>
      </c>
      <c r="C236" s="100" t="s">
        <v>19</v>
      </c>
      <c r="D236" s="100" t="n">
        <v>35858.5905635</v>
      </c>
      <c r="E236" s="100" t="n">
        <v>6.62063604460759</v>
      </c>
      <c r="F236" s="100" t="n">
        <v>74.5340611700475</v>
      </c>
      <c r="G236" s="100" t="n">
        <v>2.90192184475458</v>
      </c>
      <c r="H236" s="100" t="n">
        <v>12251.7498642</v>
      </c>
      <c r="I236" s="100" t="n">
        <v>10.0660230955267</v>
      </c>
      <c r="J236" s="100" t="n">
        <v>25.4659388299525</v>
      </c>
      <c r="K236" s="100" t="n">
        <v>8.49338489862532</v>
      </c>
    </row>
    <row r="237">
      <c r="A237" s="100" t="s">
        <v>77</v>
      </c>
      <c r="B237" s="100" t="s">
        <v>78</v>
      </c>
      <c r="C237" s="100" t="s">
        <v>20</v>
      </c>
      <c r="D237" s="100" t="n">
        <v>13914.4138787</v>
      </c>
      <c r="E237" s="100" t="n">
        <v>17.0434201469818</v>
      </c>
      <c r="F237" s="100" t="n">
        <v>76.8178400508464</v>
      </c>
      <c r="G237" s="100" t="n">
        <v>3.37573065072595</v>
      </c>
      <c r="H237" s="100" t="n">
        <v>4199.1048944</v>
      </c>
      <c r="I237" s="100" t="n">
        <v>17.8075533827911</v>
      </c>
      <c r="J237" s="100" t="n">
        <v>23.1821599491536</v>
      </c>
      <c r="K237" s="100" t="n">
        <v>11.1860300226974</v>
      </c>
    </row>
    <row r="238">
      <c r="A238" s="100" t="s">
        <v>77</v>
      </c>
      <c r="B238" s="100" t="s">
        <v>78</v>
      </c>
      <c r="C238" s="100" t="s">
        <v>21</v>
      </c>
      <c r="D238" s="100" t="n">
        <v>1736.1028263</v>
      </c>
      <c r="E238" s="100" t="n">
        <v>43.2324520734272</v>
      </c>
      <c r="F238" s="100" t="n">
        <v>84.4185626188672</v>
      </c>
      <c r="G238" s="100" t="n">
        <v>7.04382631893764</v>
      </c>
      <c r="H238" s="100" t="n">
        <v>320.4387357</v>
      </c>
      <c r="I238" s="100" t="n">
        <v>56.4788031631705</v>
      </c>
      <c r="J238" s="100" t="n">
        <v>15.5814373811328</v>
      </c>
      <c r="K238" s="100" t="n">
        <v>38.1626982566888</v>
      </c>
    </row>
    <row r="239">
      <c r="A239" s="100" t="s">
        <v>83</v>
      </c>
      <c r="B239" s="100" t="s">
        <v>84</v>
      </c>
      <c r="C239" s="100" t="s">
        <v>16</v>
      </c>
      <c r="D239" s="100" t="n">
        <v>2385.0407809</v>
      </c>
      <c r="E239" s="100" t="n">
        <v>30.7198688372125</v>
      </c>
      <c r="F239" s="100" t="n">
        <v>39.4807763919694</v>
      </c>
      <c r="G239" s="100" t="n">
        <v>14.4770666019127</v>
      </c>
      <c r="H239" s="100" t="n">
        <v>3655.9771495</v>
      </c>
      <c r="I239" s="100" t="n">
        <v>29.3908608898423</v>
      </c>
      <c r="J239" s="100" t="n">
        <v>60.5192236080306</v>
      </c>
      <c r="K239" s="100" t="n">
        <v>9.44436817338681</v>
      </c>
    </row>
    <row r="240">
      <c r="A240" s="100" t="s">
        <v>83</v>
      </c>
      <c r="B240" s="100" t="s">
        <v>84</v>
      </c>
      <c r="C240" s="100" t="s">
        <v>17</v>
      </c>
      <c r="D240" s="100" t="n">
        <v>38299.3028976</v>
      </c>
      <c r="E240" s="100" t="n">
        <v>4.27063380803854</v>
      </c>
      <c r="F240" s="100" t="n">
        <v>47.2128250936859</v>
      </c>
      <c r="G240" s="100" t="n">
        <v>2.69282558515806</v>
      </c>
      <c r="H240" s="100" t="n">
        <v>42821.2460668</v>
      </c>
      <c r="I240" s="100" t="n">
        <v>4.11322212331637</v>
      </c>
      <c r="J240" s="100" t="n">
        <v>52.7871749063141</v>
      </c>
      <c r="K240" s="100" t="n">
        <v>2.40846197178593</v>
      </c>
    </row>
    <row r="241">
      <c r="A241" s="100" t="s">
        <v>83</v>
      </c>
      <c r="B241" s="100" t="s">
        <v>84</v>
      </c>
      <c r="C241" s="100" t="s">
        <v>18</v>
      </c>
      <c r="D241" s="100" t="n">
        <v>9648.7166879</v>
      </c>
      <c r="E241" s="100" t="n">
        <v>8.14656488780344</v>
      </c>
      <c r="F241" s="100" t="n">
        <v>63.4740658266399</v>
      </c>
      <c r="G241" s="100" t="n">
        <v>3.28885888686692</v>
      </c>
      <c r="H241" s="100" t="n">
        <v>5552.3210308</v>
      </c>
      <c r="I241" s="100" t="n">
        <v>9.25712319569744</v>
      </c>
      <c r="J241" s="100" t="n">
        <v>36.5259341733601</v>
      </c>
      <c r="K241" s="100" t="n">
        <v>5.71531571208317</v>
      </c>
    </row>
    <row r="242">
      <c r="A242" s="100" t="s">
        <v>83</v>
      </c>
      <c r="B242" s="100" t="s">
        <v>84</v>
      </c>
      <c r="C242" s="100" t="s">
        <v>22</v>
      </c>
      <c r="D242" s="100" t="n">
        <v>44.5524707</v>
      </c>
      <c r="E242" s="100" t="n">
        <v>100</v>
      </c>
      <c r="F242" s="100" t="n">
        <v>23.3031446372781</v>
      </c>
      <c r="G242" s="100" t="n">
        <v>109.133220779539</v>
      </c>
      <c r="H242" s="100" t="n">
        <v>146.6340468</v>
      </c>
      <c r="I242" s="100" t="n">
        <v>99.9999999999997</v>
      </c>
      <c r="J242" s="100" t="n">
        <v>76.6968553627219</v>
      </c>
      <c r="K242" s="100" t="n">
        <v>33.1584289411908</v>
      </c>
    </row>
    <row r="243">
      <c r="A243" s="100" t="s">
        <v>85</v>
      </c>
      <c r="B243" s="100" t="s">
        <v>86</v>
      </c>
      <c r="C243" s="100" t="s">
        <v>16</v>
      </c>
      <c r="D243" s="100" t="n">
        <v>14745.4485374</v>
      </c>
      <c r="E243" s="100" t="n">
        <v>10.6894472738443</v>
      </c>
      <c r="F243" s="100" t="n">
        <v>39.0629900476059</v>
      </c>
      <c r="G243" s="100" t="n">
        <v>5.65438406262578</v>
      </c>
      <c r="H243" s="100" t="n">
        <v>23002.426163</v>
      </c>
      <c r="I243" s="100" t="n">
        <v>10.023442697804</v>
      </c>
      <c r="J243" s="100" t="n">
        <v>60.9370099523941</v>
      </c>
      <c r="K243" s="100" t="n">
        <v>3.62467978878925</v>
      </c>
    </row>
    <row r="244">
      <c r="A244" s="100" t="s">
        <v>85</v>
      </c>
      <c r="B244" s="100" t="s">
        <v>86</v>
      </c>
      <c r="C244" s="100" t="s">
        <v>17</v>
      </c>
      <c r="D244" s="100" t="n">
        <v>34832.1960051</v>
      </c>
      <c r="E244" s="100" t="n">
        <v>6.09009151620654</v>
      </c>
      <c r="F244" s="100" t="n">
        <v>47.0171827624639</v>
      </c>
      <c r="G244" s="100" t="n">
        <v>3.37787807516521</v>
      </c>
      <c r="H244" s="100" t="n">
        <v>39251.7749148</v>
      </c>
      <c r="I244" s="100" t="n">
        <v>5.59541041166182</v>
      </c>
      <c r="J244" s="100" t="n">
        <v>52.9828172375361</v>
      </c>
      <c r="K244" s="100" t="n">
        <v>2.99754371492437</v>
      </c>
    </row>
    <row r="245">
      <c r="A245" s="100" t="s">
        <v>85</v>
      </c>
      <c r="B245" s="100" t="s">
        <v>86</v>
      </c>
      <c r="C245" s="100" t="s">
        <v>18</v>
      </c>
      <c r="D245" s="100" t="n">
        <v>240.6160179</v>
      </c>
      <c r="E245" s="100" t="n">
        <v>54.9644915957829</v>
      </c>
      <c r="F245" s="100" t="n">
        <v>63.7193597612591</v>
      </c>
      <c r="G245" s="100" t="n">
        <v>27.9876605364486</v>
      </c>
      <c r="H245" s="100" t="n">
        <v>137.0023681</v>
      </c>
      <c r="I245" s="100" t="n">
        <v>59.1521223639857</v>
      </c>
      <c r="J245" s="100" t="n">
        <v>36.2806402387409</v>
      </c>
      <c r="K245" s="100" t="n">
        <v>49.1544746416485</v>
      </c>
    </row>
    <row r="246">
      <c r="A246" s="100" t="s">
        <v>85</v>
      </c>
      <c r="B246" s="100" t="s">
        <v>86</v>
      </c>
      <c r="C246" s="100" t="s">
        <v>22</v>
      </c>
      <c r="D246" s="100" t="n">
        <v>46.0391222</v>
      </c>
      <c r="E246" s="100" t="n">
        <v>100</v>
      </c>
      <c r="F246" s="100" t="n">
        <v>21.8876652050926</v>
      </c>
      <c r="G246" s="100" t="n">
        <v>56.9219639096115</v>
      </c>
      <c r="H246" s="100" t="n">
        <v>164.303652</v>
      </c>
      <c r="I246" s="100" t="n">
        <v>62.7820102915028</v>
      </c>
      <c r="J246" s="100" t="n">
        <v>78.1123347949074</v>
      </c>
      <c r="K246" s="100" t="n">
        <v>15.9499634998898</v>
      </c>
    </row>
    <row r="247">
      <c r="A247" s="100" t="s">
        <v>87</v>
      </c>
      <c r="B247" s="100" t="s">
        <v>88</v>
      </c>
      <c r="C247" s="100" t="s">
        <v>17</v>
      </c>
      <c r="D247" s="100" t="n">
        <v>22350.4341018</v>
      </c>
      <c r="E247" s="100" t="n">
        <v>7.63204639630865</v>
      </c>
      <c r="F247" s="100" t="n">
        <v>44.7168188067174</v>
      </c>
      <c r="G247" s="100" t="n">
        <v>4.850034047233</v>
      </c>
      <c r="H247" s="100" t="n">
        <v>27631.7307709</v>
      </c>
      <c r="I247" s="100" t="n">
        <v>8.09465909189908</v>
      </c>
      <c r="J247" s="100" t="n">
        <v>55.2831811932826</v>
      </c>
      <c r="K247" s="100" t="n">
        <v>3.9230393225432</v>
      </c>
    </row>
    <row r="248">
      <c r="A248" s="100" t="s">
        <v>87</v>
      </c>
      <c r="B248" s="100" t="s">
        <v>88</v>
      </c>
      <c r="C248" s="100" t="s">
        <v>18</v>
      </c>
      <c r="D248" s="100" t="n">
        <v>18266.9254336</v>
      </c>
      <c r="E248" s="100" t="n">
        <v>14.7553101687597</v>
      </c>
      <c r="F248" s="100" t="n">
        <v>59.4298721408526</v>
      </c>
      <c r="G248" s="100" t="n">
        <v>6.43042942087306</v>
      </c>
      <c r="H248" s="100" t="n">
        <v>12470.0167397</v>
      </c>
      <c r="I248" s="100" t="n">
        <v>13.7034524795197</v>
      </c>
      <c r="J248" s="100" t="n">
        <v>40.5701278591474</v>
      </c>
      <c r="K248" s="100" t="n">
        <v>9.41972871320634</v>
      </c>
    </row>
    <row r="249">
      <c r="A249" s="100" t="s">
        <v>89</v>
      </c>
      <c r="B249" s="100" t="s">
        <v>90</v>
      </c>
      <c r="C249" s="100" t="s">
        <v>16</v>
      </c>
      <c r="D249" s="100" t="n">
        <v>6279.4580581</v>
      </c>
      <c r="E249" s="100" t="n">
        <v>18.0242834459039</v>
      </c>
      <c r="F249" s="100" t="n">
        <v>53.1739001215877</v>
      </c>
      <c r="G249" s="100" t="n">
        <v>9.84192766913815</v>
      </c>
      <c r="H249" s="100" t="n">
        <v>5529.8281589</v>
      </c>
      <c r="I249" s="100" t="n">
        <v>23.3067584097977</v>
      </c>
      <c r="J249" s="100" t="n">
        <v>46.8260998784123</v>
      </c>
      <c r="K249" s="100" t="n">
        <v>11.1761107639013</v>
      </c>
    </row>
    <row r="250">
      <c r="A250" s="100" t="s">
        <v>89</v>
      </c>
      <c r="B250" s="100" t="s">
        <v>90</v>
      </c>
      <c r="C250" s="100" t="s">
        <v>17</v>
      </c>
      <c r="D250" s="100" t="n">
        <v>76027.3036753</v>
      </c>
      <c r="E250" s="100" t="n">
        <v>4.23186656763817</v>
      </c>
      <c r="F250" s="100" t="n">
        <v>59.3709175172996</v>
      </c>
      <c r="G250" s="100" t="n">
        <v>2.57095782089752</v>
      </c>
      <c r="H250" s="100" t="n">
        <v>52027.4862025</v>
      </c>
      <c r="I250" s="100" t="n">
        <v>4.41336041328694</v>
      </c>
      <c r="J250" s="100" t="n">
        <v>40.6290824827004</v>
      </c>
      <c r="K250" s="100" t="n">
        <v>3.75691783810171</v>
      </c>
    </row>
    <row r="251">
      <c r="A251" s="100" t="s">
        <v>89</v>
      </c>
      <c r="B251" s="100" t="s">
        <v>90</v>
      </c>
      <c r="C251" s="100" t="s">
        <v>18</v>
      </c>
      <c r="D251" s="100" t="n">
        <v>2910.183787</v>
      </c>
      <c r="E251" s="100" t="n">
        <v>14.9110867279546</v>
      </c>
      <c r="F251" s="100" t="n">
        <v>56.3189966219039</v>
      </c>
      <c r="G251" s="100" t="n">
        <v>5.38249187499394</v>
      </c>
      <c r="H251" s="100" t="n">
        <v>2257.1380077</v>
      </c>
      <c r="I251" s="100" t="n">
        <v>16.4919522998809</v>
      </c>
      <c r="J251" s="100" t="n">
        <v>43.681003378096</v>
      </c>
      <c r="K251" s="100" t="n">
        <v>6.93977972761536</v>
      </c>
    </row>
    <row r="252">
      <c r="A252" s="100" t="s">
        <v>91</v>
      </c>
      <c r="B252" s="100" t="s">
        <v>92</v>
      </c>
      <c r="C252" s="100" t="s">
        <v>16</v>
      </c>
      <c r="D252" s="100" t="n">
        <v>203.7187659</v>
      </c>
      <c r="E252" s="100" t="n">
        <v>61.3573751710934</v>
      </c>
      <c r="F252" s="100" t="n">
        <v>35.4806104720748</v>
      </c>
      <c r="G252" s="100" t="n">
        <v>44.8189922530961</v>
      </c>
      <c r="H252" s="100" t="n">
        <v>370.4505147</v>
      </c>
      <c r="I252" s="100" t="n">
        <v>57.8986666031791</v>
      </c>
      <c r="J252" s="100" t="n">
        <v>64.5193895279252</v>
      </c>
      <c r="K252" s="100" t="n">
        <v>24.6469350921985</v>
      </c>
    </row>
    <row r="253">
      <c r="A253" s="100" t="s">
        <v>91</v>
      </c>
      <c r="B253" s="100" t="s">
        <v>92</v>
      </c>
      <c r="C253" s="100" t="s">
        <v>17</v>
      </c>
      <c r="D253" s="100" t="n">
        <v>38650.4307401</v>
      </c>
      <c r="E253" s="100" t="n">
        <v>7.39895173545681</v>
      </c>
      <c r="F253" s="100" t="n">
        <v>54.4489596938548</v>
      </c>
      <c r="G253" s="100" t="n">
        <v>2.492853603036</v>
      </c>
      <c r="H253" s="100" t="n">
        <v>32334.2693486</v>
      </c>
      <c r="I253" s="100" t="n">
        <v>7.80435098342376</v>
      </c>
      <c r="J253" s="100" t="n">
        <v>45.5510403061452</v>
      </c>
      <c r="K253" s="100" t="n">
        <v>2.97980648613368</v>
      </c>
    </row>
    <row r="254">
      <c r="A254" s="100" t="s">
        <v>91</v>
      </c>
      <c r="B254" s="100" t="s">
        <v>92</v>
      </c>
      <c r="C254" s="100" t="s">
        <v>18</v>
      </c>
      <c r="D254" s="100" t="n">
        <v>81912.2666176</v>
      </c>
      <c r="E254" s="100" t="n">
        <v>4.69995898939262</v>
      </c>
      <c r="F254" s="100" t="n">
        <v>63.8381245571696</v>
      </c>
      <c r="G254" s="100" t="n">
        <v>2.15537019583154</v>
      </c>
      <c r="H254" s="100" t="n">
        <v>46400.1911587</v>
      </c>
      <c r="I254" s="100" t="n">
        <v>5.36608568309565</v>
      </c>
      <c r="J254" s="100" t="n">
        <v>36.1618754428304</v>
      </c>
      <c r="K254" s="100" t="n">
        <v>3.80496833594356</v>
      </c>
    </row>
    <row r="255">
      <c r="A255" s="100" t="s">
        <v>91</v>
      </c>
      <c r="B255" s="100" t="s">
        <v>92</v>
      </c>
      <c r="C255" s="100" t="s">
        <v>19</v>
      </c>
      <c r="D255" s="100" t="n">
        <v>6730.3038536</v>
      </c>
      <c r="E255" s="100" t="n">
        <v>34.0458242953103</v>
      </c>
      <c r="F255" s="100" t="n">
        <v>77.8438281949618</v>
      </c>
      <c r="G255" s="100" t="n">
        <v>6.63859967771948</v>
      </c>
      <c r="H255" s="100" t="n">
        <v>1915.6016853</v>
      </c>
      <c r="I255" s="100" t="n">
        <v>40.9632614177066</v>
      </c>
      <c r="J255" s="100" t="n">
        <v>22.1561718050382</v>
      </c>
      <c r="K255" s="100" t="n">
        <v>23.3241562357813</v>
      </c>
    </row>
    <row r="256">
      <c r="A256" s="100" t="s">
        <v>93</v>
      </c>
      <c r="B256" s="100" t="s">
        <v>94</v>
      </c>
      <c r="C256" s="100" t="s">
        <v>16</v>
      </c>
      <c r="D256" s="100" t="n">
        <v>178.6060076</v>
      </c>
      <c r="E256" s="100" t="n">
        <v>68.5945631537594</v>
      </c>
      <c r="F256" s="100" t="n">
        <v>100</v>
      </c>
      <c r="G256" s="100" t="n">
        <v>0</v>
      </c>
      <c r="H256" s="100"/>
      <c r="I256" s="100"/>
      <c r="J256" s="100"/>
      <c r="K256" s="100"/>
    </row>
    <row r="257">
      <c r="A257" s="100" t="s">
        <v>93</v>
      </c>
      <c r="B257" s="100" t="s">
        <v>94</v>
      </c>
      <c r="C257" s="100" t="s">
        <v>17</v>
      </c>
      <c r="D257" s="100" t="n">
        <v>23144.6788216</v>
      </c>
      <c r="E257" s="100" t="n">
        <v>4.41241191386576</v>
      </c>
      <c r="F257" s="100" t="n">
        <v>68.9106908111838</v>
      </c>
      <c r="G257" s="100" t="n">
        <v>2.2618052338703</v>
      </c>
      <c r="H257" s="100" t="n">
        <v>10441.8061623</v>
      </c>
      <c r="I257" s="100" t="n">
        <v>7.670048978528</v>
      </c>
      <c r="J257" s="100" t="n">
        <v>31.0893091888162</v>
      </c>
      <c r="K257" s="100" t="n">
        <v>5.01338129450693</v>
      </c>
    </row>
    <row r="258">
      <c r="A258" s="100" t="s">
        <v>93</v>
      </c>
      <c r="B258" s="100" t="s">
        <v>94</v>
      </c>
      <c r="C258" s="100" t="s">
        <v>18</v>
      </c>
      <c r="D258" s="100" t="n">
        <v>41467.955936</v>
      </c>
      <c r="E258" s="100" t="n">
        <v>4.59733170223447</v>
      </c>
      <c r="F258" s="100" t="n">
        <v>63.5927803698287</v>
      </c>
      <c r="G258" s="100" t="n">
        <v>3.06349137918002</v>
      </c>
      <c r="H258" s="100" t="n">
        <v>23740.6348739</v>
      </c>
      <c r="I258" s="100" t="n">
        <v>6.45080590350887</v>
      </c>
      <c r="J258" s="100" t="n">
        <v>36.4072196301713</v>
      </c>
      <c r="K258" s="100" t="n">
        <v>5.35102478079956</v>
      </c>
    </row>
    <row r="259">
      <c r="A259" s="100" t="s">
        <v>93</v>
      </c>
      <c r="B259" s="100" t="s">
        <v>94</v>
      </c>
      <c r="C259" s="100" t="s">
        <v>19</v>
      </c>
      <c r="D259" s="100" t="n">
        <v>18888.8493522</v>
      </c>
      <c r="E259" s="100" t="n">
        <v>4.99210709103871</v>
      </c>
      <c r="F259" s="100" t="n">
        <v>80.0374489670674</v>
      </c>
      <c r="G259" s="100" t="n">
        <v>2.0717728767961</v>
      </c>
      <c r="H259" s="100" t="n">
        <v>4711.1648861</v>
      </c>
      <c r="I259" s="100" t="n">
        <v>8.49043219008553</v>
      </c>
      <c r="J259" s="100" t="n">
        <v>19.9625510329326</v>
      </c>
      <c r="K259" s="100" t="n">
        <v>8.3065243327051</v>
      </c>
    </row>
    <row r="260">
      <c r="A260" s="100" t="s">
        <v>95</v>
      </c>
      <c r="B260" s="100" t="s">
        <v>96</v>
      </c>
      <c r="C260" s="100" t="s">
        <v>16</v>
      </c>
      <c r="D260" s="100" t="n">
        <v>995.2435862</v>
      </c>
      <c r="E260" s="100" t="n">
        <v>44.7724782177734</v>
      </c>
      <c r="F260" s="100" t="n">
        <v>57.9036912692009</v>
      </c>
      <c r="G260" s="100" t="n">
        <v>29.008026415027</v>
      </c>
      <c r="H260" s="100" t="n">
        <v>723.5476763</v>
      </c>
      <c r="I260" s="100" t="n">
        <v>62.9855263974693</v>
      </c>
      <c r="J260" s="100" t="n">
        <v>42.0963087307991</v>
      </c>
      <c r="K260" s="100" t="n">
        <v>39.9006909752076</v>
      </c>
    </row>
    <row r="261">
      <c r="A261" s="100" t="s">
        <v>95</v>
      </c>
      <c r="B261" s="100" t="s">
        <v>96</v>
      </c>
      <c r="C261" s="100" t="s">
        <v>17</v>
      </c>
      <c r="D261" s="100" t="n">
        <v>17235.9132635</v>
      </c>
      <c r="E261" s="100" t="n">
        <v>15.3436008401992</v>
      </c>
      <c r="F261" s="100" t="n">
        <v>54.4006223290384</v>
      </c>
      <c r="G261" s="100" t="n">
        <v>5.57523939682934</v>
      </c>
      <c r="H261" s="100" t="n">
        <v>14447.3883709</v>
      </c>
      <c r="I261" s="100" t="n">
        <v>17.8323331115223</v>
      </c>
      <c r="J261" s="100" t="n">
        <v>45.5993776709616</v>
      </c>
      <c r="K261" s="100" t="n">
        <v>6.65132965211569</v>
      </c>
    </row>
    <row r="262">
      <c r="A262" s="100" t="s">
        <v>95</v>
      </c>
      <c r="B262" s="100" t="s">
        <v>96</v>
      </c>
      <c r="C262" s="100" t="s">
        <v>18</v>
      </c>
      <c r="D262" s="100" t="n">
        <v>110410.1069801</v>
      </c>
      <c r="E262" s="100" t="n">
        <v>3.44403398151288</v>
      </c>
      <c r="F262" s="100" t="n">
        <v>63.5795014653016</v>
      </c>
      <c r="G262" s="100" t="n">
        <v>2.09158103001349</v>
      </c>
      <c r="H262" s="100" t="n">
        <v>63246.66043</v>
      </c>
      <c r="I262" s="100" t="n">
        <v>4.85907110415111</v>
      </c>
      <c r="J262" s="100" t="n">
        <v>36.4204985346984</v>
      </c>
      <c r="K262" s="100" t="n">
        <v>3.65128662464205</v>
      </c>
    </row>
    <row r="263">
      <c r="A263" s="100" t="s">
        <v>95</v>
      </c>
      <c r="B263" s="100" t="s">
        <v>96</v>
      </c>
      <c r="C263" s="100" t="s">
        <v>19</v>
      </c>
      <c r="D263" s="100" t="n">
        <v>8748.6180533</v>
      </c>
      <c r="E263" s="100" t="n">
        <v>29.319842023343</v>
      </c>
      <c r="F263" s="100" t="n">
        <v>76.2339387637635</v>
      </c>
      <c r="G263" s="100" t="n">
        <v>5.50881804252858</v>
      </c>
      <c r="H263" s="100" t="n">
        <v>2727.3966918</v>
      </c>
      <c r="I263" s="100" t="n">
        <v>27.8720471865722</v>
      </c>
      <c r="J263" s="100" t="n">
        <v>23.7660612362365</v>
      </c>
      <c r="K263" s="100" t="n">
        <v>17.6705299687825</v>
      </c>
    </row>
    <row r="264">
      <c r="A264" s="100" t="s">
        <v>97</v>
      </c>
      <c r="B264" s="100" t="s">
        <v>98</v>
      </c>
      <c r="C264" s="100" t="s">
        <v>16</v>
      </c>
      <c r="D264" s="100" t="n">
        <v>797.7248479</v>
      </c>
      <c r="E264" s="100" t="n">
        <v>80.5551020055154</v>
      </c>
      <c r="F264" s="100" t="n">
        <v>70.0329396707878</v>
      </c>
      <c r="G264" s="100" t="n">
        <v>0.907961006453386</v>
      </c>
      <c r="H264" s="100" t="n">
        <v>341.3460688</v>
      </c>
      <c r="I264" s="100" t="n">
        <v>79.1201300414569</v>
      </c>
      <c r="J264" s="100" t="n">
        <v>29.9670603292122</v>
      </c>
      <c r="K264" s="100" t="n">
        <v>2.12190243853823</v>
      </c>
    </row>
    <row r="265">
      <c r="A265" s="100" t="s">
        <v>97</v>
      </c>
      <c r="B265" s="100" t="s">
        <v>98</v>
      </c>
      <c r="C265" s="100" t="s">
        <v>17</v>
      </c>
      <c r="D265" s="100" t="n">
        <v>63852.4785052</v>
      </c>
      <c r="E265" s="100" t="n">
        <v>8.71803367640625</v>
      </c>
      <c r="F265" s="100" t="n">
        <v>59.8483854696241</v>
      </c>
      <c r="G265" s="100" t="n">
        <v>3.06023422792454</v>
      </c>
      <c r="H265" s="100" t="n">
        <v>42837.9159042</v>
      </c>
      <c r="I265" s="100" t="n">
        <v>9.69824372943954</v>
      </c>
      <c r="J265" s="100" t="n">
        <v>40.1516145303759</v>
      </c>
      <c r="K265" s="100" t="n">
        <v>4.56146234322923</v>
      </c>
    </row>
    <row r="266">
      <c r="A266" s="100" t="s">
        <v>97</v>
      </c>
      <c r="B266" s="100" t="s">
        <v>98</v>
      </c>
      <c r="C266" s="100" t="s">
        <v>18</v>
      </c>
      <c r="D266" s="100" t="n">
        <v>89263.8127349</v>
      </c>
      <c r="E266" s="100" t="n">
        <v>7.01209162301712</v>
      </c>
      <c r="F266" s="100" t="n">
        <v>68.5461022715759</v>
      </c>
      <c r="G266" s="100" t="n">
        <v>2.52933701468647</v>
      </c>
      <c r="H266" s="100" t="n">
        <v>40960.6781942</v>
      </c>
      <c r="I266" s="100" t="n">
        <v>8.30596888950427</v>
      </c>
      <c r="J266" s="100" t="n">
        <v>31.4538977284241</v>
      </c>
      <c r="K266" s="100" t="n">
        <v>5.51207342202635</v>
      </c>
    </row>
    <row r="267">
      <c r="A267" s="100" t="s">
        <v>97</v>
      </c>
      <c r="B267" s="100" t="s">
        <v>98</v>
      </c>
      <c r="C267" s="100" t="s">
        <v>19</v>
      </c>
      <c r="D267" s="100" t="n">
        <v>34907.3260456</v>
      </c>
      <c r="E267" s="100" t="n">
        <v>7.79236377359151</v>
      </c>
      <c r="F267" s="100" t="n">
        <v>76.3354461239709</v>
      </c>
      <c r="G267" s="100" t="n">
        <v>1.94202407175184</v>
      </c>
      <c r="H267" s="100" t="n">
        <v>10821.5297063</v>
      </c>
      <c r="I267" s="100" t="n">
        <v>10.2844569659503</v>
      </c>
      <c r="J267" s="100" t="n">
        <v>23.6645538760291</v>
      </c>
      <c r="K267" s="100" t="n">
        <v>6.26444405744034</v>
      </c>
    </row>
    <row r="268">
      <c r="A268" s="100" t="s">
        <v>97</v>
      </c>
      <c r="B268" s="100" t="s">
        <v>98</v>
      </c>
      <c r="C268" s="100" t="s">
        <v>20</v>
      </c>
      <c r="D268" s="100" t="n">
        <v>11993.929836</v>
      </c>
      <c r="E268" s="100" t="n">
        <v>14.8601413160621</v>
      </c>
      <c r="F268" s="100" t="n">
        <v>75.8220860732257</v>
      </c>
      <c r="G268" s="100" t="n">
        <v>3.6605854068711</v>
      </c>
      <c r="H268" s="100" t="n">
        <v>3824.5875079</v>
      </c>
      <c r="I268" s="100" t="n">
        <v>17.6622305619939</v>
      </c>
      <c r="J268" s="100" t="n">
        <v>24.1779139267743</v>
      </c>
      <c r="K268" s="100" t="n">
        <v>11.4796182432768</v>
      </c>
    </row>
    <row r="269">
      <c r="A269" s="100" t="s">
        <v>97</v>
      </c>
      <c r="B269" s="100" t="s">
        <v>98</v>
      </c>
      <c r="C269" s="100" t="s">
        <v>21</v>
      </c>
      <c r="D269" s="100" t="n">
        <v>1186.757519</v>
      </c>
      <c r="E269" s="100" t="n">
        <v>51.4489910978903</v>
      </c>
      <c r="F269" s="100" t="n">
        <v>90.6689619782359</v>
      </c>
      <c r="G269" s="100" t="n">
        <v>1.42891503853788</v>
      </c>
      <c r="H269" s="100" t="n">
        <v>122.1330794</v>
      </c>
      <c r="I269" s="100" t="n">
        <v>50.4857424675233</v>
      </c>
      <c r="J269" s="100" t="n">
        <v>9.33103802176413</v>
      </c>
      <c r="K269" s="100" t="n">
        <v>13.8846549544791</v>
      </c>
    </row>
    <row r="270">
      <c r="A270" s="100" t="s">
        <v>97</v>
      </c>
      <c r="B270" s="100" t="s">
        <v>98</v>
      </c>
      <c r="C270" s="100" t="s">
        <v>22</v>
      </c>
      <c r="D270" s="100" t="n">
        <v>568.6049574</v>
      </c>
      <c r="E270" s="100" t="n">
        <v>49.9649999222401</v>
      </c>
      <c r="F270" s="100" t="n">
        <v>46.9190092684488</v>
      </c>
      <c r="G270" s="100" t="n">
        <v>26.5042472853413</v>
      </c>
      <c r="H270" s="100" t="n">
        <v>643.281155</v>
      </c>
      <c r="I270" s="100" t="n">
        <v>44.0299602014345</v>
      </c>
      <c r="J270" s="100" t="n">
        <v>53.0809907315512</v>
      </c>
      <c r="K270" s="100" t="n">
        <v>23.4274644631873</v>
      </c>
    </row>
    <row r="271">
      <c r="A271" s="100" t="s">
        <v>99</v>
      </c>
      <c r="B271" s="100" t="s">
        <v>100</v>
      </c>
      <c r="C271" s="100" t="s">
        <v>16</v>
      </c>
      <c r="D271" s="100" t="n">
        <v>67.9134018</v>
      </c>
      <c r="E271" s="100" t="n">
        <v>60.0841623828956</v>
      </c>
      <c r="F271" s="100" t="n">
        <v>100</v>
      </c>
      <c r="G271" s="100" t="n">
        <v>0.00000000000000667068204928075</v>
      </c>
      <c r="H271" s="100"/>
      <c r="I271" s="100"/>
      <c r="J271" s="100"/>
      <c r="K271" s="100"/>
    </row>
    <row r="272">
      <c r="A272" s="100" t="s">
        <v>99</v>
      </c>
      <c r="B272" s="100" t="s">
        <v>100</v>
      </c>
      <c r="C272" s="100" t="s">
        <v>17</v>
      </c>
      <c r="D272" s="100"/>
      <c r="E272" s="100"/>
      <c r="F272" s="100"/>
      <c r="G272" s="100"/>
      <c r="H272" s="100" t="n">
        <v>81.2226292</v>
      </c>
      <c r="I272" s="100" t="n">
        <v>70.9071193205812</v>
      </c>
      <c r="J272" s="100" t="n">
        <v>100</v>
      </c>
      <c r="K272" s="100" t="n">
        <v>0</v>
      </c>
    </row>
    <row r="273">
      <c r="A273" s="100" t="s">
        <v>99</v>
      </c>
      <c r="B273" s="100" t="s">
        <v>100</v>
      </c>
      <c r="C273" s="100" t="s">
        <v>18</v>
      </c>
      <c r="D273" s="100" t="n">
        <v>25642.7585152</v>
      </c>
      <c r="E273" s="100" t="n">
        <v>6.37100846097264</v>
      </c>
      <c r="F273" s="100" t="n">
        <v>58.2375781436615</v>
      </c>
      <c r="G273" s="100" t="n">
        <v>3.48532061179419</v>
      </c>
      <c r="H273" s="100" t="n">
        <v>18388.5342215</v>
      </c>
      <c r="I273" s="100" t="n">
        <v>6.95637656316105</v>
      </c>
      <c r="J273" s="100" t="n">
        <v>41.7624218563385</v>
      </c>
      <c r="K273" s="100" t="n">
        <v>4.86026965062782</v>
      </c>
    </row>
    <row r="274">
      <c r="A274" s="100" t="s">
        <v>99</v>
      </c>
      <c r="B274" s="100" t="s">
        <v>100</v>
      </c>
      <c r="C274" s="100" t="s">
        <v>19</v>
      </c>
      <c r="D274" s="100" t="n">
        <v>12166.5659938</v>
      </c>
      <c r="E274" s="100" t="n">
        <v>12.8504970547722</v>
      </c>
      <c r="F274" s="100" t="n">
        <v>82.7463352689642</v>
      </c>
      <c r="G274" s="100" t="n">
        <v>3.02707265802619</v>
      </c>
      <c r="H274" s="100" t="n">
        <v>2536.8839587</v>
      </c>
      <c r="I274" s="100" t="n">
        <v>19.6801602278695</v>
      </c>
      <c r="J274" s="100" t="n">
        <v>17.2536647310359</v>
      </c>
      <c r="K274" s="100" t="n">
        <v>14.5174473336084</v>
      </c>
    </row>
    <row r="275">
      <c r="A275" s="100" t="s">
        <v>101</v>
      </c>
      <c r="B275" s="100" t="s">
        <v>102</v>
      </c>
      <c r="C275" s="100" t="s">
        <v>16</v>
      </c>
      <c r="D275" s="100" t="n">
        <v>98.5630281</v>
      </c>
      <c r="E275" s="100" t="n">
        <v>47.2615030451823</v>
      </c>
      <c r="F275" s="100" t="n">
        <v>64.2260971944174</v>
      </c>
      <c r="G275" s="100" t="n">
        <v>26.4447414615221</v>
      </c>
      <c r="H275" s="100" t="n">
        <v>54.8995555</v>
      </c>
      <c r="I275" s="100" t="n">
        <v>74.3894690686558</v>
      </c>
      <c r="J275" s="100" t="n">
        <v>35.7739028055826</v>
      </c>
      <c r="K275" s="100" t="n">
        <v>47.4771384218082</v>
      </c>
    </row>
    <row r="276">
      <c r="A276" s="100" t="s">
        <v>101</v>
      </c>
      <c r="B276" s="100" t="s">
        <v>102</v>
      </c>
      <c r="C276" s="100" t="s">
        <v>18</v>
      </c>
      <c r="D276" s="100" t="n">
        <v>1929.6372222</v>
      </c>
      <c r="E276" s="100" t="n">
        <v>19.9756224569957</v>
      </c>
      <c r="F276" s="100" t="n">
        <v>70.101805055544</v>
      </c>
      <c r="G276" s="100" t="n">
        <v>4.57438351300213</v>
      </c>
      <c r="H276" s="100" t="n">
        <v>822.9840843</v>
      </c>
      <c r="I276" s="100" t="n">
        <v>23.2163333193261</v>
      </c>
      <c r="J276" s="100" t="n">
        <v>29.8981949444559</v>
      </c>
      <c r="K276" s="100" t="n">
        <v>10.7254816510999</v>
      </c>
    </row>
    <row r="277">
      <c r="A277" s="100" t="s">
        <v>101</v>
      </c>
      <c r="B277" s="100" t="s">
        <v>102</v>
      </c>
      <c r="C277" s="100" t="s">
        <v>19</v>
      </c>
      <c r="D277" s="100" t="n">
        <v>33178.4698629</v>
      </c>
      <c r="E277" s="100" t="n">
        <v>3.49689915744749</v>
      </c>
      <c r="F277" s="100" t="n">
        <v>78.7904534331347</v>
      </c>
      <c r="G277" s="100" t="n">
        <v>1.24689855939057</v>
      </c>
      <c r="H277" s="100" t="n">
        <v>8931.2888924</v>
      </c>
      <c r="I277" s="100" t="n">
        <v>5.62125106242767</v>
      </c>
      <c r="J277" s="100" t="n">
        <v>21.2095465668653</v>
      </c>
      <c r="K277" s="100" t="n">
        <v>4.63205107048289</v>
      </c>
    </row>
    <row r="278">
      <c r="A278" s="100" t="s">
        <v>101</v>
      </c>
      <c r="B278" s="100" t="s">
        <v>102</v>
      </c>
      <c r="C278" s="100" t="s">
        <v>20</v>
      </c>
      <c r="D278" s="100" t="n">
        <v>5669.0232538</v>
      </c>
      <c r="E278" s="100" t="n">
        <v>17.324012294151</v>
      </c>
      <c r="F278" s="100" t="n">
        <v>71.8275086800049</v>
      </c>
      <c r="G278" s="100" t="n">
        <v>4.24212419296681</v>
      </c>
      <c r="H278" s="100" t="n">
        <v>2223.5284412</v>
      </c>
      <c r="I278" s="100" t="n">
        <v>20.1625271967474</v>
      </c>
      <c r="J278" s="100" t="n">
        <v>28.1724913199951</v>
      </c>
      <c r="K278" s="100" t="n">
        <v>10.8155579437777</v>
      </c>
    </row>
    <row r="279">
      <c r="A279" s="100" t="s">
        <v>103</v>
      </c>
      <c r="B279" s="100" t="s">
        <v>104</v>
      </c>
      <c r="C279" s="100" t="s">
        <v>17</v>
      </c>
      <c r="D279" s="100" t="n">
        <v>95.2939887</v>
      </c>
      <c r="E279" s="100" t="n">
        <v>82.4484818956312</v>
      </c>
      <c r="F279" s="100" t="n">
        <v>41.3309622321817</v>
      </c>
      <c r="G279" s="100" t="n">
        <v>34.7919042626871</v>
      </c>
      <c r="H279" s="100" t="n">
        <v>135.2692103</v>
      </c>
      <c r="I279" s="100" t="n">
        <v>53.6662639883902</v>
      </c>
      <c r="J279" s="100" t="n">
        <v>58.6690377678183</v>
      </c>
      <c r="K279" s="100" t="n">
        <v>24.5100812247441</v>
      </c>
    </row>
    <row r="280">
      <c r="A280" s="100" t="s">
        <v>103</v>
      </c>
      <c r="B280" s="100" t="s">
        <v>104</v>
      </c>
      <c r="C280" s="100" t="s">
        <v>18</v>
      </c>
      <c r="D280" s="100" t="n">
        <v>10243.4068671</v>
      </c>
      <c r="E280" s="100" t="n">
        <v>6.08207140858258</v>
      </c>
      <c r="F280" s="100" t="n">
        <v>50.4179881948278</v>
      </c>
      <c r="G280" s="100" t="n">
        <v>4.39220266376869</v>
      </c>
      <c r="H280" s="100" t="n">
        <v>10073.5618059</v>
      </c>
      <c r="I280" s="100" t="n">
        <v>5.54051964897209</v>
      </c>
      <c r="J280" s="100" t="n">
        <v>49.5820118051722</v>
      </c>
      <c r="K280" s="100" t="n">
        <v>4.46625729753226</v>
      </c>
    </row>
    <row r="281">
      <c r="A281" s="100" t="s">
        <v>105</v>
      </c>
      <c r="B281" s="100" t="s">
        <v>106</v>
      </c>
      <c r="C281" s="100" t="s">
        <v>17</v>
      </c>
      <c r="D281" s="100" t="n">
        <v>100.5552686</v>
      </c>
      <c r="E281" s="100" t="n">
        <v>81.1527370559368</v>
      </c>
      <c r="F281" s="100" t="n">
        <v>62.2014158153744</v>
      </c>
      <c r="G281" s="100" t="n">
        <v>7.45027908945358</v>
      </c>
      <c r="H281" s="100" t="n">
        <v>61.1054706</v>
      </c>
      <c r="I281" s="100" t="n">
        <v>73.2925835895432</v>
      </c>
      <c r="J281" s="100" t="n">
        <v>37.7985841846256</v>
      </c>
      <c r="K281" s="100" t="n">
        <v>12.2601922156699</v>
      </c>
    </row>
    <row r="282">
      <c r="A282" s="100" t="s">
        <v>105</v>
      </c>
      <c r="B282" s="100" t="s">
        <v>106</v>
      </c>
      <c r="C282" s="100" t="s">
        <v>18</v>
      </c>
      <c r="D282" s="100" t="n">
        <v>12809.8795064</v>
      </c>
      <c r="E282" s="100" t="n">
        <v>5.57050783348987</v>
      </c>
      <c r="F282" s="100" t="n">
        <v>46.3052459923972</v>
      </c>
      <c r="G282" s="100" t="n">
        <v>4.09795081633563</v>
      </c>
      <c r="H282" s="100" t="n">
        <v>14854.1124061</v>
      </c>
      <c r="I282" s="100" t="n">
        <v>5.29408108424619</v>
      </c>
      <c r="J282" s="100" t="n">
        <v>53.6947540076028</v>
      </c>
      <c r="K282" s="100" t="n">
        <v>3.5339880798839</v>
      </c>
    </row>
    <row r="283">
      <c r="A283" s="100" t="s">
        <v>107</v>
      </c>
      <c r="B283" s="100" t="s">
        <v>108</v>
      </c>
      <c r="C283" s="100" t="s">
        <v>16</v>
      </c>
      <c r="D283" s="100" t="n">
        <v>416.6550204</v>
      </c>
      <c r="E283" s="100" t="n">
        <v>36.0612043942433</v>
      </c>
      <c r="F283" s="100" t="n">
        <v>47.3320579376555</v>
      </c>
      <c r="G283" s="100" t="n">
        <v>15.3136651889923</v>
      </c>
      <c r="H283" s="100" t="n">
        <v>463.6257841</v>
      </c>
      <c r="I283" s="100" t="n">
        <v>38.3644505572775</v>
      </c>
      <c r="J283" s="100" t="n">
        <v>52.6679420623445</v>
      </c>
      <c r="K283" s="100" t="n">
        <v>13.7622101715165</v>
      </c>
    </row>
    <row r="284">
      <c r="A284" s="100" t="s">
        <v>107</v>
      </c>
      <c r="B284" s="100" t="s">
        <v>108</v>
      </c>
      <c r="C284" s="100" t="s">
        <v>17</v>
      </c>
      <c r="D284" s="100" t="n">
        <v>138.3813427</v>
      </c>
      <c r="E284" s="100" t="n">
        <v>53.3386838371463</v>
      </c>
      <c r="F284" s="100" t="n">
        <v>27.293674937194</v>
      </c>
      <c r="G284" s="100" t="n">
        <v>33.8779937508575</v>
      </c>
      <c r="H284" s="100" t="n">
        <v>368.62749</v>
      </c>
      <c r="I284" s="100" t="n">
        <v>54.1390251393541</v>
      </c>
      <c r="J284" s="100" t="n">
        <v>72.7063250628059</v>
      </c>
      <c r="K284" s="100" t="n">
        <v>12.7176686232106</v>
      </c>
    </row>
    <row r="285">
      <c r="A285" s="100" t="s">
        <v>107</v>
      </c>
      <c r="B285" s="100" t="s">
        <v>108</v>
      </c>
      <c r="C285" s="100" t="s">
        <v>18</v>
      </c>
      <c r="D285" s="100" t="n">
        <v>18381.5337463</v>
      </c>
      <c r="E285" s="100" t="n">
        <v>4.57256072704774</v>
      </c>
      <c r="F285" s="100" t="n">
        <v>52.1991177950485</v>
      </c>
      <c r="G285" s="100" t="n">
        <v>2.9611493621712</v>
      </c>
      <c r="H285" s="100" t="n">
        <v>16832.7275722</v>
      </c>
      <c r="I285" s="100" t="n">
        <v>5.18861633248962</v>
      </c>
      <c r="J285" s="100" t="n">
        <v>47.8008822049515</v>
      </c>
      <c r="K285" s="100" t="n">
        <v>3.23360944892133</v>
      </c>
    </row>
    <row r="286">
      <c r="A286" s="100" t="s">
        <v>111</v>
      </c>
      <c r="B286" s="100" t="s">
        <v>112</v>
      </c>
      <c r="C286" s="100" t="s">
        <v>16</v>
      </c>
      <c r="D286" s="100" t="n">
        <v>1886.168311</v>
      </c>
      <c r="E286" s="100" t="n">
        <v>40.6128378888721</v>
      </c>
      <c r="F286" s="100" t="n">
        <v>49.122840546047</v>
      </c>
      <c r="G286" s="100" t="n">
        <v>18.0294767607313</v>
      </c>
      <c r="H286" s="100" t="n">
        <v>1953.5288442</v>
      </c>
      <c r="I286" s="100" t="n">
        <v>35.5981885616514</v>
      </c>
      <c r="J286" s="100" t="n">
        <v>50.877159453953</v>
      </c>
      <c r="K286" s="100" t="n">
        <v>17.4077940189967</v>
      </c>
    </row>
    <row r="287">
      <c r="A287" s="100" t="s">
        <v>111</v>
      </c>
      <c r="B287" s="100" t="s">
        <v>112</v>
      </c>
      <c r="C287" s="100" t="s">
        <v>17</v>
      </c>
      <c r="D287" s="100" t="n">
        <v>27595.4204614</v>
      </c>
      <c r="E287" s="100" t="n">
        <v>6.08600483401498</v>
      </c>
      <c r="F287" s="100" t="n">
        <v>49.572613593683</v>
      </c>
      <c r="G287" s="100" t="n">
        <v>3.73680600711757</v>
      </c>
      <c r="H287" s="100" t="n">
        <v>28071.2439747</v>
      </c>
      <c r="I287" s="100" t="n">
        <v>6.82902007322706</v>
      </c>
      <c r="J287" s="100" t="n">
        <v>50.427386406317</v>
      </c>
      <c r="K287" s="100" t="n">
        <v>3.67346502499259</v>
      </c>
    </row>
    <row r="288">
      <c r="A288" s="100" t="s">
        <v>111</v>
      </c>
      <c r="B288" s="100" t="s">
        <v>112</v>
      </c>
      <c r="C288" s="100" t="s">
        <v>18</v>
      </c>
      <c r="D288" s="100" t="n">
        <v>16785.4315727</v>
      </c>
      <c r="E288" s="100" t="n">
        <v>6.84006937818361</v>
      </c>
      <c r="F288" s="100" t="n">
        <v>53.9590549591536</v>
      </c>
      <c r="G288" s="100" t="n">
        <v>3.58708946256722</v>
      </c>
      <c r="H288" s="100" t="n">
        <v>14322.2881333</v>
      </c>
      <c r="I288" s="100" t="n">
        <v>7.46983812371553</v>
      </c>
      <c r="J288" s="100" t="n">
        <v>46.0409450408464</v>
      </c>
      <c r="K288" s="100" t="n">
        <v>4.20399618822653</v>
      </c>
    </row>
    <row r="289">
      <c r="A289" s="100" t="s">
        <v>113</v>
      </c>
      <c r="B289" s="100" t="s">
        <v>114</v>
      </c>
      <c r="C289" s="100" t="s">
        <v>16</v>
      </c>
      <c r="D289" s="100" t="n">
        <v>33563.4039821</v>
      </c>
      <c r="E289" s="100" t="n">
        <v>5.9355951541957</v>
      </c>
      <c r="F289" s="100" t="n">
        <v>41.2607451744802</v>
      </c>
      <c r="G289" s="100" t="n">
        <v>3.28829343732303</v>
      </c>
      <c r="H289" s="100" t="n">
        <v>47781.2344634</v>
      </c>
      <c r="I289" s="100" t="n">
        <v>6.50728772901494</v>
      </c>
      <c r="J289" s="100" t="n">
        <v>58.7392548255198</v>
      </c>
      <c r="K289" s="100" t="n">
        <v>2.30982565201618</v>
      </c>
    </row>
    <row r="290">
      <c r="A290" s="100" t="s">
        <v>113</v>
      </c>
      <c r="B290" s="100" t="s">
        <v>114</v>
      </c>
      <c r="C290" s="100" t="s">
        <v>17</v>
      </c>
      <c r="D290" s="100" t="n">
        <v>20278.8951732</v>
      </c>
      <c r="E290" s="100" t="n">
        <v>12.5930619156084</v>
      </c>
      <c r="F290" s="100" t="n">
        <v>50.9833714203843</v>
      </c>
      <c r="G290" s="100" t="n">
        <v>5.53427356601722</v>
      </c>
      <c r="H290" s="100" t="n">
        <v>19496.6132097</v>
      </c>
      <c r="I290" s="100" t="n">
        <v>12.2488444062419</v>
      </c>
      <c r="J290" s="100" t="n">
        <v>49.0166285796157</v>
      </c>
      <c r="K290" s="100" t="n">
        <v>5.75633071744166</v>
      </c>
    </row>
    <row r="291">
      <c r="A291" s="100" t="s">
        <v>113</v>
      </c>
      <c r="B291" s="100" t="s">
        <v>114</v>
      </c>
      <c r="C291" s="100" t="s">
        <v>18</v>
      </c>
      <c r="D291" s="100" t="n">
        <v>4924.1377322</v>
      </c>
      <c r="E291" s="100" t="n">
        <v>30.9708349921975</v>
      </c>
      <c r="F291" s="100" t="n">
        <v>58.0674883830063</v>
      </c>
      <c r="G291" s="100" t="n">
        <v>6.13498549390217</v>
      </c>
      <c r="H291" s="100" t="n">
        <v>3555.887613</v>
      </c>
      <c r="I291" s="100" t="n">
        <v>30.4844269106031</v>
      </c>
      <c r="J291" s="100" t="n">
        <v>41.9325116169937</v>
      </c>
      <c r="K291" s="100" t="n">
        <v>8.49563227099195</v>
      </c>
    </row>
    <row r="292">
      <c r="A292" s="100" t="s">
        <v>113</v>
      </c>
      <c r="B292" s="100" t="s">
        <v>114</v>
      </c>
      <c r="C292" s="100" t="s">
        <v>22</v>
      </c>
      <c r="D292" s="100" t="n">
        <v>259.4881036</v>
      </c>
      <c r="E292" s="100" t="n">
        <v>36.6199701784124</v>
      </c>
      <c r="F292" s="100" t="n">
        <v>20.6571248803465</v>
      </c>
      <c r="G292" s="100" t="n">
        <v>20.8888696869028</v>
      </c>
      <c r="H292" s="100" t="n">
        <v>996.6794662</v>
      </c>
      <c r="I292" s="100" t="n">
        <v>40.4560723479781</v>
      </c>
      <c r="J292" s="100" t="n">
        <v>79.3428751196535</v>
      </c>
      <c r="K292" s="100" t="n">
        <v>5.43847181087027</v>
      </c>
    </row>
    <row r="293">
      <c r="A293" t="s">
        <v>25</v>
      </c>
    </row>
    <row r="294">
      <c r="A294" t="s">
        <v>26</v>
      </c>
    </row>
    <row r="295">
      <c r="A295" t="s">
        <v>27</v>
      </c>
    </row>
    <row r="296">
      <c r="A296" t="s">
        <v>28</v>
      </c>
    </row>
    <row r="297">
      <c r="A297" t="s">
        <v>29</v>
      </c>
    </row>
    <row r="300">
      <c r="K300" s="7" t="str">
        <f>=HYPERLINK("#'Indice'!A1", "Ir al índice")</f>
      </c>
    </row>
    <row r="301">
      <c r="A301" s="4" t="s">
        <v>553</v>
      </c>
    </row>
    <row r="302">
      <c r="A302" s="5" t="s">
        <v>31</v>
      </c>
      <c r="B302" s="5" t="s">
        <v>119</v>
      </c>
      <c r="C302" s="5" t="s">
        <v>11</v>
      </c>
      <c r="D302" s="5" t="s">
        <v>498</v>
      </c>
      <c r="E302" s="5" t="s">
        <v>499</v>
      </c>
      <c r="F302" s="5" t="s">
        <v>500</v>
      </c>
      <c r="G302" s="5" t="s">
        <v>501</v>
      </c>
      <c r="H302" s="5" t="s">
        <v>545</v>
      </c>
      <c r="I302" s="5" t="s">
        <v>546</v>
      </c>
      <c r="J302" s="5" t="s">
        <v>547</v>
      </c>
      <c r="K302" s="5" t="s">
        <v>548</v>
      </c>
    </row>
    <row r="303">
      <c r="A303" s="101" t="s">
        <v>97</v>
      </c>
      <c r="B303" s="101" t="s">
        <v>121</v>
      </c>
      <c r="C303" s="101" t="s">
        <v>16</v>
      </c>
      <c r="D303" s="101" t="n">
        <v>1001.2708442</v>
      </c>
      <c r="E303" s="101" t="n">
        <v>42.2412868196072</v>
      </c>
      <c r="F303" s="101" t="n">
        <v>40.0720839572562</v>
      </c>
      <c r="G303" s="101" t="n">
        <v>22.2946743346495</v>
      </c>
      <c r="H303" s="101" t="n">
        <v>1497.4034081</v>
      </c>
      <c r="I303" s="101" t="n">
        <v>35.0730486812762</v>
      </c>
      <c r="J303" s="101" t="n">
        <v>59.9279160427438</v>
      </c>
      <c r="K303" s="101" t="n">
        <v>14.9078112627935</v>
      </c>
    </row>
    <row r="304">
      <c r="A304" s="101" t="s">
        <v>97</v>
      </c>
      <c r="B304" s="101" t="s">
        <v>121</v>
      </c>
      <c r="C304" s="101" t="s">
        <v>17</v>
      </c>
      <c r="D304" s="101" t="n">
        <v>2358.2697796</v>
      </c>
      <c r="E304" s="101" t="n">
        <v>22.8892720746708</v>
      </c>
      <c r="F304" s="101" t="n">
        <v>40.8585272110283</v>
      </c>
      <c r="G304" s="101" t="n">
        <v>11.3916335494217</v>
      </c>
      <c r="H304" s="101" t="n">
        <v>3413.523627</v>
      </c>
      <c r="I304" s="101" t="n">
        <v>20.9859083776862</v>
      </c>
      <c r="J304" s="101" t="n">
        <v>59.1414727889717</v>
      </c>
      <c r="K304" s="101" t="n">
        <v>7.87003345381524</v>
      </c>
    </row>
    <row r="305">
      <c r="A305" s="101" t="s">
        <v>97</v>
      </c>
      <c r="B305" s="101" t="s">
        <v>121</v>
      </c>
      <c r="C305" s="101" t="s">
        <v>18</v>
      </c>
      <c r="D305" s="101" t="n">
        <v>8889.2111561</v>
      </c>
      <c r="E305" s="101" t="n">
        <v>10.8756172851468</v>
      </c>
      <c r="F305" s="101" t="n">
        <v>38.5991051505632</v>
      </c>
      <c r="G305" s="101" t="n">
        <v>6.96633362892852</v>
      </c>
      <c r="H305" s="101" t="n">
        <v>14140.3671759</v>
      </c>
      <c r="I305" s="101" t="n">
        <v>9.14933601187866</v>
      </c>
      <c r="J305" s="101" t="n">
        <v>61.4008948494368</v>
      </c>
      <c r="K305" s="101" t="n">
        <v>4.37932126097317</v>
      </c>
    </row>
    <row r="306">
      <c r="A306" s="101" t="s">
        <v>97</v>
      </c>
      <c r="B306" s="101" t="s">
        <v>121</v>
      </c>
      <c r="C306" s="101" t="s">
        <v>19</v>
      </c>
      <c r="D306" s="101" t="n">
        <v>144.7956158</v>
      </c>
      <c r="E306" s="101" t="n">
        <v>80.288372418058</v>
      </c>
      <c r="F306" s="101" t="n">
        <v>31.5170441086898</v>
      </c>
      <c r="G306" s="101" t="n">
        <v>67.845023453045</v>
      </c>
      <c r="H306" s="101" t="n">
        <v>314.6244215</v>
      </c>
      <c r="I306" s="101" t="n">
        <v>92.623973395031</v>
      </c>
      <c r="J306" s="101" t="n">
        <v>68.4829558913102</v>
      </c>
      <c r="K306" s="101" t="n">
        <v>31.2234565359355</v>
      </c>
    </row>
    <row r="307">
      <c r="A307" s="101" t="s">
        <v>97</v>
      </c>
      <c r="B307" s="101" t="s">
        <v>121</v>
      </c>
      <c r="C307" s="101" t="s">
        <v>20</v>
      </c>
      <c r="D307" s="101" t="n">
        <v>239.8958528</v>
      </c>
      <c r="E307" s="101" t="n">
        <v>73.5928553007271</v>
      </c>
      <c r="F307" s="101" t="n">
        <v>38.1964687805004</v>
      </c>
      <c r="G307" s="101" t="n">
        <v>7.26425822622844</v>
      </c>
      <c r="H307" s="101" t="n">
        <v>388.1618197</v>
      </c>
      <c r="I307" s="101" t="n">
        <v>77.8791904745145</v>
      </c>
      <c r="J307" s="101" t="n">
        <v>61.8035312194996</v>
      </c>
      <c r="K307" s="101" t="n">
        <v>4.48953331754099</v>
      </c>
    </row>
    <row r="308">
      <c r="A308" s="101" t="s">
        <v>101</v>
      </c>
      <c r="B308" s="101" t="s">
        <v>123</v>
      </c>
      <c r="C308" s="101" t="s">
        <v>18</v>
      </c>
      <c r="D308" s="101" t="n">
        <v>838.9716435</v>
      </c>
      <c r="E308" s="101" t="n">
        <v>48.2063018094566</v>
      </c>
      <c r="F308" s="101" t="n">
        <v>87.4155712841102</v>
      </c>
      <c r="G308" s="101" t="n">
        <v>10.5517856898444</v>
      </c>
      <c r="H308" s="101" t="n">
        <v>120.7791551</v>
      </c>
      <c r="I308" s="101" t="n">
        <v>71.0891236672729</v>
      </c>
      <c r="J308" s="101" t="n">
        <v>12.5844287158898</v>
      </c>
      <c r="K308" s="101" t="n">
        <v>73.2961658387074</v>
      </c>
    </row>
    <row r="309">
      <c r="A309" s="101" t="s">
        <v>101</v>
      </c>
      <c r="B309" s="101" t="s">
        <v>123</v>
      </c>
      <c r="C309" s="101" t="s">
        <v>19</v>
      </c>
      <c r="D309" s="101" t="n">
        <v>35713.7949477</v>
      </c>
      <c r="E309" s="101" t="n">
        <v>6.63950354442936</v>
      </c>
      <c r="F309" s="101" t="n">
        <v>74.9488040421882</v>
      </c>
      <c r="G309" s="101" t="n">
        <v>2.85237037368312</v>
      </c>
      <c r="H309" s="101" t="n">
        <v>11937.1254427</v>
      </c>
      <c r="I309" s="101" t="n">
        <v>10.0387548455421</v>
      </c>
      <c r="J309" s="101" t="n">
        <v>25.0511959578118</v>
      </c>
      <c r="K309" s="101" t="n">
        <v>8.53379409721376</v>
      </c>
    </row>
    <row r="310">
      <c r="A310" s="101" t="s">
        <v>101</v>
      </c>
      <c r="B310" s="101" t="s">
        <v>123</v>
      </c>
      <c r="C310" s="101" t="s">
        <v>20</v>
      </c>
      <c r="D310" s="101" t="n">
        <v>13674.5180259</v>
      </c>
      <c r="E310" s="101" t="n">
        <v>17.2942942070238</v>
      </c>
      <c r="F310" s="101" t="n">
        <v>78.2050753321613</v>
      </c>
      <c r="G310" s="101" t="n">
        <v>3.06650420906185</v>
      </c>
      <c r="H310" s="101" t="n">
        <v>3810.9430747</v>
      </c>
      <c r="I310" s="101" t="n">
        <v>17.9464361965525</v>
      </c>
      <c r="J310" s="101" t="n">
        <v>21.7949246678386</v>
      </c>
      <c r="K310" s="101" t="n">
        <v>11.0033045000588</v>
      </c>
    </row>
    <row r="311">
      <c r="A311" s="101" t="s">
        <v>101</v>
      </c>
      <c r="B311" s="101" t="s">
        <v>123</v>
      </c>
      <c r="C311" s="101" t="s">
        <v>21</v>
      </c>
      <c r="D311" s="101" t="n">
        <v>1736.1028263</v>
      </c>
      <c r="E311" s="101" t="n">
        <v>43.2324520734272</v>
      </c>
      <c r="F311" s="101" t="n">
        <v>84.4185626188672</v>
      </c>
      <c r="G311" s="101" t="n">
        <v>7.04382631893764</v>
      </c>
      <c r="H311" s="101" t="n">
        <v>320.4387357</v>
      </c>
      <c r="I311" s="101" t="n">
        <v>56.4788031631705</v>
      </c>
      <c r="J311" s="101" t="n">
        <v>15.5814373811328</v>
      </c>
      <c r="K311" s="101" t="n">
        <v>38.1626982566888</v>
      </c>
    </row>
    <row r="312">
      <c r="A312" s="101" t="s">
        <v>113</v>
      </c>
      <c r="B312" s="101" t="s">
        <v>126</v>
      </c>
      <c r="C312" s="101" t="s">
        <v>18</v>
      </c>
      <c r="D312" s="101" t="n">
        <v>12607.7502103</v>
      </c>
      <c r="E312" s="101" t="n">
        <v>14.4922936477376</v>
      </c>
      <c r="F312" s="101" t="n">
        <v>61.2835929175352</v>
      </c>
      <c r="G312" s="101" t="n">
        <v>5.94071317768008</v>
      </c>
      <c r="H312" s="101" t="n">
        <v>7965.048495</v>
      </c>
      <c r="I312" s="101" t="n">
        <v>18.675236369318</v>
      </c>
      <c r="J312" s="101" t="n">
        <v>38.7164070824648</v>
      </c>
      <c r="K312" s="101" t="n">
        <v>9.40346161887719</v>
      </c>
    </row>
    <row r="313">
      <c r="A313" s="101" t="s">
        <v>113</v>
      </c>
      <c r="B313" s="101" t="s">
        <v>126</v>
      </c>
      <c r="C313" s="101" t="s">
        <v>19</v>
      </c>
      <c r="D313" s="101" t="n">
        <v>20155.4811308</v>
      </c>
      <c r="E313" s="101" t="n">
        <v>9.97566627175443</v>
      </c>
      <c r="F313" s="101" t="n">
        <v>73.1972395015504</v>
      </c>
      <c r="G313" s="101" t="n">
        <v>2.72794923332131</v>
      </c>
      <c r="H313" s="101" t="n">
        <v>7380.3675816</v>
      </c>
      <c r="I313" s="101" t="n">
        <v>12.6366325935415</v>
      </c>
      <c r="J313" s="101" t="n">
        <v>26.8027604984496</v>
      </c>
      <c r="K313" s="101" t="n">
        <v>7.44991745872745</v>
      </c>
    </row>
    <row r="314">
      <c r="A314" s="101" t="s">
        <v>113</v>
      </c>
      <c r="B314" s="101" t="s">
        <v>126</v>
      </c>
      <c r="C314" s="101" t="s">
        <v>20</v>
      </c>
      <c r="D314" s="101" t="n">
        <v>5988.2516477</v>
      </c>
      <c r="E314" s="101" t="n">
        <v>24.6431442767528</v>
      </c>
      <c r="F314" s="101" t="n">
        <v>78.5358582489746</v>
      </c>
      <c r="G314" s="101" t="n">
        <v>6.17144092367748</v>
      </c>
      <c r="H314" s="101" t="n">
        <v>1636.6114164</v>
      </c>
      <c r="I314" s="101" t="n">
        <v>34.3861484600506</v>
      </c>
      <c r="J314" s="101" t="n">
        <v>21.4641417510254</v>
      </c>
      <c r="K314" s="101" t="n">
        <v>22.5808893360808</v>
      </c>
    </row>
    <row r="315">
      <c r="A315" s="101" t="s">
        <v>130</v>
      </c>
      <c r="B315" s="101" t="s">
        <v>131</v>
      </c>
      <c r="C315" s="101" t="s">
        <v>17</v>
      </c>
      <c r="D315" s="101" t="n">
        <v>831.3286686</v>
      </c>
      <c r="E315" s="101" t="n">
        <v>57.5689523383003</v>
      </c>
      <c r="F315" s="101" t="n">
        <v>66.4440459629317</v>
      </c>
      <c r="G315" s="101" t="n">
        <v>6.44497447719447</v>
      </c>
      <c r="H315" s="101" t="n">
        <v>419.842383</v>
      </c>
      <c r="I315" s="101" t="n">
        <v>55.3516856986988</v>
      </c>
      <c r="J315" s="101" t="n">
        <v>33.5559540370683</v>
      </c>
      <c r="K315" s="101" t="n">
        <v>12.7616750195681</v>
      </c>
    </row>
    <row r="316">
      <c r="A316" s="101" t="s">
        <v>130</v>
      </c>
      <c r="B316" s="101" t="s">
        <v>131</v>
      </c>
      <c r="C316" s="101" t="s">
        <v>18</v>
      </c>
      <c r="D316" s="101" t="n">
        <v>2400.9542647</v>
      </c>
      <c r="E316" s="101" t="n">
        <v>29.2741480703316</v>
      </c>
      <c r="F316" s="101" t="n">
        <v>78.5767521622368</v>
      </c>
      <c r="G316" s="101" t="n">
        <v>5.92718748289334</v>
      </c>
      <c r="H316" s="101" t="n">
        <v>654.5986802</v>
      </c>
      <c r="I316" s="101" t="n">
        <v>33.5858078894894</v>
      </c>
      <c r="J316" s="101" t="n">
        <v>21.4232478377632</v>
      </c>
      <c r="K316" s="101" t="n">
        <v>21.7398942209618</v>
      </c>
    </row>
    <row r="317">
      <c r="A317" s="101" t="s">
        <v>130</v>
      </c>
      <c r="B317" s="101" t="s">
        <v>131</v>
      </c>
      <c r="C317" s="101" t="s">
        <v>19</v>
      </c>
      <c r="D317" s="101" t="n">
        <v>11784.4553953</v>
      </c>
      <c r="E317" s="101" t="n">
        <v>11.3678082691424</v>
      </c>
      <c r="F317" s="101" t="n">
        <v>82.5571391523498</v>
      </c>
      <c r="G317" s="101" t="n">
        <v>2.00891737328511</v>
      </c>
      <c r="H317" s="101" t="n">
        <v>2489.8466412</v>
      </c>
      <c r="I317" s="101" t="n">
        <v>14.0794108559041</v>
      </c>
      <c r="J317" s="101" t="n">
        <v>17.4428608476502</v>
      </c>
      <c r="K317" s="101" t="n">
        <v>9.5082149987004</v>
      </c>
    </row>
    <row r="318">
      <c r="A318" s="101" t="s">
        <v>130</v>
      </c>
      <c r="B318" s="101" t="s">
        <v>131</v>
      </c>
      <c r="C318" s="101" t="s">
        <v>20</v>
      </c>
      <c r="D318" s="101" t="n">
        <v>6005.6781883</v>
      </c>
      <c r="E318" s="101" t="n">
        <v>16.6423747114238</v>
      </c>
      <c r="F318" s="101" t="n">
        <v>73.2966998998961</v>
      </c>
      <c r="G318" s="101" t="n">
        <v>4.02445299210336</v>
      </c>
      <c r="H318" s="101" t="n">
        <v>2187.9760915</v>
      </c>
      <c r="I318" s="101" t="n">
        <v>17.0767291153807</v>
      </c>
      <c r="J318" s="101" t="n">
        <v>26.7033001001039</v>
      </c>
      <c r="K318" s="101" t="n">
        <v>11.0465418924866</v>
      </c>
    </row>
    <row r="319">
      <c r="A319" s="101" t="s">
        <v>130</v>
      </c>
      <c r="B319" s="101" t="s">
        <v>131</v>
      </c>
      <c r="C319" s="101" t="s">
        <v>21</v>
      </c>
      <c r="D319" s="101" t="n">
        <v>1186.757519</v>
      </c>
      <c r="E319" s="101" t="n">
        <v>51.4489910978903</v>
      </c>
      <c r="F319" s="101" t="n">
        <v>90.6689619782359</v>
      </c>
      <c r="G319" s="101" t="n">
        <v>1.42891503853788</v>
      </c>
      <c r="H319" s="101" t="n">
        <v>122.1330794</v>
      </c>
      <c r="I319" s="101" t="n">
        <v>50.4857424675233</v>
      </c>
      <c r="J319" s="101" t="n">
        <v>9.33103802176413</v>
      </c>
      <c r="K319" s="101" t="n">
        <v>13.8846549544791</v>
      </c>
    </row>
    <row r="320">
      <c r="A320" s="101" t="s">
        <v>136</v>
      </c>
      <c r="B320" s="101" t="s">
        <v>137</v>
      </c>
      <c r="C320" s="101" t="s">
        <v>16</v>
      </c>
      <c r="D320" s="101" t="n">
        <v>190.7696262</v>
      </c>
      <c r="E320" s="101" t="n">
        <v>72.9461952495568</v>
      </c>
      <c r="F320" s="101" t="n">
        <v>85.9653832634812</v>
      </c>
      <c r="G320" s="101" t="n">
        <v>17.4973848691692</v>
      </c>
      <c r="H320" s="101" t="n">
        <v>31.1448456</v>
      </c>
      <c r="I320" s="101" t="n">
        <v>100</v>
      </c>
      <c r="J320" s="101" t="n">
        <v>14.0346167365188</v>
      </c>
      <c r="K320" s="101" t="n">
        <v>107.17566604244</v>
      </c>
    </row>
    <row r="321">
      <c r="A321" s="101" t="s">
        <v>136</v>
      </c>
      <c r="B321" s="101" t="s">
        <v>137</v>
      </c>
      <c r="C321" s="101" t="s">
        <v>17</v>
      </c>
      <c r="D321" s="101" t="n">
        <v>230.7970596</v>
      </c>
      <c r="E321" s="101" t="n">
        <v>62.7236843843754</v>
      </c>
      <c r="F321" s="101" t="n">
        <v>85.025867710976</v>
      </c>
      <c r="G321" s="101" t="n">
        <v>8.9666698399191</v>
      </c>
      <c r="H321" s="101" t="n">
        <v>40.6462856</v>
      </c>
      <c r="I321" s="101" t="n">
        <v>99.9999999999999</v>
      </c>
      <c r="J321" s="101" t="n">
        <v>14.974132289024</v>
      </c>
      <c r="K321" s="101" t="n">
        <v>50.9143948311314</v>
      </c>
    </row>
    <row r="322">
      <c r="A322" s="101" t="s">
        <v>136</v>
      </c>
      <c r="B322" s="101" t="s">
        <v>137</v>
      </c>
      <c r="C322" s="101" t="s">
        <v>18</v>
      </c>
      <c r="D322" s="101" t="n">
        <v>25341.0623019</v>
      </c>
      <c r="E322" s="101" t="n">
        <v>5.97959743863642</v>
      </c>
      <c r="F322" s="101" t="n">
        <v>58.7796244549117</v>
      </c>
      <c r="G322" s="101" t="n">
        <v>4.18161081945152</v>
      </c>
      <c r="H322" s="101" t="n">
        <v>17770.9217179</v>
      </c>
      <c r="I322" s="101" t="n">
        <v>7.31838042650506</v>
      </c>
      <c r="J322" s="101" t="n">
        <v>41.2203755450883</v>
      </c>
      <c r="K322" s="101" t="n">
        <v>5.96291300924948</v>
      </c>
    </row>
    <row r="323">
      <c r="A323" s="101" t="s">
        <v>136</v>
      </c>
      <c r="B323" s="101" t="s">
        <v>137</v>
      </c>
      <c r="C323" s="101" t="s">
        <v>19</v>
      </c>
      <c r="D323" s="101" t="n">
        <v>1690.9031816</v>
      </c>
      <c r="E323" s="101" t="n">
        <v>40.2210670669425</v>
      </c>
      <c r="F323" s="101" t="n">
        <v>57.1174097442306</v>
      </c>
      <c r="G323" s="101" t="n">
        <v>6.7930223195572</v>
      </c>
      <c r="H323" s="101" t="n">
        <v>1269.4957391</v>
      </c>
      <c r="I323" s="101" t="n">
        <v>37.0487812754221</v>
      </c>
      <c r="J323" s="101" t="n">
        <v>42.8825902557694</v>
      </c>
      <c r="K323" s="101" t="n">
        <v>9.0479571526268</v>
      </c>
    </row>
    <row r="324">
      <c r="A324" s="101" t="s">
        <v>138</v>
      </c>
      <c r="B324" s="101" t="s">
        <v>139</v>
      </c>
      <c r="C324" s="101" t="s">
        <v>17</v>
      </c>
      <c r="D324" s="101" t="n">
        <v>18310.3462429</v>
      </c>
      <c r="E324" s="101" t="n">
        <v>17.5302150323534</v>
      </c>
      <c r="F324" s="101" t="n">
        <v>63.4857264217384</v>
      </c>
      <c r="G324" s="101" t="n">
        <v>5.20377674974577</v>
      </c>
      <c r="H324" s="101" t="n">
        <v>10531.3277442</v>
      </c>
      <c r="I324" s="101" t="n">
        <v>19.2426076004458</v>
      </c>
      <c r="J324" s="101" t="n">
        <v>36.5142735782616</v>
      </c>
      <c r="K324" s="101" t="n">
        <v>9.04757276318494</v>
      </c>
    </row>
    <row r="325">
      <c r="A325" s="101" t="s">
        <v>138</v>
      </c>
      <c r="B325" s="101" t="s">
        <v>139</v>
      </c>
      <c r="C325" s="101" t="s">
        <v>18</v>
      </c>
      <c r="D325" s="101" t="n">
        <v>43121.679962</v>
      </c>
      <c r="E325" s="101" t="n">
        <v>8.80842914916897</v>
      </c>
      <c r="F325" s="101" t="n">
        <v>76.0466206676134</v>
      </c>
      <c r="G325" s="101" t="n">
        <v>2.31882050643427</v>
      </c>
      <c r="H325" s="101" t="n">
        <v>13582.5885294</v>
      </c>
      <c r="I325" s="101" t="n">
        <v>10.0716136899208</v>
      </c>
      <c r="J325" s="101" t="n">
        <v>23.9533793323866</v>
      </c>
      <c r="K325" s="101" t="n">
        <v>7.36173635469751</v>
      </c>
    </row>
    <row r="326">
      <c r="A326" s="101" t="s">
        <v>138</v>
      </c>
      <c r="B326" s="101" t="s">
        <v>139</v>
      </c>
      <c r="C326" s="101" t="s">
        <v>19</v>
      </c>
      <c r="D326" s="101" t="n">
        <v>2967.3895195</v>
      </c>
      <c r="E326" s="101" t="n">
        <v>42.1133542344207</v>
      </c>
      <c r="F326" s="101" t="n">
        <v>75.7237280486357</v>
      </c>
      <c r="G326" s="101" t="n">
        <v>9.24009504903387</v>
      </c>
      <c r="H326" s="101" t="n">
        <v>951.3154835</v>
      </c>
      <c r="I326" s="101" t="n">
        <v>52.1300264664344</v>
      </c>
      <c r="J326" s="101" t="n">
        <v>24.2762719513643</v>
      </c>
      <c r="K326" s="101" t="n">
        <v>28.8221538314602</v>
      </c>
    </row>
    <row r="327">
      <c r="A327" s="101" t="s">
        <v>140</v>
      </c>
      <c r="B327" s="101" t="s">
        <v>141</v>
      </c>
      <c r="C327" s="101" t="s">
        <v>16</v>
      </c>
      <c r="D327" s="101" t="n">
        <v>797.7248479</v>
      </c>
      <c r="E327" s="101" t="n">
        <v>80.5551020055154</v>
      </c>
      <c r="F327" s="101" t="n">
        <v>70.0329396707878</v>
      </c>
      <c r="G327" s="101" t="n">
        <v>0.907961006453386</v>
      </c>
      <c r="H327" s="101" t="n">
        <v>341.3460688</v>
      </c>
      <c r="I327" s="101" t="n">
        <v>79.1201300414569</v>
      </c>
      <c r="J327" s="101" t="n">
        <v>29.9670603292122</v>
      </c>
      <c r="K327" s="101" t="n">
        <v>2.12190243853823</v>
      </c>
    </row>
    <row r="328">
      <c r="A328" s="101" t="s">
        <v>140</v>
      </c>
      <c r="B328" s="101" t="s">
        <v>141</v>
      </c>
      <c r="C328" s="101" t="s">
        <v>17</v>
      </c>
      <c r="D328" s="101" t="n">
        <v>44710.8035937</v>
      </c>
      <c r="E328" s="101" t="n">
        <v>10.1156943786507</v>
      </c>
      <c r="F328" s="101" t="n">
        <v>58.3710627311567</v>
      </c>
      <c r="G328" s="101" t="n">
        <v>3.76930554820678</v>
      </c>
      <c r="H328" s="101" t="n">
        <v>31886.745777</v>
      </c>
      <c r="I328" s="101" t="n">
        <v>11.3504987550645</v>
      </c>
      <c r="J328" s="101" t="n">
        <v>41.6289372688433</v>
      </c>
      <c r="K328" s="101" t="n">
        <v>5.2852266966696</v>
      </c>
    </row>
    <row r="329">
      <c r="A329" s="101" t="s">
        <v>140</v>
      </c>
      <c r="B329" s="101" t="s">
        <v>141</v>
      </c>
      <c r="C329" s="101" t="s">
        <v>18</v>
      </c>
      <c r="D329" s="101" t="n">
        <v>31133.4282979</v>
      </c>
      <c r="E329" s="101" t="n">
        <v>14.6905371088893</v>
      </c>
      <c r="F329" s="101" t="n">
        <v>62.401805758104</v>
      </c>
      <c r="G329" s="101" t="n">
        <v>5.78635098745908</v>
      </c>
      <c r="H329" s="101" t="n">
        <v>18758.4424896</v>
      </c>
      <c r="I329" s="101" t="n">
        <v>14.543274899637</v>
      </c>
      <c r="J329" s="101" t="n">
        <v>37.598194241896</v>
      </c>
      <c r="K329" s="101" t="n">
        <v>9.6036194729076</v>
      </c>
    </row>
    <row r="330">
      <c r="A330" s="101" t="s">
        <v>140</v>
      </c>
      <c r="B330" s="101" t="s">
        <v>141</v>
      </c>
      <c r="C330" s="101" t="s">
        <v>22</v>
      </c>
      <c r="D330" s="101" t="n">
        <v>568.6049574</v>
      </c>
      <c r="E330" s="101" t="n">
        <v>49.9649999222401</v>
      </c>
      <c r="F330" s="101" t="n">
        <v>46.9190092684488</v>
      </c>
      <c r="G330" s="101" t="n">
        <v>26.5042472853413</v>
      </c>
      <c r="H330" s="101" t="n">
        <v>643.281155</v>
      </c>
      <c r="I330" s="101" t="n">
        <v>44.0299602014345</v>
      </c>
      <c r="J330" s="101" t="n">
        <v>53.0809907315512</v>
      </c>
      <c r="K330" s="101" t="n">
        <v>23.4274644631873</v>
      </c>
    </row>
    <row r="331">
      <c r="A331" s="101" t="s">
        <v>142</v>
      </c>
      <c r="B331" s="101" t="s">
        <v>143</v>
      </c>
      <c r="C331" s="101" t="s">
        <v>16</v>
      </c>
      <c r="D331" s="101" t="n">
        <v>287.874251</v>
      </c>
      <c r="E331" s="101" t="n">
        <v>70.2737556439677</v>
      </c>
      <c r="F331" s="101" t="n">
        <v>46.9717277074133</v>
      </c>
      <c r="G331" s="101" t="n">
        <v>22.6364664678212</v>
      </c>
      <c r="H331" s="101" t="n">
        <v>324.9928183</v>
      </c>
      <c r="I331" s="101" t="n">
        <v>82.4093804453276</v>
      </c>
      <c r="J331" s="101" t="n">
        <v>53.0282722925867</v>
      </c>
      <c r="K331" s="101" t="n">
        <v>20.0510764016186</v>
      </c>
    </row>
    <row r="332">
      <c r="A332" s="101" t="s">
        <v>142</v>
      </c>
      <c r="B332" s="101" t="s">
        <v>143</v>
      </c>
      <c r="C332" s="101" t="s">
        <v>17</v>
      </c>
      <c r="D332" s="101" t="n">
        <v>9866.2225367</v>
      </c>
      <c r="E332" s="101" t="n">
        <v>19.578670298811</v>
      </c>
      <c r="F332" s="101" t="n">
        <v>63.7879111421317</v>
      </c>
      <c r="G332" s="101" t="n">
        <v>5.51100976588812</v>
      </c>
      <c r="H332" s="101" t="n">
        <v>5601.006849</v>
      </c>
      <c r="I332" s="101" t="n">
        <v>18.687641639499</v>
      </c>
      <c r="J332" s="101" t="n">
        <v>36.2120888578683</v>
      </c>
      <c r="K332" s="101" t="n">
        <v>9.70769188791241</v>
      </c>
    </row>
    <row r="333">
      <c r="A333" s="101" t="s">
        <v>142</v>
      </c>
      <c r="B333" s="101" t="s">
        <v>143</v>
      </c>
      <c r="C333" s="101" t="s">
        <v>18</v>
      </c>
      <c r="D333" s="101" t="n">
        <v>21125.6695937</v>
      </c>
      <c r="E333" s="101" t="n">
        <v>8.5567276846633</v>
      </c>
      <c r="F333" s="101" t="n">
        <v>63.1226452613462</v>
      </c>
      <c r="G333" s="101" t="n">
        <v>4.23501002672317</v>
      </c>
      <c r="H333" s="101" t="n">
        <v>12341.9861204</v>
      </c>
      <c r="I333" s="101" t="n">
        <v>10.2973161571802</v>
      </c>
      <c r="J333" s="101" t="n">
        <v>36.8773547386538</v>
      </c>
      <c r="K333" s="101" t="n">
        <v>7.24902958711645</v>
      </c>
    </row>
    <row r="334">
      <c r="A334" s="101" t="s">
        <v>146</v>
      </c>
      <c r="B334" s="101" t="s">
        <v>147</v>
      </c>
      <c r="C334" s="101" t="s">
        <v>16</v>
      </c>
      <c r="D334" s="101" t="n">
        <v>1955.9649833</v>
      </c>
      <c r="E334" s="101" t="n">
        <v>33.8811383627021</v>
      </c>
      <c r="F334" s="101" t="n">
        <v>40.1023503944927</v>
      </c>
      <c r="G334" s="101" t="n">
        <v>15.4059762714917</v>
      </c>
      <c r="H334" s="101" t="n">
        <v>2921.467297</v>
      </c>
      <c r="I334" s="101" t="n">
        <v>34.0193027761058</v>
      </c>
      <c r="J334" s="101" t="n">
        <v>59.8976496055073</v>
      </c>
      <c r="K334" s="101" t="n">
        <v>10.314525906736</v>
      </c>
    </row>
    <row r="335">
      <c r="A335" s="101" t="s">
        <v>146</v>
      </c>
      <c r="B335" s="101" t="s">
        <v>147</v>
      </c>
      <c r="C335" s="101" t="s">
        <v>17</v>
      </c>
      <c r="D335" s="101" t="n">
        <v>17583.1584741</v>
      </c>
      <c r="E335" s="101" t="n">
        <v>6.83095346924978</v>
      </c>
      <c r="F335" s="101" t="n">
        <v>47.8631467442331</v>
      </c>
      <c r="G335" s="101" t="n">
        <v>4.22281490938851</v>
      </c>
      <c r="H335" s="101" t="n">
        <v>19153.1609494</v>
      </c>
      <c r="I335" s="101" t="n">
        <v>6.63747339323977</v>
      </c>
      <c r="J335" s="101" t="n">
        <v>52.1368532557669</v>
      </c>
      <c r="K335" s="101" t="n">
        <v>3.87666683085522</v>
      </c>
    </row>
    <row r="336">
      <c r="A336" s="101" t="s">
        <v>146</v>
      </c>
      <c r="B336" s="101" t="s">
        <v>147</v>
      </c>
      <c r="C336" s="101" t="s">
        <v>18</v>
      </c>
      <c r="D336" s="101" t="n">
        <v>61.1236033</v>
      </c>
      <c r="E336" s="101" t="n">
        <v>70.3773442414061</v>
      </c>
      <c r="F336" s="101" t="n">
        <v>18.2662153389587</v>
      </c>
      <c r="G336" s="101" t="n">
        <v>38.884506911149</v>
      </c>
      <c r="H336" s="101" t="n">
        <v>273.5029308</v>
      </c>
      <c r="I336" s="101" t="n">
        <v>51.9949900667702</v>
      </c>
      <c r="J336" s="101" t="n">
        <v>81.7337846610413</v>
      </c>
      <c r="K336" s="101" t="n">
        <v>8.69007570778535</v>
      </c>
    </row>
    <row r="337">
      <c r="A337" s="101" t="s">
        <v>146</v>
      </c>
      <c r="B337" s="101" t="s">
        <v>147</v>
      </c>
      <c r="C337" s="101" t="s">
        <v>22</v>
      </c>
      <c r="D337" s="101" t="n">
        <v>44.5524707</v>
      </c>
      <c r="E337" s="101" t="n">
        <v>100</v>
      </c>
      <c r="F337" s="101" t="n">
        <v>23.3031446372781</v>
      </c>
      <c r="G337" s="101" t="n">
        <v>109.133220779539</v>
      </c>
      <c r="H337" s="101" t="n">
        <v>146.6340468</v>
      </c>
      <c r="I337" s="101" t="n">
        <v>99.9999999999997</v>
      </c>
      <c r="J337" s="101" t="n">
        <v>76.6968553627219</v>
      </c>
      <c r="K337" s="101" t="n">
        <v>33.1584289411908</v>
      </c>
    </row>
    <row r="338">
      <c r="A338" s="101" t="s">
        <v>148</v>
      </c>
      <c r="B338" s="101" t="s">
        <v>149</v>
      </c>
      <c r="C338" s="101" t="s">
        <v>17</v>
      </c>
      <c r="D338" s="101" t="n">
        <v>3011.9704946</v>
      </c>
      <c r="E338" s="101" t="n">
        <v>18.4940030484698</v>
      </c>
      <c r="F338" s="101" t="n">
        <v>51.2253880237474</v>
      </c>
      <c r="G338" s="101" t="n">
        <v>6.7317993686008</v>
      </c>
      <c r="H338" s="101" t="n">
        <v>2867.8688015</v>
      </c>
      <c r="I338" s="101" t="n">
        <v>19.7813989132722</v>
      </c>
      <c r="J338" s="101" t="n">
        <v>48.7746119762526</v>
      </c>
      <c r="K338" s="101" t="n">
        <v>7.07005183193438</v>
      </c>
    </row>
    <row r="339">
      <c r="A339" s="101" t="s">
        <v>148</v>
      </c>
      <c r="B339" s="101" t="s">
        <v>149</v>
      </c>
      <c r="C339" s="101" t="s">
        <v>18</v>
      </c>
      <c r="D339" s="101" t="n">
        <v>9587.5930846</v>
      </c>
      <c r="E339" s="101" t="n">
        <v>8.18621510622301</v>
      </c>
      <c r="F339" s="101" t="n">
        <v>64.4916447254716</v>
      </c>
      <c r="G339" s="101" t="n">
        <v>3.19975303214979</v>
      </c>
      <c r="H339" s="101" t="n">
        <v>5278.8181</v>
      </c>
      <c r="I339" s="101" t="n">
        <v>9.35665432608237</v>
      </c>
      <c r="J339" s="101" t="n">
        <v>35.5083552745284</v>
      </c>
      <c r="K339" s="101" t="n">
        <v>5.81151490017571</v>
      </c>
    </row>
    <row r="340">
      <c r="A340" s="101" t="s">
        <v>154</v>
      </c>
      <c r="B340" s="101" t="s">
        <v>155</v>
      </c>
      <c r="C340" s="101" t="s">
        <v>17</v>
      </c>
      <c r="D340" s="101" t="n">
        <v>235.059625</v>
      </c>
      <c r="E340" s="101" t="n">
        <v>71.2118880745104</v>
      </c>
      <c r="F340" s="101" t="n">
        <v>41.2143470122898</v>
      </c>
      <c r="G340" s="101" t="n">
        <v>18.9197149258181</v>
      </c>
      <c r="H340" s="101" t="n">
        <v>335.2748387</v>
      </c>
      <c r="I340" s="101" t="n">
        <v>52.348630234856</v>
      </c>
      <c r="J340" s="101" t="n">
        <v>58.7856529877102</v>
      </c>
      <c r="K340" s="101" t="n">
        <v>13.2645238539628</v>
      </c>
    </row>
    <row r="341">
      <c r="A341" s="101" t="s">
        <v>154</v>
      </c>
      <c r="B341" s="101" t="s">
        <v>155</v>
      </c>
      <c r="C341" s="101" t="s">
        <v>18</v>
      </c>
      <c r="D341" s="101" t="n">
        <v>11907.2494489</v>
      </c>
      <c r="E341" s="101" t="n">
        <v>5.31028519707086</v>
      </c>
      <c r="F341" s="101" t="n">
        <v>55.9314633672252</v>
      </c>
      <c r="G341" s="101" t="n">
        <v>3.94357694341099</v>
      </c>
      <c r="H341" s="101" t="n">
        <v>9381.7509313</v>
      </c>
      <c r="I341" s="101" t="n">
        <v>5.94537862506147</v>
      </c>
      <c r="J341" s="101" t="n">
        <v>44.0685366327748</v>
      </c>
      <c r="K341" s="101" t="n">
        <v>5.00515892288974</v>
      </c>
    </row>
    <row r="342">
      <c r="A342" s="101" t="s">
        <v>156</v>
      </c>
      <c r="B342" s="101" t="s">
        <v>157</v>
      </c>
      <c r="C342" s="101" t="s">
        <v>17</v>
      </c>
      <c r="D342" s="101" t="n">
        <v>95.2939887</v>
      </c>
      <c r="E342" s="101" t="n">
        <v>82.4484818956312</v>
      </c>
      <c r="F342" s="101" t="n">
        <v>41.3309622321817</v>
      </c>
      <c r="G342" s="101" t="n">
        <v>34.7919042626871</v>
      </c>
      <c r="H342" s="101" t="n">
        <v>135.2692103</v>
      </c>
      <c r="I342" s="101" t="n">
        <v>53.6662639883902</v>
      </c>
      <c r="J342" s="101" t="n">
        <v>58.6690377678183</v>
      </c>
      <c r="K342" s="101" t="n">
        <v>24.5100812247441</v>
      </c>
    </row>
    <row r="343">
      <c r="A343" s="101" t="s">
        <v>156</v>
      </c>
      <c r="B343" s="101" t="s">
        <v>157</v>
      </c>
      <c r="C343" s="101" t="s">
        <v>18</v>
      </c>
      <c r="D343" s="101" t="n">
        <v>10243.4068671</v>
      </c>
      <c r="E343" s="101" t="n">
        <v>6.08207140858258</v>
      </c>
      <c r="F343" s="101" t="n">
        <v>50.4179881948278</v>
      </c>
      <c r="G343" s="101" t="n">
        <v>4.39220266376869</v>
      </c>
      <c r="H343" s="101" t="n">
        <v>10073.5618059</v>
      </c>
      <c r="I343" s="101" t="n">
        <v>5.54051964897209</v>
      </c>
      <c r="J343" s="101" t="n">
        <v>49.5820118051722</v>
      </c>
      <c r="K343" s="101" t="n">
        <v>4.46625729753226</v>
      </c>
    </row>
    <row r="344">
      <c r="A344" s="101" t="s">
        <v>158</v>
      </c>
      <c r="B344" s="101" t="s">
        <v>159</v>
      </c>
      <c r="C344" s="101" t="s">
        <v>17</v>
      </c>
      <c r="D344" s="101" t="n">
        <v>100.5552686</v>
      </c>
      <c r="E344" s="101" t="n">
        <v>81.1527370559368</v>
      </c>
      <c r="F344" s="101" t="n">
        <v>62.2014158153744</v>
      </c>
      <c r="G344" s="101" t="n">
        <v>7.45027908945358</v>
      </c>
      <c r="H344" s="101" t="n">
        <v>61.1054706</v>
      </c>
      <c r="I344" s="101" t="n">
        <v>73.2925835895432</v>
      </c>
      <c r="J344" s="101" t="n">
        <v>37.7985841846256</v>
      </c>
      <c r="K344" s="101" t="n">
        <v>12.2601922156699</v>
      </c>
    </row>
    <row r="345">
      <c r="A345" s="101" t="s">
        <v>158</v>
      </c>
      <c r="B345" s="101" t="s">
        <v>159</v>
      </c>
      <c r="C345" s="101" t="s">
        <v>18</v>
      </c>
      <c r="D345" s="101" t="n">
        <v>12809.8795064</v>
      </c>
      <c r="E345" s="101" t="n">
        <v>5.57050783348987</v>
      </c>
      <c r="F345" s="101" t="n">
        <v>46.3052459923972</v>
      </c>
      <c r="G345" s="101" t="n">
        <v>4.09795081633563</v>
      </c>
      <c r="H345" s="101" t="n">
        <v>14854.1124061</v>
      </c>
      <c r="I345" s="101" t="n">
        <v>5.29408108424619</v>
      </c>
      <c r="J345" s="101" t="n">
        <v>53.6947540076028</v>
      </c>
      <c r="K345" s="101" t="n">
        <v>3.5339880798839</v>
      </c>
    </row>
    <row r="346">
      <c r="A346" s="101" t="s">
        <v>164</v>
      </c>
      <c r="B346" s="101" t="s">
        <v>165</v>
      </c>
      <c r="C346" s="101" t="s">
        <v>17</v>
      </c>
      <c r="D346" s="101" t="n">
        <v>83.2803268</v>
      </c>
      <c r="E346" s="101" t="n">
        <v>79.0659207962023</v>
      </c>
      <c r="F346" s="101" t="n">
        <v>55.3457482543909</v>
      </c>
      <c r="G346" s="101" t="n">
        <v>2.6584164156253</v>
      </c>
      <c r="H346" s="101" t="n">
        <v>67.1925269</v>
      </c>
      <c r="I346" s="101" t="n">
        <v>76.5213644378627</v>
      </c>
      <c r="J346" s="101" t="n">
        <v>44.654251745609</v>
      </c>
      <c r="K346" s="101" t="n">
        <v>3.29491683194547</v>
      </c>
    </row>
    <row r="347">
      <c r="A347" s="101" t="s">
        <v>164</v>
      </c>
      <c r="B347" s="101" t="s">
        <v>165</v>
      </c>
      <c r="C347" s="101" t="s">
        <v>18</v>
      </c>
      <c r="D347" s="101" t="n">
        <v>15130.6166588</v>
      </c>
      <c r="E347" s="101" t="n">
        <v>5.24593230227941</v>
      </c>
      <c r="F347" s="101" t="n">
        <v>53.7083691828266</v>
      </c>
      <c r="G347" s="101" t="n">
        <v>3.38424131919524</v>
      </c>
      <c r="H347" s="101" t="n">
        <v>13041.187641</v>
      </c>
      <c r="I347" s="101" t="n">
        <v>6.09035426655603</v>
      </c>
      <c r="J347" s="101" t="n">
        <v>46.2916308171734</v>
      </c>
      <c r="K347" s="101" t="n">
        <v>3.92645666109658</v>
      </c>
    </row>
    <row r="348">
      <c r="A348" s="101" t="s">
        <v>166</v>
      </c>
      <c r="B348" s="101" t="s">
        <v>167</v>
      </c>
      <c r="C348" s="101" t="s">
        <v>17</v>
      </c>
      <c r="D348" s="101" t="n">
        <v>14755.9155277</v>
      </c>
      <c r="E348" s="101" t="n">
        <v>11.1382941426133</v>
      </c>
      <c r="F348" s="101" t="n">
        <v>44.1973440747154</v>
      </c>
      <c r="G348" s="101" t="n">
        <v>6.84115207217236</v>
      </c>
      <c r="H348" s="101" t="n">
        <v>18630.5148939</v>
      </c>
      <c r="I348" s="101" t="n">
        <v>11.6431913798533</v>
      </c>
      <c r="J348" s="101" t="n">
        <v>55.8026559252846</v>
      </c>
      <c r="K348" s="101" t="n">
        <v>5.41839356904609</v>
      </c>
    </row>
    <row r="349">
      <c r="A349" s="101" t="s">
        <v>166</v>
      </c>
      <c r="B349" s="101" t="s">
        <v>167</v>
      </c>
      <c r="C349" s="101" t="s">
        <v>18</v>
      </c>
      <c r="D349" s="101" t="n">
        <v>18099.7658098</v>
      </c>
      <c r="E349" s="101" t="n">
        <v>14.8818981749023</v>
      </c>
      <c r="F349" s="101" t="n">
        <v>59.7367856347202</v>
      </c>
      <c r="G349" s="101" t="n">
        <v>6.4685715220231</v>
      </c>
      <c r="H349" s="101" t="n">
        <v>12199.4302676</v>
      </c>
      <c r="I349" s="101" t="n">
        <v>13.9516100425671</v>
      </c>
      <c r="J349" s="101" t="n">
        <v>40.2632143652798</v>
      </c>
      <c r="K349" s="101" t="n">
        <v>9.59713913718635</v>
      </c>
    </row>
    <row r="350">
      <c r="A350" s="101" t="s">
        <v>172</v>
      </c>
      <c r="B350" s="101" t="s">
        <v>173</v>
      </c>
      <c r="C350" s="101" t="s">
        <v>16</v>
      </c>
      <c r="D350" s="101" t="n">
        <v>158.0003547</v>
      </c>
      <c r="E350" s="101" t="n">
        <v>76.2739899963867</v>
      </c>
      <c r="F350" s="101" t="n">
        <v>40.5663320263908</v>
      </c>
      <c r="G350" s="101" t="n">
        <v>53.822905092681</v>
      </c>
      <c r="H350" s="101" t="n">
        <v>231.4860662</v>
      </c>
      <c r="I350" s="101" t="n">
        <v>83.5974349776153</v>
      </c>
      <c r="J350" s="101" t="n">
        <v>59.4336679736092</v>
      </c>
      <c r="K350" s="101" t="n">
        <v>36.7367169662846</v>
      </c>
    </row>
    <row r="351">
      <c r="A351" s="101" t="s">
        <v>172</v>
      </c>
      <c r="B351" s="101" t="s">
        <v>173</v>
      </c>
      <c r="C351" s="101" t="s">
        <v>17</v>
      </c>
      <c r="D351" s="101" t="n">
        <v>5013.170369</v>
      </c>
      <c r="E351" s="101" t="n">
        <v>18.5316965188331</v>
      </c>
      <c r="F351" s="101" t="n">
        <v>44.1916824840836</v>
      </c>
      <c r="G351" s="101" t="n">
        <v>6.97926509909625</v>
      </c>
      <c r="H351" s="101" t="n">
        <v>6330.9787722</v>
      </c>
      <c r="I351" s="101" t="n">
        <v>17.3439471367237</v>
      </c>
      <c r="J351" s="101" t="n">
        <v>55.8083175159164</v>
      </c>
      <c r="K351" s="101" t="n">
        <v>5.52651434337804</v>
      </c>
    </row>
    <row r="352">
      <c r="A352" s="101" t="s">
        <v>172</v>
      </c>
      <c r="B352" s="101" t="s">
        <v>173</v>
      </c>
      <c r="C352" s="101" t="s">
        <v>18</v>
      </c>
      <c r="D352" s="101" t="n">
        <v>16821.4465633</v>
      </c>
      <c r="E352" s="101" t="n">
        <v>8.71970861687315</v>
      </c>
      <c r="F352" s="101" t="n">
        <v>58.6063780042471</v>
      </c>
      <c r="G352" s="101" t="n">
        <v>4.43356139905173</v>
      </c>
      <c r="H352" s="101" t="n">
        <v>11880.9696858</v>
      </c>
      <c r="I352" s="101" t="n">
        <v>10.4599789765255</v>
      </c>
      <c r="J352" s="101" t="n">
        <v>41.3936219957529</v>
      </c>
      <c r="K352" s="101" t="n">
        <v>6.27717418119449</v>
      </c>
    </row>
    <row r="353">
      <c r="A353" s="101" t="s">
        <v>174</v>
      </c>
      <c r="B353" s="101" t="s">
        <v>175</v>
      </c>
      <c r="C353" s="101" t="s">
        <v>17</v>
      </c>
      <c r="D353" s="101" t="n">
        <v>188.22719</v>
      </c>
      <c r="E353" s="101" t="n">
        <v>62.3442064085063</v>
      </c>
      <c r="F353" s="101" t="n">
        <v>68.9801508047272</v>
      </c>
      <c r="G353" s="101" t="n">
        <v>36.8490730255673</v>
      </c>
      <c r="H353" s="101" t="n">
        <v>84.6443358</v>
      </c>
      <c r="I353" s="101" t="n">
        <v>100</v>
      </c>
      <c r="J353" s="101" t="n">
        <v>31.0198491952728</v>
      </c>
      <c r="K353" s="101" t="n">
        <v>81.9428424141209</v>
      </c>
    </row>
    <row r="354">
      <c r="A354" s="101" t="s">
        <v>174</v>
      </c>
      <c r="B354" s="101" t="s">
        <v>175</v>
      </c>
      <c r="C354" s="101" t="s">
        <v>18</v>
      </c>
      <c r="D354" s="101" t="n">
        <v>24453.1375448</v>
      </c>
      <c r="E354" s="101" t="n">
        <v>4.49126780579434</v>
      </c>
      <c r="F354" s="101" t="n">
        <v>58.7716014402789</v>
      </c>
      <c r="G354" s="101" t="n">
        <v>4.04506057851905</v>
      </c>
      <c r="H354" s="101" t="n">
        <v>17153.9259783</v>
      </c>
      <c r="I354" s="101" t="n">
        <v>6.96374335879137</v>
      </c>
      <c r="J354" s="101" t="n">
        <v>41.2283985597211</v>
      </c>
      <c r="K354" s="101" t="n">
        <v>5.76628480434759</v>
      </c>
    </row>
    <row r="355">
      <c r="A355" s="101" t="s">
        <v>178</v>
      </c>
      <c r="B355" s="101" t="s">
        <v>179</v>
      </c>
      <c r="C355" s="101" t="s">
        <v>17</v>
      </c>
      <c r="D355" s="101" t="n">
        <v>4096.0330726</v>
      </c>
      <c r="E355" s="101" t="n">
        <v>10.6713600267449</v>
      </c>
      <c r="F355" s="101" t="n">
        <v>46.7319646310036</v>
      </c>
      <c r="G355" s="101" t="n">
        <v>5.20106955974802</v>
      </c>
      <c r="H355" s="101" t="n">
        <v>4668.9163682</v>
      </c>
      <c r="I355" s="101" t="n">
        <v>10.5557670891939</v>
      </c>
      <c r="J355" s="101" t="n">
        <v>53.2680353689965</v>
      </c>
      <c r="K355" s="101" t="n">
        <v>4.56289024038231</v>
      </c>
    </row>
    <row r="356">
      <c r="A356" s="101" t="s">
        <v>178</v>
      </c>
      <c r="B356" s="101" t="s">
        <v>179</v>
      </c>
      <c r="C356" s="101" t="s">
        <v>18</v>
      </c>
      <c r="D356" s="101" t="n">
        <v>2813.6659269</v>
      </c>
      <c r="E356" s="101" t="n">
        <v>15.0362566764206</v>
      </c>
      <c r="F356" s="101" t="n">
        <v>56.6069081855806</v>
      </c>
      <c r="G356" s="101" t="n">
        <v>5.44270697161605</v>
      </c>
      <c r="H356" s="101" t="n">
        <v>2156.8686193</v>
      </c>
      <c r="I356" s="101" t="n">
        <v>16.9456870877455</v>
      </c>
      <c r="J356" s="101" t="n">
        <v>43.3930918144194</v>
      </c>
      <c r="K356" s="101" t="n">
        <v>7.10008899898003</v>
      </c>
    </row>
    <row r="357">
      <c r="A357" s="101" t="s">
        <v>180</v>
      </c>
      <c r="B357" s="101" t="s">
        <v>181</v>
      </c>
      <c r="C357" s="101" t="s">
        <v>16</v>
      </c>
      <c r="D357" s="101" t="n">
        <v>429.0757976</v>
      </c>
      <c r="E357" s="101" t="n">
        <v>72.8273185543333</v>
      </c>
      <c r="F357" s="101" t="n">
        <v>36.8753084539264</v>
      </c>
      <c r="G357" s="101" t="n">
        <v>40.0298282403736</v>
      </c>
      <c r="H357" s="101" t="n">
        <v>734.5098525</v>
      </c>
      <c r="I357" s="101" t="n">
        <v>55.6094019089872</v>
      </c>
      <c r="J357" s="101" t="n">
        <v>63.1246915460736</v>
      </c>
      <c r="K357" s="101" t="n">
        <v>23.3840709169103</v>
      </c>
    </row>
    <row r="358">
      <c r="A358" s="101" t="s">
        <v>180</v>
      </c>
      <c r="B358" s="101" t="s">
        <v>181</v>
      </c>
      <c r="C358" s="101" t="s">
        <v>17</v>
      </c>
      <c r="D358" s="101" t="n">
        <v>17704.1739289</v>
      </c>
      <c r="E358" s="101" t="n">
        <v>5.42462913736952</v>
      </c>
      <c r="F358" s="101" t="n">
        <v>45.9796241840005</v>
      </c>
      <c r="G358" s="101" t="n">
        <v>3.87150543953857</v>
      </c>
      <c r="H358" s="101" t="n">
        <v>20800.2163159</v>
      </c>
      <c r="I358" s="101" t="n">
        <v>5.18755822049386</v>
      </c>
      <c r="J358" s="101" t="n">
        <v>54.0203758159995</v>
      </c>
      <c r="K358" s="101" t="n">
        <v>3.2952448487701</v>
      </c>
    </row>
    <row r="359">
      <c r="A359" s="101" t="s">
        <v>186</v>
      </c>
      <c r="B359" s="101" t="s">
        <v>187</v>
      </c>
      <c r="C359" s="101" t="s">
        <v>16</v>
      </c>
      <c r="D359" s="101" t="n">
        <v>19.4062998</v>
      </c>
      <c r="E359" s="101" t="n">
        <v>99.9999999999998</v>
      </c>
      <c r="F359" s="101" t="n">
        <v>25.563360955651</v>
      </c>
      <c r="G359" s="101" t="n">
        <v>60.3027897668306</v>
      </c>
      <c r="H359" s="101" t="n">
        <v>56.5082086</v>
      </c>
      <c r="I359" s="101" t="n">
        <v>57.0647458487461</v>
      </c>
      <c r="J359" s="101" t="n">
        <v>74.436639044349</v>
      </c>
      <c r="K359" s="101" t="n">
        <v>20.7094517059507</v>
      </c>
    </row>
    <row r="360">
      <c r="A360" s="101" t="s">
        <v>186</v>
      </c>
      <c r="B360" s="101" t="s">
        <v>187</v>
      </c>
      <c r="C360" s="101" t="s">
        <v>17</v>
      </c>
      <c r="D360" s="101" t="n">
        <v>5051.8335773</v>
      </c>
      <c r="E360" s="101" t="n">
        <v>11.2143811620646</v>
      </c>
      <c r="F360" s="101" t="n">
        <v>39.671407915209</v>
      </c>
      <c r="G360" s="101" t="n">
        <v>6.48173175218537</v>
      </c>
      <c r="H360" s="101" t="n">
        <v>7682.3592401</v>
      </c>
      <c r="I360" s="101" t="n">
        <v>9.99021402448614</v>
      </c>
      <c r="J360" s="101" t="n">
        <v>60.328592084791</v>
      </c>
      <c r="K360" s="101" t="n">
        <v>4.2623143596075</v>
      </c>
    </row>
    <row r="361">
      <c r="A361" s="101" t="s">
        <v>186</v>
      </c>
      <c r="B361" s="101" t="s">
        <v>187</v>
      </c>
      <c r="C361" s="101" t="s">
        <v>18</v>
      </c>
      <c r="D361" s="101" t="n">
        <v>2510.1389812</v>
      </c>
      <c r="E361" s="101" t="n">
        <v>17.6923632957294</v>
      </c>
      <c r="F361" s="101" t="n">
        <v>45.5059902829371</v>
      </c>
      <c r="G361" s="101" t="n">
        <v>8.82121984825088</v>
      </c>
      <c r="H361" s="101" t="n">
        <v>3005.9237736</v>
      </c>
      <c r="I361" s="101" t="n">
        <v>18.0956396816812</v>
      </c>
      <c r="J361" s="101" t="n">
        <v>54.4940097170629</v>
      </c>
      <c r="K361" s="101" t="n">
        <v>7.36628386830683</v>
      </c>
    </row>
    <row r="362">
      <c r="A362" s="101" t="s">
        <v>188</v>
      </c>
      <c r="B362" s="101" t="s">
        <v>189</v>
      </c>
      <c r="C362" s="101" t="s">
        <v>16</v>
      </c>
      <c r="D362" s="101" t="n">
        <v>1866.7620112</v>
      </c>
      <c r="E362" s="101" t="n">
        <v>41.0218666082402</v>
      </c>
      <c r="F362" s="101" t="n">
        <v>49.5980290675695</v>
      </c>
      <c r="G362" s="101" t="n">
        <v>18.1569034923119</v>
      </c>
      <c r="H362" s="101" t="n">
        <v>1897.0206356</v>
      </c>
      <c r="I362" s="101" t="n">
        <v>36.6191514128621</v>
      </c>
      <c r="J362" s="101" t="n">
        <v>50.4019709324305</v>
      </c>
      <c r="K362" s="101" t="n">
        <v>17.8672899199919</v>
      </c>
    </row>
    <row r="363">
      <c r="A363" s="101" t="s">
        <v>188</v>
      </c>
      <c r="B363" s="101" t="s">
        <v>189</v>
      </c>
      <c r="C363" s="101" t="s">
        <v>17</v>
      </c>
      <c r="D363" s="101" t="n">
        <v>22308.5272591</v>
      </c>
      <c r="E363" s="101" t="n">
        <v>7.04723068444466</v>
      </c>
      <c r="F363" s="101" t="n">
        <v>52.661477341133</v>
      </c>
      <c r="G363" s="101" t="n">
        <v>4.40463495508419</v>
      </c>
      <c r="H363" s="101" t="n">
        <v>20053.6098959</v>
      </c>
      <c r="I363" s="101" t="n">
        <v>8.71594154076208</v>
      </c>
      <c r="J363" s="101" t="n">
        <v>47.338522658867</v>
      </c>
      <c r="K363" s="101" t="n">
        <v>4.89991176012505</v>
      </c>
    </row>
    <row r="364">
      <c r="A364" s="101" t="s">
        <v>188</v>
      </c>
      <c r="B364" s="101" t="s">
        <v>189</v>
      </c>
      <c r="C364" s="101" t="s">
        <v>18</v>
      </c>
      <c r="D364" s="101" t="n">
        <v>2368.0431426</v>
      </c>
      <c r="E364" s="101" t="n">
        <v>35.861623137929</v>
      </c>
      <c r="F364" s="101" t="n">
        <v>55.0367686456935</v>
      </c>
      <c r="G364" s="101" t="n">
        <v>12.2696211957799</v>
      </c>
      <c r="H364" s="101" t="n">
        <v>1934.6134284</v>
      </c>
      <c r="I364" s="101" t="n">
        <v>37.8993732098453</v>
      </c>
      <c r="J364" s="101" t="n">
        <v>44.9632313543065</v>
      </c>
      <c r="K364" s="101" t="n">
        <v>15.0185002897431</v>
      </c>
    </row>
    <row r="365">
      <c r="A365" s="101" t="s">
        <v>192</v>
      </c>
      <c r="B365" s="101" t="s">
        <v>193</v>
      </c>
      <c r="C365" s="101" t="s">
        <v>16</v>
      </c>
      <c r="D365" s="101" t="n">
        <v>4326.3494199</v>
      </c>
      <c r="E365" s="101" t="n">
        <v>25.9524562723162</v>
      </c>
      <c r="F365" s="101" t="n">
        <v>43.9152493353294</v>
      </c>
      <c r="G365" s="101" t="n">
        <v>10.9234065971859</v>
      </c>
      <c r="H365" s="101" t="n">
        <v>5525.2385487</v>
      </c>
      <c r="I365" s="101" t="n">
        <v>24.5278978901266</v>
      </c>
      <c r="J365" s="101" t="n">
        <v>56.0847506646706</v>
      </c>
      <c r="K365" s="101" t="n">
        <v>8.55320062265661</v>
      </c>
    </row>
    <row r="366">
      <c r="A366" s="101" t="s">
        <v>192</v>
      </c>
      <c r="B366" s="101" t="s">
        <v>193</v>
      </c>
      <c r="C366" s="101" t="s">
        <v>17</v>
      </c>
      <c r="D366" s="101" t="n">
        <v>20057.2121805</v>
      </c>
      <c r="E366" s="101" t="n">
        <v>8.23084771613365</v>
      </c>
      <c r="F366" s="101" t="n">
        <v>48.2711630046985</v>
      </c>
      <c r="G366" s="101" t="n">
        <v>4.70104510815502</v>
      </c>
      <c r="H366" s="101" t="n">
        <v>21493.914687</v>
      </c>
      <c r="I366" s="101" t="n">
        <v>7.9865879719027</v>
      </c>
      <c r="J366" s="101" t="n">
        <v>51.7288369953015</v>
      </c>
      <c r="K366" s="101" t="n">
        <v>4.38681648166192</v>
      </c>
    </row>
    <row r="367">
      <c r="A367" s="101" t="s">
        <v>192</v>
      </c>
      <c r="B367" s="101" t="s">
        <v>193</v>
      </c>
      <c r="C367" s="101" t="s">
        <v>18</v>
      </c>
      <c r="D367" s="101" t="n">
        <v>71.936215</v>
      </c>
      <c r="E367" s="101" t="n">
        <v>100</v>
      </c>
      <c r="F367" s="101" t="n">
        <v>54.789063607624</v>
      </c>
      <c r="G367" s="101" t="n">
        <v>64.3362903670069</v>
      </c>
      <c r="H367" s="101" t="n">
        <v>59.3604531</v>
      </c>
      <c r="I367" s="101" t="n">
        <v>100</v>
      </c>
      <c r="J367" s="101" t="n">
        <v>45.210936392376</v>
      </c>
      <c r="K367" s="101" t="n">
        <v>77.9662043405702</v>
      </c>
    </row>
    <row r="368">
      <c r="A368" s="101" t="s">
        <v>194</v>
      </c>
      <c r="B368" s="101" t="s">
        <v>195</v>
      </c>
      <c r="C368" s="101" t="s">
        <v>16</v>
      </c>
      <c r="D368" s="101" t="n">
        <v>6271.3157425</v>
      </c>
      <c r="E368" s="101" t="n">
        <v>14.3775158067678</v>
      </c>
      <c r="F368" s="101" t="n">
        <v>37.9875274494587</v>
      </c>
      <c r="G368" s="101" t="n">
        <v>9.05494573112878</v>
      </c>
      <c r="H368" s="101" t="n">
        <v>10237.5653655</v>
      </c>
      <c r="I368" s="101" t="n">
        <v>14.375463320884</v>
      </c>
      <c r="J368" s="101" t="n">
        <v>62.0124725505413</v>
      </c>
      <c r="K368" s="101" t="n">
        <v>5.54686799876053</v>
      </c>
    </row>
    <row r="369">
      <c r="A369" s="101" t="s">
        <v>194</v>
      </c>
      <c r="B369" s="101" t="s">
        <v>195</v>
      </c>
      <c r="C369" s="101" t="s">
        <v>17</v>
      </c>
      <c r="D369" s="101" t="n">
        <v>9641.1846997</v>
      </c>
      <c r="E369" s="101" t="n">
        <v>11.1528830053753</v>
      </c>
      <c r="F369" s="101" t="n">
        <v>46.6958919243787</v>
      </c>
      <c r="G369" s="101" t="n">
        <v>5.45559294223078</v>
      </c>
      <c r="H369" s="101" t="n">
        <v>11005.5666576</v>
      </c>
      <c r="I369" s="101" t="n">
        <v>10.2638887474395</v>
      </c>
      <c r="J369" s="101" t="n">
        <v>53.3041080756213</v>
      </c>
      <c r="K369" s="101" t="n">
        <v>4.77925224923375</v>
      </c>
    </row>
    <row r="370">
      <c r="A370" s="101" t="s">
        <v>194</v>
      </c>
      <c r="B370" s="101" t="s">
        <v>195</v>
      </c>
      <c r="C370" s="101" t="s">
        <v>18</v>
      </c>
      <c r="D370" s="101" t="n">
        <v>146.2999606</v>
      </c>
      <c r="E370" s="101" t="n">
        <v>74.2981086823287</v>
      </c>
      <c r="F370" s="101" t="n">
        <v>100</v>
      </c>
      <c r="G370" s="101" t="n">
        <v>0</v>
      </c>
      <c r="H370" s="101"/>
      <c r="I370" s="101"/>
      <c r="J370" s="101"/>
      <c r="K370" s="101"/>
    </row>
    <row r="371">
      <c r="A371" s="101" t="s">
        <v>196</v>
      </c>
      <c r="B371" s="101" t="s">
        <v>197</v>
      </c>
      <c r="C371" s="101" t="s">
        <v>17</v>
      </c>
      <c r="D371" s="101" t="n">
        <v>7594.5185741</v>
      </c>
      <c r="E371" s="101" t="n">
        <v>6.01185917188797</v>
      </c>
      <c r="F371" s="101" t="n">
        <v>45.7618708980766</v>
      </c>
      <c r="G371" s="101" t="n">
        <v>5.13614805715021</v>
      </c>
      <c r="H371" s="101" t="n">
        <v>9001.215877</v>
      </c>
      <c r="I371" s="101" t="n">
        <v>6.05888219213811</v>
      </c>
      <c r="J371" s="101" t="n">
        <v>54.2381291019234</v>
      </c>
      <c r="K371" s="101" t="n">
        <v>4.33347809366786</v>
      </c>
    </row>
    <row r="372">
      <c r="A372" s="101" t="s">
        <v>196</v>
      </c>
      <c r="B372" s="101" t="s">
        <v>197</v>
      </c>
      <c r="C372" s="101" t="s">
        <v>18</v>
      </c>
      <c r="D372" s="101" t="n">
        <v>167.1596238</v>
      </c>
      <c r="E372" s="101" t="n">
        <v>58.1412854760575</v>
      </c>
      <c r="F372" s="101" t="n">
        <v>38.18643395467</v>
      </c>
      <c r="G372" s="101" t="n">
        <v>19.247308451498</v>
      </c>
      <c r="H372" s="101" t="n">
        <v>270.5864721</v>
      </c>
      <c r="I372" s="101" t="n">
        <v>56.3075607409227</v>
      </c>
      <c r="J372" s="101" t="n">
        <v>61.81356604533</v>
      </c>
      <c r="K372" s="101" t="n">
        <v>11.8903684095705</v>
      </c>
    </row>
    <row r="373">
      <c r="A373" s="101" t="s">
        <v>204</v>
      </c>
      <c r="B373" s="101" t="s">
        <v>205</v>
      </c>
      <c r="C373" s="101" t="s">
        <v>16</v>
      </c>
      <c r="D373" s="101" t="n">
        <v>11227.2354626</v>
      </c>
      <c r="E373" s="101" t="n">
        <v>14.5117424700421</v>
      </c>
      <c r="F373" s="101" t="n">
        <v>36.2950899642285</v>
      </c>
      <c r="G373" s="101" t="n">
        <v>7.03419932326887</v>
      </c>
      <c r="H373" s="101" t="n">
        <v>19705.9719593</v>
      </c>
      <c r="I373" s="101" t="n">
        <v>14.637075307587</v>
      </c>
      <c r="J373" s="101" t="n">
        <v>63.7049100357715</v>
      </c>
      <c r="K373" s="101" t="n">
        <v>4.00764865880823</v>
      </c>
    </row>
    <row r="374">
      <c r="A374" s="101" t="s">
        <v>204</v>
      </c>
      <c r="B374" s="101" t="s">
        <v>205</v>
      </c>
      <c r="C374" s="101" t="s">
        <v>17</v>
      </c>
      <c r="D374" s="101" t="n">
        <v>17495.8732717</v>
      </c>
      <c r="E374" s="101" t="n">
        <v>13.9651804932898</v>
      </c>
      <c r="F374" s="101" t="n">
        <v>50.4785673830824</v>
      </c>
      <c r="G374" s="101" t="n">
        <v>6.24251312924457</v>
      </c>
      <c r="H374" s="101" t="n">
        <v>17164.1303273</v>
      </c>
      <c r="I374" s="101" t="n">
        <v>13.5706053629992</v>
      </c>
      <c r="J374" s="101" t="n">
        <v>49.5214326169176</v>
      </c>
      <c r="K374" s="101" t="n">
        <v>6.36316647121188</v>
      </c>
    </row>
    <row r="375">
      <c r="A375" s="101" t="s">
        <v>204</v>
      </c>
      <c r="B375" s="101" t="s">
        <v>205</v>
      </c>
      <c r="C375" s="101" t="s">
        <v>18</v>
      </c>
      <c r="D375" s="101" t="n">
        <v>4924.1377322</v>
      </c>
      <c r="E375" s="101" t="n">
        <v>30.9708349921975</v>
      </c>
      <c r="F375" s="101" t="n">
        <v>58.0674883830063</v>
      </c>
      <c r="G375" s="101" t="n">
        <v>6.13498549390217</v>
      </c>
      <c r="H375" s="101" t="n">
        <v>3555.887613</v>
      </c>
      <c r="I375" s="101" t="n">
        <v>30.4844269106031</v>
      </c>
      <c r="J375" s="101" t="n">
        <v>41.9325116169937</v>
      </c>
      <c r="K375" s="101" t="n">
        <v>8.49563227099195</v>
      </c>
    </row>
    <row r="376">
      <c r="A376" s="101" t="s">
        <v>206</v>
      </c>
      <c r="B376" s="101" t="s">
        <v>207</v>
      </c>
      <c r="C376" s="101" t="s">
        <v>16</v>
      </c>
      <c r="D376" s="101" t="n">
        <v>15687.8658657</v>
      </c>
      <c r="E376" s="101" t="n">
        <v>6.50522441932219</v>
      </c>
      <c r="F376" s="101" t="n">
        <v>46.4603434145546</v>
      </c>
      <c r="G376" s="101" t="n">
        <v>3.98102108386846</v>
      </c>
      <c r="H376" s="101" t="n">
        <v>18078.2768546</v>
      </c>
      <c r="I376" s="101" t="n">
        <v>5.45286038332692</v>
      </c>
      <c r="J376" s="101" t="n">
        <v>53.5396565854454</v>
      </c>
      <c r="K376" s="101" t="n">
        <v>3.45462818578092</v>
      </c>
    </row>
    <row r="377">
      <c r="A377" s="101" t="s">
        <v>206</v>
      </c>
      <c r="B377" s="101" t="s">
        <v>207</v>
      </c>
      <c r="C377" s="101" t="s">
        <v>17</v>
      </c>
      <c r="D377" s="101" t="n">
        <v>1706.3517757</v>
      </c>
      <c r="E377" s="101" t="n">
        <v>38.6550228214488</v>
      </c>
      <c r="F377" s="101" t="n">
        <v>61.4641482371275</v>
      </c>
      <c r="G377" s="101" t="n">
        <v>9.35550118588997</v>
      </c>
      <c r="H377" s="101" t="n">
        <v>1069.8223431</v>
      </c>
      <c r="I377" s="101" t="n">
        <v>35.0719797457923</v>
      </c>
      <c r="J377" s="101" t="n">
        <v>38.5358517628725</v>
      </c>
      <c r="K377" s="101" t="n">
        <v>14.9218944286104</v>
      </c>
    </row>
    <row r="378">
      <c r="A378" s="101" t="s">
        <v>206</v>
      </c>
      <c r="B378" s="101" t="s">
        <v>207</v>
      </c>
      <c r="C378" s="101" t="s">
        <v>22</v>
      </c>
      <c r="D378" s="101" t="n">
        <v>58.5038585</v>
      </c>
      <c r="E378" s="101" t="n">
        <v>71.865489213786</v>
      </c>
      <c r="F378" s="101" t="n">
        <v>27.8196956484458</v>
      </c>
      <c r="G378" s="101" t="n">
        <v>73.9344369866607</v>
      </c>
      <c r="H378" s="101" t="n">
        <v>151.7926855</v>
      </c>
      <c r="I378" s="101" t="n">
        <v>81.8408550376631</v>
      </c>
      <c r="J378" s="101" t="n">
        <v>72.1803043515542</v>
      </c>
      <c r="K378" s="101" t="n">
        <v>28.4957725433006</v>
      </c>
    </row>
    <row r="379">
      <c r="A379" s="101" t="s">
        <v>210</v>
      </c>
      <c r="B379" s="101" t="s">
        <v>211</v>
      </c>
      <c r="C379" s="101" t="s">
        <v>17</v>
      </c>
      <c r="D379" s="101" t="n">
        <v>109.4740285</v>
      </c>
      <c r="E379" s="101" t="n">
        <v>77.3922952844385</v>
      </c>
      <c r="F379" s="101" t="n">
        <v>78.5658165648112</v>
      </c>
      <c r="G379" s="101" t="n">
        <v>22.1609004854804</v>
      </c>
      <c r="H379" s="101" t="n">
        <v>29.8665057</v>
      </c>
      <c r="I379" s="101" t="n">
        <v>100</v>
      </c>
      <c r="J379" s="101" t="n">
        <v>21.4341834351888</v>
      </c>
      <c r="K379" s="101" t="n">
        <v>81.2295578097421</v>
      </c>
    </row>
    <row r="380">
      <c r="A380" s="101" t="s">
        <v>210</v>
      </c>
      <c r="B380" s="101" t="s">
        <v>211</v>
      </c>
      <c r="C380" s="101" t="s">
        <v>18</v>
      </c>
      <c r="D380" s="101" t="n">
        <v>29849.9575599</v>
      </c>
      <c r="E380" s="101" t="n">
        <v>3.77811441727525</v>
      </c>
      <c r="F380" s="101" t="n">
        <v>76.6465227894919</v>
      </c>
      <c r="G380" s="101" t="n">
        <v>2.47293300716527</v>
      </c>
      <c r="H380" s="101" t="n">
        <v>9095.0023333</v>
      </c>
      <c r="I380" s="101" t="n">
        <v>8.59794642751359</v>
      </c>
      <c r="J380" s="101" t="n">
        <v>23.3534772105081</v>
      </c>
      <c r="K380" s="101" t="n">
        <v>8.1162096069057</v>
      </c>
    </row>
    <row r="381">
      <c r="A381" s="101" t="s">
        <v>212</v>
      </c>
      <c r="B381" s="101" t="s">
        <v>213</v>
      </c>
      <c r="C381" s="101" t="s">
        <v>16</v>
      </c>
      <c r="D381" s="101" t="n">
        <v>516.599709</v>
      </c>
      <c r="E381" s="101" t="n">
        <v>71.9782366302161</v>
      </c>
      <c r="F381" s="101" t="n">
        <v>58.4382384598514</v>
      </c>
      <c r="G381" s="101" t="n">
        <v>51.6038447747838</v>
      </c>
      <c r="H381" s="101" t="n">
        <v>367.4100124</v>
      </c>
      <c r="I381" s="101" t="n">
        <v>100</v>
      </c>
      <c r="J381" s="101" t="n">
        <v>41.5617615401486</v>
      </c>
      <c r="K381" s="101" t="n">
        <v>72.5579877907935</v>
      </c>
    </row>
    <row r="382">
      <c r="A382" s="101" t="s">
        <v>212</v>
      </c>
      <c r="B382" s="101" t="s">
        <v>213</v>
      </c>
      <c r="C382" s="101" t="s">
        <v>17</v>
      </c>
      <c r="D382" s="101" t="n">
        <v>7029.4196387</v>
      </c>
      <c r="E382" s="101" t="n">
        <v>25.5847511748291</v>
      </c>
      <c r="F382" s="101" t="n">
        <v>44.4751115857769</v>
      </c>
      <c r="G382" s="101" t="n">
        <v>7.73201444173919</v>
      </c>
      <c r="H382" s="101" t="n">
        <v>8775.8687306</v>
      </c>
      <c r="I382" s="101" t="n">
        <v>26.8185252308408</v>
      </c>
      <c r="J382" s="101" t="n">
        <v>55.524888414223</v>
      </c>
      <c r="K382" s="101" t="n">
        <v>6.19329844508254</v>
      </c>
    </row>
    <row r="383">
      <c r="A383" s="101" t="s">
        <v>212</v>
      </c>
      <c r="B383" s="101" t="s">
        <v>213</v>
      </c>
      <c r="C383" s="101" t="s">
        <v>18</v>
      </c>
      <c r="D383" s="101" t="n">
        <v>34093.4175246</v>
      </c>
      <c r="E383" s="101" t="n">
        <v>8.0987240001347</v>
      </c>
      <c r="F383" s="101" t="n">
        <v>58.6481096866478</v>
      </c>
      <c r="G383" s="101" t="n">
        <v>4.88703749287747</v>
      </c>
      <c r="H383" s="101" t="n">
        <v>24038.7502584</v>
      </c>
      <c r="I383" s="101" t="n">
        <v>9.77940262605181</v>
      </c>
      <c r="J383" s="101" t="n">
        <v>41.3518903133522</v>
      </c>
      <c r="K383" s="101" t="n">
        <v>6.93113443552767</v>
      </c>
    </row>
    <row r="384">
      <c r="A384" s="101" t="s">
        <v>212</v>
      </c>
      <c r="B384" s="101" t="s">
        <v>213</v>
      </c>
      <c r="C384" s="101" t="s">
        <v>19</v>
      </c>
      <c r="D384" s="101" t="n">
        <v>7057.7148717</v>
      </c>
      <c r="E384" s="101" t="n">
        <v>35.043612870834</v>
      </c>
      <c r="F384" s="101" t="n">
        <v>82.8796767871721</v>
      </c>
      <c r="G384" s="101" t="n">
        <v>5.21685476205796</v>
      </c>
      <c r="H384" s="101" t="n">
        <v>1457.9009527</v>
      </c>
      <c r="I384" s="101" t="n">
        <v>40.9638584679574</v>
      </c>
      <c r="J384" s="101" t="n">
        <v>17.1203232128279</v>
      </c>
      <c r="K384" s="101" t="n">
        <v>25.2548524434992</v>
      </c>
    </row>
    <row r="385">
      <c r="A385" s="101" t="s">
        <v>216</v>
      </c>
      <c r="B385" s="101" t="s">
        <v>217</v>
      </c>
      <c r="C385" s="101" t="s">
        <v>17</v>
      </c>
      <c r="D385" s="101" t="n">
        <v>1028.3942557</v>
      </c>
      <c r="E385" s="101" t="n">
        <v>60.5409059886525</v>
      </c>
      <c r="F385" s="101" t="n">
        <v>58.4465934411619</v>
      </c>
      <c r="G385" s="101" t="n">
        <v>7.14920735231052</v>
      </c>
      <c r="H385" s="101" t="n">
        <v>731.1509892</v>
      </c>
      <c r="I385" s="101" t="n">
        <v>61.7392577009739</v>
      </c>
      <c r="J385" s="101" t="n">
        <v>41.5534065588381</v>
      </c>
      <c r="K385" s="101" t="n">
        <v>10.0556572890216</v>
      </c>
    </row>
    <row r="386">
      <c r="A386" s="101" t="s">
        <v>216</v>
      </c>
      <c r="B386" s="101" t="s">
        <v>217</v>
      </c>
      <c r="C386" s="101" t="s">
        <v>18</v>
      </c>
      <c r="D386" s="101" t="n">
        <v>38740.8457323</v>
      </c>
      <c r="E386" s="101" t="n">
        <v>4.65935518569645</v>
      </c>
      <c r="F386" s="101" t="n">
        <v>62.6588148176638</v>
      </c>
      <c r="G386" s="101" t="n">
        <v>3.23492412225962</v>
      </c>
      <c r="H386" s="101" t="n">
        <v>23087.3995753</v>
      </c>
      <c r="I386" s="101" t="n">
        <v>6.57945086714617</v>
      </c>
      <c r="J386" s="101" t="n">
        <v>37.3411851823362</v>
      </c>
      <c r="K386" s="101" t="n">
        <v>5.42822919347891</v>
      </c>
    </row>
    <row r="387">
      <c r="A387" s="101" t="s">
        <v>216</v>
      </c>
      <c r="B387" s="101" t="s">
        <v>217</v>
      </c>
      <c r="C387" s="101" t="s">
        <v>19</v>
      </c>
      <c r="D387" s="101" t="n">
        <v>149.7216394</v>
      </c>
      <c r="E387" s="101" t="n">
        <v>99.9999999999999</v>
      </c>
      <c r="F387" s="101" t="n">
        <v>73.9584767316939</v>
      </c>
      <c r="G387" s="101" t="n">
        <v>37.0323117189327</v>
      </c>
      <c r="H387" s="101" t="n">
        <v>52.7184946</v>
      </c>
      <c r="I387" s="101" t="n">
        <v>99.9999999999996</v>
      </c>
      <c r="J387" s="101" t="n">
        <v>26.0415232683061</v>
      </c>
      <c r="K387" s="101" t="n">
        <v>105.172548332411</v>
      </c>
    </row>
    <row r="388">
      <c r="A388" s="101" t="s">
        <v>220</v>
      </c>
      <c r="B388" s="101" t="s">
        <v>221</v>
      </c>
      <c r="C388" s="101" t="s">
        <v>16</v>
      </c>
      <c r="D388" s="101" t="n">
        <v>178.6060076</v>
      </c>
      <c r="E388" s="101" t="n">
        <v>68.5945631537594</v>
      </c>
      <c r="F388" s="101" t="n">
        <v>100</v>
      </c>
      <c r="G388" s="101" t="n">
        <v>0</v>
      </c>
      <c r="H388" s="101"/>
      <c r="I388" s="101"/>
      <c r="J388" s="101"/>
      <c r="K388" s="101"/>
    </row>
    <row r="389">
      <c r="A389" s="101" t="s">
        <v>220</v>
      </c>
      <c r="B389" s="101" t="s">
        <v>221</v>
      </c>
      <c r="C389" s="101" t="s">
        <v>17</v>
      </c>
      <c r="D389" s="101" t="n">
        <v>22116.2845659</v>
      </c>
      <c r="E389" s="101" t="n">
        <v>3.66022176683741</v>
      </c>
      <c r="F389" s="101" t="n">
        <v>69.4891960938337</v>
      </c>
      <c r="G389" s="101" t="n">
        <v>2.29139751403255</v>
      </c>
      <c r="H389" s="101" t="n">
        <v>9710.6551731</v>
      </c>
      <c r="I389" s="101" t="n">
        <v>6.8127019183455</v>
      </c>
      <c r="J389" s="101" t="n">
        <v>30.5108039061663</v>
      </c>
      <c r="K389" s="101" t="n">
        <v>5.21872093803963</v>
      </c>
    </row>
    <row r="390">
      <c r="A390" s="101" t="s">
        <v>220</v>
      </c>
      <c r="B390" s="101" t="s">
        <v>221</v>
      </c>
      <c r="C390" s="101" t="s">
        <v>18</v>
      </c>
      <c r="D390" s="101" t="n">
        <v>547.0763787</v>
      </c>
      <c r="E390" s="101" t="n">
        <v>70.8266530811801</v>
      </c>
      <c r="F390" s="101" t="n">
        <v>73.9137731686916</v>
      </c>
      <c r="G390" s="101" t="n">
        <v>21.9758587663523</v>
      </c>
      <c r="H390" s="101" t="n">
        <v>193.0784737</v>
      </c>
      <c r="I390" s="101" t="n">
        <v>53.662050620705</v>
      </c>
      <c r="J390" s="101" t="n">
        <v>26.0862268313084</v>
      </c>
      <c r="K390" s="101" t="n">
        <v>62.2672895757341</v>
      </c>
    </row>
    <row r="391">
      <c r="A391" s="101" t="s">
        <v>222</v>
      </c>
      <c r="B391" s="101" t="s">
        <v>223</v>
      </c>
      <c r="C391" s="101" t="s">
        <v>17</v>
      </c>
      <c r="D391" s="101" t="n">
        <v>7862.7388286</v>
      </c>
      <c r="E391" s="101" t="n">
        <v>6.94425431399681</v>
      </c>
      <c r="F391" s="101" t="n">
        <v>63.9409213079509</v>
      </c>
      <c r="G391" s="101" t="n">
        <v>2.80312308118821</v>
      </c>
      <c r="H391" s="101" t="n">
        <v>4434.1418978</v>
      </c>
      <c r="I391" s="101" t="n">
        <v>7.08279157634133</v>
      </c>
      <c r="J391" s="101" t="n">
        <v>36.0590786920491</v>
      </c>
      <c r="K391" s="101" t="n">
        <v>4.97057270601527</v>
      </c>
    </row>
    <row r="392">
      <c r="A392" s="101" t="s">
        <v>222</v>
      </c>
      <c r="B392" s="101" t="s">
        <v>223</v>
      </c>
      <c r="C392" s="101" t="s">
        <v>18</v>
      </c>
      <c r="D392" s="101" t="n">
        <v>1893.6833676</v>
      </c>
      <c r="E392" s="101" t="n">
        <v>29.3579899248661</v>
      </c>
      <c r="F392" s="101" t="n">
        <v>79.5289971671622</v>
      </c>
      <c r="G392" s="101" t="n">
        <v>4.19818827075094</v>
      </c>
      <c r="H392" s="101" t="n">
        <v>487.4397888</v>
      </c>
      <c r="I392" s="101" t="n">
        <v>34.9413739759806</v>
      </c>
      <c r="J392" s="101" t="n">
        <v>20.4710028328378</v>
      </c>
      <c r="K392" s="101" t="n">
        <v>16.3097873522927</v>
      </c>
    </row>
    <row r="393">
      <c r="A393" s="101" t="s">
        <v>228</v>
      </c>
      <c r="B393" s="101" t="s">
        <v>229</v>
      </c>
      <c r="C393" s="101" t="s">
        <v>16</v>
      </c>
      <c r="D393" s="101" t="n">
        <v>45.7184112</v>
      </c>
      <c r="E393" s="101" t="n">
        <v>72.5675870852809</v>
      </c>
      <c r="F393" s="101" t="n">
        <v>24.7550916605175</v>
      </c>
      <c r="G393" s="101" t="n">
        <v>71.3385058045089</v>
      </c>
      <c r="H393" s="101" t="n">
        <v>138.9644485</v>
      </c>
      <c r="I393" s="101" t="n">
        <v>66.5612688980261</v>
      </c>
      <c r="J393" s="101" t="n">
        <v>75.2449083394825</v>
      </c>
      <c r="K393" s="101" t="n">
        <v>23.4699103113709</v>
      </c>
    </row>
    <row r="394">
      <c r="A394" s="101" t="s">
        <v>228</v>
      </c>
      <c r="B394" s="101" t="s">
        <v>229</v>
      </c>
      <c r="C394" s="101" t="s">
        <v>17</v>
      </c>
      <c r="D394" s="101" t="n">
        <v>13381.5480544</v>
      </c>
      <c r="E394" s="101" t="n">
        <v>5.4465306982685</v>
      </c>
      <c r="F394" s="101" t="n">
        <v>53.2820451911177</v>
      </c>
      <c r="G394" s="101" t="n">
        <v>3.60055708585301</v>
      </c>
      <c r="H394" s="101" t="n">
        <v>11733.0060255</v>
      </c>
      <c r="I394" s="101" t="n">
        <v>5.5784272197542</v>
      </c>
      <c r="J394" s="101" t="n">
        <v>46.7179548088823</v>
      </c>
      <c r="K394" s="101" t="n">
        <v>4.10645213700887</v>
      </c>
    </row>
    <row r="395">
      <c r="A395" s="101" t="s">
        <v>228</v>
      </c>
      <c r="B395" s="101" t="s">
        <v>229</v>
      </c>
      <c r="C395" s="101" t="s">
        <v>18</v>
      </c>
      <c r="D395" s="101" t="n">
        <v>324.6231117</v>
      </c>
      <c r="E395" s="101" t="n">
        <v>52.4718322712103</v>
      </c>
      <c r="F395" s="101" t="n">
        <v>61.6424836705946</v>
      </c>
      <c r="G395" s="101" t="n">
        <v>14.3490445047308</v>
      </c>
      <c r="H395" s="101" t="n">
        <v>201.9992636</v>
      </c>
      <c r="I395" s="101" t="n">
        <v>65.0076794756933</v>
      </c>
      <c r="J395" s="101" t="n">
        <v>38.3575163294054</v>
      </c>
      <c r="K395" s="101" t="n">
        <v>23.0596458325281</v>
      </c>
    </row>
    <row r="396">
      <c r="A396" s="101" t="s">
        <v>236</v>
      </c>
      <c r="B396" s="101" t="s">
        <v>237</v>
      </c>
      <c r="C396" s="101" t="s">
        <v>16</v>
      </c>
      <c r="D396" s="101" t="n">
        <v>257.9344283</v>
      </c>
      <c r="E396" s="101" t="n">
        <v>70.7596616651757</v>
      </c>
      <c r="F396" s="101" t="n">
        <v>30.1793347235251</v>
      </c>
      <c r="G396" s="101" t="n">
        <v>42.6075073404589</v>
      </c>
      <c r="H396" s="101" t="n">
        <v>596.7379184</v>
      </c>
      <c r="I396" s="101" t="n">
        <v>53.4555242950896</v>
      </c>
      <c r="J396" s="101" t="n">
        <v>69.8206652764749</v>
      </c>
      <c r="K396" s="101" t="n">
        <v>18.4166997073289</v>
      </c>
    </row>
    <row r="397">
      <c r="A397" s="101" t="s">
        <v>236</v>
      </c>
      <c r="B397" s="101" t="s">
        <v>237</v>
      </c>
      <c r="C397" s="101" t="s">
        <v>17</v>
      </c>
      <c r="D397" s="101" t="n">
        <v>47228.9004087</v>
      </c>
      <c r="E397" s="101" t="n">
        <v>5.71860703451846</v>
      </c>
      <c r="F397" s="101" t="n">
        <v>56.45879635127</v>
      </c>
      <c r="G397" s="101" t="n">
        <v>3.80660970920987</v>
      </c>
      <c r="H397" s="101" t="n">
        <v>36423.0784873</v>
      </c>
      <c r="I397" s="101" t="n">
        <v>5.44124744234965</v>
      </c>
      <c r="J397" s="101" t="n">
        <v>43.54120364873</v>
      </c>
      <c r="K397" s="101" t="n">
        <v>4.9359361788639</v>
      </c>
    </row>
    <row r="398">
      <c r="A398" s="101" t="s">
        <v>240</v>
      </c>
      <c r="B398" s="101" t="s">
        <v>241</v>
      </c>
      <c r="C398" s="101" t="s">
        <v>16</v>
      </c>
      <c r="D398" s="101" t="n">
        <v>6021.5236298</v>
      </c>
      <c r="E398" s="101" t="n">
        <v>18.5503668529033</v>
      </c>
      <c r="F398" s="101" t="n">
        <v>54.9679222024016</v>
      </c>
      <c r="G398" s="101" t="n">
        <v>10.1493829406465</v>
      </c>
      <c r="H398" s="101" t="n">
        <v>4933.0902405</v>
      </c>
      <c r="I398" s="101" t="n">
        <v>25.3132255555862</v>
      </c>
      <c r="J398" s="101" t="n">
        <v>45.0320777975984</v>
      </c>
      <c r="K398" s="101" t="n">
        <v>12.3887353008968</v>
      </c>
    </row>
    <row r="399">
      <c r="A399" s="101" t="s">
        <v>240</v>
      </c>
      <c r="B399" s="101" t="s">
        <v>241</v>
      </c>
      <c r="C399" s="101" t="s">
        <v>17</v>
      </c>
      <c r="D399" s="101" t="n">
        <v>24702.370194</v>
      </c>
      <c r="E399" s="101" t="n">
        <v>6.85320755435693</v>
      </c>
      <c r="F399" s="101" t="n">
        <v>69.3149620259366</v>
      </c>
      <c r="G399" s="101" t="n">
        <v>3.0259057937906</v>
      </c>
      <c r="H399" s="101" t="n">
        <v>10935.491347</v>
      </c>
      <c r="I399" s="101" t="n">
        <v>9.59807755171525</v>
      </c>
      <c r="J399" s="101" t="n">
        <v>30.6850379740634</v>
      </c>
      <c r="K399" s="101" t="n">
        <v>6.83527083681435</v>
      </c>
    </row>
    <row r="400">
      <c r="A400" s="101" t="s">
        <v>240</v>
      </c>
      <c r="B400" s="101" t="s">
        <v>241</v>
      </c>
      <c r="C400" s="101" t="s">
        <v>18</v>
      </c>
      <c r="D400" s="101" t="n">
        <v>96.5178601</v>
      </c>
      <c r="E400" s="101" t="n">
        <v>100</v>
      </c>
      <c r="F400" s="101" t="n">
        <v>49.0468060485128</v>
      </c>
      <c r="G400" s="101" t="n">
        <v>38.4190646837766</v>
      </c>
      <c r="H400" s="101" t="n">
        <v>100.2693884</v>
      </c>
      <c r="I400" s="101" t="n">
        <v>70.3773945024238</v>
      </c>
      <c r="J400" s="101" t="n">
        <v>50.9531939514872</v>
      </c>
      <c r="K400" s="101" t="n">
        <v>36.9816348687492</v>
      </c>
    </row>
    <row r="401">
      <c r="A401" s="101" t="s">
        <v>252</v>
      </c>
      <c r="B401" s="101" t="s">
        <v>253</v>
      </c>
      <c r="C401" s="101" t="s">
        <v>16</v>
      </c>
      <c r="D401" s="101" t="n">
        <v>67.9134018</v>
      </c>
      <c r="E401" s="101" t="n">
        <v>60.0841623828956</v>
      </c>
      <c r="F401" s="101" t="n">
        <v>100</v>
      </c>
      <c r="G401" s="101" t="n">
        <v>0.00000000000000667068204928075</v>
      </c>
      <c r="H401" s="101"/>
      <c r="I401" s="101"/>
      <c r="J401" s="101"/>
      <c r="K401" s="101"/>
    </row>
    <row r="402">
      <c r="A402" s="101" t="s">
        <v>252</v>
      </c>
      <c r="B402" s="101" t="s">
        <v>253</v>
      </c>
      <c r="C402" s="101" t="s">
        <v>18</v>
      </c>
      <c r="D402" s="101" t="n">
        <v>10181.0820144</v>
      </c>
      <c r="E402" s="101" t="n">
        <v>5.75050419738752</v>
      </c>
      <c r="F402" s="101" t="n">
        <v>49.6116185395419</v>
      </c>
      <c r="G402" s="101" t="n">
        <v>4.09209044075523</v>
      </c>
      <c r="H402" s="101" t="n">
        <v>10340.4859451</v>
      </c>
      <c r="I402" s="101" t="n">
        <v>7.07058231269361</v>
      </c>
      <c r="J402" s="101" t="n">
        <v>50.3883814604581</v>
      </c>
      <c r="K402" s="101" t="n">
        <v>4.02900875344388</v>
      </c>
    </row>
    <row r="403">
      <c r="A403" s="101" t="s">
        <v>252</v>
      </c>
      <c r="B403" s="101" t="s">
        <v>253</v>
      </c>
      <c r="C403" s="101" t="s">
        <v>19</v>
      </c>
      <c r="D403" s="101" t="n">
        <v>2067.7181488</v>
      </c>
      <c r="E403" s="101" t="n">
        <v>26.5833220110384</v>
      </c>
      <c r="F403" s="101" t="n">
        <v>76.1500531787721</v>
      </c>
      <c r="G403" s="101" t="n">
        <v>7.21442001322774</v>
      </c>
      <c r="H403" s="101" t="n">
        <v>647.6025404</v>
      </c>
      <c r="I403" s="101" t="n">
        <v>32.255728207343</v>
      </c>
      <c r="J403" s="101" t="n">
        <v>23.8499468212279</v>
      </c>
      <c r="K403" s="101" t="n">
        <v>23.034787950651</v>
      </c>
    </row>
    <row r="404">
      <c r="A404" s="101" t="s">
        <v>256</v>
      </c>
      <c r="B404" s="101" t="s">
        <v>257</v>
      </c>
      <c r="C404" s="101" t="s">
        <v>16</v>
      </c>
      <c r="D404" s="101" t="n">
        <v>98.5630281</v>
      </c>
      <c r="E404" s="101" t="n">
        <v>47.2615030451823</v>
      </c>
      <c r="F404" s="101" t="n">
        <v>64.2260971944174</v>
      </c>
      <c r="G404" s="101" t="n">
        <v>26.4447414615221</v>
      </c>
      <c r="H404" s="101" t="n">
        <v>54.8995555</v>
      </c>
      <c r="I404" s="101" t="n">
        <v>74.3894690686558</v>
      </c>
      <c r="J404" s="101" t="n">
        <v>35.7739028055826</v>
      </c>
      <c r="K404" s="101" t="n">
        <v>47.4771384218082</v>
      </c>
    </row>
    <row r="405">
      <c r="A405" s="101" t="s">
        <v>256</v>
      </c>
      <c r="B405" s="101" t="s">
        <v>257</v>
      </c>
      <c r="C405" s="101" t="s">
        <v>18</v>
      </c>
      <c r="D405" s="101" t="n">
        <v>1681.3882652</v>
      </c>
      <c r="E405" s="101" t="n">
        <v>21.5167411097978</v>
      </c>
      <c r="F405" s="101" t="n">
        <v>68.6110093491807</v>
      </c>
      <c r="G405" s="101" t="n">
        <v>5.03152024682347</v>
      </c>
      <c r="H405" s="101" t="n">
        <v>769.2217479</v>
      </c>
      <c r="I405" s="101" t="n">
        <v>24.3069355072619</v>
      </c>
      <c r="J405" s="101" t="n">
        <v>31.3889906508193</v>
      </c>
      <c r="K405" s="101" t="n">
        <v>10.9980498110214</v>
      </c>
    </row>
    <row r="406">
      <c r="A406" s="101" t="s">
        <v>256</v>
      </c>
      <c r="B406" s="101" t="s">
        <v>257</v>
      </c>
      <c r="C406" s="101" t="s">
        <v>19</v>
      </c>
      <c r="D406" s="101" t="n">
        <v>10767.0450275</v>
      </c>
      <c r="E406" s="101" t="n">
        <v>5.03465017561233</v>
      </c>
      <c r="F406" s="101" t="n">
        <v>74.2733141233842</v>
      </c>
      <c r="G406" s="101" t="n">
        <v>2.29885787124696</v>
      </c>
      <c r="H406" s="101" t="n">
        <v>3729.4738832</v>
      </c>
      <c r="I406" s="101" t="n">
        <v>7.73388278029973</v>
      </c>
      <c r="J406" s="101" t="n">
        <v>25.7266858766158</v>
      </c>
      <c r="K406" s="101" t="n">
        <v>6.63683591485589</v>
      </c>
    </row>
    <row r="407">
      <c r="A407" s="101" t="s">
        <v>262</v>
      </c>
      <c r="B407" s="101" t="s">
        <v>263</v>
      </c>
      <c r="C407" s="101" t="s">
        <v>18</v>
      </c>
      <c r="D407" s="101" t="n">
        <v>152.9225914</v>
      </c>
      <c r="E407" s="101" t="n">
        <v>78.682166191159</v>
      </c>
      <c r="F407" s="101" t="n">
        <v>81.801744688457</v>
      </c>
      <c r="G407" s="101" t="n">
        <v>5.25115655911563</v>
      </c>
      <c r="H407" s="101" t="n">
        <v>34.0203546</v>
      </c>
      <c r="I407" s="101" t="n">
        <v>100</v>
      </c>
      <c r="J407" s="101" t="n">
        <v>18.198255311543</v>
      </c>
      <c r="K407" s="101" t="n">
        <v>23.6041181318865</v>
      </c>
    </row>
    <row r="408">
      <c r="A408" s="101" t="s">
        <v>262</v>
      </c>
      <c r="B408" s="101" t="s">
        <v>263</v>
      </c>
      <c r="C408" s="101" t="s">
        <v>19</v>
      </c>
      <c r="D408" s="101" t="n">
        <v>10034.6787304</v>
      </c>
      <c r="E408" s="101" t="n">
        <v>4.05820706494093</v>
      </c>
      <c r="F408" s="101" t="n">
        <v>81.7829357995318</v>
      </c>
      <c r="G408" s="101" t="n">
        <v>1.7362876224846</v>
      </c>
      <c r="H408" s="101" t="n">
        <v>2235.2142886</v>
      </c>
      <c r="I408" s="101" t="n">
        <v>9.19866616139863</v>
      </c>
      <c r="J408" s="101" t="n">
        <v>18.2170642004682</v>
      </c>
      <c r="K408" s="101" t="n">
        <v>7.79481795730456</v>
      </c>
    </row>
    <row r="409">
      <c r="A409" s="101" t="s">
        <v>262</v>
      </c>
      <c r="B409" s="101" t="s">
        <v>263</v>
      </c>
      <c r="C409" s="101" t="s">
        <v>20</v>
      </c>
      <c r="D409" s="101" t="n">
        <v>996.6146607</v>
      </c>
      <c r="E409" s="101" t="n">
        <v>24.8771210278052</v>
      </c>
      <c r="F409" s="101" t="n">
        <v>76.6455844067533</v>
      </c>
      <c r="G409" s="101" t="n">
        <v>6.04370744128792</v>
      </c>
      <c r="H409" s="101" t="n">
        <v>303.6750669</v>
      </c>
      <c r="I409" s="101" t="n">
        <v>27.2474293160835</v>
      </c>
      <c r="J409" s="101" t="n">
        <v>23.3544155932467</v>
      </c>
      <c r="K409" s="101" t="n">
        <v>19.8345142472716</v>
      </c>
    </row>
    <row r="410">
      <c r="A410" s="101" t="s">
        <v>266</v>
      </c>
      <c r="B410" s="101" t="s">
        <v>267</v>
      </c>
      <c r="C410" s="101" t="s">
        <v>18</v>
      </c>
      <c r="D410" s="101" t="n">
        <v>2180.033825</v>
      </c>
      <c r="E410" s="101" t="n">
        <v>21.8070883384022</v>
      </c>
      <c r="F410" s="101" t="n">
        <v>82.5710758835757</v>
      </c>
      <c r="G410" s="101" t="n">
        <v>4.8935663861987</v>
      </c>
      <c r="H410" s="101" t="n">
        <v>460.1568249</v>
      </c>
      <c r="I410" s="101" t="n">
        <v>35.8457790629728</v>
      </c>
      <c r="J410" s="101" t="n">
        <v>17.4289241164243</v>
      </c>
      <c r="K410" s="101" t="n">
        <v>23.1837053576562</v>
      </c>
    </row>
    <row r="411">
      <c r="A411" s="101" t="s">
        <v>266</v>
      </c>
      <c r="B411" s="101" t="s">
        <v>267</v>
      </c>
      <c r="C411" s="101" t="s">
        <v>19</v>
      </c>
      <c r="D411" s="101" t="n">
        <v>18739.1277128</v>
      </c>
      <c r="E411" s="101" t="n">
        <v>4.96815722557511</v>
      </c>
      <c r="F411" s="101" t="n">
        <v>80.0900453579764</v>
      </c>
      <c r="G411" s="101" t="n">
        <v>2.06927659822212</v>
      </c>
      <c r="H411" s="101" t="n">
        <v>4658.4463915</v>
      </c>
      <c r="I411" s="101" t="n">
        <v>8.51161402428375</v>
      </c>
      <c r="J411" s="101" t="n">
        <v>19.9099546420236</v>
      </c>
      <c r="K411" s="101" t="n">
        <v>8.32389925489874</v>
      </c>
    </row>
    <row r="412">
      <c r="A412" s="101" t="s">
        <v>272</v>
      </c>
      <c r="B412" s="101" t="s">
        <v>273</v>
      </c>
      <c r="C412" s="101" t="s">
        <v>17</v>
      </c>
      <c r="D412" s="101" t="n">
        <v>12204.7462981</v>
      </c>
      <c r="E412" s="101" t="n">
        <v>20.8442257626003</v>
      </c>
      <c r="F412" s="101" t="n">
        <v>55.5866748247997</v>
      </c>
      <c r="G412" s="101" t="n">
        <v>5.69212492538448</v>
      </c>
      <c r="H412" s="101" t="n">
        <v>9751.4983173</v>
      </c>
      <c r="I412" s="101" t="n">
        <v>22.0611579743895</v>
      </c>
      <c r="J412" s="101" t="n">
        <v>44.4133251752003</v>
      </c>
      <c r="K412" s="101" t="n">
        <v>7.12412988762574</v>
      </c>
    </row>
    <row r="413">
      <c r="A413" s="101" t="s">
        <v>272</v>
      </c>
      <c r="B413" s="101" t="s">
        <v>273</v>
      </c>
      <c r="C413" s="101" t="s">
        <v>18</v>
      </c>
      <c r="D413" s="101" t="n">
        <v>38419.3760302</v>
      </c>
      <c r="E413" s="101" t="n">
        <v>8.68182727262731</v>
      </c>
      <c r="F413" s="101" t="n">
        <v>69.7326688828225</v>
      </c>
      <c r="G413" s="101" t="n">
        <v>3.11089655622073</v>
      </c>
      <c r="H413" s="101" t="n">
        <v>16675.8564422</v>
      </c>
      <c r="I413" s="101" t="n">
        <v>10.696726659188</v>
      </c>
      <c r="J413" s="101" t="n">
        <v>30.2673311171775</v>
      </c>
      <c r="K413" s="101" t="n">
        <v>7.16717039384219</v>
      </c>
    </row>
    <row r="414">
      <c r="A414" s="101" t="s">
        <v>272</v>
      </c>
      <c r="B414" s="101" t="s">
        <v>273</v>
      </c>
      <c r="C414" s="101" t="s">
        <v>19</v>
      </c>
      <c r="D414" s="101" t="n">
        <v>6730.3038536</v>
      </c>
      <c r="E414" s="101" t="n">
        <v>34.0458242953103</v>
      </c>
      <c r="F414" s="101" t="n">
        <v>77.8438281949618</v>
      </c>
      <c r="G414" s="101" t="n">
        <v>6.63859967771948</v>
      </c>
      <c r="H414" s="101" t="n">
        <v>1915.6016853</v>
      </c>
      <c r="I414" s="101" t="n">
        <v>40.9632614177066</v>
      </c>
      <c r="J414" s="101" t="n">
        <v>22.1561718050382</v>
      </c>
      <c r="K414" s="101" t="n">
        <v>23.3241562357813</v>
      </c>
    </row>
    <row r="415">
      <c r="A415" s="101" t="s">
        <v>280</v>
      </c>
      <c r="B415" s="101" t="s">
        <v>281</v>
      </c>
      <c r="C415" s="101" t="s">
        <v>17</v>
      </c>
      <c r="D415" s="101"/>
      <c r="E415" s="101"/>
      <c r="F415" s="101"/>
      <c r="G415" s="101"/>
      <c r="H415" s="101" t="n">
        <v>81.2226292</v>
      </c>
      <c r="I415" s="101" t="n">
        <v>70.9071193205812</v>
      </c>
      <c r="J415" s="101" t="n">
        <v>100</v>
      </c>
      <c r="K415" s="101" t="n">
        <v>0</v>
      </c>
    </row>
    <row r="416">
      <c r="A416" s="101" t="s">
        <v>280</v>
      </c>
      <c r="B416" s="101" t="s">
        <v>281</v>
      </c>
      <c r="C416" s="101" t="s">
        <v>18</v>
      </c>
      <c r="D416" s="101" t="n">
        <v>15461.6765008</v>
      </c>
      <c r="E416" s="101" t="n">
        <v>9.86434850841634</v>
      </c>
      <c r="F416" s="101" t="n">
        <v>65.7671523053937</v>
      </c>
      <c r="G416" s="101" t="n">
        <v>4.94449924925161</v>
      </c>
      <c r="H416" s="101" t="n">
        <v>8048.0482764</v>
      </c>
      <c r="I416" s="101" t="n">
        <v>13.0421177861258</v>
      </c>
      <c r="J416" s="101" t="n">
        <v>34.2328476946063</v>
      </c>
      <c r="K416" s="101" t="n">
        <v>9.49922828800104</v>
      </c>
    </row>
    <row r="417">
      <c r="A417" s="101" t="s">
        <v>280</v>
      </c>
      <c r="B417" s="101" t="s">
        <v>281</v>
      </c>
      <c r="C417" s="101" t="s">
        <v>19</v>
      </c>
      <c r="D417" s="101" t="n">
        <v>10098.847845</v>
      </c>
      <c r="E417" s="101" t="n">
        <v>14.4932844752425</v>
      </c>
      <c r="F417" s="101" t="n">
        <v>84.2403983406838</v>
      </c>
      <c r="G417" s="101" t="n">
        <v>3.33864899057765</v>
      </c>
      <c r="H417" s="101" t="n">
        <v>1889.2814183</v>
      </c>
      <c r="I417" s="101" t="n">
        <v>24.0018827188351</v>
      </c>
      <c r="J417" s="101" t="n">
        <v>15.7596016593162</v>
      </c>
      <c r="K417" s="101" t="n">
        <v>17.8462074718573</v>
      </c>
    </row>
    <row r="418">
      <c r="A418" s="101" t="s">
        <v>282</v>
      </c>
      <c r="B418" s="101" t="s">
        <v>283</v>
      </c>
      <c r="C418" s="101" t="s">
        <v>18</v>
      </c>
      <c r="D418" s="101" t="n">
        <v>95.3263656</v>
      </c>
      <c r="E418" s="101" t="n">
        <v>59.4791966443247</v>
      </c>
      <c r="F418" s="101" t="n">
        <v>82.8432559899613</v>
      </c>
      <c r="G418" s="101" t="n">
        <v>16.8241518972188</v>
      </c>
      <c r="H418" s="101" t="n">
        <v>19.7419818</v>
      </c>
      <c r="I418" s="101" t="n">
        <v>100</v>
      </c>
      <c r="J418" s="101" t="n">
        <v>17.1567440100387</v>
      </c>
      <c r="K418" s="101" t="n">
        <v>81.2372978007819</v>
      </c>
    </row>
    <row r="419">
      <c r="A419" s="101" t="s">
        <v>282</v>
      </c>
      <c r="B419" s="101" t="s">
        <v>283</v>
      </c>
      <c r="C419" s="101" t="s">
        <v>19</v>
      </c>
      <c r="D419" s="101" t="n">
        <v>12376.746105</v>
      </c>
      <c r="E419" s="101" t="n">
        <v>7.60698169309512</v>
      </c>
      <c r="F419" s="101" t="n">
        <v>80.6652306415293</v>
      </c>
      <c r="G419" s="101" t="n">
        <v>2.27952155640459</v>
      </c>
      <c r="H419" s="101" t="n">
        <v>2966.6007206</v>
      </c>
      <c r="I419" s="101" t="n">
        <v>11.9931284632679</v>
      </c>
      <c r="J419" s="101" t="n">
        <v>19.3347693584707</v>
      </c>
      <c r="K419" s="101" t="n">
        <v>9.51023147422006</v>
      </c>
    </row>
    <row r="420">
      <c r="A420" s="101" t="s">
        <v>282</v>
      </c>
      <c r="B420" s="101" t="s">
        <v>283</v>
      </c>
      <c r="C420" s="101" t="s">
        <v>20</v>
      </c>
      <c r="D420" s="101" t="n">
        <v>4672.4085931</v>
      </c>
      <c r="E420" s="101" t="n">
        <v>20.3383889972173</v>
      </c>
      <c r="F420" s="101" t="n">
        <v>70.8771680525737</v>
      </c>
      <c r="G420" s="101" t="n">
        <v>4.95371359078543</v>
      </c>
      <c r="H420" s="101" t="n">
        <v>1919.8533743</v>
      </c>
      <c r="I420" s="101" t="n">
        <v>22.9505870237314</v>
      </c>
      <c r="J420" s="101" t="n">
        <v>29.1228319474263</v>
      </c>
      <c r="K420" s="101" t="n">
        <v>12.0560112866855</v>
      </c>
    </row>
    <row r="421">
      <c r="A421" s="101" t="s">
        <v>284</v>
      </c>
      <c r="B421" s="101" t="s">
        <v>285</v>
      </c>
      <c r="C421" s="101" t="s">
        <v>16</v>
      </c>
      <c r="D421" s="101" t="n">
        <v>416.6550204</v>
      </c>
      <c r="E421" s="101" t="n">
        <v>36.0612043942433</v>
      </c>
      <c r="F421" s="101" t="n">
        <v>47.3320579376555</v>
      </c>
      <c r="G421" s="101" t="n">
        <v>15.3136651889923</v>
      </c>
      <c r="H421" s="101" t="n">
        <v>463.6257841</v>
      </c>
      <c r="I421" s="101" t="n">
        <v>38.3644505572775</v>
      </c>
      <c r="J421" s="101" t="n">
        <v>52.6679420623445</v>
      </c>
      <c r="K421" s="101" t="n">
        <v>13.7622101715165</v>
      </c>
    </row>
    <row r="422">
      <c r="A422" s="101" t="s">
        <v>284</v>
      </c>
      <c r="B422" s="101" t="s">
        <v>285</v>
      </c>
      <c r="C422" s="101" t="s">
        <v>17</v>
      </c>
      <c r="D422" s="101" t="n">
        <v>55.1010159</v>
      </c>
      <c r="E422" s="101" t="n">
        <v>60.5270228118569</v>
      </c>
      <c r="F422" s="101" t="n">
        <v>15.4545457248229</v>
      </c>
      <c r="G422" s="101" t="n">
        <v>23.1764454893231</v>
      </c>
      <c r="H422" s="101" t="n">
        <v>301.4349631</v>
      </c>
      <c r="I422" s="101" t="n">
        <v>63.9720886770424</v>
      </c>
      <c r="J422" s="101" t="n">
        <v>84.5454542751771</v>
      </c>
      <c r="K422" s="101" t="n">
        <v>4.23655463944645</v>
      </c>
    </row>
    <row r="423">
      <c r="A423" s="101" t="s">
        <v>284</v>
      </c>
      <c r="B423" s="101" t="s">
        <v>285</v>
      </c>
      <c r="C423" s="101" t="s">
        <v>18</v>
      </c>
      <c r="D423" s="101" t="n">
        <v>3250.9170875</v>
      </c>
      <c r="E423" s="101" t="n">
        <v>8.50380165646392</v>
      </c>
      <c r="F423" s="101" t="n">
        <v>46.1616887240883</v>
      </c>
      <c r="G423" s="101" t="n">
        <v>5.53033668484506</v>
      </c>
      <c r="H423" s="101" t="n">
        <v>3791.5399312</v>
      </c>
      <c r="I423" s="101" t="n">
        <v>9.58096400667961</v>
      </c>
      <c r="J423" s="101" t="n">
        <v>53.8383112759117</v>
      </c>
      <c r="K423" s="101" t="n">
        <v>4.74178469820329</v>
      </c>
    </row>
    <row r="424">
      <c r="A424" s="101" t="s">
        <v>290</v>
      </c>
      <c r="B424" s="101" t="s">
        <v>291</v>
      </c>
      <c r="C424" s="101" t="s">
        <v>16</v>
      </c>
      <c r="D424" s="101" t="n">
        <v>4147.783375</v>
      </c>
      <c r="E424" s="101" t="n">
        <v>15.4519952383489</v>
      </c>
      <c r="F424" s="101" t="n">
        <v>36.4243051668504</v>
      </c>
      <c r="G424" s="101" t="n">
        <v>8.46925630981017</v>
      </c>
      <c r="H424" s="101" t="n">
        <v>7239.6222488</v>
      </c>
      <c r="I424" s="101" t="n">
        <v>15.8302116927979</v>
      </c>
      <c r="J424" s="101" t="n">
        <v>63.5756948331496</v>
      </c>
      <c r="K424" s="101" t="n">
        <v>4.85227534161291</v>
      </c>
    </row>
    <row r="425">
      <c r="A425" s="101" t="s">
        <v>290</v>
      </c>
      <c r="B425" s="101" t="s">
        <v>291</v>
      </c>
      <c r="C425" s="101" t="s">
        <v>17</v>
      </c>
      <c r="D425" s="101" t="n">
        <v>5133.7991249</v>
      </c>
      <c r="E425" s="101" t="n">
        <v>15.3173034332603</v>
      </c>
      <c r="F425" s="101" t="n">
        <v>43.1916463769157</v>
      </c>
      <c r="G425" s="101" t="n">
        <v>9.21438176714678</v>
      </c>
      <c r="H425" s="101" t="n">
        <v>6752.2935702</v>
      </c>
      <c r="I425" s="101" t="n">
        <v>11.4803076688461</v>
      </c>
      <c r="J425" s="101" t="n">
        <v>56.8083536230843</v>
      </c>
      <c r="K425" s="101" t="n">
        <v>7.00573583788531</v>
      </c>
    </row>
    <row r="426">
      <c r="A426" s="101" t="s">
        <v>290</v>
      </c>
      <c r="B426" s="101" t="s">
        <v>291</v>
      </c>
      <c r="C426" s="101" t="s">
        <v>18</v>
      </c>
      <c r="D426" s="101" t="n">
        <v>22.3798423</v>
      </c>
      <c r="E426" s="101" t="n">
        <v>100</v>
      </c>
      <c r="F426" s="101" t="n">
        <v>22.374974109758</v>
      </c>
      <c r="G426" s="101" t="n">
        <v>46.8141311243812</v>
      </c>
      <c r="H426" s="101" t="n">
        <v>77.641915</v>
      </c>
      <c r="I426" s="101" t="n">
        <v>71.057659989871</v>
      </c>
      <c r="J426" s="101" t="n">
        <v>77.625025890242</v>
      </c>
      <c r="K426" s="101" t="n">
        <v>13.49390818059</v>
      </c>
    </row>
    <row r="427">
      <c r="A427" s="101" t="s">
        <v>290</v>
      </c>
      <c r="B427" s="101" t="s">
        <v>291</v>
      </c>
      <c r="C427" s="101" t="s">
        <v>22</v>
      </c>
      <c r="D427" s="101" t="n">
        <v>46.0391222</v>
      </c>
      <c r="E427" s="101" t="n">
        <v>100</v>
      </c>
      <c r="F427" s="101" t="n">
        <v>21.8876652050926</v>
      </c>
      <c r="G427" s="101" t="n">
        <v>56.9219639096115</v>
      </c>
      <c r="H427" s="101" t="n">
        <v>164.303652</v>
      </c>
      <c r="I427" s="101" t="n">
        <v>62.7820102915028</v>
      </c>
      <c r="J427" s="101" t="n">
        <v>78.1123347949074</v>
      </c>
      <c r="K427" s="101" t="n">
        <v>15.9499634998898</v>
      </c>
    </row>
    <row r="428">
      <c r="A428" s="101" t="s">
        <v>296</v>
      </c>
      <c r="B428" s="101" t="s">
        <v>297</v>
      </c>
      <c r="C428" s="101" t="s">
        <v>16</v>
      </c>
      <c r="D428" s="101" t="n">
        <v>6648.3026538</v>
      </c>
      <c r="E428" s="101" t="n">
        <v>7.85641421388933</v>
      </c>
      <c r="F428" s="101" t="n">
        <v>39.9410483775276</v>
      </c>
      <c r="G428" s="101" t="n">
        <v>4.78821253769789</v>
      </c>
      <c r="H428" s="101" t="n">
        <v>9996.9856495</v>
      </c>
      <c r="I428" s="101" t="n">
        <v>6.13461376154741</v>
      </c>
      <c r="J428" s="101" t="n">
        <v>60.0589516224724</v>
      </c>
      <c r="K428" s="101" t="n">
        <v>3.1843084743177</v>
      </c>
    </row>
    <row r="429">
      <c r="A429" s="101" t="s">
        <v>296</v>
      </c>
      <c r="B429" s="101" t="s">
        <v>297</v>
      </c>
      <c r="C429" s="101" t="s">
        <v>17</v>
      </c>
      <c r="D429" s="101" t="n">
        <v>1076.6701258</v>
      </c>
      <c r="E429" s="101" t="n">
        <v>31.7197262087869</v>
      </c>
      <c r="F429" s="101" t="n">
        <v>46.0247087708729</v>
      </c>
      <c r="G429" s="101" t="n">
        <v>14.3800531204883</v>
      </c>
      <c r="H429" s="101" t="n">
        <v>1262.6605393</v>
      </c>
      <c r="I429" s="101" t="n">
        <v>29.2881146816334</v>
      </c>
      <c r="J429" s="101" t="n">
        <v>53.9752912291271</v>
      </c>
      <c r="K429" s="101" t="n">
        <v>12.2618654185789</v>
      </c>
    </row>
    <row r="430">
      <c r="A430" s="101" t="s">
        <v>296</v>
      </c>
      <c r="B430" s="101" t="s">
        <v>297</v>
      </c>
      <c r="C430" s="101" t="s">
        <v>22</v>
      </c>
      <c r="D430" s="101" t="n">
        <v>200.9842451</v>
      </c>
      <c r="E430" s="101" t="n">
        <v>42.3998614603589</v>
      </c>
      <c r="F430" s="101" t="n">
        <v>19.2169244717593</v>
      </c>
      <c r="G430" s="101" t="n">
        <v>17.1619305396872</v>
      </c>
      <c r="H430" s="101" t="n">
        <v>844.8867807</v>
      </c>
      <c r="I430" s="101" t="n">
        <v>45.4029312389885</v>
      </c>
      <c r="J430" s="101" t="n">
        <v>80.7830755282407</v>
      </c>
      <c r="K430" s="101" t="n">
        <v>4.08253239696789</v>
      </c>
    </row>
    <row r="431">
      <c r="A431" t="s">
        <v>25</v>
      </c>
    </row>
    <row r="432">
      <c r="A432" t="s">
        <v>26</v>
      </c>
    </row>
    <row r="433">
      <c r="A433" t="s">
        <v>27</v>
      </c>
    </row>
    <row r="434">
      <c r="A434" t="s">
        <v>28</v>
      </c>
    </row>
    <row r="435">
      <c r="A435" t="s">
        <v>29</v>
      </c>
    </row>
    <row r="438">
      <c r="K438" s="7" t="str">
        <f>=HYPERLINK("#'Indice'!A1", "Ir al índice")</f>
      </c>
    </row>
    <row r="439">
      <c r="A439" s="4" t="s">
        <v>554</v>
      </c>
    </row>
    <row r="440">
      <c r="A440" s="5" t="s">
        <v>31</v>
      </c>
      <c r="B440" s="5" t="s">
        <v>76</v>
      </c>
      <c r="C440" s="5" t="s">
        <v>11</v>
      </c>
      <c r="D440" s="5" t="s">
        <v>498</v>
      </c>
      <c r="E440" s="5" t="s">
        <v>499</v>
      </c>
      <c r="F440" s="5" t="s">
        <v>500</v>
      </c>
      <c r="G440" s="5" t="s">
        <v>501</v>
      </c>
      <c r="H440" s="5" t="s">
        <v>545</v>
      </c>
      <c r="I440" s="5" t="s">
        <v>546</v>
      </c>
      <c r="J440" s="5" t="s">
        <v>547</v>
      </c>
      <c r="K440" s="5" t="s">
        <v>548</v>
      </c>
    </row>
    <row r="441">
      <c r="A441" s="102" t="s">
        <v>97</v>
      </c>
      <c r="B441" s="102" t="s">
        <v>98</v>
      </c>
      <c r="C441" s="102" t="s">
        <v>16</v>
      </c>
      <c r="D441" s="102" t="n">
        <v>23.0972649</v>
      </c>
      <c r="E441" s="102"/>
      <c r="F441" s="102" t="n">
        <v>33.6226306470742</v>
      </c>
      <c r="G441" s="102"/>
      <c r="H441" s="102" t="n">
        <v>45.5983263</v>
      </c>
      <c r="I441" s="102"/>
      <c r="J441" s="102" t="n">
        <v>66.3773693529258</v>
      </c>
      <c r="K441" s="102"/>
    </row>
    <row r="442">
      <c r="A442" s="102" t="s">
        <v>97</v>
      </c>
      <c r="B442" s="102" t="s">
        <v>98</v>
      </c>
      <c r="C442" s="102" t="s">
        <v>17</v>
      </c>
      <c r="D442" s="102" t="n">
        <v>384.3417849</v>
      </c>
      <c r="E442" s="102"/>
      <c r="F442" s="102" t="n">
        <v>45.1643868689249</v>
      </c>
      <c r="G442" s="102"/>
      <c r="H442" s="102" t="n">
        <v>466.6423899</v>
      </c>
      <c r="I442" s="102"/>
      <c r="J442" s="102" t="n">
        <v>54.8356131310751</v>
      </c>
      <c r="K442" s="102"/>
    </row>
    <row r="443">
      <c r="A443" s="102" t="s">
        <v>97</v>
      </c>
      <c r="B443" s="102" t="s">
        <v>98</v>
      </c>
      <c r="C443" s="102" t="s">
        <v>18</v>
      </c>
      <c r="D443" s="102" t="n">
        <v>29.9737423</v>
      </c>
      <c r="E443" s="102"/>
      <c r="F443" s="102" t="n">
        <v>79.6736078559374</v>
      </c>
      <c r="G443" s="102"/>
      <c r="H443" s="102" t="n">
        <v>7.6469242</v>
      </c>
      <c r="I443" s="102"/>
      <c r="J443" s="102" t="n">
        <v>20.3263921440626</v>
      </c>
      <c r="K443" s="102"/>
    </row>
    <row r="444">
      <c r="A444" s="102" t="s">
        <v>97</v>
      </c>
      <c r="B444" s="102" t="s">
        <v>98</v>
      </c>
      <c r="C444" s="102" t="s">
        <v>19</v>
      </c>
      <c r="D444" s="102" t="n">
        <v>6.5462157</v>
      </c>
      <c r="E444" s="102"/>
      <c r="F444" s="102" t="n">
        <v>21.4391217143037</v>
      </c>
      <c r="G444" s="102"/>
      <c r="H444" s="102" t="n">
        <v>23.9877576</v>
      </c>
      <c r="I444" s="102"/>
      <c r="J444" s="102" t="n">
        <v>78.5608782856963</v>
      </c>
      <c r="K444" s="102"/>
    </row>
    <row r="445">
      <c r="A445" s="102" t="s">
        <v>97</v>
      </c>
      <c r="B445" s="102" t="s">
        <v>98</v>
      </c>
      <c r="C445" s="102" t="s">
        <v>20</v>
      </c>
      <c r="D445" s="102" t="n">
        <v>135.2107989</v>
      </c>
      <c r="E445" s="102"/>
      <c r="F445" s="102" t="n">
        <v>54.7988387469625</v>
      </c>
      <c r="G445" s="102"/>
      <c r="H445" s="102" t="n">
        <v>111.5294642</v>
      </c>
      <c r="I445" s="102"/>
      <c r="J445" s="102" t="n">
        <v>45.2011612530375</v>
      </c>
      <c r="K445" s="102"/>
    </row>
    <row r="446">
      <c r="A446" s="102" t="s">
        <v>97</v>
      </c>
      <c r="B446" s="102" t="s">
        <v>98</v>
      </c>
      <c r="C446" s="102" t="s">
        <v>21</v>
      </c>
      <c r="D446" s="102" t="n">
        <v>262.0383748</v>
      </c>
      <c r="E446" s="102"/>
      <c r="F446" s="102" t="n">
        <v>51.142711082709</v>
      </c>
      <c r="G446" s="102"/>
      <c r="H446" s="102" t="n">
        <v>250.3286258</v>
      </c>
      <c r="I446" s="102"/>
      <c r="J446" s="102" t="n">
        <v>48.857288917291</v>
      </c>
      <c r="K446" s="102"/>
    </row>
    <row r="447">
      <c r="A447" s="102" t="s">
        <v>97</v>
      </c>
      <c r="B447" s="102" t="s">
        <v>98</v>
      </c>
      <c r="C447" s="102" t="s">
        <v>22</v>
      </c>
      <c r="D447" s="102" t="n">
        <v>5.2269621</v>
      </c>
      <c r="E447" s="102"/>
      <c r="F447" s="102" t="n">
        <v>21.415898882824</v>
      </c>
      <c r="G447" s="102"/>
      <c r="H447" s="102" t="n">
        <v>19.1799616</v>
      </c>
      <c r="I447" s="102"/>
      <c r="J447" s="102" t="n">
        <v>78.584101117176</v>
      </c>
      <c r="K447" s="102"/>
    </row>
    <row r="448">
      <c r="A448" t="s">
        <v>25</v>
      </c>
    </row>
    <row r="449">
      <c r="A449" t="s">
        <v>26</v>
      </c>
    </row>
    <row r="450">
      <c r="A450" t="s">
        <v>27</v>
      </c>
    </row>
    <row r="451">
      <c r="A451" t="s">
        <v>28</v>
      </c>
    </row>
    <row r="452">
      <c r="A452" t="s">
        <v>29</v>
      </c>
    </row>
    <row r="455">
      <c r="K455" s="7" t="str">
        <f>=HYPERLINK("#'Indice'!A1", "Ir al índice")</f>
      </c>
    </row>
    <row r="456">
      <c r="A456" s="14" t="s">
        <v>555</v>
      </c>
    </row>
    <row r="457">
      <c r="A457" s="5" t="s">
        <v>31</v>
      </c>
      <c r="B457" s="5" t="s">
        <v>10</v>
      </c>
      <c r="C457" s="5" t="s">
        <v>11</v>
      </c>
      <c r="D457" s="5" t="s">
        <v>498</v>
      </c>
      <c r="E457" s="5" t="s">
        <v>499</v>
      </c>
      <c r="F457" s="5" t="s">
        <v>500</v>
      </c>
      <c r="G457" s="5" t="s">
        <v>501</v>
      </c>
      <c r="H457" s="5" t="s">
        <v>545</v>
      </c>
      <c r="I457" s="5" t="s">
        <v>546</v>
      </c>
      <c r="J457" s="5" t="s">
        <v>547</v>
      </c>
      <c r="K457" s="5" t="s">
        <v>548</v>
      </c>
    </row>
    <row r="458">
      <c r="A458" s="103" t="s">
        <v>14</v>
      </c>
      <c r="B458" s="103" t="s">
        <v>15</v>
      </c>
      <c r="C458" s="103" t="s">
        <v>16</v>
      </c>
      <c r="D458" s="103" t="n">
        <v>23.0972649</v>
      </c>
      <c r="E458" s="103"/>
      <c r="F458" s="103" t="n">
        <v>33.6226306470742</v>
      </c>
      <c r="G458" s="103"/>
      <c r="H458" s="103" t="n">
        <v>45.5983263</v>
      </c>
      <c r="I458" s="103"/>
      <c r="J458" s="103" t="n">
        <v>66.3773693529258</v>
      </c>
      <c r="K458" s="103"/>
    </row>
    <row r="459">
      <c r="A459" s="103" t="s">
        <v>14</v>
      </c>
      <c r="B459" s="103" t="s">
        <v>15</v>
      </c>
      <c r="C459" s="103" t="s">
        <v>17</v>
      </c>
      <c r="D459" s="103" t="n">
        <v>384.3417849</v>
      </c>
      <c r="E459" s="103"/>
      <c r="F459" s="103" t="n">
        <v>45.1643868689249</v>
      </c>
      <c r="G459" s="103"/>
      <c r="H459" s="103" t="n">
        <v>466.6423899</v>
      </c>
      <c r="I459" s="103"/>
      <c r="J459" s="103" t="n">
        <v>54.8356131310751</v>
      </c>
      <c r="K459" s="103"/>
    </row>
    <row r="460">
      <c r="A460" s="103" t="s">
        <v>14</v>
      </c>
      <c r="B460" s="103" t="s">
        <v>15</v>
      </c>
      <c r="C460" s="103" t="s">
        <v>18</v>
      </c>
      <c r="D460" s="103" t="n">
        <v>29.9737423</v>
      </c>
      <c r="E460" s="103"/>
      <c r="F460" s="103" t="n">
        <v>79.6736078559374</v>
      </c>
      <c r="G460" s="103"/>
      <c r="H460" s="103" t="n">
        <v>7.6469242</v>
      </c>
      <c r="I460" s="103"/>
      <c r="J460" s="103" t="n">
        <v>20.3263921440626</v>
      </c>
      <c r="K460" s="103"/>
    </row>
    <row r="461">
      <c r="A461" s="103" t="s">
        <v>14</v>
      </c>
      <c r="B461" s="103" t="s">
        <v>15</v>
      </c>
      <c r="C461" s="103" t="s">
        <v>19</v>
      </c>
      <c r="D461" s="103" t="n">
        <v>6.5462157</v>
      </c>
      <c r="E461" s="103"/>
      <c r="F461" s="103" t="n">
        <v>21.4391217143037</v>
      </c>
      <c r="G461" s="103"/>
      <c r="H461" s="103" t="n">
        <v>23.9877576</v>
      </c>
      <c r="I461" s="103"/>
      <c r="J461" s="103" t="n">
        <v>78.5608782856963</v>
      </c>
      <c r="K461" s="103"/>
    </row>
    <row r="462">
      <c r="A462" s="103" t="s">
        <v>14</v>
      </c>
      <c r="B462" s="103" t="s">
        <v>15</v>
      </c>
      <c r="C462" s="103" t="s">
        <v>20</v>
      </c>
      <c r="D462" s="103" t="n">
        <v>135.2107989</v>
      </c>
      <c r="E462" s="103"/>
      <c r="F462" s="103" t="n">
        <v>54.7988387469625</v>
      </c>
      <c r="G462" s="103"/>
      <c r="H462" s="103" t="n">
        <v>111.5294642</v>
      </c>
      <c r="I462" s="103"/>
      <c r="J462" s="103" t="n">
        <v>45.2011612530375</v>
      </c>
      <c r="K462" s="103"/>
    </row>
    <row r="463">
      <c r="A463" s="103" t="s">
        <v>14</v>
      </c>
      <c r="B463" s="103" t="s">
        <v>15</v>
      </c>
      <c r="C463" s="103" t="s">
        <v>21</v>
      </c>
      <c r="D463" s="103" t="n">
        <v>262.0383748</v>
      </c>
      <c r="E463" s="103"/>
      <c r="F463" s="103" t="n">
        <v>51.142711082709</v>
      </c>
      <c r="G463" s="103"/>
      <c r="H463" s="103" t="n">
        <v>250.3286258</v>
      </c>
      <c r="I463" s="103"/>
      <c r="J463" s="103" t="n">
        <v>48.857288917291</v>
      </c>
      <c r="K463" s="103"/>
    </row>
    <row r="464">
      <c r="A464" s="103" t="s">
        <v>14</v>
      </c>
      <c r="B464" s="103" t="s">
        <v>15</v>
      </c>
      <c r="C464" s="103" t="s">
        <v>22</v>
      </c>
      <c r="D464" s="103" t="n">
        <v>5.2269621</v>
      </c>
      <c r="E464" s="103"/>
      <c r="F464" s="103" t="n">
        <v>21.415898882824</v>
      </c>
      <c r="G464" s="103"/>
      <c r="H464" s="103" t="n">
        <v>19.1799616</v>
      </c>
      <c r="I464" s="103"/>
      <c r="J464" s="103" t="n">
        <v>78.584101117176</v>
      </c>
      <c r="K464" s="103"/>
    </row>
    <row r="465">
      <c r="A465" s="103" t="s">
        <v>32</v>
      </c>
      <c r="B465" s="103" t="s">
        <v>33</v>
      </c>
      <c r="C465" s="103" t="s">
        <v>16</v>
      </c>
      <c r="D465" s="103" t="n">
        <v>517.2402883</v>
      </c>
      <c r="E465" s="103" t="n">
        <v>34.4286916076124</v>
      </c>
      <c r="F465" s="103" t="n">
        <v>44.1476806855358</v>
      </c>
      <c r="G465" s="103" t="n">
        <v>16.5399729967703</v>
      </c>
      <c r="H465" s="103" t="n">
        <v>654.3734415</v>
      </c>
      <c r="I465" s="103" t="n">
        <v>29.1076328803204</v>
      </c>
      <c r="J465" s="103" t="n">
        <v>55.8523193144642</v>
      </c>
      <c r="K465" s="103" t="n">
        <v>13.0737891527397</v>
      </c>
    </row>
    <row r="466">
      <c r="A466" s="103" t="s">
        <v>32</v>
      </c>
      <c r="B466" s="103" t="s">
        <v>33</v>
      </c>
      <c r="C466" s="103" t="s">
        <v>17</v>
      </c>
      <c r="D466" s="103" t="n">
        <v>2856.4540726</v>
      </c>
      <c r="E466" s="103" t="n">
        <v>10.489839903232</v>
      </c>
      <c r="F466" s="103" t="n">
        <v>44.2458195966615</v>
      </c>
      <c r="G466" s="103" t="n">
        <v>6.36784811677898</v>
      </c>
      <c r="H466" s="103" t="n">
        <v>3599.4192701</v>
      </c>
      <c r="I466" s="103" t="n">
        <v>9.79996034157054</v>
      </c>
      <c r="J466" s="103" t="n">
        <v>55.7541804033385</v>
      </c>
      <c r="K466" s="103" t="n">
        <v>5.05344454811629</v>
      </c>
    </row>
    <row r="467">
      <c r="A467" s="103" t="s">
        <v>32</v>
      </c>
      <c r="B467" s="103" t="s">
        <v>33</v>
      </c>
      <c r="C467" s="103" t="s">
        <v>18</v>
      </c>
      <c r="D467" s="103" t="n">
        <v>1213.5817288</v>
      </c>
      <c r="E467" s="103" t="n">
        <v>20.2878365357953</v>
      </c>
      <c r="F467" s="103" t="n">
        <v>49.5021455719903</v>
      </c>
      <c r="G467" s="103" t="n">
        <v>7.51144266963735</v>
      </c>
      <c r="H467" s="103" t="n">
        <v>1237.9922682</v>
      </c>
      <c r="I467" s="103" t="n">
        <v>19.2043840263054</v>
      </c>
      <c r="J467" s="103" t="n">
        <v>50.4978544280097</v>
      </c>
      <c r="K467" s="103" t="n">
        <v>7.36333320890169</v>
      </c>
    </row>
    <row r="468">
      <c r="A468" s="103" t="s">
        <v>32</v>
      </c>
      <c r="B468" s="103" t="s">
        <v>33</v>
      </c>
      <c r="C468" s="103" t="s">
        <v>19</v>
      </c>
      <c r="D468" s="103" t="n">
        <v>395.2761239</v>
      </c>
      <c r="E468" s="103" t="n">
        <v>34.6456219221255</v>
      </c>
      <c r="F468" s="103" t="n">
        <v>50.4351356582182</v>
      </c>
      <c r="G468" s="103" t="n">
        <v>14.5725962943124</v>
      </c>
      <c r="H468" s="103" t="n">
        <v>388.4555321</v>
      </c>
      <c r="I468" s="103" t="n">
        <v>36.959271322061</v>
      </c>
      <c r="J468" s="103" t="n">
        <v>49.5648643417818</v>
      </c>
      <c r="K468" s="103" t="n">
        <v>14.8284653000964</v>
      </c>
    </row>
    <row r="469">
      <c r="A469" s="103" t="s">
        <v>32</v>
      </c>
      <c r="B469" s="103" t="s">
        <v>33</v>
      </c>
      <c r="C469" s="103" t="s">
        <v>20</v>
      </c>
      <c r="D469" s="103" t="n">
        <v>378.1551814</v>
      </c>
      <c r="E469" s="103" t="n">
        <v>55.8386081237278</v>
      </c>
      <c r="F469" s="103" t="n">
        <v>79.2607755379799</v>
      </c>
      <c r="G469" s="103" t="n">
        <v>9.30506032438945</v>
      </c>
      <c r="H469" s="103" t="n">
        <v>98.9473688</v>
      </c>
      <c r="I469" s="103" t="n">
        <v>50.6564205938741</v>
      </c>
      <c r="J469" s="103" t="n">
        <v>20.7392244620201</v>
      </c>
      <c r="K469" s="103" t="n">
        <v>35.5619034399976</v>
      </c>
    </row>
    <row r="470">
      <c r="A470" s="103" t="s">
        <v>32</v>
      </c>
      <c r="B470" s="103" t="s">
        <v>33</v>
      </c>
      <c r="C470" s="103" t="s">
        <v>21</v>
      </c>
      <c r="D470" s="103" t="n">
        <v>77.2978787</v>
      </c>
      <c r="E470" s="103" t="n">
        <v>46.186297952623</v>
      </c>
      <c r="F470" s="103" t="n">
        <v>42.0415544798061</v>
      </c>
      <c r="G470" s="103" t="n">
        <v>31.2450895413067</v>
      </c>
      <c r="H470" s="103" t="n">
        <v>106.5627793</v>
      </c>
      <c r="I470" s="103" t="n">
        <v>56.3742060016579</v>
      </c>
      <c r="J470" s="103" t="n">
        <v>57.9584455201939</v>
      </c>
      <c r="K470" s="103" t="n">
        <v>22.6643782866741</v>
      </c>
    </row>
    <row r="471">
      <c r="A471" s="103" t="s">
        <v>32</v>
      </c>
      <c r="B471" s="103" t="s">
        <v>33</v>
      </c>
      <c r="C471" s="103" t="s">
        <v>22</v>
      </c>
      <c r="D471" s="103" t="n">
        <v>43.7369366</v>
      </c>
      <c r="E471" s="103" t="n">
        <v>57.3792366546428</v>
      </c>
      <c r="F471" s="103" t="n">
        <v>73.2320390181379</v>
      </c>
      <c r="G471" s="103" t="n">
        <v>17.9542826285083</v>
      </c>
      <c r="H471" s="103" t="n">
        <v>15.9868362</v>
      </c>
      <c r="I471" s="103" t="n">
        <v>70.2340202473412</v>
      </c>
      <c r="J471" s="103" t="n">
        <v>26.7679609818621</v>
      </c>
      <c r="K471" s="103" t="n">
        <v>49.1194950143763</v>
      </c>
    </row>
    <row r="472">
      <c r="A472" s="103" t="s">
        <v>34</v>
      </c>
      <c r="B472" s="103" t="s">
        <v>35</v>
      </c>
      <c r="C472" s="103" t="s">
        <v>16</v>
      </c>
      <c r="D472" s="103" t="n">
        <v>645.1484721</v>
      </c>
      <c r="E472" s="103" t="n">
        <v>22.1341354803045</v>
      </c>
      <c r="F472" s="103" t="n">
        <v>47.3176353131518</v>
      </c>
      <c r="G472" s="103" t="n">
        <v>7.82189405602908</v>
      </c>
      <c r="H472" s="103" t="n">
        <v>718.2934409</v>
      </c>
      <c r="I472" s="103" t="n">
        <v>21.2191884249802</v>
      </c>
      <c r="J472" s="103" t="n">
        <v>52.6823646868482</v>
      </c>
      <c r="K472" s="103" t="n">
        <v>7.02537808622113</v>
      </c>
    </row>
    <row r="473">
      <c r="A473" s="103" t="s">
        <v>34</v>
      </c>
      <c r="B473" s="103" t="s">
        <v>35</v>
      </c>
      <c r="C473" s="103" t="s">
        <v>17</v>
      </c>
      <c r="D473" s="103" t="n">
        <v>1827.7425438</v>
      </c>
      <c r="E473" s="103" t="n">
        <v>8.83361556685947</v>
      </c>
      <c r="F473" s="103" t="n">
        <v>54.4756615656219</v>
      </c>
      <c r="G473" s="103" t="n">
        <v>4.56941526019102</v>
      </c>
      <c r="H473" s="103" t="n">
        <v>1527.4118339</v>
      </c>
      <c r="I473" s="103" t="n">
        <v>10.5998599160189</v>
      </c>
      <c r="J473" s="103" t="n">
        <v>45.5243384343781</v>
      </c>
      <c r="K473" s="103" t="n">
        <v>5.46788658171864</v>
      </c>
    </row>
    <row r="474">
      <c r="A474" s="103" t="s">
        <v>34</v>
      </c>
      <c r="B474" s="103" t="s">
        <v>35</v>
      </c>
      <c r="C474" s="103" t="s">
        <v>18</v>
      </c>
      <c r="D474" s="103" t="n">
        <v>435.2547058</v>
      </c>
      <c r="E474" s="103" t="n">
        <v>22.0630952363671</v>
      </c>
      <c r="F474" s="103" t="n">
        <v>72.6362650005606</v>
      </c>
      <c r="G474" s="103" t="n">
        <v>6.79991607791382</v>
      </c>
      <c r="H474" s="103" t="n">
        <v>163.9703587</v>
      </c>
      <c r="I474" s="103" t="n">
        <v>31.352300808523</v>
      </c>
      <c r="J474" s="103" t="n">
        <v>27.3637349994394</v>
      </c>
      <c r="K474" s="103" t="n">
        <v>18.0501859935071</v>
      </c>
    </row>
    <row r="475">
      <c r="A475" s="103" t="s">
        <v>34</v>
      </c>
      <c r="B475" s="103" t="s">
        <v>35</v>
      </c>
      <c r="C475" s="103" t="s">
        <v>19</v>
      </c>
      <c r="D475" s="103" t="n">
        <v>106.5245576</v>
      </c>
      <c r="E475" s="103" t="n">
        <v>45.6709177204942</v>
      </c>
      <c r="F475" s="103" t="n">
        <v>80.4385704411937</v>
      </c>
      <c r="G475" s="103" t="n">
        <v>11.1144636623343</v>
      </c>
      <c r="H475" s="103" t="n">
        <v>25.9051425</v>
      </c>
      <c r="I475" s="103" t="n">
        <v>62.6740279609717</v>
      </c>
      <c r="J475" s="103" t="n">
        <v>19.5614295588063</v>
      </c>
      <c r="K475" s="103" t="n">
        <v>45.7037950897756</v>
      </c>
    </row>
    <row r="476">
      <c r="A476" s="103" t="s">
        <v>34</v>
      </c>
      <c r="B476" s="103" t="s">
        <v>35</v>
      </c>
      <c r="C476" s="103" t="s">
        <v>20</v>
      </c>
      <c r="D476" s="103" t="n">
        <v>116.6248148</v>
      </c>
      <c r="E476" s="103" t="n">
        <v>59.5533986464347</v>
      </c>
      <c r="F476" s="103" t="n">
        <v>84.6525299448792</v>
      </c>
      <c r="G476" s="103" t="n">
        <v>4.67473521913026</v>
      </c>
      <c r="H476" s="103" t="n">
        <v>21.1440326</v>
      </c>
      <c r="I476" s="103" t="n">
        <v>78.7171427689231</v>
      </c>
      <c r="J476" s="103" t="n">
        <v>15.3474700551207</v>
      </c>
      <c r="K476" s="103" t="n">
        <v>25.784586104455</v>
      </c>
    </row>
    <row r="477">
      <c r="A477" s="103" t="s">
        <v>34</v>
      </c>
      <c r="B477" s="103" t="s">
        <v>35</v>
      </c>
      <c r="C477" s="103" t="s">
        <v>22</v>
      </c>
      <c r="D477" s="103" t="n">
        <v>86.8218112</v>
      </c>
      <c r="E477" s="103" t="n">
        <v>51.2750384534801</v>
      </c>
      <c r="F477" s="103" t="n">
        <v>36.1378778642345</v>
      </c>
      <c r="G477" s="103" t="n">
        <v>32.544510834944</v>
      </c>
      <c r="H477" s="103" t="n">
        <v>153.4297374</v>
      </c>
      <c r="I477" s="103" t="n">
        <v>39.4487197548343</v>
      </c>
      <c r="J477" s="103" t="n">
        <v>63.8621221357655</v>
      </c>
      <c r="K477" s="103" t="n">
        <v>18.4160738536718</v>
      </c>
    </row>
    <row r="478">
      <c r="A478" s="103" t="s">
        <v>36</v>
      </c>
      <c r="B478" s="103" t="s">
        <v>37</v>
      </c>
      <c r="C478" s="103" t="s">
        <v>16</v>
      </c>
      <c r="D478" s="103" t="n">
        <v>166.356519</v>
      </c>
      <c r="E478" s="103" t="n">
        <v>9.8918208050577</v>
      </c>
      <c r="F478" s="103" t="n">
        <v>45.9375</v>
      </c>
      <c r="G478" s="103" t="n">
        <v>7.40452518407611</v>
      </c>
      <c r="H478" s="103" t="n">
        <v>195.780121</v>
      </c>
      <c r="I478" s="103" t="n">
        <v>10.1812896445336</v>
      </c>
      <c r="J478" s="103" t="n">
        <v>54.0625</v>
      </c>
      <c r="K478" s="103" t="n">
        <v>6.29170637028433</v>
      </c>
    </row>
    <row r="479">
      <c r="A479" s="103" t="s">
        <v>36</v>
      </c>
      <c r="B479" s="103" t="s">
        <v>37</v>
      </c>
      <c r="C479" s="103" t="s">
        <v>17</v>
      </c>
      <c r="D479" s="103" t="n">
        <v>184.463351</v>
      </c>
      <c r="E479" s="103" t="n">
        <v>12.72884168893</v>
      </c>
      <c r="F479" s="103" t="n">
        <v>44.9035812672176</v>
      </c>
      <c r="G479" s="103" t="n">
        <v>6.15692408016181</v>
      </c>
      <c r="H479" s="103" t="n">
        <v>226.3354</v>
      </c>
      <c r="I479" s="103" t="n">
        <v>9.30698662296235</v>
      </c>
      <c r="J479" s="103" t="n">
        <v>55.0964187327824</v>
      </c>
      <c r="K479" s="103" t="n">
        <v>5.01789312533188</v>
      </c>
    </row>
    <row r="480">
      <c r="A480" s="103" t="s">
        <v>36</v>
      </c>
      <c r="B480" s="103" t="s">
        <v>37</v>
      </c>
      <c r="C480" s="103" t="s">
        <v>18</v>
      </c>
      <c r="D480" s="103" t="n">
        <v>6.790062</v>
      </c>
      <c r="E480" s="103" t="n">
        <v>56.5685424949238</v>
      </c>
      <c r="F480" s="103" t="n">
        <v>66.6666666666667</v>
      </c>
      <c r="G480" s="103" t="n">
        <v>29.6897538130831</v>
      </c>
      <c r="H480" s="103" t="n">
        <v>3.395031</v>
      </c>
      <c r="I480" s="103" t="n">
        <v>73.9369100427296</v>
      </c>
      <c r="J480" s="103" t="n">
        <v>33.3333333333333</v>
      </c>
      <c r="K480" s="103" t="n">
        <v>59.3795076261662</v>
      </c>
    </row>
    <row r="481">
      <c r="A481" s="103" t="s">
        <v>36</v>
      </c>
      <c r="B481" s="103" t="s">
        <v>37</v>
      </c>
      <c r="C481" s="103" t="s">
        <v>22</v>
      </c>
      <c r="D481" s="103" t="n">
        <v>26.028571</v>
      </c>
      <c r="E481" s="103" t="n">
        <v>25.0820958293147</v>
      </c>
      <c r="F481" s="103" t="n">
        <v>38.9830508474576</v>
      </c>
      <c r="G481" s="103" t="n">
        <v>14.3704325065055</v>
      </c>
      <c r="H481" s="103" t="n">
        <v>40.740372</v>
      </c>
      <c r="I481" s="103" t="n">
        <v>25.1845043480959</v>
      </c>
      <c r="J481" s="103" t="n">
        <v>61.0169491525424</v>
      </c>
      <c r="K481" s="103" t="n">
        <v>9.18110965693407</v>
      </c>
    </row>
    <row r="482">
      <c r="A482" s="103" t="s">
        <v>42</v>
      </c>
      <c r="B482" s="103" t="s">
        <v>43</v>
      </c>
      <c r="C482" s="103" t="s">
        <v>16</v>
      </c>
      <c r="D482" s="103" t="n">
        <v>265.4284235</v>
      </c>
      <c r="E482" s="103" t="n">
        <v>21.7583509931521</v>
      </c>
      <c r="F482" s="103" t="n">
        <v>45.0207548761495</v>
      </c>
      <c r="G482" s="103" t="n">
        <v>10.4710530531577</v>
      </c>
      <c r="H482" s="103" t="n">
        <v>324.1405969</v>
      </c>
      <c r="I482" s="103" t="n">
        <v>19.9288846641785</v>
      </c>
      <c r="J482" s="103" t="n">
        <v>54.9792451238505</v>
      </c>
      <c r="K482" s="103" t="n">
        <v>8.57441224846625</v>
      </c>
    </row>
    <row r="483">
      <c r="A483" s="103" t="s">
        <v>42</v>
      </c>
      <c r="B483" s="103" t="s">
        <v>43</v>
      </c>
      <c r="C483" s="103" t="s">
        <v>17</v>
      </c>
      <c r="D483" s="103" t="n">
        <v>520.4517938</v>
      </c>
      <c r="E483" s="103" t="n">
        <v>12.1814859315024</v>
      </c>
      <c r="F483" s="103" t="n">
        <v>47.7157582155052</v>
      </c>
      <c r="G483" s="103" t="n">
        <v>6.79932055882018</v>
      </c>
      <c r="H483" s="103" t="n">
        <v>570.2817778</v>
      </c>
      <c r="I483" s="103" t="n">
        <v>11.8874858950318</v>
      </c>
      <c r="J483" s="103" t="n">
        <v>52.2842417844948</v>
      </c>
      <c r="K483" s="103" t="n">
        <v>6.20521068569058</v>
      </c>
    </row>
    <row r="484">
      <c r="A484" s="103" t="s">
        <v>42</v>
      </c>
      <c r="B484" s="103" t="s">
        <v>43</v>
      </c>
      <c r="C484" s="103" t="s">
        <v>22</v>
      </c>
      <c r="D484" s="103" t="n">
        <v>22.5653782</v>
      </c>
      <c r="E484" s="103" t="n">
        <v>55.1133473009742</v>
      </c>
      <c r="F484" s="103" t="n">
        <v>28.3123521011793</v>
      </c>
      <c r="G484" s="103" t="n">
        <v>33.3451499391718</v>
      </c>
      <c r="H484" s="103" t="n">
        <v>57.1361532</v>
      </c>
      <c r="I484" s="103" t="n">
        <v>51.4024446550652</v>
      </c>
      <c r="J484" s="103" t="n">
        <v>71.6876478988207</v>
      </c>
      <c r="K484" s="103" t="n">
        <v>13.1693486062887</v>
      </c>
    </row>
    <row r="485">
      <c r="A485" t="s">
        <v>25</v>
      </c>
    </row>
    <row r="486">
      <c r="A486" t="s">
        <v>26</v>
      </c>
    </row>
    <row r="487">
      <c r="A487" t="s">
        <v>27</v>
      </c>
    </row>
    <row r="488">
      <c r="A488" t="s">
        <v>28</v>
      </c>
    </row>
    <row r="489">
      <c r="A489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556</v>
      </c>
    </row>
    <row r="9">
      <c r="A9" t="s">
        <v>3</v>
      </c>
    </row>
    <row r="10">
      <c r="A10" t="s">
        <v>4</v>
      </c>
    </row>
    <row r="11">
      <c r="A11" t="s">
        <v>557</v>
      </c>
    </row>
    <row r="12">
      <c r="A12" s="3" t="s">
        <v>6</v>
      </c>
    </row>
    <row r="13">
      <c r="A13" s="3" t="s">
        <v>330</v>
      </c>
    </row>
    <row r="15">
      <c r="A15" s="4" t="s">
        <v>558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545</v>
      </c>
      <c r="I16" s="5" t="s">
        <v>546</v>
      </c>
      <c r="J16" s="5" t="s">
        <v>547</v>
      </c>
      <c r="K16" s="5" t="s">
        <v>548</v>
      </c>
    </row>
    <row r="17">
      <c r="A17" s="104" t="s">
        <v>14</v>
      </c>
      <c r="B17" s="104" t="s">
        <v>15</v>
      </c>
      <c r="C17" s="104" t="s">
        <v>16</v>
      </c>
      <c r="D17" s="104" t="n">
        <v>133395.5986134</v>
      </c>
      <c r="E17" s="104" t="n">
        <v>4.98973207419961</v>
      </c>
      <c r="F17" s="104" t="n">
        <v>31.3294630956421</v>
      </c>
      <c r="G17" s="104" t="n">
        <v>3.26871085728282</v>
      </c>
      <c r="H17" s="104" t="n">
        <v>292387.6272471</v>
      </c>
      <c r="I17" s="104" t="n">
        <v>4.48459223760539</v>
      </c>
      <c r="J17" s="104" t="n">
        <v>68.6705369043578</v>
      </c>
      <c r="K17" s="104" t="n">
        <v>1.49127938691081</v>
      </c>
    </row>
    <row r="18">
      <c r="A18" s="104" t="s">
        <v>14</v>
      </c>
      <c r="B18" s="104" t="s">
        <v>15</v>
      </c>
      <c r="C18" s="104" t="s">
        <v>17</v>
      </c>
      <c r="D18" s="104" t="n">
        <v>763454.1049962</v>
      </c>
      <c r="E18" s="104" t="n">
        <v>2.50360269849915</v>
      </c>
      <c r="F18" s="104" t="n">
        <v>54.1411829552564</v>
      </c>
      <c r="G18" s="104" t="n">
        <v>1.36034922586102</v>
      </c>
      <c r="H18" s="104" t="n">
        <v>646663.0430298</v>
      </c>
      <c r="I18" s="104" t="n">
        <v>2.82693574389747</v>
      </c>
      <c r="J18" s="104" t="n">
        <v>45.8588170447436</v>
      </c>
      <c r="K18" s="104" t="n">
        <v>1.60603611402629</v>
      </c>
    </row>
    <row r="19">
      <c r="A19" s="104" t="s">
        <v>14</v>
      </c>
      <c r="B19" s="104" t="s">
        <v>15</v>
      </c>
      <c r="C19" s="104" t="s">
        <v>18</v>
      </c>
      <c r="D19" s="104" t="n">
        <v>1002124.6901732</v>
      </c>
      <c r="E19" s="104" t="n">
        <v>2.04699718053364</v>
      </c>
      <c r="F19" s="104" t="n">
        <v>77.1335699459474</v>
      </c>
      <c r="G19" s="104" t="n">
        <v>0.830966470677619</v>
      </c>
      <c r="H19" s="104" t="n">
        <v>297082.2451151</v>
      </c>
      <c r="I19" s="104" t="n">
        <v>3.39210098963137</v>
      </c>
      <c r="J19" s="104" t="n">
        <v>22.8664300540526</v>
      </c>
      <c r="K19" s="104" t="n">
        <v>2.80303528960304</v>
      </c>
    </row>
    <row r="20">
      <c r="A20" s="104" t="s">
        <v>14</v>
      </c>
      <c r="B20" s="104" t="s">
        <v>15</v>
      </c>
      <c r="C20" s="104" t="s">
        <v>19</v>
      </c>
      <c r="D20" s="104" t="n">
        <v>175446.6115577</v>
      </c>
      <c r="E20" s="104" t="n">
        <v>5.75983764803008</v>
      </c>
      <c r="F20" s="104" t="n">
        <v>91.5951180971389</v>
      </c>
      <c r="G20" s="104" t="n">
        <v>0.844847082172449</v>
      </c>
      <c r="H20" s="104" t="n">
        <v>16099.1991826</v>
      </c>
      <c r="I20" s="104" t="n">
        <v>10.6505710128457</v>
      </c>
      <c r="J20" s="104" t="n">
        <v>8.40488190286107</v>
      </c>
      <c r="K20" s="104" t="n">
        <v>9.20701434713398</v>
      </c>
    </row>
    <row r="21">
      <c r="A21" s="104" t="s">
        <v>14</v>
      </c>
      <c r="B21" s="104" t="s">
        <v>15</v>
      </c>
      <c r="C21" s="104" t="s">
        <v>20</v>
      </c>
      <c r="D21" s="104" t="n">
        <v>31291.6906161</v>
      </c>
      <c r="E21" s="104" t="n">
        <v>11.7056647971295</v>
      </c>
      <c r="F21" s="104" t="n">
        <v>93.4149068641473</v>
      </c>
      <c r="G21" s="104" t="n">
        <v>1.49924902257295</v>
      </c>
      <c r="H21" s="104" t="n">
        <v>2205.8438423</v>
      </c>
      <c r="I21" s="104" t="n">
        <v>24.5703629472096</v>
      </c>
      <c r="J21" s="104" t="n">
        <v>6.58509313585273</v>
      </c>
      <c r="K21" s="104" t="n">
        <v>21.2680678800575</v>
      </c>
    </row>
    <row r="22">
      <c r="A22" s="104" t="s">
        <v>14</v>
      </c>
      <c r="B22" s="104" t="s">
        <v>15</v>
      </c>
      <c r="C22" s="104" t="s">
        <v>21</v>
      </c>
      <c r="D22" s="104" t="n">
        <v>3943.6718057</v>
      </c>
      <c r="E22" s="104" t="n">
        <v>33.7329307141394</v>
      </c>
      <c r="F22" s="104" t="n">
        <v>91.3292769855961</v>
      </c>
      <c r="G22" s="104" t="n">
        <v>6.13773414520047</v>
      </c>
      <c r="H22" s="104" t="n">
        <v>374.4088097</v>
      </c>
      <c r="I22" s="104" t="n">
        <v>75.6496337094995</v>
      </c>
      <c r="J22" s="104" t="n">
        <v>8.67072301440387</v>
      </c>
      <c r="K22" s="104" t="n">
        <v>64.6491441232487</v>
      </c>
    </row>
    <row r="23">
      <c r="A23" s="104" t="s">
        <v>14</v>
      </c>
      <c r="B23" s="104" t="s">
        <v>15</v>
      </c>
      <c r="C23" s="104" t="s">
        <v>22</v>
      </c>
      <c r="D23" s="104" t="n">
        <v>1711.3692869</v>
      </c>
      <c r="E23" s="104" t="n">
        <v>30.6700019239523</v>
      </c>
      <c r="F23" s="104" t="n">
        <v>14.9161488169237</v>
      </c>
      <c r="G23" s="104" t="n">
        <v>24.0422793982916</v>
      </c>
      <c r="H23" s="104" t="n">
        <v>9761.8957489</v>
      </c>
      <c r="I23" s="104" t="n">
        <v>24.67582401948</v>
      </c>
      <c r="J23" s="104" t="n">
        <v>85.0838511830763</v>
      </c>
      <c r="K23" s="104" t="n">
        <v>4.2148799380429</v>
      </c>
    </row>
    <row r="24">
      <c r="A24" s="104" t="s">
        <v>14</v>
      </c>
      <c r="B24" s="104" t="s">
        <v>23</v>
      </c>
      <c r="C24" s="104" t="s">
        <v>16</v>
      </c>
      <c r="D24" s="104" t="n">
        <v>126.2377381</v>
      </c>
      <c r="E24" s="104"/>
      <c r="F24" s="104" t="n">
        <v>74.3702212377399</v>
      </c>
      <c r="G24" s="104"/>
      <c r="H24" s="104" t="n">
        <v>43.5045808</v>
      </c>
      <c r="I24" s="104"/>
      <c r="J24" s="104" t="n">
        <v>25.6297787622601</v>
      </c>
      <c r="K24" s="104"/>
    </row>
    <row r="25">
      <c r="A25" s="104" t="s">
        <v>14</v>
      </c>
      <c r="B25" s="104" t="s">
        <v>23</v>
      </c>
      <c r="C25" s="104" t="s">
        <v>17</v>
      </c>
      <c r="D25" s="104" t="n">
        <v>1570.6891638</v>
      </c>
      <c r="E25" s="104"/>
      <c r="F25" s="104" t="n">
        <v>79.1594167267711</v>
      </c>
      <c r="G25" s="104"/>
      <c r="H25" s="104" t="n">
        <v>413.520964</v>
      </c>
      <c r="I25" s="104"/>
      <c r="J25" s="104" t="n">
        <v>20.8405832732289</v>
      </c>
      <c r="K25" s="104"/>
    </row>
    <row r="26">
      <c r="A26" s="104" t="s">
        <v>14</v>
      </c>
      <c r="B26" s="104" t="s">
        <v>23</v>
      </c>
      <c r="C26" s="104" t="s">
        <v>18</v>
      </c>
      <c r="D26" s="104" t="n">
        <v>72.6816151</v>
      </c>
      <c r="E26" s="104"/>
      <c r="F26" s="104" t="n">
        <v>80.7267447185643</v>
      </c>
      <c r="G26" s="104"/>
      <c r="H26" s="104" t="n">
        <v>17.352506</v>
      </c>
      <c r="I26" s="104"/>
      <c r="J26" s="104" t="n">
        <v>19.2732552814357</v>
      </c>
      <c r="K26" s="104"/>
    </row>
    <row r="27">
      <c r="A27" s="104" t="s">
        <v>14</v>
      </c>
      <c r="B27" s="104" t="s">
        <v>23</v>
      </c>
      <c r="C27" s="104" t="s">
        <v>19</v>
      </c>
      <c r="D27" s="104" t="n">
        <v>81.8296431</v>
      </c>
      <c r="E27" s="104"/>
      <c r="F27" s="104" t="n">
        <v>89.5995742850864</v>
      </c>
      <c r="G27" s="104"/>
      <c r="H27" s="104" t="n">
        <v>9.4985175</v>
      </c>
      <c r="I27" s="104"/>
      <c r="J27" s="104" t="n">
        <v>10.4004257149136</v>
      </c>
      <c r="K27" s="104"/>
    </row>
    <row r="28">
      <c r="A28" s="104" t="s">
        <v>14</v>
      </c>
      <c r="B28" s="104" t="s">
        <v>23</v>
      </c>
      <c r="C28" s="104" t="s">
        <v>20</v>
      </c>
      <c r="D28" s="104" t="n">
        <v>476.203054</v>
      </c>
      <c r="E28" s="104"/>
      <c r="F28" s="104" t="n">
        <v>98.0119302159623</v>
      </c>
      <c r="G28" s="104"/>
      <c r="H28" s="104" t="n">
        <v>9.6592823</v>
      </c>
      <c r="I28" s="104"/>
      <c r="J28" s="104" t="n">
        <v>1.98806978403771</v>
      </c>
      <c r="K28" s="104"/>
    </row>
    <row r="29">
      <c r="A29" s="104" t="s">
        <v>14</v>
      </c>
      <c r="B29" s="104" t="s">
        <v>23</v>
      </c>
      <c r="C29" s="104" t="s">
        <v>21</v>
      </c>
      <c r="D29" s="104" t="n">
        <v>1045.001822</v>
      </c>
      <c r="E29" s="104"/>
      <c r="F29" s="104" t="n">
        <v>97.8168003399041</v>
      </c>
      <c r="G29" s="104"/>
      <c r="H29" s="104" t="n">
        <v>23.3236787</v>
      </c>
      <c r="I29" s="104"/>
      <c r="J29" s="104" t="n">
        <v>2.18319966009588</v>
      </c>
      <c r="K29" s="104"/>
    </row>
    <row r="30">
      <c r="A30" s="104" t="s">
        <v>14</v>
      </c>
      <c r="B30" s="104" t="s">
        <v>23</v>
      </c>
      <c r="C30" s="104" t="s">
        <v>22</v>
      </c>
      <c r="D30" s="104" t="n">
        <v>47.4974334</v>
      </c>
      <c r="E30" s="104"/>
      <c r="F30" s="104" t="n">
        <v>100</v>
      </c>
      <c r="G30" s="104"/>
      <c r="H30" s="104"/>
      <c r="I30" s="104"/>
      <c r="J30" s="104"/>
      <c r="K30" s="104"/>
    </row>
    <row r="31">
      <c r="A31" s="104" t="s">
        <v>14</v>
      </c>
      <c r="B31" s="104" t="s">
        <v>24</v>
      </c>
      <c r="C31" s="104" t="s">
        <v>16</v>
      </c>
      <c r="D31" s="104" t="n">
        <v>133269.3608753</v>
      </c>
      <c r="E31" s="104" t="n">
        <v>4.99402971632251</v>
      </c>
      <c r="F31" s="104" t="n">
        <v>31.3122976664986</v>
      </c>
      <c r="G31" s="104" t="n">
        <v>3.27135964245045</v>
      </c>
      <c r="H31" s="104" t="n">
        <v>292344.1226663</v>
      </c>
      <c r="I31" s="104" t="n">
        <v>4.48524713716511</v>
      </c>
      <c r="J31" s="104" t="n">
        <v>68.6877023335013</v>
      </c>
      <c r="K31" s="104" t="n">
        <v>1.49129732715806</v>
      </c>
    </row>
    <row r="32">
      <c r="A32" s="104" t="s">
        <v>14</v>
      </c>
      <c r="B32" s="104" t="s">
        <v>24</v>
      </c>
      <c r="C32" s="104" t="s">
        <v>17</v>
      </c>
      <c r="D32" s="104" t="n">
        <v>761883.4158324</v>
      </c>
      <c r="E32" s="104" t="n">
        <v>2.50670111746845</v>
      </c>
      <c r="F32" s="104" t="n">
        <v>54.1059295842904</v>
      </c>
      <c r="G32" s="104" t="n">
        <v>1.36279320279622</v>
      </c>
      <c r="H32" s="104" t="n">
        <v>646249.5220658</v>
      </c>
      <c r="I32" s="104" t="n">
        <v>2.82831360899531</v>
      </c>
      <c r="J32" s="104" t="n">
        <v>45.8940704157096</v>
      </c>
      <c r="K32" s="104" t="n">
        <v>1.60663877491246</v>
      </c>
    </row>
    <row r="33">
      <c r="A33" s="104" t="s">
        <v>14</v>
      </c>
      <c r="B33" s="104" t="s">
        <v>24</v>
      </c>
      <c r="C33" s="104" t="s">
        <v>18</v>
      </c>
      <c r="D33" s="104" t="n">
        <v>1002052.0085581</v>
      </c>
      <c r="E33" s="104" t="n">
        <v>2.04714315504213</v>
      </c>
      <c r="F33" s="104" t="n">
        <v>77.1333209242217</v>
      </c>
      <c r="G33" s="104" t="n">
        <v>0.831025637812861</v>
      </c>
      <c r="H33" s="104" t="n">
        <v>297064.8926091</v>
      </c>
      <c r="I33" s="104" t="n">
        <v>3.39229410385926</v>
      </c>
      <c r="J33" s="104" t="n">
        <v>22.8666790757783</v>
      </c>
      <c r="K33" s="104" t="n">
        <v>2.80319529588245</v>
      </c>
    </row>
    <row r="34">
      <c r="A34" s="104" t="s">
        <v>14</v>
      </c>
      <c r="B34" s="104" t="s">
        <v>24</v>
      </c>
      <c r="C34" s="104" t="s">
        <v>19</v>
      </c>
      <c r="D34" s="104" t="n">
        <v>175364.7819146</v>
      </c>
      <c r="E34" s="104" t="n">
        <v>5.762461069111</v>
      </c>
      <c r="F34" s="104" t="n">
        <v>91.5960700171112</v>
      </c>
      <c r="G34" s="104" t="n">
        <v>0.845227043015377</v>
      </c>
      <c r="H34" s="104" t="n">
        <v>16089.7006651</v>
      </c>
      <c r="I34" s="104" t="n">
        <v>10.6567658545719</v>
      </c>
      <c r="J34" s="104" t="n">
        <v>8.40392998288879</v>
      </c>
      <c r="K34" s="104" t="n">
        <v>9.21229419688478</v>
      </c>
    </row>
    <row r="35">
      <c r="A35" s="104" t="s">
        <v>14</v>
      </c>
      <c r="B35" s="104" t="s">
        <v>24</v>
      </c>
      <c r="C35" s="104" t="s">
        <v>20</v>
      </c>
      <c r="D35" s="104" t="n">
        <v>30815.4875621</v>
      </c>
      <c r="E35" s="104" t="n">
        <v>11.8711922905343</v>
      </c>
      <c r="F35" s="104" t="n">
        <v>93.3472483554393</v>
      </c>
      <c r="G35" s="104" t="n">
        <v>1.52180317397324</v>
      </c>
      <c r="H35" s="104" t="n">
        <v>2196.18456</v>
      </c>
      <c r="I35" s="104" t="n">
        <v>24.6765991751236</v>
      </c>
      <c r="J35" s="104" t="n">
        <v>6.65275164456072</v>
      </c>
      <c r="K35" s="104" t="n">
        <v>21.3529899233681</v>
      </c>
    </row>
    <row r="36">
      <c r="A36" s="104" t="s">
        <v>14</v>
      </c>
      <c r="B36" s="104" t="s">
        <v>24</v>
      </c>
      <c r="C36" s="104" t="s">
        <v>21</v>
      </c>
      <c r="D36" s="104" t="n">
        <v>2898.6699837</v>
      </c>
      <c r="E36" s="104" t="n">
        <v>45.0250052338639</v>
      </c>
      <c r="F36" s="104" t="n">
        <v>89.1965665532183</v>
      </c>
      <c r="G36" s="104" t="n">
        <v>8.27861516260803</v>
      </c>
      <c r="H36" s="104" t="n">
        <v>351.085131</v>
      </c>
      <c r="I36" s="104" t="n">
        <v>80.6233029165694</v>
      </c>
      <c r="J36" s="104" t="n">
        <v>10.8034334467817</v>
      </c>
      <c r="K36" s="104" t="n">
        <v>68.3508675235113</v>
      </c>
    </row>
    <row r="37">
      <c r="A37" s="104" t="s">
        <v>14</v>
      </c>
      <c r="B37" s="104" t="s">
        <v>24</v>
      </c>
      <c r="C37" s="104" t="s">
        <v>22</v>
      </c>
      <c r="D37" s="104" t="n">
        <v>1663.8718535</v>
      </c>
      <c r="E37" s="104" t="n">
        <v>31.4967588236141</v>
      </c>
      <c r="F37" s="104" t="n">
        <v>14.5624513940797</v>
      </c>
      <c r="G37" s="104" t="n">
        <v>24.59092913003</v>
      </c>
      <c r="H37" s="104" t="n">
        <v>9761.8957489</v>
      </c>
      <c r="I37" s="104" t="n">
        <v>24.67582401948</v>
      </c>
      <c r="J37" s="104" t="n">
        <v>85.4375486059204</v>
      </c>
      <c r="K37" s="104" t="n">
        <v>4.19141485253832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559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545</v>
      </c>
      <c r="I47" s="5" t="s">
        <v>546</v>
      </c>
      <c r="J47" s="5" t="s">
        <v>547</v>
      </c>
      <c r="K47" s="5" t="s">
        <v>548</v>
      </c>
    </row>
    <row r="48">
      <c r="A48" s="105" t="s">
        <v>14</v>
      </c>
      <c r="B48" s="105" t="s">
        <v>15</v>
      </c>
      <c r="C48" s="105" t="s">
        <v>16</v>
      </c>
      <c r="D48" s="105" t="n">
        <v>133395.5986134</v>
      </c>
      <c r="E48" s="105" t="n">
        <v>4.98973207419961</v>
      </c>
      <c r="F48" s="105" t="n">
        <v>31.3294630956421</v>
      </c>
      <c r="G48" s="105" t="n">
        <v>3.26871085728282</v>
      </c>
      <c r="H48" s="105" t="n">
        <v>292387.6272471</v>
      </c>
      <c r="I48" s="105" t="n">
        <v>4.48459223760539</v>
      </c>
      <c r="J48" s="105" t="n">
        <v>68.6705369043578</v>
      </c>
      <c r="K48" s="105" t="n">
        <v>1.49127938691081</v>
      </c>
    </row>
    <row r="49">
      <c r="A49" s="105" t="s">
        <v>14</v>
      </c>
      <c r="B49" s="105" t="s">
        <v>15</v>
      </c>
      <c r="C49" s="105" t="s">
        <v>17</v>
      </c>
      <c r="D49" s="105" t="n">
        <v>763454.1049962</v>
      </c>
      <c r="E49" s="105" t="n">
        <v>2.50360269849915</v>
      </c>
      <c r="F49" s="105" t="n">
        <v>54.1411829552564</v>
      </c>
      <c r="G49" s="105" t="n">
        <v>1.36034922586102</v>
      </c>
      <c r="H49" s="105" t="n">
        <v>646663.0430298</v>
      </c>
      <c r="I49" s="105" t="n">
        <v>2.82693574389747</v>
      </c>
      <c r="J49" s="105" t="n">
        <v>45.8588170447436</v>
      </c>
      <c r="K49" s="105" t="n">
        <v>1.60603611402629</v>
      </c>
    </row>
    <row r="50">
      <c r="A50" s="105" t="s">
        <v>14</v>
      </c>
      <c r="B50" s="105" t="s">
        <v>15</v>
      </c>
      <c r="C50" s="105" t="s">
        <v>18</v>
      </c>
      <c r="D50" s="105" t="n">
        <v>1002124.6901732</v>
      </c>
      <c r="E50" s="105" t="n">
        <v>2.04699718053364</v>
      </c>
      <c r="F50" s="105" t="n">
        <v>77.1335699459474</v>
      </c>
      <c r="G50" s="105" t="n">
        <v>0.830966470677619</v>
      </c>
      <c r="H50" s="105" t="n">
        <v>297082.2451151</v>
      </c>
      <c r="I50" s="105" t="n">
        <v>3.39210098963137</v>
      </c>
      <c r="J50" s="105" t="n">
        <v>22.8664300540526</v>
      </c>
      <c r="K50" s="105" t="n">
        <v>2.80303528960304</v>
      </c>
    </row>
    <row r="51">
      <c r="A51" s="105" t="s">
        <v>14</v>
      </c>
      <c r="B51" s="105" t="s">
        <v>15</v>
      </c>
      <c r="C51" s="105" t="s">
        <v>19</v>
      </c>
      <c r="D51" s="105" t="n">
        <v>175446.6115577</v>
      </c>
      <c r="E51" s="105" t="n">
        <v>5.75983764803008</v>
      </c>
      <c r="F51" s="105" t="n">
        <v>91.5951180971389</v>
      </c>
      <c r="G51" s="105" t="n">
        <v>0.844847082172449</v>
      </c>
      <c r="H51" s="105" t="n">
        <v>16099.1991826</v>
      </c>
      <c r="I51" s="105" t="n">
        <v>10.6505710128457</v>
      </c>
      <c r="J51" s="105" t="n">
        <v>8.40488190286107</v>
      </c>
      <c r="K51" s="105" t="n">
        <v>9.20701434713398</v>
      </c>
    </row>
    <row r="52">
      <c r="A52" s="105" t="s">
        <v>14</v>
      </c>
      <c r="B52" s="105" t="s">
        <v>15</v>
      </c>
      <c r="C52" s="105" t="s">
        <v>20</v>
      </c>
      <c r="D52" s="105" t="n">
        <v>31291.6906161</v>
      </c>
      <c r="E52" s="105" t="n">
        <v>11.7056647971295</v>
      </c>
      <c r="F52" s="105" t="n">
        <v>93.4149068641473</v>
      </c>
      <c r="G52" s="105" t="n">
        <v>1.49924902257295</v>
      </c>
      <c r="H52" s="105" t="n">
        <v>2205.8438423</v>
      </c>
      <c r="I52" s="105" t="n">
        <v>24.5703629472096</v>
      </c>
      <c r="J52" s="105" t="n">
        <v>6.58509313585273</v>
      </c>
      <c r="K52" s="105" t="n">
        <v>21.2680678800575</v>
      </c>
    </row>
    <row r="53">
      <c r="A53" s="105" t="s">
        <v>14</v>
      </c>
      <c r="B53" s="105" t="s">
        <v>15</v>
      </c>
      <c r="C53" s="105" t="s">
        <v>21</v>
      </c>
      <c r="D53" s="105" t="n">
        <v>3943.6718057</v>
      </c>
      <c r="E53" s="105" t="n">
        <v>33.7329307141394</v>
      </c>
      <c r="F53" s="105" t="n">
        <v>91.3292769855961</v>
      </c>
      <c r="G53" s="105" t="n">
        <v>6.13773414520047</v>
      </c>
      <c r="H53" s="105" t="n">
        <v>374.4088097</v>
      </c>
      <c r="I53" s="105" t="n">
        <v>75.6496337094995</v>
      </c>
      <c r="J53" s="105" t="n">
        <v>8.67072301440387</v>
      </c>
      <c r="K53" s="105" t="n">
        <v>64.6491441232487</v>
      </c>
    </row>
    <row r="54">
      <c r="A54" s="105" t="s">
        <v>14</v>
      </c>
      <c r="B54" s="105" t="s">
        <v>15</v>
      </c>
      <c r="C54" s="105" t="s">
        <v>22</v>
      </c>
      <c r="D54" s="105" t="n">
        <v>1711.3692869</v>
      </c>
      <c r="E54" s="105" t="n">
        <v>30.6700019239523</v>
      </c>
      <c r="F54" s="105" t="n">
        <v>14.9161488169237</v>
      </c>
      <c r="G54" s="105" t="n">
        <v>24.0422793982916</v>
      </c>
      <c r="H54" s="105" t="n">
        <v>9761.8957489</v>
      </c>
      <c r="I54" s="105" t="n">
        <v>24.67582401948</v>
      </c>
      <c r="J54" s="105" t="n">
        <v>85.0838511830763</v>
      </c>
      <c r="K54" s="105" t="n">
        <v>4.2148799380429</v>
      </c>
    </row>
    <row r="55">
      <c r="A55" s="105" t="s">
        <v>32</v>
      </c>
      <c r="B55" s="105" t="s">
        <v>33</v>
      </c>
      <c r="C55" s="105" t="s">
        <v>16</v>
      </c>
      <c r="D55" s="105" t="n">
        <v>4184.0921142</v>
      </c>
      <c r="E55" s="105" t="n">
        <v>38.2234240907801</v>
      </c>
      <c r="F55" s="105" t="n">
        <v>90.0204446264407</v>
      </c>
      <c r="G55" s="105" t="n">
        <v>5.85372390764974</v>
      </c>
      <c r="H55" s="105" t="n">
        <v>463.8432871</v>
      </c>
      <c r="I55" s="105" t="n">
        <v>46.703681045848</v>
      </c>
      <c r="J55" s="105" t="n">
        <v>9.97955537355932</v>
      </c>
      <c r="K55" s="105" t="n">
        <v>52.8034375442432</v>
      </c>
    </row>
    <row r="56">
      <c r="A56" s="105" t="s">
        <v>32</v>
      </c>
      <c r="B56" s="105" t="s">
        <v>33</v>
      </c>
      <c r="C56" s="105" t="s">
        <v>17</v>
      </c>
      <c r="D56" s="105" t="n">
        <v>70547.2999207</v>
      </c>
      <c r="E56" s="105" t="n">
        <v>9.04539106409137</v>
      </c>
      <c r="F56" s="105" t="n">
        <v>86.2814904097592</v>
      </c>
      <c r="G56" s="105" t="n">
        <v>2.06582507083081</v>
      </c>
      <c r="H56" s="105" t="n">
        <v>11216.8184153</v>
      </c>
      <c r="I56" s="105" t="n">
        <v>15.1849691598886</v>
      </c>
      <c r="J56" s="105" t="n">
        <v>13.7185095902408</v>
      </c>
      <c r="K56" s="105" t="n">
        <v>12.9928448031941</v>
      </c>
    </row>
    <row r="57">
      <c r="A57" s="105" t="s">
        <v>32</v>
      </c>
      <c r="B57" s="105" t="s">
        <v>33</v>
      </c>
      <c r="C57" s="105" t="s">
        <v>18</v>
      </c>
      <c r="D57" s="105" t="n">
        <v>43528.1051641</v>
      </c>
      <c r="E57" s="105" t="n">
        <v>12.2013906650492</v>
      </c>
      <c r="F57" s="105" t="n">
        <v>89.6754297186395</v>
      </c>
      <c r="G57" s="105" t="n">
        <v>3.18473335226966</v>
      </c>
      <c r="H57" s="105" t="n">
        <v>5011.5062999</v>
      </c>
      <c r="I57" s="105" t="n">
        <v>31.3130909179584</v>
      </c>
      <c r="J57" s="105" t="n">
        <v>10.3245702813605</v>
      </c>
      <c r="K57" s="105" t="n">
        <v>27.6614255238943</v>
      </c>
    </row>
    <row r="58">
      <c r="A58" s="105" t="s">
        <v>32</v>
      </c>
      <c r="B58" s="105" t="s">
        <v>33</v>
      </c>
      <c r="C58" s="105" t="s">
        <v>19</v>
      </c>
      <c r="D58" s="105" t="n">
        <v>18697.6575152</v>
      </c>
      <c r="E58" s="105" t="n">
        <v>24.2246672269371</v>
      </c>
      <c r="F58" s="105" t="n">
        <v>98.2736475211899</v>
      </c>
      <c r="G58" s="105" t="n">
        <v>0.911603155656797</v>
      </c>
      <c r="H58" s="105" t="n">
        <v>328.4578136</v>
      </c>
      <c r="I58" s="105" t="n">
        <v>54.9610088357816</v>
      </c>
      <c r="J58" s="105" t="n">
        <v>1.72635247881006</v>
      </c>
      <c r="K58" s="105" t="n">
        <v>51.8935549361105</v>
      </c>
    </row>
    <row r="59">
      <c r="A59" s="105" t="s">
        <v>32</v>
      </c>
      <c r="B59" s="105" t="s">
        <v>33</v>
      </c>
      <c r="C59" s="105" t="s">
        <v>20</v>
      </c>
      <c r="D59" s="105" t="n">
        <v>2602.21193</v>
      </c>
      <c r="E59" s="105" t="n">
        <v>36.1823759680336</v>
      </c>
      <c r="F59" s="105" t="n">
        <v>93.7875250771954</v>
      </c>
      <c r="G59" s="105" t="n">
        <v>6.28463495970477</v>
      </c>
      <c r="H59" s="105" t="n">
        <v>172.3702203</v>
      </c>
      <c r="I59" s="105" t="n">
        <v>99.9999999999999</v>
      </c>
      <c r="J59" s="105" t="n">
        <v>6.21247492280459</v>
      </c>
      <c r="K59" s="105" t="n">
        <v>94.8768994979281</v>
      </c>
    </row>
    <row r="60">
      <c r="A60" s="105" t="s">
        <v>32</v>
      </c>
      <c r="B60" s="105" t="s">
        <v>33</v>
      </c>
      <c r="C60" s="105" t="s">
        <v>21</v>
      </c>
      <c r="D60" s="105" t="n">
        <v>400.4392215</v>
      </c>
      <c r="E60" s="105" t="n">
        <v>47.6815906565291</v>
      </c>
      <c r="F60" s="105" t="n">
        <v>100</v>
      </c>
      <c r="G60" s="105" t="n">
        <v>0</v>
      </c>
      <c r="H60" s="105"/>
      <c r="I60" s="105"/>
      <c r="J60" s="105"/>
      <c r="K60" s="105"/>
    </row>
    <row r="61">
      <c r="A61" s="105" t="s">
        <v>32</v>
      </c>
      <c r="B61" s="105" t="s">
        <v>33</v>
      </c>
      <c r="C61" s="105" t="s">
        <v>22</v>
      </c>
      <c r="D61" s="105" t="n">
        <v>146.1980982</v>
      </c>
      <c r="E61" s="105" t="n">
        <v>52.0290605337266</v>
      </c>
      <c r="F61" s="105" t="n">
        <v>100</v>
      </c>
      <c r="G61" s="105" t="n">
        <v>0</v>
      </c>
      <c r="H61" s="105"/>
      <c r="I61" s="105"/>
      <c r="J61" s="105"/>
      <c r="K61" s="105"/>
    </row>
    <row r="62">
      <c r="A62" s="105" t="s">
        <v>34</v>
      </c>
      <c r="B62" s="105" t="s">
        <v>35</v>
      </c>
      <c r="C62" s="105" t="s">
        <v>16</v>
      </c>
      <c r="D62" s="105" t="n">
        <v>2597.2156522</v>
      </c>
      <c r="E62" s="105" t="n">
        <v>19.6012468347225</v>
      </c>
      <c r="F62" s="105" t="n">
        <v>79.2457339821743</v>
      </c>
      <c r="G62" s="105" t="n">
        <v>5.88731150338383</v>
      </c>
      <c r="H62" s="105" t="n">
        <v>680.2044961</v>
      </c>
      <c r="I62" s="105" t="n">
        <v>34.6732227321492</v>
      </c>
      <c r="J62" s="105" t="n">
        <v>20.7542660178257</v>
      </c>
      <c r="K62" s="105" t="n">
        <v>22.4794420995972</v>
      </c>
    </row>
    <row r="63">
      <c r="A63" s="105" t="s">
        <v>34</v>
      </c>
      <c r="B63" s="105" t="s">
        <v>35</v>
      </c>
      <c r="C63" s="105" t="s">
        <v>17</v>
      </c>
      <c r="D63" s="105" t="n">
        <v>6639.532738</v>
      </c>
      <c r="E63" s="105" t="n">
        <v>8.16867054387377</v>
      </c>
      <c r="F63" s="105" t="n">
        <v>92.3835969630836</v>
      </c>
      <c r="G63" s="105" t="n">
        <v>1.9276413392991</v>
      </c>
      <c r="H63" s="105" t="n">
        <v>547.3845896</v>
      </c>
      <c r="I63" s="105" t="n">
        <v>27.1715875196555</v>
      </c>
      <c r="J63" s="105" t="n">
        <v>7.61640303691644</v>
      </c>
      <c r="K63" s="105" t="n">
        <v>23.3814360553174</v>
      </c>
    </row>
    <row r="64">
      <c r="A64" s="105" t="s">
        <v>34</v>
      </c>
      <c r="B64" s="105" t="s">
        <v>35</v>
      </c>
      <c r="C64" s="105" t="s">
        <v>18</v>
      </c>
      <c r="D64" s="105" t="n">
        <v>1217.5543887</v>
      </c>
      <c r="E64" s="105" t="n">
        <v>21.9678270304353</v>
      </c>
      <c r="F64" s="105" t="n">
        <v>100</v>
      </c>
      <c r="G64" s="105" t="n">
        <v>0</v>
      </c>
      <c r="H64" s="105"/>
      <c r="I64" s="105"/>
      <c r="J64" s="105"/>
      <c r="K64" s="105"/>
    </row>
    <row r="65">
      <c r="A65" s="105" t="s">
        <v>34</v>
      </c>
      <c r="B65" s="105" t="s">
        <v>35</v>
      </c>
      <c r="C65" s="105" t="s">
        <v>19</v>
      </c>
      <c r="D65" s="105" t="n">
        <v>218.6889875</v>
      </c>
      <c r="E65" s="105" t="n">
        <v>43.2841117650421</v>
      </c>
      <c r="F65" s="105" t="n">
        <v>100</v>
      </c>
      <c r="G65" s="105" t="n">
        <v>0</v>
      </c>
      <c r="H65" s="105"/>
      <c r="I65" s="105"/>
      <c r="J65" s="105"/>
      <c r="K65" s="105"/>
    </row>
    <row r="66">
      <c r="A66" s="105" t="s">
        <v>34</v>
      </c>
      <c r="B66" s="105" t="s">
        <v>35</v>
      </c>
      <c r="C66" s="105" t="s">
        <v>20</v>
      </c>
      <c r="D66" s="105" t="n">
        <v>285.7350317</v>
      </c>
      <c r="E66" s="105" t="n">
        <v>57.3850735072487</v>
      </c>
      <c r="F66" s="105" t="n">
        <v>100</v>
      </c>
      <c r="G66" s="105" t="n">
        <v>0</v>
      </c>
      <c r="H66" s="105"/>
      <c r="I66" s="105"/>
      <c r="J66" s="105"/>
      <c r="K66" s="105"/>
    </row>
    <row r="67">
      <c r="A67" s="105" t="s">
        <v>34</v>
      </c>
      <c r="B67" s="105" t="s">
        <v>35</v>
      </c>
      <c r="C67" s="105" t="s">
        <v>22</v>
      </c>
      <c r="D67" s="105" t="n">
        <v>344.9815769</v>
      </c>
      <c r="E67" s="105" t="n">
        <v>38.9713860100424</v>
      </c>
      <c r="F67" s="105" t="n">
        <v>77.7538702961501</v>
      </c>
      <c r="G67" s="105" t="n">
        <v>16.0732630770576</v>
      </c>
      <c r="H67" s="105" t="n">
        <v>98.7025453</v>
      </c>
      <c r="I67" s="105" t="n">
        <v>67.3155015056409</v>
      </c>
      <c r="J67" s="105" t="n">
        <v>22.2461297038499</v>
      </c>
      <c r="K67" s="105" t="n">
        <v>56.1786894694386</v>
      </c>
    </row>
    <row r="68">
      <c r="A68" s="105" t="s">
        <v>36</v>
      </c>
      <c r="B68" s="105" t="s">
        <v>37</v>
      </c>
      <c r="C68" s="105" t="s">
        <v>16</v>
      </c>
      <c r="D68" s="105" t="n">
        <v>662.031045</v>
      </c>
      <c r="E68" s="105" t="n">
        <v>8.40233105837611</v>
      </c>
      <c r="F68" s="105" t="n">
        <v>82.0476858345021</v>
      </c>
      <c r="G68" s="105" t="n">
        <v>3.1928105994389</v>
      </c>
      <c r="H68" s="105" t="n">
        <v>144.854656</v>
      </c>
      <c r="I68" s="105" t="n">
        <v>14.8610097024058</v>
      </c>
      <c r="J68" s="105" t="n">
        <v>17.9523141654979</v>
      </c>
      <c r="K68" s="105" t="n">
        <v>14.5921421927481</v>
      </c>
    </row>
    <row r="69">
      <c r="A69" s="105" t="s">
        <v>36</v>
      </c>
      <c r="B69" s="105" t="s">
        <v>37</v>
      </c>
      <c r="C69" s="105" t="s">
        <v>17</v>
      </c>
      <c r="D69" s="105" t="n">
        <v>740.116758</v>
      </c>
      <c r="E69" s="105" t="n">
        <v>9.9066993905568</v>
      </c>
      <c r="F69" s="105" t="n">
        <v>87.6675603217158</v>
      </c>
      <c r="G69" s="105" t="n">
        <v>2.4349426486746</v>
      </c>
      <c r="H69" s="105" t="n">
        <v>104.114284</v>
      </c>
      <c r="I69" s="105" t="n">
        <v>21.791241888942</v>
      </c>
      <c r="J69" s="105" t="n">
        <v>12.3324396782842</v>
      </c>
      <c r="K69" s="105" t="n">
        <v>17.309266219926</v>
      </c>
    </row>
    <row r="70">
      <c r="A70" s="105" t="s">
        <v>36</v>
      </c>
      <c r="B70" s="105" t="s">
        <v>37</v>
      </c>
      <c r="C70" s="105" t="s">
        <v>18</v>
      </c>
      <c r="D70" s="105" t="n">
        <v>21.501863</v>
      </c>
      <c r="E70" s="105" t="n">
        <v>53.6635667222353</v>
      </c>
      <c r="F70" s="105" t="n">
        <v>95</v>
      </c>
      <c r="G70" s="105" t="n">
        <v>5.76189604066053</v>
      </c>
      <c r="H70" s="105" t="n">
        <v>1.131677</v>
      </c>
      <c r="I70" s="105" t="n">
        <v>99.9999999999998</v>
      </c>
      <c r="J70" s="105" t="n">
        <v>5</v>
      </c>
      <c r="K70" s="105" t="n">
        <v>109.47602477255</v>
      </c>
    </row>
    <row r="71">
      <c r="A71" s="105" t="s">
        <v>36</v>
      </c>
      <c r="B71" s="105" t="s">
        <v>37</v>
      </c>
      <c r="C71" s="105" t="s">
        <v>22</v>
      </c>
      <c r="D71" s="105" t="n">
        <v>131.274532</v>
      </c>
      <c r="E71" s="105" t="n">
        <v>23.1034482758621</v>
      </c>
      <c r="F71" s="105" t="n">
        <v>88.5496183206107</v>
      </c>
      <c r="G71" s="105" t="n">
        <v>6.87612639569821</v>
      </c>
      <c r="H71" s="105" t="n">
        <v>16.975155</v>
      </c>
      <c r="I71" s="105" t="n">
        <v>56.5685424949237</v>
      </c>
      <c r="J71" s="105" t="n">
        <v>11.4503816793893</v>
      </c>
      <c r="K71" s="105" t="n">
        <v>53.1753774600662</v>
      </c>
    </row>
    <row r="72">
      <c r="A72" s="105" t="s">
        <v>40</v>
      </c>
      <c r="B72" s="105" t="s">
        <v>41</v>
      </c>
      <c r="C72" s="105" t="s">
        <v>16</v>
      </c>
      <c r="D72" s="105" t="n">
        <v>5169.3344027</v>
      </c>
      <c r="E72" s="105" t="n">
        <v>48.753422966697</v>
      </c>
      <c r="F72" s="105" t="n">
        <v>70.6118719897146</v>
      </c>
      <c r="G72" s="105" t="n">
        <v>21.1826243592137</v>
      </c>
      <c r="H72" s="105" t="n">
        <v>2151.4379505</v>
      </c>
      <c r="I72" s="105" t="n">
        <v>59.1633121085253</v>
      </c>
      <c r="J72" s="105" t="n">
        <v>29.3881280102854</v>
      </c>
      <c r="K72" s="105" t="n">
        <v>50.8962244596022</v>
      </c>
    </row>
    <row r="73">
      <c r="A73" s="105" t="s">
        <v>40</v>
      </c>
      <c r="B73" s="105" t="s">
        <v>41</v>
      </c>
      <c r="C73" s="105" t="s">
        <v>17</v>
      </c>
      <c r="D73" s="105" t="n">
        <v>50300.9197947</v>
      </c>
      <c r="E73" s="105" t="n">
        <v>15.0840861314991</v>
      </c>
      <c r="F73" s="105" t="n">
        <v>78.2747005669591</v>
      </c>
      <c r="G73" s="105" t="n">
        <v>6.72502484823759</v>
      </c>
      <c r="H73" s="105" t="n">
        <v>13961.1207246</v>
      </c>
      <c r="I73" s="105" t="n">
        <v>30.8394725086582</v>
      </c>
      <c r="J73" s="105" t="n">
        <v>21.7252994330409</v>
      </c>
      <c r="K73" s="105" t="n">
        <v>24.2297837101652</v>
      </c>
    </row>
    <row r="74">
      <c r="A74" s="105" t="s">
        <v>40</v>
      </c>
      <c r="B74" s="105" t="s">
        <v>41</v>
      </c>
      <c r="C74" s="105" t="s">
        <v>18</v>
      </c>
      <c r="D74" s="105" t="n">
        <v>63977.2633089</v>
      </c>
      <c r="E74" s="105" t="n">
        <v>11.3234396147543</v>
      </c>
      <c r="F74" s="105" t="n">
        <v>85.1888874660494</v>
      </c>
      <c r="G74" s="105" t="n">
        <v>3.21656243504908</v>
      </c>
      <c r="H74" s="105" t="n">
        <v>11123.2165916</v>
      </c>
      <c r="I74" s="105" t="n">
        <v>22.8206098104301</v>
      </c>
      <c r="J74" s="105" t="n">
        <v>14.8111125339506</v>
      </c>
      <c r="K74" s="105" t="n">
        <v>18.5006612216881</v>
      </c>
    </row>
    <row r="75">
      <c r="A75" s="105" t="s">
        <v>40</v>
      </c>
      <c r="B75" s="105" t="s">
        <v>41</v>
      </c>
      <c r="C75" s="105" t="s">
        <v>19</v>
      </c>
      <c r="D75" s="105" t="n">
        <v>9817.7072239</v>
      </c>
      <c r="E75" s="105" t="n">
        <v>40.7201297253472</v>
      </c>
      <c r="F75" s="105" t="n">
        <v>100</v>
      </c>
      <c r="G75" s="105" t="n">
        <v>0.00000000000000452084255868038</v>
      </c>
      <c r="H75" s="105"/>
      <c r="I75" s="105"/>
      <c r="J75" s="105"/>
      <c r="K75" s="105"/>
    </row>
    <row r="76">
      <c r="A76" s="105" t="s">
        <v>42</v>
      </c>
      <c r="B76" s="105" t="s">
        <v>43</v>
      </c>
      <c r="C76" s="105" t="s">
        <v>16</v>
      </c>
      <c r="D76" s="105" t="n">
        <v>1174.5371053</v>
      </c>
      <c r="E76" s="105" t="n">
        <v>19.8891739558212</v>
      </c>
      <c r="F76" s="105" t="n">
        <v>77.5973522065989</v>
      </c>
      <c r="G76" s="105" t="n">
        <v>5.3803520056717</v>
      </c>
      <c r="H76" s="105" t="n">
        <v>339.0932853</v>
      </c>
      <c r="I76" s="105" t="n">
        <v>29.1232490196226</v>
      </c>
      <c r="J76" s="105" t="n">
        <v>22.4026477934011</v>
      </c>
      <c r="K76" s="105" t="n">
        <v>18.6362377085875</v>
      </c>
    </row>
    <row r="77">
      <c r="A77" s="105" t="s">
        <v>42</v>
      </c>
      <c r="B77" s="105" t="s">
        <v>43</v>
      </c>
      <c r="C77" s="105" t="s">
        <v>17</v>
      </c>
      <c r="D77" s="105" t="n">
        <v>2084.3434553</v>
      </c>
      <c r="E77" s="105" t="n">
        <v>10.9929791265617</v>
      </c>
      <c r="F77" s="105" t="n">
        <v>72.9299780556599</v>
      </c>
      <c r="G77" s="105" t="n">
        <v>5.51190003230088</v>
      </c>
      <c r="H77" s="105" t="n">
        <v>773.6629652</v>
      </c>
      <c r="I77" s="105" t="n">
        <v>19.8487381176191</v>
      </c>
      <c r="J77" s="105" t="n">
        <v>27.0700219443401</v>
      </c>
      <c r="K77" s="105" t="n">
        <v>14.8497385494267</v>
      </c>
    </row>
    <row r="78">
      <c r="A78" s="105" t="s">
        <v>42</v>
      </c>
      <c r="B78" s="105" t="s">
        <v>43</v>
      </c>
      <c r="C78" s="105" t="s">
        <v>22</v>
      </c>
      <c r="D78" s="105" t="n">
        <v>138.3725092</v>
      </c>
      <c r="E78" s="105" t="n">
        <v>64.3026249842288</v>
      </c>
      <c r="F78" s="105" t="n">
        <v>86.2869530146022</v>
      </c>
      <c r="G78" s="105" t="n">
        <v>9.37769621785351</v>
      </c>
      <c r="H78" s="105" t="n">
        <v>21.9906794</v>
      </c>
      <c r="I78" s="105" t="n">
        <v>52.7621785895331</v>
      </c>
      <c r="J78" s="105" t="n">
        <v>13.7130469853977</v>
      </c>
      <c r="K78" s="105" t="n">
        <v>59.0075155285898</v>
      </c>
    </row>
    <row r="79">
      <c r="A79" s="105" t="s">
        <v>44</v>
      </c>
      <c r="B79" s="105" t="s">
        <v>45</v>
      </c>
      <c r="C79" s="105" t="s">
        <v>17</v>
      </c>
      <c r="D79" s="105" t="n">
        <v>4352.860825</v>
      </c>
      <c r="E79" s="105" t="n">
        <v>17.7870728334123</v>
      </c>
      <c r="F79" s="105" t="n">
        <v>81.0034131287806</v>
      </c>
      <c r="G79" s="105" t="n">
        <v>5.22709807583733</v>
      </c>
      <c r="H79" s="105" t="n">
        <v>1020.8149954</v>
      </c>
      <c r="I79" s="105" t="n">
        <v>28.5687963462876</v>
      </c>
      <c r="J79" s="105" t="n">
        <v>18.9965868712194</v>
      </c>
      <c r="K79" s="105" t="n">
        <v>22.2888873549801</v>
      </c>
    </row>
    <row r="80">
      <c r="A80" s="105" t="s">
        <v>44</v>
      </c>
      <c r="B80" s="105" t="s">
        <v>45</v>
      </c>
      <c r="C80" s="105" t="s">
        <v>18</v>
      </c>
      <c r="D80" s="105" t="n">
        <v>14715.375556</v>
      </c>
      <c r="E80" s="105" t="n">
        <v>7.25103044972708</v>
      </c>
      <c r="F80" s="105" t="n">
        <v>88.64407332748</v>
      </c>
      <c r="G80" s="105" t="n">
        <v>2.10259748298905</v>
      </c>
      <c r="H80" s="105" t="n">
        <v>1885.1426779</v>
      </c>
      <c r="I80" s="105" t="n">
        <v>17.3338210310316</v>
      </c>
      <c r="J80" s="105" t="n">
        <v>11.35592667252</v>
      </c>
      <c r="K80" s="105" t="n">
        <v>16.4128222059834</v>
      </c>
    </row>
    <row r="81">
      <c r="A81" s="105" t="s">
        <v>44</v>
      </c>
      <c r="B81" s="105" t="s">
        <v>45</v>
      </c>
      <c r="C81" s="105" t="s">
        <v>19</v>
      </c>
      <c r="D81" s="105" t="n">
        <v>434.8059516</v>
      </c>
      <c r="E81" s="105" t="n">
        <v>87.4431018832344</v>
      </c>
      <c r="F81" s="105" t="n">
        <v>100</v>
      </c>
      <c r="G81" s="105" t="n">
        <v>0</v>
      </c>
      <c r="H81" s="105"/>
      <c r="I81" s="105"/>
      <c r="J81" s="105"/>
      <c r="K81" s="105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560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545</v>
      </c>
      <c r="I91" s="5" t="s">
        <v>546</v>
      </c>
      <c r="J91" s="5" t="s">
        <v>547</v>
      </c>
      <c r="K91" s="5" t="s">
        <v>548</v>
      </c>
    </row>
    <row r="92">
      <c r="A92" s="106" t="s">
        <v>14</v>
      </c>
      <c r="B92" s="106" t="s">
        <v>15</v>
      </c>
      <c r="C92" s="106" t="s">
        <v>16</v>
      </c>
      <c r="D92" s="106" t="n">
        <v>133269.3608753</v>
      </c>
      <c r="E92" s="106" t="n">
        <v>4.99402971632251</v>
      </c>
      <c r="F92" s="106" t="n">
        <v>31.3122976664986</v>
      </c>
      <c r="G92" s="106" t="n">
        <v>3.27135964245045</v>
      </c>
      <c r="H92" s="106" t="n">
        <v>292344.1226663</v>
      </c>
      <c r="I92" s="106" t="n">
        <v>4.48524713716511</v>
      </c>
      <c r="J92" s="106" t="n">
        <v>68.6877023335013</v>
      </c>
      <c r="K92" s="106" t="n">
        <v>1.49129732715806</v>
      </c>
    </row>
    <row r="93">
      <c r="A93" s="106" t="s">
        <v>14</v>
      </c>
      <c r="B93" s="106" t="s">
        <v>15</v>
      </c>
      <c r="C93" s="106" t="s">
        <v>17</v>
      </c>
      <c r="D93" s="106" t="n">
        <v>761883.4158324</v>
      </c>
      <c r="E93" s="106" t="n">
        <v>2.50670111746845</v>
      </c>
      <c r="F93" s="106" t="n">
        <v>54.1059295842904</v>
      </c>
      <c r="G93" s="106" t="n">
        <v>1.36279320279622</v>
      </c>
      <c r="H93" s="106" t="n">
        <v>646249.5220658</v>
      </c>
      <c r="I93" s="106" t="n">
        <v>2.82831360899531</v>
      </c>
      <c r="J93" s="106" t="n">
        <v>45.8940704157096</v>
      </c>
      <c r="K93" s="106" t="n">
        <v>1.60663877491246</v>
      </c>
    </row>
    <row r="94">
      <c r="A94" s="106" t="s">
        <v>14</v>
      </c>
      <c r="B94" s="106" t="s">
        <v>15</v>
      </c>
      <c r="C94" s="106" t="s">
        <v>18</v>
      </c>
      <c r="D94" s="106" t="n">
        <v>1002052.0085581</v>
      </c>
      <c r="E94" s="106" t="n">
        <v>2.04714315504213</v>
      </c>
      <c r="F94" s="106" t="n">
        <v>77.1333209242217</v>
      </c>
      <c r="G94" s="106" t="n">
        <v>0.831025637812861</v>
      </c>
      <c r="H94" s="106" t="n">
        <v>297064.8926091</v>
      </c>
      <c r="I94" s="106" t="n">
        <v>3.39229410385926</v>
      </c>
      <c r="J94" s="106" t="n">
        <v>22.8666790757783</v>
      </c>
      <c r="K94" s="106" t="n">
        <v>2.80319529588245</v>
      </c>
    </row>
    <row r="95">
      <c r="A95" s="106" t="s">
        <v>14</v>
      </c>
      <c r="B95" s="106" t="s">
        <v>15</v>
      </c>
      <c r="C95" s="106" t="s">
        <v>19</v>
      </c>
      <c r="D95" s="106" t="n">
        <v>175364.7819146</v>
      </c>
      <c r="E95" s="106" t="n">
        <v>5.762461069111</v>
      </c>
      <c r="F95" s="106" t="n">
        <v>91.5960700171112</v>
      </c>
      <c r="G95" s="106" t="n">
        <v>0.845227043015377</v>
      </c>
      <c r="H95" s="106" t="n">
        <v>16089.7006651</v>
      </c>
      <c r="I95" s="106" t="n">
        <v>10.6567658545719</v>
      </c>
      <c r="J95" s="106" t="n">
        <v>8.40392998288879</v>
      </c>
      <c r="K95" s="106" t="n">
        <v>9.21229419688478</v>
      </c>
    </row>
    <row r="96">
      <c r="A96" s="106" t="s">
        <v>14</v>
      </c>
      <c r="B96" s="106" t="s">
        <v>15</v>
      </c>
      <c r="C96" s="106" t="s">
        <v>20</v>
      </c>
      <c r="D96" s="106" t="n">
        <v>30815.4875621</v>
      </c>
      <c r="E96" s="106" t="n">
        <v>11.8711922905343</v>
      </c>
      <c r="F96" s="106" t="n">
        <v>93.3472483554393</v>
      </c>
      <c r="G96" s="106" t="n">
        <v>1.52180317397324</v>
      </c>
      <c r="H96" s="106" t="n">
        <v>2196.18456</v>
      </c>
      <c r="I96" s="106" t="n">
        <v>24.6765991751236</v>
      </c>
      <c r="J96" s="106" t="n">
        <v>6.65275164456072</v>
      </c>
      <c r="K96" s="106" t="n">
        <v>21.3529899233681</v>
      </c>
    </row>
    <row r="97">
      <c r="A97" s="106" t="s">
        <v>14</v>
      </c>
      <c r="B97" s="106" t="s">
        <v>15</v>
      </c>
      <c r="C97" s="106" t="s">
        <v>21</v>
      </c>
      <c r="D97" s="106" t="n">
        <v>2898.6699837</v>
      </c>
      <c r="E97" s="106" t="n">
        <v>45.0250052338639</v>
      </c>
      <c r="F97" s="106" t="n">
        <v>89.1965665532183</v>
      </c>
      <c r="G97" s="106" t="n">
        <v>8.27861516260803</v>
      </c>
      <c r="H97" s="106" t="n">
        <v>351.085131</v>
      </c>
      <c r="I97" s="106" t="n">
        <v>80.6233029165694</v>
      </c>
      <c r="J97" s="106" t="n">
        <v>10.8034334467817</v>
      </c>
      <c r="K97" s="106" t="n">
        <v>68.3508675235113</v>
      </c>
    </row>
    <row r="98">
      <c r="A98" s="106" t="s">
        <v>14</v>
      </c>
      <c r="B98" s="106" t="s">
        <v>15</v>
      </c>
      <c r="C98" s="106" t="s">
        <v>22</v>
      </c>
      <c r="D98" s="106" t="n">
        <v>1663.8718535</v>
      </c>
      <c r="E98" s="106" t="n">
        <v>31.4967588236141</v>
      </c>
      <c r="F98" s="106" t="n">
        <v>14.5624513940797</v>
      </c>
      <c r="G98" s="106" t="n">
        <v>24.59092913003</v>
      </c>
      <c r="H98" s="106" t="n">
        <v>9761.8957489</v>
      </c>
      <c r="I98" s="106" t="n">
        <v>24.67582401948</v>
      </c>
      <c r="J98" s="106" t="n">
        <v>85.4375486059204</v>
      </c>
      <c r="K98" s="106" t="n">
        <v>4.19141485253832</v>
      </c>
    </row>
    <row r="99">
      <c r="A99" s="106" t="s">
        <v>47</v>
      </c>
      <c r="B99" s="106" t="s">
        <v>48</v>
      </c>
      <c r="C99" s="106" t="s">
        <v>16</v>
      </c>
      <c r="D99" s="106" t="n">
        <v>255.7669475</v>
      </c>
      <c r="E99" s="106" t="n">
        <v>42.1976652509991</v>
      </c>
      <c r="F99" s="106" t="n">
        <v>70.7853434416663</v>
      </c>
      <c r="G99" s="106" t="n">
        <v>7.07892208820154</v>
      </c>
      <c r="H99" s="106" t="n">
        <v>105.5606029</v>
      </c>
      <c r="I99" s="106" t="n">
        <v>41.4173122680589</v>
      </c>
      <c r="J99" s="106" t="n">
        <v>29.2146565583337</v>
      </c>
      <c r="K99" s="106" t="n">
        <v>17.1517994815245</v>
      </c>
    </row>
    <row r="100">
      <c r="A100" s="106" t="s">
        <v>47</v>
      </c>
      <c r="B100" s="106" t="s">
        <v>48</v>
      </c>
      <c r="C100" s="106" t="s">
        <v>17</v>
      </c>
      <c r="D100" s="106" t="n">
        <v>6264.318696</v>
      </c>
      <c r="E100" s="106" t="n">
        <v>6.86277219643527</v>
      </c>
      <c r="F100" s="106" t="n">
        <v>74.8158629645776</v>
      </c>
      <c r="G100" s="106" t="n">
        <v>3.36787250384344</v>
      </c>
      <c r="H100" s="106" t="n">
        <v>2108.6632463</v>
      </c>
      <c r="I100" s="106" t="n">
        <v>10.8559544905444</v>
      </c>
      <c r="J100" s="106" t="n">
        <v>25.1841370354223</v>
      </c>
      <c r="K100" s="106" t="n">
        <v>10.0051189911854</v>
      </c>
    </row>
    <row r="101">
      <c r="A101" s="106" t="s">
        <v>47</v>
      </c>
      <c r="B101" s="106" t="s">
        <v>48</v>
      </c>
      <c r="C101" s="106" t="s">
        <v>18</v>
      </c>
      <c r="D101" s="106" t="n">
        <v>692.4102917</v>
      </c>
      <c r="E101" s="106" t="n">
        <v>27.7963835771549</v>
      </c>
      <c r="F101" s="106" t="n">
        <v>85.4428532872114</v>
      </c>
      <c r="G101" s="106" t="n">
        <v>7.22853443060351</v>
      </c>
      <c r="H101" s="106" t="n">
        <v>117.9679495</v>
      </c>
      <c r="I101" s="106" t="n">
        <v>46.6068776437949</v>
      </c>
      <c r="J101" s="106" t="n">
        <v>14.5571467127886</v>
      </c>
      <c r="K101" s="106" t="n">
        <v>42.4277242663921</v>
      </c>
    </row>
    <row r="102">
      <c r="A102" s="106" t="s">
        <v>47</v>
      </c>
      <c r="B102" s="106" t="s">
        <v>48</v>
      </c>
      <c r="C102" s="106" t="s">
        <v>22</v>
      </c>
      <c r="D102" s="106" t="n">
        <v>40.3122678</v>
      </c>
      <c r="E102" s="106" t="n">
        <v>84.6084772338433</v>
      </c>
      <c r="F102" s="106" t="n">
        <v>100</v>
      </c>
      <c r="G102" s="106" t="n">
        <v>0</v>
      </c>
      <c r="H102" s="106"/>
      <c r="I102" s="106"/>
      <c r="J102" s="106"/>
      <c r="K102" s="106"/>
    </row>
    <row r="103">
      <c r="A103" s="106" t="s">
        <v>32</v>
      </c>
      <c r="B103" s="106" t="s">
        <v>33</v>
      </c>
      <c r="C103" s="106" t="s">
        <v>16</v>
      </c>
      <c r="D103" s="106" t="n">
        <v>1876.9198251</v>
      </c>
      <c r="E103" s="106" t="n">
        <v>76.8296528608237</v>
      </c>
      <c r="F103" s="106" t="n">
        <v>87.1814920653631</v>
      </c>
      <c r="G103" s="106" t="n">
        <v>13.3089618992778</v>
      </c>
      <c r="H103" s="106" t="n">
        <v>275.9681109</v>
      </c>
      <c r="I103" s="106" t="n">
        <v>71.2311850318162</v>
      </c>
      <c r="J103" s="106" t="n">
        <v>12.8185079346369</v>
      </c>
      <c r="K103" s="106" t="n">
        <v>90.5171773607811</v>
      </c>
    </row>
    <row r="104">
      <c r="A104" s="106" t="s">
        <v>32</v>
      </c>
      <c r="B104" s="106" t="s">
        <v>33</v>
      </c>
      <c r="C104" s="106" t="s">
        <v>17</v>
      </c>
      <c r="D104" s="106" t="n">
        <v>57483.2607545</v>
      </c>
      <c r="E104" s="106" t="n">
        <v>10.9356995485812</v>
      </c>
      <c r="F104" s="106" t="n">
        <v>85.9177556244815</v>
      </c>
      <c r="G104" s="106" t="n">
        <v>2.46075838716414</v>
      </c>
      <c r="H104" s="106" t="n">
        <v>9421.7233628</v>
      </c>
      <c r="I104" s="106" t="n">
        <v>17.5718713343395</v>
      </c>
      <c r="J104" s="106" t="n">
        <v>14.0822443755185</v>
      </c>
      <c r="K104" s="106" t="n">
        <v>15.0134333790439</v>
      </c>
    </row>
    <row r="105">
      <c r="A105" s="106" t="s">
        <v>32</v>
      </c>
      <c r="B105" s="106" t="s">
        <v>33</v>
      </c>
      <c r="C105" s="106" t="s">
        <v>18</v>
      </c>
      <c r="D105" s="106" t="n">
        <v>38686.1056852</v>
      </c>
      <c r="E105" s="106" t="n">
        <v>13.5331051187137</v>
      </c>
      <c r="F105" s="106" t="n">
        <v>88.8562156599911</v>
      </c>
      <c r="G105" s="106" t="n">
        <v>3.56135638614417</v>
      </c>
      <c r="H105" s="106" t="n">
        <v>4851.7665929</v>
      </c>
      <c r="I105" s="106" t="n">
        <v>32.3020937617793</v>
      </c>
      <c r="J105" s="106" t="n">
        <v>11.1437843400089</v>
      </c>
      <c r="K105" s="106" t="n">
        <v>28.3968750142789</v>
      </c>
    </row>
    <row r="106">
      <c r="A106" s="106" t="s">
        <v>32</v>
      </c>
      <c r="B106" s="106" t="s">
        <v>33</v>
      </c>
      <c r="C106" s="106" t="s">
        <v>19</v>
      </c>
      <c r="D106" s="106" t="n">
        <v>17285.8055374</v>
      </c>
      <c r="E106" s="106" t="n">
        <v>26.0627297657361</v>
      </c>
      <c r="F106" s="106" t="n">
        <v>98.6632526910284</v>
      </c>
      <c r="G106" s="106" t="n">
        <v>0.891346998417003</v>
      </c>
      <c r="H106" s="106" t="n">
        <v>234.1981782</v>
      </c>
      <c r="I106" s="106" t="n">
        <v>70.5790004537865</v>
      </c>
      <c r="J106" s="106" t="n">
        <v>1.33674730897156</v>
      </c>
      <c r="K106" s="106" t="n">
        <v>65.7889442155426</v>
      </c>
    </row>
    <row r="107">
      <c r="A107" s="106" t="s">
        <v>32</v>
      </c>
      <c r="B107" s="106" t="s">
        <v>33</v>
      </c>
      <c r="C107" s="106" t="s">
        <v>20</v>
      </c>
      <c r="D107" s="106" t="n">
        <v>1651.8817316</v>
      </c>
      <c r="E107" s="106" t="n">
        <v>49.7340449910949</v>
      </c>
      <c r="F107" s="106" t="n">
        <v>90.5511834524572</v>
      </c>
      <c r="G107" s="106" t="n">
        <v>9.81004935274984</v>
      </c>
      <c r="H107" s="106" t="n">
        <v>172.3702203</v>
      </c>
      <c r="I107" s="106" t="n">
        <v>99.9999999999999</v>
      </c>
      <c r="J107" s="106" t="n">
        <v>9.44881654754282</v>
      </c>
      <c r="K107" s="106" t="n">
        <v>94.0129987865536</v>
      </c>
    </row>
    <row r="108">
      <c r="A108" s="106" t="s">
        <v>51</v>
      </c>
      <c r="B108" s="106" t="s">
        <v>52</v>
      </c>
      <c r="C108" s="106" t="s">
        <v>16</v>
      </c>
      <c r="D108" s="106" t="n">
        <v>532.6580282</v>
      </c>
      <c r="E108" s="106" t="n">
        <v>43.4792391179615</v>
      </c>
      <c r="F108" s="106" t="n">
        <v>65.0246967174617</v>
      </c>
      <c r="G108" s="106" t="n">
        <v>17.7799099303166</v>
      </c>
      <c r="H108" s="106" t="n">
        <v>286.5046209</v>
      </c>
      <c r="I108" s="106" t="n">
        <v>57.9347656224507</v>
      </c>
      <c r="J108" s="106" t="n">
        <v>34.9753032825383</v>
      </c>
      <c r="K108" s="106" t="n">
        <v>33.055703378556</v>
      </c>
    </row>
    <row r="109">
      <c r="A109" s="106" t="s">
        <v>51</v>
      </c>
      <c r="B109" s="106" t="s">
        <v>52</v>
      </c>
      <c r="C109" s="106" t="s">
        <v>17</v>
      </c>
      <c r="D109" s="106" t="n">
        <v>12328.3971555</v>
      </c>
      <c r="E109" s="106" t="n">
        <v>7.48661645249367</v>
      </c>
      <c r="F109" s="106" t="n">
        <v>68.8235748906843</v>
      </c>
      <c r="G109" s="106" t="n">
        <v>4.09806663083417</v>
      </c>
      <c r="H109" s="106" t="n">
        <v>5584.6467035</v>
      </c>
      <c r="I109" s="106" t="n">
        <v>11.0092619536821</v>
      </c>
      <c r="J109" s="106" t="n">
        <v>31.1764251093156</v>
      </c>
      <c r="K109" s="106" t="n">
        <v>9.04669456761911</v>
      </c>
    </row>
    <row r="110">
      <c r="A110" s="106" t="s">
        <v>51</v>
      </c>
      <c r="B110" s="106" t="s">
        <v>52</v>
      </c>
      <c r="C110" s="106" t="s">
        <v>18</v>
      </c>
      <c r="D110" s="106" t="n">
        <v>3774.1223643</v>
      </c>
      <c r="E110" s="106" t="n">
        <v>16.649566034656</v>
      </c>
      <c r="F110" s="106" t="n">
        <v>75.1249502079827</v>
      </c>
      <c r="G110" s="106" t="n">
        <v>5.081968970953</v>
      </c>
      <c r="H110" s="106" t="n">
        <v>1249.6711342</v>
      </c>
      <c r="I110" s="106" t="n">
        <v>25.5508687224892</v>
      </c>
      <c r="J110" s="106" t="n">
        <v>24.8750497920172</v>
      </c>
      <c r="K110" s="106" t="n">
        <v>15.3480161484492</v>
      </c>
    </row>
    <row r="111">
      <c r="A111" s="106" t="s">
        <v>53</v>
      </c>
      <c r="B111" s="106" t="s">
        <v>54</v>
      </c>
      <c r="C111" s="106" t="s">
        <v>16</v>
      </c>
      <c r="D111" s="106" t="n">
        <v>24616.7541737</v>
      </c>
      <c r="E111" s="106" t="n">
        <v>22.9189671954388</v>
      </c>
      <c r="F111" s="106" t="n">
        <v>76.9889320414341</v>
      </c>
      <c r="G111" s="106" t="n">
        <v>5.44628942496512</v>
      </c>
      <c r="H111" s="106" t="n">
        <v>7357.6524338</v>
      </c>
      <c r="I111" s="106" t="n">
        <v>28.5788682265913</v>
      </c>
      <c r="J111" s="106" t="n">
        <v>23.0110679585659</v>
      </c>
      <c r="K111" s="106" t="n">
        <v>18.2218403409884</v>
      </c>
    </row>
    <row r="112">
      <c r="A112" s="106" t="s">
        <v>53</v>
      </c>
      <c r="B112" s="106" t="s">
        <v>54</v>
      </c>
      <c r="C112" s="106" t="s">
        <v>17</v>
      </c>
      <c r="D112" s="106" t="n">
        <v>51685.6714672</v>
      </c>
      <c r="E112" s="106" t="n">
        <v>12.493193003918</v>
      </c>
      <c r="F112" s="106" t="n">
        <v>76.5118053726249</v>
      </c>
      <c r="G112" s="106" t="n">
        <v>3.63305527406861</v>
      </c>
      <c r="H112" s="106" t="n">
        <v>15866.8731571</v>
      </c>
      <c r="I112" s="106" t="n">
        <v>18.0248965509841</v>
      </c>
      <c r="J112" s="106" t="n">
        <v>23.4881946273751</v>
      </c>
      <c r="K112" s="106" t="n">
        <v>11.8345246387542</v>
      </c>
    </row>
    <row r="113">
      <c r="A113" s="106" t="s">
        <v>53</v>
      </c>
      <c r="B113" s="106" t="s">
        <v>54</v>
      </c>
      <c r="C113" s="106" t="s">
        <v>18</v>
      </c>
      <c r="D113" s="106" t="n">
        <v>32710.4701209</v>
      </c>
      <c r="E113" s="106" t="n">
        <v>16.5514785328745</v>
      </c>
      <c r="F113" s="106" t="n">
        <v>82.8513362948688</v>
      </c>
      <c r="G113" s="106" t="n">
        <v>4.064910950217</v>
      </c>
      <c r="H113" s="106" t="n">
        <v>6770.4502646</v>
      </c>
      <c r="I113" s="106" t="n">
        <v>27.7131121645259</v>
      </c>
      <c r="J113" s="106" t="n">
        <v>17.1486637051312</v>
      </c>
      <c r="K113" s="106" t="n">
        <v>19.63904068189</v>
      </c>
    </row>
    <row r="114">
      <c r="A114" s="106" t="s">
        <v>53</v>
      </c>
      <c r="B114" s="106" t="s">
        <v>54</v>
      </c>
      <c r="C114" s="106" t="s">
        <v>19</v>
      </c>
      <c r="D114" s="106" t="n">
        <v>12222.0683417</v>
      </c>
      <c r="E114" s="106" t="n">
        <v>30.6931489573608</v>
      </c>
      <c r="F114" s="106" t="n">
        <v>86.7112949064008</v>
      </c>
      <c r="G114" s="106" t="n">
        <v>4.51811861541437</v>
      </c>
      <c r="H114" s="106" t="n">
        <v>1873.0600437</v>
      </c>
      <c r="I114" s="106" t="n">
        <v>44.5973532211043</v>
      </c>
      <c r="J114" s="106" t="n">
        <v>13.2887050935992</v>
      </c>
      <c r="K114" s="106" t="n">
        <v>29.481571975888</v>
      </c>
    </row>
    <row r="115">
      <c r="A115" s="106" t="s">
        <v>55</v>
      </c>
      <c r="B115" s="106" t="s">
        <v>56</v>
      </c>
      <c r="C115" s="106" t="s">
        <v>16</v>
      </c>
      <c r="D115" s="106" t="n">
        <v>3402.0511704</v>
      </c>
      <c r="E115" s="106" t="n">
        <v>52.4494576581881</v>
      </c>
      <c r="F115" s="106" t="n">
        <v>79.1446184053896</v>
      </c>
      <c r="G115" s="106" t="n">
        <v>13.2827662168479</v>
      </c>
      <c r="H115" s="106" t="n">
        <v>896.4737817</v>
      </c>
      <c r="I115" s="106" t="n">
        <v>66.7957120599469</v>
      </c>
      <c r="J115" s="106" t="n">
        <v>20.8553815946104</v>
      </c>
      <c r="K115" s="106" t="n">
        <v>50.4071075770725</v>
      </c>
    </row>
    <row r="116">
      <c r="A116" s="106" t="s">
        <v>55</v>
      </c>
      <c r="B116" s="106" t="s">
        <v>56</v>
      </c>
      <c r="C116" s="106" t="s">
        <v>17</v>
      </c>
      <c r="D116" s="106" t="n">
        <v>24550.0376248</v>
      </c>
      <c r="E116" s="106" t="n">
        <v>16.2639223044969</v>
      </c>
      <c r="F116" s="106" t="n">
        <v>59.8030168933286</v>
      </c>
      <c r="G116" s="106" t="n">
        <v>7.54175829749388</v>
      </c>
      <c r="H116" s="106" t="n">
        <v>16501.4659617</v>
      </c>
      <c r="I116" s="106" t="n">
        <v>19.853259825452</v>
      </c>
      <c r="J116" s="106" t="n">
        <v>40.1969831066714</v>
      </c>
      <c r="K116" s="106" t="n">
        <v>11.2202425160502</v>
      </c>
    </row>
    <row r="117">
      <c r="A117" s="106" t="s">
        <v>55</v>
      </c>
      <c r="B117" s="106" t="s">
        <v>56</v>
      </c>
      <c r="C117" s="106" t="s">
        <v>18</v>
      </c>
      <c r="D117" s="106" t="n">
        <v>49252.0644838</v>
      </c>
      <c r="E117" s="106" t="n">
        <v>10.4576197362081</v>
      </c>
      <c r="F117" s="106" t="n">
        <v>74.72761579989</v>
      </c>
      <c r="G117" s="106" t="n">
        <v>5.50653475770531</v>
      </c>
      <c r="H117" s="106" t="n">
        <v>16656.7216545</v>
      </c>
      <c r="I117" s="106" t="n">
        <v>20.482319114463</v>
      </c>
      <c r="J117" s="106" t="n">
        <v>25.27238420011</v>
      </c>
      <c r="K117" s="106" t="n">
        <v>16.2822079034693</v>
      </c>
    </row>
    <row r="118">
      <c r="A118" s="106" t="s">
        <v>55</v>
      </c>
      <c r="B118" s="106" t="s">
        <v>56</v>
      </c>
      <c r="C118" s="106" t="s">
        <v>19</v>
      </c>
      <c r="D118" s="106" t="n">
        <v>19387.511393</v>
      </c>
      <c r="E118" s="106" t="n">
        <v>19.4725356757651</v>
      </c>
      <c r="F118" s="106" t="n">
        <v>91.587445837043</v>
      </c>
      <c r="G118" s="106" t="n">
        <v>3.33047645687919</v>
      </c>
      <c r="H118" s="106" t="n">
        <v>1780.7952628</v>
      </c>
      <c r="I118" s="106" t="n">
        <v>41.9286998342479</v>
      </c>
      <c r="J118" s="106" t="n">
        <v>8.41255416295697</v>
      </c>
      <c r="K118" s="106" t="n">
        <v>36.2588847806899</v>
      </c>
    </row>
    <row r="119">
      <c r="A119" s="106" t="s">
        <v>55</v>
      </c>
      <c r="B119" s="106" t="s">
        <v>56</v>
      </c>
      <c r="C119" s="106" t="s">
        <v>20</v>
      </c>
      <c r="D119" s="106" t="n">
        <v>5478.655938</v>
      </c>
      <c r="E119" s="106" t="n">
        <v>34.0797391322937</v>
      </c>
      <c r="F119" s="106" t="n">
        <v>93.3550917664583</v>
      </c>
      <c r="G119" s="106" t="n">
        <v>3.8902625189028</v>
      </c>
      <c r="H119" s="106" t="n">
        <v>389.9644386</v>
      </c>
      <c r="I119" s="106" t="n">
        <v>65.8080968229084</v>
      </c>
      <c r="J119" s="106" t="n">
        <v>6.64490823354171</v>
      </c>
      <c r="K119" s="106" t="n">
        <v>54.6547524335356</v>
      </c>
    </row>
    <row r="120">
      <c r="A120" s="106" t="s">
        <v>55</v>
      </c>
      <c r="B120" s="106" t="s">
        <v>56</v>
      </c>
      <c r="C120" s="106" t="s">
        <v>21</v>
      </c>
      <c r="D120" s="106" t="n">
        <v>1647.5170108</v>
      </c>
      <c r="E120" s="106" t="n">
        <v>64.5278762874086</v>
      </c>
      <c r="F120" s="106" t="n">
        <v>100</v>
      </c>
      <c r="G120" s="106" t="n">
        <v>0</v>
      </c>
      <c r="H120" s="106"/>
      <c r="I120" s="106"/>
      <c r="J120" s="106"/>
      <c r="K120" s="106"/>
    </row>
    <row r="121">
      <c r="A121" s="106" t="s">
        <v>55</v>
      </c>
      <c r="B121" s="106" t="s">
        <v>56</v>
      </c>
      <c r="C121" s="106" t="s">
        <v>22</v>
      </c>
      <c r="D121" s="106" t="n">
        <v>359.8044271</v>
      </c>
      <c r="E121" s="106" t="n">
        <v>77.8459512810086</v>
      </c>
      <c r="F121" s="106" t="n">
        <v>63.4865399484522</v>
      </c>
      <c r="G121" s="106" t="n">
        <v>46.6228339299659</v>
      </c>
      <c r="H121" s="106" t="n">
        <v>206.9368497</v>
      </c>
      <c r="I121" s="106" t="n">
        <v>99.9999999999999</v>
      </c>
      <c r="J121" s="106" t="n">
        <v>36.5134600515478</v>
      </c>
      <c r="K121" s="106" t="n">
        <v>81.0638708198612</v>
      </c>
    </row>
    <row r="122">
      <c r="A122" s="106" t="s">
        <v>59</v>
      </c>
      <c r="B122" s="106" t="s">
        <v>60</v>
      </c>
      <c r="C122" s="106" t="s">
        <v>16</v>
      </c>
      <c r="D122" s="106" t="n">
        <v>459.1881779</v>
      </c>
      <c r="E122" s="106" t="n">
        <v>63.5364704046018</v>
      </c>
      <c r="F122" s="106" t="n">
        <v>32.6695530531125</v>
      </c>
      <c r="G122" s="106" t="n">
        <v>61.8331160436756</v>
      </c>
      <c r="H122" s="106" t="n">
        <v>946.3657247</v>
      </c>
      <c r="I122" s="106" t="n">
        <v>78.8420103075564</v>
      </c>
      <c r="J122" s="106" t="n">
        <v>67.3304469468875</v>
      </c>
      <c r="K122" s="106" t="n">
        <v>30.002181132432</v>
      </c>
    </row>
    <row r="123">
      <c r="A123" s="106" t="s">
        <v>59</v>
      </c>
      <c r="B123" s="106" t="s">
        <v>60</v>
      </c>
      <c r="C123" s="106" t="s">
        <v>17</v>
      </c>
      <c r="D123" s="106" t="n">
        <v>47624.7116292</v>
      </c>
      <c r="E123" s="106" t="n">
        <v>11.4763304824848</v>
      </c>
      <c r="F123" s="106" t="n">
        <v>72.5185826732729</v>
      </c>
      <c r="G123" s="106" t="n">
        <v>4.07999172955821</v>
      </c>
      <c r="H123" s="106" t="n">
        <v>18047.7131116</v>
      </c>
      <c r="I123" s="106" t="n">
        <v>15.5316589359395</v>
      </c>
      <c r="J123" s="106" t="n">
        <v>27.4814173267271</v>
      </c>
      <c r="K123" s="106" t="n">
        <v>10.7663740202542</v>
      </c>
    </row>
    <row r="124">
      <c r="A124" s="106" t="s">
        <v>59</v>
      </c>
      <c r="B124" s="106" t="s">
        <v>60</v>
      </c>
      <c r="C124" s="106" t="s">
        <v>18</v>
      </c>
      <c r="D124" s="106" t="n">
        <v>37160.8264573</v>
      </c>
      <c r="E124" s="106" t="n">
        <v>12.900024005978</v>
      </c>
      <c r="F124" s="106" t="n">
        <v>76.6762154431703</v>
      </c>
      <c r="G124" s="106" t="n">
        <v>3.48558308772325</v>
      </c>
      <c r="H124" s="106" t="n">
        <v>11303.780517</v>
      </c>
      <c r="I124" s="106" t="n">
        <v>17.8598937386041</v>
      </c>
      <c r="J124" s="106" t="n">
        <v>23.3237845568297</v>
      </c>
      <c r="K124" s="106" t="n">
        <v>11.4587458621109</v>
      </c>
    </row>
    <row r="125">
      <c r="A125" s="106" t="s">
        <v>59</v>
      </c>
      <c r="B125" s="106" t="s">
        <v>60</v>
      </c>
      <c r="C125" s="106" t="s">
        <v>19</v>
      </c>
      <c r="D125" s="106" t="n">
        <v>10986.0125915</v>
      </c>
      <c r="E125" s="106" t="n">
        <v>29.5725687053781</v>
      </c>
      <c r="F125" s="106" t="n">
        <v>92.8389071474567</v>
      </c>
      <c r="G125" s="106" t="n">
        <v>3.01317201422146</v>
      </c>
      <c r="H125" s="106" t="n">
        <v>847.4017916</v>
      </c>
      <c r="I125" s="106" t="n">
        <v>49.5916765517337</v>
      </c>
      <c r="J125" s="106" t="n">
        <v>7.16109285254326</v>
      </c>
      <c r="K125" s="106" t="n">
        <v>39.0638136675287</v>
      </c>
    </row>
    <row r="126">
      <c r="A126" s="106" t="s">
        <v>40</v>
      </c>
      <c r="B126" s="106" t="s">
        <v>41</v>
      </c>
      <c r="C126" s="106" t="s">
        <v>16</v>
      </c>
      <c r="D126" s="106" t="n">
        <v>5169.3344027</v>
      </c>
      <c r="E126" s="106" t="n">
        <v>48.753422966697</v>
      </c>
      <c r="F126" s="106" t="n">
        <v>70.6118719897146</v>
      </c>
      <c r="G126" s="106" t="n">
        <v>21.1826243592137</v>
      </c>
      <c r="H126" s="106" t="n">
        <v>2151.4379505</v>
      </c>
      <c r="I126" s="106" t="n">
        <v>59.1633121085253</v>
      </c>
      <c r="J126" s="106" t="n">
        <v>29.3881280102854</v>
      </c>
      <c r="K126" s="106" t="n">
        <v>50.8962244596022</v>
      </c>
    </row>
    <row r="127">
      <c r="A127" s="106" t="s">
        <v>40</v>
      </c>
      <c r="B127" s="106" t="s">
        <v>41</v>
      </c>
      <c r="C127" s="106" t="s">
        <v>17</v>
      </c>
      <c r="D127" s="106" t="n">
        <v>50300.9197947</v>
      </c>
      <c r="E127" s="106" t="n">
        <v>15.0840861314991</v>
      </c>
      <c r="F127" s="106" t="n">
        <v>78.2747005669591</v>
      </c>
      <c r="G127" s="106" t="n">
        <v>6.72502484823759</v>
      </c>
      <c r="H127" s="106" t="n">
        <v>13961.1207246</v>
      </c>
      <c r="I127" s="106" t="n">
        <v>30.8394725086582</v>
      </c>
      <c r="J127" s="106" t="n">
        <v>21.7252994330409</v>
      </c>
      <c r="K127" s="106" t="n">
        <v>24.2297837101652</v>
      </c>
    </row>
    <row r="128">
      <c r="A128" s="106" t="s">
        <v>40</v>
      </c>
      <c r="B128" s="106" t="s">
        <v>41</v>
      </c>
      <c r="C128" s="106" t="s">
        <v>18</v>
      </c>
      <c r="D128" s="106" t="n">
        <v>63977.2633089</v>
      </c>
      <c r="E128" s="106" t="n">
        <v>11.3234396147543</v>
      </c>
      <c r="F128" s="106" t="n">
        <v>85.1888874660494</v>
      </c>
      <c r="G128" s="106" t="n">
        <v>3.21656243504908</v>
      </c>
      <c r="H128" s="106" t="n">
        <v>11123.2165916</v>
      </c>
      <c r="I128" s="106" t="n">
        <v>22.8206098104301</v>
      </c>
      <c r="J128" s="106" t="n">
        <v>14.8111125339506</v>
      </c>
      <c r="K128" s="106" t="n">
        <v>18.5006612216881</v>
      </c>
    </row>
    <row r="129">
      <c r="A129" s="106" t="s">
        <v>40</v>
      </c>
      <c r="B129" s="106" t="s">
        <v>41</v>
      </c>
      <c r="C129" s="106" t="s">
        <v>19</v>
      </c>
      <c r="D129" s="106" t="n">
        <v>9817.7072239</v>
      </c>
      <c r="E129" s="106" t="n">
        <v>40.7201297253472</v>
      </c>
      <c r="F129" s="106" t="n">
        <v>100</v>
      </c>
      <c r="G129" s="106" t="n">
        <v>0.00000000000000452084255868038</v>
      </c>
      <c r="H129" s="106"/>
      <c r="I129" s="106"/>
      <c r="J129" s="106"/>
      <c r="K129" s="106"/>
    </row>
    <row r="130">
      <c r="A130" s="106" t="s">
        <v>44</v>
      </c>
      <c r="B130" s="106" t="s">
        <v>45</v>
      </c>
      <c r="C130" s="106" t="s">
        <v>17</v>
      </c>
      <c r="D130" s="106" t="n">
        <v>4352.860825</v>
      </c>
      <c r="E130" s="106" t="n">
        <v>17.7870728334123</v>
      </c>
      <c r="F130" s="106" t="n">
        <v>81.0034131287806</v>
      </c>
      <c r="G130" s="106" t="n">
        <v>5.22709807583733</v>
      </c>
      <c r="H130" s="106" t="n">
        <v>1020.8149954</v>
      </c>
      <c r="I130" s="106" t="n">
        <v>28.5687963462876</v>
      </c>
      <c r="J130" s="106" t="n">
        <v>18.9965868712194</v>
      </c>
      <c r="K130" s="106" t="n">
        <v>22.2888873549801</v>
      </c>
    </row>
    <row r="131">
      <c r="A131" s="106" t="s">
        <v>44</v>
      </c>
      <c r="B131" s="106" t="s">
        <v>45</v>
      </c>
      <c r="C131" s="106" t="s">
        <v>18</v>
      </c>
      <c r="D131" s="106" t="n">
        <v>14715.375556</v>
      </c>
      <c r="E131" s="106" t="n">
        <v>7.25103044972708</v>
      </c>
      <c r="F131" s="106" t="n">
        <v>88.64407332748</v>
      </c>
      <c r="G131" s="106" t="n">
        <v>2.10259748298905</v>
      </c>
      <c r="H131" s="106" t="n">
        <v>1885.1426779</v>
      </c>
      <c r="I131" s="106" t="n">
        <v>17.3338210310316</v>
      </c>
      <c r="J131" s="106" t="n">
        <v>11.35592667252</v>
      </c>
      <c r="K131" s="106" t="n">
        <v>16.4128222059834</v>
      </c>
    </row>
    <row r="132">
      <c r="A132" s="106" t="s">
        <v>44</v>
      </c>
      <c r="B132" s="106" t="s">
        <v>45</v>
      </c>
      <c r="C132" s="106" t="s">
        <v>19</v>
      </c>
      <c r="D132" s="106" t="n">
        <v>434.8059516</v>
      </c>
      <c r="E132" s="106" t="n">
        <v>87.4431018832344</v>
      </c>
      <c r="F132" s="106" t="n">
        <v>100</v>
      </c>
      <c r="G132" s="106" t="n">
        <v>0</v>
      </c>
      <c r="H132" s="106"/>
      <c r="I132" s="106"/>
      <c r="J132" s="106"/>
      <c r="K132" s="106"/>
    </row>
    <row r="133">
      <c r="A133" s="106" t="s">
        <v>63</v>
      </c>
      <c r="B133" s="106" t="s">
        <v>64</v>
      </c>
      <c r="C133" s="106" t="s">
        <v>16</v>
      </c>
      <c r="D133" s="106" t="n">
        <v>37.4156003</v>
      </c>
      <c r="E133" s="106" t="n">
        <v>70.9537423215261</v>
      </c>
      <c r="F133" s="106" t="n">
        <v>70.4659961814013</v>
      </c>
      <c r="G133" s="106" t="n">
        <v>36.6260481740135</v>
      </c>
      <c r="H133" s="106" t="n">
        <v>15.6817833</v>
      </c>
      <c r="I133" s="106" t="n">
        <v>99.9999999999999</v>
      </c>
      <c r="J133" s="106" t="n">
        <v>29.5340038185987</v>
      </c>
      <c r="K133" s="106" t="n">
        <v>87.3871008692892</v>
      </c>
    </row>
    <row r="134">
      <c r="A134" s="106" t="s">
        <v>63</v>
      </c>
      <c r="B134" s="106" t="s">
        <v>64</v>
      </c>
      <c r="C134" s="106" t="s">
        <v>17</v>
      </c>
      <c r="D134" s="106" t="n">
        <v>5123.5471885</v>
      </c>
      <c r="E134" s="106" t="n">
        <v>7.6422272715718</v>
      </c>
      <c r="F134" s="106" t="n">
        <v>76.8790827305405</v>
      </c>
      <c r="G134" s="106" t="n">
        <v>3.46212213235141</v>
      </c>
      <c r="H134" s="106" t="n">
        <v>1540.8757033</v>
      </c>
      <c r="I134" s="106" t="n">
        <v>13.313108992981</v>
      </c>
      <c r="J134" s="106" t="n">
        <v>23.1209172694595</v>
      </c>
      <c r="K134" s="106" t="n">
        <v>11.5118604826227</v>
      </c>
    </row>
    <row r="135">
      <c r="A135" s="106" t="s">
        <v>63</v>
      </c>
      <c r="B135" s="106" t="s">
        <v>64</v>
      </c>
      <c r="C135" s="106" t="s">
        <v>18</v>
      </c>
      <c r="D135" s="106" t="n">
        <v>2082.1767985</v>
      </c>
      <c r="E135" s="106" t="n">
        <v>18.498094751649</v>
      </c>
      <c r="F135" s="106" t="n">
        <v>80.2541172986202</v>
      </c>
      <c r="G135" s="106" t="n">
        <v>4.13368347416703</v>
      </c>
      <c r="H135" s="106" t="n">
        <v>512.3029224</v>
      </c>
      <c r="I135" s="106" t="n">
        <v>21.3566139929476</v>
      </c>
      <c r="J135" s="106" t="n">
        <v>19.7458827013798</v>
      </c>
      <c r="K135" s="106" t="n">
        <v>16.8007236459471</v>
      </c>
    </row>
    <row r="136">
      <c r="A136" s="106" t="s">
        <v>71</v>
      </c>
      <c r="B136" s="106" t="s">
        <v>72</v>
      </c>
      <c r="C136" s="106" t="s">
        <v>16</v>
      </c>
      <c r="D136" s="106" t="n">
        <v>68.692648</v>
      </c>
      <c r="E136" s="106" t="n">
        <v>34.9824358700264</v>
      </c>
      <c r="F136" s="106" t="n">
        <v>48.2846019816278</v>
      </c>
      <c r="G136" s="106" t="n">
        <v>10.9774939448912</v>
      </c>
      <c r="H136" s="106" t="n">
        <v>73.5735097</v>
      </c>
      <c r="I136" s="106" t="n">
        <v>31.7666525446777</v>
      </c>
      <c r="J136" s="106" t="n">
        <v>51.7153980183721</v>
      </c>
      <c r="K136" s="106" t="n">
        <v>10.2492477326869</v>
      </c>
    </row>
    <row r="137">
      <c r="A137" s="106" t="s">
        <v>71</v>
      </c>
      <c r="B137" s="106" t="s">
        <v>72</v>
      </c>
      <c r="C137" s="106" t="s">
        <v>17</v>
      </c>
      <c r="D137" s="106" t="n">
        <v>929.096716</v>
      </c>
      <c r="E137" s="106" t="n">
        <v>7.46345932815006</v>
      </c>
      <c r="F137" s="106" t="n">
        <v>67.7078004631898</v>
      </c>
      <c r="G137" s="106" t="n">
        <v>4.09826995219194</v>
      </c>
      <c r="H137" s="106" t="n">
        <v>443.118464</v>
      </c>
      <c r="I137" s="106" t="n">
        <v>10.6493868074162</v>
      </c>
      <c r="J137" s="106" t="n">
        <v>32.2921995368103</v>
      </c>
      <c r="K137" s="106" t="n">
        <v>8.5929372463771</v>
      </c>
    </row>
    <row r="138">
      <c r="A138" s="106" t="s">
        <v>71</v>
      </c>
      <c r="B138" s="106" t="s">
        <v>72</v>
      </c>
      <c r="C138" s="106" t="s">
        <v>18</v>
      </c>
      <c r="D138" s="106" t="n">
        <v>93.271321</v>
      </c>
      <c r="E138" s="106" t="n">
        <v>29.2706767123812</v>
      </c>
      <c r="F138" s="106" t="n">
        <v>90.0692870508815</v>
      </c>
      <c r="G138" s="106" t="n">
        <v>4.51165659832702</v>
      </c>
      <c r="H138" s="106" t="n">
        <v>10.2837576</v>
      </c>
      <c r="I138" s="106" t="n">
        <v>56.6357653286722</v>
      </c>
      <c r="J138" s="106" t="n">
        <v>9.93071294911846</v>
      </c>
      <c r="K138" s="106" t="n">
        <v>40.9196897857965</v>
      </c>
    </row>
    <row r="139">
      <c r="A139" s="106" t="s">
        <v>71</v>
      </c>
      <c r="B139" s="106" t="s">
        <v>72</v>
      </c>
      <c r="C139" s="106" t="s">
        <v>22</v>
      </c>
      <c r="D139" s="106" t="n">
        <v>3.8447496</v>
      </c>
      <c r="E139" s="106" t="n">
        <v>100</v>
      </c>
      <c r="F139" s="106" t="n">
        <v>42.8929543918128</v>
      </c>
      <c r="G139" s="106" t="n">
        <v>82.0965506384455</v>
      </c>
      <c r="H139" s="106" t="n">
        <v>5.1188428</v>
      </c>
      <c r="I139" s="106" t="n">
        <v>100</v>
      </c>
      <c r="J139" s="106" t="n">
        <v>57.1070456081872</v>
      </c>
      <c r="K139" s="106" t="n">
        <v>61.6625070472067</v>
      </c>
    </row>
    <row r="140">
      <c r="A140" s="106" t="s">
        <v>73</v>
      </c>
      <c r="B140" s="106" t="s">
        <v>74</v>
      </c>
      <c r="C140" s="106" t="s">
        <v>16</v>
      </c>
      <c r="D140" s="106" t="n">
        <v>16795.6422209</v>
      </c>
      <c r="E140" s="106" t="n">
        <v>27.5061383023236</v>
      </c>
      <c r="F140" s="106" t="n">
        <v>78.4962252676568</v>
      </c>
      <c r="G140" s="106" t="n">
        <v>5.77331831936997</v>
      </c>
      <c r="H140" s="106" t="n">
        <v>4601.1092326</v>
      </c>
      <c r="I140" s="106" t="n">
        <v>33.1857385426738</v>
      </c>
      <c r="J140" s="106" t="n">
        <v>21.5037747323432</v>
      </c>
      <c r="K140" s="106" t="n">
        <v>21.0746113638149</v>
      </c>
    </row>
    <row r="141">
      <c r="A141" s="106" t="s">
        <v>73</v>
      </c>
      <c r="B141" s="106" t="s">
        <v>74</v>
      </c>
      <c r="C141" s="106" t="s">
        <v>17</v>
      </c>
      <c r="D141" s="106" t="n">
        <v>52292.7281124</v>
      </c>
      <c r="E141" s="106" t="n">
        <v>13.1456371033264</v>
      </c>
      <c r="F141" s="106" t="n">
        <v>85.8298122936527</v>
      </c>
      <c r="G141" s="106" t="n">
        <v>2.50841430075627</v>
      </c>
      <c r="H141" s="106" t="n">
        <v>8633.3379187</v>
      </c>
      <c r="I141" s="106" t="n">
        <v>21.3648631859677</v>
      </c>
      <c r="J141" s="106" t="n">
        <v>14.1701877063473</v>
      </c>
      <c r="K141" s="106" t="n">
        <v>15.1936398479877</v>
      </c>
    </row>
    <row r="142">
      <c r="A142" s="106" t="s">
        <v>73</v>
      </c>
      <c r="B142" s="106" t="s">
        <v>74</v>
      </c>
      <c r="C142" s="106" t="s">
        <v>18</v>
      </c>
      <c r="D142" s="106" t="n">
        <v>34249.3429557</v>
      </c>
      <c r="E142" s="106" t="n">
        <v>16.5464722478601</v>
      </c>
      <c r="F142" s="106" t="n">
        <v>92.3736150779461</v>
      </c>
      <c r="G142" s="106" t="n">
        <v>1.97204036682937</v>
      </c>
      <c r="H142" s="106" t="n">
        <v>2827.6328959</v>
      </c>
      <c r="I142" s="106" t="n">
        <v>31.8208106430391</v>
      </c>
      <c r="J142" s="106" t="n">
        <v>7.62638492205393</v>
      </c>
      <c r="K142" s="106" t="n">
        <v>23.8860875271173</v>
      </c>
    </row>
    <row r="143">
      <c r="A143" s="106" t="s">
        <v>73</v>
      </c>
      <c r="B143" s="106" t="s">
        <v>74</v>
      </c>
      <c r="C143" s="106" t="s">
        <v>19</v>
      </c>
      <c r="D143" s="106" t="n">
        <v>9653.9243777</v>
      </c>
      <c r="E143" s="106" t="n">
        <v>33.4528643855831</v>
      </c>
      <c r="F143" s="106" t="n">
        <v>99.1151091996649</v>
      </c>
      <c r="G143" s="106" t="n">
        <v>0.559943883067777</v>
      </c>
      <c r="H143" s="106" t="n">
        <v>86.1893705</v>
      </c>
      <c r="I143" s="106" t="n">
        <v>70.2748173611917</v>
      </c>
      <c r="J143" s="106" t="n">
        <v>0.88489080033514</v>
      </c>
      <c r="K143" s="106" t="n">
        <v>62.7183592539641</v>
      </c>
    </row>
    <row r="144">
      <c r="A144" s="106" t="s">
        <v>73</v>
      </c>
      <c r="B144" s="106" t="s">
        <v>74</v>
      </c>
      <c r="C144" s="106" t="s">
        <v>22</v>
      </c>
      <c r="D144" s="106" t="n">
        <v>247.3763364</v>
      </c>
      <c r="E144" s="106" t="n">
        <v>99.9999999999999</v>
      </c>
      <c r="F144" s="106" t="n">
        <v>86.7704253277928</v>
      </c>
      <c r="G144" s="106" t="n">
        <v>18.8371549232961</v>
      </c>
      <c r="H144" s="106" t="n">
        <v>37.7165803</v>
      </c>
      <c r="I144" s="106" t="n">
        <v>99.9999999999999</v>
      </c>
      <c r="J144" s="106" t="n">
        <v>13.2295746722072</v>
      </c>
      <c r="K144" s="106" t="n">
        <v>123.549546010252</v>
      </c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561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545</v>
      </c>
      <c r="I154" s="5" t="s">
        <v>546</v>
      </c>
      <c r="J154" s="5" t="s">
        <v>547</v>
      </c>
      <c r="K154" s="5" t="s">
        <v>548</v>
      </c>
    </row>
    <row r="155">
      <c r="A155" s="107" t="s">
        <v>77</v>
      </c>
      <c r="B155" s="107" t="s">
        <v>78</v>
      </c>
      <c r="C155" s="107" t="s">
        <v>16</v>
      </c>
      <c r="D155" s="107" t="n">
        <v>1544.9861152</v>
      </c>
      <c r="E155" s="107" t="n">
        <v>41.2910637403133</v>
      </c>
      <c r="F155" s="107" t="n">
        <v>22.0264410308052</v>
      </c>
      <c r="G155" s="107" t="n">
        <v>22.2410933876606</v>
      </c>
      <c r="H155" s="107" t="n">
        <v>5469.2478822</v>
      </c>
      <c r="I155" s="107" t="n">
        <v>32.5805317962924</v>
      </c>
      <c r="J155" s="107" t="n">
        <v>77.9735589691948</v>
      </c>
      <c r="K155" s="107" t="n">
        <v>6.28279814901717</v>
      </c>
    </row>
    <row r="156">
      <c r="A156" s="107" t="s">
        <v>77</v>
      </c>
      <c r="B156" s="107" t="s">
        <v>78</v>
      </c>
      <c r="C156" s="107" t="s">
        <v>17</v>
      </c>
      <c r="D156" s="107" t="n">
        <v>5716.645029</v>
      </c>
      <c r="E156" s="107" t="n">
        <v>23.4614311432138</v>
      </c>
      <c r="F156" s="107" t="n">
        <v>36.0144559063867</v>
      </c>
      <c r="G156" s="107" t="n">
        <v>12.7195496835432</v>
      </c>
      <c r="H156" s="107" t="n">
        <v>10156.5505674</v>
      </c>
      <c r="I156" s="107" t="n">
        <v>18.8189339985914</v>
      </c>
      <c r="J156" s="107" t="n">
        <v>63.9855440936133</v>
      </c>
      <c r="K156" s="107" t="n">
        <v>7.15923678881062</v>
      </c>
    </row>
    <row r="157">
      <c r="A157" s="107" t="s">
        <v>77</v>
      </c>
      <c r="B157" s="107" t="s">
        <v>78</v>
      </c>
      <c r="C157" s="107" t="s">
        <v>18</v>
      </c>
      <c r="D157" s="107" t="n">
        <v>32230.1800937</v>
      </c>
      <c r="E157" s="107" t="n">
        <v>8.56968022214665</v>
      </c>
      <c r="F157" s="107" t="n">
        <v>68.6668011565116</v>
      </c>
      <c r="G157" s="107" t="n">
        <v>3.9865142545495</v>
      </c>
      <c r="H157" s="107" t="n">
        <v>14706.8834521</v>
      </c>
      <c r="I157" s="107" t="n">
        <v>11.6081843782531</v>
      </c>
      <c r="J157" s="107" t="n">
        <v>31.3331988434884</v>
      </c>
      <c r="K157" s="107" t="n">
        <v>8.73645818903162</v>
      </c>
    </row>
    <row r="158">
      <c r="A158" s="107" t="s">
        <v>77</v>
      </c>
      <c r="B158" s="107" t="s">
        <v>78</v>
      </c>
      <c r="C158" s="107" t="s">
        <v>19</v>
      </c>
      <c r="D158" s="107" t="n">
        <v>595.2591814</v>
      </c>
      <c r="E158" s="107" t="n">
        <v>72.5505375608676</v>
      </c>
      <c r="F158" s="107" t="n">
        <v>75.6812401094457</v>
      </c>
      <c r="G158" s="107" t="n">
        <v>4.35921370441225</v>
      </c>
      <c r="H158" s="107" t="n">
        <v>191.2754744</v>
      </c>
      <c r="I158" s="107" t="n">
        <v>70.307769663165</v>
      </c>
      <c r="J158" s="107" t="n">
        <v>24.3187598905543</v>
      </c>
      <c r="K158" s="107" t="n">
        <v>13.566098786976</v>
      </c>
    </row>
    <row r="159">
      <c r="A159" s="107" t="s">
        <v>77</v>
      </c>
      <c r="B159" s="107" t="s">
        <v>78</v>
      </c>
      <c r="C159" s="107" t="s">
        <v>20</v>
      </c>
      <c r="D159" s="107" t="n">
        <v>1050.9722099</v>
      </c>
      <c r="E159" s="107" t="n">
        <v>74.8638647297257</v>
      </c>
      <c r="F159" s="107" t="n">
        <v>100</v>
      </c>
      <c r="G159" s="107" t="n">
        <v>0</v>
      </c>
      <c r="H159" s="107"/>
      <c r="I159" s="107"/>
      <c r="J159" s="107"/>
      <c r="K159" s="107"/>
    </row>
    <row r="160">
      <c r="A160" s="107" t="s">
        <v>81</v>
      </c>
      <c r="B160" s="107" t="s">
        <v>82</v>
      </c>
      <c r="C160" s="107" t="s">
        <v>16</v>
      </c>
      <c r="D160" s="107" t="n">
        <v>726.0557698</v>
      </c>
      <c r="E160" s="107" t="n">
        <v>36.192328980064</v>
      </c>
      <c r="F160" s="107" t="n">
        <v>17.8656328394089</v>
      </c>
      <c r="G160" s="107" t="n">
        <v>37.7637009126251</v>
      </c>
      <c r="H160" s="107" t="n">
        <v>3337.9243664</v>
      </c>
      <c r="I160" s="107" t="n">
        <v>33.5573494116826</v>
      </c>
      <c r="J160" s="107" t="n">
        <v>82.1343671605912</v>
      </c>
      <c r="K160" s="107" t="n">
        <v>8.21425230979224</v>
      </c>
    </row>
    <row r="161">
      <c r="A161" s="107" t="s">
        <v>81</v>
      </c>
      <c r="B161" s="107" t="s">
        <v>82</v>
      </c>
      <c r="C161" s="107" t="s">
        <v>17</v>
      </c>
      <c r="D161" s="107" t="n">
        <v>13318.2379689</v>
      </c>
      <c r="E161" s="107" t="n">
        <v>8.62586096303921</v>
      </c>
      <c r="F161" s="107" t="n">
        <v>33.9390079707226</v>
      </c>
      <c r="G161" s="107" t="n">
        <v>7.79442854532252</v>
      </c>
      <c r="H161" s="107" t="n">
        <v>25923.4451716</v>
      </c>
      <c r="I161" s="107" t="n">
        <v>7.1025215095283</v>
      </c>
      <c r="J161" s="107" t="n">
        <v>66.0609920292774</v>
      </c>
      <c r="K161" s="107" t="n">
        <v>4.00440811439359</v>
      </c>
    </row>
    <row r="162">
      <c r="A162" s="107" t="s">
        <v>81</v>
      </c>
      <c r="B162" s="107" t="s">
        <v>82</v>
      </c>
      <c r="C162" s="107" t="s">
        <v>18</v>
      </c>
      <c r="D162" s="107"/>
      <c r="E162" s="107"/>
      <c r="F162" s="107"/>
      <c r="G162" s="107"/>
      <c r="H162" s="107" t="n">
        <v>139.3566866</v>
      </c>
      <c r="I162" s="107" t="n">
        <v>85.9641654787824</v>
      </c>
      <c r="J162" s="107" t="n">
        <v>100</v>
      </c>
      <c r="K162" s="107" t="n">
        <v>0</v>
      </c>
    </row>
    <row r="163">
      <c r="A163" s="107" t="s">
        <v>81</v>
      </c>
      <c r="B163" s="107" t="s">
        <v>82</v>
      </c>
      <c r="C163" s="107" t="s">
        <v>22</v>
      </c>
      <c r="D163" s="107" t="n">
        <v>59.1643715</v>
      </c>
      <c r="E163" s="107" t="n">
        <v>71.8976753516665</v>
      </c>
      <c r="F163" s="107" t="n">
        <v>3.18605318385528</v>
      </c>
      <c r="G163" s="107" t="n">
        <v>68.6451334233821</v>
      </c>
      <c r="H163" s="107" t="n">
        <v>1797.8156626</v>
      </c>
      <c r="I163" s="107" t="n">
        <v>52.1746724067437</v>
      </c>
      <c r="J163" s="107" t="n">
        <v>96.8139468161447</v>
      </c>
      <c r="K163" s="107" t="n">
        <v>2.25904482868646</v>
      </c>
    </row>
    <row r="164">
      <c r="A164" s="107" t="s">
        <v>83</v>
      </c>
      <c r="B164" s="107" t="s">
        <v>84</v>
      </c>
      <c r="C164" s="107" t="s">
        <v>16</v>
      </c>
      <c r="D164" s="107" t="n">
        <v>10608.213667</v>
      </c>
      <c r="E164" s="107" t="n">
        <v>21.5550820736712</v>
      </c>
      <c r="F164" s="107" t="n">
        <v>33.350485354268</v>
      </c>
      <c r="G164" s="107" t="n">
        <v>11.0047821070987</v>
      </c>
      <c r="H164" s="107" t="n">
        <v>21200.0600487</v>
      </c>
      <c r="I164" s="107" t="n">
        <v>18.516029647495</v>
      </c>
      <c r="J164" s="107" t="n">
        <v>66.649514645732</v>
      </c>
      <c r="K164" s="107" t="n">
        <v>5.50663911718684</v>
      </c>
    </row>
    <row r="165">
      <c r="A165" s="107" t="s">
        <v>83</v>
      </c>
      <c r="B165" s="107" t="s">
        <v>84</v>
      </c>
      <c r="C165" s="107" t="s">
        <v>17</v>
      </c>
      <c r="D165" s="107" t="n">
        <v>127585.8215689</v>
      </c>
      <c r="E165" s="107" t="n">
        <v>3.51942185942934</v>
      </c>
      <c r="F165" s="107" t="n">
        <v>49.7571032813664</v>
      </c>
      <c r="G165" s="107" t="n">
        <v>2.8141546893788</v>
      </c>
      <c r="H165" s="107" t="n">
        <v>128831.4799919</v>
      </c>
      <c r="I165" s="107" t="n">
        <v>4.09249014328464</v>
      </c>
      <c r="J165" s="107" t="n">
        <v>50.2428967186336</v>
      </c>
      <c r="K165" s="107" t="n">
        <v>2.78694491508551</v>
      </c>
    </row>
    <row r="166">
      <c r="A166" s="107" t="s">
        <v>83</v>
      </c>
      <c r="B166" s="107" t="s">
        <v>84</v>
      </c>
      <c r="C166" s="107" t="s">
        <v>18</v>
      </c>
      <c r="D166" s="107" t="n">
        <v>23662.2789726</v>
      </c>
      <c r="E166" s="107" t="n">
        <v>7.42251212566686</v>
      </c>
      <c r="F166" s="107" t="n">
        <v>73.0960519878259</v>
      </c>
      <c r="G166" s="107" t="n">
        <v>2.99949711320559</v>
      </c>
      <c r="H166" s="107" t="n">
        <v>8709.2080354</v>
      </c>
      <c r="I166" s="107" t="n">
        <v>11.2120546690094</v>
      </c>
      <c r="J166" s="107" t="n">
        <v>26.9039480121741</v>
      </c>
      <c r="K166" s="107" t="n">
        <v>8.14941349221304</v>
      </c>
    </row>
    <row r="167">
      <c r="A167" s="107" t="s">
        <v>83</v>
      </c>
      <c r="B167" s="107" t="s">
        <v>84</v>
      </c>
      <c r="C167" s="107" t="s">
        <v>22</v>
      </c>
      <c r="D167" s="107"/>
      <c r="E167" s="107"/>
      <c r="F167" s="107"/>
      <c r="G167" s="107"/>
      <c r="H167" s="107" t="n">
        <v>868.9377132</v>
      </c>
      <c r="I167" s="107" t="n">
        <v>58.0791687649931</v>
      </c>
      <c r="J167" s="107" t="n">
        <v>100</v>
      </c>
      <c r="K167" s="107" t="n">
        <v>0</v>
      </c>
    </row>
    <row r="168">
      <c r="A168" s="107" t="s">
        <v>85</v>
      </c>
      <c r="B168" s="107" t="s">
        <v>86</v>
      </c>
      <c r="C168" s="107" t="s">
        <v>16</v>
      </c>
      <c r="D168" s="107" t="n">
        <v>27621.3513692</v>
      </c>
      <c r="E168" s="107" t="n">
        <v>10.3193306747017</v>
      </c>
      <c r="F168" s="107" t="n">
        <v>39.807481772515</v>
      </c>
      <c r="G168" s="107" t="n">
        <v>5.56449167778759</v>
      </c>
      <c r="H168" s="107" t="n">
        <v>41765.9852301</v>
      </c>
      <c r="I168" s="107" t="n">
        <v>10.3057668520547</v>
      </c>
      <c r="J168" s="107" t="n">
        <v>60.192518227485</v>
      </c>
      <c r="K168" s="107" t="n">
        <v>3.67999890284863</v>
      </c>
    </row>
    <row r="169">
      <c r="A169" s="107" t="s">
        <v>85</v>
      </c>
      <c r="B169" s="107" t="s">
        <v>86</v>
      </c>
      <c r="C169" s="107" t="s">
        <v>17</v>
      </c>
      <c r="D169" s="107" t="n">
        <v>42635.7660599</v>
      </c>
      <c r="E169" s="107" t="n">
        <v>8.69956622374906</v>
      </c>
      <c r="F169" s="107" t="n">
        <v>49.8504074643983</v>
      </c>
      <c r="G169" s="107" t="n">
        <v>5.04525758203477</v>
      </c>
      <c r="H169" s="107" t="n">
        <v>42891.6513245</v>
      </c>
      <c r="I169" s="107" t="n">
        <v>8.45941309360142</v>
      </c>
      <c r="J169" s="107" t="n">
        <v>50.1495925356017</v>
      </c>
      <c r="K169" s="107" t="n">
        <v>5.01515831955623</v>
      </c>
    </row>
    <row r="170">
      <c r="A170" s="107" t="s">
        <v>85</v>
      </c>
      <c r="B170" s="107" t="s">
        <v>86</v>
      </c>
      <c r="C170" s="107" t="s">
        <v>18</v>
      </c>
      <c r="D170" s="107" t="n">
        <v>251.3095534</v>
      </c>
      <c r="E170" s="107" t="n">
        <v>58.3830771757994</v>
      </c>
      <c r="F170" s="107" t="n">
        <v>43.6218833091007</v>
      </c>
      <c r="G170" s="107" t="n">
        <v>52.6654586594732</v>
      </c>
      <c r="H170" s="107" t="n">
        <v>324.7993496</v>
      </c>
      <c r="I170" s="107" t="n">
        <v>71.9768946955835</v>
      </c>
      <c r="J170" s="107" t="n">
        <v>56.3781166908993</v>
      </c>
      <c r="K170" s="107" t="n">
        <v>40.7492592322555</v>
      </c>
    </row>
    <row r="171">
      <c r="A171" s="107" t="s">
        <v>85</v>
      </c>
      <c r="B171" s="107" t="s">
        <v>86</v>
      </c>
      <c r="C171" s="107" t="s">
        <v>22</v>
      </c>
      <c r="D171" s="107" t="n">
        <v>106.717206</v>
      </c>
      <c r="E171" s="107" t="n">
        <v>70.5514573327031</v>
      </c>
      <c r="F171" s="107" t="n">
        <v>14.4185723432587</v>
      </c>
      <c r="G171" s="107" t="n">
        <v>58.4847535438015</v>
      </c>
      <c r="H171" s="107" t="n">
        <v>633.4199134</v>
      </c>
      <c r="I171" s="107" t="n">
        <v>81.9350718134473</v>
      </c>
      <c r="J171" s="107" t="n">
        <v>85.5814276567413</v>
      </c>
      <c r="K171" s="107" t="n">
        <v>9.85338376605749</v>
      </c>
    </row>
    <row r="172">
      <c r="A172" s="107" t="s">
        <v>87</v>
      </c>
      <c r="B172" s="107" t="s">
        <v>88</v>
      </c>
      <c r="C172" s="107" t="s">
        <v>17</v>
      </c>
      <c r="D172" s="107" t="n">
        <v>41334.392352</v>
      </c>
      <c r="E172" s="107" t="n">
        <v>10.2370798445241</v>
      </c>
      <c r="F172" s="107" t="n">
        <v>54.1900545839591</v>
      </c>
      <c r="G172" s="107" t="n">
        <v>5.28047235420885</v>
      </c>
      <c r="H172" s="107" t="n">
        <v>34942.3205418</v>
      </c>
      <c r="I172" s="107" t="n">
        <v>12.7681033139331</v>
      </c>
      <c r="J172" s="107" t="n">
        <v>45.8099454160409</v>
      </c>
      <c r="K172" s="107" t="n">
        <v>6.24644021085138</v>
      </c>
    </row>
    <row r="173">
      <c r="A173" s="107" t="s">
        <v>87</v>
      </c>
      <c r="B173" s="107" t="s">
        <v>88</v>
      </c>
      <c r="C173" s="107" t="s">
        <v>18</v>
      </c>
      <c r="D173" s="107" t="n">
        <v>50535.7777798</v>
      </c>
      <c r="E173" s="107" t="n">
        <v>13.6515386907895</v>
      </c>
      <c r="F173" s="107" t="n">
        <v>79.9448661636312</v>
      </c>
      <c r="G173" s="107" t="n">
        <v>4.46924873278311</v>
      </c>
      <c r="H173" s="107" t="n">
        <v>12677.5093328</v>
      </c>
      <c r="I173" s="107" t="n">
        <v>19.7195525727719</v>
      </c>
      <c r="J173" s="107" t="n">
        <v>20.0551338363688</v>
      </c>
      <c r="K173" s="107" t="n">
        <v>17.8155625741272</v>
      </c>
    </row>
    <row r="174">
      <c r="A174" s="107" t="s">
        <v>89</v>
      </c>
      <c r="B174" s="107" t="s">
        <v>90</v>
      </c>
      <c r="C174" s="107" t="s">
        <v>16</v>
      </c>
      <c r="D174" s="107" t="n">
        <v>10175.2793262</v>
      </c>
      <c r="E174" s="107" t="n">
        <v>21.1454677850928</v>
      </c>
      <c r="F174" s="107" t="n">
        <v>33.851287274936</v>
      </c>
      <c r="G174" s="107" t="n">
        <v>15.6047512565531</v>
      </c>
      <c r="H174" s="107" t="n">
        <v>19883.4869581</v>
      </c>
      <c r="I174" s="107" t="n">
        <v>21.8752497114716</v>
      </c>
      <c r="J174" s="107" t="n">
        <v>66.148712725064</v>
      </c>
      <c r="K174" s="107" t="n">
        <v>7.98565680083665</v>
      </c>
    </row>
    <row r="175">
      <c r="A175" s="107" t="s">
        <v>89</v>
      </c>
      <c r="B175" s="107" t="s">
        <v>90</v>
      </c>
      <c r="C175" s="107" t="s">
        <v>17</v>
      </c>
      <c r="D175" s="107" t="n">
        <v>62909.8921302</v>
      </c>
      <c r="E175" s="107" t="n">
        <v>5.91114131160842</v>
      </c>
      <c r="F175" s="107" t="n">
        <v>60.832225328237</v>
      </c>
      <c r="G175" s="107" t="n">
        <v>3.53078680755687</v>
      </c>
      <c r="H175" s="107" t="n">
        <v>40505.5127654</v>
      </c>
      <c r="I175" s="107" t="n">
        <v>7.89075174044777</v>
      </c>
      <c r="J175" s="107" t="n">
        <v>39.167774671763</v>
      </c>
      <c r="K175" s="107" t="n">
        <v>5.48373300406342</v>
      </c>
    </row>
    <row r="176">
      <c r="A176" s="107" t="s">
        <v>89</v>
      </c>
      <c r="B176" s="107" t="s">
        <v>90</v>
      </c>
      <c r="C176" s="107" t="s">
        <v>18</v>
      </c>
      <c r="D176" s="107" t="n">
        <v>10240.1147172</v>
      </c>
      <c r="E176" s="107" t="n">
        <v>14.3652711138108</v>
      </c>
      <c r="F176" s="107" t="n">
        <v>78.6018519202067</v>
      </c>
      <c r="G176" s="107" t="n">
        <v>3.70437775942481</v>
      </c>
      <c r="H176" s="107" t="n">
        <v>2787.7141024</v>
      </c>
      <c r="I176" s="107" t="n">
        <v>19.0884276974325</v>
      </c>
      <c r="J176" s="107" t="n">
        <v>21.3981480797933</v>
      </c>
      <c r="K176" s="107" t="n">
        <v>13.6072968098475</v>
      </c>
    </row>
    <row r="177">
      <c r="A177" s="107" t="s">
        <v>91</v>
      </c>
      <c r="B177" s="107" t="s">
        <v>92</v>
      </c>
      <c r="C177" s="107" t="s">
        <v>16</v>
      </c>
      <c r="D177" s="107" t="n">
        <v>119.4895561</v>
      </c>
      <c r="E177" s="107" t="n">
        <v>58.0181011357505</v>
      </c>
      <c r="F177" s="107" t="n">
        <v>7.41930688238347</v>
      </c>
      <c r="G177" s="107" t="n">
        <v>72.1249170630341</v>
      </c>
      <c r="H177" s="107" t="n">
        <v>1491.0322621</v>
      </c>
      <c r="I177" s="107" t="n">
        <v>51.8675435179853</v>
      </c>
      <c r="J177" s="107" t="n">
        <v>92.5806931176165</v>
      </c>
      <c r="K177" s="107" t="n">
        <v>5.78000526391914</v>
      </c>
    </row>
    <row r="178">
      <c r="A178" s="107" t="s">
        <v>91</v>
      </c>
      <c r="B178" s="107" t="s">
        <v>92</v>
      </c>
      <c r="C178" s="107" t="s">
        <v>17</v>
      </c>
      <c r="D178" s="107" t="n">
        <v>112071.4536779</v>
      </c>
      <c r="E178" s="107" t="n">
        <v>7.0458250143403</v>
      </c>
      <c r="F178" s="107" t="n">
        <v>62.2970184501343</v>
      </c>
      <c r="G178" s="107" t="n">
        <v>2.72331269665759</v>
      </c>
      <c r="H178" s="107" t="n">
        <v>67827.1296991</v>
      </c>
      <c r="I178" s="107" t="n">
        <v>8.14801623205585</v>
      </c>
      <c r="J178" s="107" t="n">
        <v>37.7029815498657</v>
      </c>
      <c r="K178" s="107" t="n">
        <v>4.49975716336332</v>
      </c>
    </row>
    <row r="179">
      <c r="A179" s="107" t="s">
        <v>91</v>
      </c>
      <c r="B179" s="107" t="s">
        <v>92</v>
      </c>
      <c r="C179" s="107" t="s">
        <v>18</v>
      </c>
      <c r="D179" s="107" t="n">
        <v>191299.7236508</v>
      </c>
      <c r="E179" s="107" t="n">
        <v>4.74137461437682</v>
      </c>
      <c r="F179" s="107" t="n">
        <v>81.0174204176507</v>
      </c>
      <c r="G179" s="107" t="n">
        <v>1.63491817687675</v>
      </c>
      <c r="H179" s="107" t="n">
        <v>44821.9927216</v>
      </c>
      <c r="I179" s="107" t="n">
        <v>8.18125178055534</v>
      </c>
      <c r="J179" s="107" t="n">
        <v>18.9825795823493</v>
      </c>
      <c r="K179" s="107" t="n">
        <v>6.97781103510534</v>
      </c>
    </row>
    <row r="180">
      <c r="A180" s="107" t="s">
        <v>91</v>
      </c>
      <c r="B180" s="107" t="s">
        <v>92</v>
      </c>
      <c r="C180" s="107" t="s">
        <v>19</v>
      </c>
      <c r="D180" s="107" t="n">
        <v>21965.1033558</v>
      </c>
      <c r="E180" s="107" t="n">
        <v>25.9482436946994</v>
      </c>
      <c r="F180" s="107" t="n">
        <v>87.6109729835665</v>
      </c>
      <c r="G180" s="107" t="n">
        <v>4.27633841362353</v>
      </c>
      <c r="H180" s="107" t="n">
        <v>3106.0750683</v>
      </c>
      <c r="I180" s="107" t="n">
        <v>37.4644898994943</v>
      </c>
      <c r="J180" s="107" t="n">
        <v>12.3890270164335</v>
      </c>
      <c r="K180" s="107" t="n">
        <v>30.240806540142</v>
      </c>
    </row>
    <row r="181">
      <c r="A181" s="107" t="s">
        <v>93</v>
      </c>
      <c r="B181" s="107" t="s">
        <v>94</v>
      </c>
      <c r="C181" s="107" t="s">
        <v>16</v>
      </c>
      <c r="D181" s="107" t="n">
        <v>250.5433737</v>
      </c>
      <c r="E181" s="107" t="n">
        <v>74.5894355283072</v>
      </c>
      <c r="F181" s="107" t="n">
        <v>57.9468547899166</v>
      </c>
      <c r="G181" s="107" t="n">
        <v>52.8627926196828</v>
      </c>
      <c r="H181" s="107" t="n">
        <v>181.8241372</v>
      </c>
      <c r="I181" s="107" t="n">
        <v>100</v>
      </c>
      <c r="J181" s="107" t="n">
        <v>42.0531452100834</v>
      </c>
      <c r="K181" s="107" t="n">
        <v>72.841937325243</v>
      </c>
    </row>
    <row r="182">
      <c r="A182" s="107" t="s">
        <v>93</v>
      </c>
      <c r="B182" s="107" t="s">
        <v>94</v>
      </c>
      <c r="C182" s="107" t="s">
        <v>17</v>
      </c>
      <c r="D182" s="107" t="n">
        <v>49537.0159308</v>
      </c>
      <c r="E182" s="107" t="n">
        <v>4.02837533552992</v>
      </c>
      <c r="F182" s="107" t="n">
        <v>76.0324280715664</v>
      </c>
      <c r="G182" s="107" t="n">
        <v>3.606604739731</v>
      </c>
      <c r="H182" s="107" t="n">
        <v>15615.4685909</v>
      </c>
      <c r="I182" s="107" t="n">
        <v>14.74990605995</v>
      </c>
      <c r="J182" s="107" t="n">
        <v>23.9675719284336</v>
      </c>
      <c r="K182" s="107" t="n">
        <v>11.4412472099793</v>
      </c>
    </row>
    <row r="183">
      <c r="A183" s="107" t="s">
        <v>93</v>
      </c>
      <c r="B183" s="107" t="s">
        <v>94</v>
      </c>
      <c r="C183" s="107" t="s">
        <v>18</v>
      </c>
      <c r="D183" s="107" t="n">
        <v>103342.6913208</v>
      </c>
      <c r="E183" s="107" t="n">
        <v>4.04655376023301</v>
      </c>
      <c r="F183" s="107" t="n">
        <v>73.8402539569683</v>
      </c>
      <c r="G183" s="107" t="n">
        <v>3.18881339982963</v>
      </c>
      <c r="H183" s="107" t="n">
        <v>36611.7180736</v>
      </c>
      <c r="I183" s="107" t="n">
        <v>10.0096650763497</v>
      </c>
      <c r="J183" s="107" t="n">
        <v>26.1597460430317</v>
      </c>
      <c r="K183" s="107" t="n">
        <v>9.00095860554135</v>
      </c>
    </row>
    <row r="184">
      <c r="A184" s="107" t="s">
        <v>93</v>
      </c>
      <c r="B184" s="107" t="s">
        <v>94</v>
      </c>
      <c r="C184" s="107" t="s">
        <v>19</v>
      </c>
      <c r="D184" s="107" t="n">
        <v>42561.9452063</v>
      </c>
      <c r="E184" s="107" t="n">
        <v>4.13951781202258</v>
      </c>
      <c r="F184" s="107" t="n">
        <v>92.6634752400279</v>
      </c>
      <c r="G184" s="107" t="n">
        <v>1.32541786170676</v>
      </c>
      <c r="H184" s="107" t="n">
        <v>3369.7933736</v>
      </c>
      <c r="I184" s="107" t="n">
        <v>16.2911812375235</v>
      </c>
      <c r="J184" s="107" t="n">
        <v>7.33652475997205</v>
      </c>
      <c r="K184" s="107" t="n">
        <v>16.7405998383658</v>
      </c>
    </row>
    <row r="185">
      <c r="A185" s="107" t="s">
        <v>95</v>
      </c>
      <c r="B185" s="107" t="s">
        <v>96</v>
      </c>
      <c r="C185" s="107" t="s">
        <v>16</v>
      </c>
      <c r="D185" s="107" t="n">
        <v>1207.9565013</v>
      </c>
      <c r="E185" s="107" t="n">
        <v>47.2354016734988</v>
      </c>
      <c r="F185" s="107" t="n">
        <v>100</v>
      </c>
      <c r="G185" s="107" t="n">
        <v>0</v>
      </c>
      <c r="H185" s="107"/>
      <c r="I185" s="107"/>
      <c r="J185" s="107"/>
      <c r="K185" s="107"/>
    </row>
    <row r="186">
      <c r="A186" s="107" t="s">
        <v>95</v>
      </c>
      <c r="B186" s="107" t="s">
        <v>96</v>
      </c>
      <c r="C186" s="107" t="s">
        <v>17</v>
      </c>
      <c r="D186" s="107" t="n">
        <v>19951.2222553</v>
      </c>
      <c r="E186" s="107" t="n">
        <v>21.8066426124378</v>
      </c>
      <c r="F186" s="107" t="n">
        <v>60.9336967407118</v>
      </c>
      <c r="G186" s="107" t="n">
        <v>9.67817706742882</v>
      </c>
      <c r="H186" s="107" t="n">
        <v>12791.2885761</v>
      </c>
      <c r="I186" s="107" t="n">
        <v>34.5958716991746</v>
      </c>
      <c r="J186" s="107" t="n">
        <v>39.0663032592882</v>
      </c>
      <c r="K186" s="107" t="n">
        <v>15.0955441705227</v>
      </c>
    </row>
    <row r="187">
      <c r="A187" s="107" t="s">
        <v>95</v>
      </c>
      <c r="B187" s="107" t="s">
        <v>96</v>
      </c>
      <c r="C187" s="107" t="s">
        <v>18</v>
      </c>
      <c r="D187" s="107" t="n">
        <v>237248.1635634</v>
      </c>
      <c r="E187" s="107" t="n">
        <v>3.11784192980482</v>
      </c>
      <c r="F187" s="107" t="n">
        <v>80.1484808204281</v>
      </c>
      <c r="G187" s="107" t="n">
        <v>1.48331452927198</v>
      </c>
      <c r="H187" s="107" t="n">
        <v>58762.6418004</v>
      </c>
      <c r="I187" s="107" t="n">
        <v>6.8101220842865</v>
      </c>
      <c r="J187" s="107" t="n">
        <v>19.8515191795719</v>
      </c>
      <c r="K187" s="107" t="n">
        <v>5.98873088878538</v>
      </c>
    </row>
    <row r="188">
      <c r="A188" s="107" t="s">
        <v>95</v>
      </c>
      <c r="B188" s="107" t="s">
        <v>96</v>
      </c>
      <c r="C188" s="107" t="s">
        <v>19</v>
      </c>
      <c r="D188" s="107" t="n">
        <v>20635.8924823</v>
      </c>
      <c r="E188" s="107" t="n">
        <v>27.593858186462</v>
      </c>
      <c r="F188" s="107" t="n">
        <v>93.6091982538067</v>
      </c>
      <c r="G188" s="107" t="n">
        <v>2.38753717165924</v>
      </c>
      <c r="H188" s="107" t="n">
        <v>1408.8348172</v>
      </c>
      <c r="I188" s="107" t="n">
        <v>41.9086725709598</v>
      </c>
      <c r="J188" s="107" t="n">
        <v>6.39080174619331</v>
      </c>
      <c r="K188" s="107" t="n">
        <v>34.971424449727</v>
      </c>
    </row>
    <row r="189">
      <c r="A189" s="107" t="s">
        <v>97</v>
      </c>
      <c r="B189" s="107" t="s">
        <v>98</v>
      </c>
      <c r="C189" s="107" t="s">
        <v>16</v>
      </c>
      <c r="D189" s="107" t="n">
        <v>1366.6145963</v>
      </c>
      <c r="E189" s="107" t="n">
        <v>64.5900005769533</v>
      </c>
      <c r="F189" s="107" t="n">
        <v>47.1845707867251</v>
      </c>
      <c r="G189" s="107" t="n">
        <v>21.8131790499288</v>
      </c>
      <c r="H189" s="107" t="n">
        <v>1529.7020884</v>
      </c>
      <c r="I189" s="107" t="n">
        <v>83.7830318620956</v>
      </c>
      <c r="J189" s="107" t="n">
        <v>52.8154292132749</v>
      </c>
      <c r="K189" s="107" t="n">
        <v>19.4875911508483</v>
      </c>
    </row>
    <row r="190">
      <c r="A190" s="107" t="s">
        <v>97</v>
      </c>
      <c r="B190" s="107" t="s">
        <v>98</v>
      </c>
      <c r="C190" s="107" t="s">
        <v>17</v>
      </c>
      <c r="D190" s="107" t="n">
        <v>139508.7049672</v>
      </c>
      <c r="E190" s="107" t="n">
        <v>8.74760919080789</v>
      </c>
      <c r="F190" s="107" t="n">
        <v>57.0201870187328</v>
      </c>
      <c r="G190" s="107" t="n">
        <v>4.2219393889164</v>
      </c>
      <c r="H190" s="107" t="n">
        <v>105156.7587244</v>
      </c>
      <c r="I190" s="107" t="n">
        <v>10.0612995185604</v>
      </c>
      <c r="J190" s="107" t="n">
        <v>42.9798129812673</v>
      </c>
      <c r="K190" s="107" t="n">
        <v>5.60113590170093</v>
      </c>
    </row>
    <row r="191">
      <c r="A191" s="107" t="s">
        <v>97</v>
      </c>
      <c r="B191" s="107" t="s">
        <v>98</v>
      </c>
      <c r="C191" s="107" t="s">
        <v>18</v>
      </c>
      <c r="D191" s="107" t="n">
        <v>179065.2069622</v>
      </c>
      <c r="E191" s="107" t="n">
        <v>7.2197601834462</v>
      </c>
      <c r="F191" s="107" t="n">
        <v>80.1975163477037</v>
      </c>
      <c r="G191" s="107" t="n">
        <v>2.45330167267356</v>
      </c>
      <c r="H191" s="107" t="n">
        <v>44215.0330216</v>
      </c>
      <c r="I191" s="107" t="n">
        <v>12.823151099783</v>
      </c>
      <c r="J191" s="107" t="n">
        <v>19.8024836522963</v>
      </c>
      <c r="K191" s="107" t="n">
        <v>9.9355567945272</v>
      </c>
    </row>
    <row r="192">
      <c r="A192" s="107" t="s">
        <v>97</v>
      </c>
      <c r="B192" s="107" t="s">
        <v>98</v>
      </c>
      <c r="C192" s="107" t="s">
        <v>19</v>
      </c>
      <c r="D192" s="107" t="n">
        <v>33174.0584953</v>
      </c>
      <c r="E192" s="107" t="n">
        <v>12.9547528761862</v>
      </c>
      <c r="F192" s="107" t="n">
        <v>93.043518740159</v>
      </c>
      <c r="G192" s="107" t="n">
        <v>1.65230040619409</v>
      </c>
      <c r="H192" s="107" t="n">
        <v>2480.2879272</v>
      </c>
      <c r="I192" s="107" t="n">
        <v>24.7748095009375</v>
      </c>
      <c r="J192" s="107" t="n">
        <v>6.95648125984099</v>
      </c>
      <c r="K192" s="107" t="n">
        <v>22.099656143055</v>
      </c>
    </row>
    <row r="193">
      <c r="A193" s="107" t="s">
        <v>97</v>
      </c>
      <c r="B193" s="107" t="s">
        <v>98</v>
      </c>
      <c r="C193" s="107" t="s">
        <v>20</v>
      </c>
      <c r="D193" s="107" t="n">
        <v>18789.5210393</v>
      </c>
      <c r="E193" s="107" t="n">
        <v>14.8693332306013</v>
      </c>
      <c r="F193" s="107" t="n">
        <v>91.1848069781301</v>
      </c>
      <c r="G193" s="107" t="n">
        <v>2.32559427649861</v>
      </c>
      <c r="H193" s="107" t="n">
        <v>1816.4567129</v>
      </c>
      <c r="I193" s="107" t="n">
        <v>27.806304819587</v>
      </c>
      <c r="J193" s="107" t="n">
        <v>8.81519302186991</v>
      </c>
      <c r="K193" s="107" t="n">
        <v>24.0560660085226</v>
      </c>
    </row>
    <row r="194">
      <c r="A194" s="107" t="s">
        <v>97</v>
      </c>
      <c r="B194" s="107" t="s">
        <v>98</v>
      </c>
      <c r="C194" s="107" t="s">
        <v>21</v>
      </c>
      <c r="D194" s="107" t="n">
        <v>3943.6718057</v>
      </c>
      <c r="E194" s="107" t="n">
        <v>33.7329307141394</v>
      </c>
      <c r="F194" s="107" t="n">
        <v>91.3292769855961</v>
      </c>
      <c r="G194" s="107" t="n">
        <v>6.13773414520047</v>
      </c>
      <c r="H194" s="107" t="n">
        <v>374.4088097</v>
      </c>
      <c r="I194" s="107" t="n">
        <v>75.6496337094995</v>
      </c>
      <c r="J194" s="107" t="n">
        <v>8.67072301440387</v>
      </c>
      <c r="K194" s="107" t="n">
        <v>64.6491441232487</v>
      </c>
    </row>
    <row r="195">
      <c r="A195" s="107" t="s">
        <v>97</v>
      </c>
      <c r="B195" s="107" t="s">
        <v>98</v>
      </c>
      <c r="C195" s="107" t="s">
        <v>22</v>
      </c>
      <c r="D195" s="107" t="n">
        <v>1009.1190082</v>
      </c>
      <c r="E195" s="107" t="n">
        <v>44.9571560658256</v>
      </c>
      <c r="F195" s="107" t="n">
        <v>30.7136211905167</v>
      </c>
      <c r="G195" s="107" t="n">
        <v>30.7727762124479</v>
      </c>
      <c r="H195" s="107" t="n">
        <v>2276.455825</v>
      </c>
      <c r="I195" s="107" t="n">
        <v>46.1758509764996</v>
      </c>
      <c r="J195" s="107" t="n">
        <v>69.2863788094833</v>
      </c>
      <c r="K195" s="107" t="n">
        <v>13.6411139939717</v>
      </c>
    </row>
    <row r="196">
      <c r="A196" s="107" t="s">
        <v>99</v>
      </c>
      <c r="B196" s="107" t="s">
        <v>100</v>
      </c>
      <c r="C196" s="107" t="s">
        <v>16</v>
      </c>
      <c r="D196" s="107" t="n">
        <v>162.0158291</v>
      </c>
      <c r="E196" s="107" t="n">
        <v>58.8823470108772</v>
      </c>
      <c r="F196" s="107" t="n">
        <v>100</v>
      </c>
      <c r="G196" s="107" t="n">
        <v>0</v>
      </c>
      <c r="H196" s="107"/>
      <c r="I196" s="107"/>
      <c r="J196" s="107"/>
      <c r="K196" s="107"/>
    </row>
    <row r="197">
      <c r="A197" s="107" t="s">
        <v>99</v>
      </c>
      <c r="B197" s="107" t="s">
        <v>100</v>
      </c>
      <c r="C197" s="107" t="s">
        <v>17</v>
      </c>
      <c r="D197" s="107" t="n">
        <v>81.2226292</v>
      </c>
      <c r="E197" s="107" t="n">
        <v>70.9071193205812</v>
      </c>
      <c r="F197" s="107" t="n">
        <v>100</v>
      </c>
      <c r="G197" s="107" t="n">
        <v>0</v>
      </c>
      <c r="H197" s="107"/>
      <c r="I197" s="107"/>
      <c r="J197" s="107"/>
      <c r="K197" s="107"/>
    </row>
    <row r="198">
      <c r="A198" s="107" t="s">
        <v>99</v>
      </c>
      <c r="B198" s="107" t="s">
        <v>100</v>
      </c>
      <c r="C198" s="107" t="s">
        <v>18</v>
      </c>
      <c r="D198" s="107" t="n">
        <v>65410.9874927</v>
      </c>
      <c r="E198" s="107" t="n">
        <v>5.22770089706518</v>
      </c>
      <c r="F198" s="107" t="n">
        <v>74.1542658052954</v>
      </c>
      <c r="G198" s="107" t="n">
        <v>2.81040778859501</v>
      </c>
      <c r="H198" s="107" t="n">
        <v>22798.3512181</v>
      </c>
      <c r="I198" s="107" t="n">
        <v>11.039658079938</v>
      </c>
      <c r="J198" s="107" t="n">
        <v>25.8457341947046</v>
      </c>
      <c r="K198" s="107" t="n">
        <v>8.06337032667642</v>
      </c>
    </row>
    <row r="199">
      <c r="A199" s="107" t="s">
        <v>99</v>
      </c>
      <c r="B199" s="107" t="s">
        <v>100</v>
      </c>
      <c r="C199" s="107" t="s">
        <v>19</v>
      </c>
      <c r="D199" s="107" t="n">
        <v>26065.9671068</v>
      </c>
      <c r="E199" s="107" t="n">
        <v>12.7461537595601</v>
      </c>
      <c r="F199" s="107" t="n">
        <v>89.5324718597559</v>
      </c>
      <c r="G199" s="107" t="n">
        <v>1.8127085424208</v>
      </c>
      <c r="H199" s="107" t="n">
        <v>3047.4557278</v>
      </c>
      <c r="I199" s="107" t="n">
        <v>19.9171162134255</v>
      </c>
      <c r="J199" s="107" t="n">
        <v>10.4675281402441</v>
      </c>
      <c r="K199" s="107" t="n">
        <v>15.5047375454627</v>
      </c>
    </row>
    <row r="200">
      <c r="A200" s="107" t="s">
        <v>101</v>
      </c>
      <c r="B200" s="107" t="s">
        <v>102</v>
      </c>
      <c r="C200" s="107" t="s">
        <v>18</v>
      </c>
      <c r="D200" s="107" t="n">
        <v>177.5529802</v>
      </c>
      <c r="E200" s="107" t="n">
        <v>60.7156716569369</v>
      </c>
      <c r="F200" s="107" t="n">
        <v>100</v>
      </c>
      <c r="G200" s="107" t="n">
        <v>0</v>
      </c>
      <c r="H200" s="107"/>
      <c r="I200" s="107"/>
      <c r="J200" s="107"/>
      <c r="K200" s="107"/>
    </row>
    <row r="201">
      <c r="A201" s="107" t="s">
        <v>101</v>
      </c>
      <c r="B201" s="107" t="s">
        <v>102</v>
      </c>
      <c r="C201" s="107" t="s">
        <v>19</v>
      </c>
      <c r="D201" s="107" t="n">
        <v>30448.3857298</v>
      </c>
      <c r="E201" s="107" t="n">
        <v>6.8985025658199</v>
      </c>
      <c r="F201" s="107" t="n">
        <v>92.4250631136844</v>
      </c>
      <c r="G201" s="107" t="n">
        <v>1.29549655186356</v>
      </c>
      <c r="H201" s="107" t="n">
        <v>2495.4767941</v>
      </c>
      <c r="I201" s="107" t="n">
        <v>16.6116333189729</v>
      </c>
      <c r="J201" s="107" t="n">
        <v>7.57493688631559</v>
      </c>
      <c r="K201" s="107" t="n">
        <v>15.8069106537189</v>
      </c>
    </row>
    <row r="202">
      <c r="A202" s="107" t="s">
        <v>101</v>
      </c>
      <c r="B202" s="107" t="s">
        <v>102</v>
      </c>
      <c r="C202" s="107" t="s">
        <v>20</v>
      </c>
      <c r="D202" s="107" t="n">
        <v>11451.1973669</v>
      </c>
      <c r="E202" s="107" t="n">
        <v>19.5113898883403</v>
      </c>
      <c r="F202" s="107" t="n">
        <v>96.7114196978901</v>
      </c>
      <c r="G202" s="107" t="n">
        <v>1.38333231491704</v>
      </c>
      <c r="H202" s="107" t="n">
        <v>389.3871294</v>
      </c>
      <c r="I202" s="107" t="n">
        <v>50.4762257124722</v>
      </c>
      <c r="J202" s="107" t="n">
        <v>3.2885803021099</v>
      </c>
      <c r="K202" s="107" t="n">
        <v>40.681394340215</v>
      </c>
    </row>
    <row r="203">
      <c r="A203" s="107" t="s">
        <v>103</v>
      </c>
      <c r="B203" s="107" t="s">
        <v>104</v>
      </c>
      <c r="C203" s="107" t="s">
        <v>17</v>
      </c>
      <c r="D203" s="107" t="n">
        <v>205.4076829</v>
      </c>
      <c r="E203" s="107" t="n">
        <v>83.5238111170583</v>
      </c>
      <c r="F203" s="107" t="n">
        <v>39.7002935197514</v>
      </c>
      <c r="G203" s="107" t="n">
        <v>52.9688437230985</v>
      </c>
      <c r="H203" s="107" t="n">
        <v>311.9881968</v>
      </c>
      <c r="I203" s="107" t="n">
        <v>46.7751129534211</v>
      </c>
      <c r="J203" s="107" t="n">
        <v>60.2997064802486</v>
      </c>
      <c r="K203" s="107" t="n">
        <v>34.8737790937284</v>
      </c>
    </row>
    <row r="204">
      <c r="A204" s="107" t="s">
        <v>103</v>
      </c>
      <c r="B204" s="107" t="s">
        <v>104</v>
      </c>
      <c r="C204" s="107" t="s">
        <v>18</v>
      </c>
      <c r="D204" s="107" t="n">
        <v>28798.7486841</v>
      </c>
      <c r="E204" s="107" t="n">
        <v>4.58588196719089</v>
      </c>
      <c r="F204" s="107" t="n">
        <v>66.0679289558043</v>
      </c>
      <c r="G204" s="107" t="n">
        <v>3.35099889578016</v>
      </c>
      <c r="H204" s="107" t="n">
        <v>14790.8554389</v>
      </c>
      <c r="I204" s="107" t="n">
        <v>7.37188353879536</v>
      </c>
      <c r="J204" s="107" t="n">
        <v>33.9320710441957</v>
      </c>
      <c r="K204" s="107" t="n">
        <v>6.52461079340023</v>
      </c>
    </row>
    <row r="205">
      <c r="A205" s="107" t="s">
        <v>107</v>
      </c>
      <c r="B205" s="107" t="s">
        <v>108</v>
      </c>
      <c r="C205" s="107" t="s">
        <v>16</v>
      </c>
      <c r="D205" s="107" t="n">
        <v>1218.4949025</v>
      </c>
      <c r="E205" s="107" t="n">
        <v>35.6674250676005</v>
      </c>
      <c r="F205" s="107" t="n">
        <v>46.6316435394794</v>
      </c>
      <c r="G205" s="107" t="n">
        <v>9.72235621251245</v>
      </c>
      <c r="H205" s="107" t="n">
        <v>1394.526664</v>
      </c>
      <c r="I205" s="107" t="n">
        <v>34.8391354169021</v>
      </c>
      <c r="J205" s="107" t="n">
        <v>53.3683564605206</v>
      </c>
      <c r="K205" s="107" t="n">
        <v>8.49509858151814</v>
      </c>
    </row>
    <row r="206">
      <c r="A206" s="107" t="s">
        <v>107</v>
      </c>
      <c r="B206" s="107" t="s">
        <v>108</v>
      </c>
      <c r="C206" s="107" t="s">
        <v>17</v>
      </c>
      <c r="D206" s="107" t="n">
        <v>660.8344332</v>
      </c>
      <c r="E206" s="107" t="n">
        <v>45.4035845951749</v>
      </c>
      <c r="F206" s="107" t="n">
        <v>57.9476216176514</v>
      </c>
      <c r="G206" s="107" t="n">
        <v>13.8828715645336</v>
      </c>
      <c r="H206" s="107" t="n">
        <v>479.5651462</v>
      </c>
      <c r="I206" s="107" t="n">
        <v>55.8509984090584</v>
      </c>
      <c r="J206" s="107" t="n">
        <v>42.0523783823486</v>
      </c>
      <c r="K206" s="107" t="n">
        <v>19.1304135303254</v>
      </c>
    </row>
    <row r="207">
      <c r="A207" s="107" t="s">
        <v>107</v>
      </c>
      <c r="B207" s="107" t="s">
        <v>108</v>
      </c>
      <c r="C207" s="107" t="s">
        <v>18</v>
      </c>
      <c r="D207" s="107" t="n">
        <v>55760.6636807</v>
      </c>
      <c r="E207" s="107" t="n">
        <v>3.76586376494397</v>
      </c>
      <c r="F207" s="107" t="n">
        <v>75.1303306342578</v>
      </c>
      <c r="G207" s="107" t="n">
        <v>1.9662441292875</v>
      </c>
      <c r="H207" s="107" t="n">
        <v>18457.9151675</v>
      </c>
      <c r="I207" s="107" t="n">
        <v>5.84834448514994</v>
      </c>
      <c r="J207" s="107" t="n">
        <v>24.8696693657422</v>
      </c>
      <c r="K207" s="107" t="n">
        <v>5.93994915527619</v>
      </c>
    </row>
    <row r="208">
      <c r="A208" s="107" t="s">
        <v>111</v>
      </c>
      <c r="B208" s="107" t="s">
        <v>112</v>
      </c>
      <c r="C208" s="107" t="s">
        <v>16</v>
      </c>
      <c r="D208" s="107" t="n">
        <v>8699.4130111</v>
      </c>
      <c r="E208" s="107" t="n">
        <v>17.2171053426822</v>
      </c>
      <c r="F208" s="107" t="n">
        <v>26.97036203981</v>
      </c>
      <c r="G208" s="107" t="n">
        <v>9.48986555044627</v>
      </c>
      <c r="H208" s="107" t="n">
        <v>23556.0420631</v>
      </c>
      <c r="I208" s="107" t="n">
        <v>17.7656148744083</v>
      </c>
      <c r="J208" s="107" t="n">
        <v>73.02963796019</v>
      </c>
      <c r="K208" s="107" t="n">
        <v>3.50467449591052</v>
      </c>
    </row>
    <row r="209">
      <c r="A209" s="107" t="s">
        <v>111</v>
      </c>
      <c r="B209" s="107" t="s">
        <v>112</v>
      </c>
      <c r="C209" s="107" t="s">
        <v>17</v>
      </c>
      <c r="D209" s="107" t="n">
        <v>88150.5006013</v>
      </c>
      <c r="E209" s="107" t="n">
        <v>4.97669343951931</v>
      </c>
      <c r="F209" s="107" t="n">
        <v>47.0125015134922</v>
      </c>
      <c r="G209" s="107" t="n">
        <v>3.53511756394983</v>
      </c>
      <c r="H209" s="107" t="n">
        <v>99353.8817724</v>
      </c>
      <c r="I209" s="107" t="n">
        <v>5.4447750730437</v>
      </c>
      <c r="J209" s="107" t="n">
        <v>52.9874984865078</v>
      </c>
      <c r="K209" s="107" t="n">
        <v>3.13648925827066</v>
      </c>
    </row>
    <row r="210">
      <c r="A210" s="107" t="s">
        <v>111</v>
      </c>
      <c r="B210" s="107" t="s">
        <v>112</v>
      </c>
      <c r="C210" s="107" t="s">
        <v>18</v>
      </c>
      <c r="D210" s="107" t="n">
        <v>11410.2788742</v>
      </c>
      <c r="E210" s="107" t="n">
        <v>20.3315955996801</v>
      </c>
      <c r="F210" s="107" t="n">
        <v>47.6835695431262</v>
      </c>
      <c r="G210" s="107" t="n">
        <v>8.75889667667235</v>
      </c>
      <c r="H210" s="107" t="n">
        <v>12518.8836938</v>
      </c>
      <c r="I210" s="107" t="n">
        <v>17.5598324758248</v>
      </c>
      <c r="J210" s="107" t="n">
        <v>52.3164304568738</v>
      </c>
      <c r="K210" s="107" t="n">
        <v>7.98325602790217</v>
      </c>
    </row>
    <row r="211">
      <c r="A211" s="107" t="s">
        <v>113</v>
      </c>
      <c r="B211" s="107" t="s">
        <v>114</v>
      </c>
      <c r="C211" s="107" t="s">
        <v>16</v>
      </c>
      <c r="D211" s="107" t="n">
        <v>69695.1845959</v>
      </c>
      <c r="E211" s="107" t="n">
        <v>6.76942605325601</v>
      </c>
      <c r="F211" s="107" t="n">
        <v>28.7672131472726</v>
      </c>
      <c r="G211" s="107" t="n">
        <v>4.75022616418563</v>
      </c>
      <c r="H211" s="107" t="n">
        <v>172577.7955468</v>
      </c>
      <c r="I211" s="107" t="n">
        <v>5.63668350342521</v>
      </c>
      <c r="J211" s="107" t="n">
        <v>71.2327868527274</v>
      </c>
      <c r="K211" s="107" t="n">
        <v>1.91836897867554</v>
      </c>
    </row>
    <row r="212">
      <c r="A212" s="107" t="s">
        <v>113</v>
      </c>
      <c r="B212" s="107" t="s">
        <v>114</v>
      </c>
      <c r="C212" s="107" t="s">
        <v>17</v>
      </c>
      <c r="D212" s="107" t="n">
        <v>59786.9877095</v>
      </c>
      <c r="E212" s="107" t="n">
        <v>10.9687316241609</v>
      </c>
      <c r="F212" s="107" t="n">
        <v>49.1414750461695</v>
      </c>
      <c r="G212" s="107" t="n">
        <v>6.85339807790549</v>
      </c>
      <c r="H212" s="107" t="n">
        <v>61876.0019613</v>
      </c>
      <c r="I212" s="107" t="n">
        <v>12.448609636135</v>
      </c>
      <c r="J212" s="107" t="n">
        <v>50.8585249538305</v>
      </c>
      <c r="K212" s="107" t="n">
        <v>6.62201845084171</v>
      </c>
    </row>
    <row r="213">
      <c r="A213" s="107" t="s">
        <v>113</v>
      </c>
      <c r="B213" s="107" t="s">
        <v>114</v>
      </c>
      <c r="C213" s="107" t="s">
        <v>18</v>
      </c>
      <c r="D213" s="107" t="n">
        <v>12691.0118474</v>
      </c>
      <c r="E213" s="107" t="n">
        <v>30.9822241394498</v>
      </c>
      <c r="F213" s="107" t="n">
        <v>72.7262159012783</v>
      </c>
      <c r="G213" s="107" t="n">
        <v>9.50231170052091</v>
      </c>
      <c r="H213" s="107" t="n">
        <v>4759.3830207</v>
      </c>
      <c r="I213" s="107" t="n">
        <v>33.3786705662979</v>
      </c>
      <c r="J213" s="107" t="n">
        <v>27.2737840987217</v>
      </c>
      <c r="K213" s="107" t="n">
        <v>25.3381477902701</v>
      </c>
    </row>
    <row r="214">
      <c r="A214" s="107" t="s">
        <v>113</v>
      </c>
      <c r="B214" s="107" t="s">
        <v>114</v>
      </c>
      <c r="C214" s="107" t="s">
        <v>22</v>
      </c>
      <c r="D214" s="107" t="n">
        <v>536.3687012</v>
      </c>
      <c r="E214" s="107" t="n">
        <v>46.4977921767437</v>
      </c>
      <c r="F214" s="107" t="n">
        <v>11.359807842885</v>
      </c>
      <c r="G214" s="107" t="n">
        <v>28.4690041628302</v>
      </c>
      <c r="H214" s="107" t="n">
        <v>4185.2666347</v>
      </c>
      <c r="I214" s="107" t="n">
        <v>43.3622280083288</v>
      </c>
      <c r="J214" s="107" t="n">
        <v>88.640192157115</v>
      </c>
      <c r="K214" s="107" t="n">
        <v>3.64848505963089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562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545</v>
      </c>
      <c r="I224" s="5" t="s">
        <v>546</v>
      </c>
      <c r="J224" s="5" t="s">
        <v>547</v>
      </c>
      <c r="K224" s="5" t="s">
        <v>548</v>
      </c>
    </row>
    <row r="225">
      <c r="A225" s="108" t="s">
        <v>77</v>
      </c>
      <c r="B225" s="108" t="s">
        <v>78</v>
      </c>
      <c r="C225" s="108" t="s">
        <v>16</v>
      </c>
      <c r="D225" s="108" t="n">
        <v>1544.9861152</v>
      </c>
      <c r="E225" s="108" t="n">
        <v>41.2910637403133</v>
      </c>
      <c r="F225" s="108" t="n">
        <v>22.0264410308052</v>
      </c>
      <c r="G225" s="108" t="n">
        <v>22.2410933876606</v>
      </c>
      <c r="H225" s="108" t="n">
        <v>5469.2478822</v>
      </c>
      <c r="I225" s="108" t="n">
        <v>32.5805317962924</v>
      </c>
      <c r="J225" s="108" t="n">
        <v>77.9735589691948</v>
      </c>
      <c r="K225" s="108" t="n">
        <v>6.28279814901717</v>
      </c>
    </row>
    <row r="226">
      <c r="A226" s="108" t="s">
        <v>77</v>
      </c>
      <c r="B226" s="108" t="s">
        <v>78</v>
      </c>
      <c r="C226" s="108" t="s">
        <v>17</v>
      </c>
      <c r="D226" s="108" t="n">
        <v>5716.645029</v>
      </c>
      <c r="E226" s="108" t="n">
        <v>23.4614311432138</v>
      </c>
      <c r="F226" s="108" t="n">
        <v>36.0144559063867</v>
      </c>
      <c r="G226" s="108" t="n">
        <v>12.7195496835432</v>
      </c>
      <c r="H226" s="108" t="n">
        <v>10156.5505674</v>
      </c>
      <c r="I226" s="108" t="n">
        <v>18.8189339985914</v>
      </c>
      <c r="J226" s="108" t="n">
        <v>63.9855440936133</v>
      </c>
      <c r="K226" s="108" t="n">
        <v>7.15923678881062</v>
      </c>
    </row>
    <row r="227">
      <c r="A227" s="108" t="s">
        <v>77</v>
      </c>
      <c r="B227" s="108" t="s">
        <v>78</v>
      </c>
      <c r="C227" s="108" t="s">
        <v>18</v>
      </c>
      <c r="D227" s="108" t="n">
        <v>32230.1800937</v>
      </c>
      <c r="E227" s="108" t="n">
        <v>8.56968022214665</v>
      </c>
      <c r="F227" s="108" t="n">
        <v>68.6668011565116</v>
      </c>
      <c r="G227" s="108" t="n">
        <v>3.9865142545495</v>
      </c>
      <c r="H227" s="108" t="n">
        <v>14706.8834521</v>
      </c>
      <c r="I227" s="108" t="n">
        <v>11.6081843782531</v>
      </c>
      <c r="J227" s="108" t="n">
        <v>31.3331988434884</v>
      </c>
      <c r="K227" s="108" t="n">
        <v>8.73645818903162</v>
      </c>
    </row>
    <row r="228">
      <c r="A228" s="108" t="s">
        <v>77</v>
      </c>
      <c r="B228" s="108" t="s">
        <v>78</v>
      </c>
      <c r="C228" s="108" t="s">
        <v>19</v>
      </c>
      <c r="D228" s="108" t="n">
        <v>595.2591814</v>
      </c>
      <c r="E228" s="108" t="n">
        <v>72.5505375608676</v>
      </c>
      <c r="F228" s="108" t="n">
        <v>75.6812401094457</v>
      </c>
      <c r="G228" s="108" t="n">
        <v>4.35921370441225</v>
      </c>
      <c r="H228" s="108" t="n">
        <v>191.2754744</v>
      </c>
      <c r="I228" s="108" t="n">
        <v>70.307769663165</v>
      </c>
      <c r="J228" s="108" t="n">
        <v>24.3187598905543</v>
      </c>
      <c r="K228" s="108" t="n">
        <v>13.566098786976</v>
      </c>
    </row>
    <row r="229">
      <c r="A229" s="108" t="s">
        <v>77</v>
      </c>
      <c r="B229" s="108" t="s">
        <v>78</v>
      </c>
      <c r="C229" s="108" t="s">
        <v>20</v>
      </c>
      <c r="D229" s="108" t="n">
        <v>1050.9722099</v>
      </c>
      <c r="E229" s="108" t="n">
        <v>74.8638647297257</v>
      </c>
      <c r="F229" s="108" t="n">
        <v>100</v>
      </c>
      <c r="G229" s="108" t="n">
        <v>0</v>
      </c>
      <c r="H229" s="108"/>
      <c r="I229" s="108"/>
      <c r="J229" s="108"/>
      <c r="K229" s="108"/>
    </row>
    <row r="230">
      <c r="A230" s="108" t="s">
        <v>81</v>
      </c>
      <c r="B230" s="108" t="s">
        <v>82</v>
      </c>
      <c r="C230" s="108" t="s">
        <v>16</v>
      </c>
      <c r="D230" s="108" t="n">
        <v>726.0557698</v>
      </c>
      <c r="E230" s="108" t="n">
        <v>36.192328980064</v>
      </c>
      <c r="F230" s="108" t="n">
        <v>17.8656328394089</v>
      </c>
      <c r="G230" s="108" t="n">
        <v>37.7637009126251</v>
      </c>
      <c r="H230" s="108" t="n">
        <v>3337.9243664</v>
      </c>
      <c r="I230" s="108" t="n">
        <v>33.5573494116826</v>
      </c>
      <c r="J230" s="108" t="n">
        <v>82.1343671605912</v>
      </c>
      <c r="K230" s="108" t="n">
        <v>8.21425230979224</v>
      </c>
    </row>
    <row r="231">
      <c r="A231" s="108" t="s">
        <v>81</v>
      </c>
      <c r="B231" s="108" t="s">
        <v>82</v>
      </c>
      <c r="C231" s="108" t="s">
        <v>17</v>
      </c>
      <c r="D231" s="108" t="n">
        <v>13318.2379689</v>
      </c>
      <c r="E231" s="108" t="n">
        <v>8.62586096303921</v>
      </c>
      <c r="F231" s="108" t="n">
        <v>33.9390079707226</v>
      </c>
      <c r="G231" s="108" t="n">
        <v>7.79442854532252</v>
      </c>
      <c r="H231" s="108" t="n">
        <v>25923.4451716</v>
      </c>
      <c r="I231" s="108" t="n">
        <v>7.1025215095283</v>
      </c>
      <c r="J231" s="108" t="n">
        <v>66.0609920292774</v>
      </c>
      <c r="K231" s="108" t="n">
        <v>4.00440811439359</v>
      </c>
    </row>
    <row r="232">
      <c r="A232" s="108" t="s">
        <v>81</v>
      </c>
      <c r="B232" s="108" t="s">
        <v>82</v>
      </c>
      <c r="C232" s="108" t="s">
        <v>18</v>
      </c>
      <c r="D232" s="108"/>
      <c r="E232" s="108"/>
      <c r="F232" s="108"/>
      <c r="G232" s="108"/>
      <c r="H232" s="108" t="n">
        <v>139.3566866</v>
      </c>
      <c r="I232" s="108" t="n">
        <v>85.9641654787824</v>
      </c>
      <c r="J232" s="108" t="n">
        <v>100</v>
      </c>
      <c r="K232" s="108" t="n">
        <v>0</v>
      </c>
    </row>
    <row r="233">
      <c r="A233" s="108" t="s">
        <v>81</v>
      </c>
      <c r="B233" s="108" t="s">
        <v>82</v>
      </c>
      <c r="C233" s="108" t="s">
        <v>22</v>
      </c>
      <c r="D233" s="108" t="n">
        <v>59.1643715</v>
      </c>
      <c r="E233" s="108" t="n">
        <v>71.8976753516665</v>
      </c>
      <c r="F233" s="108" t="n">
        <v>3.18605318385528</v>
      </c>
      <c r="G233" s="108" t="n">
        <v>68.6451334233821</v>
      </c>
      <c r="H233" s="108" t="n">
        <v>1797.8156626</v>
      </c>
      <c r="I233" s="108" t="n">
        <v>52.1746724067437</v>
      </c>
      <c r="J233" s="108" t="n">
        <v>96.8139468161447</v>
      </c>
      <c r="K233" s="108" t="n">
        <v>2.25904482868646</v>
      </c>
    </row>
    <row r="234">
      <c r="A234" s="108" t="s">
        <v>83</v>
      </c>
      <c r="B234" s="108" t="s">
        <v>84</v>
      </c>
      <c r="C234" s="108" t="s">
        <v>16</v>
      </c>
      <c r="D234" s="108" t="n">
        <v>10608.213667</v>
      </c>
      <c r="E234" s="108" t="n">
        <v>21.5550820736712</v>
      </c>
      <c r="F234" s="108" t="n">
        <v>33.350485354268</v>
      </c>
      <c r="G234" s="108" t="n">
        <v>11.0047821070987</v>
      </c>
      <c r="H234" s="108" t="n">
        <v>21200.0600487</v>
      </c>
      <c r="I234" s="108" t="n">
        <v>18.516029647495</v>
      </c>
      <c r="J234" s="108" t="n">
        <v>66.649514645732</v>
      </c>
      <c r="K234" s="108" t="n">
        <v>5.50663911718684</v>
      </c>
    </row>
    <row r="235">
      <c r="A235" s="108" t="s">
        <v>83</v>
      </c>
      <c r="B235" s="108" t="s">
        <v>84</v>
      </c>
      <c r="C235" s="108" t="s">
        <v>17</v>
      </c>
      <c r="D235" s="108" t="n">
        <v>127585.8215689</v>
      </c>
      <c r="E235" s="108" t="n">
        <v>3.51942185942934</v>
      </c>
      <c r="F235" s="108" t="n">
        <v>49.7571032813664</v>
      </c>
      <c r="G235" s="108" t="n">
        <v>2.8141546893788</v>
      </c>
      <c r="H235" s="108" t="n">
        <v>128831.4799919</v>
      </c>
      <c r="I235" s="108" t="n">
        <v>4.09249014328464</v>
      </c>
      <c r="J235" s="108" t="n">
        <v>50.2428967186336</v>
      </c>
      <c r="K235" s="108" t="n">
        <v>2.78694491508551</v>
      </c>
    </row>
    <row r="236">
      <c r="A236" s="108" t="s">
        <v>83</v>
      </c>
      <c r="B236" s="108" t="s">
        <v>84</v>
      </c>
      <c r="C236" s="108" t="s">
        <v>18</v>
      </c>
      <c r="D236" s="108" t="n">
        <v>23662.2789726</v>
      </c>
      <c r="E236" s="108" t="n">
        <v>7.42251212566686</v>
      </c>
      <c r="F236" s="108" t="n">
        <v>73.0960519878259</v>
      </c>
      <c r="G236" s="108" t="n">
        <v>2.99949711320559</v>
      </c>
      <c r="H236" s="108" t="n">
        <v>8709.2080354</v>
      </c>
      <c r="I236" s="108" t="n">
        <v>11.2120546690094</v>
      </c>
      <c r="J236" s="108" t="n">
        <v>26.9039480121741</v>
      </c>
      <c r="K236" s="108" t="n">
        <v>8.14941349221304</v>
      </c>
    </row>
    <row r="237">
      <c r="A237" s="108" t="s">
        <v>83</v>
      </c>
      <c r="B237" s="108" t="s">
        <v>84</v>
      </c>
      <c r="C237" s="108" t="s">
        <v>22</v>
      </c>
      <c r="D237" s="108"/>
      <c r="E237" s="108"/>
      <c r="F237" s="108"/>
      <c r="G237" s="108"/>
      <c r="H237" s="108" t="n">
        <v>868.9377132</v>
      </c>
      <c r="I237" s="108" t="n">
        <v>58.0791687649931</v>
      </c>
      <c r="J237" s="108" t="n">
        <v>100</v>
      </c>
      <c r="K237" s="108" t="n">
        <v>0</v>
      </c>
    </row>
    <row r="238">
      <c r="A238" s="108" t="s">
        <v>85</v>
      </c>
      <c r="B238" s="108" t="s">
        <v>86</v>
      </c>
      <c r="C238" s="108" t="s">
        <v>16</v>
      </c>
      <c r="D238" s="108" t="n">
        <v>27621.3513692</v>
      </c>
      <c r="E238" s="108" t="n">
        <v>10.3193306747017</v>
      </c>
      <c r="F238" s="108" t="n">
        <v>39.807481772515</v>
      </c>
      <c r="G238" s="108" t="n">
        <v>5.56449167778759</v>
      </c>
      <c r="H238" s="108" t="n">
        <v>41765.9852301</v>
      </c>
      <c r="I238" s="108" t="n">
        <v>10.3057668520547</v>
      </c>
      <c r="J238" s="108" t="n">
        <v>60.192518227485</v>
      </c>
      <c r="K238" s="108" t="n">
        <v>3.67999890284863</v>
      </c>
    </row>
    <row r="239">
      <c r="A239" s="108" t="s">
        <v>85</v>
      </c>
      <c r="B239" s="108" t="s">
        <v>86</v>
      </c>
      <c r="C239" s="108" t="s">
        <v>17</v>
      </c>
      <c r="D239" s="108" t="n">
        <v>42635.7660599</v>
      </c>
      <c r="E239" s="108" t="n">
        <v>8.69956622374906</v>
      </c>
      <c r="F239" s="108" t="n">
        <v>49.8504074643983</v>
      </c>
      <c r="G239" s="108" t="n">
        <v>5.04525758203477</v>
      </c>
      <c r="H239" s="108" t="n">
        <v>42891.6513245</v>
      </c>
      <c r="I239" s="108" t="n">
        <v>8.45941309360142</v>
      </c>
      <c r="J239" s="108" t="n">
        <v>50.1495925356017</v>
      </c>
      <c r="K239" s="108" t="n">
        <v>5.01515831955623</v>
      </c>
    </row>
    <row r="240">
      <c r="A240" s="108" t="s">
        <v>85</v>
      </c>
      <c r="B240" s="108" t="s">
        <v>86</v>
      </c>
      <c r="C240" s="108" t="s">
        <v>18</v>
      </c>
      <c r="D240" s="108" t="n">
        <v>251.3095534</v>
      </c>
      <c r="E240" s="108" t="n">
        <v>58.3830771757994</v>
      </c>
      <c r="F240" s="108" t="n">
        <v>43.6218833091007</v>
      </c>
      <c r="G240" s="108" t="n">
        <v>52.6654586594732</v>
      </c>
      <c r="H240" s="108" t="n">
        <v>324.7993496</v>
      </c>
      <c r="I240" s="108" t="n">
        <v>71.9768946955835</v>
      </c>
      <c r="J240" s="108" t="n">
        <v>56.3781166908993</v>
      </c>
      <c r="K240" s="108" t="n">
        <v>40.7492592322555</v>
      </c>
    </row>
    <row r="241">
      <c r="A241" s="108" t="s">
        <v>85</v>
      </c>
      <c r="B241" s="108" t="s">
        <v>86</v>
      </c>
      <c r="C241" s="108" t="s">
        <v>22</v>
      </c>
      <c r="D241" s="108" t="n">
        <v>106.717206</v>
      </c>
      <c r="E241" s="108" t="n">
        <v>70.5514573327031</v>
      </c>
      <c r="F241" s="108" t="n">
        <v>14.4185723432587</v>
      </c>
      <c r="G241" s="108" t="n">
        <v>58.4847535438015</v>
      </c>
      <c r="H241" s="108" t="n">
        <v>633.4199134</v>
      </c>
      <c r="I241" s="108" t="n">
        <v>81.9350718134473</v>
      </c>
      <c r="J241" s="108" t="n">
        <v>85.5814276567413</v>
      </c>
      <c r="K241" s="108" t="n">
        <v>9.85338376605749</v>
      </c>
    </row>
    <row r="242">
      <c r="A242" s="108" t="s">
        <v>87</v>
      </c>
      <c r="B242" s="108" t="s">
        <v>88</v>
      </c>
      <c r="C242" s="108" t="s">
        <v>17</v>
      </c>
      <c r="D242" s="108" t="n">
        <v>41334.392352</v>
      </c>
      <c r="E242" s="108" t="n">
        <v>10.2370798445241</v>
      </c>
      <c r="F242" s="108" t="n">
        <v>54.1900545839591</v>
      </c>
      <c r="G242" s="108" t="n">
        <v>5.28047235420885</v>
      </c>
      <c r="H242" s="108" t="n">
        <v>34942.3205418</v>
      </c>
      <c r="I242" s="108" t="n">
        <v>12.7681033139331</v>
      </c>
      <c r="J242" s="108" t="n">
        <v>45.8099454160409</v>
      </c>
      <c r="K242" s="108" t="n">
        <v>6.24644021085138</v>
      </c>
    </row>
    <row r="243">
      <c r="A243" s="108" t="s">
        <v>87</v>
      </c>
      <c r="B243" s="108" t="s">
        <v>88</v>
      </c>
      <c r="C243" s="108" t="s">
        <v>18</v>
      </c>
      <c r="D243" s="108" t="n">
        <v>50535.7777798</v>
      </c>
      <c r="E243" s="108" t="n">
        <v>13.6515386907895</v>
      </c>
      <c r="F243" s="108" t="n">
        <v>79.9448661636312</v>
      </c>
      <c r="G243" s="108" t="n">
        <v>4.46924873278311</v>
      </c>
      <c r="H243" s="108" t="n">
        <v>12677.5093328</v>
      </c>
      <c r="I243" s="108" t="n">
        <v>19.7195525727719</v>
      </c>
      <c r="J243" s="108" t="n">
        <v>20.0551338363688</v>
      </c>
      <c r="K243" s="108" t="n">
        <v>17.8155625741272</v>
      </c>
    </row>
    <row r="244">
      <c r="A244" s="108" t="s">
        <v>89</v>
      </c>
      <c r="B244" s="108" t="s">
        <v>90</v>
      </c>
      <c r="C244" s="108" t="s">
        <v>16</v>
      </c>
      <c r="D244" s="108" t="n">
        <v>10175.2793262</v>
      </c>
      <c r="E244" s="108" t="n">
        <v>21.1454677850928</v>
      </c>
      <c r="F244" s="108" t="n">
        <v>33.851287274936</v>
      </c>
      <c r="G244" s="108" t="n">
        <v>15.6047512565531</v>
      </c>
      <c r="H244" s="108" t="n">
        <v>19883.4869581</v>
      </c>
      <c r="I244" s="108" t="n">
        <v>21.8752497114716</v>
      </c>
      <c r="J244" s="108" t="n">
        <v>66.148712725064</v>
      </c>
      <c r="K244" s="108" t="n">
        <v>7.98565680083665</v>
      </c>
    </row>
    <row r="245">
      <c r="A245" s="108" t="s">
        <v>89</v>
      </c>
      <c r="B245" s="108" t="s">
        <v>90</v>
      </c>
      <c r="C245" s="108" t="s">
        <v>17</v>
      </c>
      <c r="D245" s="108" t="n">
        <v>62909.8921302</v>
      </c>
      <c r="E245" s="108" t="n">
        <v>5.91114131160842</v>
      </c>
      <c r="F245" s="108" t="n">
        <v>60.832225328237</v>
      </c>
      <c r="G245" s="108" t="n">
        <v>3.53078680755687</v>
      </c>
      <c r="H245" s="108" t="n">
        <v>40505.5127654</v>
      </c>
      <c r="I245" s="108" t="n">
        <v>7.89075174044777</v>
      </c>
      <c r="J245" s="108" t="n">
        <v>39.167774671763</v>
      </c>
      <c r="K245" s="108" t="n">
        <v>5.48373300406342</v>
      </c>
    </row>
    <row r="246">
      <c r="A246" s="108" t="s">
        <v>89</v>
      </c>
      <c r="B246" s="108" t="s">
        <v>90</v>
      </c>
      <c r="C246" s="108" t="s">
        <v>18</v>
      </c>
      <c r="D246" s="108" t="n">
        <v>10240.1147172</v>
      </c>
      <c r="E246" s="108" t="n">
        <v>14.3652711138108</v>
      </c>
      <c r="F246" s="108" t="n">
        <v>78.6018519202067</v>
      </c>
      <c r="G246" s="108" t="n">
        <v>3.70437775942481</v>
      </c>
      <c r="H246" s="108" t="n">
        <v>2787.7141024</v>
      </c>
      <c r="I246" s="108" t="n">
        <v>19.0884276974325</v>
      </c>
      <c r="J246" s="108" t="n">
        <v>21.3981480797933</v>
      </c>
      <c r="K246" s="108" t="n">
        <v>13.6072968098475</v>
      </c>
    </row>
    <row r="247">
      <c r="A247" s="108" t="s">
        <v>91</v>
      </c>
      <c r="B247" s="108" t="s">
        <v>92</v>
      </c>
      <c r="C247" s="108" t="s">
        <v>16</v>
      </c>
      <c r="D247" s="108" t="n">
        <v>119.4895561</v>
      </c>
      <c r="E247" s="108" t="n">
        <v>58.0181011357505</v>
      </c>
      <c r="F247" s="108" t="n">
        <v>7.41930688238347</v>
      </c>
      <c r="G247" s="108" t="n">
        <v>72.1249170630341</v>
      </c>
      <c r="H247" s="108" t="n">
        <v>1491.0322621</v>
      </c>
      <c r="I247" s="108" t="n">
        <v>51.8675435179853</v>
      </c>
      <c r="J247" s="108" t="n">
        <v>92.5806931176165</v>
      </c>
      <c r="K247" s="108" t="n">
        <v>5.78000526391914</v>
      </c>
    </row>
    <row r="248">
      <c r="A248" s="108" t="s">
        <v>91</v>
      </c>
      <c r="B248" s="108" t="s">
        <v>92</v>
      </c>
      <c r="C248" s="108" t="s">
        <v>17</v>
      </c>
      <c r="D248" s="108" t="n">
        <v>112071.4536779</v>
      </c>
      <c r="E248" s="108" t="n">
        <v>7.0458250143403</v>
      </c>
      <c r="F248" s="108" t="n">
        <v>62.2970184501343</v>
      </c>
      <c r="G248" s="108" t="n">
        <v>2.72331269665759</v>
      </c>
      <c r="H248" s="108" t="n">
        <v>67827.1296991</v>
      </c>
      <c r="I248" s="108" t="n">
        <v>8.14801623205585</v>
      </c>
      <c r="J248" s="108" t="n">
        <v>37.7029815498657</v>
      </c>
      <c r="K248" s="108" t="n">
        <v>4.49975716336332</v>
      </c>
    </row>
    <row r="249">
      <c r="A249" s="108" t="s">
        <v>91</v>
      </c>
      <c r="B249" s="108" t="s">
        <v>92</v>
      </c>
      <c r="C249" s="108" t="s">
        <v>18</v>
      </c>
      <c r="D249" s="108" t="n">
        <v>191299.7236508</v>
      </c>
      <c r="E249" s="108" t="n">
        <v>4.74137461437682</v>
      </c>
      <c r="F249" s="108" t="n">
        <v>81.0174204176507</v>
      </c>
      <c r="G249" s="108" t="n">
        <v>1.63491817687675</v>
      </c>
      <c r="H249" s="108" t="n">
        <v>44821.9927216</v>
      </c>
      <c r="I249" s="108" t="n">
        <v>8.18125178055534</v>
      </c>
      <c r="J249" s="108" t="n">
        <v>18.9825795823493</v>
      </c>
      <c r="K249" s="108" t="n">
        <v>6.97781103510534</v>
      </c>
    </row>
    <row r="250">
      <c r="A250" s="108" t="s">
        <v>91</v>
      </c>
      <c r="B250" s="108" t="s">
        <v>92</v>
      </c>
      <c r="C250" s="108" t="s">
        <v>19</v>
      </c>
      <c r="D250" s="108" t="n">
        <v>21965.1033558</v>
      </c>
      <c r="E250" s="108" t="n">
        <v>25.9482436946994</v>
      </c>
      <c r="F250" s="108" t="n">
        <v>87.6109729835665</v>
      </c>
      <c r="G250" s="108" t="n">
        <v>4.27633841362353</v>
      </c>
      <c r="H250" s="108" t="n">
        <v>3106.0750683</v>
      </c>
      <c r="I250" s="108" t="n">
        <v>37.4644898994943</v>
      </c>
      <c r="J250" s="108" t="n">
        <v>12.3890270164335</v>
      </c>
      <c r="K250" s="108" t="n">
        <v>30.240806540142</v>
      </c>
    </row>
    <row r="251">
      <c r="A251" s="108" t="s">
        <v>93</v>
      </c>
      <c r="B251" s="108" t="s">
        <v>94</v>
      </c>
      <c r="C251" s="108" t="s">
        <v>16</v>
      </c>
      <c r="D251" s="108" t="n">
        <v>250.5433737</v>
      </c>
      <c r="E251" s="108" t="n">
        <v>74.5894355283072</v>
      </c>
      <c r="F251" s="108" t="n">
        <v>57.9468547899166</v>
      </c>
      <c r="G251" s="108" t="n">
        <v>52.8627926196828</v>
      </c>
      <c r="H251" s="108" t="n">
        <v>181.8241372</v>
      </c>
      <c r="I251" s="108" t="n">
        <v>100</v>
      </c>
      <c r="J251" s="108" t="n">
        <v>42.0531452100834</v>
      </c>
      <c r="K251" s="108" t="n">
        <v>72.841937325243</v>
      </c>
    </row>
    <row r="252">
      <c r="A252" s="108" t="s">
        <v>93</v>
      </c>
      <c r="B252" s="108" t="s">
        <v>94</v>
      </c>
      <c r="C252" s="108" t="s">
        <v>17</v>
      </c>
      <c r="D252" s="108" t="n">
        <v>49537.0159308</v>
      </c>
      <c r="E252" s="108" t="n">
        <v>4.02837533552992</v>
      </c>
      <c r="F252" s="108" t="n">
        <v>76.0324280715664</v>
      </c>
      <c r="G252" s="108" t="n">
        <v>3.606604739731</v>
      </c>
      <c r="H252" s="108" t="n">
        <v>15615.4685909</v>
      </c>
      <c r="I252" s="108" t="n">
        <v>14.74990605995</v>
      </c>
      <c r="J252" s="108" t="n">
        <v>23.9675719284336</v>
      </c>
      <c r="K252" s="108" t="n">
        <v>11.4412472099793</v>
      </c>
    </row>
    <row r="253">
      <c r="A253" s="108" t="s">
        <v>93</v>
      </c>
      <c r="B253" s="108" t="s">
        <v>94</v>
      </c>
      <c r="C253" s="108" t="s">
        <v>18</v>
      </c>
      <c r="D253" s="108" t="n">
        <v>103342.6913208</v>
      </c>
      <c r="E253" s="108" t="n">
        <v>4.04655376023301</v>
      </c>
      <c r="F253" s="108" t="n">
        <v>73.8402539569683</v>
      </c>
      <c r="G253" s="108" t="n">
        <v>3.18881339982963</v>
      </c>
      <c r="H253" s="108" t="n">
        <v>36611.7180736</v>
      </c>
      <c r="I253" s="108" t="n">
        <v>10.0096650763497</v>
      </c>
      <c r="J253" s="108" t="n">
        <v>26.1597460430317</v>
      </c>
      <c r="K253" s="108" t="n">
        <v>9.00095860554135</v>
      </c>
    </row>
    <row r="254">
      <c r="A254" s="108" t="s">
        <v>93</v>
      </c>
      <c r="B254" s="108" t="s">
        <v>94</v>
      </c>
      <c r="C254" s="108" t="s">
        <v>19</v>
      </c>
      <c r="D254" s="108" t="n">
        <v>42561.9452063</v>
      </c>
      <c r="E254" s="108" t="n">
        <v>4.13951781202258</v>
      </c>
      <c r="F254" s="108" t="n">
        <v>92.6634752400279</v>
      </c>
      <c r="G254" s="108" t="n">
        <v>1.32541786170676</v>
      </c>
      <c r="H254" s="108" t="n">
        <v>3369.7933736</v>
      </c>
      <c r="I254" s="108" t="n">
        <v>16.2911812375235</v>
      </c>
      <c r="J254" s="108" t="n">
        <v>7.33652475997205</v>
      </c>
      <c r="K254" s="108" t="n">
        <v>16.7405998383658</v>
      </c>
    </row>
    <row r="255">
      <c r="A255" s="108" t="s">
        <v>95</v>
      </c>
      <c r="B255" s="108" t="s">
        <v>96</v>
      </c>
      <c r="C255" s="108" t="s">
        <v>16</v>
      </c>
      <c r="D255" s="108" t="n">
        <v>1207.9565013</v>
      </c>
      <c r="E255" s="108" t="n">
        <v>47.2354016734988</v>
      </c>
      <c r="F255" s="108" t="n">
        <v>100</v>
      </c>
      <c r="G255" s="108" t="n">
        <v>0</v>
      </c>
      <c r="H255" s="108"/>
      <c r="I255" s="108"/>
      <c r="J255" s="108"/>
      <c r="K255" s="108"/>
    </row>
    <row r="256">
      <c r="A256" s="108" t="s">
        <v>95</v>
      </c>
      <c r="B256" s="108" t="s">
        <v>96</v>
      </c>
      <c r="C256" s="108" t="s">
        <v>17</v>
      </c>
      <c r="D256" s="108" t="n">
        <v>19951.2222553</v>
      </c>
      <c r="E256" s="108" t="n">
        <v>21.8066426124378</v>
      </c>
      <c r="F256" s="108" t="n">
        <v>60.9336967407118</v>
      </c>
      <c r="G256" s="108" t="n">
        <v>9.67817706742882</v>
      </c>
      <c r="H256" s="108" t="n">
        <v>12791.2885761</v>
      </c>
      <c r="I256" s="108" t="n">
        <v>34.5958716991746</v>
      </c>
      <c r="J256" s="108" t="n">
        <v>39.0663032592882</v>
      </c>
      <c r="K256" s="108" t="n">
        <v>15.0955441705227</v>
      </c>
    </row>
    <row r="257">
      <c r="A257" s="108" t="s">
        <v>95</v>
      </c>
      <c r="B257" s="108" t="s">
        <v>96</v>
      </c>
      <c r="C257" s="108" t="s">
        <v>18</v>
      </c>
      <c r="D257" s="108" t="n">
        <v>237248.1635634</v>
      </c>
      <c r="E257" s="108" t="n">
        <v>3.11784192980482</v>
      </c>
      <c r="F257" s="108" t="n">
        <v>80.1484808204281</v>
      </c>
      <c r="G257" s="108" t="n">
        <v>1.48331452927198</v>
      </c>
      <c r="H257" s="108" t="n">
        <v>58762.6418004</v>
      </c>
      <c r="I257" s="108" t="n">
        <v>6.8101220842865</v>
      </c>
      <c r="J257" s="108" t="n">
        <v>19.8515191795719</v>
      </c>
      <c r="K257" s="108" t="n">
        <v>5.98873088878538</v>
      </c>
    </row>
    <row r="258">
      <c r="A258" s="108" t="s">
        <v>95</v>
      </c>
      <c r="B258" s="108" t="s">
        <v>96</v>
      </c>
      <c r="C258" s="108" t="s">
        <v>19</v>
      </c>
      <c r="D258" s="108" t="n">
        <v>20635.8924823</v>
      </c>
      <c r="E258" s="108" t="n">
        <v>27.593858186462</v>
      </c>
      <c r="F258" s="108" t="n">
        <v>93.6091982538067</v>
      </c>
      <c r="G258" s="108" t="n">
        <v>2.38753717165924</v>
      </c>
      <c r="H258" s="108" t="n">
        <v>1408.8348172</v>
      </c>
      <c r="I258" s="108" t="n">
        <v>41.9086725709598</v>
      </c>
      <c r="J258" s="108" t="n">
        <v>6.39080174619331</v>
      </c>
      <c r="K258" s="108" t="n">
        <v>34.971424449727</v>
      </c>
    </row>
    <row r="259">
      <c r="A259" s="108" t="s">
        <v>97</v>
      </c>
      <c r="B259" s="108" t="s">
        <v>98</v>
      </c>
      <c r="C259" s="108" t="s">
        <v>16</v>
      </c>
      <c r="D259" s="108" t="n">
        <v>1240.3768582</v>
      </c>
      <c r="E259" s="108" t="n">
        <v>70.8153036329234</v>
      </c>
      <c r="F259" s="108" t="n">
        <v>45.4921337836338</v>
      </c>
      <c r="G259" s="108" t="n">
        <v>22.5637415585174</v>
      </c>
      <c r="H259" s="108" t="n">
        <v>1486.1975076</v>
      </c>
      <c r="I259" s="108" t="n">
        <v>86.2104721586799</v>
      </c>
      <c r="J259" s="108" t="n">
        <v>54.5078662163662</v>
      </c>
      <c r="K259" s="108" t="n">
        <v>18.831644327534</v>
      </c>
    </row>
    <row r="260">
      <c r="A260" s="108" t="s">
        <v>97</v>
      </c>
      <c r="B260" s="108" t="s">
        <v>98</v>
      </c>
      <c r="C260" s="108" t="s">
        <v>17</v>
      </c>
      <c r="D260" s="108" t="n">
        <v>137938.0158034</v>
      </c>
      <c r="E260" s="108" t="n">
        <v>8.82936019225464</v>
      </c>
      <c r="F260" s="108" t="n">
        <v>56.8391722795913</v>
      </c>
      <c r="G260" s="108" t="n">
        <v>4.26643619268062</v>
      </c>
      <c r="H260" s="108" t="n">
        <v>104743.2377604</v>
      </c>
      <c r="I260" s="108" t="n">
        <v>10.0964253387363</v>
      </c>
      <c r="J260" s="108" t="n">
        <v>43.1608277204087</v>
      </c>
      <c r="K260" s="108" t="n">
        <v>5.61853686742411</v>
      </c>
    </row>
    <row r="261">
      <c r="A261" s="108" t="s">
        <v>97</v>
      </c>
      <c r="B261" s="108" t="s">
        <v>98</v>
      </c>
      <c r="C261" s="108" t="s">
        <v>18</v>
      </c>
      <c r="D261" s="108" t="n">
        <v>178992.5253471</v>
      </c>
      <c r="E261" s="108" t="n">
        <v>7.22266962913692</v>
      </c>
      <c r="F261" s="108" t="n">
        <v>80.1973028588947</v>
      </c>
      <c r="G261" s="108" t="n">
        <v>2.45428428279741</v>
      </c>
      <c r="H261" s="108" t="n">
        <v>44197.6805156</v>
      </c>
      <c r="I261" s="108" t="n">
        <v>12.8281255328113</v>
      </c>
      <c r="J261" s="108" t="n">
        <v>19.8026971411053</v>
      </c>
      <c r="K261" s="108" t="n">
        <v>9.93940262413882</v>
      </c>
    </row>
    <row r="262">
      <c r="A262" s="108" t="s">
        <v>97</v>
      </c>
      <c r="B262" s="108" t="s">
        <v>98</v>
      </c>
      <c r="C262" s="108" t="s">
        <v>19</v>
      </c>
      <c r="D262" s="108" t="n">
        <v>33092.2288522</v>
      </c>
      <c r="E262" s="108" t="n">
        <v>12.985986259956</v>
      </c>
      <c r="F262" s="108" t="n">
        <v>93.0523630151295</v>
      </c>
      <c r="G262" s="108" t="n">
        <v>1.65614307787115</v>
      </c>
      <c r="H262" s="108" t="n">
        <v>2470.7894097</v>
      </c>
      <c r="I262" s="108" t="n">
        <v>24.8683674591777</v>
      </c>
      <c r="J262" s="108" t="n">
        <v>6.94763698487046</v>
      </c>
      <c r="K262" s="108" t="n">
        <v>22.1813585284685</v>
      </c>
    </row>
    <row r="263">
      <c r="A263" s="108" t="s">
        <v>97</v>
      </c>
      <c r="B263" s="108" t="s">
        <v>98</v>
      </c>
      <c r="C263" s="108" t="s">
        <v>20</v>
      </c>
      <c r="D263" s="108" t="n">
        <v>18313.3179853</v>
      </c>
      <c r="E263" s="108" t="n">
        <v>15.2220711262082</v>
      </c>
      <c r="F263" s="108" t="n">
        <v>91.0199449990621</v>
      </c>
      <c r="G263" s="108" t="n">
        <v>2.38568758403311</v>
      </c>
      <c r="H263" s="108" t="n">
        <v>1806.7974306</v>
      </c>
      <c r="I263" s="108" t="n">
        <v>27.9525734253739</v>
      </c>
      <c r="J263" s="108" t="n">
        <v>8.98005500093787</v>
      </c>
      <c r="K263" s="108" t="n">
        <v>24.1808265830177</v>
      </c>
    </row>
    <row r="264">
      <c r="A264" s="108" t="s">
        <v>97</v>
      </c>
      <c r="B264" s="108" t="s">
        <v>98</v>
      </c>
      <c r="C264" s="108" t="s">
        <v>21</v>
      </c>
      <c r="D264" s="108" t="n">
        <v>2898.6699837</v>
      </c>
      <c r="E264" s="108" t="n">
        <v>45.0250052338639</v>
      </c>
      <c r="F264" s="108" t="n">
        <v>89.1965665532183</v>
      </c>
      <c r="G264" s="108" t="n">
        <v>8.27861516260803</v>
      </c>
      <c r="H264" s="108" t="n">
        <v>351.085131</v>
      </c>
      <c r="I264" s="108" t="n">
        <v>80.6233029165694</v>
      </c>
      <c r="J264" s="108" t="n">
        <v>10.8034334467817</v>
      </c>
      <c r="K264" s="108" t="n">
        <v>68.3508675235113</v>
      </c>
    </row>
    <row r="265">
      <c r="A265" s="108" t="s">
        <v>97</v>
      </c>
      <c r="B265" s="108" t="s">
        <v>98</v>
      </c>
      <c r="C265" s="108" t="s">
        <v>22</v>
      </c>
      <c r="D265" s="108" t="n">
        <v>961.6215748</v>
      </c>
      <c r="E265" s="108" t="n">
        <v>47.0800935985396</v>
      </c>
      <c r="F265" s="108" t="n">
        <v>29.6973004678454</v>
      </c>
      <c r="G265" s="108" t="n">
        <v>31.9105222533866</v>
      </c>
      <c r="H265" s="108" t="n">
        <v>2276.455825</v>
      </c>
      <c r="I265" s="108" t="n">
        <v>46.1758509764996</v>
      </c>
      <c r="J265" s="108" t="n">
        <v>70.3026995321546</v>
      </c>
      <c r="K265" s="108" t="n">
        <v>13.4796583026126</v>
      </c>
    </row>
    <row r="266">
      <c r="A266" s="108" t="s">
        <v>99</v>
      </c>
      <c r="B266" s="108" t="s">
        <v>100</v>
      </c>
      <c r="C266" s="108" t="s">
        <v>16</v>
      </c>
      <c r="D266" s="108" t="n">
        <v>162.0158291</v>
      </c>
      <c r="E266" s="108" t="n">
        <v>58.8823470108772</v>
      </c>
      <c r="F266" s="108" t="n">
        <v>100</v>
      </c>
      <c r="G266" s="108" t="n">
        <v>0</v>
      </c>
      <c r="H266" s="108"/>
      <c r="I266" s="108"/>
      <c r="J266" s="108"/>
      <c r="K266" s="108"/>
    </row>
    <row r="267">
      <c r="A267" s="108" t="s">
        <v>99</v>
      </c>
      <c r="B267" s="108" t="s">
        <v>100</v>
      </c>
      <c r="C267" s="108" t="s">
        <v>17</v>
      </c>
      <c r="D267" s="108" t="n">
        <v>81.2226292</v>
      </c>
      <c r="E267" s="108" t="n">
        <v>70.9071193205812</v>
      </c>
      <c r="F267" s="108" t="n">
        <v>100</v>
      </c>
      <c r="G267" s="108" t="n">
        <v>0</v>
      </c>
      <c r="H267" s="108"/>
      <c r="I267" s="108"/>
      <c r="J267" s="108"/>
      <c r="K267" s="108"/>
    </row>
    <row r="268">
      <c r="A268" s="108" t="s">
        <v>99</v>
      </c>
      <c r="B268" s="108" t="s">
        <v>100</v>
      </c>
      <c r="C268" s="108" t="s">
        <v>18</v>
      </c>
      <c r="D268" s="108" t="n">
        <v>65410.9874927</v>
      </c>
      <c r="E268" s="108" t="n">
        <v>5.22770089706518</v>
      </c>
      <c r="F268" s="108" t="n">
        <v>74.1542658052954</v>
      </c>
      <c r="G268" s="108" t="n">
        <v>2.81040778859501</v>
      </c>
      <c r="H268" s="108" t="n">
        <v>22798.3512181</v>
      </c>
      <c r="I268" s="108" t="n">
        <v>11.039658079938</v>
      </c>
      <c r="J268" s="108" t="n">
        <v>25.8457341947046</v>
      </c>
      <c r="K268" s="108" t="n">
        <v>8.06337032667642</v>
      </c>
    </row>
    <row r="269">
      <c r="A269" s="108" t="s">
        <v>99</v>
      </c>
      <c r="B269" s="108" t="s">
        <v>100</v>
      </c>
      <c r="C269" s="108" t="s">
        <v>19</v>
      </c>
      <c r="D269" s="108" t="n">
        <v>26065.9671068</v>
      </c>
      <c r="E269" s="108" t="n">
        <v>12.7461537595601</v>
      </c>
      <c r="F269" s="108" t="n">
        <v>89.5324718597559</v>
      </c>
      <c r="G269" s="108" t="n">
        <v>1.8127085424208</v>
      </c>
      <c r="H269" s="108" t="n">
        <v>3047.4557278</v>
      </c>
      <c r="I269" s="108" t="n">
        <v>19.9171162134255</v>
      </c>
      <c r="J269" s="108" t="n">
        <v>10.4675281402441</v>
      </c>
      <c r="K269" s="108" t="n">
        <v>15.5047375454627</v>
      </c>
    </row>
    <row r="270">
      <c r="A270" s="108" t="s">
        <v>101</v>
      </c>
      <c r="B270" s="108" t="s">
        <v>102</v>
      </c>
      <c r="C270" s="108" t="s">
        <v>18</v>
      </c>
      <c r="D270" s="108" t="n">
        <v>177.5529802</v>
      </c>
      <c r="E270" s="108" t="n">
        <v>60.7156716569369</v>
      </c>
      <c r="F270" s="108" t="n">
        <v>100</v>
      </c>
      <c r="G270" s="108" t="n">
        <v>0</v>
      </c>
      <c r="H270" s="108"/>
      <c r="I270" s="108"/>
      <c r="J270" s="108"/>
      <c r="K270" s="108"/>
    </row>
    <row r="271">
      <c r="A271" s="108" t="s">
        <v>101</v>
      </c>
      <c r="B271" s="108" t="s">
        <v>102</v>
      </c>
      <c r="C271" s="108" t="s">
        <v>19</v>
      </c>
      <c r="D271" s="108" t="n">
        <v>30448.3857298</v>
      </c>
      <c r="E271" s="108" t="n">
        <v>6.8985025658199</v>
      </c>
      <c r="F271" s="108" t="n">
        <v>92.4250631136844</v>
      </c>
      <c r="G271" s="108" t="n">
        <v>1.29549655186356</v>
      </c>
      <c r="H271" s="108" t="n">
        <v>2495.4767941</v>
      </c>
      <c r="I271" s="108" t="n">
        <v>16.6116333189729</v>
      </c>
      <c r="J271" s="108" t="n">
        <v>7.57493688631559</v>
      </c>
      <c r="K271" s="108" t="n">
        <v>15.8069106537189</v>
      </c>
    </row>
    <row r="272">
      <c r="A272" s="108" t="s">
        <v>101</v>
      </c>
      <c r="B272" s="108" t="s">
        <v>102</v>
      </c>
      <c r="C272" s="108" t="s">
        <v>20</v>
      </c>
      <c r="D272" s="108" t="n">
        <v>11451.1973669</v>
      </c>
      <c r="E272" s="108" t="n">
        <v>19.5113898883403</v>
      </c>
      <c r="F272" s="108" t="n">
        <v>96.7114196978901</v>
      </c>
      <c r="G272" s="108" t="n">
        <v>1.38333231491704</v>
      </c>
      <c r="H272" s="108" t="n">
        <v>389.3871294</v>
      </c>
      <c r="I272" s="108" t="n">
        <v>50.4762257124722</v>
      </c>
      <c r="J272" s="108" t="n">
        <v>3.2885803021099</v>
      </c>
      <c r="K272" s="108" t="n">
        <v>40.681394340215</v>
      </c>
    </row>
    <row r="273">
      <c r="A273" s="108" t="s">
        <v>103</v>
      </c>
      <c r="B273" s="108" t="s">
        <v>104</v>
      </c>
      <c r="C273" s="108" t="s">
        <v>17</v>
      </c>
      <c r="D273" s="108" t="n">
        <v>205.4076829</v>
      </c>
      <c r="E273" s="108" t="n">
        <v>83.5238111170583</v>
      </c>
      <c r="F273" s="108" t="n">
        <v>39.7002935197514</v>
      </c>
      <c r="G273" s="108" t="n">
        <v>52.9688437230985</v>
      </c>
      <c r="H273" s="108" t="n">
        <v>311.9881968</v>
      </c>
      <c r="I273" s="108" t="n">
        <v>46.7751129534211</v>
      </c>
      <c r="J273" s="108" t="n">
        <v>60.2997064802486</v>
      </c>
      <c r="K273" s="108" t="n">
        <v>34.8737790937284</v>
      </c>
    </row>
    <row r="274">
      <c r="A274" s="108" t="s">
        <v>103</v>
      </c>
      <c r="B274" s="108" t="s">
        <v>104</v>
      </c>
      <c r="C274" s="108" t="s">
        <v>18</v>
      </c>
      <c r="D274" s="108" t="n">
        <v>28798.7486841</v>
      </c>
      <c r="E274" s="108" t="n">
        <v>4.58588196719089</v>
      </c>
      <c r="F274" s="108" t="n">
        <v>66.0679289558043</v>
      </c>
      <c r="G274" s="108" t="n">
        <v>3.35099889578016</v>
      </c>
      <c r="H274" s="108" t="n">
        <v>14790.8554389</v>
      </c>
      <c r="I274" s="108" t="n">
        <v>7.37188353879536</v>
      </c>
      <c r="J274" s="108" t="n">
        <v>33.9320710441957</v>
      </c>
      <c r="K274" s="108" t="n">
        <v>6.52461079340023</v>
      </c>
    </row>
    <row r="275">
      <c r="A275" s="108" t="s">
        <v>107</v>
      </c>
      <c r="B275" s="108" t="s">
        <v>108</v>
      </c>
      <c r="C275" s="108" t="s">
        <v>16</v>
      </c>
      <c r="D275" s="108" t="n">
        <v>1218.4949025</v>
      </c>
      <c r="E275" s="108" t="n">
        <v>35.6674250676005</v>
      </c>
      <c r="F275" s="108" t="n">
        <v>46.6316435394794</v>
      </c>
      <c r="G275" s="108" t="n">
        <v>9.72235621251245</v>
      </c>
      <c r="H275" s="108" t="n">
        <v>1394.526664</v>
      </c>
      <c r="I275" s="108" t="n">
        <v>34.8391354169021</v>
      </c>
      <c r="J275" s="108" t="n">
        <v>53.3683564605206</v>
      </c>
      <c r="K275" s="108" t="n">
        <v>8.49509858151814</v>
      </c>
    </row>
    <row r="276">
      <c r="A276" s="108" t="s">
        <v>107</v>
      </c>
      <c r="B276" s="108" t="s">
        <v>108</v>
      </c>
      <c r="C276" s="108" t="s">
        <v>17</v>
      </c>
      <c r="D276" s="108" t="n">
        <v>660.8344332</v>
      </c>
      <c r="E276" s="108" t="n">
        <v>45.4035845951749</v>
      </c>
      <c r="F276" s="108" t="n">
        <v>57.9476216176514</v>
      </c>
      <c r="G276" s="108" t="n">
        <v>13.8828715645336</v>
      </c>
      <c r="H276" s="108" t="n">
        <v>479.5651462</v>
      </c>
      <c r="I276" s="108" t="n">
        <v>55.8509984090584</v>
      </c>
      <c r="J276" s="108" t="n">
        <v>42.0523783823486</v>
      </c>
      <c r="K276" s="108" t="n">
        <v>19.1304135303254</v>
      </c>
    </row>
    <row r="277">
      <c r="A277" s="108" t="s">
        <v>107</v>
      </c>
      <c r="B277" s="108" t="s">
        <v>108</v>
      </c>
      <c r="C277" s="108" t="s">
        <v>18</v>
      </c>
      <c r="D277" s="108" t="n">
        <v>55760.6636807</v>
      </c>
      <c r="E277" s="108" t="n">
        <v>3.76586376494397</v>
      </c>
      <c r="F277" s="108" t="n">
        <v>75.1303306342578</v>
      </c>
      <c r="G277" s="108" t="n">
        <v>1.9662441292875</v>
      </c>
      <c r="H277" s="108" t="n">
        <v>18457.9151675</v>
      </c>
      <c r="I277" s="108" t="n">
        <v>5.84834448514994</v>
      </c>
      <c r="J277" s="108" t="n">
        <v>24.8696693657422</v>
      </c>
      <c r="K277" s="108" t="n">
        <v>5.93994915527619</v>
      </c>
    </row>
    <row r="278">
      <c r="A278" s="108" t="s">
        <v>111</v>
      </c>
      <c r="B278" s="108" t="s">
        <v>112</v>
      </c>
      <c r="C278" s="108" t="s">
        <v>16</v>
      </c>
      <c r="D278" s="108" t="n">
        <v>8699.4130111</v>
      </c>
      <c r="E278" s="108" t="n">
        <v>17.2171053426822</v>
      </c>
      <c r="F278" s="108" t="n">
        <v>26.97036203981</v>
      </c>
      <c r="G278" s="108" t="n">
        <v>9.48986555044627</v>
      </c>
      <c r="H278" s="108" t="n">
        <v>23556.0420631</v>
      </c>
      <c r="I278" s="108" t="n">
        <v>17.7656148744083</v>
      </c>
      <c r="J278" s="108" t="n">
        <v>73.02963796019</v>
      </c>
      <c r="K278" s="108" t="n">
        <v>3.50467449591052</v>
      </c>
    </row>
    <row r="279">
      <c r="A279" s="108" t="s">
        <v>111</v>
      </c>
      <c r="B279" s="108" t="s">
        <v>112</v>
      </c>
      <c r="C279" s="108" t="s">
        <v>17</v>
      </c>
      <c r="D279" s="108" t="n">
        <v>88150.5006013</v>
      </c>
      <c r="E279" s="108" t="n">
        <v>4.97669343951931</v>
      </c>
      <c r="F279" s="108" t="n">
        <v>47.0125015134922</v>
      </c>
      <c r="G279" s="108" t="n">
        <v>3.53511756394983</v>
      </c>
      <c r="H279" s="108" t="n">
        <v>99353.8817724</v>
      </c>
      <c r="I279" s="108" t="n">
        <v>5.4447750730437</v>
      </c>
      <c r="J279" s="108" t="n">
        <v>52.9874984865078</v>
      </c>
      <c r="K279" s="108" t="n">
        <v>3.13648925827066</v>
      </c>
    </row>
    <row r="280">
      <c r="A280" s="108" t="s">
        <v>111</v>
      </c>
      <c r="B280" s="108" t="s">
        <v>112</v>
      </c>
      <c r="C280" s="108" t="s">
        <v>18</v>
      </c>
      <c r="D280" s="108" t="n">
        <v>11410.2788742</v>
      </c>
      <c r="E280" s="108" t="n">
        <v>20.3315955996801</v>
      </c>
      <c r="F280" s="108" t="n">
        <v>47.6835695431262</v>
      </c>
      <c r="G280" s="108" t="n">
        <v>8.75889667667235</v>
      </c>
      <c r="H280" s="108" t="n">
        <v>12518.8836938</v>
      </c>
      <c r="I280" s="108" t="n">
        <v>17.5598324758248</v>
      </c>
      <c r="J280" s="108" t="n">
        <v>52.3164304568738</v>
      </c>
      <c r="K280" s="108" t="n">
        <v>7.98325602790217</v>
      </c>
    </row>
    <row r="281">
      <c r="A281" s="108" t="s">
        <v>113</v>
      </c>
      <c r="B281" s="108" t="s">
        <v>114</v>
      </c>
      <c r="C281" s="108" t="s">
        <v>16</v>
      </c>
      <c r="D281" s="108" t="n">
        <v>69695.1845959</v>
      </c>
      <c r="E281" s="108" t="n">
        <v>6.76942605325601</v>
      </c>
      <c r="F281" s="108" t="n">
        <v>28.7672131472726</v>
      </c>
      <c r="G281" s="108" t="n">
        <v>4.75022616418563</v>
      </c>
      <c r="H281" s="108" t="n">
        <v>172577.7955468</v>
      </c>
      <c r="I281" s="108" t="n">
        <v>5.63668350342521</v>
      </c>
      <c r="J281" s="108" t="n">
        <v>71.2327868527274</v>
      </c>
      <c r="K281" s="108" t="n">
        <v>1.91836897867554</v>
      </c>
    </row>
    <row r="282">
      <c r="A282" s="108" t="s">
        <v>113</v>
      </c>
      <c r="B282" s="108" t="s">
        <v>114</v>
      </c>
      <c r="C282" s="108" t="s">
        <v>17</v>
      </c>
      <c r="D282" s="108" t="n">
        <v>59786.9877095</v>
      </c>
      <c r="E282" s="108" t="n">
        <v>10.9687316241609</v>
      </c>
      <c r="F282" s="108" t="n">
        <v>49.1414750461695</v>
      </c>
      <c r="G282" s="108" t="n">
        <v>6.85339807790549</v>
      </c>
      <c r="H282" s="108" t="n">
        <v>61876.0019613</v>
      </c>
      <c r="I282" s="108" t="n">
        <v>12.448609636135</v>
      </c>
      <c r="J282" s="108" t="n">
        <v>50.8585249538305</v>
      </c>
      <c r="K282" s="108" t="n">
        <v>6.62201845084171</v>
      </c>
    </row>
    <row r="283">
      <c r="A283" s="108" t="s">
        <v>113</v>
      </c>
      <c r="B283" s="108" t="s">
        <v>114</v>
      </c>
      <c r="C283" s="108" t="s">
        <v>18</v>
      </c>
      <c r="D283" s="108" t="n">
        <v>12691.0118474</v>
      </c>
      <c r="E283" s="108" t="n">
        <v>30.9822241394498</v>
      </c>
      <c r="F283" s="108" t="n">
        <v>72.7262159012783</v>
      </c>
      <c r="G283" s="108" t="n">
        <v>9.50231170052091</v>
      </c>
      <c r="H283" s="108" t="n">
        <v>4759.3830207</v>
      </c>
      <c r="I283" s="108" t="n">
        <v>33.3786705662979</v>
      </c>
      <c r="J283" s="108" t="n">
        <v>27.2737840987217</v>
      </c>
      <c r="K283" s="108" t="n">
        <v>25.3381477902701</v>
      </c>
    </row>
    <row r="284">
      <c r="A284" s="108" t="s">
        <v>113</v>
      </c>
      <c r="B284" s="108" t="s">
        <v>114</v>
      </c>
      <c r="C284" s="108" t="s">
        <v>22</v>
      </c>
      <c r="D284" s="108" t="n">
        <v>536.3687012</v>
      </c>
      <c r="E284" s="108" t="n">
        <v>46.4977921767437</v>
      </c>
      <c r="F284" s="108" t="n">
        <v>11.359807842885</v>
      </c>
      <c r="G284" s="108" t="n">
        <v>28.4690041628302</v>
      </c>
      <c r="H284" s="108" t="n">
        <v>4185.2666347</v>
      </c>
      <c r="I284" s="108" t="n">
        <v>43.3622280083288</v>
      </c>
      <c r="J284" s="108" t="n">
        <v>88.640192157115</v>
      </c>
      <c r="K284" s="108" t="n">
        <v>3.64848505963089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563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545</v>
      </c>
      <c r="I294" s="5" t="s">
        <v>546</v>
      </c>
      <c r="J294" s="5" t="s">
        <v>547</v>
      </c>
      <c r="K294" s="5" t="s">
        <v>548</v>
      </c>
    </row>
    <row r="295">
      <c r="A295" s="109" t="s">
        <v>97</v>
      </c>
      <c r="B295" s="109" t="s">
        <v>121</v>
      </c>
      <c r="C295" s="109" t="s">
        <v>16</v>
      </c>
      <c r="D295" s="109" t="n">
        <v>1544.9861152</v>
      </c>
      <c r="E295" s="109" t="n">
        <v>41.2910637403133</v>
      </c>
      <c r="F295" s="109" t="n">
        <v>22.0264410308052</v>
      </c>
      <c r="G295" s="109" t="n">
        <v>22.2410933876606</v>
      </c>
      <c r="H295" s="109" t="n">
        <v>5469.2478822</v>
      </c>
      <c r="I295" s="109" t="n">
        <v>32.5805317962924</v>
      </c>
      <c r="J295" s="109" t="n">
        <v>77.9735589691948</v>
      </c>
      <c r="K295" s="109" t="n">
        <v>6.28279814901717</v>
      </c>
    </row>
    <row r="296">
      <c r="A296" s="109" t="s">
        <v>97</v>
      </c>
      <c r="B296" s="109" t="s">
        <v>121</v>
      </c>
      <c r="C296" s="109" t="s">
        <v>17</v>
      </c>
      <c r="D296" s="109" t="n">
        <v>5716.645029</v>
      </c>
      <c r="E296" s="109" t="n">
        <v>23.4614311432138</v>
      </c>
      <c r="F296" s="109" t="n">
        <v>36.0144559063867</v>
      </c>
      <c r="G296" s="109" t="n">
        <v>12.7195496835432</v>
      </c>
      <c r="H296" s="109" t="n">
        <v>10156.5505674</v>
      </c>
      <c r="I296" s="109" t="n">
        <v>18.8189339985914</v>
      </c>
      <c r="J296" s="109" t="n">
        <v>63.9855440936133</v>
      </c>
      <c r="K296" s="109" t="n">
        <v>7.15923678881062</v>
      </c>
    </row>
    <row r="297">
      <c r="A297" s="109" t="s">
        <v>97</v>
      </c>
      <c r="B297" s="109" t="s">
        <v>121</v>
      </c>
      <c r="C297" s="109" t="s">
        <v>18</v>
      </c>
      <c r="D297" s="109" t="n">
        <v>32230.1800937</v>
      </c>
      <c r="E297" s="109" t="n">
        <v>8.56968022214665</v>
      </c>
      <c r="F297" s="109" t="n">
        <v>68.6668011565116</v>
      </c>
      <c r="G297" s="109" t="n">
        <v>3.9865142545495</v>
      </c>
      <c r="H297" s="109" t="n">
        <v>14706.8834521</v>
      </c>
      <c r="I297" s="109" t="n">
        <v>11.6081843782531</v>
      </c>
      <c r="J297" s="109" t="n">
        <v>31.3331988434884</v>
      </c>
      <c r="K297" s="109" t="n">
        <v>8.73645818903162</v>
      </c>
    </row>
    <row r="298">
      <c r="A298" s="109" t="s">
        <v>97</v>
      </c>
      <c r="B298" s="109" t="s">
        <v>121</v>
      </c>
      <c r="C298" s="109" t="s">
        <v>19</v>
      </c>
      <c r="D298" s="109" t="n">
        <v>595.2591814</v>
      </c>
      <c r="E298" s="109" t="n">
        <v>72.5505375608676</v>
      </c>
      <c r="F298" s="109" t="n">
        <v>75.6812401094457</v>
      </c>
      <c r="G298" s="109" t="n">
        <v>4.35921370441225</v>
      </c>
      <c r="H298" s="109" t="n">
        <v>191.2754744</v>
      </c>
      <c r="I298" s="109" t="n">
        <v>70.307769663165</v>
      </c>
      <c r="J298" s="109" t="n">
        <v>24.3187598905543</v>
      </c>
      <c r="K298" s="109" t="n">
        <v>13.566098786976</v>
      </c>
    </row>
    <row r="299">
      <c r="A299" s="109" t="s">
        <v>97</v>
      </c>
      <c r="B299" s="109" t="s">
        <v>121</v>
      </c>
      <c r="C299" s="109" t="s">
        <v>20</v>
      </c>
      <c r="D299" s="109" t="n">
        <v>1050.9722099</v>
      </c>
      <c r="E299" s="109" t="n">
        <v>74.8638647297257</v>
      </c>
      <c r="F299" s="109" t="n">
        <v>100</v>
      </c>
      <c r="G299" s="109" t="n">
        <v>0</v>
      </c>
      <c r="H299" s="109"/>
      <c r="I299" s="109"/>
      <c r="J299" s="109"/>
      <c r="K299" s="109"/>
    </row>
    <row r="300">
      <c r="A300" s="109" t="s">
        <v>130</v>
      </c>
      <c r="B300" s="109" t="s">
        <v>131</v>
      </c>
      <c r="C300" s="109" t="s">
        <v>17</v>
      </c>
      <c r="D300" s="109" t="n">
        <v>1840.9725691</v>
      </c>
      <c r="E300" s="109" t="n">
        <v>55.6996108400622</v>
      </c>
      <c r="F300" s="109" t="n">
        <v>56.8631063372196</v>
      </c>
      <c r="G300" s="109" t="n">
        <v>12.7486160139261</v>
      </c>
      <c r="H300" s="109" t="n">
        <v>1396.5793124</v>
      </c>
      <c r="I300" s="109" t="n">
        <v>59.1773373282229</v>
      </c>
      <c r="J300" s="109" t="n">
        <v>43.1368936627804</v>
      </c>
      <c r="K300" s="109" t="n">
        <v>16.8052413258896</v>
      </c>
    </row>
    <row r="301">
      <c r="A301" s="109" t="s">
        <v>130</v>
      </c>
      <c r="B301" s="109" t="s">
        <v>131</v>
      </c>
      <c r="C301" s="109" t="s">
        <v>18</v>
      </c>
      <c r="D301" s="109" t="n">
        <v>5701.2220382</v>
      </c>
      <c r="E301" s="109" t="n">
        <v>27.3506550717506</v>
      </c>
      <c r="F301" s="109" t="n">
        <v>91.7313394456403</v>
      </c>
      <c r="G301" s="109" t="n">
        <v>2.82492401971705</v>
      </c>
      <c r="H301" s="109" t="n">
        <v>513.9080064</v>
      </c>
      <c r="I301" s="109" t="n">
        <v>43.4457142222952</v>
      </c>
      <c r="J301" s="109" t="n">
        <v>8.26866055435972</v>
      </c>
      <c r="K301" s="109" t="n">
        <v>31.3393036825265</v>
      </c>
    </row>
    <row r="302">
      <c r="A302" s="109" t="s">
        <v>130</v>
      </c>
      <c r="B302" s="109" t="s">
        <v>131</v>
      </c>
      <c r="C302" s="109" t="s">
        <v>19</v>
      </c>
      <c r="D302" s="109" t="n">
        <v>25541.9909567</v>
      </c>
      <c r="E302" s="109" t="n">
        <v>11.2937187959627</v>
      </c>
      <c r="F302" s="109" t="n">
        <v>92.5956226730688</v>
      </c>
      <c r="G302" s="109" t="n">
        <v>1.95748919059022</v>
      </c>
      <c r="H302" s="109" t="n">
        <v>2042.4565791</v>
      </c>
      <c r="I302" s="109" t="n">
        <v>25.8057036417915</v>
      </c>
      <c r="J302" s="109" t="n">
        <v>7.40437732693117</v>
      </c>
      <c r="K302" s="109" t="n">
        <v>24.4794291910602</v>
      </c>
    </row>
    <row r="303">
      <c r="A303" s="109" t="s">
        <v>130</v>
      </c>
      <c r="B303" s="109" t="s">
        <v>131</v>
      </c>
      <c r="C303" s="109" t="s">
        <v>20</v>
      </c>
      <c r="D303" s="109" t="n">
        <v>18313.3179853</v>
      </c>
      <c r="E303" s="109" t="n">
        <v>15.2220711262082</v>
      </c>
      <c r="F303" s="109" t="n">
        <v>91.0199449990621</v>
      </c>
      <c r="G303" s="109" t="n">
        <v>2.38568758403311</v>
      </c>
      <c r="H303" s="109" t="n">
        <v>1806.7974306</v>
      </c>
      <c r="I303" s="109" t="n">
        <v>27.9525734253739</v>
      </c>
      <c r="J303" s="109" t="n">
        <v>8.98005500093787</v>
      </c>
      <c r="K303" s="109" t="n">
        <v>24.1808265830177</v>
      </c>
    </row>
    <row r="304">
      <c r="A304" s="109" t="s">
        <v>130</v>
      </c>
      <c r="B304" s="109" t="s">
        <v>131</v>
      </c>
      <c r="C304" s="109" t="s">
        <v>21</v>
      </c>
      <c r="D304" s="109" t="n">
        <v>2898.6699837</v>
      </c>
      <c r="E304" s="109" t="n">
        <v>45.0250052338639</v>
      </c>
      <c r="F304" s="109" t="n">
        <v>89.1965665532183</v>
      </c>
      <c r="G304" s="109" t="n">
        <v>8.27861516260803</v>
      </c>
      <c r="H304" s="109" t="n">
        <v>351.085131</v>
      </c>
      <c r="I304" s="109" t="n">
        <v>80.6233029165694</v>
      </c>
      <c r="J304" s="109" t="n">
        <v>10.8034334467817</v>
      </c>
      <c r="K304" s="109" t="n">
        <v>68.3508675235113</v>
      </c>
    </row>
    <row r="305">
      <c r="A305" s="109" t="s">
        <v>136</v>
      </c>
      <c r="B305" s="109" t="s">
        <v>137</v>
      </c>
      <c r="C305" s="109" t="s">
        <v>16</v>
      </c>
      <c r="D305" s="109" t="n">
        <v>256.5882776</v>
      </c>
      <c r="E305" s="109" t="n">
        <v>62.9591603610786</v>
      </c>
      <c r="F305" s="109" t="n">
        <v>100</v>
      </c>
      <c r="G305" s="109" t="n">
        <v>0</v>
      </c>
      <c r="H305" s="109"/>
      <c r="I305" s="109"/>
      <c r="J305" s="109"/>
      <c r="K305" s="109"/>
    </row>
    <row r="306">
      <c r="A306" s="109" t="s">
        <v>136</v>
      </c>
      <c r="B306" s="109" t="s">
        <v>137</v>
      </c>
      <c r="C306" s="109" t="s">
        <v>17</v>
      </c>
      <c r="D306" s="109" t="n">
        <v>352.0886398</v>
      </c>
      <c r="E306" s="109" t="n">
        <v>72.2089669318683</v>
      </c>
      <c r="F306" s="109" t="n">
        <v>100</v>
      </c>
      <c r="G306" s="109" t="n">
        <v>0</v>
      </c>
      <c r="H306" s="109"/>
      <c r="I306" s="109"/>
      <c r="J306" s="109"/>
      <c r="K306" s="109"/>
    </row>
    <row r="307">
      <c r="A307" s="109" t="s">
        <v>136</v>
      </c>
      <c r="B307" s="109" t="s">
        <v>137</v>
      </c>
      <c r="C307" s="109" t="s">
        <v>18</v>
      </c>
      <c r="D307" s="109" t="n">
        <v>67869.8324024</v>
      </c>
      <c r="E307" s="109" t="n">
        <v>4.65375995189537</v>
      </c>
      <c r="F307" s="109" t="n">
        <v>72.1955228616621</v>
      </c>
      <c r="G307" s="109" t="n">
        <v>3.12389818595283</v>
      </c>
      <c r="H307" s="109" t="n">
        <v>26138.5350312</v>
      </c>
      <c r="I307" s="109" t="n">
        <v>9.42503620992779</v>
      </c>
      <c r="J307" s="109" t="n">
        <v>27.8044771383379</v>
      </c>
      <c r="K307" s="109" t="n">
        <v>8.1113362347854</v>
      </c>
    </row>
    <row r="308">
      <c r="A308" s="109" t="s">
        <v>136</v>
      </c>
      <c r="B308" s="109" t="s">
        <v>137</v>
      </c>
      <c r="C308" s="109" t="s">
        <v>19</v>
      </c>
      <c r="D308" s="109" t="n">
        <v>5732.4857186</v>
      </c>
      <c r="E308" s="109" t="n">
        <v>38.5281233177494</v>
      </c>
      <c r="F308" s="109" t="n">
        <v>90.8051004266687</v>
      </c>
      <c r="G308" s="109" t="n">
        <v>4.24824096702074</v>
      </c>
      <c r="H308" s="109" t="n">
        <v>580.4699322</v>
      </c>
      <c r="I308" s="109" t="n">
        <v>45.133817964115</v>
      </c>
      <c r="J308" s="109" t="n">
        <v>9.19489957333125</v>
      </c>
      <c r="K308" s="109" t="n">
        <v>41.9539054853699</v>
      </c>
    </row>
    <row r="309">
      <c r="A309" s="109" t="s">
        <v>138</v>
      </c>
      <c r="B309" s="109" t="s">
        <v>139</v>
      </c>
      <c r="C309" s="109" t="s">
        <v>17</v>
      </c>
      <c r="D309" s="109" t="n">
        <v>38775.7931374</v>
      </c>
      <c r="E309" s="109" t="n">
        <v>16.9129207323275</v>
      </c>
      <c r="F309" s="109" t="n">
        <v>63.1724721119831</v>
      </c>
      <c r="G309" s="109" t="n">
        <v>6.61566623291883</v>
      </c>
      <c r="H309" s="109" t="n">
        <v>22605.0454479</v>
      </c>
      <c r="I309" s="109" t="n">
        <v>21.5391917789325</v>
      </c>
      <c r="J309" s="109" t="n">
        <v>36.8275278880169</v>
      </c>
      <c r="K309" s="109" t="n">
        <v>11.3482499252208</v>
      </c>
    </row>
    <row r="310">
      <c r="A310" s="109" t="s">
        <v>138</v>
      </c>
      <c r="B310" s="109" t="s">
        <v>139</v>
      </c>
      <c r="C310" s="109" t="s">
        <v>18</v>
      </c>
      <c r="D310" s="109" t="n">
        <v>97066.5323452</v>
      </c>
      <c r="E310" s="109" t="n">
        <v>8.65687983607411</v>
      </c>
      <c r="F310" s="109" t="n">
        <v>86.6521634952668</v>
      </c>
      <c r="G310" s="109" t="n">
        <v>2.38266179308759</v>
      </c>
      <c r="H310" s="109" t="n">
        <v>14952.0583395</v>
      </c>
      <c r="I310" s="109" t="n">
        <v>16.5039383858377</v>
      </c>
      <c r="J310" s="109" t="n">
        <v>13.3478365047332</v>
      </c>
      <c r="K310" s="109" t="n">
        <v>15.4678849396559</v>
      </c>
    </row>
    <row r="311">
      <c r="A311" s="109" t="s">
        <v>138</v>
      </c>
      <c r="B311" s="109" t="s">
        <v>139</v>
      </c>
      <c r="C311" s="109" t="s">
        <v>19</v>
      </c>
      <c r="D311" s="109" t="n">
        <v>7550.2378955</v>
      </c>
      <c r="E311" s="109" t="n">
        <v>42.1879687199533</v>
      </c>
      <c r="F311" s="109" t="n">
        <v>94.6314591258957</v>
      </c>
      <c r="G311" s="109" t="n">
        <v>3.04105270921408</v>
      </c>
      <c r="H311" s="109" t="n">
        <v>428.3328306</v>
      </c>
      <c r="I311" s="109" t="n">
        <v>73.7313769989922</v>
      </c>
      <c r="J311" s="109" t="n">
        <v>5.36854087410432</v>
      </c>
      <c r="K311" s="109" t="n">
        <v>53.6047432440754</v>
      </c>
    </row>
    <row r="312">
      <c r="A312" s="109" t="s">
        <v>140</v>
      </c>
      <c r="B312" s="109" t="s">
        <v>141</v>
      </c>
      <c r="C312" s="109" t="s">
        <v>16</v>
      </c>
      <c r="D312" s="109" t="n">
        <v>1240.3768582</v>
      </c>
      <c r="E312" s="109" t="n">
        <v>70.8153036329234</v>
      </c>
      <c r="F312" s="109" t="n">
        <v>45.4921337836338</v>
      </c>
      <c r="G312" s="109" t="n">
        <v>22.5637415585174</v>
      </c>
      <c r="H312" s="109" t="n">
        <v>1486.1975076</v>
      </c>
      <c r="I312" s="109" t="n">
        <v>86.2104721586799</v>
      </c>
      <c r="J312" s="109" t="n">
        <v>54.5078662163662</v>
      </c>
      <c r="K312" s="109" t="n">
        <v>18.831644327534</v>
      </c>
    </row>
    <row r="313">
      <c r="A313" s="109" t="s">
        <v>140</v>
      </c>
      <c r="B313" s="109" t="s">
        <v>141</v>
      </c>
      <c r="C313" s="109" t="s">
        <v>17</v>
      </c>
      <c r="D313" s="109" t="n">
        <v>97321.2500969</v>
      </c>
      <c r="E313" s="109" t="n">
        <v>10.492267063076</v>
      </c>
      <c r="F313" s="109" t="n">
        <v>54.6555572589463</v>
      </c>
      <c r="G313" s="109" t="n">
        <v>5.41589090677152</v>
      </c>
      <c r="H313" s="109" t="n">
        <v>80741.6130001</v>
      </c>
      <c r="I313" s="109" t="n">
        <v>11.5818257906373</v>
      </c>
      <c r="J313" s="109" t="n">
        <v>45.3444427410537</v>
      </c>
      <c r="K313" s="109" t="n">
        <v>6.52800029440563</v>
      </c>
    </row>
    <row r="314">
      <c r="A314" s="109" t="s">
        <v>140</v>
      </c>
      <c r="B314" s="109" t="s">
        <v>141</v>
      </c>
      <c r="C314" s="109" t="s">
        <v>18</v>
      </c>
      <c r="D314" s="109" t="n">
        <v>76224.7709637</v>
      </c>
      <c r="E314" s="109" t="n">
        <v>12.7257531709279</v>
      </c>
      <c r="F314" s="109" t="n">
        <v>72.6251177969785</v>
      </c>
      <c r="G314" s="109" t="n">
        <v>4.49757757754049</v>
      </c>
      <c r="H314" s="109" t="n">
        <v>28731.7141697</v>
      </c>
      <c r="I314" s="109" t="n">
        <v>17.7492585993088</v>
      </c>
      <c r="J314" s="109" t="n">
        <v>27.3748822030215</v>
      </c>
      <c r="K314" s="109" t="n">
        <v>11.9320002529134</v>
      </c>
    </row>
    <row r="315">
      <c r="A315" s="109" t="s">
        <v>140</v>
      </c>
      <c r="B315" s="109" t="s">
        <v>141</v>
      </c>
      <c r="C315" s="109" t="s">
        <v>22</v>
      </c>
      <c r="D315" s="109" t="n">
        <v>961.6215748</v>
      </c>
      <c r="E315" s="109" t="n">
        <v>47.0800935985396</v>
      </c>
      <c r="F315" s="109" t="n">
        <v>29.6973004678454</v>
      </c>
      <c r="G315" s="109" t="n">
        <v>31.9105222533866</v>
      </c>
      <c r="H315" s="109" t="n">
        <v>2276.455825</v>
      </c>
      <c r="I315" s="109" t="n">
        <v>46.1758509764996</v>
      </c>
      <c r="J315" s="109" t="n">
        <v>70.3026995321546</v>
      </c>
      <c r="K315" s="109" t="n">
        <v>13.4796583026126</v>
      </c>
    </row>
    <row r="316">
      <c r="A316" s="109" t="s">
        <v>146</v>
      </c>
      <c r="B316" s="109" t="s">
        <v>147</v>
      </c>
      <c r="C316" s="109" t="s">
        <v>16</v>
      </c>
      <c r="D316" s="109" t="n">
        <v>4478.2940442</v>
      </c>
      <c r="E316" s="109" t="n">
        <v>35.3317984586169</v>
      </c>
      <c r="F316" s="109" t="n">
        <v>33.9121428140506</v>
      </c>
      <c r="G316" s="109" t="n">
        <v>17.4197502150076</v>
      </c>
      <c r="H316" s="109" t="n">
        <v>8727.2826979</v>
      </c>
      <c r="I316" s="109" t="n">
        <v>30.4145547301484</v>
      </c>
      <c r="J316" s="109" t="n">
        <v>66.0878571859494</v>
      </c>
      <c r="K316" s="109" t="n">
        <v>8.93872312146957</v>
      </c>
    </row>
    <row r="317">
      <c r="A317" s="109" t="s">
        <v>146</v>
      </c>
      <c r="B317" s="109" t="s">
        <v>147</v>
      </c>
      <c r="C317" s="109" t="s">
        <v>17</v>
      </c>
      <c r="D317" s="109" t="n">
        <v>43201.7887465</v>
      </c>
      <c r="E317" s="109" t="n">
        <v>6.56952292737502</v>
      </c>
      <c r="F317" s="109" t="n">
        <v>48.6188468808276</v>
      </c>
      <c r="G317" s="109" t="n">
        <v>5.00774356848197</v>
      </c>
      <c r="H317" s="109" t="n">
        <v>45656.3218796</v>
      </c>
      <c r="I317" s="109" t="n">
        <v>7.08831318882294</v>
      </c>
      <c r="J317" s="109" t="n">
        <v>51.3811531191724</v>
      </c>
      <c r="K317" s="109" t="n">
        <v>4.73852187026191</v>
      </c>
    </row>
    <row r="318">
      <c r="A318" s="109" t="s">
        <v>146</v>
      </c>
      <c r="B318" s="109" t="s">
        <v>147</v>
      </c>
      <c r="C318" s="109" t="s">
        <v>18</v>
      </c>
      <c r="D318" s="109" t="n">
        <v>376.9034218</v>
      </c>
      <c r="E318" s="109" t="n">
        <v>52.2659802385531</v>
      </c>
      <c r="F318" s="109" t="n">
        <v>43.5122556979264</v>
      </c>
      <c r="G318" s="109" t="n">
        <v>40.598047672305</v>
      </c>
      <c r="H318" s="109" t="n">
        <v>489.2971825</v>
      </c>
      <c r="I318" s="109" t="n">
        <v>65.4531652802091</v>
      </c>
      <c r="J318" s="109" t="n">
        <v>56.4877443020736</v>
      </c>
      <c r="K318" s="109" t="n">
        <v>31.2724937591303</v>
      </c>
    </row>
    <row r="319">
      <c r="A319" s="109" t="s">
        <v>146</v>
      </c>
      <c r="B319" s="109" t="s">
        <v>147</v>
      </c>
      <c r="C319" s="109" t="s">
        <v>22</v>
      </c>
      <c r="D319" s="109"/>
      <c r="E319" s="109"/>
      <c r="F319" s="109"/>
      <c r="G319" s="109"/>
      <c r="H319" s="109" t="n">
        <v>618.1120232</v>
      </c>
      <c r="I319" s="109" t="n">
        <v>76.4562735766178</v>
      </c>
      <c r="J319" s="109" t="n">
        <v>100</v>
      </c>
      <c r="K319" s="109" t="n">
        <v>0</v>
      </c>
    </row>
    <row r="320">
      <c r="A320" s="109" t="s">
        <v>148</v>
      </c>
      <c r="B320" s="109" t="s">
        <v>149</v>
      </c>
      <c r="C320" s="109" t="s">
        <v>17</v>
      </c>
      <c r="D320" s="109" t="n">
        <v>7848.9156861</v>
      </c>
      <c r="E320" s="109" t="n">
        <v>18.6378407113358</v>
      </c>
      <c r="F320" s="109" t="n">
        <v>62.6774350821655</v>
      </c>
      <c r="G320" s="109" t="n">
        <v>10.3723384168316</v>
      </c>
      <c r="H320" s="109" t="n">
        <v>4673.7979122</v>
      </c>
      <c r="I320" s="109" t="n">
        <v>27.8086392760871</v>
      </c>
      <c r="J320" s="109" t="n">
        <v>37.3225649178344</v>
      </c>
      <c r="K320" s="109" t="n">
        <v>17.4187269605515</v>
      </c>
    </row>
    <row r="321">
      <c r="A321" s="109" t="s">
        <v>148</v>
      </c>
      <c r="B321" s="109" t="s">
        <v>149</v>
      </c>
      <c r="C321" s="109" t="s">
        <v>18</v>
      </c>
      <c r="D321" s="109" t="n">
        <v>23285.3755508</v>
      </c>
      <c r="E321" s="109" t="n">
        <v>7.495061169045</v>
      </c>
      <c r="F321" s="109" t="n">
        <v>73.9094234930216</v>
      </c>
      <c r="G321" s="109" t="n">
        <v>2.89431654898152</v>
      </c>
      <c r="H321" s="109" t="n">
        <v>8219.9108529</v>
      </c>
      <c r="I321" s="109" t="n">
        <v>11.222369864704</v>
      </c>
      <c r="J321" s="109" t="n">
        <v>26.0905765069784</v>
      </c>
      <c r="K321" s="109" t="n">
        <v>8.19902417581</v>
      </c>
    </row>
    <row r="322">
      <c r="A322" s="109" t="s">
        <v>156</v>
      </c>
      <c r="B322" s="109" t="s">
        <v>157</v>
      </c>
      <c r="C322" s="109" t="s">
        <v>17</v>
      </c>
      <c r="D322" s="109" t="n">
        <v>205.4076829</v>
      </c>
      <c r="E322" s="109" t="n">
        <v>83.5238111170583</v>
      </c>
      <c r="F322" s="109" t="n">
        <v>39.7002935197514</v>
      </c>
      <c r="G322" s="109" t="n">
        <v>52.9688437230985</v>
      </c>
      <c r="H322" s="109" t="n">
        <v>311.9881968</v>
      </c>
      <c r="I322" s="109" t="n">
        <v>46.7751129534211</v>
      </c>
      <c r="J322" s="109" t="n">
        <v>60.2997064802486</v>
      </c>
      <c r="K322" s="109" t="n">
        <v>34.8737790937284</v>
      </c>
    </row>
    <row r="323">
      <c r="A323" s="109" t="s">
        <v>156</v>
      </c>
      <c r="B323" s="109" t="s">
        <v>157</v>
      </c>
      <c r="C323" s="109" t="s">
        <v>18</v>
      </c>
      <c r="D323" s="109" t="n">
        <v>28798.7486841</v>
      </c>
      <c r="E323" s="109" t="n">
        <v>4.58588196719089</v>
      </c>
      <c r="F323" s="109" t="n">
        <v>66.0679289558043</v>
      </c>
      <c r="G323" s="109" t="n">
        <v>3.35099889578016</v>
      </c>
      <c r="H323" s="109" t="n">
        <v>14790.8554389</v>
      </c>
      <c r="I323" s="109" t="n">
        <v>7.37188353879536</v>
      </c>
      <c r="J323" s="109" t="n">
        <v>33.9320710441957</v>
      </c>
      <c r="K323" s="109" t="n">
        <v>6.52461079340023</v>
      </c>
    </row>
    <row r="324">
      <c r="A324" s="109" t="s">
        <v>164</v>
      </c>
      <c r="B324" s="109" t="s">
        <v>165</v>
      </c>
      <c r="C324" s="109" t="s">
        <v>17</v>
      </c>
      <c r="D324" s="109" t="n">
        <v>204.2948192</v>
      </c>
      <c r="E324" s="109" t="n">
        <v>71.1476244526578</v>
      </c>
      <c r="F324" s="109" t="n">
        <v>68.3874026497457</v>
      </c>
      <c r="G324" s="109" t="n">
        <v>24.1103129654991</v>
      </c>
      <c r="H324" s="109" t="n">
        <v>94.436835</v>
      </c>
      <c r="I324" s="109" t="n">
        <v>70.3308349607819</v>
      </c>
      <c r="J324" s="109" t="n">
        <v>31.6125973502543</v>
      </c>
      <c r="K324" s="109" t="n">
        <v>52.157741501418</v>
      </c>
    </row>
    <row r="325">
      <c r="A325" s="109" t="s">
        <v>164</v>
      </c>
      <c r="B325" s="109" t="s">
        <v>165</v>
      </c>
      <c r="C325" s="109" t="s">
        <v>18</v>
      </c>
      <c r="D325" s="109" t="n">
        <v>46139.7542626</v>
      </c>
      <c r="E325" s="109" t="n">
        <v>4.24395081522405</v>
      </c>
      <c r="F325" s="109" t="n">
        <v>78.0835077512133</v>
      </c>
      <c r="G325" s="109" t="n">
        <v>2.13943224715211</v>
      </c>
      <c r="H325" s="109" t="n">
        <v>12950.5140814</v>
      </c>
      <c r="I325" s="109" t="n">
        <v>7.25648332695705</v>
      </c>
      <c r="J325" s="109" t="n">
        <v>21.9164922487867</v>
      </c>
      <c r="K325" s="109" t="n">
        <v>7.62231348691059</v>
      </c>
    </row>
    <row r="326">
      <c r="A326" s="109" t="s">
        <v>166</v>
      </c>
      <c r="B326" s="109" t="s">
        <v>167</v>
      </c>
      <c r="C326" s="109" t="s">
        <v>17</v>
      </c>
      <c r="D326" s="109" t="n">
        <v>41334.392352</v>
      </c>
      <c r="E326" s="109" t="n">
        <v>10.2370798445241</v>
      </c>
      <c r="F326" s="109" t="n">
        <v>54.1900545839591</v>
      </c>
      <c r="G326" s="109" t="n">
        <v>5.28047235420885</v>
      </c>
      <c r="H326" s="109" t="n">
        <v>34942.3205418</v>
      </c>
      <c r="I326" s="109" t="n">
        <v>12.7681033139331</v>
      </c>
      <c r="J326" s="109" t="n">
        <v>45.8099454160409</v>
      </c>
      <c r="K326" s="109" t="n">
        <v>6.24644021085138</v>
      </c>
    </row>
    <row r="327">
      <c r="A327" s="109" t="s">
        <v>166</v>
      </c>
      <c r="B327" s="109" t="s">
        <v>167</v>
      </c>
      <c r="C327" s="109" t="s">
        <v>18</v>
      </c>
      <c r="D327" s="109" t="n">
        <v>50535.7777798</v>
      </c>
      <c r="E327" s="109" t="n">
        <v>13.6515386907895</v>
      </c>
      <c r="F327" s="109" t="n">
        <v>79.9448661636312</v>
      </c>
      <c r="G327" s="109" t="n">
        <v>4.46924873278311</v>
      </c>
      <c r="H327" s="109" t="n">
        <v>12677.5093328</v>
      </c>
      <c r="I327" s="109" t="n">
        <v>19.7195525727719</v>
      </c>
      <c r="J327" s="109" t="n">
        <v>20.0551338363688</v>
      </c>
      <c r="K327" s="109" t="n">
        <v>17.8155625741272</v>
      </c>
    </row>
    <row r="328">
      <c r="A328" s="109" t="s">
        <v>170</v>
      </c>
      <c r="B328" s="109" t="s">
        <v>171</v>
      </c>
      <c r="C328" s="109" t="s">
        <v>16</v>
      </c>
      <c r="D328" s="109" t="n">
        <v>85.3022685</v>
      </c>
      <c r="E328" s="109" t="n">
        <v>70.7012097686938</v>
      </c>
      <c r="F328" s="109" t="n">
        <v>100</v>
      </c>
      <c r="G328" s="109" t="n">
        <v>0</v>
      </c>
      <c r="H328" s="109"/>
      <c r="I328" s="109"/>
      <c r="J328" s="109"/>
      <c r="K328" s="109"/>
    </row>
    <row r="329">
      <c r="A329" s="109" t="s">
        <v>170</v>
      </c>
      <c r="B329" s="109" t="s">
        <v>171</v>
      </c>
      <c r="C329" s="109" t="s">
        <v>17</v>
      </c>
      <c r="D329" s="109" t="n">
        <v>9787.399164</v>
      </c>
      <c r="E329" s="109" t="n">
        <v>21.9699919477697</v>
      </c>
      <c r="F329" s="109" t="n">
        <v>59.3719452405066</v>
      </c>
      <c r="G329" s="109" t="n">
        <v>8.10369221270301</v>
      </c>
      <c r="H329" s="109" t="n">
        <v>6697.4896574</v>
      </c>
      <c r="I329" s="109" t="n">
        <v>26.0553855448773</v>
      </c>
      <c r="J329" s="109" t="n">
        <v>40.6280547594934</v>
      </c>
      <c r="K329" s="109" t="n">
        <v>11.8423580244412</v>
      </c>
    </row>
    <row r="330">
      <c r="A330" s="109" t="s">
        <v>170</v>
      </c>
      <c r="B330" s="109" t="s">
        <v>171</v>
      </c>
      <c r="C330" s="109" t="s">
        <v>18</v>
      </c>
      <c r="D330" s="109" t="n">
        <v>47022.0524858</v>
      </c>
      <c r="E330" s="109" t="n">
        <v>7.36628960988017</v>
      </c>
      <c r="F330" s="109" t="n">
        <v>86.1542424952507</v>
      </c>
      <c r="G330" s="109" t="n">
        <v>2.20847591710787</v>
      </c>
      <c r="H330" s="109" t="n">
        <v>7556.8644937</v>
      </c>
      <c r="I330" s="109" t="n">
        <v>14.5714437810578</v>
      </c>
      <c r="J330" s="109" t="n">
        <v>13.8457575047493</v>
      </c>
      <c r="K330" s="109" t="n">
        <v>13.7420845079922</v>
      </c>
    </row>
    <row r="331">
      <c r="A331" s="109" t="s">
        <v>170</v>
      </c>
      <c r="B331" s="109" t="s">
        <v>171</v>
      </c>
      <c r="C331" s="109" t="s">
        <v>19</v>
      </c>
      <c r="D331" s="109" t="n">
        <v>6864.5097397</v>
      </c>
      <c r="E331" s="109" t="n">
        <v>30.8740892083772</v>
      </c>
      <c r="F331" s="109" t="n">
        <v>88.5070317864227</v>
      </c>
      <c r="G331" s="109" t="n">
        <v>3.02069655827257</v>
      </c>
      <c r="H331" s="109" t="n">
        <v>891.3821947</v>
      </c>
      <c r="I331" s="109" t="n">
        <v>34.6610744989874</v>
      </c>
      <c r="J331" s="109" t="n">
        <v>11.4929682135773</v>
      </c>
      <c r="K331" s="109" t="n">
        <v>23.2623010289307</v>
      </c>
    </row>
    <row r="332">
      <c r="A332" s="109" t="s">
        <v>172</v>
      </c>
      <c r="B332" s="109" t="s">
        <v>173</v>
      </c>
      <c r="C332" s="109" t="s">
        <v>16</v>
      </c>
      <c r="D332" s="109"/>
      <c r="E332" s="109"/>
      <c r="F332" s="109"/>
      <c r="G332" s="109"/>
      <c r="H332" s="109" t="n">
        <v>1190.0411179</v>
      </c>
      <c r="I332" s="109" t="n">
        <v>62.9884164466275</v>
      </c>
      <c r="J332" s="109" t="n">
        <v>100</v>
      </c>
      <c r="K332" s="109" t="n">
        <v>0</v>
      </c>
    </row>
    <row r="333">
      <c r="A333" s="109" t="s">
        <v>172</v>
      </c>
      <c r="B333" s="109" t="s">
        <v>173</v>
      </c>
      <c r="C333" s="109" t="s">
        <v>17</v>
      </c>
      <c r="D333" s="109" t="n">
        <v>13486.8772961</v>
      </c>
      <c r="E333" s="109" t="n">
        <v>17.883921950564</v>
      </c>
      <c r="F333" s="109" t="n">
        <v>53.6039823849092</v>
      </c>
      <c r="G333" s="109" t="n">
        <v>8.09100674910556</v>
      </c>
      <c r="H333" s="109" t="n">
        <v>11673.3378522</v>
      </c>
      <c r="I333" s="109" t="n">
        <v>19.1046285096744</v>
      </c>
      <c r="J333" s="109" t="n">
        <v>46.3960176150907</v>
      </c>
      <c r="K333" s="109" t="n">
        <v>9.34800453895353</v>
      </c>
    </row>
    <row r="334">
      <c r="A334" s="109" t="s">
        <v>172</v>
      </c>
      <c r="B334" s="109" t="s">
        <v>173</v>
      </c>
      <c r="C334" s="109" t="s">
        <v>18</v>
      </c>
      <c r="D334" s="109" t="n">
        <v>46889.6754888</v>
      </c>
      <c r="E334" s="109" t="n">
        <v>8.21663006970435</v>
      </c>
      <c r="F334" s="109" t="n">
        <v>74.2762689649545</v>
      </c>
      <c r="G334" s="109" t="n">
        <v>3.92763755759425</v>
      </c>
      <c r="H334" s="109" t="n">
        <v>16239.0682435</v>
      </c>
      <c r="I334" s="109" t="n">
        <v>13.2932607188394</v>
      </c>
      <c r="J334" s="109" t="n">
        <v>25.7237310350455</v>
      </c>
      <c r="K334" s="109" t="n">
        <v>11.3409000905537</v>
      </c>
    </row>
    <row r="335">
      <c r="A335" s="109" t="s">
        <v>178</v>
      </c>
      <c r="B335" s="109" t="s">
        <v>179</v>
      </c>
      <c r="C335" s="109" t="s">
        <v>17</v>
      </c>
      <c r="D335" s="109" t="n">
        <v>12977.6496512</v>
      </c>
      <c r="E335" s="109" t="n">
        <v>9.59379859887874</v>
      </c>
      <c r="F335" s="109" t="n">
        <v>55.0039028792322</v>
      </c>
      <c r="G335" s="109" t="n">
        <v>6.04907065991104</v>
      </c>
      <c r="H335" s="109" t="n">
        <v>10616.4027194</v>
      </c>
      <c r="I335" s="109" t="n">
        <v>12.847168411669</v>
      </c>
      <c r="J335" s="109" t="n">
        <v>44.9960971207678</v>
      </c>
      <c r="K335" s="109" t="n">
        <v>7.3944745517449</v>
      </c>
    </row>
    <row r="336">
      <c r="A336" s="109" t="s">
        <v>178</v>
      </c>
      <c r="B336" s="109" t="s">
        <v>179</v>
      </c>
      <c r="C336" s="109" t="s">
        <v>18</v>
      </c>
      <c r="D336" s="109" t="n">
        <v>10092.6921168</v>
      </c>
      <c r="E336" s="109" t="n">
        <v>14.5360348228888</v>
      </c>
      <c r="F336" s="109" t="n">
        <v>79.5768650457359</v>
      </c>
      <c r="G336" s="109" t="n">
        <v>3.49830473140064</v>
      </c>
      <c r="H336" s="109" t="n">
        <v>2590.25551</v>
      </c>
      <c r="I336" s="109" t="n">
        <v>19.0768412156602</v>
      </c>
      <c r="J336" s="109" t="n">
        <v>20.4231349542641</v>
      </c>
      <c r="K336" s="109" t="n">
        <v>13.6308223063181</v>
      </c>
    </row>
    <row r="337">
      <c r="A337" s="109" t="s">
        <v>180</v>
      </c>
      <c r="B337" s="109" t="s">
        <v>181</v>
      </c>
      <c r="C337" s="109" t="s">
        <v>16</v>
      </c>
      <c r="D337" s="109" t="n">
        <v>1202.9853454</v>
      </c>
      <c r="E337" s="109" t="n">
        <v>76.1415634494708</v>
      </c>
      <c r="F337" s="109" t="n">
        <v>34.8936590928988</v>
      </c>
      <c r="G337" s="109" t="n">
        <v>54.1726486790644</v>
      </c>
      <c r="H337" s="109" t="n">
        <v>2244.5904511</v>
      </c>
      <c r="I337" s="109" t="n">
        <v>65.3132757904597</v>
      </c>
      <c r="J337" s="109" t="n">
        <v>65.1063409071012</v>
      </c>
      <c r="K337" s="109" t="n">
        <v>29.0337609030101</v>
      </c>
    </row>
    <row r="338">
      <c r="A338" s="109" t="s">
        <v>180</v>
      </c>
      <c r="B338" s="109" t="s">
        <v>181</v>
      </c>
      <c r="C338" s="109" t="s">
        <v>17</v>
      </c>
      <c r="D338" s="109" t="n">
        <v>44748.188964</v>
      </c>
      <c r="E338" s="109" t="n">
        <v>5.16914362533632</v>
      </c>
      <c r="F338" s="109" t="n">
        <v>48.2676621319574</v>
      </c>
      <c r="G338" s="109" t="n">
        <v>5.1207437034721</v>
      </c>
      <c r="H338" s="109" t="n">
        <v>47960.2352428</v>
      </c>
      <c r="I338" s="109" t="n">
        <v>6.80482107483084</v>
      </c>
      <c r="J338" s="109" t="n">
        <v>51.7323378680426</v>
      </c>
      <c r="K338" s="109" t="n">
        <v>4.77779155417264</v>
      </c>
    </row>
    <row r="339">
      <c r="A339" s="109" t="s">
        <v>182</v>
      </c>
      <c r="B339" s="109" t="s">
        <v>183</v>
      </c>
      <c r="C339" s="109" t="s">
        <v>16</v>
      </c>
      <c r="D339" s="109" t="n">
        <v>4926.9342774</v>
      </c>
      <c r="E339" s="109" t="n">
        <v>27.8738463158523</v>
      </c>
      <c r="F339" s="109" t="n">
        <v>32.5100289191009</v>
      </c>
      <c r="G339" s="109" t="n">
        <v>11.6717446606355</v>
      </c>
      <c r="H339" s="109" t="n">
        <v>10228.1868997</v>
      </c>
      <c r="I339" s="109" t="n">
        <v>24.3717412048941</v>
      </c>
      <c r="J339" s="109" t="n">
        <v>67.4899710808991</v>
      </c>
      <c r="K339" s="109" t="n">
        <v>5.62229840043615</v>
      </c>
    </row>
    <row r="340">
      <c r="A340" s="109" t="s">
        <v>182</v>
      </c>
      <c r="B340" s="109" t="s">
        <v>183</v>
      </c>
      <c r="C340" s="109" t="s">
        <v>17</v>
      </c>
      <c r="D340" s="109" t="n">
        <v>31786.9281723</v>
      </c>
      <c r="E340" s="109" t="n">
        <v>6.75985931381434</v>
      </c>
      <c r="F340" s="109" t="n">
        <v>50.9993920493631</v>
      </c>
      <c r="G340" s="109" t="n">
        <v>4.69459233091925</v>
      </c>
      <c r="H340" s="109" t="n">
        <v>30541.1249573</v>
      </c>
      <c r="I340" s="109" t="n">
        <v>7.31018396682929</v>
      </c>
      <c r="J340" s="109" t="n">
        <v>49.000607950637</v>
      </c>
      <c r="K340" s="109" t="n">
        <v>4.88608947541378</v>
      </c>
    </row>
    <row r="341">
      <c r="A341" s="109" t="s">
        <v>182</v>
      </c>
      <c r="B341" s="109" t="s">
        <v>183</v>
      </c>
      <c r="C341" s="109" t="s">
        <v>22</v>
      </c>
      <c r="D341" s="109"/>
      <c r="E341" s="109"/>
      <c r="F341" s="109"/>
      <c r="G341" s="109"/>
      <c r="H341" s="109" t="n">
        <v>250.82569</v>
      </c>
      <c r="I341" s="109" t="n">
        <v>70.5980652573626</v>
      </c>
      <c r="J341" s="109" t="n">
        <v>100</v>
      </c>
      <c r="K341" s="109" t="n">
        <v>0</v>
      </c>
    </row>
    <row r="342">
      <c r="A342" s="109" t="s">
        <v>186</v>
      </c>
      <c r="B342" s="109" t="s">
        <v>187</v>
      </c>
      <c r="C342" s="109" t="s">
        <v>16</v>
      </c>
      <c r="D342" s="109" t="n">
        <v>92.7615162</v>
      </c>
      <c r="E342" s="109" t="n">
        <v>72.5550079691954</v>
      </c>
      <c r="F342" s="109" t="n">
        <v>60.9257767148002</v>
      </c>
      <c r="G342" s="109" t="n">
        <v>48.6899741134421</v>
      </c>
      <c r="H342" s="109" t="n">
        <v>59.4918012</v>
      </c>
      <c r="I342" s="109" t="n">
        <v>99.9999999999998</v>
      </c>
      <c r="J342" s="109" t="n">
        <v>39.0742232851998</v>
      </c>
      <c r="K342" s="109" t="n">
        <v>75.9189624687584</v>
      </c>
    </row>
    <row r="343">
      <c r="A343" s="109" t="s">
        <v>186</v>
      </c>
      <c r="B343" s="109" t="s">
        <v>187</v>
      </c>
      <c r="C343" s="109" t="s">
        <v>17</v>
      </c>
      <c r="D343" s="109" t="n">
        <v>14156.4803646</v>
      </c>
      <c r="E343" s="109" t="n">
        <v>10.6303993485943</v>
      </c>
      <c r="F343" s="109" t="n">
        <v>42.0580405599409</v>
      </c>
      <c r="G343" s="109" t="n">
        <v>7.16761625578288</v>
      </c>
      <c r="H343" s="109" t="n">
        <v>19502.9107438</v>
      </c>
      <c r="I343" s="109" t="n">
        <v>10.0499665629403</v>
      </c>
      <c r="J343" s="109" t="n">
        <v>57.9419594400591</v>
      </c>
      <c r="K343" s="109" t="n">
        <v>5.20272179465494</v>
      </c>
    </row>
    <row r="344">
      <c r="A344" s="109" t="s">
        <v>186</v>
      </c>
      <c r="B344" s="109" t="s">
        <v>187</v>
      </c>
      <c r="C344" s="109" t="s">
        <v>18</v>
      </c>
      <c r="D344" s="109" t="n">
        <v>5598.6672059</v>
      </c>
      <c r="E344" s="109" t="n">
        <v>16.8087206026179</v>
      </c>
      <c r="F344" s="109" t="n">
        <v>41.0719768584378</v>
      </c>
      <c r="G344" s="109" t="n">
        <v>10.1257636306879</v>
      </c>
      <c r="H344" s="109" t="n">
        <v>8032.6883658</v>
      </c>
      <c r="I344" s="109" t="n">
        <v>18.4770521603756</v>
      </c>
      <c r="J344" s="109" t="n">
        <v>58.9280231415622</v>
      </c>
      <c r="K344" s="109" t="n">
        <v>7.0575102869911</v>
      </c>
    </row>
    <row r="345">
      <c r="A345" s="109" t="s">
        <v>188</v>
      </c>
      <c r="B345" s="109" t="s">
        <v>189</v>
      </c>
      <c r="C345" s="109" t="s">
        <v>16</v>
      </c>
      <c r="D345" s="109" t="n">
        <v>3325.9017339</v>
      </c>
      <c r="E345" s="109" t="n">
        <v>32.6063675305095</v>
      </c>
      <c r="F345" s="109" t="n">
        <v>32.7618811499184</v>
      </c>
      <c r="G345" s="109" t="n">
        <v>14.4156723833334</v>
      </c>
      <c r="H345" s="109" t="n">
        <v>6825.8405262</v>
      </c>
      <c r="I345" s="109" t="n">
        <v>38.4133045984638</v>
      </c>
      <c r="J345" s="109" t="n">
        <v>67.2381188500816</v>
      </c>
      <c r="K345" s="109" t="n">
        <v>7.02405946799264</v>
      </c>
    </row>
    <row r="346">
      <c r="A346" s="109" t="s">
        <v>188</v>
      </c>
      <c r="B346" s="109" t="s">
        <v>189</v>
      </c>
      <c r="C346" s="109" t="s">
        <v>17</v>
      </c>
      <c r="D346" s="109" t="n">
        <v>51142.9077608</v>
      </c>
      <c r="E346" s="109" t="n">
        <v>7.05866874209669</v>
      </c>
      <c r="F346" s="109" t="n">
        <v>50.8666893108088</v>
      </c>
      <c r="G346" s="109" t="n">
        <v>5.19787628313593</v>
      </c>
      <c r="H346" s="109" t="n">
        <v>49400.1164732</v>
      </c>
      <c r="I346" s="109" t="n">
        <v>8.78465256943334</v>
      </c>
      <c r="J346" s="109" t="n">
        <v>49.1333106891912</v>
      </c>
      <c r="K346" s="109" t="n">
        <v>5.38125264228251</v>
      </c>
    </row>
    <row r="347">
      <c r="A347" s="109" t="s">
        <v>188</v>
      </c>
      <c r="B347" s="109" t="s">
        <v>189</v>
      </c>
      <c r="C347" s="109" t="s">
        <v>18</v>
      </c>
      <c r="D347" s="109" t="n">
        <v>5671.0381956</v>
      </c>
      <c r="E347" s="109" t="n">
        <v>37.3470650332086</v>
      </c>
      <c r="F347" s="109" t="n">
        <v>55.8325077632953</v>
      </c>
      <c r="G347" s="109" t="n">
        <v>12.5233268142942</v>
      </c>
      <c r="H347" s="109" t="n">
        <v>4486.195328</v>
      </c>
      <c r="I347" s="109" t="n">
        <v>36.1468050394829</v>
      </c>
      <c r="J347" s="109" t="n">
        <v>44.1674922367047</v>
      </c>
      <c r="K347" s="109" t="n">
        <v>15.8308454062578</v>
      </c>
    </row>
    <row r="348">
      <c r="A348" s="109" t="s">
        <v>190</v>
      </c>
      <c r="B348" s="109" t="s">
        <v>191</v>
      </c>
      <c r="C348" s="109" t="s">
        <v>16</v>
      </c>
      <c r="D348" s="109" t="n">
        <v>5280.749761</v>
      </c>
      <c r="E348" s="109" t="n">
        <v>19.5221928301266</v>
      </c>
      <c r="F348" s="109" t="n">
        <v>24.0564859106241</v>
      </c>
      <c r="G348" s="109" t="n">
        <v>12.4387309249257</v>
      </c>
      <c r="H348" s="109" t="n">
        <v>16670.7097357</v>
      </c>
      <c r="I348" s="109" t="n">
        <v>19.5616947007108</v>
      </c>
      <c r="J348" s="109" t="n">
        <v>75.9435140893759</v>
      </c>
      <c r="K348" s="109" t="n">
        <v>3.94019369303035</v>
      </c>
    </row>
    <row r="349">
      <c r="A349" s="109" t="s">
        <v>190</v>
      </c>
      <c r="B349" s="109" t="s">
        <v>191</v>
      </c>
      <c r="C349" s="109" t="s">
        <v>17</v>
      </c>
      <c r="D349" s="109" t="n">
        <v>22851.1124759</v>
      </c>
      <c r="E349" s="109" t="n">
        <v>8.69604679995965</v>
      </c>
      <c r="F349" s="109" t="n">
        <v>42.871049134981</v>
      </c>
      <c r="G349" s="109" t="n">
        <v>5.74097205214618</v>
      </c>
      <c r="H349" s="109" t="n">
        <v>30450.8545554</v>
      </c>
      <c r="I349" s="109" t="n">
        <v>8.43005090499447</v>
      </c>
      <c r="J349" s="109" t="n">
        <v>57.128950865019</v>
      </c>
      <c r="K349" s="109" t="n">
        <v>4.30817459805333</v>
      </c>
    </row>
    <row r="350">
      <c r="A350" s="109" t="s">
        <v>190</v>
      </c>
      <c r="B350" s="109" t="s">
        <v>191</v>
      </c>
      <c r="C350" s="109" t="s">
        <v>18</v>
      </c>
      <c r="D350" s="109" t="n">
        <v>140.5734727</v>
      </c>
      <c r="E350" s="109" t="n">
        <v>72.9437144792735</v>
      </c>
      <c r="F350" s="109" t="n">
        <v>100</v>
      </c>
      <c r="G350" s="109" t="n">
        <v>0</v>
      </c>
      <c r="H350" s="109"/>
      <c r="I350" s="109"/>
      <c r="J350" s="109"/>
      <c r="K350" s="109"/>
    </row>
    <row r="351">
      <c r="A351" s="109" t="s">
        <v>194</v>
      </c>
      <c r="B351" s="109" t="s">
        <v>195</v>
      </c>
      <c r="C351" s="109" t="s">
        <v>16</v>
      </c>
      <c r="D351" s="109" t="n">
        <v>17656.1923546</v>
      </c>
      <c r="E351" s="109" t="n">
        <v>14.0842952613094</v>
      </c>
      <c r="F351" s="109" t="n">
        <v>41.4017752546483</v>
      </c>
      <c r="G351" s="109" t="n">
        <v>7.53320758966229</v>
      </c>
      <c r="H351" s="109" t="n">
        <v>24989.7865823</v>
      </c>
      <c r="I351" s="109" t="n">
        <v>13.7574107810802</v>
      </c>
      <c r="J351" s="109" t="n">
        <v>58.5982247453517</v>
      </c>
      <c r="K351" s="109" t="n">
        <v>5.32248492047619</v>
      </c>
    </row>
    <row r="352">
      <c r="A352" s="109" t="s">
        <v>194</v>
      </c>
      <c r="B352" s="109" t="s">
        <v>195</v>
      </c>
      <c r="C352" s="109" t="s">
        <v>17</v>
      </c>
      <c r="D352" s="109" t="n">
        <v>26877.0499271</v>
      </c>
      <c r="E352" s="109" t="n">
        <v>11.9661173525915</v>
      </c>
      <c r="F352" s="109" t="n">
        <v>48.1762874052817</v>
      </c>
      <c r="G352" s="109" t="n">
        <v>6.95446787863834</v>
      </c>
      <c r="H352" s="109" t="n">
        <v>28911.9105235</v>
      </c>
      <c r="I352" s="109" t="n">
        <v>10.8460628045245</v>
      </c>
      <c r="J352" s="109" t="n">
        <v>51.8237125947183</v>
      </c>
      <c r="K352" s="109" t="n">
        <v>6.46500272746238</v>
      </c>
    </row>
    <row r="353">
      <c r="A353" s="109" t="s">
        <v>194</v>
      </c>
      <c r="B353" s="109" t="s">
        <v>195</v>
      </c>
      <c r="C353" s="109" t="s">
        <v>18</v>
      </c>
      <c r="D353" s="109" t="n">
        <v>161.7901842</v>
      </c>
      <c r="E353" s="109" t="n">
        <v>71.8513593139399</v>
      </c>
      <c r="F353" s="109" t="n">
        <v>45.5669197429497</v>
      </c>
      <c r="G353" s="109" t="n">
        <v>67.584280779629</v>
      </c>
      <c r="H353" s="109" t="n">
        <v>193.270428</v>
      </c>
      <c r="I353" s="109" t="n">
        <v>100</v>
      </c>
      <c r="J353" s="109" t="n">
        <v>54.4330802570503</v>
      </c>
      <c r="K353" s="109" t="n">
        <v>56.5760284670177</v>
      </c>
    </row>
    <row r="354">
      <c r="A354" s="109" t="s">
        <v>202</v>
      </c>
      <c r="B354" s="109" t="s">
        <v>203</v>
      </c>
      <c r="C354" s="109" t="s">
        <v>16</v>
      </c>
      <c r="D354" s="109" t="n">
        <v>33647.7806946</v>
      </c>
      <c r="E354" s="109" t="n">
        <v>8.57052534802983</v>
      </c>
      <c r="F354" s="109" t="n">
        <v>28.51383003109</v>
      </c>
      <c r="G354" s="109" t="n">
        <v>6.72173822260936</v>
      </c>
      <c r="H354" s="109" t="n">
        <v>84357.3440393</v>
      </c>
      <c r="I354" s="109" t="n">
        <v>6.95758709050831</v>
      </c>
      <c r="J354" s="109" t="n">
        <v>71.48616996891</v>
      </c>
      <c r="K354" s="109" t="n">
        <v>2.68111302194984</v>
      </c>
    </row>
    <row r="355">
      <c r="A355" s="109" t="s">
        <v>202</v>
      </c>
      <c r="B355" s="109" t="s">
        <v>203</v>
      </c>
      <c r="C355" s="109" t="s">
        <v>17</v>
      </c>
      <c r="D355" s="109" t="n">
        <v>13617.3083036</v>
      </c>
      <c r="E355" s="109" t="n">
        <v>19.4998742453817</v>
      </c>
      <c r="F355" s="109" t="n">
        <v>33.2084291702521</v>
      </c>
      <c r="G355" s="109" t="n">
        <v>14.0464332495691</v>
      </c>
      <c r="H355" s="109" t="n">
        <v>27388.269629</v>
      </c>
      <c r="I355" s="109" t="n">
        <v>20.1905567560728</v>
      </c>
      <c r="J355" s="109" t="n">
        <v>66.7915708297479</v>
      </c>
      <c r="K355" s="109" t="n">
        <v>6.98381514116502</v>
      </c>
    </row>
    <row r="356">
      <c r="A356" s="109" t="s">
        <v>202</v>
      </c>
      <c r="B356" s="109" t="s">
        <v>203</v>
      </c>
      <c r="C356" s="109" t="s">
        <v>18</v>
      </c>
      <c r="D356" s="109" t="n">
        <v>561.8606046</v>
      </c>
      <c r="E356" s="109" t="n">
        <v>78.9298076967751</v>
      </c>
      <c r="F356" s="109" t="n">
        <v>55.3558205121351</v>
      </c>
      <c r="G356" s="109" t="n">
        <v>51.161309072872</v>
      </c>
      <c r="H356" s="109" t="n">
        <v>453.1376366</v>
      </c>
      <c r="I356" s="109" t="n">
        <v>81.4838323023589</v>
      </c>
      <c r="J356" s="109" t="n">
        <v>44.6441794878649</v>
      </c>
      <c r="K356" s="109" t="n">
        <v>63.4366287989138</v>
      </c>
    </row>
    <row r="357">
      <c r="A357" s="109" t="s">
        <v>202</v>
      </c>
      <c r="B357" s="109" t="s">
        <v>203</v>
      </c>
      <c r="C357" s="109" t="s">
        <v>22</v>
      </c>
      <c r="D357" s="109" t="n">
        <v>97.1688047</v>
      </c>
      <c r="E357" s="109" t="n">
        <v>99.9999999999998</v>
      </c>
      <c r="F357" s="109" t="n">
        <v>5.38242136305815</v>
      </c>
      <c r="G357" s="109" t="n">
        <v>15.1621298101244</v>
      </c>
      <c r="H357" s="109" t="n">
        <v>1708.1303004</v>
      </c>
      <c r="I357" s="109" t="n">
        <v>87.3326472159208</v>
      </c>
      <c r="J357" s="109" t="n">
        <v>94.6175786369419</v>
      </c>
      <c r="K357" s="109" t="n">
        <v>0.862513843359039</v>
      </c>
    </row>
    <row r="358">
      <c r="A358" s="109" t="s">
        <v>204</v>
      </c>
      <c r="B358" s="109" t="s">
        <v>205</v>
      </c>
      <c r="C358" s="109" t="s">
        <v>16</v>
      </c>
      <c r="D358" s="109" t="n">
        <v>23319.5052097</v>
      </c>
      <c r="E358" s="109" t="n">
        <v>15.330663319218</v>
      </c>
      <c r="F358" s="109" t="n">
        <v>31.8293061591671</v>
      </c>
      <c r="G358" s="109" t="n">
        <v>9.54253858381638</v>
      </c>
      <c r="H358" s="109" t="n">
        <v>49944.7534992</v>
      </c>
      <c r="I358" s="109" t="n">
        <v>14.7822264761499</v>
      </c>
      <c r="J358" s="109" t="n">
        <v>68.1706938408329</v>
      </c>
      <c r="K358" s="109" t="n">
        <v>4.45546854531244</v>
      </c>
    </row>
    <row r="359">
      <c r="A359" s="109" t="s">
        <v>204</v>
      </c>
      <c r="B359" s="109" t="s">
        <v>205</v>
      </c>
      <c r="C359" s="109" t="s">
        <v>17</v>
      </c>
      <c r="D359" s="109" t="n">
        <v>43962.5230699</v>
      </c>
      <c r="E359" s="109" t="n">
        <v>13.526203268322</v>
      </c>
      <c r="F359" s="109" t="n">
        <v>58.7574452724487</v>
      </c>
      <c r="G359" s="109" t="n">
        <v>7.38211412799935</v>
      </c>
      <c r="H359" s="109" t="n">
        <v>30857.8215963</v>
      </c>
      <c r="I359" s="109" t="n">
        <v>17.0767474443625</v>
      </c>
      <c r="J359" s="109" t="n">
        <v>41.2425547275512</v>
      </c>
      <c r="K359" s="109" t="n">
        <v>10.5171507860334</v>
      </c>
    </row>
    <row r="360">
      <c r="A360" s="109" t="s">
        <v>204</v>
      </c>
      <c r="B360" s="109" t="s">
        <v>205</v>
      </c>
      <c r="C360" s="109" t="s">
        <v>18</v>
      </c>
      <c r="D360" s="109" t="n">
        <v>12129.1512428</v>
      </c>
      <c r="E360" s="109" t="n">
        <v>32.2105675552904</v>
      </c>
      <c r="F360" s="109" t="n">
        <v>73.7989567160678</v>
      </c>
      <c r="G360" s="109" t="n">
        <v>9.55148226111705</v>
      </c>
      <c r="H360" s="109" t="n">
        <v>4306.2453841</v>
      </c>
      <c r="I360" s="109" t="n">
        <v>35.8807599746201</v>
      </c>
      <c r="J360" s="109" t="n">
        <v>26.2010432839322</v>
      </c>
      <c r="K360" s="109" t="n">
        <v>26.9031052818702</v>
      </c>
    </row>
    <row r="361">
      <c r="A361" s="109" t="s">
        <v>210</v>
      </c>
      <c r="B361" s="109" t="s">
        <v>211</v>
      </c>
      <c r="C361" s="109" t="s">
        <v>17</v>
      </c>
      <c r="D361" s="109" t="n">
        <v>209.0108013</v>
      </c>
      <c r="E361" s="109" t="n">
        <v>71.0566725148402</v>
      </c>
      <c r="F361" s="109" t="n">
        <v>100</v>
      </c>
      <c r="G361" s="109" t="n">
        <v>0</v>
      </c>
      <c r="H361" s="109"/>
      <c r="I361" s="109"/>
      <c r="J361" s="109"/>
      <c r="K361" s="109"/>
    </row>
    <row r="362">
      <c r="A362" s="109" t="s">
        <v>210</v>
      </c>
      <c r="B362" s="109" t="s">
        <v>211</v>
      </c>
      <c r="C362" s="109" t="s">
        <v>18</v>
      </c>
      <c r="D362" s="109" t="n">
        <v>74012.8199137</v>
      </c>
      <c r="E362" s="109" t="n">
        <v>2.82863595087725</v>
      </c>
      <c r="F362" s="109" t="n">
        <v>88.7859184868939</v>
      </c>
      <c r="G362" s="109" t="n">
        <v>1.30112992869304</v>
      </c>
      <c r="H362" s="109" t="n">
        <v>9348.1692781</v>
      </c>
      <c r="I362" s="109" t="n">
        <v>10.4255891756498</v>
      </c>
      <c r="J362" s="109" t="n">
        <v>11.2140815131061</v>
      </c>
      <c r="K362" s="109" t="n">
        <v>10.3015138292678</v>
      </c>
    </row>
    <row r="363">
      <c r="A363" s="109" t="s">
        <v>212</v>
      </c>
      <c r="B363" s="109" t="s">
        <v>213</v>
      </c>
      <c r="C363" s="109" t="s">
        <v>16</v>
      </c>
      <c r="D363" s="109" t="n">
        <v>951.3682237</v>
      </c>
      <c r="E363" s="109" t="n">
        <v>57.5210213379839</v>
      </c>
      <c r="F363" s="109" t="n">
        <v>100</v>
      </c>
      <c r="G363" s="109" t="n">
        <v>0</v>
      </c>
      <c r="H363" s="109"/>
      <c r="I363" s="109"/>
      <c r="J363" s="109"/>
      <c r="K363" s="109"/>
    </row>
    <row r="364">
      <c r="A364" s="109" t="s">
        <v>212</v>
      </c>
      <c r="B364" s="109" t="s">
        <v>213</v>
      </c>
      <c r="C364" s="109" t="s">
        <v>17</v>
      </c>
      <c r="D364" s="109" t="n">
        <v>19390.1228142</v>
      </c>
      <c r="E364" s="109" t="n">
        <v>22.3862272885409</v>
      </c>
      <c r="F364" s="109" t="n">
        <v>60.2525556726965</v>
      </c>
      <c r="G364" s="109" t="n">
        <v>9.80655506274207</v>
      </c>
      <c r="H364" s="109" t="n">
        <v>12791.2885761</v>
      </c>
      <c r="I364" s="109" t="n">
        <v>34.5958716991746</v>
      </c>
      <c r="J364" s="109" t="n">
        <v>39.7474443273035</v>
      </c>
      <c r="K364" s="109" t="n">
        <v>14.8656099750632</v>
      </c>
    </row>
    <row r="365">
      <c r="A365" s="109" t="s">
        <v>212</v>
      </c>
      <c r="B365" s="109" t="s">
        <v>213</v>
      </c>
      <c r="C365" s="109" t="s">
        <v>18</v>
      </c>
      <c r="D365" s="109" t="n">
        <v>95365.5112473</v>
      </c>
      <c r="E365" s="109" t="n">
        <v>6.66142836465435</v>
      </c>
      <c r="F365" s="109" t="n">
        <v>80.3812767471994</v>
      </c>
      <c r="G365" s="109" t="n">
        <v>2.70827875455583</v>
      </c>
      <c r="H365" s="109" t="n">
        <v>23275.9374911</v>
      </c>
      <c r="I365" s="109" t="n">
        <v>12.8855933924681</v>
      </c>
      <c r="J365" s="109" t="n">
        <v>19.6187232528006</v>
      </c>
      <c r="K365" s="109" t="n">
        <v>11.0962829371395</v>
      </c>
    </row>
    <row r="366">
      <c r="A366" s="109" t="s">
        <v>212</v>
      </c>
      <c r="B366" s="109" t="s">
        <v>213</v>
      </c>
      <c r="C366" s="109" t="s">
        <v>19</v>
      </c>
      <c r="D366" s="109" t="n">
        <v>14903.4067637</v>
      </c>
      <c r="E366" s="109" t="n">
        <v>35.2165282401702</v>
      </c>
      <c r="F366" s="109" t="n">
        <v>94.7344462944296</v>
      </c>
      <c r="G366" s="109" t="n">
        <v>2.90875899288021</v>
      </c>
      <c r="H366" s="109" t="n">
        <v>828.364885</v>
      </c>
      <c r="I366" s="109" t="n">
        <v>63.874622808523</v>
      </c>
      <c r="J366" s="109" t="n">
        <v>5.26555370557042</v>
      </c>
      <c r="K366" s="109" t="n">
        <v>52.3325158193592</v>
      </c>
    </row>
    <row r="367">
      <c r="A367" s="109" t="s">
        <v>216</v>
      </c>
      <c r="B367" s="109" t="s">
        <v>217</v>
      </c>
      <c r="C367" s="109" t="s">
        <v>17</v>
      </c>
      <c r="D367" s="109" t="n">
        <v>1700.3427479</v>
      </c>
      <c r="E367" s="109" t="n">
        <v>51.7785684249204</v>
      </c>
      <c r="F367" s="109" t="n">
        <v>48.2778749060526</v>
      </c>
      <c r="G367" s="109" t="n">
        <v>36.358977185608</v>
      </c>
      <c r="H367" s="109" t="n">
        <v>1821.6489537</v>
      </c>
      <c r="I367" s="109" t="n">
        <v>86.7596022297019</v>
      </c>
      <c r="J367" s="109" t="n">
        <v>51.7221250939474</v>
      </c>
      <c r="K367" s="109" t="n">
        <v>33.9377809610575</v>
      </c>
    </row>
    <row r="368">
      <c r="A368" s="109" t="s">
        <v>216</v>
      </c>
      <c r="B368" s="109" t="s">
        <v>217</v>
      </c>
      <c r="C368" s="109" t="s">
        <v>18</v>
      </c>
      <c r="D368" s="109" t="n">
        <v>97532.2364579</v>
      </c>
      <c r="E368" s="109" t="n">
        <v>4.10610904893395</v>
      </c>
      <c r="F368" s="109" t="n">
        <v>73.2020719603475</v>
      </c>
      <c r="G368" s="109" t="n">
        <v>3.35964012219148</v>
      </c>
      <c r="H368" s="109" t="n">
        <v>35704.752395</v>
      </c>
      <c r="I368" s="109" t="n">
        <v>10.2256042867169</v>
      </c>
      <c r="J368" s="109" t="n">
        <v>26.7979280396525</v>
      </c>
      <c r="K368" s="109" t="n">
        <v>9.17729973830918</v>
      </c>
    </row>
    <row r="369">
      <c r="A369" s="109" t="s">
        <v>216</v>
      </c>
      <c r="B369" s="109" t="s">
        <v>217</v>
      </c>
      <c r="C369" s="109" t="s">
        <v>19</v>
      </c>
      <c r="D369" s="109" t="n">
        <v>224.5824591</v>
      </c>
      <c r="E369" s="109" t="n">
        <v>99.9999999999998</v>
      </c>
      <c r="F369" s="109" t="n">
        <v>68.0512800857258</v>
      </c>
      <c r="G369" s="109" t="n">
        <v>45.4326324422894</v>
      </c>
      <c r="H369" s="109" t="n">
        <v>105.4369892</v>
      </c>
      <c r="I369" s="109" t="n">
        <v>99.9999999999996</v>
      </c>
      <c r="J369" s="109" t="n">
        <v>31.9487199142742</v>
      </c>
      <c r="K369" s="109" t="n">
        <v>96.7722276090542</v>
      </c>
    </row>
    <row r="370">
      <c r="A370" s="109" t="s">
        <v>220</v>
      </c>
      <c r="B370" s="109" t="s">
        <v>221</v>
      </c>
      <c r="C370" s="109" t="s">
        <v>16</v>
      </c>
      <c r="D370" s="109" t="n">
        <v>250.5433737</v>
      </c>
      <c r="E370" s="109" t="n">
        <v>74.5894355283072</v>
      </c>
      <c r="F370" s="109" t="n">
        <v>57.9468547899166</v>
      </c>
      <c r="G370" s="109" t="n">
        <v>52.8627926196828</v>
      </c>
      <c r="H370" s="109" t="n">
        <v>181.8241372</v>
      </c>
      <c r="I370" s="109" t="n">
        <v>100</v>
      </c>
      <c r="J370" s="109" t="n">
        <v>42.0531452100834</v>
      </c>
      <c r="K370" s="109" t="n">
        <v>72.841937325243</v>
      </c>
    </row>
    <row r="371">
      <c r="A371" s="109" t="s">
        <v>220</v>
      </c>
      <c r="B371" s="109" t="s">
        <v>221</v>
      </c>
      <c r="C371" s="109" t="s">
        <v>17</v>
      </c>
      <c r="D371" s="109" t="n">
        <v>47836.6731829</v>
      </c>
      <c r="E371" s="109" t="n">
        <v>3.7436155617038</v>
      </c>
      <c r="F371" s="109" t="n">
        <v>77.6185147870482</v>
      </c>
      <c r="G371" s="109" t="n">
        <v>2.98320017207288</v>
      </c>
      <c r="H371" s="109" t="n">
        <v>13793.8196372</v>
      </c>
      <c r="I371" s="109" t="n">
        <v>12.1465261255421</v>
      </c>
      <c r="J371" s="109" t="n">
        <v>22.3814852129518</v>
      </c>
      <c r="K371" s="109" t="n">
        <v>10.3456747604385</v>
      </c>
    </row>
    <row r="372">
      <c r="A372" s="109" t="s">
        <v>220</v>
      </c>
      <c r="B372" s="109" t="s">
        <v>221</v>
      </c>
      <c r="C372" s="109" t="s">
        <v>18</v>
      </c>
      <c r="D372" s="109" t="n">
        <v>1129.1212597</v>
      </c>
      <c r="E372" s="109" t="n">
        <v>55.7215903335495</v>
      </c>
      <c r="F372" s="109" t="n">
        <v>79.0070617241444</v>
      </c>
      <c r="G372" s="109" t="n">
        <v>13.6941864305402</v>
      </c>
      <c r="H372" s="109" t="n">
        <v>300.0184084</v>
      </c>
      <c r="I372" s="109" t="n">
        <v>64.3615739150838</v>
      </c>
      <c r="J372" s="109" t="n">
        <v>20.9929382758556</v>
      </c>
      <c r="K372" s="109" t="n">
        <v>51.5381609931177</v>
      </c>
    </row>
    <row r="373">
      <c r="A373" s="109" t="s">
        <v>222</v>
      </c>
      <c r="B373" s="109" t="s">
        <v>223</v>
      </c>
      <c r="C373" s="109" t="s">
        <v>17</v>
      </c>
      <c r="D373" s="109" t="n">
        <v>20576.5728166</v>
      </c>
      <c r="E373" s="109" t="n">
        <v>6.05854160683453</v>
      </c>
      <c r="F373" s="109" t="n">
        <v>79.5311490727408</v>
      </c>
      <c r="G373" s="109" t="n">
        <v>2.62006239654556</v>
      </c>
      <c r="H373" s="109" t="n">
        <v>5295.7716126</v>
      </c>
      <c r="I373" s="109" t="n">
        <v>11.8748482836414</v>
      </c>
      <c r="J373" s="109" t="n">
        <v>20.4688509272592</v>
      </c>
      <c r="K373" s="109" t="n">
        <v>10.180179326141</v>
      </c>
    </row>
    <row r="374">
      <c r="A374" s="109" t="s">
        <v>222</v>
      </c>
      <c r="B374" s="109" t="s">
        <v>223</v>
      </c>
      <c r="C374" s="109" t="s">
        <v>18</v>
      </c>
      <c r="D374" s="109" t="n">
        <v>3489.8273325</v>
      </c>
      <c r="E374" s="109" t="n">
        <v>30.1547457557071</v>
      </c>
      <c r="F374" s="109" t="n">
        <v>86.9055444451386</v>
      </c>
      <c r="G374" s="109" t="n">
        <v>3.32687343159782</v>
      </c>
      <c r="H374" s="109" t="n">
        <v>525.8282333</v>
      </c>
      <c r="I374" s="109" t="n">
        <v>33.2382240926304</v>
      </c>
      <c r="J374" s="109" t="n">
        <v>13.0944555548614</v>
      </c>
      <c r="K374" s="109" t="n">
        <v>22.0798601103912</v>
      </c>
    </row>
    <row r="375">
      <c r="A375" s="109" t="s">
        <v>228</v>
      </c>
      <c r="B375" s="109" t="s">
        <v>229</v>
      </c>
      <c r="C375" s="109" t="s">
        <v>16</v>
      </c>
      <c r="D375" s="109" t="n">
        <v>34.1872876</v>
      </c>
      <c r="E375" s="109" t="n">
        <v>100</v>
      </c>
      <c r="F375" s="109" t="n">
        <v>10.1997277737726</v>
      </c>
      <c r="G375" s="109" t="n">
        <v>107.079759689155</v>
      </c>
      <c r="H375" s="109" t="n">
        <v>300.9911442</v>
      </c>
      <c r="I375" s="109" t="n">
        <v>63.2175922221509</v>
      </c>
      <c r="J375" s="109" t="n">
        <v>89.8002722262274</v>
      </c>
      <c r="K375" s="109" t="n">
        <v>12.162372917522</v>
      </c>
    </row>
    <row r="376">
      <c r="A376" s="109" t="s">
        <v>228</v>
      </c>
      <c r="B376" s="109" t="s">
        <v>229</v>
      </c>
      <c r="C376" s="109" t="s">
        <v>17</v>
      </c>
      <c r="D376" s="109" t="n">
        <v>35250.4490646</v>
      </c>
      <c r="E376" s="109" t="n">
        <v>4.6427524735417</v>
      </c>
      <c r="F376" s="109" t="n">
        <v>57.6327192789832</v>
      </c>
      <c r="G376" s="109" t="n">
        <v>3.67570409096811</v>
      </c>
      <c r="H376" s="109" t="n">
        <v>25913.5034707</v>
      </c>
      <c r="I376" s="109" t="n">
        <v>6.58979207394072</v>
      </c>
      <c r="J376" s="109" t="n">
        <v>42.3672807210168</v>
      </c>
      <c r="K376" s="109" t="n">
        <v>5.00010428855042</v>
      </c>
    </row>
    <row r="377">
      <c r="A377" s="109" t="s">
        <v>228</v>
      </c>
      <c r="B377" s="109" t="s">
        <v>229</v>
      </c>
      <c r="C377" s="109" t="s">
        <v>18</v>
      </c>
      <c r="D377" s="109" t="n">
        <v>811.8956107</v>
      </c>
      <c r="E377" s="109" t="n">
        <v>48.9357858369666</v>
      </c>
      <c r="F377" s="109" t="n">
        <v>78.6058622330565</v>
      </c>
      <c r="G377" s="109" t="n">
        <v>19.6306126140575</v>
      </c>
      <c r="H377" s="109" t="n">
        <v>220.9734243</v>
      </c>
      <c r="I377" s="109" t="n">
        <v>76.1735401662651</v>
      </c>
      <c r="J377" s="109" t="n">
        <v>21.3941377669435</v>
      </c>
      <c r="K377" s="109" t="n">
        <v>72.1263575798483</v>
      </c>
    </row>
    <row r="378">
      <c r="A378" s="109" t="s">
        <v>240</v>
      </c>
      <c r="B378" s="109" t="s">
        <v>241</v>
      </c>
      <c r="C378" s="109" t="s">
        <v>16</v>
      </c>
      <c r="D378" s="109" t="n">
        <v>10175.2793262</v>
      </c>
      <c r="E378" s="109" t="n">
        <v>21.1454677850928</v>
      </c>
      <c r="F378" s="109" t="n">
        <v>33.851287274936</v>
      </c>
      <c r="G378" s="109" t="n">
        <v>15.6047512565531</v>
      </c>
      <c r="H378" s="109" t="n">
        <v>19883.4869581</v>
      </c>
      <c r="I378" s="109" t="n">
        <v>21.8752497114716</v>
      </c>
      <c r="J378" s="109" t="n">
        <v>66.148712725064</v>
      </c>
      <c r="K378" s="109" t="n">
        <v>7.98565680083665</v>
      </c>
    </row>
    <row r="379">
      <c r="A379" s="109" t="s">
        <v>240</v>
      </c>
      <c r="B379" s="109" t="s">
        <v>241</v>
      </c>
      <c r="C379" s="109" t="s">
        <v>17</v>
      </c>
      <c r="D379" s="109" t="n">
        <v>49932.242479</v>
      </c>
      <c r="E379" s="109" t="n">
        <v>7.01765563673859</v>
      </c>
      <c r="F379" s="109" t="n">
        <v>62.5549942458833</v>
      </c>
      <c r="G379" s="109" t="n">
        <v>4.146122543143</v>
      </c>
      <c r="H379" s="109" t="n">
        <v>29889.110046</v>
      </c>
      <c r="I379" s="109" t="n">
        <v>9.67097436341088</v>
      </c>
      <c r="J379" s="109" t="n">
        <v>37.4450057541167</v>
      </c>
      <c r="K379" s="109" t="n">
        <v>6.92644230133476</v>
      </c>
    </row>
    <row r="380">
      <c r="A380" s="109" t="s">
        <v>240</v>
      </c>
      <c r="B380" s="109" t="s">
        <v>241</v>
      </c>
      <c r="C380" s="109" t="s">
        <v>18</v>
      </c>
      <c r="D380" s="109" t="n">
        <v>147.4226004</v>
      </c>
      <c r="E380" s="109" t="n">
        <v>73.010019937895</v>
      </c>
      <c r="F380" s="109" t="n">
        <v>42.7459088746227</v>
      </c>
      <c r="G380" s="109" t="n">
        <v>29.3620381447762</v>
      </c>
      <c r="H380" s="109" t="n">
        <v>197.4585924</v>
      </c>
      <c r="I380" s="109" t="n">
        <v>100</v>
      </c>
      <c r="J380" s="109" t="n">
        <v>57.2540911253773</v>
      </c>
      <c r="K380" s="109" t="n">
        <v>21.9216999561013</v>
      </c>
    </row>
    <row r="381">
      <c r="A381" s="109" t="s">
        <v>250</v>
      </c>
      <c r="B381" s="109" t="s">
        <v>251</v>
      </c>
      <c r="C381" s="109" t="s">
        <v>16</v>
      </c>
      <c r="D381" s="109" t="n">
        <v>726.0557698</v>
      </c>
      <c r="E381" s="109" t="n">
        <v>36.192328980064</v>
      </c>
      <c r="F381" s="109" t="n">
        <v>17.8656328394089</v>
      </c>
      <c r="G381" s="109" t="n">
        <v>37.7637009126251</v>
      </c>
      <c r="H381" s="109" t="n">
        <v>3337.9243664</v>
      </c>
      <c r="I381" s="109" t="n">
        <v>33.5573494116826</v>
      </c>
      <c r="J381" s="109" t="n">
        <v>82.1343671605912</v>
      </c>
      <c r="K381" s="109" t="n">
        <v>8.21425230979224</v>
      </c>
    </row>
    <row r="382">
      <c r="A382" s="109" t="s">
        <v>250</v>
      </c>
      <c r="B382" s="109" t="s">
        <v>251</v>
      </c>
      <c r="C382" s="109" t="s">
        <v>17</v>
      </c>
      <c r="D382" s="109" t="n">
        <v>13318.2379689</v>
      </c>
      <c r="E382" s="109" t="n">
        <v>8.62586096303921</v>
      </c>
      <c r="F382" s="109" t="n">
        <v>33.9390079707226</v>
      </c>
      <c r="G382" s="109" t="n">
        <v>7.79442854532252</v>
      </c>
      <c r="H382" s="109" t="n">
        <v>25923.4451716</v>
      </c>
      <c r="I382" s="109" t="n">
        <v>7.1025215095283</v>
      </c>
      <c r="J382" s="109" t="n">
        <v>66.0609920292774</v>
      </c>
      <c r="K382" s="109" t="n">
        <v>4.00440811439359</v>
      </c>
    </row>
    <row r="383">
      <c r="A383" s="109" t="s">
        <v>250</v>
      </c>
      <c r="B383" s="109" t="s">
        <v>251</v>
      </c>
      <c r="C383" s="109" t="s">
        <v>18</v>
      </c>
      <c r="D383" s="109"/>
      <c r="E383" s="109"/>
      <c r="F383" s="109"/>
      <c r="G383" s="109"/>
      <c r="H383" s="109" t="n">
        <v>139.3566866</v>
      </c>
      <c r="I383" s="109" t="n">
        <v>85.9641654787824</v>
      </c>
      <c r="J383" s="109" t="n">
        <v>100</v>
      </c>
      <c r="K383" s="109" t="n">
        <v>0</v>
      </c>
    </row>
    <row r="384">
      <c r="A384" s="109" t="s">
        <v>250</v>
      </c>
      <c r="B384" s="109" t="s">
        <v>251</v>
      </c>
      <c r="C384" s="109" t="s">
        <v>22</v>
      </c>
      <c r="D384" s="109" t="n">
        <v>59.1643715</v>
      </c>
      <c r="E384" s="109" t="n">
        <v>71.8976753516665</v>
      </c>
      <c r="F384" s="109" t="n">
        <v>3.18605318385528</v>
      </c>
      <c r="G384" s="109" t="n">
        <v>68.6451334233821</v>
      </c>
      <c r="H384" s="109" t="n">
        <v>1797.8156626</v>
      </c>
      <c r="I384" s="109" t="n">
        <v>52.1746724067437</v>
      </c>
      <c r="J384" s="109" t="n">
        <v>96.8139468161447</v>
      </c>
      <c r="K384" s="109" t="n">
        <v>2.25904482868646</v>
      </c>
    </row>
    <row r="385">
      <c r="A385" s="109" t="s">
        <v>252</v>
      </c>
      <c r="B385" s="109" t="s">
        <v>253</v>
      </c>
      <c r="C385" s="109" t="s">
        <v>16</v>
      </c>
      <c r="D385" s="109" t="n">
        <v>162.0158291</v>
      </c>
      <c r="E385" s="109" t="n">
        <v>58.8823470108772</v>
      </c>
      <c r="F385" s="109" t="n">
        <v>100</v>
      </c>
      <c r="G385" s="109" t="n">
        <v>0</v>
      </c>
      <c r="H385" s="109"/>
      <c r="I385" s="109"/>
      <c r="J385" s="109"/>
      <c r="K385" s="109"/>
    </row>
    <row r="386">
      <c r="A386" s="109" t="s">
        <v>252</v>
      </c>
      <c r="B386" s="109" t="s">
        <v>253</v>
      </c>
      <c r="C386" s="109" t="s">
        <v>18</v>
      </c>
      <c r="D386" s="109" t="n">
        <v>29841.791141</v>
      </c>
      <c r="E386" s="109" t="n">
        <v>4.86900392027905</v>
      </c>
      <c r="F386" s="109" t="n">
        <v>79.1652992128406</v>
      </c>
      <c r="G386" s="109" t="n">
        <v>2.86845104138729</v>
      </c>
      <c r="H386" s="109" t="n">
        <v>7853.7540508</v>
      </c>
      <c r="I386" s="109" t="n">
        <v>13.2894701078343</v>
      </c>
      <c r="J386" s="109" t="n">
        <v>20.8347007871594</v>
      </c>
      <c r="K386" s="109" t="n">
        <v>10.8992102784966</v>
      </c>
    </row>
    <row r="387">
      <c r="A387" s="109" t="s">
        <v>252</v>
      </c>
      <c r="B387" s="109" t="s">
        <v>253</v>
      </c>
      <c r="C387" s="109" t="s">
        <v>19</v>
      </c>
      <c r="D387" s="109" t="n">
        <v>4783.907079</v>
      </c>
      <c r="E387" s="109" t="n">
        <v>26.7055073775558</v>
      </c>
      <c r="F387" s="109" t="n">
        <v>87.498133891839</v>
      </c>
      <c r="G387" s="109" t="n">
        <v>5.46127295708493</v>
      </c>
      <c r="H387" s="109" t="n">
        <v>683.5319008</v>
      </c>
      <c r="I387" s="109" t="n">
        <v>43.4544611369563</v>
      </c>
      <c r="J387" s="109" t="n">
        <v>12.501866108161</v>
      </c>
      <c r="K387" s="109" t="n">
        <v>38.2223892245146</v>
      </c>
    </row>
    <row r="388">
      <c r="A388" s="109" t="s">
        <v>266</v>
      </c>
      <c r="B388" s="109" t="s">
        <v>267</v>
      </c>
      <c r="C388" s="109" t="s">
        <v>18</v>
      </c>
      <c r="D388" s="109" t="n">
        <v>4681.3336032</v>
      </c>
      <c r="E388" s="109" t="n">
        <v>21.925279037417</v>
      </c>
      <c r="F388" s="109" t="n">
        <v>88.5227868048209</v>
      </c>
      <c r="G388" s="109" t="n">
        <v>4.24293301273756</v>
      </c>
      <c r="H388" s="109" t="n">
        <v>606.9472702</v>
      </c>
      <c r="I388" s="109" t="n">
        <v>41.2949915378916</v>
      </c>
      <c r="J388" s="109" t="n">
        <v>11.4772131951792</v>
      </c>
      <c r="K388" s="109" t="n">
        <v>32.7253879601599</v>
      </c>
    </row>
    <row r="389">
      <c r="A389" s="109" t="s">
        <v>266</v>
      </c>
      <c r="B389" s="109" t="s">
        <v>267</v>
      </c>
      <c r="C389" s="109" t="s">
        <v>19</v>
      </c>
      <c r="D389" s="109" t="n">
        <v>42337.3627472</v>
      </c>
      <c r="E389" s="109" t="n">
        <v>4.12752924914116</v>
      </c>
      <c r="F389" s="109" t="n">
        <v>92.8415935921636</v>
      </c>
      <c r="G389" s="109" t="n">
        <v>1.30998649698457</v>
      </c>
      <c r="H389" s="109" t="n">
        <v>3264.3563844</v>
      </c>
      <c r="I389" s="109" t="n">
        <v>16.5042914649941</v>
      </c>
      <c r="J389" s="109" t="n">
        <v>7.15840640783637</v>
      </c>
      <c r="K389" s="109" t="n">
        <v>16.9899873009618</v>
      </c>
    </row>
    <row r="390">
      <c r="A390" s="109" t="s">
        <v>272</v>
      </c>
      <c r="B390" s="109" t="s">
        <v>273</v>
      </c>
      <c r="C390" s="109" t="s">
        <v>17</v>
      </c>
      <c r="D390" s="109" t="n">
        <v>32970.1553366</v>
      </c>
      <c r="E390" s="109" t="n">
        <v>20.9430732624187</v>
      </c>
      <c r="F390" s="109" t="n">
        <v>64.3732313338819</v>
      </c>
      <c r="G390" s="109" t="n">
        <v>6.93099504689742</v>
      </c>
      <c r="H390" s="109" t="n">
        <v>18247.0271062</v>
      </c>
      <c r="I390" s="109" t="n">
        <v>24.0215574120998</v>
      </c>
      <c r="J390" s="109" t="n">
        <v>35.6267686661181</v>
      </c>
      <c r="K390" s="109" t="n">
        <v>12.5234637951389</v>
      </c>
    </row>
    <row r="391">
      <c r="A391" s="109" t="s">
        <v>272</v>
      </c>
      <c r="B391" s="109" t="s">
        <v>273</v>
      </c>
      <c r="C391" s="109" t="s">
        <v>18</v>
      </c>
      <c r="D391" s="109" t="n">
        <v>93086.272733</v>
      </c>
      <c r="E391" s="109" t="n">
        <v>7.90612069139303</v>
      </c>
      <c r="F391" s="109" t="n">
        <v>82.1116188163907</v>
      </c>
      <c r="G391" s="109" t="n">
        <v>2.42737279990232</v>
      </c>
      <c r="H391" s="109" t="n">
        <v>20279.2583268</v>
      </c>
      <c r="I391" s="109" t="n">
        <v>13.5184478795673</v>
      </c>
      <c r="J391" s="109" t="n">
        <v>17.8883811836093</v>
      </c>
      <c r="K391" s="109" t="n">
        <v>11.1421770379917</v>
      </c>
    </row>
    <row r="392">
      <c r="A392" s="109" t="s">
        <v>272</v>
      </c>
      <c r="B392" s="109" t="s">
        <v>273</v>
      </c>
      <c r="C392" s="109" t="s">
        <v>19</v>
      </c>
      <c r="D392" s="109" t="n">
        <v>15100.5936161</v>
      </c>
      <c r="E392" s="109" t="n">
        <v>35.0374950413082</v>
      </c>
      <c r="F392" s="109" t="n">
        <v>87.2096088336892</v>
      </c>
      <c r="G392" s="109" t="n">
        <v>6.07410115527449</v>
      </c>
      <c r="H392" s="109" t="n">
        <v>2214.6928736</v>
      </c>
      <c r="I392" s="109" t="n">
        <v>50.6575875848467</v>
      </c>
      <c r="J392" s="109" t="n">
        <v>12.7903911663108</v>
      </c>
      <c r="K392" s="109" t="n">
        <v>41.4154640682922</v>
      </c>
    </row>
    <row r="393">
      <c r="A393" s="109" t="s">
        <v>280</v>
      </c>
      <c r="B393" s="109" t="s">
        <v>281</v>
      </c>
      <c r="C393" s="109" t="s">
        <v>17</v>
      </c>
      <c r="D393" s="109" t="n">
        <v>81.2226292</v>
      </c>
      <c r="E393" s="109" t="n">
        <v>70.9071193205812</v>
      </c>
      <c r="F393" s="109" t="n">
        <v>100</v>
      </c>
      <c r="G393" s="109" t="n">
        <v>0</v>
      </c>
      <c r="H393" s="109"/>
      <c r="I393" s="109"/>
      <c r="J393" s="109"/>
      <c r="K393" s="109"/>
    </row>
    <row r="394">
      <c r="A394" s="109" t="s">
        <v>280</v>
      </c>
      <c r="B394" s="109" t="s">
        <v>281</v>
      </c>
      <c r="C394" s="109" t="s">
        <v>18</v>
      </c>
      <c r="D394" s="109" t="n">
        <v>35569.1963517</v>
      </c>
      <c r="E394" s="109" t="n">
        <v>8.7025705033208</v>
      </c>
      <c r="F394" s="109" t="n">
        <v>70.4148191489938</v>
      </c>
      <c r="G394" s="109" t="n">
        <v>4.47186048864318</v>
      </c>
      <c r="H394" s="109" t="n">
        <v>14944.5971673</v>
      </c>
      <c r="I394" s="109" t="n">
        <v>15.3249116029485</v>
      </c>
      <c r="J394" s="109" t="n">
        <v>29.5851808510062</v>
      </c>
      <c r="K394" s="109" t="n">
        <v>10.6433436778072</v>
      </c>
    </row>
    <row r="395">
      <c r="A395" s="109" t="s">
        <v>280</v>
      </c>
      <c r="B395" s="109" t="s">
        <v>281</v>
      </c>
      <c r="C395" s="109" t="s">
        <v>19</v>
      </c>
      <c r="D395" s="109" t="n">
        <v>21282.0600278</v>
      </c>
      <c r="E395" s="109" t="n">
        <v>14.4109928273795</v>
      </c>
      <c r="F395" s="109" t="n">
        <v>90.0028527401699</v>
      </c>
      <c r="G395" s="109" t="n">
        <v>1.85625448937146</v>
      </c>
      <c r="H395" s="109" t="n">
        <v>2363.923827</v>
      </c>
      <c r="I395" s="109" t="n">
        <v>22.3917162769947</v>
      </c>
      <c r="J395" s="109" t="n">
        <v>9.99714725983007</v>
      </c>
      <c r="K395" s="109" t="n">
        <v>16.711587327165</v>
      </c>
    </row>
    <row r="396">
      <c r="A396" s="109" t="s">
        <v>282</v>
      </c>
      <c r="B396" s="109" t="s">
        <v>283</v>
      </c>
      <c r="C396" s="109" t="s">
        <v>18</v>
      </c>
      <c r="D396" s="109" t="n">
        <v>177.5529802</v>
      </c>
      <c r="E396" s="109" t="n">
        <v>60.7156716569369</v>
      </c>
      <c r="F396" s="109" t="n">
        <v>100</v>
      </c>
      <c r="G396" s="109" t="n">
        <v>0</v>
      </c>
      <c r="H396" s="109"/>
      <c r="I396" s="109"/>
      <c r="J396" s="109"/>
      <c r="K396" s="109"/>
    </row>
    <row r="397">
      <c r="A397" s="109" t="s">
        <v>282</v>
      </c>
      <c r="B397" s="109" t="s">
        <v>283</v>
      </c>
      <c r="C397" s="109" t="s">
        <v>19</v>
      </c>
      <c r="D397" s="109" t="n">
        <v>30448.3857298</v>
      </c>
      <c r="E397" s="109" t="n">
        <v>6.8985025658199</v>
      </c>
      <c r="F397" s="109" t="n">
        <v>92.4250631136844</v>
      </c>
      <c r="G397" s="109" t="n">
        <v>1.29549655186356</v>
      </c>
      <c r="H397" s="109" t="n">
        <v>2495.4767941</v>
      </c>
      <c r="I397" s="109" t="n">
        <v>16.6116333189729</v>
      </c>
      <c r="J397" s="109" t="n">
        <v>7.57493688631559</v>
      </c>
      <c r="K397" s="109" t="n">
        <v>15.8069106537189</v>
      </c>
    </row>
    <row r="398">
      <c r="A398" s="109" t="s">
        <v>282</v>
      </c>
      <c r="B398" s="109" t="s">
        <v>283</v>
      </c>
      <c r="C398" s="109" t="s">
        <v>20</v>
      </c>
      <c r="D398" s="109" t="n">
        <v>11451.1973669</v>
      </c>
      <c r="E398" s="109" t="n">
        <v>19.5113898883403</v>
      </c>
      <c r="F398" s="109" t="n">
        <v>96.7114196978901</v>
      </c>
      <c r="G398" s="109" t="n">
        <v>1.38333231491704</v>
      </c>
      <c r="H398" s="109" t="n">
        <v>389.3871294</v>
      </c>
      <c r="I398" s="109" t="n">
        <v>50.4762257124722</v>
      </c>
      <c r="J398" s="109" t="n">
        <v>3.2885803021099</v>
      </c>
      <c r="K398" s="109" t="n">
        <v>40.681394340215</v>
      </c>
    </row>
    <row r="399">
      <c r="A399" s="109" t="s">
        <v>284</v>
      </c>
      <c r="B399" s="109" t="s">
        <v>285</v>
      </c>
      <c r="C399" s="109" t="s">
        <v>16</v>
      </c>
      <c r="D399" s="109" t="n">
        <v>1218.4949025</v>
      </c>
      <c r="E399" s="109" t="n">
        <v>35.6674250676005</v>
      </c>
      <c r="F399" s="109" t="n">
        <v>46.6316435394794</v>
      </c>
      <c r="G399" s="109" t="n">
        <v>9.72235621251245</v>
      </c>
      <c r="H399" s="109" t="n">
        <v>1394.526664</v>
      </c>
      <c r="I399" s="109" t="n">
        <v>34.8391354169021</v>
      </c>
      <c r="J399" s="109" t="n">
        <v>53.3683564605206</v>
      </c>
      <c r="K399" s="109" t="n">
        <v>8.49509858151814</v>
      </c>
    </row>
    <row r="400">
      <c r="A400" s="109" t="s">
        <v>284</v>
      </c>
      <c r="B400" s="109" t="s">
        <v>285</v>
      </c>
      <c r="C400" s="109" t="s">
        <v>17</v>
      </c>
      <c r="D400" s="109" t="n">
        <v>456.539614</v>
      </c>
      <c r="E400" s="109" t="n">
        <v>57.4945682134986</v>
      </c>
      <c r="F400" s="109" t="n">
        <v>54.2422492685005</v>
      </c>
      <c r="G400" s="109" t="n">
        <v>13.9632905727627</v>
      </c>
      <c r="H400" s="109" t="n">
        <v>385.1283112</v>
      </c>
      <c r="I400" s="109" t="n">
        <v>67.373970317372</v>
      </c>
      <c r="J400" s="109" t="n">
        <v>45.7577507314995</v>
      </c>
      <c r="K400" s="109" t="n">
        <v>16.5523933267747</v>
      </c>
    </row>
    <row r="401">
      <c r="A401" s="109" t="s">
        <v>284</v>
      </c>
      <c r="B401" s="109" t="s">
        <v>285</v>
      </c>
      <c r="C401" s="109" t="s">
        <v>18</v>
      </c>
      <c r="D401" s="109" t="n">
        <v>9620.9094181</v>
      </c>
      <c r="E401" s="109" t="n">
        <v>7.88242389524945</v>
      </c>
      <c r="F401" s="109" t="n">
        <v>63.5953989404765</v>
      </c>
      <c r="G401" s="109" t="n">
        <v>4.48526451387254</v>
      </c>
      <c r="H401" s="109" t="n">
        <v>5507.4010861</v>
      </c>
      <c r="I401" s="109" t="n">
        <v>9.64478100932217</v>
      </c>
      <c r="J401" s="109" t="n">
        <v>36.4046010595235</v>
      </c>
      <c r="K401" s="109" t="n">
        <v>7.8353333867579</v>
      </c>
    </row>
    <row r="402">
      <c r="A402" s="109" t="s">
        <v>290</v>
      </c>
      <c r="B402" s="109" t="s">
        <v>291</v>
      </c>
      <c r="C402" s="109" t="s">
        <v>16</v>
      </c>
      <c r="D402" s="109" t="n">
        <v>9965.1590146</v>
      </c>
      <c r="E402" s="109" t="n">
        <v>13.9788983149614</v>
      </c>
      <c r="F402" s="109" t="n">
        <v>37.2649703893368</v>
      </c>
      <c r="G402" s="109" t="n">
        <v>7.49153738028048</v>
      </c>
      <c r="H402" s="109" t="n">
        <v>16776.1986478</v>
      </c>
      <c r="I402" s="109" t="n">
        <v>15.4379159265914</v>
      </c>
      <c r="J402" s="109" t="n">
        <v>62.7350296106632</v>
      </c>
      <c r="K402" s="109" t="n">
        <v>4.45001652791617</v>
      </c>
    </row>
    <row r="403">
      <c r="A403" s="109" t="s">
        <v>290</v>
      </c>
      <c r="B403" s="109" t="s">
        <v>291</v>
      </c>
      <c r="C403" s="109" t="s">
        <v>17</v>
      </c>
      <c r="D403" s="109" t="n">
        <v>15758.7161328</v>
      </c>
      <c r="E403" s="109" t="n">
        <v>11.7250659489779</v>
      </c>
      <c r="F403" s="109" t="n">
        <v>52.9910350354763</v>
      </c>
      <c r="G403" s="109" t="n">
        <v>6.82288501147514</v>
      </c>
      <c r="H403" s="109" t="n">
        <v>13979.740801</v>
      </c>
      <c r="I403" s="109" t="n">
        <v>13.0570826383391</v>
      </c>
      <c r="J403" s="109" t="n">
        <v>47.0089649645237</v>
      </c>
      <c r="K403" s="109" t="n">
        <v>7.69112314978555</v>
      </c>
    </row>
    <row r="404">
      <c r="A404" s="109" t="s">
        <v>290</v>
      </c>
      <c r="B404" s="109" t="s">
        <v>291</v>
      </c>
      <c r="C404" s="109" t="s">
        <v>18</v>
      </c>
      <c r="D404" s="109" t="n">
        <v>89.5193692</v>
      </c>
      <c r="E404" s="109" t="n">
        <v>100</v>
      </c>
      <c r="F404" s="109" t="n">
        <v>40.4976527418596</v>
      </c>
      <c r="G404" s="109" t="n">
        <v>84.7313796381226</v>
      </c>
      <c r="H404" s="109" t="n">
        <v>131.5289216</v>
      </c>
      <c r="I404" s="109" t="n">
        <v>100</v>
      </c>
      <c r="J404" s="109" t="n">
        <v>59.5023472581404</v>
      </c>
      <c r="K404" s="109" t="n">
        <v>57.6686827838362</v>
      </c>
    </row>
    <row r="405">
      <c r="A405" s="109" t="s">
        <v>290</v>
      </c>
      <c r="B405" s="109" t="s">
        <v>291</v>
      </c>
      <c r="C405" s="109" t="s">
        <v>22</v>
      </c>
      <c r="D405" s="109" t="n">
        <v>106.717206</v>
      </c>
      <c r="E405" s="109" t="n">
        <v>70.5514573327031</v>
      </c>
      <c r="F405" s="109" t="n">
        <v>14.4185723432587</v>
      </c>
      <c r="G405" s="109" t="n">
        <v>58.4847535438015</v>
      </c>
      <c r="H405" s="109" t="n">
        <v>633.4199134</v>
      </c>
      <c r="I405" s="109" t="n">
        <v>81.9350718134473</v>
      </c>
      <c r="J405" s="109" t="n">
        <v>85.5814276567413</v>
      </c>
      <c r="K405" s="109" t="n">
        <v>9.85338376605749</v>
      </c>
    </row>
    <row r="406">
      <c r="A406" s="109" t="s">
        <v>296</v>
      </c>
      <c r="B406" s="109" t="s">
        <v>297</v>
      </c>
      <c r="C406" s="109" t="s">
        <v>16</v>
      </c>
      <c r="D406" s="109" t="n">
        <v>12727.8986916</v>
      </c>
      <c r="E406" s="109" t="n">
        <v>8.46948238265457</v>
      </c>
      <c r="F406" s="109" t="n">
        <v>24.9549041933056</v>
      </c>
      <c r="G406" s="109" t="n">
        <v>7.62703836729839</v>
      </c>
      <c r="H406" s="109" t="n">
        <v>38275.6980083</v>
      </c>
      <c r="I406" s="109" t="n">
        <v>6.22200728636097</v>
      </c>
      <c r="J406" s="109" t="n">
        <v>75.0450958066944</v>
      </c>
      <c r="K406" s="109" t="n">
        <v>2.53623517551187</v>
      </c>
    </row>
    <row r="407">
      <c r="A407" s="109" t="s">
        <v>296</v>
      </c>
      <c r="B407" s="109" t="s">
        <v>297</v>
      </c>
      <c r="C407" s="109" t="s">
        <v>17</v>
      </c>
      <c r="D407" s="109" t="n">
        <v>2207.156336</v>
      </c>
      <c r="E407" s="109" t="n">
        <v>34.9305918943379</v>
      </c>
      <c r="F407" s="109" t="n">
        <v>37.812762964256</v>
      </c>
      <c r="G407" s="109" t="n">
        <v>18.6811314891619</v>
      </c>
      <c r="H407" s="109" t="n">
        <v>3629.910736</v>
      </c>
      <c r="I407" s="109" t="n">
        <v>27.3370716618119</v>
      </c>
      <c r="J407" s="109" t="n">
        <v>62.187237035744</v>
      </c>
      <c r="K407" s="109" t="n">
        <v>11.3590059725239</v>
      </c>
    </row>
    <row r="408">
      <c r="A408" s="109" t="s">
        <v>296</v>
      </c>
      <c r="B408" s="109" t="s">
        <v>297</v>
      </c>
      <c r="C408" s="109" t="s">
        <v>22</v>
      </c>
      <c r="D408" s="109" t="n">
        <v>439.1998965</v>
      </c>
      <c r="E408" s="109" t="n">
        <v>52.2978121570738</v>
      </c>
      <c r="F408" s="109" t="n">
        <v>15.059988346389</v>
      </c>
      <c r="G408" s="109" t="n">
        <v>25.6736704407345</v>
      </c>
      <c r="H408" s="109" t="n">
        <v>2477.1363343</v>
      </c>
      <c r="I408" s="109" t="n">
        <v>41.7241571794127</v>
      </c>
      <c r="J408" s="109" t="n">
        <v>84.940011653611</v>
      </c>
      <c r="K408" s="109" t="n">
        <v>4.55197933364136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564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545</v>
      </c>
      <c r="I418" s="5" t="s">
        <v>546</v>
      </c>
      <c r="J418" s="5" t="s">
        <v>547</v>
      </c>
      <c r="K418" s="5" t="s">
        <v>548</v>
      </c>
    </row>
    <row r="419">
      <c r="A419" s="110" t="s">
        <v>97</v>
      </c>
      <c r="B419" s="110" t="s">
        <v>98</v>
      </c>
      <c r="C419" s="110" t="s">
        <v>16</v>
      </c>
      <c r="D419" s="110" t="n">
        <v>126.2377381</v>
      </c>
      <c r="E419" s="110"/>
      <c r="F419" s="110" t="n">
        <v>74.3702212377399</v>
      </c>
      <c r="G419" s="110"/>
      <c r="H419" s="110" t="n">
        <v>43.5045808</v>
      </c>
      <c r="I419" s="110"/>
      <c r="J419" s="110" t="n">
        <v>25.6297787622601</v>
      </c>
      <c r="K419" s="110"/>
    </row>
    <row r="420">
      <c r="A420" s="110" t="s">
        <v>97</v>
      </c>
      <c r="B420" s="110" t="s">
        <v>98</v>
      </c>
      <c r="C420" s="110" t="s">
        <v>17</v>
      </c>
      <c r="D420" s="110" t="n">
        <v>1570.6891638</v>
      </c>
      <c r="E420" s="110"/>
      <c r="F420" s="110" t="n">
        <v>79.1594167267711</v>
      </c>
      <c r="G420" s="110"/>
      <c r="H420" s="110" t="n">
        <v>413.520964</v>
      </c>
      <c r="I420" s="110"/>
      <c r="J420" s="110" t="n">
        <v>20.8405832732289</v>
      </c>
      <c r="K420" s="110"/>
    </row>
    <row r="421">
      <c r="A421" s="110" t="s">
        <v>97</v>
      </c>
      <c r="B421" s="110" t="s">
        <v>98</v>
      </c>
      <c r="C421" s="110" t="s">
        <v>18</v>
      </c>
      <c r="D421" s="110" t="n">
        <v>72.6816151</v>
      </c>
      <c r="E421" s="110"/>
      <c r="F421" s="110" t="n">
        <v>80.7267447185643</v>
      </c>
      <c r="G421" s="110"/>
      <c r="H421" s="110" t="n">
        <v>17.352506</v>
      </c>
      <c r="I421" s="110"/>
      <c r="J421" s="110" t="n">
        <v>19.2732552814357</v>
      </c>
      <c r="K421" s="110"/>
    </row>
    <row r="422">
      <c r="A422" s="110" t="s">
        <v>97</v>
      </c>
      <c r="B422" s="110" t="s">
        <v>98</v>
      </c>
      <c r="C422" s="110" t="s">
        <v>19</v>
      </c>
      <c r="D422" s="110" t="n">
        <v>81.8296431</v>
      </c>
      <c r="E422" s="110"/>
      <c r="F422" s="110" t="n">
        <v>89.5995742850864</v>
      </c>
      <c r="G422" s="110"/>
      <c r="H422" s="110" t="n">
        <v>9.4985175</v>
      </c>
      <c r="I422" s="110"/>
      <c r="J422" s="110" t="n">
        <v>10.4004257149136</v>
      </c>
      <c r="K422" s="110"/>
    </row>
    <row r="423">
      <c r="A423" s="110" t="s">
        <v>97</v>
      </c>
      <c r="B423" s="110" t="s">
        <v>98</v>
      </c>
      <c r="C423" s="110" t="s">
        <v>20</v>
      </c>
      <c r="D423" s="110" t="n">
        <v>476.203054</v>
      </c>
      <c r="E423" s="110"/>
      <c r="F423" s="110" t="n">
        <v>98.0119302159623</v>
      </c>
      <c r="G423" s="110"/>
      <c r="H423" s="110" t="n">
        <v>9.6592823</v>
      </c>
      <c r="I423" s="110"/>
      <c r="J423" s="110" t="n">
        <v>1.98806978403771</v>
      </c>
      <c r="K423" s="110"/>
    </row>
    <row r="424">
      <c r="A424" s="110" t="s">
        <v>97</v>
      </c>
      <c r="B424" s="110" t="s">
        <v>98</v>
      </c>
      <c r="C424" s="110" t="s">
        <v>21</v>
      </c>
      <c r="D424" s="110" t="n">
        <v>1045.001822</v>
      </c>
      <c r="E424" s="110"/>
      <c r="F424" s="110" t="n">
        <v>97.8168003399041</v>
      </c>
      <c r="G424" s="110"/>
      <c r="H424" s="110" t="n">
        <v>23.3236787</v>
      </c>
      <c r="I424" s="110"/>
      <c r="J424" s="110" t="n">
        <v>2.18319966009588</v>
      </c>
      <c r="K424" s="110"/>
    </row>
    <row r="425">
      <c r="A425" s="110" t="s">
        <v>97</v>
      </c>
      <c r="B425" s="110" t="s">
        <v>98</v>
      </c>
      <c r="C425" s="110" t="s">
        <v>22</v>
      </c>
      <c r="D425" s="110" t="n">
        <v>47.4974334</v>
      </c>
      <c r="E425" s="110"/>
      <c r="F425" s="110" t="n">
        <v>100</v>
      </c>
      <c r="G425" s="110"/>
      <c r="H425" s="110"/>
      <c r="I425" s="110"/>
      <c r="J425" s="110"/>
      <c r="K425" s="110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565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545</v>
      </c>
      <c r="I435" s="5" t="s">
        <v>546</v>
      </c>
      <c r="J435" s="5" t="s">
        <v>547</v>
      </c>
      <c r="K435" s="5" t="s">
        <v>548</v>
      </c>
    </row>
    <row r="436">
      <c r="A436" s="111" t="s">
        <v>14</v>
      </c>
      <c r="B436" s="111" t="s">
        <v>15</v>
      </c>
      <c r="C436" s="111" t="s">
        <v>16</v>
      </c>
      <c r="D436" s="111" t="n">
        <v>126.2377381</v>
      </c>
      <c r="E436" s="111"/>
      <c r="F436" s="111" t="n">
        <v>74.3702212377399</v>
      </c>
      <c r="G436" s="111"/>
      <c r="H436" s="111" t="n">
        <v>43.5045808</v>
      </c>
      <c r="I436" s="111"/>
      <c r="J436" s="111" t="n">
        <v>25.6297787622601</v>
      </c>
      <c r="K436" s="111"/>
    </row>
    <row r="437">
      <c r="A437" s="111" t="s">
        <v>14</v>
      </c>
      <c r="B437" s="111" t="s">
        <v>15</v>
      </c>
      <c r="C437" s="111" t="s">
        <v>17</v>
      </c>
      <c r="D437" s="111" t="n">
        <v>1570.6891638</v>
      </c>
      <c r="E437" s="111"/>
      <c r="F437" s="111" t="n">
        <v>79.1594167267711</v>
      </c>
      <c r="G437" s="111"/>
      <c r="H437" s="111" t="n">
        <v>413.520964</v>
      </c>
      <c r="I437" s="111"/>
      <c r="J437" s="111" t="n">
        <v>20.8405832732289</v>
      </c>
      <c r="K437" s="111"/>
    </row>
    <row r="438">
      <c r="A438" s="111" t="s">
        <v>14</v>
      </c>
      <c r="B438" s="111" t="s">
        <v>15</v>
      </c>
      <c r="C438" s="111" t="s">
        <v>18</v>
      </c>
      <c r="D438" s="111" t="n">
        <v>72.6816151</v>
      </c>
      <c r="E438" s="111"/>
      <c r="F438" s="111" t="n">
        <v>80.7267447185643</v>
      </c>
      <c r="G438" s="111"/>
      <c r="H438" s="111" t="n">
        <v>17.352506</v>
      </c>
      <c r="I438" s="111"/>
      <c r="J438" s="111" t="n">
        <v>19.2732552814357</v>
      </c>
      <c r="K438" s="111"/>
    </row>
    <row r="439">
      <c r="A439" s="111" t="s">
        <v>14</v>
      </c>
      <c r="B439" s="111" t="s">
        <v>15</v>
      </c>
      <c r="C439" s="111" t="s">
        <v>19</v>
      </c>
      <c r="D439" s="111" t="n">
        <v>81.8296431</v>
      </c>
      <c r="E439" s="111"/>
      <c r="F439" s="111" t="n">
        <v>89.5995742850864</v>
      </c>
      <c r="G439" s="111"/>
      <c r="H439" s="111" t="n">
        <v>9.4985175</v>
      </c>
      <c r="I439" s="111"/>
      <c r="J439" s="111" t="n">
        <v>10.4004257149136</v>
      </c>
      <c r="K439" s="111"/>
    </row>
    <row r="440">
      <c r="A440" s="111" t="s">
        <v>14</v>
      </c>
      <c r="B440" s="111" t="s">
        <v>15</v>
      </c>
      <c r="C440" s="111" t="s">
        <v>20</v>
      </c>
      <c r="D440" s="111" t="n">
        <v>476.203054</v>
      </c>
      <c r="E440" s="111"/>
      <c r="F440" s="111" t="n">
        <v>98.0119302159623</v>
      </c>
      <c r="G440" s="111"/>
      <c r="H440" s="111" t="n">
        <v>9.6592823</v>
      </c>
      <c r="I440" s="111"/>
      <c r="J440" s="111" t="n">
        <v>1.98806978403771</v>
      </c>
      <c r="K440" s="111"/>
    </row>
    <row r="441">
      <c r="A441" s="111" t="s">
        <v>14</v>
      </c>
      <c r="B441" s="111" t="s">
        <v>15</v>
      </c>
      <c r="C441" s="111" t="s">
        <v>21</v>
      </c>
      <c r="D441" s="111" t="n">
        <v>1045.001822</v>
      </c>
      <c r="E441" s="111"/>
      <c r="F441" s="111" t="n">
        <v>97.8168003399041</v>
      </c>
      <c r="G441" s="111"/>
      <c r="H441" s="111" t="n">
        <v>23.3236787</v>
      </c>
      <c r="I441" s="111"/>
      <c r="J441" s="111" t="n">
        <v>2.18319966009588</v>
      </c>
      <c r="K441" s="111"/>
    </row>
    <row r="442">
      <c r="A442" s="111" t="s">
        <v>14</v>
      </c>
      <c r="B442" s="111" t="s">
        <v>15</v>
      </c>
      <c r="C442" s="111" t="s">
        <v>22</v>
      </c>
      <c r="D442" s="111" t="n">
        <v>47.4974334</v>
      </c>
      <c r="E442" s="111"/>
      <c r="F442" s="111" t="n">
        <v>100</v>
      </c>
      <c r="G442" s="111"/>
      <c r="H442" s="111"/>
      <c r="I442" s="111"/>
      <c r="J442" s="111"/>
      <c r="K442" s="111"/>
    </row>
    <row r="443">
      <c r="A443" s="111" t="s">
        <v>32</v>
      </c>
      <c r="B443" s="111" t="s">
        <v>33</v>
      </c>
      <c r="C443" s="111" t="s">
        <v>16</v>
      </c>
      <c r="D443" s="111" t="n">
        <v>2307.1722891</v>
      </c>
      <c r="E443" s="111" t="n">
        <v>29.9763086198297</v>
      </c>
      <c r="F443" s="111" t="n">
        <v>92.4700760681757</v>
      </c>
      <c r="G443" s="111" t="n">
        <v>3.82401927810418</v>
      </c>
      <c r="H443" s="111" t="n">
        <v>187.8751762</v>
      </c>
      <c r="I443" s="111" t="n">
        <v>48.4554355072109</v>
      </c>
      <c r="J443" s="111" t="n">
        <v>7.52992393182429</v>
      </c>
      <c r="K443" s="111" t="n">
        <v>46.9602822995311</v>
      </c>
    </row>
    <row r="444">
      <c r="A444" s="111" t="s">
        <v>32</v>
      </c>
      <c r="B444" s="111" t="s">
        <v>33</v>
      </c>
      <c r="C444" s="111" t="s">
        <v>17</v>
      </c>
      <c r="D444" s="111" t="n">
        <v>13064.0391662</v>
      </c>
      <c r="E444" s="111" t="n">
        <v>8.40074515809234</v>
      </c>
      <c r="F444" s="111" t="n">
        <v>87.9192486851562</v>
      </c>
      <c r="G444" s="111" t="n">
        <v>2.75200827729306</v>
      </c>
      <c r="H444" s="111" t="n">
        <v>1795.0950525</v>
      </c>
      <c r="I444" s="111" t="n">
        <v>22.2974080062224</v>
      </c>
      <c r="J444" s="111" t="n">
        <v>12.0807513148438</v>
      </c>
      <c r="K444" s="111" t="n">
        <v>20.0281003895548</v>
      </c>
    </row>
    <row r="445">
      <c r="A445" s="111" t="s">
        <v>32</v>
      </c>
      <c r="B445" s="111" t="s">
        <v>33</v>
      </c>
      <c r="C445" s="111" t="s">
        <v>18</v>
      </c>
      <c r="D445" s="111" t="n">
        <v>4841.9994789</v>
      </c>
      <c r="E445" s="111" t="n">
        <v>18.4415619975301</v>
      </c>
      <c r="F445" s="111" t="n">
        <v>96.8063167417783</v>
      </c>
      <c r="G445" s="111" t="n">
        <v>1.58878155269539</v>
      </c>
      <c r="H445" s="111" t="n">
        <v>159.739707</v>
      </c>
      <c r="I445" s="111" t="n">
        <v>50.0179383044132</v>
      </c>
      <c r="J445" s="111" t="n">
        <v>3.19368325822165</v>
      </c>
      <c r="K445" s="111" t="n">
        <v>48.1588428745334</v>
      </c>
    </row>
    <row r="446">
      <c r="A446" s="111" t="s">
        <v>32</v>
      </c>
      <c r="B446" s="111" t="s">
        <v>33</v>
      </c>
      <c r="C446" s="111" t="s">
        <v>19</v>
      </c>
      <c r="D446" s="111" t="n">
        <v>1411.8519778</v>
      </c>
      <c r="E446" s="111" t="n">
        <v>33.1819268518861</v>
      </c>
      <c r="F446" s="111" t="n">
        <v>93.7415238967762</v>
      </c>
      <c r="G446" s="111" t="n">
        <v>4.91513123687265</v>
      </c>
      <c r="H446" s="111" t="n">
        <v>94.2596354</v>
      </c>
      <c r="I446" s="111" t="n">
        <v>76.9899343312525</v>
      </c>
      <c r="J446" s="111" t="n">
        <v>6.25847610322377</v>
      </c>
      <c r="K446" s="111" t="n">
        <v>73.6204604280192</v>
      </c>
    </row>
    <row r="447">
      <c r="A447" s="111" t="s">
        <v>32</v>
      </c>
      <c r="B447" s="111" t="s">
        <v>33</v>
      </c>
      <c r="C447" s="111" t="s">
        <v>20</v>
      </c>
      <c r="D447" s="111" t="n">
        <v>950.3301984</v>
      </c>
      <c r="E447" s="111" t="n">
        <v>48.3997753750344</v>
      </c>
      <c r="F447" s="111" t="n">
        <v>100</v>
      </c>
      <c r="G447" s="111" t="n">
        <v>0</v>
      </c>
      <c r="H447" s="111"/>
      <c r="I447" s="111"/>
      <c r="J447" s="111"/>
      <c r="K447" s="111"/>
    </row>
    <row r="448">
      <c r="A448" s="111" t="s">
        <v>32</v>
      </c>
      <c r="B448" s="111" t="s">
        <v>33</v>
      </c>
      <c r="C448" s="111" t="s">
        <v>21</v>
      </c>
      <c r="D448" s="111" t="n">
        <v>400.4392215</v>
      </c>
      <c r="E448" s="111" t="n">
        <v>47.6815906565291</v>
      </c>
      <c r="F448" s="111" t="n">
        <v>100</v>
      </c>
      <c r="G448" s="111" t="n">
        <v>0</v>
      </c>
      <c r="H448" s="111"/>
      <c r="I448" s="111"/>
      <c r="J448" s="111"/>
      <c r="K448" s="111"/>
    </row>
    <row r="449">
      <c r="A449" s="111" t="s">
        <v>32</v>
      </c>
      <c r="B449" s="111" t="s">
        <v>33</v>
      </c>
      <c r="C449" s="111" t="s">
        <v>22</v>
      </c>
      <c r="D449" s="111" t="n">
        <v>146.1980982</v>
      </c>
      <c r="E449" s="111" t="n">
        <v>52.0290605337266</v>
      </c>
      <c r="F449" s="111" t="n">
        <v>100</v>
      </c>
      <c r="G449" s="111" t="n">
        <v>0</v>
      </c>
      <c r="H449" s="111"/>
      <c r="I449" s="111"/>
      <c r="J449" s="111"/>
      <c r="K449" s="111"/>
    </row>
    <row r="450">
      <c r="A450" s="111" t="s">
        <v>34</v>
      </c>
      <c r="B450" s="111" t="s">
        <v>35</v>
      </c>
      <c r="C450" s="111" t="s">
        <v>16</v>
      </c>
      <c r="D450" s="111" t="n">
        <v>2597.2156522</v>
      </c>
      <c r="E450" s="111" t="n">
        <v>19.6012468347225</v>
      </c>
      <c r="F450" s="111" t="n">
        <v>79.2457339821743</v>
      </c>
      <c r="G450" s="111" t="n">
        <v>5.88731150338383</v>
      </c>
      <c r="H450" s="111" t="n">
        <v>680.2044961</v>
      </c>
      <c r="I450" s="111" t="n">
        <v>34.6732227321492</v>
      </c>
      <c r="J450" s="111" t="n">
        <v>20.7542660178257</v>
      </c>
      <c r="K450" s="111" t="n">
        <v>22.4794420995972</v>
      </c>
    </row>
    <row r="451">
      <c r="A451" s="111" t="s">
        <v>34</v>
      </c>
      <c r="B451" s="111" t="s">
        <v>35</v>
      </c>
      <c r="C451" s="111" t="s">
        <v>17</v>
      </c>
      <c r="D451" s="111" t="n">
        <v>6639.532738</v>
      </c>
      <c r="E451" s="111" t="n">
        <v>8.16867054387377</v>
      </c>
      <c r="F451" s="111" t="n">
        <v>92.3835969630836</v>
      </c>
      <c r="G451" s="111" t="n">
        <v>1.9276413392991</v>
      </c>
      <c r="H451" s="111" t="n">
        <v>547.3845896</v>
      </c>
      <c r="I451" s="111" t="n">
        <v>27.1715875196555</v>
      </c>
      <c r="J451" s="111" t="n">
        <v>7.61640303691644</v>
      </c>
      <c r="K451" s="111" t="n">
        <v>23.3814360553174</v>
      </c>
    </row>
    <row r="452">
      <c r="A452" s="111" t="s">
        <v>34</v>
      </c>
      <c r="B452" s="111" t="s">
        <v>35</v>
      </c>
      <c r="C452" s="111" t="s">
        <v>18</v>
      </c>
      <c r="D452" s="111" t="n">
        <v>1217.5543887</v>
      </c>
      <c r="E452" s="111" t="n">
        <v>21.9678270304353</v>
      </c>
      <c r="F452" s="111" t="n">
        <v>100</v>
      </c>
      <c r="G452" s="111" t="n">
        <v>0</v>
      </c>
      <c r="H452" s="111"/>
      <c r="I452" s="111"/>
      <c r="J452" s="111"/>
      <c r="K452" s="111"/>
    </row>
    <row r="453">
      <c r="A453" s="111" t="s">
        <v>34</v>
      </c>
      <c r="B453" s="111" t="s">
        <v>35</v>
      </c>
      <c r="C453" s="111" t="s">
        <v>19</v>
      </c>
      <c r="D453" s="111" t="n">
        <v>218.6889875</v>
      </c>
      <c r="E453" s="111" t="n">
        <v>43.2841117650421</v>
      </c>
      <c r="F453" s="111" t="n">
        <v>100</v>
      </c>
      <c r="G453" s="111" t="n">
        <v>0</v>
      </c>
      <c r="H453" s="111"/>
      <c r="I453" s="111"/>
      <c r="J453" s="111"/>
      <c r="K453" s="111"/>
    </row>
    <row r="454">
      <c r="A454" s="111" t="s">
        <v>34</v>
      </c>
      <c r="B454" s="111" t="s">
        <v>35</v>
      </c>
      <c r="C454" s="111" t="s">
        <v>20</v>
      </c>
      <c r="D454" s="111" t="n">
        <v>285.7350317</v>
      </c>
      <c r="E454" s="111" t="n">
        <v>57.3850735072487</v>
      </c>
      <c r="F454" s="111" t="n">
        <v>100</v>
      </c>
      <c r="G454" s="111" t="n">
        <v>0</v>
      </c>
      <c r="H454" s="111"/>
      <c r="I454" s="111"/>
      <c r="J454" s="111"/>
      <c r="K454" s="111"/>
    </row>
    <row r="455">
      <c r="A455" s="111" t="s">
        <v>34</v>
      </c>
      <c r="B455" s="111" t="s">
        <v>35</v>
      </c>
      <c r="C455" s="111" t="s">
        <v>22</v>
      </c>
      <c r="D455" s="111" t="n">
        <v>344.9815769</v>
      </c>
      <c r="E455" s="111" t="n">
        <v>38.9713860100424</v>
      </c>
      <c r="F455" s="111" t="n">
        <v>77.7538702961501</v>
      </c>
      <c r="G455" s="111" t="n">
        <v>16.0732630770576</v>
      </c>
      <c r="H455" s="111" t="n">
        <v>98.7025453</v>
      </c>
      <c r="I455" s="111" t="n">
        <v>67.3155015056409</v>
      </c>
      <c r="J455" s="111" t="n">
        <v>22.2461297038499</v>
      </c>
      <c r="K455" s="111" t="n">
        <v>56.1786894694386</v>
      </c>
    </row>
    <row r="456">
      <c r="A456" s="111" t="s">
        <v>36</v>
      </c>
      <c r="B456" s="111" t="s">
        <v>37</v>
      </c>
      <c r="C456" s="111" t="s">
        <v>16</v>
      </c>
      <c r="D456" s="111" t="n">
        <v>662.031045</v>
      </c>
      <c r="E456" s="111" t="n">
        <v>8.40233105837611</v>
      </c>
      <c r="F456" s="111" t="n">
        <v>82.0476858345021</v>
      </c>
      <c r="G456" s="111" t="n">
        <v>3.1928105994389</v>
      </c>
      <c r="H456" s="111" t="n">
        <v>144.854656</v>
      </c>
      <c r="I456" s="111" t="n">
        <v>14.8610097024058</v>
      </c>
      <c r="J456" s="111" t="n">
        <v>17.9523141654979</v>
      </c>
      <c r="K456" s="111" t="n">
        <v>14.5921421927481</v>
      </c>
    </row>
    <row r="457">
      <c r="A457" s="111" t="s">
        <v>36</v>
      </c>
      <c r="B457" s="111" t="s">
        <v>37</v>
      </c>
      <c r="C457" s="111" t="s">
        <v>17</v>
      </c>
      <c r="D457" s="111" t="n">
        <v>740.116758</v>
      </c>
      <c r="E457" s="111" t="n">
        <v>9.9066993905568</v>
      </c>
      <c r="F457" s="111" t="n">
        <v>87.6675603217158</v>
      </c>
      <c r="G457" s="111" t="n">
        <v>2.4349426486746</v>
      </c>
      <c r="H457" s="111" t="n">
        <v>104.114284</v>
      </c>
      <c r="I457" s="111" t="n">
        <v>21.791241888942</v>
      </c>
      <c r="J457" s="111" t="n">
        <v>12.3324396782842</v>
      </c>
      <c r="K457" s="111" t="n">
        <v>17.309266219926</v>
      </c>
    </row>
    <row r="458">
      <c r="A458" s="111" t="s">
        <v>36</v>
      </c>
      <c r="B458" s="111" t="s">
        <v>37</v>
      </c>
      <c r="C458" s="111" t="s">
        <v>18</v>
      </c>
      <c r="D458" s="111" t="n">
        <v>21.501863</v>
      </c>
      <c r="E458" s="111" t="n">
        <v>53.6635667222353</v>
      </c>
      <c r="F458" s="111" t="n">
        <v>95</v>
      </c>
      <c r="G458" s="111" t="n">
        <v>5.76189604066053</v>
      </c>
      <c r="H458" s="111" t="n">
        <v>1.131677</v>
      </c>
      <c r="I458" s="111" t="n">
        <v>99.9999999999998</v>
      </c>
      <c r="J458" s="111" t="n">
        <v>5</v>
      </c>
      <c r="K458" s="111" t="n">
        <v>109.47602477255</v>
      </c>
    </row>
    <row r="459">
      <c r="A459" s="111" t="s">
        <v>36</v>
      </c>
      <c r="B459" s="111" t="s">
        <v>37</v>
      </c>
      <c r="C459" s="111" t="s">
        <v>22</v>
      </c>
      <c r="D459" s="111" t="n">
        <v>131.274532</v>
      </c>
      <c r="E459" s="111" t="n">
        <v>23.1034482758621</v>
      </c>
      <c r="F459" s="111" t="n">
        <v>88.5496183206107</v>
      </c>
      <c r="G459" s="111" t="n">
        <v>6.87612639569821</v>
      </c>
      <c r="H459" s="111" t="n">
        <v>16.975155</v>
      </c>
      <c r="I459" s="111" t="n">
        <v>56.5685424949237</v>
      </c>
      <c r="J459" s="111" t="n">
        <v>11.4503816793893</v>
      </c>
      <c r="K459" s="111" t="n">
        <v>53.1753774600662</v>
      </c>
    </row>
    <row r="460">
      <c r="A460" s="111" t="s">
        <v>42</v>
      </c>
      <c r="B460" s="111" t="s">
        <v>43</v>
      </c>
      <c r="C460" s="111" t="s">
        <v>16</v>
      </c>
      <c r="D460" s="111" t="n">
        <v>1174.5371053</v>
      </c>
      <c r="E460" s="111" t="n">
        <v>19.8891739558212</v>
      </c>
      <c r="F460" s="111" t="n">
        <v>77.5973522065989</v>
      </c>
      <c r="G460" s="111" t="n">
        <v>5.3803520056717</v>
      </c>
      <c r="H460" s="111" t="n">
        <v>339.0932853</v>
      </c>
      <c r="I460" s="111" t="n">
        <v>29.1232490196226</v>
      </c>
      <c r="J460" s="111" t="n">
        <v>22.4026477934011</v>
      </c>
      <c r="K460" s="111" t="n">
        <v>18.6362377085875</v>
      </c>
    </row>
    <row r="461">
      <c r="A461" s="111" t="s">
        <v>42</v>
      </c>
      <c r="B461" s="111" t="s">
        <v>43</v>
      </c>
      <c r="C461" s="111" t="s">
        <v>17</v>
      </c>
      <c r="D461" s="111" t="n">
        <v>2084.3434553</v>
      </c>
      <c r="E461" s="111" t="n">
        <v>10.9929791265617</v>
      </c>
      <c r="F461" s="111" t="n">
        <v>72.9299780556599</v>
      </c>
      <c r="G461" s="111" t="n">
        <v>5.51190003230088</v>
      </c>
      <c r="H461" s="111" t="n">
        <v>773.6629652</v>
      </c>
      <c r="I461" s="111" t="n">
        <v>19.8487381176191</v>
      </c>
      <c r="J461" s="111" t="n">
        <v>27.0700219443401</v>
      </c>
      <c r="K461" s="111" t="n">
        <v>14.8497385494267</v>
      </c>
    </row>
    <row r="462">
      <c r="A462" s="111" t="s">
        <v>42</v>
      </c>
      <c r="B462" s="111" t="s">
        <v>43</v>
      </c>
      <c r="C462" s="111" t="s">
        <v>22</v>
      </c>
      <c r="D462" s="111" t="n">
        <v>138.3725092</v>
      </c>
      <c r="E462" s="111" t="n">
        <v>64.3026249842288</v>
      </c>
      <c r="F462" s="111" t="n">
        <v>86.2869530146022</v>
      </c>
      <c r="G462" s="111" t="n">
        <v>9.37769621785351</v>
      </c>
      <c r="H462" s="111" t="n">
        <v>21.9906794</v>
      </c>
      <c r="I462" s="111" t="n">
        <v>52.7621785895331</v>
      </c>
      <c r="J462" s="111" t="n">
        <v>13.7130469853977</v>
      </c>
      <c r="K462" s="111" t="n">
        <v>59.0075155285898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566</v>
      </c>
    </row>
    <row r="9">
      <c r="A9" t="s">
        <v>3</v>
      </c>
    </row>
    <row r="10">
      <c r="A10" t="s">
        <v>4</v>
      </c>
    </row>
    <row r="11">
      <c r="A11" t="s">
        <v>567</v>
      </c>
    </row>
    <row r="12">
      <c r="A12" s="3" t="s">
        <v>6</v>
      </c>
    </row>
    <row r="13">
      <c r="A13" s="3" t="s">
        <v>330</v>
      </c>
    </row>
    <row r="15">
      <c r="A15" s="4" t="s">
        <v>568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545</v>
      </c>
      <c r="I16" s="5" t="s">
        <v>546</v>
      </c>
      <c r="J16" s="5" t="s">
        <v>547</v>
      </c>
      <c r="K16" s="5" t="s">
        <v>548</v>
      </c>
    </row>
    <row r="17">
      <c r="A17" s="112" t="s">
        <v>14</v>
      </c>
      <c r="B17" s="112" t="s">
        <v>15</v>
      </c>
      <c r="C17" s="112" t="s">
        <v>16</v>
      </c>
      <c r="D17" s="112" t="n">
        <v>307840.0352284</v>
      </c>
      <c r="E17" s="112" t="n">
        <v>4.38977293097126</v>
      </c>
      <c r="F17" s="112" t="n">
        <v>72.2997094604328</v>
      </c>
      <c r="G17" s="112" t="n">
        <v>1.54716732660945</v>
      </c>
      <c r="H17" s="112" t="n">
        <v>117943.1906321</v>
      </c>
      <c r="I17" s="112" t="n">
        <v>5.71648441236556</v>
      </c>
      <c r="J17" s="112" t="n">
        <v>27.7002905395672</v>
      </c>
      <c r="K17" s="112" t="n">
        <v>4.03821570177241</v>
      </c>
    </row>
    <row r="18">
      <c r="A18" s="112" t="s">
        <v>14</v>
      </c>
      <c r="B18" s="112" t="s">
        <v>15</v>
      </c>
      <c r="C18" s="112" t="s">
        <v>17</v>
      </c>
      <c r="D18" s="112" t="n">
        <v>1207299.729948</v>
      </c>
      <c r="E18" s="112" t="n">
        <v>2.30476302438782</v>
      </c>
      <c r="F18" s="112" t="n">
        <v>85.6169809464468</v>
      </c>
      <c r="G18" s="112" t="n">
        <v>0.577999952070669</v>
      </c>
      <c r="H18" s="112" t="n">
        <v>202817.418078</v>
      </c>
      <c r="I18" s="112" t="n">
        <v>4.01139856472928</v>
      </c>
      <c r="J18" s="112" t="n">
        <v>14.3830190535532</v>
      </c>
      <c r="K18" s="112" t="n">
        <v>3.44062749963865</v>
      </c>
    </row>
    <row r="19">
      <c r="A19" s="112" t="s">
        <v>14</v>
      </c>
      <c r="B19" s="112" t="s">
        <v>15</v>
      </c>
      <c r="C19" s="112" t="s">
        <v>18</v>
      </c>
      <c r="D19" s="112" t="n">
        <v>1195571.8838394</v>
      </c>
      <c r="E19" s="112" t="n">
        <v>1.93454677459143</v>
      </c>
      <c r="F19" s="112" t="n">
        <v>92.0232067245005</v>
      </c>
      <c r="G19" s="112" t="n">
        <v>0.370511790373355</v>
      </c>
      <c r="H19" s="112" t="n">
        <v>103635.0514489</v>
      </c>
      <c r="I19" s="112" t="n">
        <v>4.58058347832056</v>
      </c>
      <c r="J19" s="112" t="n">
        <v>7.97679327549948</v>
      </c>
      <c r="K19" s="112" t="n">
        <v>4.2743596206907</v>
      </c>
    </row>
    <row r="20">
      <c r="A20" s="112" t="s">
        <v>14</v>
      </c>
      <c r="B20" s="112" t="s">
        <v>15</v>
      </c>
      <c r="C20" s="112" t="s">
        <v>19</v>
      </c>
      <c r="D20" s="112" t="n">
        <v>181289.8901067</v>
      </c>
      <c r="E20" s="112" t="n">
        <v>5.73896837351414</v>
      </c>
      <c r="F20" s="112" t="n">
        <v>94.6457087242148</v>
      </c>
      <c r="G20" s="112" t="n">
        <v>0.558567575217864</v>
      </c>
      <c r="H20" s="112" t="n">
        <v>10255.9206336</v>
      </c>
      <c r="I20" s="112" t="n">
        <v>11.0059127620817</v>
      </c>
      <c r="J20" s="112" t="n">
        <v>5.35429127578525</v>
      </c>
      <c r="K20" s="112" t="n">
        <v>9.87358014420082</v>
      </c>
    </row>
    <row r="21">
      <c r="A21" s="112" t="s">
        <v>14</v>
      </c>
      <c r="B21" s="112" t="s">
        <v>15</v>
      </c>
      <c r="C21" s="112" t="s">
        <v>20</v>
      </c>
      <c r="D21" s="112" t="n">
        <v>32181.5792243</v>
      </c>
      <c r="E21" s="112" t="n">
        <v>11.7504023122137</v>
      </c>
      <c r="F21" s="112" t="n">
        <v>96.0714862888364</v>
      </c>
      <c r="G21" s="112" t="n">
        <v>1.02635653939356</v>
      </c>
      <c r="H21" s="112" t="n">
        <v>1315.9552341</v>
      </c>
      <c r="I21" s="112" t="n">
        <v>27.1608009232856</v>
      </c>
      <c r="J21" s="112" t="n">
        <v>3.92851371116361</v>
      </c>
      <c r="K21" s="112" t="n">
        <v>25.0994664780233</v>
      </c>
    </row>
    <row r="22">
      <c r="A22" s="112" t="s">
        <v>14</v>
      </c>
      <c r="B22" s="112" t="s">
        <v>15</v>
      </c>
      <c r="C22" s="112" t="s">
        <v>21</v>
      </c>
      <c r="D22" s="112" t="n">
        <v>3955.6512156</v>
      </c>
      <c r="E22" s="112" t="n">
        <v>33.6448267843485</v>
      </c>
      <c r="F22" s="112" t="n">
        <v>91.6067014009087</v>
      </c>
      <c r="G22" s="112" t="n">
        <v>6.13233015178182</v>
      </c>
      <c r="H22" s="112" t="n">
        <v>362.4293998</v>
      </c>
      <c r="I22" s="112" t="n">
        <v>78.1132358577398</v>
      </c>
      <c r="J22" s="112" t="n">
        <v>8.39329859909127</v>
      </c>
      <c r="K22" s="112" t="n">
        <v>66.9298882285551</v>
      </c>
    </row>
    <row r="23">
      <c r="A23" s="112" t="s">
        <v>14</v>
      </c>
      <c r="B23" s="112" t="s">
        <v>15</v>
      </c>
      <c r="C23" s="112" t="s">
        <v>22</v>
      </c>
      <c r="D23" s="112" t="n">
        <v>4806.9067332</v>
      </c>
      <c r="E23" s="112" t="n">
        <v>29.6493095936564</v>
      </c>
      <c r="F23" s="112" t="n">
        <v>41.8965893161277</v>
      </c>
      <c r="G23" s="112" t="n">
        <v>19.5465310656774</v>
      </c>
      <c r="H23" s="112" t="n">
        <v>6666.3583026</v>
      </c>
      <c r="I23" s="112" t="n">
        <v>28.2663133771121</v>
      </c>
      <c r="J23" s="112" t="n">
        <v>58.1034106838723</v>
      </c>
      <c r="K23" s="112" t="n">
        <v>14.0944046997387</v>
      </c>
    </row>
    <row r="24">
      <c r="A24" s="112" t="s">
        <v>14</v>
      </c>
      <c r="B24" s="112" t="s">
        <v>23</v>
      </c>
      <c r="C24" s="112" t="s">
        <v>16</v>
      </c>
      <c r="D24" s="112" t="n">
        <v>164.3808845</v>
      </c>
      <c r="E24" s="112"/>
      <c r="F24" s="112" t="n">
        <v>96.8414273854957</v>
      </c>
      <c r="G24" s="112"/>
      <c r="H24" s="112" t="n">
        <v>5.3614344</v>
      </c>
      <c r="I24" s="112"/>
      <c r="J24" s="112" t="n">
        <v>3.15857261450433</v>
      </c>
      <c r="K24" s="112"/>
    </row>
    <row r="25">
      <c r="A25" s="112" t="s">
        <v>14</v>
      </c>
      <c r="B25" s="112" t="s">
        <v>23</v>
      </c>
      <c r="C25" s="112" t="s">
        <v>17</v>
      </c>
      <c r="D25" s="112" t="n">
        <v>1882.0120132</v>
      </c>
      <c r="E25" s="112"/>
      <c r="F25" s="112" t="n">
        <v>94.8494308557273</v>
      </c>
      <c r="G25" s="112"/>
      <c r="H25" s="112" t="n">
        <v>102.1981146</v>
      </c>
      <c r="I25" s="112"/>
      <c r="J25" s="112" t="n">
        <v>5.15056914427266</v>
      </c>
      <c r="K25" s="112"/>
    </row>
    <row r="26">
      <c r="A26" s="112" t="s">
        <v>14</v>
      </c>
      <c r="B26" s="112" t="s">
        <v>23</v>
      </c>
      <c r="C26" s="112" t="s">
        <v>18</v>
      </c>
      <c r="D26" s="112" t="n">
        <v>72.6816151</v>
      </c>
      <c r="E26" s="112"/>
      <c r="F26" s="112" t="n">
        <v>80.7267447185643</v>
      </c>
      <c r="G26" s="112"/>
      <c r="H26" s="112" t="n">
        <v>17.352506</v>
      </c>
      <c r="I26" s="112"/>
      <c r="J26" s="112" t="n">
        <v>19.2732552814357</v>
      </c>
      <c r="K26" s="112"/>
    </row>
    <row r="27">
      <c r="A27" s="112" t="s">
        <v>14</v>
      </c>
      <c r="B27" s="112" t="s">
        <v>23</v>
      </c>
      <c r="C27" s="112" t="s">
        <v>19</v>
      </c>
      <c r="D27" s="112" t="n">
        <v>81.8296431</v>
      </c>
      <c r="E27" s="112"/>
      <c r="F27" s="112" t="n">
        <v>89.5995742850864</v>
      </c>
      <c r="G27" s="112"/>
      <c r="H27" s="112" t="n">
        <v>9.4985175</v>
      </c>
      <c r="I27" s="112"/>
      <c r="J27" s="112" t="n">
        <v>10.4004257149136</v>
      </c>
      <c r="K27" s="112"/>
    </row>
    <row r="28">
      <c r="A28" s="112" t="s">
        <v>14</v>
      </c>
      <c r="B28" s="112" t="s">
        <v>23</v>
      </c>
      <c r="C28" s="112" t="s">
        <v>20</v>
      </c>
      <c r="D28" s="112" t="n">
        <v>476.203054</v>
      </c>
      <c r="E28" s="112"/>
      <c r="F28" s="112" t="n">
        <v>98.0119302159623</v>
      </c>
      <c r="G28" s="112"/>
      <c r="H28" s="112" t="n">
        <v>9.6592823</v>
      </c>
      <c r="I28" s="112"/>
      <c r="J28" s="112" t="n">
        <v>1.98806978403771</v>
      </c>
      <c r="K28" s="112"/>
    </row>
    <row r="29">
      <c r="A29" s="112" t="s">
        <v>14</v>
      </c>
      <c r="B29" s="112" t="s">
        <v>23</v>
      </c>
      <c r="C29" s="112" t="s">
        <v>21</v>
      </c>
      <c r="D29" s="112" t="n">
        <v>1056.9812319</v>
      </c>
      <c r="E29" s="112"/>
      <c r="F29" s="112" t="n">
        <v>98.9381261804041</v>
      </c>
      <c r="G29" s="112"/>
      <c r="H29" s="112" t="n">
        <v>11.3442688</v>
      </c>
      <c r="I29" s="112"/>
      <c r="J29" s="112" t="n">
        <v>1.06187381959589</v>
      </c>
      <c r="K29" s="112"/>
    </row>
    <row r="30">
      <c r="A30" s="112" t="s">
        <v>14</v>
      </c>
      <c r="B30" s="112" t="s">
        <v>23</v>
      </c>
      <c r="C30" s="112" t="s">
        <v>22</v>
      </c>
      <c r="D30" s="112" t="n">
        <v>47.4974334</v>
      </c>
      <c r="E30" s="112"/>
      <c r="F30" s="112" t="n">
        <v>100</v>
      </c>
      <c r="G30" s="112"/>
      <c r="H30" s="112"/>
      <c r="I30" s="112"/>
      <c r="J30" s="112"/>
      <c r="K30" s="112"/>
    </row>
    <row r="31">
      <c r="A31" s="112" t="s">
        <v>14</v>
      </c>
      <c r="B31" s="112" t="s">
        <v>24</v>
      </c>
      <c r="C31" s="112" t="s">
        <v>16</v>
      </c>
      <c r="D31" s="112" t="n">
        <v>307675.6543439</v>
      </c>
      <c r="E31" s="112" t="n">
        <v>4.39197688381362</v>
      </c>
      <c r="F31" s="112" t="n">
        <v>72.2899217815376</v>
      </c>
      <c r="G31" s="112" t="n">
        <v>1.54797652283099</v>
      </c>
      <c r="H31" s="112" t="n">
        <v>117937.8291977</v>
      </c>
      <c r="I31" s="112" t="n">
        <v>5.71674247531599</v>
      </c>
      <c r="J31" s="112" t="n">
        <v>27.7100782184624</v>
      </c>
      <c r="K31" s="112" t="n">
        <v>4.03835387518146</v>
      </c>
    </row>
    <row r="32">
      <c r="A32" s="112" t="s">
        <v>14</v>
      </c>
      <c r="B32" s="112" t="s">
        <v>24</v>
      </c>
      <c r="C32" s="112" t="s">
        <v>17</v>
      </c>
      <c r="D32" s="112" t="n">
        <v>1205417.7179348</v>
      </c>
      <c r="E32" s="112" t="n">
        <v>2.30685821154402</v>
      </c>
      <c r="F32" s="112" t="n">
        <v>85.6039714356816</v>
      </c>
      <c r="G32" s="112" t="n">
        <v>0.578874846014409</v>
      </c>
      <c r="H32" s="112" t="n">
        <v>202715.2199634</v>
      </c>
      <c r="I32" s="112" t="n">
        <v>4.01320140003234</v>
      </c>
      <c r="J32" s="112" t="n">
        <v>14.3960285643183</v>
      </c>
      <c r="K32" s="112" t="n">
        <v>3.44219835086153</v>
      </c>
    </row>
    <row r="33">
      <c r="A33" s="112" t="s">
        <v>14</v>
      </c>
      <c r="B33" s="112" t="s">
        <v>24</v>
      </c>
      <c r="C33" s="112" t="s">
        <v>18</v>
      </c>
      <c r="D33" s="112" t="n">
        <v>1195499.2022243</v>
      </c>
      <c r="E33" s="112" t="n">
        <v>1.93466252894823</v>
      </c>
      <c r="F33" s="112" t="n">
        <v>92.0239896155763</v>
      </c>
      <c r="G33" s="112" t="n">
        <v>0.370531262620749</v>
      </c>
      <c r="H33" s="112" t="n">
        <v>103617.6989429</v>
      </c>
      <c r="I33" s="112" t="n">
        <v>4.58131996519707</v>
      </c>
      <c r="J33" s="112" t="n">
        <v>7.97601038442376</v>
      </c>
      <c r="K33" s="112" t="n">
        <v>4.27504020434166</v>
      </c>
    </row>
    <row r="34">
      <c r="A34" s="112" t="s">
        <v>14</v>
      </c>
      <c r="B34" s="112" t="s">
        <v>24</v>
      </c>
      <c r="C34" s="112" t="s">
        <v>19</v>
      </c>
      <c r="D34" s="112" t="n">
        <v>181208.0604636</v>
      </c>
      <c r="E34" s="112" t="n">
        <v>5.74149956073837</v>
      </c>
      <c r="F34" s="112" t="n">
        <v>94.6481158455851</v>
      </c>
      <c r="G34" s="112" t="n">
        <v>0.55879372359178</v>
      </c>
      <c r="H34" s="112" t="n">
        <v>10246.4221161</v>
      </c>
      <c r="I34" s="112" t="n">
        <v>11.0158942147402</v>
      </c>
      <c r="J34" s="112" t="n">
        <v>5.3518841544149</v>
      </c>
      <c r="K34" s="112" t="n">
        <v>9.8822716558002</v>
      </c>
    </row>
    <row r="35">
      <c r="A35" s="112" t="s">
        <v>14</v>
      </c>
      <c r="B35" s="112" t="s">
        <v>24</v>
      </c>
      <c r="C35" s="112" t="s">
        <v>20</v>
      </c>
      <c r="D35" s="112" t="n">
        <v>31705.3761703</v>
      </c>
      <c r="E35" s="112" t="n">
        <v>11.9124246100132</v>
      </c>
      <c r="F35" s="112" t="n">
        <v>96.0429270381445</v>
      </c>
      <c r="G35" s="112" t="n">
        <v>1.04174254516966</v>
      </c>
      <c r="H35" s="112" t="n">
        <v>1306.2959518</v>
      </c>
      <c r="I35" s="112" t="n">
        <v>27.3569748858487</v>
      </c>
      <c r="J35" s="112" t="n">
        <v>3.95707296185547</v>
      </c>
      <c r="K35" s="112" t="n">
        <v>25.2843463395091</v>
      </c>
    </row>
    <row r="36">
      <c r="A36" s="112" t="s">
        <v>14</v>
      </c>
      <c r="B36" s="112" t="s">
        <v>24</v>
      </c>
      <c r="C36" s="112" t="s">
        <v>21</v>
      </c>
      <c r="D36" s="112" t="n">
        <v>2898.6699837</v>
      </c>
      <c r="E36" s="112" t="n">
        <v>45.0250052338639</v>
      </c>
      <c r="F36" s="112" t="n">
        <v>89.1965665532183</v>
      </c>
      <c r="G36" s="112" t="n">
        <v>8.27861516260803</v>
      </c>
      <c r="H36" s="112" t="n">
        <v>351.085131</v>
      </c>
      <c r="I36" s="112" t="n">
        <v>80.6233029165694</v>
      </c>
      <c r="J36" s="112" t="n">
        <v>10.8034334467817</v>
      </c>
      <c r="K36" s="112" t="n">
        <v>68.3508675235113</v>
      </c>
    </row>
    <row r="37">
      <c r="A37" s="112" t="s">
        <v>14</v>
      </c>
      <c r="B37" s="112" t="s">
        <v>24</v>
      </c>
      <c r="C37" s="112" t="s">
        <v>22</v>
      </c>
      <c r="D37" s="112" t="n">
        <v>4759.4092998</v>
      </c>
      <c r="E37" s="112" t="n">
        <v>29.9389270473983</v>
      </c>
      <c r="F37" s="112" t="n">
        <v>41.655050806392</v>
      </c>
      <c r="G37" s="112" t="n">
        <v>19.7298940106052</v>
      </c>
      <c r="H37" s="112" t="n">
        <v>6666.3583026</v>
      </c>
      <c r="I37" s="112" t="n">
        <v>28.2663133771121</v>
      </c>
      <c r="J37" s="112" t="n">
        <v>58.344949193608</v>
      </c>
      <c r="K37" s="112" t="n">
        <v>14.0860477003642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569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545</v>
      </c>
      <c r="I47" s="5" t="s">
        <v>546</v>
      </c>
      <c r="J47" s="5" t="s">
        <v>547</v>
      </c>
      <c r="K47" s="5" t="s">
        <v>548</v>
      </c>
    </row>
    <row r="48">
      <c r="A48" s="113" t="s">
        <v>14</v>
      </c>
      <c r="B48" s="113" t="s">
        <v>15</v>
      </c>
      <c r="C48" s="113" t="s">
        <v>16</v>
      </c>
      <c r="D48" s="113" t="n">
        <v>307840.0352284</v>
      </c>
      <c r="E48" s="113" t="n">
        <v>4.38977293097126</v>
      </c>
      <c r="F48" s="113" t="n">
        <v>72.2997094604328</v>
      </c>
      <c r="G48" s="113" t="n">
        <v>1.54716732660945</v>
      </c>
      <c r="H48" s="113" t="n">
        <v>117943.1906321</v>
      </c>
      <c r="I48" s="113" t="n">
        <v>5.71648441236556</v>
      </c>
      <c r="J48" s="113" t="n">
        <v>27.7002905395672</v>
      </c>
      <c r="K48" s="113" t="n">
        <v>4.03821570177241</v>
      </c>
    </row>
    <row r="49">
      <c r="A49" s="113" t="s">
        <v>14</v>
      </c>
      <c r="B49" s="113" t="s">
        <v>15</v>
      </c>
      <c r="C49" s="113" t="s">
        <v>17</v>
      </c>
      <c r="D49" s="113" t="n">
        <v>1207299.729948</v>
      </c>
      <c r="E49" s="113" t="n">
        <v>2.30476302438782</v>
      </c>
      <c r="F49" s="113" t="n">
        <v>85.6169809464468</v>
      </c>
      <c r="G49" s="113" t="n">
        <v>0.577999952070669</v>
      </c>
      <c r="H49" s="113" t="n">
        <v>202817.418078</v>
      </c>
      <c r="I49" s="113" t="n">
        <v>4.01139856472928</v>
      </c>
      <c r="J49" s="113" t="n">
        <v>14.3830190535532</v>
      </c>
      <c r="K49" s="113" t="n">
        <v>3.44062749963865</v>
      </c>
    </row>
    <row r="50">
      <c r="A50" s="113" t="s">
        <v>14</v>
      </c>
      <c r="B50" s="113" t="s">
        <v>15</v>
      </c>
      <c r="C50" s="113" t="s">
        <v>18</v>
      </c>
      <c r="D50" s="113" t="n">
        <v>1195571.8838394</v>
      </c>
      <c r="E50" s="113" t="n">
        <v>1.93454677459143</v>
      </c>
      <c r="F50" s="113" t="n">
        <v>92.0232067245005</v>
      </c>
      <c r="G50" s="113" t="n">
        <v>0.370511790373355</v>
      </c>
      <c r="H50" s="113" t="n">
        <v>103635.0514489</v>
      </c>
      <c r="I50" s="113" t="n">
        <v>4.58058347832056</v>
      </c>
      <c r="J50" s="113" t="n">
        <v>7.97679327549948</v>
      </c>
      <c r="K50" s="113" t="n">
        <v>4.2743596206907</v>
      </c>
    </row>
    <row r="51">
      <c r="A51" s="113" t="s">
        <v>14</v>
      </c>
      <c r="B51" s="113" t="s">
        <v>15</v>
      </c>
      <c r="C51" s="113" t="s">
        <v>19</v>
      </c>
      <c r="D51" s="113" t="n">
        <v>181289.8901067</v>
      </c>
      <c r="E51" s="113" t="n">
        <v>5.73896837351414</v>
      </c>
      <c r="F51" s="113" t="n">
        <v>94.6457087242148</v>
      </c>
      <c r="G51" s="113" t="n">
        <v>0.558567575217864</v>
      </c>
      <c r="H51" s="113" t="n">
        <v>10255.9206336</v>
      </c>
      <c r="I51" s="113" t="n">
        <v>11.0059127620817</v>
      </c>
      <c r="J51" s="113" t="n">
        <v>5.35429127578525</v>
      </c>
      <c r="K51" s="113" t="n">
        <v>9.87358014420082</v>
      </c>
    </row>
    <row r="52">
      <c r="A52" s="113" t="s">
        <v>14</v>
      </c>
      <c r="B52" s="113" t="s">
        <v>15</v>
      </c>
      <c r="C52" s="113" t="s">
        <v>20</v>
      </c>
      <c r="D52" s="113" t="n">
        <v>32181.5792243</v>
      </c>
      <c r="E52" s="113" t="n">
        <v>11.7504023122137</v>
      </c>
      <c r="F52" s="113" t="n">
        <v>96.0714862888364</v>
      </c>
      <c r="G52" s="113" t="n">
        <v>1.02635653939356</v>
      </c>
      <c r="H52" s="113" t="n">
        <v>1315.9552341</v>
      </c>
      <c r="I52" s="113" t="n">
        <v>27.1608009232856</v>
      </c>
      <c r="J52" s="113" t="n">
        <v>3.92851371116361</v>
      </c>
      <c r="K52" s="113" t="n">
        <v>25.0994664780233</v>
      </c>
    </row>
    <row r="53">
      <c r="A53" s="113" t="s">
        <v>14</v>
      </c>
      <c r="B53" s="113" t="s">
        <v>15</v>
      </c>
      <c r="C53" s="113" t="s">
        <v>21</v>
      </c>
      <c r="D53" s="113" t="n">
        <v>3955.6512156</v>
      </c>
      <c r="E53" s="113" t="n">
        <v>33.6448267843485</v>
      </c>
      <c r="F53" s="113" t="n">
        <v>91.6067014009087</v>
      </c>
      <c r="G53" s="113" t="n">
        <v>6.13233015178182</v>
      </c>
      <c r="H53" s="113" t="n">
        <v>362.4293998</v>
      </c>
      <c r="I53" s="113" t="n">
        <v>78.1132358577398</v>
      </c>
      <c r="J53" s="113" t="n">
        <v>8.39329859909127</v>
      </c>
      <c r="K53" s="113" t="n">
        <v>66.9298882285551</v>
      </c>
    </row>
    <row r="54">
      <c r="A54" s="113" t="s">
        <v>14</v>
      </c>
      <c r="B54" s="113" t="s">
        <v>15</v>
      </c>
      <c r="C54" s="113" t="s">
        <v>22</v>
      </c>
      <c r="D54" s="113" t="n">
        <v>4806.9067332</v>
      </c>
      <c r="E54" s="113" t="n">
        <v>29.6493095936564</v>
      </c>
      <c r="F54" s="113" t="n">
        <v>41.8965893161277</v>
      </c>
      <c r="G54" s="113" t="n">
        <v>19.5465310656774</v>
      </c>
      <c r="H54" s="113" t="n">
        <v>6666.3583026</v>
      </c>
      <c r="I54" s="113" t="n">
        <v>28.2663133771121</v>
      </c>
      <c r="J54" s="113" t="n">
        <v>58.1034106838723</v>
      </c>
      <c r="K54" s="113" t="n">
        <v>14.0944046997387</v>
      </c>
    </row>
    <row r="55">
      <c r="A55" s="113" t="s">
        <v>32</v>
      </c>
      <c r="B55" s="113" t="s">
        <v>33</v>
      </c>
      <c r="C55" s="113" t="s">
        <v>16</v>
      </c>
      <c r="D55" s="113" t="n">
        <v>4597.3019869</v>
      </c>
      <c r="E55" s="113" t="n">
        <v>35.3199343741049</v>
      </c>
      <c r="F55" s="113" t="n">
        <v>98.910625685851</v>
      </c>
      <c r="G55" s="113" t="n">
        <v>0.964630381038951</v>
      </c>
      <c r="H55" s="113" t="n">
        <v>50.6334144</v>
      </c>
      <c r="I55" s="113" t="n">
        <v>82.6332565732071</v>
      </c>
      <c r="J55" s="113" t="n">
        <v>1.08937431414899</v>
      </c>
      <c r="K55" s="113" t="n">
        <v>87.5843989571928</v>
      </c>
    </row>
    <row r="56">
      <c r="A56" s="113" t="s">
        <v>32</v>
      </c>
      <c r="B56" s="113" t="s">
        <v>33</v>
      </c>
      <c r="C56" s="113" t="s">
        <v>17</v>
      </c>
      <c r="D56" s="113" t="n">
        <v>78462.8154069</v>
      </c>
      <c r="E56" s="113" t="n">
        <v>8.805470250738</v>
      </c>
      <c r="F56" s="113" t="n">
        <v>95.9624062531517</v>
      </c>
      <c r="G56" s="113" t="n">
        <v>0.83535500207888</v>
      </c>
      <c r="H56" s="113" t="n">
        <v>3301.3029291</v>
      </c>
      <c r="I56" s="113" t="n">
        <v>20.8580456601438</v>
      </c>
      <c r="J56" s="113" t="n">
        <v>4.03759374684832</v>
      </c>
      <c r="K56" s="113" t="n">
        <v>19.854071781657</v>
      </c>
    </row>
    <row r="57">
      <c r="A57" s="113" t="s">
        <v>32</v>
      </c>
      <c r="B57" s="113" t="s">
        <v>33</v>
      </c>
      <c r="C57" s="113" t="s">
        <v>18</v>
      </c>
      <c r="D57" s="113" t="n">
        <v>46455.2821427</v>
      </c>
      <c r="E57" s="113" t="n">
        <v>12.1536690774016</v>
      </c>
      <c r="F57" s="113" t="n">
        <v>95.7059208789797</v>
      </c>
      <c r="G57" s="113" t="n">
        <v>1.32501721742162</v>
      </c>
      <c r="H57" s="113" t="n">
        <v>2084.3293213</v>
      </c>
      <c r="I57" s="113" t="n">
        <v>32.1569811205211</v>
      </c>
      <c r="J57" s="113" t="n">
        <v>4.2940791210203</v>
      </c>
      <c r="K57" s="113" t="n">
        <v>29.5318249617413</v>
      </c>
    </row>
    <row r="58">
      <c r="A58" s="113" t="s">
        <v>32</v>
      </c>
      <c r="B58" s="113" t="s">
        <v>33</v>
      </c>
      <c r="C58" s="113" t="s">
        <v>19</v>
      </c>
      <c r="D58" s="113" t="n">
        <v>18791.9171506</v>
      </c>
      <c r="E58" s="113" t="n">
        <v>24.1129769158362</v>
      </c>
      <c r="F58" s="113" t="n">
        <v>98.7690699117886</v>
      </c>
      <c r="G58" s="113" t="n">
        <v>0.820741617219395</v>
      </c>
      <c r="H58" s="113" t="n">
        <v>234.1981782</v>
      </c>
      <c r="I58" s="113" t="n">
        <v>70.5790004537865</v>
      </c>
      <c r="J58" s="113" t="n">
        <v>1.2309300882114</v>
      </c>
      <c r="K58" s="113" t="n">
        <v>65.8558003797329</v>
      </c>
    </row>
    <row r="59">
      <c r="A59" s="113" t="s">
        <v>32</v>
      </c>
      <c r="B59" s="113" t="s">
        <v>33</v>
      </c>
      <c r="C59" s="113" t="s">
        <v>20</v>
      </c>
      <c r="D59" s="113" t="n">
        <v>2774.5821503</v>
      </c>
      <c r="E59" s="113" t="n">
        <v>35.3951075401244</v>
      </c>
      <c r="F59" s="113" t="n">
        <v>100</v>
      </c>
      <c r="G59" s="113" t="n">
        <v>0.00000000000000392964633501296</v>
      </c>
      <c r="H59" s="113"/>
      <c r="I59" s="113"/>
      <c r="J59" s="113"/>
      <c r="K59" s="113"/>
    </row>
    <row r="60">
      <c r="A60" s="113" t="s">
        <v>32</v>
      </c>
      <c r="B60" s="113" t="s">
        <v>33</v>
      </c>
      <c r="C60" s="113" t="s">
        <v>21</v>
      </c>
      <c r="D60" s="113" t="n">
        <v>400.4392215</v>
      </c>
      <c r="E60" s="113" t="n">
        <v>47.6815906565291</v>
      </c>
      <c r="F60" s="113" t="n">
        <v>100</v>
      </c>
      <c r="G60" s="113" t="n">
        <v>0</v>
      </c>
      <c r="H60" s="113"/>
      <c r="I60" s="113"/>
      <c r="J60" s="113"/>
      <c r="K60" s="113"/>
    </row>
    <row r="61">
      <c r="A61" s="113" t="s">
        <v>32</v>
      </c>
      <c r="B61" s="113" t="s">
        <v>33</v>
      </c>
      <c r="C61" s="113" t="s">
        <v>22</v>
      </c>
      <c r="D61" s="113" t="n">
        <v>146.1980982</v>
      </c>
      <c r="E61" s="113" t="n">
        <v>52.0290605337266</v>
      </c>
      <c r="F61" s="113" t="n">
        <v>100</v>
      </c>
      <c r="G61" s="113" t="n">
        <v>0</v>
      </c>
      <c r="H61" s="113"/>
      <c r="I61" s="113"/>
      <c r="J61" s="113"/>
      <c r="K61" s="113"/>
    </row>
    <row r="62">
      <c r="A62" s="113" t="s">
        <v>34</v>
      </c>
      <c r="B62" s="113" t="s">
        <v>35</v>
      </c>
      <c r="C62" s="113" t="s">
        <v>16</v>
      </c>
      <c r="D62" s="113" t="n">
        <v>2937.9157829</v>
      </c>
      <c r="E62" s="113" t="n">
        <v>19.7959913734703</v>
      </c>
      <c r="F62" s="113" t="n">
        <v>89.6411094691017</v>
      </c>
      <c r="G62" s="113" t="n">
        <v>5.19073376554313</v>
      </c>
      <c r="H62" s="113" t="n">
        <v>339.5043654</v>
      </c>
      <c r="I62" s="113" t="n">
        <v>54.1291697783387</v>
      </c>
      <c r="J62" s="113" t="n">
        <v>10.3588905308982</v>
      </c>
      <c r="K62" s="113" t="n">
        <v>44.9182402607808</v>
      </c>
    </row>
    <row r="63">
      <c r="A63" s="113" t="s">
        <v>34</v>
      </c>
      <c r="B63" s="113" t="s">
        <v>35</v>
      </c>
      <c r="C63" s="113" t="s">
        <v>17</v>
      </c>
      <c r="D63" s="113" t="n">
        <v>6943.0846124</v>
      </c>
      <c r="E63" s="113" t="n">
        <v>8.55945522783888</v>
      </c>
      <c r="F63" s="113" t="n">
        <v>96.6072697919648</v>
      </c>
      <c r="G63" s="113" t="n">
        <v>1.1430574321656</v>
      </c>
      <c r="H63" s="113" t="n">
        <v>243.8327152</v>
      </c>
      <c r="I63" s="113" t="n">
        <v>34.0049843951707</v>
      </c>
      <c r="J63" s="113" t="n">
        <v>3.39273020803518</v>
      </c>
      <c r="K63" s="113" t="n">
        <v>32.5483168320904</v>
      </c>
    </row>
    <row r="64">
      <c r="A64" s="113" t="s">
        <v>34</v>
      </c>
      <c r="B64" s="113" t="s">
        <v>35</v>
      </c>
      <c r="C64" s="113" t="s">
        <v>18</v>
      </c>
      <c r="D64" s="113" t="n">
        <v>1217.5543887</v>
      </c>
      <c r="E64" s="113" t="n">
        <v>21.9678270304353</v>
      </c>
      <c r="F64" s="113" t="n">
        <v>100</v>
      </c>
      <c r="G64" s="113" t="n">
        <v>0</v>
      </c>
      <c r="H64" s="113"/>
      <c r="I64" s="113"/>
      <c r="J64" s="113"/>
      <c r="K64" s="113"/>
    </row>
    <row r="65">
      <c r="A65" s="113" t="s">
        <v>34</v>
      </c>
      <c r="B65" s="113" t="s">
        <v>35</v>
      </c>
      <c r="C65" s="113" t="s">
        <v>19</v>
      </c>
      <c r="D65" s="113" t="n">
        <v>218.6889875</v>
      </c>
      <c r="E65" s="113" t="n">
        <v>43.2841117650421</v>
      </c>
      <c r="F65" s="113" t="n">
        <v>100</v>
      </c>
      <c r="G65" s="113" t="n">
        <v>0</v>
      </c>
      <c r="H65" s="113"/>
      <c r="I65" s="113"/>
      <c r="J65" s="113"/>
      <c r="K65" s="113"/>
    </row>
    <row r="66">
      <c r="A66" s="113" t="s">
        <v>34</v>
      </c>
      <c r="B66" s="113" t="s">
        <v>35</v>
      </c>
      <c r="C66" s="113" t="s">
        <v>20</v>
      </c>
      <c r="D66" s="113" t="n">
        <v>285.7350317</v>
      </c>
      <c r="E66" s="113" t="n">
        <v>57.3850735072487</v>
      </c>
      <c r="F66" s="113" t="n">
        <v>100</v>
      </c>
      <c r="G66" s="113" t="n">
        <v>0</v>
      </c>
      <c r="H66" s="113"/>
      <c r="I66" s="113"/>
      <c r="J66" s="113"/>
      <c r="K66" s="113"/>
    </row>
    <row r="67">
      <c r="A67" s="113" t="s">
        <v>34</v>
      </c>
      <c r="B67" s="113" t="s">
        <v>35</v>
      </c>
      <c r="C67" s="113" t="s">
        <v>22</v>
      </c>
      <c r="D67" s="113" t="n">
        <v>380.6236117</v>
      </c>
      <c r="E67" s="113" t="n">
        <v>35.6379044143327</v>
      </c>
      <c r="F67" s="113" t="n">
        <v>85.7870707233526</v>
      </c>
      <c r="G67" s="113" t="n">
        <v>14.2453686707281</v>
      </c>
      <c r="H67" s="113" t="n">
        <v>63.0605105</v>
      </c>
      <c r="I67" s="113" t="n">
        <v>100</v>
      </c>
      <c r="J67" s="113" t="n">
        <v>14.2129292766474</v>
      </c>
      <c r="K67" s="113" t="n">
        <v>85.9828699523539</v>
      </c>
    </row>
    <row r="68">
      <c r="A68" s="113" t="s">
        <v>36</v>
      </c>
      <c r="B68" s="113" t="s">
        <v>37</v>
      </c>
      <c r="C68" s="113" t="s">
        <v>16</v>
      </c>
      <c r="D68" s="113" t="n">
        <v>760.486944</v>
      </c>
      <c r="E68" s="113" t="n">
        <v>7.7765755671131</v>
      </c>
      <c r="F68" s="113" t="n">
        <v>94.249649368864</v>
      </c>
      <c r="G68" s="113" t="n">
        <v>1.59349506419905</v>
      </c>
      <c r="H68" s="113" t="n">
        <v>46.398757</v>
      </c>
      <c r="I68" s="113" t="n">
        <v>24.8828307216719</v>
      </c>
      <c r="J68" s="113" t="n">
        <v>5.75035063113604</v>
      </c>
      <c r="K68" s="113" t="n">
        <v>26.1177727595552</v>
      </c>
    </row>
    <row r="69">
      <c r="A69" s="113" t="s">
        <v>36</v>
      </c>
      <c r="B69" s="113" t="s">
        <v>37</v>
      </c>
      <c r="C69" s="113" t="s">
        <v>17</v>
      </c>
      <c r="D69" s="113" t="n">
        <v>794.437254</v>
      </c>
      <c r="E69" s="113" t="n">
        <v>10.1129568941874</v>
      </c>
      <c r="F69" s="113" t="n">
        <v>94.1018766756032</v>
      </c>
      <c r="G69" s="113" t="n">
        <v>1.50338404358924</v>
      </c>
      <c r="H69" s="113" t="n">
        <v>49.793788</v>
      </c>
      <c r="I69" s="113" t="n">
        <v>26.7719169502313</v>
      </c>
      <c r="J69" s="113" t="n">
        <v>5.89812332439678</v>
      </c>
      <c r="K69" s="113" t="n">
        <v>23.9858090590828</v>
      </c>
    </row>
    <row r="70">
      <c r="A70" s="113" t="s">
        <v>36</v>
      </c>
      <c r="B70" s="113" t="s">
        <v>37</v>
      </c>
      <c r="C70" s="113" t="s">
        <v>18</v>
      </c>
      <c r="D70" s="113" t="n">
        <v>21.501863</v>
      </c>
      <c r="E70" s="113" t="n">
        <v>53.6635667222353</v>
      </c>
      <c r="F70" s="113" t="n">
        <v>95</v>
      </c>
      <c r="G70" s="113" t="n">
        <v>5.76189604066053</v>
      </c>
      <c r="H70" s="113" t="n">
        <v>1.131677</v>
      </c>
      <c r="I70" s="113" t="n">
        <v>99.9999999999998</v>
      </c>
      <c r="J70" s="113" t="n">
        <v>5</v>
      </c>
      <c r="K70" s="113" t="n">
        <v>109.47602477255</v>
      </c>
    </row>
    <row r="71">
      <c r="A71" s="113" t="s">
        <v>36</v>
      </c>
      <c r="B71" s="113" t="s">
        <v>37</v>
      </c>
      <c r="C71" s="113" t="s">
        <v>22</v>
      </c>
      <c r="D71" s="113" t="n">
        <v>148.249687</v>
      </c>
      <c r="E71" s="113" t="n">
        <v>21.7582695713163</v>
      </c>
      <c r="F71" s="113" t="n">
        <v>100</v>
      </c>
      <c r="G71" s="113" t="n">
        <v>0</v>
      </c>
      <c r="H71" s="113"/>
      <c r="I71" s="113"/>
      <c r="J71" s="113"/>
      <c r="K71" s="113"/>
    </row>
    <row r="72">
      <c r="A72" s="113" t="s">
        <v>40</v>
      </c>
      <c r="B72" s="113" t="s">
        <v>41</v>
      </c>
      <c r="C72" s="113" t="s">
        <v>16</v>
      </c>
      <c r="D72" s="113" t="n">
        <v>6709.8439434</v>
      </c>
      <c r="E72" s="113" t="n">
        <v>42.3973471389988</v>
      </c>
      <c r="F72" s="113" t="n">
        <v>91.6548639907788</v>
      </c>
      <c r="G72" s="113" t="n">
        <v>6.35222662884101</v>
      </c>
      <c r="H72" s="113" t="n">
        <v>610.9284098</v>
      </c>
      <c r="I72" s="113" t="n">
        <v>71.3278838742389</v>
      </c>
      <c r="J72" s="113" t="n">
        <v>8.34513600922115</v>
      </c>
      <c r="K72" s="113" t="n">
        <v>69.7666840973829</v>
      </c>
    </row>
    <row r="73">
      <c r="A73" s="113" t="s">
        <v>40</v>
      </c>
      <c r="B73" s="113" t="s">
        <v>41</v>
      </c>
      <c r="C73" s="113" t="s">
        <v>17</v>
      </c>
      <c r="D73" s="113" t="n">
        <v>60254.823868</v>
      </c>
      <c r="E73" s="113" t="n">
        <v>14.5954018300101</v>
      </c>
      <c r="F73" s="113" t="n">
        <v>93.7642555092901</v>
      </c>
      <c r="G73" s="113" t="n">
        <v>3.08863932693718</v>
      </c>
      <c r="H73" s="113" t="n">
        <v>4007.2166513</v>
      </c>
      <c r="I73" s="113" t="n">
        <v>51.5140908025533</v>
      </c>
      <c r="J73" s="113" t="n">
        <v>6.23574449070988</v>
      </c>
      <c r="K73" s="113" t="n">
        <v>46.4425647103464</v>
      </c>
    </row>
    <row r="74">
      <c r="A74" s="113" t="s">
        <v>40</v>
      </c>
      <c r="B74" s="113" t="s">
        <v>41</v>
      </c>
      <c r="C74" s="113" t="s">
        <v>18</v>
      </c>
      <c r="D74" s="113" t="n">
        <v>71502.1979899</v>
      </c>
      <c r="E74" s="113" t="n">
        <v>11.3328248943417</v>
      </c>
      <c r="F74" s="113" t="n">
        <v>95.2087098306598</v>
      </c>
      <c r="G74" s="113" t="n">
        <v>1.04364430116314</v>
      </c>
      <c r="H74" s="113" t="n">
        <v>3598.2819106</v>
      </c>
      <c r="I74" s="113" t="n">
        <v>23.3925599901673</v>
      </c>
      <c r="J74" s="113" t="n">
        <v>4.79129016934024</v>
      </c>
      <c r="K74" s="113" t="n">
        <v>20.7384699995211</v>
      </c>
    </row>
    <row r="75">
      <c r="A75" s="113" t="s">
        <v>40</v>
      </c>
      <c r="B75" s="113" t="s">
        <v>41</v>
      </c>
      <c r="C75" s="113" t="s">
        <v>19</v>
      </c>
      <c r="D75" s="113" t="n">
        <v>9817.7072239</v>
      </c>
      <c r="E75" s="113" t="n">
        <v>40.7201297253472</v>
      </c>
      <c r="F75" s="113" t="n">
        <v>100</v>
      </c>
      <c r="G75" s="113" t="n">
        <v>0.00000000000000452084255868038</v>
      </c>
      <c r="H75" s="113"/>
      <c r="I75" s="113"/>
      <c r="J75" s="113"/>
      <c r="K75" s="113"/>
    </row>
    <row r="76">
      <c r="A76" s="113" t="s">
        <v>42</v>
      </c>
      <c r="B76" s="113" t="s">
        <v>43</v>
      </c>
      <c r="C76" s="113" t="s">
        <v>16</v>
      </c>
      <c r="D76" s="113" t="n">
        <v>1449.095656</v>
      </c>
      <c r="E76" s="113" t="n">
        <v>19.7942124560898</v>
      </c>
      <c r="F76" s="113" t="n">
        <v>95.7364271356617</v>
      </c>
      <c r="G76" s="113" t="n">
        <v>2.47669071472122</v>
      </c>
      <c r="H76" s="113" t="n">
        <v>64.5347346</v>
      </c>
      <c r="I76" s="113" t="n">
        <v>61.1312106479883</v>
      </c>
      <c r="J76" s="113" t="n">
        <v>4.26357286433834</v>
      </c>
      <c r="K76" s="113" t="n">
        <v>55.6128692277609</v>
      </c>
    </row>
    <row r="77">
      <c r="A77" s="113" t="s">
        <v>42</v>
      </c>
      <c r="B77" s="113" t="s">
        <v>43</v>
      </c>
      <c r="C77" s="113" t="s">
        <v>17</v>
      </c>
      <c r="D77" s="113" t="n">
        <v>2676.2142091</v>
      </c>
      <c r="E77" s="113" t="n">
        <v>10.3639927258779</v>
      </c>
      <c r="F77" s="113" t="n">
        <v>93.6391951363008</v>
      </c>
      <c r="G77" s="113" t="n">
        <v>2.04322100618455</v>
      </c>
      <c r="H77" s="113" t="n">
        <v>181.7922114</v>
      </c>
      <c r="I77" s="113" t="n">
        <v>34.0641061273627</v>
      </c>
      <c r="J77" s="113" t="n">
        <v>6.36080486369922</v>
      </c>
      <c r="K77" s="113" t="n">
        <v>30.0788303688718</v>
      </c>
    </row>
    <row r="78">
      <c r="A78" s="113" t="s">
        <v>42</v>
      </c>
      <c r="B78" s="113" t="s">
        <v>43</v>
      </c>
      <c r="C78" s="113" t="s">
        <v>22</v>
      </c>
      <c r="D78" s="113" t="n">
        <v>160.3631886</v>
      </c>
      <c r="E78" s="113" t="n">
        <v>58.2770322692579</v>
      </c>
      <c r="F78" s="113" t="n">
        <v>100</v>
      </c>
      <c r="G78" s="113" t="n">
        <v>0</v>
      </c>
      <c r="H78" s="113"/>
      <c r="I78" s="113"/>
      <c r="J78" s="113"/>
      <c r="K78" s="113"/>
    </row>
    <row r="79">
      <c r="A79" s="113" t="s">
        <v>44</v>
      </c>
      <c r="B79" s="113" t="s">
        <v>45</v>
      </c>
      <c r="C79" s="113" t="s">
        <v>17</v>
      </c>
      <c r="D79" s="113" t="n">
        <v>5093.5098629</v>
      </c>
      <c r="E79" s="113" t="n">
        <v>17.2750459418093</v>
      </c>
      <c r="F79" s="113" t="n">
        <v>94.7863256574501</v>
      </c>
      <c r="G79" s="113" t="n">
        <v>2.68492075933749</v>
      </c>
      <c r="H79" s="113" t="n">
        <v>280.1659575</v>
      </c>
      <c r="I79" s="113" t="n">
        <v>52.3731186279636</v>
      </c>
      <c r="J79" s="113" t="n">
        <v>5.21367434254985</v>
      </c>
      <c r="K79" s="113" t="n">
        <v>48.8127483111165</v>
      </c>
    </row>
    <row r="80">
      <c r="A80" s="113" t="s">
        <v>44</v>
      </c>
      <c r="B80" s="113" t="s">
        <v>45</v>
      </c>
      <c r="C80" s="113" t="s">
        <v>18</v>
      </c>
      <c r="D80" s="113" t="n">
        <v>16195.7448354</v>
      </c>
      <c r="E80" s="113" t="n">
        <v>6.87745549381359</v>
      </c>
      <c r="F80" s="113" t="n">
        <v>97.561682154757</v>
      </c>
      <c r="G80" s="113" t="n">
        <v>0.726715535620178</v>
      </c>
      <c r="H80" s="113" t="n">
        <v>404.7733985</v>
      </c>
      <c r="I80" s="113" t="n">
        <v>29.4880042628835</v>
      </c>
      <c r="J80" s="113" t="n">
        <v>2.43831784524299</v>
      </c>
      <c r="K80" s="113" t="n">
        <v>29.0772551418678</v>
      </c>
    </row>
    <row r="81">
      <c r="A81" s="113" t="s">
        <v>44</v>
      </c>
      <c r="B81" s="113" t="s">
        <v>45</v>
      </c>
      <c r="C81" s="113" t="s">
        <v>19</v>
      </c>
      <c r="D81" s="113" t="n">
        <v>434.8059516</v>
      </c>
      <c r="E81" s="113" t="n">
        <v>87.4431018832344</v>
      </c>
      <c r="F81" s="113" t="n">
        <v>100</v>
      </c>
      <c r="G81" s="113" t="n">
        <v>0</v>
      </c>
      <c r="H81" s="113"/>
      <c r="I81" s="113"/>
      <c r="J81" s="113"/>
      <c r="K81" s="113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570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545</v>
      </c>
      <c r="I91" s="5" t="s">
        <v>546</v>
      </c>
      <c r="J91" s="5" t="s">
        <v>547</v>
      </c>
      <c r="K91" s="5" t="s">
        <v>548</v>
      </c>
    </row>
    <row r="92">
      <c r="A92" s="114" t="s">
        <v>14</v>
      </c>
      <c r="B92" s="114" t="s">
        <v>15</v>
      </c>
      <c r="C92" s="114" t="s">
        <v>16</v>
      </c>
      <c r="D92" s="114" t="n">
        <v>307675.6543439</v>
      </c>
      <c r="E92" s="114" t="n">
        <v>4.39197688381362</v>
      </c>
      <c r="F92" s="114" t="n">
        <v>72.2899217815376</v>
      </c>
      <c r="G92" s="114" t="n">
        <v>1.54797652283099</v>
      </c>
      <c r="H92" s="114" t="n">
        <v>117937.8291977</v>
      </c>
      <c r="I92" s="114" t="n">
        <v>5.71674247531599</v>
      </c>
      <c r="J92" s="114" t="n">
        <v>27.7100782184624</v>
      </c>
      <c r="K92" s="114" t="n">
        <v>4.03835387518146</v>
      </c>
    </row>
    <row r="93">
      <c r="A93" s="114" t="s">
        <v>14</v>
      </c>
      <c r="B93" s="114" t="s">
        <v>15</v>
      </c>
      <c r="C93" s="114" t="s">
        <v>17</v>
      </c>
      <c r="D93" s="114" t="n">
        <v>1205417.7179348</v>
      </c>
      <c r="E93" s="114" t="n">
        <v>2.30685821154402</v>
      </c>
      <c r="F93" s="114" t="n">
        <v>85.6039714356816</v>
      </c>
      <c r="G93" s="114" t="n">
        <v>0.578874846014409</v>
      </c>
      <c r="H93" s="114" t="n">
        <v>202715.2199634</v>
      </c>
      <c r="I93" s="114" t="n">
        <v>4.01320140003234</v>
      </c>
      <c r="J93" s="114" t="n">
        <v>14.3960285643183</v>
      </c>
      <c r="K93" s="114" t="n">
        <v>3.44219835086153</v>
      </c>
    </row>
    <row r="94">
      <c r="A94" s="114" t="s">
        <v>14</v>
      </c>
      <c r="B94" s="114" t="s">
        <v>15</v>
      </c>
      <c r="C94" s="114" t="s">
        <v>18</v>
      </c>
      <c r="D94" s="114" t="n">
        <v>1195499.2022243</v>
      </c>
      <c r="E94" s="114" t="n">
        <v>1.93466252894823</v>
      </c>
      <c r="F94" s="114" t="n">
        <v>92.0239896155763</v>
      </c>
      <c r="G94" s="114" t="n">
        <v>0.370531262620749</v>
      </c>
      <c r="H94" s="114" t="n">
        <v>103617.6989429</v>
      </c>
      <c r="I94" s="114" t="n">
        <v>4.58131996519707</v>
      </c>
      <c r="J94" s="114" t="n">
        <v>7.97601038442376</v>
      </c>
      <c r="K94" s="114" t="n">
        <v>4.27504020434166</v>
      </c>
    </row>
    <row r="95">
      <c r="A95" s="114" t="s">
        <v>14</v>
      </c>
      <c r="B95" s="114" t="s">
        <v>15</v>
      </c>
      <c r="C95" s="114" t="s">
        <v>19</v>
      </c>
      <c r="D95" s="114" t="n">
        <v>181208.0604636</v>
      </c>
      <c r="E95" s="114" t="n">
        <v>5.74149956073837</v>
      </c>
      <c r="F95" s="114" t="n">
        <v>94.6481158455851</v>
      </c>
      <c r="G95" s="114" t="n">
        <v>0.55879372359178</v>
      </c>
      <c r="H95" s="114" t="n">
        <v>10246.4221161</v>
      </c>
      <c r="I95" s="114" t="n">
        <v>11.0158942147402</v>
      </c>
      <c r="J95" s="114" t="n">
        <v>5.3518841544149</v>
      </c>
      <c r="K95" s="114" t="n">
        <v>9.8822716558002</v>
      </c>
    </row>
    <row r="96">
      <c r="A96" s="114" t="s">
        <v>14</v>
      </c>
      <c r="B96" s="114" t="s">
        <v>15</v>
      </c>
      <c r="C96" s="114" t="s">
        <v>20</v>
      </c>
      <c r="D96" s="114" t="n">
        <v>31705.3761703</v>
      </c>
      <c r="E96" s="114" t="n">
        <v>11.9124246100132</v>
      </c>
      <c r="F96" s="114" t="n">
        <v>96.0429270381445</v>
      </c>
      <c r="G96" s="114" t="n">
        <v>1.04174254516966</v>
      </c>
      <c r="H96" s="114" t="n">
        <v>1306.2959518</v>
      </c>
      <c r="I96" s="114" t="n">
        <v>27.3569748858487</v>
      </c>
      <c r="J96" s="114" t="n">
        <v>3.95707296185547</v>
      </c>
      <c r="K96" s="114" t="n">
        <v>25.2843463395091</v>
      </c>
    </row>
    <row r="97">
      <c r="A97" s="114" t="s">
        <v>14</v>
      </c>
      <c r="B97" s="114" t="s">
        <v>15</v>
      </c>
      <c r="C97" s="114" t="s">
        <v>21</v>
      </c>
      <c r="D97" s="114" t="n">
        <v>2898.6699837</v>
      </c>
      <c r="E97" s="114" t="n">
        <v>45.0250052338639</v>
      </c>
      <c r="F97" s="114" t="n">
        <v>89.1965665532183</v>
      </c>
      <c r="G97" s="114" t="n">
        <v>8.27861516260803</v>
      </c>
      <c r="H97" s="114" t="n">
        <v>351.085131</v>
      </c>
      <c r="I97" s="114" t="n">
        <v>80.6233029165694</v>
      </c>
      <c r="J97" s="114" t="n">
        <v>10.8034334467817</v>
      </c>
      <c r="K97" s="114" t="n">
        <v>68.3508675235113</v>
      </c>
    </row>
    <row r="98">
      <c r="A98" s="114" t="s">
        <v>14</v>
      </c>
      <c r="B98" s="114" t="s">
        <v>15</v>
      </c>
      <c r="C98" s="114" t="s">
        <v>22</v>
      </c>
      <c r="D98" s="114" t="n">
        <v>4759.4092998</v>
      </c>
      <c r="E98" s="114" t="n">
        <v>29.9389270473983</v>
      </c>
      <c r="F98" s="114" t="n">
        <v>41.655050806392</v>
      </c>
      <c r="G98" s="114" t="n">
        <v>19.7298940106052</v>
      </c>
      <c r="H98" s="114" t="n">
        <v>6666.3583026</v>
      </c>
      <c r="I98" s="114" t="n">
        <v>28.2663133771121</v>
      </c>
      <c r="J98" s="114" t="n">
        <v>58.344949193608</v>
      </c>
      <c r="K98" s="114" t="n">
        <v>14.0860477003642</v>
      </c>
    </row>
    <row r="99">
      <c r="A99" s="114" t="s">
        <v>47</v>
      </c>
      <c r="B99" s="114" t="s">
        <v>48</v>
      </c>
      <c r="C99" s="114" t="s">
        <v>16</v>
      </c>
      <c r="D99" s="114" t="n">
        <v>334.2710361</v>
      </c>
      <c r="E99" s="114" t="n">
        <v>43.8330073215161</v>
      </c>
      <c r="F99" s="114" t="n">
        <v>92.5119149453044</v>
      </c>
      <c r="G99" s="114" t="n">
        <v>5.41515455893766</v>
      </c>
      <c r="H99" s="114" t="n">
        <v>27.0565143</v>
      </c>
      <c r="I99" s="114" t="n">
        <v>54.814158864729</v>
      </c>
      <c r="J99" s="114" t="n">
        <v>7.48808505469557</v>
      </c>
      <c r="K99" s="114" t="n">
        <v>66.9017932238866</v>
      </c>
    </row>
    <row r="100">
      <c r="A100" s="114" t="s">
        <v>47</v>
      </c>
      <c r="B100" s="114" t="s">
        <v>48</v>
      </c>
      <c r="C100" s="114" t="s">
        <v>17</v>
      </c>
      <c r="D100" s="114" t="n">
        <v>7597.4440633</v>
      </c>
      <c r="E100" s="114" t="n">
        <v>5.91292031834557</v>
      </c>
      <c r="F100" s="114" t="n">
        <v>90.7376143368707</v>
      </c>
      <c r="G100" s="114" t="n">
        <v>1.77739844395408</v>
      </c>
      <c r="H100" s="114" t="n">
        <v>775.537879</v>
      </c>
      <c r="I100" s="114" t="n">
        <v>18.1297519638864</v>
      </c>
      <c r="J100" s="114" t="n">
        <v>9.26238566312929</v>
      </c>
      <c r="K100" s="114" t="n">
        <v>17.4120254107376</v>
      </c>
    </row>
    <row r="101">
      <c r="A101" s="114" t="s">
        <v>47</v>
      </c>
      <c r="B101" s="114" t="s">
        <v>48</v>
      </c>
      <c r="C101" s="114" t="s">
        <v>18</v>
      </c>
      <c r="D101" s="114" t="n">
        <v>747.278444</v>
      </c>
      <c r="E101" s="114" t="n">
        <v>26.4087261451567</v>
      </c>
      <c r="F101" s="114" t="n">
        <v>92.2135375813444</v>
      </c>
      <c r="G101" s="114" t="n">
        <v>3.62795037079644</v>
      </c>
      <c r="H101" s="114" t="n">
        <v>63.0997972</v>
      </c>
      <c r="I101" s="114" t="n">
        <v>48.4054755723385</v>
      </c>
      <c r="J101" s="114" t="n">
        <v>7.78646241865557</v>
      </c>
      <c r="K101" s="114" t="n">
        <v>42.9651001794026</v>
      </c>
    </row>
    <row r="102">
      <c r="A102" s="114" t="s">
        <v>47</v>
      </c>
      <c r="B102" s="114" t="s">
        <v>48</v>
      </c>
      <c r="C102" s="114" t="s">
        <v>22</v>
      </c>
      <c r="D102" s="114" t="n">
        <v>40.3122678</v>
      </c>
      <c r="E102" s="114" t="n">
        <v>84.6084772338433</v>
      </c>
      <c r="F102" s="114" t="n">
        <v>100</v>
      </c>
      <c r="G102" s="114" t="n">
        <v>0</v>
      </c>
      <c r="H102" s="114"/>
      <c r="I102" s="114"/>
      <c r="J102" s="114"/>
      <c r="K102" s="114"/>
    </row>
    <row r="103">
      <c r="A103" s="114" t="s">
        <v>32</v>
      </c>
      <c r="B103" s="114" t="s">
        <v>33</v>
      </c>
      <c r="C103" s="114" t="s">
        <v>16</v>
      </c>
      <c r="D103" s="114" t="n">
        <v>2152.887936</v>
      </c>
      <c r="E103" s="114" t="n">
        <v>67.7632017243567</v>
      </c>
      <c r="F103" s="114" t="n">
        <v>100</v>
      </c>
      <c r="G103" s="114" t="n">
        <v>0</v>
      </c>
      <c r="H103" s="114"/>
      <c r="I103" s="114"/>
      <c r="J103" s="114"/>
      <c r="K103" s="114"/>
    </row>
    <row r="104">
      <c r="A104" s="114" t="s">
        <v>32</v>
      </c>
      <c r="B104" s="114" t="s">
        <v>33</v>
      </c>
      <c r="C104" s="114" t="s">
        <v>17</v>
      </c>
      <c r="D104" s="114" t="n">
        <v>64229.6325125</v>
      </c>
      <c r="E104" s="114" t="n">
        <v>10.5988813549954</v>
      </c>
      <c r="F104" s="114" t="n">
        <v>96.0012671102208</v>
      </c>
      <c r="G104" s="114" t="n">
        <v>0.988896124370954</v>
      </c>
      <c r="H104" s="114" t="n">
        <v>2675.3516048</v>
      </c>
      <c r="I104" s="114" t="n">
        <v>24.9636741910966</v>
      </c>
      <c r="J104" s="114" t="n">
        <v>3.99873288977916</v>
      </c>
      <c r="K104" s="114" t="n">
        <v>23.7413409689491</v>
      </c>
    </row>
    <row r="105">
      <c r="A105" s="114" t="s">
        <v>32</v>
      </c>
      <c r="B105" s="114" t="s">
        <v>33</v>
      </c>
      <c r="C105" s="114" t="s">
        <v>18</v>
      </c>
      <c r="D105" s="114" t="n">
        <v>41562.2992942</v>
      </c>
      <c r="E105" s="114" t="n">
        <v>13.4077320706532</v>
      </c>
      <c r="F105" s="114" t="n">
        <v>95.4624034650087</v>
      </c>
      <c r="G105" s="114" t="n">
        <v>1.47065155025171</v>
      </c>
      <c r="H105" s="114" t="n">
        <v>1975.5729839</v>
      </c>
      <c r="I105" s="114" t="n">
        <v>33.7782740891586</v>
      </c>
      <c r="J105" s="114" t="n">
        <v>4.53759653499129</v>
      </c>
      <c r="K105" s="114" t="n">
        <v>30.9397123706238</v>
      </c>
    </row>
    <row r="106">
      <c r="A106" s="114" t="s">
        <v>32</v>
      </c>
      <c r="B106" s="114" t="s">
        <v>33</v>
      </c>
      <c r="C106" s="114" t="s">
        <v>19</v>
      </c>
      <c r="D106" s="114" t="n">
        <v>17285.8055374</v>
      </c>
      <c r="E106" s="114" t="n">
        <v>26.0627297657361</v>
      </c>
      <c r="F106" s="114" t="n">
        <v>98.6632526910284</v>
      </c>
      <c r="G106" s="114" t="n">
        <v>0.891346998417003</v>
      </c>
      <c r="H106" s="114" t="n">
        <v>234.1981782</v>
      </c>
      <c r="I106" s="114" t="n">
        <v>70.5790004537865</v>
      </c>
      <c r="J106" s="114" t="n">
        <v>1.33674730897156</v>
      </c>
      <c r="K106" s="114" t="n">
        <v>65.7889442155426</v>
      </c>
    </row>
    <row r="107">
      <c r="A107" s="114" t="s">
        <v>32</v>
      </c>
      <c r="B107" s="114" t="s">
        <v>33</v>
      </c>
      <c r="C107" s="114" t="s">
        <v>20</v>
      </c>
      <c r="D107" s="114" t="n">
        <v>1824.2519519</v>
      </c>
      <c r="E107" s="114" t="n">
        <v>47.5643836404055</v>
      </c>
      <c r="F107" s="114" t="n">
        <v>100</v>
      </c>
      <c r="G107" s="114" t="n">
        <v>0</v>
      </c>
      <c r="H107" s="114"/>
      <c r="I107" s="114"/>
      <c r="J107" s="114"/>
      <c r="K107" s="114"/>
    </row>
    <row r="108">
      <c r="A108" s="114" t="s">
        <v>51</v>
      </c>
      <c r="B108" s="114" t="s">
        <v>52</v>
      </c>
      <c r="C108" s="114" t="s">
        <v>16</v>
      </c>
      <c r="D108" s="114" t="n">
        <v>708.0394615</v>
      </c>
      <c r="E108" s="114" t="n">
        <v>42.1041189755124</v>
      </c>
      <c r="F108" s="114" t="n">
        <v>86.4345392551663</v>
      </c>
      <c r="G108" s="114" t="n">
        <v>6.16543814906715</v>
      </c>
      <c r="H108" s="114" t="n">
        <v>111.1231876</v>
      </c>
      <c r="I108" s="114" t="n">
        <v>62.2329214005113</v>
      </c>
      <c r="J108" s="114" t="n">
        <v>13.5654607448337</v>
      </c>
      <c r="K108" s="114" t="n">
        <v>39.2840918377063</v>
      </c>
    </row>
    <row r="109">
      <c r="A109" s="114" t="s">
        <v>51</v>
      </c>
      <c r="B109" s="114" t="s">
        <v>52</v>
      </c>
      <c r="C109" s="114" t="s">
        <v>17</v>
      </c>
      <c r="D109" s="114" t="n">
        <v>15899.1958034</v>
      </c>
      <c r="E109" s="114" t="n">
        <v>6.62719954755284</v>
      </c>
      <c r="F109" s="114" t="n">
        <v>88.7576445887604</v>
      </c>
      <c r="G109" s="114" t="n">
        <v>1.61552337167243</v>
      </c>
      <c r="H109" s="114" t="n">
        <v>2013.8480556</v>
      </c>
      <c r="I109" s="114" t="n">
        <v>13.638332133569</v>
      </c>
      <c r="J109" s="114" t="n">
        <v>11.2423554112395</v>
      </c>
      <c r="K109" s="114" t="n">
        <v>12.7544490458275</v>
      </c>
    </row>
    <row r="110">
      <c r="A110" s="114" t="s">
        <v>51</v>
      </c>
      <c r="B110" s="114" t="s">
        <v>52</v>
      </c>
      <c r="C110" s="114" t="s">
        <v>18</v>
      </c>
      <c r="D110" s="114" t="n">
        <v>4658.3003692</v>
      </c>
      <c r="E110" s="114" t="n">
        <v>16.9042745795855</v>
      </c>
      <c r="F110" s="114" t="n">
        <v>92.7247581054212</v>
      </c>
      <c r="G110" s="114" t="n">
        <v>2.22733558423731</v>
      </c>
      <c r="H110" s="114" t="n">
        <v>365.4931293</v>
      </c>
      <c r="I110" s="114" t="n">
        <v>35.350292572731</v>
      </c>
      <c r="J110" s="114" t="n">
        <v>7.27524189457884</v>
      </c>
      <c r="K110" s="114" t="n">
        <v>28.3879431448042</v>
      </c>
    </row>
    <row r="111">
      <c r="A111" s="114" t="s">
        <v>53</v>
      </c>
      <c r="B111" s="114" t="s">
        <v>54</v>
      </c>
      <c r="C111" s="114" t="s">
        <v>16</v>
      </c>
      <c r="D111" s="114" t="n">
        <v>29519.5761871</v>
      </c>
      <c r="E111" s="114" t="n">
        <v>22.1377950997595</v>
      </c>
      <c r="F111" s="114" t="n">
        <v>92.3225145331573</v>
      </c>
      <c r="G111" s="114" t="n">
        <v>2.50841032490068</v>
      </c>
      <c r="H111" s="114" t="n">
        <v>2454.8304204</v>
      </c>
      <c r="I111" s="114" t="n">
        <v>38.9233512590661</v>
      </c>
      <c r="J111" s="114" t="n">
        <v>7.67748546684269</v>
      </c>
      <c r="K111" s="114" t="n">
        <v>30.1638797853696</v>
      </c>
    </row>
    <row r="112">
      <c r="A112" s="114" t="s">
        <v>53</v>
      </c>
      <c r="B112" s="114" t="s">
        <v>54</v>
      </c>
      <c r="C112" s="114" t="s">
        <v>17</v>
      </c>
      <c r="D112" s="114" t="n">
        <v>63665.4450201</v>
      </c>
      <c r="E112" s="114" t="n">
        <v>12.4538056322619</v>
      </c>
      <c r="F112" s="114" t="n">
        <v>94.2458132024212</v>
      </c>
      <c r="G112" s="114" t="n">
        <v>1.56661542878766</v>
      </c>
      <c r="H112" s="114" t="n">
        <v>3887.0996042</v>
      </c>
      <c r="I112" s="114" t="n">
        <v>28.5070872073681</v>
      </c>
      <c r="J112" s="114" t="n">
        <v>5.7541867975788</v>
      </c>
      <c r="K112" s="114" t="n">
        <v>25.6590462311161</v>
      </c>
    </row>
    <row r="113">
      <c r="A113" s="114" t="s">
        <v>53</v>
      </c>
      <c r="B113" s="114" t="s">
        <v>54</v>
      </c>
      <c r="C113" s="114" t="s">
        <v>18</v>
      </c>
      <c r="D113" s="114" t="n">
        <v>37831.9991302</v>
      </c>
      <c r="E113" s="114" t="n">
        <v>16.8315556575893</v>
      </c>
      <c r="F113" s="114" t="n">
        <v>95.8234984412734</v>
      </c>
      <c r="G113" s="114" t="n">
        <v>1.33924841537562</v>
      </c>
      <c r="H113" s="114" t="n">
        <v>1648.9212553</v>
      </c>
      <c r="I113" s="114" t="n">
        <v>34.0870842466105</v>
      </c>
      <c r="J113" s="114" t="n">
        <v>4.17650155872656</v>
      </c>
      <c r="K113" s="114" t="n">
        <v>30.7270251522072</v>
      </c>
    </row>
    <row r="114">
      <c r="A114" s="114" t="s">
        <v>53</v>
      </c>
      <c r="B114" s="114" t="s">
        <v>54</v>
      </c>
      <c r="C114" s="114" t="s">
        <v>19</v>
      </c>
      <c r="D114" s="114" t="n">
        <v>13182.9898665</v>
      </c>
      <c r="E114" s="114" t="n">
        <v>30.7799635483504</v>
      </c>
      <c r="F114" s="114" t="n">
        <v>93.5286966251062</v>
      </c>
      <c r="G114" s="114" t="n">
        <v>2.53543612453517</v>
      </c>
      <c r="H114" s="114" t="n">
        <v>912.1385189</v>
      </c>
      <c r="I114" s="114" t="n">
        <v>48.9081566654054</v>
      </c>
      <c r="J114" s="114" t="n">
        <v>6.47130337489377</v>
      </c>
      <c r="K114" s="114" t="n">
        <v>36.6442465089774</v>
      </c>
    </row>
    <row r="115">
      <c r="A115" s="114" t="s">
        <v>55</v>
      </c>
      <c r="B115" s="114" t="s">
        <v>56</v>
      </c>
      <c r="C115" s="114" t="s">
        <v>16</v>
      </c>
      <c r="D115" s="114" t="n">
        <v>3922.8353554</v>
      </c>
      <c r="E115" s="114" t="n">
        <v>53.5308354560222</v>
      </c>
      <c r="F115" s="114" t="n">
        <v>91.260034526112</v>
      </c>
      <c r="G115" s="114" t="n">
        <v>8.46032992046052</v>
      </c>
      <c r="H115" s="114" t="n">
        <v>375.6895967</v>
      </c>
      <c r="I115" s="114" t="n">
        <v>80.7901664896911</v>
      </c>
      <c r="J115" s="114" t="n">
        <v>8.73996547388798</v>
      </c>
      <c r="K115" s="114" t="n">
        <v>88.340165982379</v>
      </c>
    </row>
    <row r="116">
      <c r="A116" s="114" t="s">
        <v>55</v>
      </c>
      <c r="B116" s="114" t="s">
        <v>56</v>
      </c>
      <c r="C116" s="114" t="s">
        <v>17</v>
      </c>
      <c r="D116" s="114" t="n">
        <v>34216.0112982</v>
      </c>
      <c r="E116" s="114" t="n">
        <v>15.4543784444878</v>
      </c>
      <c r="F116" s="114" t="n">
        <v>83.3489843462204</v>
      </c>
      <c r="G116" s="114" t="n">
        <v>4.00512426469013</v>
      </c>
      <c r="H116" s="114" t="n">
        <v>6835.4922883</v>
      </c>
      <c r="I116" s="114" t="n">
        <v>26.0773447095778</v>
      </c>
      <c r="J116" s="114" t="n">
        <v>16.6510156537796</v>
      </c>
      <c r="K116" s="114" t="n">
        <v>20.0482088650581</v>
      </c>
    </row>
    <row r="117">
      <c r="A117" s="114" t="s">
        <v>55</v>
      </c>
      <c r="B117" s="114" t="s">
        <v>56</v>
      </c>
      <c r="C117" s="114" t="s">
        <v>18</v>
      </c>
      <c r="D117" s="114" t="n">
        <v>59542.0868325</v>
      </c>
      <c r="E117" s="114" t="n">
        <v>9.75900401176239</v>
      </c>
      <c r="F117" s="114" t="n">
        <v>90.3401356953527</v>
      </c>
      <c r="G117" s="114" t="n">
        <v>2.32491152131917</v>
      </c>
      <c r="H117" s="114" t="n">
        <v>6366.6993058</v>
      </c>
      <c r="I117" s="114" t="n">
        <v>25.4568528811522</v>
      </c>
      <c r="J117" s="114" t="n">
        <v>9.65986430464735</v>
      </c>
      <c r="K117" s="114" t="n">
        <v>21.7428336146105</v>
      </c>
    </row>
    <row r="118">
      <c r="A118" s="114" t="s">
        <v>55</v>
      </c>
      <c r="B118" s="114" t="s">
        <v>56</v>
      </c>
      <c r="C118" s="114" t="s">
        <v>19</v>
      </c>
      <c r="D118" s="114" t="n">
        <v>20233.2357228</v>
      </c>
      <c r="E118" s="114" t="n">
        <v>19.4790743050667</v>
      </c>
      <c r="F118" s="114" t="n">
        <v>95.5826843015627</v>
      </c>
      <c r="G118" s="114" t="n">
        <v>1.96179819090504</v>
      </c>
      <c r="H118" s="114" t="n">
        <v>935.070933</v>
      </c>
      <c r="I118" s="114" t="n">
        <v>46.3797243182765</v>
      </c>
      <c r="J118" s="114" t="n">
        <v>4.41731569843729</v>
      </c>
      <c r="K118" s="114" t="n">
        <v>42.449747753141</v>
      </c>
    </row>
    <row r="119">
      <c r="A119" s="114" t="s">
        <v>55</v>
      </c>
      <c r="B119" s="114" t="s">
        <v>56</v>
      </c>
      <c r="C119" s="114" t="s">
        <v>20</v>
      </c>
      <c r="D119" s="114" t="n">
        <v>5700.4820432</v>
      </c>
      <c r="E119" s="114" t="n">
        <v>33.8981376411648</v>
      </c>
      <c r="F119" s="114" t="n">
        <v>97.1349597927578</v>
      </c>
      <c r="G119" s="114" t="n">
        <v>1.99345525093539</v>
      </c>
      <c r="H119" s="114" t="n">
        <v>168.1383334</v>
      </c>
      <c r="I119" s="114" t="n">
        <v>78.8145809112773</v>
      </c>
      <c r="J119" s="114" t="n">
        <v>2.86504020724222</v>
      </c>
      <c r="K119" s="114" t="n">
        <v>67.585158197363</v>
      </c>
    </row>
    <row r="120">
      <c r="A120" s="114" t="s">
        <v>55</v>
      </c>
      <c r="B120" s="114" t="s">
        <v>56</v>
      </c>
      <c r="C120" s="114" t="s">
        <v>21</v>
      </c>
      <c r="D120" s="114" t="n">
        <v>1647.5170108</v>
      </c>
      <c r="E120" s="114" t="n">
        <v>64.5278762874086</v>
      </c>
      <c r="F120" s="114" t="n">
        <v>100</v>
      </c>
      <c r="G120" s="114" t="n">
        <v>0</v>
      </c>
      <c r="H120" s="114"/>
      <c r="I120" s="114"/>
      <c r="J120" s="114"/>
      <c r="K120" s="114"/>
    </row>
    <row r="121">
      <c r="A121" s="114" t="s">
        <v>55</v>
      </c>
      <c r="B121" s="114" t="s">
        <v>56</v>
      </c>
      <c r="C121" s="114" t="s">
        <v>22</v>
      </c>
      <c r="D121" s="114" t="n">
        <v>359.8044271</v>
      </c>
      <c r="E121" s="114" t="n">
        <v>77.8459512810086</v>
      </c>
      <c r="F121" s="114" t="n">
        <v>63.4865399484522</v>
      </c>
      <c r="G121" s="114" t="n">
        <v>46.6228339299659</v>
      </c>
      <c r="H121" s="114" t="n">
        <v>206.9368497</v>
      </c>
      <c r="I121" s="114" t="n">
        <v>99.9999999999999</v>
      </c>
      <c r="J121" s="114" t="n">
        <v>36.5134600515478</v>
      </c>
      <c r="K121" s="114" t="n">
        <v>81.0638708198612</v>
      </c>
    </row>
    <row r="122">
      <c r="A122" s="114" t="s">
        <v>59</v>
      </c>
      <c r="B122" s="114" t="s">
        <v>60</v>
      </c>
      <c r="C122" s="114" t="s">
        <v>16</v>
      </c>
      <c r="D122" s="114" t="n">
        <v>648.8172371</v>
      </c>
      <c r="E122" s="114" t="n">
        <v>53.1399277646474</v>
      </c>
      <c r="F122" s="114" t="n">
        <v>46.1609644354311</v>
      </c>
      <c r="G122" s="114" t="n">
        <v>27.441735301254</v>
      </c>
      <c r="H122" s="114" t="n">
        <v>756.7366655</v>
      </c>
      <c r="I122" s="114" t="n">
        <v>74.5366776962186</v>
      </c>
      <c r="J122" s="114" t="n">
        <v>53.8390355645689</v>
      </c>
      <c r="K122" s="114" t="n">
        <v>23.5282254595461</v>
      </c>
    </row>
    <row r="123">
      <c r="A123" s="114" t="s">
        <v>59</v>
      </c>
      <c r="B123" s="114" t="s">
        <v>60</v>
      </c>
      <c r="C123" s="114" t="s">
        <v>17</v>
      </c>
      <c r="D123" s="114" t="n">
        <v>58183.3058398</v>
      </c>
      <c r="E123" s="114" t="n">
        <v>11.1550716448367</v>
      </c>
      <c r="F123" s="114" t="n">
        <v>88.5962503584137</v>
      </c>
      <c r="G123" s="114" t="n">
        <v>2.08040652530245</v>
      </c>
      <c r="H123" s="114" t="n">
        <v>7489.118901</v>
      </c>
      <c r="I123" s="114" t="n">
        <v>19.0210158633675</v>
      </c>
      <c r="J123" s="114" t="n">
        <v>11.4037496415863</v>
      </c>
      <c r="K123" s="114" t="n">
        <v>16.1627730488596</v>
      </c>
    </row>
    <row r="124">
      <c r="A124" s="114" t="s">
        <v>59</v>
      </c>
      <c r="B124" s="114" t="s">
        <v>60</v>
      </c>
      <c r="C124" s="114" t="s">
        <v>18</v>
      </c>
      <c r="D124" s="114" t="n">
        <v>44027.1005093</v>
      </c>
      <c r="E124" s="114" t="n">
        <v>12.8766049874218</v>
      </c>
      <c r="F124" s="114" t="n">
        <v>90.8438203834952</v>
      </c>
      <c r="G124" s="114" t="n">
        <v>1.90593602453041</v>
      </c>
      <c r="H124" s="114" t="n">
        <v>4437.506465</v>
      </c>
      <c r="I124" s="114" t="n">
        <v>22.769418258702</v>
      </c>
      <c r="J124" s="114" t="n">
        <v>9.15617961650476</v>
      </c>
      <c r="K124" s="114" t="n">
        <v>18.9099075298577</v>
      </c>
    </row>
    <row r="125">
      <c r="A125" s="114" t="s">
        <v>59</v>
      </c>
      <c r="B125" s="114" t="s">
        <v>60</v>
      </c>
      <c r="C125" s="114" t="s">
        <v>19</v>
      </c>
      <c r="D125" s="114" t="n">
        <v>11474.5562923</v>
      </c>
      <c r="E125" s="114" t="n">
        <v>29.5002446656451</v>
      </c>
      <c r="F125" s="114" t="n">
        <v>96.9674171867715</v>
      </c>
      <c r="G125" s="114" t="n">
        <v>1.08355291568018</v>
      </c>
      <c r="H125" s="114" t="n">
        <v>358.8580908</v>
      </c>
      <c r="I125" s="114" t="n">
        <v>45.9350472518138</v>
      </c>
      <c r="J125" s="114" t="n">
        <v>3.0325828132285</v>
      </c>
      <c r="K125" s="114" t="n">
        <v>34.6468123344818</v>
      </c>
    </row>
    <row r="126">
      <c r="A126" s="114" t="s">
        <v>40</v>
      </c>
      <c r="B126" s="114" t="s">
        <v>41</v>
      </c>
      <c r="C126" s="114" t="s">
        <v>16</v>
      </c>
      <c r="D126" s="114" t="n">
        <v>6709.8439434</v>
      </c>
      <c r="E126" s="114" t="n">
        <v>42.3973471389988</v>
      </c>
      <c r="F126" s="114" t="n">
        <v>91.6548639907788</v>
      </c>
      <c r="G126" s="114" t="n">
        <v>6.35222662884101</v>
      </c>
      <c r="H126" s="114" t="n">
        <v>610.9284098</v>
      </c>
      <c r="I126" s="114" t="n">
        <v>71.3278838742389</v>
      </c>
      <c r="J126" s="114" t="n">
        <v>8.34513600922115</v>
      </c>
      <c r="K126" s="114" t="n">
        <v>69.7666840973829</v>
      </c>
    </row>
    <row r="127">
      <c r="A127" s="114" t="s">
        <v>40</v>
      </c>
      <c r="B127" s="114" t="s">
        <v>41</v>
      </c>
      <c r="C127" s="114" t="s">
        <v>17</v>
      </c>
      <c r="D127" s="114" t="n">
        <v>60254.823868</v>
      </c>
      <c r="E127" s="114" t="n">
        <v>14.5954018300101</v>
      </c>
      <c r="F127" s="114" t="n">
        <v>93.7642555092901</v>
      </c>
      <c r="G127" s="114" t="n">
        <v>3.08863932693718</v>
      </c>
      <c r="H127" s="114" t="n">
        <v>4007.2166513</v>
      </c>
      <c r="I127" s="114" t="n">
        <v>51.5140908025533</v>
      </c>
      <c r="J127" s="114" t="n">
        <v>6.23574449070988</v>
      </c>
      <c r="K127" s="114" t="n">
        <v>46.4425647103464</v>
      </c>
    </row>
    <row r="128">
      <c r="A128" s="114" t="s">
        <v>40</v>
      </c>
      <c r="B128" s="114" t="s">
        <v>41</v>
      </c>
      <c r="C128" s="114" t="s">
        <v>18</v>
      </c>
      <c r="D128" s="114" t="n">
        <v>71502.1979899</v>
      </c>
      <c r="E128" s="114" t="n">
        <v>11.3328248943417</v>
      </c>
      <c r="F128" s="114" t="n">
        <v>95.2087098306598</v>
      </c>
      <c r="G128" s="114" t="n">
        <v>1.04364430116314</v>
      </c>
      <c r="H128" s="114" t="n">
        <v>3598.2819106</v>
      </c>
      <c r="I128" s="114" t="n">
        <v>23.3925599901673</v>
      </c>
      <c r="J128" s="114" t="n">
        <v>4.79129016934024</v>
      </c>
      <c r="K128" s="114" t="n">
        <v>20.7384699995211</v>
      </c>
    </row>
    <row r="129">
      <c r="A129" s="114" t="s">
        <v>40</v>
      </c>
      <c r="B129" s="114" t="s">
        <v>41</v>
      </c>
      <c r="C129" s="114" t="s">
        <v>19</v>
      </c>
      <c r="D129" s="114" t="n">
        <v>9817.7072239</v>
      </c>
      <c r="E129" s="114" t="n">
        <v>40.7201297253472</v>
      </c>
      <c r="F129" s="114" t="n">
        <v>100</v>
      </c>
      <c r="G129" s="114" t="n">
        <v>0.00000000000000452084255868038</v>
      </c>
      <c r="H129" s="114"/>
      <c r="I129" s="114"/>
      <c r="J129" s="114"/>
      <c r="K129" s="114"/>
    </row>
    <row r="130">
      <c r="A130" s="114" t="s">
        <v>44</v>
      </c>
      <c r="B130" s="114" t="s">
        <v>45</v>
      </c>
      <c r="C130" s="114" t="s">
        <v>17</v>
      </c>
      <c r="D130" s="114" t="n">
        <v>5093.5098629</v>
      </c>
      <c r="E130" s="114" t="n">
        <v>17.2750459418093</v>
      </c>
      <c r="F130" s="114" t="n">
        <v>94.7863256574501</v>
      </c>
      <c r="G130" s="114" t="n">
        <v>2.68492075933749</v>
      </c>
      <c r="H130" s="114" t="n">
        <v>280.1659575</v>
      </c>
      <c r="I130" s="114" t="n">
        <v>52.3731186279636</v>
      </c>
      <c r="J130" s="114" t="n">
        <v>5.21367434254985</v>
      </c>
      <c r="K130" s="114" t="n">
        <v>48.8127483111165</v>
      </c>
    </row>
    <row r="131">
      <c r="A131" s="114" t="s">
        <v>44</v>
      </c>
      <c r="B131" s="114" t="s">
        <v>45</v>
      </c>
      <c r="C131" s="114" t="s">
        <v>18</v>
      </c>
      <c r="D131" s="114" t="n">
        <v>16195.7448354</v>
      </c>
      <c r="E131" s="114" t="n">
        <v>6.87745549381359</v>
      </c>
      <c r="F131" s="114" t="n">
        <v>97.561682154757</v>
      </c>
      <c r="G131" s="114" t="n">
        <v>0.726715535620178</v>
      </c>
      <c r="H131" s="114" t="n">
        <v>404.7733985</v>
      </c>
      <c r="I131" s="114" t="n">
        <v>29.4880042628835</v>
      </c>
      <c r="J131" s="114" t="n">
        <v>2.43831784524299</v>
      </c>
      <c r="K131" s="114" t="n">
        <v>29.0772551418678</v>
      </c>
    </row>
    <row r="132">
      <c r="A132" s="114" t="s">
        <v>44</v>
      </c>
      <c r="B132" s="114" t="s">
        <v>45</v>
      </c>
      <c r="C132" s="114" t="s">
        <v>19</v>
      </c>
      <c r="D132" s="114" t="n">
        <v>434.8059516</v>
      </c>
      <c r="E132" s="114" t="n">
        <v>87.4431018832344</v>
      </c>
      <c r="F132" s="114" t="n">
        <v>100</v>
      </c>
      <c r="G132" s="114" t="n">
        <v>0</v>
      </c>
      <c r="H132" s="114"/>
      <c r="I132" s="114"/>
      <c r="J132" s="114"/>
      <c r="K132" s="114"/>
    </row>
    <row r="133">
      <c r="A133" s="114" t="s">
        <v>63</v>
      </c>
      <c r="B133" s="114" t="s">
        <v>64</v>
      </c>
      <c r="C133" s="114" t="s">
        <v>16</v>
      </c>
      <c r="D133" s="114" t="n">
        <v>53.0973836</v>
      </c>
      <c r="E133" s="114" t="n">
        <v>57.44841136472</v>
      </c>
      <c r="F133" s="114" t="n">
        <v>100</v>
      </c>
      <c r="G133" s="114" t="n">
        <v>0</v>
      </c>
      <c r="H133" s="114"/>
      <c r="I133" s="114"/>
      <c r="J133" s="114"/>
      <c r="K133" s="114"/>
    </row>
    <row r="134">
      <c r="A134" s="114" t="s">
        <v>63</v>
      </c>
      <c r="B134" s="114" t="s">
        <v>64</v>
      </c>
      <c r="C134" s="114" t="s">
        <v>17</v>
      </c>
      <c r="D134" s="114" t="n">
        <v>6282.0950788</v>
      </c>
      <c r="E134" s="114" t="n">
        <v>7.05174479055707</v>
      </c>
      <c r="F134" s="114" t="n">
        <v>94.2631519756884</v>
      </c>
      <c r="G134" s="114" t="n">
        <v>1.17706628187954</v>
      </c>
      <c r="H134" s="114" t="n">
        <v>382.327813</v>
      </c>
      <c r="I134" s="114" t="n">
        <v>19.5448281569265</v>
      </c>
      <c r="J134" s="114" t="n">
        <v>5.73684802431163</v>
      </c>
      <c r="K134" s="114" t="n">
        <v>19.3405816824969</v>
      </c>
    </row>
    <row r="135">
      <c r="A135" s="114" t="s">
        <v>63</v>
      </c>
      <c r="B135" s="114" t="s">
        <v>64</v>
      </c>
      <c r="C135" s="114" t="s">
        <v>18</v>
      </c>
      <c r="D135" s="114" t="n">
        <v>2448.0336141</v>
      </c>
      <c r="E135" s="114" t="n">
        <v>17.6863690102606</v>
      </c>
      <c r="F135" s="114" t="n">
        <v>94.3554730599629</v>
      </c>
      <c r="G135" s="114" t="n">
        <v>1.91479836122395</v>
      </c>
      <c r="H135" s="114" t="n">
        <v>146.4461068</v>
      </c>
      <c r="I135" s="114" t="n">
        <v>32.9719708478743</v>
      </c>
      <c r="J135" s="114" t="n">
        <v>5.64452694003711</v>
      </c>
      <c r="K135" s="114" t="n">
        <v>32.0082988542773</v>
      </c>
    </row>
    <row r="136">
      <c r="A136" s="114" t="s">
        <v>71</v>
      </c>
      <c r="B136" s="114" t="s">
        <v>72</v>
      </c>
      <c r="C136" s="114" t="s">
        <v>16</v>
      </c>
      <c r="D136" s="114" t="n">
        <v>118.7664076</v>
      </c>
      <c r="E136" s="114" t="n">
        <v>35.966691265604</v>
      </c>
      <c r="F136" s="114" t="n">
        <v>83.481841022547</v>
      </c>
      <c r="G136" s="114" t="n">
        <v>9.7713085024421</v>
      </c>
      <c r="H136" s="114" t="n">
        <v>23.4997501</v>
      </c>
      <c r="I136" s="114" t="n">
        <v>49.3858490329771</v>
      </c>
      <c r="J136" s="114" t="n">
        <v>16.518158977453</v>
      </c>
      <c r="K136" s="114" t="n">
        <v>49.3836403982179</v>
      </c>
    </row>
    <row r="137">
      <c r="A137" s="114" t="s">
        <v>71</v>
      </c>
      <c r="B137" s="114" t="s">
        <v>72</v>
      </c>
      <c r="C137" s="114" t="s">
        <v>17</v>
      </c>
      <c r="D137" s="114" t="n">
        <v>1259.2658713</v>
      </c>
      <c r="E137" s="114" t="n">
        <v>7.32745398803671</v>
      </c>
      <c r="F137" s="114" t="n">
        <v>91.7688340468585</v>
      </c>
      <c r="G137" s="114" t="n">
        <v>2.13212549828116</v>
      </c>
      <c r="H137" s="114" t="n">
        <v>112.9493087</v>
      </c>
      <c r="I137" s="114" t="n">
        <v>22.1906114682549</v>
      </c>
      <c r="J137" s="114" t="n">
        <v>8.23116595314155</v>
      </c>
      <c r="K137" s="114" t="n">
        <v>23.7709544592722</v>
      </c>
    </row>
    <row r="138">
      <c r="A138" s="114" t="s">
        <v>71</v>
      </c>
      <c r="B138" s="114" t="s">
        <v>72</v>
      </c>
      <c r="C138" s="114" t="s">
        <v>18</v>
      </c>
      <c r="D138" s="114" t="n">
        <v>96.8594768</v>
      </c>
      <c r="E138" s="114" t="n">
        <v>29.4851131305334</v>
      </c>
      <c r="F138" s="114" t="n">
        <v>93.5342603274312</v>
      </c>
      <c r="G138" s="114" t="n">
        <v>4.02365690133508</v>
      </c>
      <c r="H138" s="114" t="n">
        <v>6.6956018</v>
      </c>
      <c r="I138" s="114" t="n">
        <v>71.0780906519603</v>
      </c>
      <c r="J138" s="114" t="n">
        <v>6.4657396725688</v>
      </c>
      <c r="K138" s="114" t="n">
        <v>58.206762278788</v>
      </c>
    </row>
    <row r="139">
      <c r="A139" s="114" t="s">
        <v>71</v>
      </c>
      <c r="B139" s="114" t="s">
        <v>72</v>
      </c>
      <c r="C139" s="114" t="s">
        <v>22</v>
      </c>
      <c r="D139" s="114" t="n">
        <v>3.8447496</v>
      </c>
      <c r="E139" s="114" t="n">
        <v>100</v>
      </c>
      <c r="F139" s="114" t="n">
        <v>42.8929543918128</v>
      </c>
      <c r="G139" s="114" t="n">
        <v>82.0965506384455</v>
      </c>
      <c r="H139" s="114" t="n">
        <v>5.1188428</v>
      </c>
      <c r="I139" s="114" t="n">
        <v>100</v>
      </c>
      <c r="J139" s="114" t="n">
        <v>57.1070456081872</v>
      </c>
      <c r="K139" s="114" t="n">
        <v>61.6625070472067</v>
      </c>
    </row>
    <row r="140">
      <c r="A140" s="114" t="s">
        <v>73</v>
      </c>
      <c r="B140" s="114" t="s">
        <v>74</v>
      </c>
      <c r="C140" s="114" t="s">
        <v>16</v>
      </c>
      <c r="D140" s="114" t="n">
        <v>20233.2583937</v>
      </c>
      <c r="E140" s="114" t="n">
        <v>26.7248906887314</v>
      </c>
      <c r="F140" s="114" t="n">
        <v>94.5622910920448</v>
      </c>
      <c r="G140" s="114" t="n">
        <v>1.74263886405347</v>
      </c>
      <c r="H140" s="114" t="n">
        <v>1163.4930598</v>
      </c>
      <c r="I140" s="114" t="n">
        <v>39.8770726536684</v>
      </c>
      <c r="J140" s="114" t="n">
        <v>5.43770890795518</v>
      </c>
      <c r="K140" s="114" t="n">
        <v>30.3046607165483</v>
      </c>
    </row>
    <row r="141">
      <c r="A141" s="114" t="s">
        <v>73</v>
      </c>
      <c r="B141" s="114" t="s">
        <v>74</v>
      </c>
      <c r="C141" s="114" t="s">
        <v>17</v>
      </c>
      <c r="D141" s="114" t="n">
        <v>59660.4413576</v>
      </c>
      <c r="E141" s="114" t="n">
        <v>13.2808012547641</v>
      </c>
      <c r="F141" s="114" t="n">
        <v>97.9226876837018</v>
      </c>
      <c r="G141" s="114" t="n">
        <v>0.664411298566585</v>
      </c>
      <c r="H141" s="114" t="n">
        <v>1265.6246735</v>
      </c>
      <c r="I141" s="114" t="n">
        <v>33.2623107925747</v>
      </c>
      <c r="J141" s="114" t="n">
        <v>2.07731231629818</v>
      </c>
      <c r="K141" s="114" t="n">
        <v>31.3197681314472</v>
      </c>
    </row>
    <row r="142">
      <c r="A142" s="114" t="s">
        <v>73</v>
      </c>
      <c r="B142" s="114" t="s">
        <v>74</v>
      </c>
      <c r="C142" s="114" t="s">
        <v>18</v>
      </c>
      <c r="D142" s="114" t="n">
        <v>35599.7484861</v>
      </c>
      <c r="E142" s="114" t="n">
        <v>16.7339528901417</v>
      </c>
      <c r="F142" s="114" t="n">
        <v>96.0157824861106</v>
      </c>
      <c r="G142" s="114" t="n">
        <v>1.39123670082665</v>
      </c>
      <c r="H142" s="114" t="n">
        <v>1477.2273655</v>
      </c>
      <c r="I142" s="114" t="n">
        <v>39.0642394445477</v>
      </c>
      <c r="J142" s="114" t="n">
        <v>3.98421751388942</v>
      </c>
      <c r="K142" s="114" t="n">
        <v>33.5274567685095</v>
      </c>
    </row>
    <row r="143">
      <c r="A143" s="114" t="s">
        <v>73</v>
      </c>
      <c r="B143" s="114" t="s">
        <v>74</v>
      </c>
      <c r="C143" s="114" t="s">
        <v>19</v>
      </c>
      <c r="D143" s="114" t="n">
        <v>9653.9243777</v>
      </c>
      <c r="E143" s="114" t="n">
        <v>33.4528643855831</v>
      </c>
      <c r="F143" s="114" t="n">
        <v>99.1151091996649</v>
      </c>
      <c r="G143" s="114" t="n">
        <v>0.559943883067777</v>
      </c>
      <c r="H143" s="114" t="n">
        <v>86.1893705</v>
      </c>
      <c r="I143" s="114" t="n">
        <v>70.2748173611917</v>
      </c>
      <c r="J143" s="114" t="n">
        <v>0.88489080033514</v>
      </c>
      <c r="K143" s="114" t="n">
        <v>62.7183592539641</v>
      </c>
    </row>
    <row r="144">
      <c r="A144" s="114" t="s">
        <v>73</v>
      </c>
      <c r="B144" s="114" t="s">
        <v>74</v>
      </c>
      <c r="C144" s="114" t="s">
        <v>22</v>
      </c>
      <c r="D144" s="114" t="n">
        <v>247.3763364</v>
      </c>
      <c r="E144" s="114" t="n">
        <v>99.9999999999999</v>
      </c>
      <c r="F144" s="114" t="n">
        <v>86.7704253277928</v>
      </c>
      <c r="G144" s="114" t="n">
        <v>18.8371549232961</v>
      </c>
      <c r="H144" s="114" t="n">
        <v>37.7165803</v>
      </c>
      <c r="I144" s="114" t="n">
        <v>99.9999999999999</v>
      </c>
      <c r="J144" s="114" t="n">
        <v>13.2295746722072</v>
      </c>
      <c r="K144" s="114" t="n">
        <v>123.549546010252</v>
      </c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571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545</v>
      </c>
      <c r="I154" s="5" t="s">
        <v>546</v>
      </c>
      <c r="J154" s="5" t="s">
        <v>547</v>
      </c>
      <c r="K154" s="5" t="s">
        <v>548</v>
      </c>
    </row>
    <row r="155">
      <c r="A155" s="115" t="s">
        <v>77</v>
      </c>
      <c r="B155" s="115" t="s">
        <v>78</v>
      </c>
      <c r="C155" s="115" t="s">
        <v>16</v>
      </c>
      <c r="D155" s="115" t="n">
        <v>4713.548045</v>
      </c>
      <c r="E155" s="115" t="n">
        <v>35.29099874899</v>
      </c>
      <c r="F155" s="115" t="n">
        <v>67.1997547664819</v>
      </c>
      <c r="G155" s="115" t="n">
        <v>10.9087484828114</v>
      </c>
      <c r="H155" s="115" t="n">
        <v>2300.6859524</v>
      </c>
      <c r="I155" s="115" t="n">
        <v>37.867875581668</v>
      </c>
      <c r="J155" s="115" t="n">
        <v>32.8002452335181</v>
      </c>
      <c r="K155" s="115" t="n">
        <v>22.3493823791612</v>
      </c>
    </row>
    <row r="156">
      <c r="A156" s="115" t="s">
        <v>77</v>
      </c>
      <c r="B156" s="115" t="s">
        <v>78</v>
      </c>
      <c r="C156" s="115" t="s">
        <v>17</v>
      </c>
      <c r="D156" s="115" t="n">
        <v>11475.7185953</v>
      </c>
      <c r="E156" s="115" t="n">
        <v>19.0845721695345</v>
      </c>
      <c r="F156" s="115" t="n">
        <v>72.2962085712764</v>
      </c>
      <c r="G156" s="115" t="n">
        <v>6.45885588735715</v>
      </c>
      <c r="H156" s="115" t="n">
        <v>4397.4770011</v>
      </c>
      <c r="I156" s="115" t="n">
        <v>25.4422174255968</v>
      </c>
      <c r="J156" s="115" t="n">
        <v>27.7037914287236</v>
      </c>
      <c r="K156" s="115" t="n">
        <v>16.8551222877042</v>
      </c>
    </row>
    <row r="157">
      <c r="A157" s="115" t="s">
        <v>77</v>
      </c>
      <c r="B157" s="115" t="s">
        <v>78</v>
      </c>
      <c r="C157" s="115" t="s">
        <v>18</v>
      </c>
      <c r="D157" s="115" t="n">
        <v>41087.4557007</v>
      </c>
      <c r="E157" s="115" t="n">
        <v>7.85468810118984</v>
      </c>
      <c r="F157" s="115" t="n">
        <v>87.5373374403959</v>
      </c>
      <c r="G157" s="115" t="n">
        <v>1.81642773507293</v>
      </c>
      <c r="H157" s="115" t="n">
        <v>5849.6078451</v>
      </c>
      <c r="I157" s="115" t="n">
        <v>14.7161446501099</v>
      </c>
      <c r="J157" s="115" t="n">
        <v>12.4626625596041</v>
      </c>
      <c r="K157" s="115" t="n">
        <v>12.7585294731934</v>
      </c>
    </row>
    <row r="158">
      <c r="A158" s="115" t="s">
        <v>77</v>
      </c>
      <c r="B158" s="115" t="s">
        <v>78</v>
      </c>
      <c r="C158" s="115" t="s">
        <v>19</v>
      </c>
      <c r="D158" s="115" t="n">
        <v>690.9313866</v>
      </c>
      <c r="E158" s="115" t="n">
        <v>70.5284093171348</v>
      </c>
      <c r="F158" s="115" t="n">
        <v>87.8450023155356</v>
      </c>
      <c r="G158" s="115" t="n">
        <v>7.96600133297555</v>
      </c>
      <c r="H158" s="115" t="n">
        <v>95.6032692</v>
      </c>
      <c r="I158" s="115" t="n">
        <v>99.9999999999998</v>
      </c>
      <c r="J158" s="115" t="n">
        <v>12.1549976844644</v>
      </c>
      <c r="K158" s="115" t="n">
        <v>57.5708382433667</v>
      </c>
    </row>
    <row r="159">
      <c r="A159" s="115" t="s">
        <v>77</v>
      </c>
      <c r="B159" s="115" t="s">
        <v>78</v>
      </c>
      <c r="C159" s="115" t="s">
        <v>20</v>
      </c>
      <c r="D159" s="115" t="n">
        <v>1050.9722099</v>
      </c>
      <c r="E159" s="115" t="n">
        <v>74.8638647297257</v>
      </c>
      <c r="F159" s="115" t="n">
        <v>100</v>
      </c>
      <c r="G159" s="115" t="n">
        <v>0</v>
      </c>
      <c r="H159" s="115"/>
      <c r="I159" s="115"/>
      <c r="J159" s="115"/>
      <c r="K159" s="115"/>
    </row>
    <row r="160">
      <c r="A160" s="115" t="s">
        <v>81</v>
      </c>
      <c r="B160" s="115" t="s">
        <v>82</v>
      </c>
      <c r="C160" s="115" t="s">
        <v>16</v>
      </c>
      <c r="D160" s="115" t="n">
        <v>1939.7565811</v>
      </c>
      <c r="E160" s="115" t="n">
        <v>32.8826715978643</v>
      </c>
      <c r="F160" s="115" t="n">
        <v>47.7304641285417</v>
      </c>
      <c r="G160" s="115" t="n">
        <v>16.5635228607488</v>
      </c>
      <c r="H160" s="115" t="n">
        <v>2124.2235551</v>
      </c>
      <c r="I160" s="115" t="n">
        <v>33.4017961561596</v>
      </c>
      <c r="J160" s="115" t="n">
        <v>52.2695358714583</v>
      </c>
      <c r="K160" s="115" t="n">
        <v>15.1251512102856</v>
      </c>
    </row>
    <row r="161">
      <c r="A161" s="115" t="s">
        <v>81</v>
      </c>
      <c r="B161" s="115" t="s">
        <v>82</v>
      </c>
      <c r="C161" s="115" t="s">
        <v>17</v>
      </c>
      <c r="D161" s="115" t="n">
        <v>27940.4064943</v>
      </c>
      <c r="E161" s="115" t="n">
        <v>5.74327602960011</v>
      </c>
      <c r="F161" s="115" t="n">
        <v>71.2008360963082</v>
      </c>
      <c r="G161" s="115" t="n">
        <v>3.27273769862378</v>
      </c>
      <c r="H161" s="115" t="n">
        <v>11301.2766462</v>
      </c>
      <c r="I161" s="115" t="n">
        <v>10.267452664238</v>
      </c>
      <c r="J161" s="115" t="n">
        <v>28.7991639036918</v>
      </c>
      <c r="K161" s="115" t="n">
        <v>8.09126477578222</v>
      </c>
    </row>
    <row r="162">
      <c r="A162" s="115" t="s">
        <v>81</v>
      </c>
      <c r="B162" s="115" t="s">
        <v>82</v>
      </c>
      <c r="C162" s="115" t="s">
        <v>18</v>
      </c>
      <c r="D162" s="115" t="n">
        <v>118.1955092</v>
      </c>
      <c r="E162" s="115" t="n">
        <v>99.9999999999998</v>
      </c>
      <c r="F162" s="115" t="n">
        <v>84.8150972039543</v>
      </c>
      <c r="G162" s="115" t="n">
        <v>21.6173860537158</v>
      </c>
      <c r="H162" s="115" t="n">
        <v>21.1611774</v>
      </c>
      <c r="I162" s="115" t="n">
        <v>100</v>
      </c>
      <c r="J162" s="115" t="n">
        <v>15.1849027960457</v>
      </c>
      <c r="K162" s="115" t="n">
        <v>120.743657306702</v>
      </c>
    </row>
    <row r="163">
      <c r="A163" s="115" t="s">
        <v>81</v>
      </c>
      <c r="B163" s="115" t="s">
        <v>82</v>
      </c>
      <c r="C163" s="115" t="s">
        <v>22</v>
      </c>
      <c r="D163" s="115" t="n">
        <v>219.8582386</v>
      </c>
      <c r="E163" s="115" t="n">
        <v>63.9751000492421</v>
      </c>
      <c r="F163" s="115" t="n">
        <v>11.8395585608197</v>
      </c>
      <c r="G163" s="115" t="n">
        <v>51.3518185058052</v>
      </c>
      <c r="H163" s="115" t="n">
        <v>1637.1217955</v>
      </c>
      <c r="I163" s="115" t="n">
        <v>53.4075300544403</v>
      </c>
      <c r="J163" s="115" t="n">
        <v>88.1604414391802</v>
      </c>
      <c r="K163" s="115" t="n">
        <v>6.89632280055563</v>
      </c>
    </row>
    <row r="164">
      <c r="A164" s="115" t="s">
        <v>83</v>
      </c>
      <c r="B164" s="115" t="s">
        <v>84</v>
      </c>
      <c r="C164" s="115" t="s">
        <v>16</v>
      </c>
      <c r="D164" s="115" t="n">
        <v>22578.4561755</v>
      </c>
      <c r="E164" s="115" t="n">
        <v>17.8867805912257</v>
      </c>
      <c r="F164" s="115" t="n">
        <v>70.982966184536</v>
      </c>
      <c r="G164" s="115" t="n">
        <v>4.57268329323361</v>
      </c>
      <c r="H164" s="115" t="n">
        <v>9229.8175402</v>
      </c>
      <c r="I164" s="115" t="n">
        <v>22.5006048505787</v>
      </c>
      <c r="J164" s="115" t="n">
        <v>29.017033815464</v>
      </c>
      <c r="K164" s="115" t="n">
        <v>11.1859339462607</v>
      </c>
    </row>
    <row r="165">
      <c r="A165" s="115" t="s">
        <v>83</v>
      </c>
      <c r="B165" s="115" t="s">
        <v>84</v>
      </c>
      <c r="C165" s="115" t="s">
        <v>17</v>
      </c>
      <c r="D165" s="115" t="n">
        <v>215254.2178544</v>
      </c>
      <c r="E165" s="115" t="n">
        <v>2.89905302777133</v>
      </c>
      <c r="F165" s="115" t="n">
        <v>83.9468384325698</v>
      </c>
      <c r="G165" s="115" t="n">
        <v>1.16976256263643</v>
      </c>
      <c r="H165" s="115" t="n">
        <v>41163.0837064</v>
      </c>
      <c r="I165" s="115" t="n">
        <v>6.52525700100012</v>
      </c>
      <c r="J165" s="115" t="n">
        <v>16.0531615674302</v>
      </c>
      <c r="K165" s="115" t="n">
        <v>6.11704233073563</v>
      </c>
    </row>
    <row r="166">
      <c r="A166" s="115" t="s">
        <v>83</v>
      </c>
      <c r="B166" s="115" t="s">
        <v>84</v>
      </c>
      <c r="C166" s="115" t="s">
        <v>18</v>
      </c>
      <c r="D166" s="115" t="n">
        <v>29451.0708098</v>
      </c>
      <c r="E166" s="115" t="n">
        <v>7.21635088168048</v>
      </c>
      <c r="F166" s="115" t="n">
        <v>90.9784305012671</v>
      </c>
      <c r="G166" s="115" t="n">
        <v>1.58368475071465</v>
      </c>
      <c r="H166" s="115" t="n">
        <v>2920.4161982</v>
      </c>
      <c r="I166" s="115" t="n">
        <v>17.4792615845696</v>
      </c>
      <c r="J166" s="115" t="n">
        <v>9.02156949873286</v>
      </c>
      <c r="K166" s="115" t="n">
        <v>15.9707413492793</v>
      </c>
    </row>
    <row r="167">
      <c r="A167" s="115" t="s">
        <v>83</v>
      </c>
      <c r="B167" s="115" t="s">
        <v>84</v>
      </c>
      <c r="C167" s="115" t="s">
        <v>22</v>
      </c>
      <c r="D167" s="115" t="n">
        <v>113.178902</v>
      </c>
      <c r="E167" s="115" t="n">
        <v>100</v>
      </c>
      <c r="F167" s="115" t="n">
        <v>13.0249729388774</v>
      </c>
      <c r="G167" s="115" t="n">
        <v>103.965440040755</v>
      </c>
      <c r="H167" s="115" t="n">
        <v>755.7588112</v>
      </c>
      <c r="I167" s="115" t="n">
        <v>65.1296590993049</v>
      </c>
      <c r="J167" s="115" t="n">
        <v>86.9750270611226</v>
      </c>
      <c r="K167" s="115" t="n">
        <v>15.5693776577692</v>
      </c>
    </row>
    <row r="168">
      <c r="A168" s="115" t="s">
        <v>85</v>
      </c>
      <c r="B168" s="115" t="s">
        <v>86</v>
      </c>
      <c r="C168" s="115" t="s">
        <v>16</v>
      </c>
      <c r="D168" s="115" t="n">
        <v>58319.3319505</v>
      </c>
      <c r="E168" s="115" t="n">
        <v>9.22219434600173</v>
      </c>
      <c r="F168" s="115" t="n">
        <v>84.0489559172507</v>
      </c>
      <c r="G168" s="115" t="n">
        <v>2.07883850858952</v>
      </c>
      <c r="H168" s="115" t="n">
        <v>11068.0046488</v>
      </c>
      <c r="I168" s="115" t="n">
        <v>15.257228312522</v>
      </c>
      <c r="J168" s="115" t="n">
        <v>15.9510440827493</v>
      </c>
      <c r="K168" s="115" t="n">
        <v>10.9537786530528</v>
      </c>
    </row>
    <row r="169">
      <c r="A169" s="115" t="s">
        <v>85</v>
      </c>
      <c r="B169" s="115" t="s">
        <v>86</v>
      </c>
      <c r="C169" s="115" t="s">
        <v>17</v>
      </c>
      <c r="D169" s="115" t="n">
        <v>74608.6500046</v>
      </c>
      <c r="E169" s="115" t="n">
        <v>7.25316622762695</v>
      </c>
      <c r="F169" s="115" t="n">
        <v>87.233605651009</v>
      </c>
      <c r="G169" s="115" t="n">
        <v>1.90541666414444</v>
      </c>
      <c r="H169" s="115" t="n">
        <v>10918.7673798</v>
      </c>
      <c r="I169" s="115" t="n">
        <v>14.6043655813865</v>
      </c>
      <c r="J169" s="115" t="n">
        <v>12.766394348991</v>
      </c>
      <c r="K169" s="115" t="n">
        <v>13.0198364030619</v>
      </c>
    </row>
    <row r="170">
      <c r="A170" s="115" t="s">
        <v>85</v>
      </c>
      <c r="B170" s="115" t="s">
        <v>86</v>
      </c>
      <c r="C170" s="115" t="s">
        <v>18</v>
      </c>
      <c r="D170" s="115" t="n">
        <v>576.108903</v>
      </c>
      <c r="E170" s="115" t="n">
        <v>47.5560306875483</v>
      </c>
      <c r="F170" s="115" t="n">
        <v>100</v>
      </c>
      <c r="G170" s="115" t="n">
        <v>0</v>
      </c>
      <c r="H170" s="115"/>
      <c r="I170" s="115"/>
      <c r="J170" s="115"/>
      <c r="K170" s="115"/>
    </row>
    <row r="171">
      <c r="A171" s="115" t="s">
        <v>85</v>
      </c>
      <c r="B171" s="115" t="s">
        <v>86</v>
      </c>
      <c r="C171" s="115" t="s">
        <v>22</v>
      </c>
      <c r="D171" s="115" t="n">
        <v>250.6844895</v>
      </c>
      <c r="E171" s="115" t="n">
        <v>67.997785051553</v>
      </c>
      <c r="F171" s="115" t="n">
        <v>33.8700063716869</v>
      </c>
      <c r="G171" s="115" t="n">
        <v>19.861809798741</v>
      </c>
      <c r="H171" s="115" t="n">
        <v>489.4526299</v>
      </c>
      <c r="I171" s="115" t="n">
        <v>82.6997954458672</v>
      </c>
      <c r="J171" s="115" t="n">
        <v>66.1299936283131</v>
      </c>
      <c r="K171" s="115" t="n">
        <v>10.1726854567331</v>
      </c>
    </row>
    <row r="172">
      <c r="A172" s="115" t="s">
        <v>87</v>
      </c>
      <c r="B172" s="115" t="s">
        <v>88</v>
      </c>
      <c r="C172" s="115" t="s">
        <v>17</v>
      </c>
      <c r="D172" s="115" t="n">
        <v>60445.1073431</v>
      </c>
      <c r="E172" s="115" t="n">
        <v>9.89521293173124</v>
      </c>
      <c r="F172" s="115" t="n">
        <v>79.2445099558205</v>
      </c>
      <c r="G172" s="115" t="n">
        <v>3.67293918940396</v>
      </c>
      <c r="H172" s="115" t="n">
        <v>15831.6055507</v>
      </c>
      <c r="I172" s="115" t="n">
        <v>18.6770060726433</v>
      </c>
      <c r="J172" s="115" t="n">
        <v>20.7554900441794</v>
      </c>
      <c r="K172" s="115" t="n">
        <v>14.0232904904825</v>
      </c>
    </row>
    <row r="173">
      <c r="A173" s="115" t="s">
        <v>87</v>
      </c>
      <c r="B173" s="115" t="s">
        <v>88</v>
      </c>
      <c r="C173" s="115" t="s">
        <v>18</v>
      </c>
      <c r="D173" s="115" t="n">
        <v>58077.8925256</v>
      </c>
      <c r="E173" s="115" t="n">
        <v>12.783011267838</v>
      </c>
      <c r="F173" s="115" t="n">
        <v>91.8760836185398</v>
      </c>
      <c r="G173" s="115" t="n">
        <v>2.1644874319954</v>
      </c>
      <c r="H173" s="115" t="n">
        <v>5135.394587</v>
      </c>
      <c r="I173" s="115" t="n">
        <v>24.8599159543959</v>
      </c>
      <c r="J173" s="115" t="n">
        <v>8.12391638146023</v>
      </c>
      <c r="K173" s="115" t="n">
        <v>24.4789112732772</v>
      </c>
    </row>
    <row r="174">
      <c r="A174" s="115" t="s">
        <v>89</v>
      </c>
      <c r="B174" s="115" t="s">
        <v>90</v>
      </c>
      <c r="C174" s="115" t="s">
        <v>16</v>
      </c>
      <c r="D174" s="115" t="n">
        <v>21147.1262477</v>
      </c>
      <c r="E174" s="115" t="n">
        <v>18.3858690198296</v>
      </c>
      <c r="F174" s="115" t="n">
        <v>70.3526087787088</v>
      </c>
      <c r="G174" s="115" t="n">
        <v>5.65884504754993</v>
      </c>
      <c r="H174" s="115" t="n">
        <v>8911.6400366</v>
      </c>
      <c r="I174" s="115" t="n">
        <v>24.7393927891903</v>
      </c>
      <c r="J174" s="115" t="n">
        <v>29.6473912212912</v>
      </c>
      <c r="K174" s="115" t="n">
        <v>13.4283151187923</v>
      </c>
    </row>
    <row r="175">
      <c r="A175" s="115" t="s">
        <v>89</v>
      </c>
      <c r="B175" s="115" t="s">
        <v>90</v>
      </c>
      <c r="C175" s="115" t="s">
        <v>17</v>
      </c>
      <c r="D175" s="115" t="n">
        <v>91222.3224228</v>
      </c>
      <c r="E175" s="115" t="n">
        <v>5.35958669964189</v>
      </c>
      <c r="F175" s="115" t="n">
        <v>88.2096071807588</v>
      </c>
      <c r="G175" s="115" t="n">
        <v>1.67797682284737</v>
      </c>
      <c r="H175" s="115" t="n">
        <v>12193.0824728</v>
      </c>
      <c r="I175" s="115" t="n">
        <v>13.6623148333638</v>
      </c>
      <c r="J175" s="115" t="n">
        <v>11.7903928192412</v>
      </c>
      <c r="K175" s="115" t="n">
        <v>12.5537527604878</v>
      </c>
    </row>
    <row r="176">
      <c r="A176" s="115" t="s">
        <v>89</v>
      </c>
      <c r="B176" s="115" t="s">
        <v>90</v>
      </c>
      <c r="C176" s="115" t="s">
        <v>18</v>
      </c>
      <c r="D176" s="115" t="n">
        <v>11644.6185949</v>
      </c>
      <c r="E176" s="115" t="n">
        <v>14.0742037039928</v>
      </c>
      <c r="F176" s="115" t="n">
        <v>89.3826496812807</v>
      </c>
      <c r="G176" s="115" t="n">
        <v>2.34234084195421</v>
      </c>
      <c r="H176" s="115" t="n">
        <v>1383.2102247</v>
      </c>
      <c r="I176" s="115" t="n">
        <v>23.5535552935968</v>
      </c>
      <c r="J176" s="115" t="n">
        <v>10.6173503187193</v>
      </c>
      <c r="K176" s="115" t="n">
        <v>19.7191036017171</v>
      </c>
    </row>
    <row r="177">
      <c r="A177" s="115" t="s">
        <v>91</v>
      </c>
      <c r="B177" s="115" t="s">
        <v>92</v>
      </c>
      <c r="C177" s="115" t="s">
        <v>16</v>
      </c>
      <c r="D177" s="115" t="n">
        <v>1191.216213</v>
      </c>
      <c r="E177" s="115" t="n">
        <v>48.9094515949134</v>
      </c>
      <c r="F177" s="115" t="n">
        <v>73.9646119374752</v>
      </c>
      <c r="G177" s="115" t="n">
        <v>16.0610361645964</v>
      </c>
      <c r="H177" s="115" t="n">
        <v>419.3056052</v>
      </c>
      <c r="I177" s="115" t="n">
        <v>70.3085991403478</v>
      </c>
      <c r="J177" s="115" t="n">
        <v>26.0353880625248</v>
      </c>
      <c r="K177" s="115" t="n">
        <v>45.6282158873619</v>
      </c>
    </row>
    <row r="178">
      <c r="A178" s="115" t="s">
        <v>91</v>
      </c>
      <c r="B178" s="115" t="s">
        <v>92</v>
      </c>
      <c r="C178" s="115" t="s">
        <v>17</v>
      </c>
      <c r="D178" s="115" t="n">
        <v>158746.6379782</v>
      </c>
      <c r="E178" s="115" t="n">
        <v>6.6346856731449</v>
      </c>
      <c r="F178" s="115" t="n">
        <v>88.2422946297062</v>
      </c>
      <c r="G178" s="115" t="n">
        <v>1.50397143161954</v>
      </c>
      <c r="H178" s="115" t="n">
        <v>21151.9453988</v>
      </c>
      <c r="I178" s="115" t="n">
        <v>13.6277347270166</v>
      </c>
      <c r="J178" s="115" t="n">
        <v>11.7577053702938</v>
      </c>
      <c r="K178" s="115" t="n">
        <v>11.2873971582021</v>
      </c>
    </row>
    <row r="179">
      <c r="A179" s="115" t="s">
        <v>91</v>
      </c>
      <c r="B179" s="115" t="s">
        <v>92</v>
      </c>
      <c r="C179" s="115" t="s">
        <v>18</v>
      </c>
      <c r="D179" s="115" t="n">
        <v>217749.3747948</v>
      </c>
      <c r="E179" s="115" t="n">
        <v>4.55216415465474</v>
      </c>
      <c r="F179" s="115" t="n">
        <v>92.2191224679123</v>
      </c>
      <c r="G179" s="115" t="n">
        <v>0.866496117037845</v>
      </c>
      <c r="H179" s="115" t="n">
        <v>18372.3415776</v>
      </c>
      <c r="I179" s="115" t="n">
        <v>10.9324104596185</v>
      </c>
      <c r="J179" s="115" t="n">
        <v>7.78087753208774</v>
      </c>
      <c r="K179" s="115" t="n">
        <v>10.269730015098</v>
      </c>
    </row>
    <row r="180">
      <c r="A180" s="115" t="s">
        <v>91</v>
      </c>
      <c r="B180" s="115" t="s">
        <v>92</v>
      </c>
      <c r="C180" s="115" t="s">
        <v>19</v>
      </c>
      <c r="D180" s="115" t="n">
        <v>24014.7022698</v>
      </c>
      <c r="E180" s="115" t="n">
        <v>25.4505588264393</v>
      </c>
      <c r="F180" s="115" t="n">
        <v>95.7860929533155</v>
      </c>
      <c r="G180" s="115" t="n">
        <v>1.44583778679763</v>
      </c>
      <c r="H180" s="115" t="n">
        <v>1056.4761543</v>
      </c>
      <c r="I180" s="115" t="n">
        <v>38.2174691735395</v>
      </c>
      <c r="J180" s="115" t="n">
        <v>4.21390704668452</v>
      </c>
      <c r="K180" s="115" t="n">
        <v>32.8652604595485</v>
      </c>
    </row>
    <row r="181">
      <c r="A181" s="115" t="s">
        <v>93</v>
      </c>
      <c r="B181" s="115" t="s">
        <v>94</v>
      </c>
      <c r="C181" s="115" t="s">
        <v>16</v>
      </c>
      <c r="D181" s="115" t="n">
        <v>432.3675109</v>
      </c>
      <c r="E181" s="115" t="n">
        <v>59.8214691681051</v>
      </c>
      <c r="F181" s="115" t="n">
        <v>100</v>
      </c>
      <c r="G181" s="115" t="n">
        <v>0</v>
      </c>
      <c r="H181" s="115"/>
      <c r="I181" s="115"/>
      <c r="J181" s="115"/>
      <c r="K181" s="115"/>
    </row>
    <row r="182">
      <c r="A182" s="115" t="s">
        <v>93</v>
      </c>
      <c r="B182" s="115" t="s">
        <v>94</v>
      </c>
      <c r="C182" s="115" t="s">
        <v>17</v>
      </c>
      <c r="D182" s="115" t="n">
        <v>61518.7493468</v>
      </c>
      <c r="E182" s="115" t="n">
        <v>4.68652091122881</v>
      </c>
      <c r="F182" s="115" t="n">
        <v>94.4227220165492</v>
      </c>
      <c r="G182" s="115" t="n">
        <v>0.971137404279309</v>
      </c>
      <c r="H182" s="115" t="n">
        <v>3633.7351749</v>
      </c>
      <c r="I182" s="115" t="n">
        <v>18.1862766527972</v>
      </c>
      <c r="J182" s="115" t="n">
        <v>5.57727798345085</v>
      </c>
      <c r="K182" s="115" t="n">
        <v>16.4412527824912</v>
      </c>
    </row>
    <row r="183">
      <c r="A183" s="115" t="s">
        <v>93</v>
      </c>
      <c r="B183" s="115" t="s">
        <v>94</v>
      </c>
      <c r="C183" s="115" t="s">
        <v>18</v>
      </c>
      <c r="D183" s="115" t="n">
        <v>132289.1543111</v>
      </c>
      <c r="E183" s="115" t="n">
        <v>3.31309915397915</v>
      </c>
      <c r="F183" s="115" t="n">
        <v>94.5230342391722</v>
      </c>
      <c r="G183" s="115" t="n">
        <v>0.928019201936785</v>
      </c>
      <c r="H183" s="115" t="n">
        <v>7665.2550833</v>
      </c>
      <c r="I183" s="115" t="n">
        <v>16.0374460913605</v>
      </c>
      <c r="J183" s="115" t="n">
        <v>5.47696576082776</v>
      </c>
      <c r="K183" s="115" t="n">
        <v>16.0160195681089</v>
      </c>
    </row>
    <row r="184">
      <c r="A184" s="115" t="s">
        <v>93</v>
      </c>
      <c r="B184" s="115" t="s">
        <v>94</v>
      </c>
      <c r="C184" s="115" t="s">
        <v>19</v>
      </c>
      <c r="D184" s="115" t="n">
        <v>43706.9012755</v>
      </c>
      <c r="E184" s="115" t="n">
        <v>4.02522419402827</v>
      </c>
      <c r="F184" s="115" t="n">
        <v>95.1562092505386</v>
      </c>
      <c r="G184" s="115" t="n">
        <v>1.10031169532846</v>
      </c>
      <c r="H184" s="115" t="n">
        <v>2224.8373044</v>
      </c>
      <c r="I184" s="115" t="n">
        <v>21.0817615517753</v>
      </c>
      <c r="J184" s="115" t="n">
        <v>4.84379074946142</v>
      </c>
      <c r="K184" s="115" t="n">
        <v>21.615609620034</v>
      </c>
    </row>
    <row r="185">
      <c r="A185" s="115" t="s">
        <v>95</v>
      </c>
      <c r="B185" s="115" t="s">
        <v>96</v>
      </c>
      <c r="C185" s="115" t="s">
        <v>16</v>
      </c>
      <c r="D185" s="115" t="n">
        <v>1207.9565013</v>
      </c>
      <c r="E185" s="115" t="n">
        <v>47.2354016734988</v>
      </c>
      <c r="F185" s="115" t="n">
        <v>100</v>
      </c>
      <c r="G185" s="115" t="n">
        <v>0</v>
      </c>
      <c r="H185" s="115"/>
      <c r="I185" s="115"/>
      <c r="J185" s="115"/>
      <c r="K185" s="115"/>
    </row>
    <row r="186">
      <c r="A186" s="115" t="s">
        <v>95</v>
      </c>
      <c r="B186" s="115" t="s">
        <v>96</v>
      </c>
      <c r="C186" s="115" t="s">
        <v>17</v>
      </c>
      <c r="D186" s="115" t="n">
        <v>28887.6046862</v>
      </c>
      <c r="E186" s="115" t="n">
        <v>24.2529774268682</v>
      </c>
      <c r="F186" s="115" t="n">
        <v>88.2266019089069</v>
      </c>
      <c r="G186" s="115" t="n">
        <v>3.79992788685072</v>
      </c>
      <c r="H186" s="115" t="n">
        <v>3854.9061452</v>
      </c>
      <c r="I186" s="115" t="n">
        <v>41.2658094220241</v>
      </c>
      <c r="J186" s="115" t="n">
        <v>11.7733980910931</v>
      </c>
      <c r="K186" s="115" t="n">
        <v>28.4756127637748</v>
      </c>
    </row>
    <row r="187">
      <c r="A187" s="115" t="s">
        <v>95</v>
      </c>
      <c r="B187" s="115" t="s">
        <v>96</v>
      </c>
      <c r="C187" s="115" t="s">
        <v>18</v>
      </c>
      <c r="D187" s="115" t="n">
        <v>273957.2641226</v>
      </c>
      <c r="E187" s="115" t="n">
        <v>3.01676349870994</v>
      </c>
      <c r="F187" s="115" t="n">
        <v>92.5497512788102</v>
      </c>
      <c r="G187" s="115" t="n">
        <v>0.744369607518399</v>
      </c>
      <c r="H187" s="115" t="n">
        <v>22053.5412412</v>
      </c>
      <c r="I187" s="115" t="n">
        <v>9.39421622379004</v>
      </c>
      <c r="J187" s="115" t="n">
        <v>7.45024872118975</v>
      </c>
      <c r="K187" s="115" t="n">
        <v>9.24683518811865</v>
      </c>
    </row>
    <row r="188">
      <c r="A188" s="115" t="s">
        <v>95</v>
      </c>
      <c r="B188" s="115" t="s">
        <v>96</v>
      </c>
      <c r="C188" s="115" t="s">
        <v>19</v>
      </c>
      <c r="D188" s="115" t="n">
        <v>20789.279716</v>
      </c>
      <c r="E188" s="115" t="n">
        <v>27.4504004325015</v>
      </c>
      <c r="F188" s="115" t="n">
        <v>94.3049983497484</v>
      </c>
      <c r="G188" s="115" t="n">
        <v>2.29334962383071</v>
      </c>
      <c r="H188" s="115" t="n">
        <v>1255.4475835</v>
      </c>
      <c r="I188" s="115" t="n">
        <v>45.5171963074425</v>
      </c>
      <c r="J188" s="115" t="n">
        <v>5.69500165025165</v>
      </c>
      <c r="K188" s="115" t="n">
        <v>37.9761667814784</v>
      </c>
    </row>
    <row r="189">
      <c r="A189" s="115" t="s">
        <v>97</v>
      </c>
      <c r="B189" s="115" t="s">
        <v>98</v>
      </c>
      <c r="C189" s="115" t="s">
        <v>16</v>
      </c>
      <c r="D189" s="115" t="n">
        <v>2669.2370079</v>
      </c>
      <c r="E189" s="115" t="n">
        <v>76.0643050739458</v>
      </c>
      <c r="F189" s="115" t="n">
        <v>92.1597082943463</v>
      </c>
      <c r="G189" s="115" t="n">
        <v>8.39903361573342</v>
      </c>
      <c r="H189" s="115" t="n">
        <v>227.0796768</v>
      </c>
      <c r="I189" s="115" t="n">
        <v>97.6675056383521</v>
      </c>
      <c r="J189" s="115" t="n">
        <v>7.84029170565376</v>
      </c>
      <c r="K189" s="115" t="n">
        <v>98.7275113019352</v>
      </c>
    </row>
    <row r="190">
      <c r="A190" s="115" t="s">
        <v>97</v>
      </c>
      <c r="B190" s="115" t="s">
        <v>98</v>
      </c>
      <c r="C190" s="115" t="s">
        <v>17</v>
      </c>
      <c r="D190" s="115" t="n">
        <v>221167.0023905</v>
      </c>
      <c r="E190" s="115" t="n">
        <v>8.23724874271855</v>
      </c>
      <c r="F190" s="115" t="n">
        <v>90.395677041399</v>
      </c>
      <c r="G190" s="115" t="n">
        <v>1.47951332910687</v>
      </c>
      <c r="H190" s="115" t="n">
        <v>23498.4613011</v>
      </c>
      <c r="I190" s="115" t="n">
        <v>15.3939948810492</v>
      </c>
      <c r="J190" s="115" t="n">
        <v>9.60432295860103</v>
      </c>
      <c r="K190" s="115" t="n">
        <v>13.9251470044142</v>
      </c>
    </row>
    <row r="191">
      <c r="A191" s="115" t="s">
        <v>97</v>
      </c>
      <c r="B191" s="115" t="s">
        <v>98</v>
      </c>
      <c r="C191" s="115" t="s">
        <v>18</v>
      </c>
      <c r="D191" s="115" t="n">
        <v>207248.0289073</v>
      </c>
      <c r="E191" s="115" t="n">
        <v>7.07841657547539</v>
      </c>
      <c r="F191" s="115" t="n">
        <v>92.8196910404328</v>
      </c>
      <c r="G191" s="115" t="n">
        <v>1.14243988381068</v>
      </c>
      <c r="H191" s="115" t="n">
        <v>16032.2110765</v>
      </c>
      <c r="I191" s="115" t="n">
        <v>16.8371262911082</v>
      </c>
      <c r="J191" s="115" t="n">
        <v>7.18030895956723</v>
      </c>
      <c r="K191" s="115" t="n">
        <v>14.7682944626336</v>
      </c>
    </row>
    <row r="192">
      <c r="A192" s="115" t="s">
        <v>97</v>
      </c>
      <c r="B192" s="115" t="s">
        <v>98</v>
      </c>
      <c r="C192" s="115" t="s">
        <v>19</v>
      </c>
      <c r="D192" s="115" t="n">
        <v>34360.3288471</v>
      </c>
      <c r="E192" s="115" t="n">
        <v>12.6739540828383</v>
      </c>
      <c r="F192" s="115" t="n">
        <v>96.3706596663811</v>
      </c>
      <c r="G192" s="115" t="n">
        <v>1.04962921084982</v>
      </c>
      <c r="H192" s="115" t="n">
        <v>1294.0175754</v>
      </c>
      <c r="I192" s="115" t="n">
        <v>31.8378566388352</v>
      </c>
      <c r="J192" s="115" t="n">
        <v>3.6293403336189</v>
      </c>
      <c r="K192" s="115" t="n">
        <v>27.8710316907197</v>
      </c>
    </row>
    <row r="193">
      <c r="A193" s="115" t="s">
        <v>97</v>
      </c>
      <c r="B193" s="115" t="s">
        <v>98</v>
      </c>
      <c r="C193" s="115" t="s">
        <v>20</v>
      </c>
      <c r="D193" s="115" t="n">
        <v>19503.5584899</v>
      </c>
      <c r="E193" s="115" t="n">
        <v>14.8147713629874</v>
      </c>
      <c r="F193" s="115" t="n">
        <v>94.6500026567179</v>
      </c>
      <c r="G193" s="115" t="n">
        <v>1.60406720453165</v>
      </c>
      <c r="H193" s="115" t="n">
        <v>1102.4192623</v>
      </c>
      <c r="I193" s="115" t="n">
        <v>31.058035565736</v>
      </c>
      <c r="J193" s="115" t="n">
        <v>5.3499973432821</v>
      </c>
      <c r="K193" s="115" t="n">
        <v>28.3785122549862</v>
      </c>
    </row>
    <row r="194">
      <c r="A194" s="115" t="s">
        <v>97</v>
      </c>
      <c r="B194" s="115" t="s">
        <v>98</v>
      </c>
      <c r="C194" s="115" t="s">
        <v>21</v>
      </c>
      <c r="D194" s="115" t="n">
        <v>3955.6512156</v>
      </c>
      <c r="E194" s="115" t="n">
        <v>33.6448267843485</v>
      </c>
      <c r="F194" s="115" t="n">
        <v>91.6067014009087</v>
      </c>
      <c r="G194" s="115" t="n">
        <v>6.13233015178182</v>
      </c>
      <c r="H194" s="115" t="n">
        <v>362.4293998</v>
      </c>
      <c r="I194" s="115" t="n">
        <v>78.1132358577398</v>
      </c>
      <c r="J194" s="115" t="n">
        <v>8.39329859909127</v>
      </c>
      <c r="K194" s="115" t="n">
        <v>66.9298882285551</v>
      </c>
    </row>
    <row r="195">
      <c r="A195" s="115" t="s">
        <v>97</v>
      </c>
      <c r="B195" s="115" t="s">
        <v>98</v>
      </c>
      <c r="C195" s="115" t="s">
        <v>22</v>
      </c>
      <c r="D195" s="115" t="n">
        <v>2315.7504193</v>
      </c>
      <c r="E195" s="115" t="n">
        <v>50.7389147123627</v>
      </c>
      <c r="F195" s="115" t="n">
        <v>70.4823520042782</v>
      </c>
      <c r="G195" s="115" t="n">
        <v>26.2712178506824</v>
      </c>
      <c r="H195" s="115" t="n">
        <v>969.8244139</v>
      </c>
      <c r="I195" s="115" t="n">
        <v>71.5660589179036</v>
      </c>
      <c r="J195" s="115" t="n">
        <v>29.5176479957218</v>
      </c>
      <c r="K195" s="115" t="n">
        <v>62.7305137726844</v>
      </c>
    </row>
    <row r="196">
      <c r="A196" s="115" t="s">
        <v>99</v>
      </c>
      <c r="B196" s="115" t="s">
        <v>100</v>
      </c>
      <c r="C196" s="115" t="s">
        <v>16</v>
      </c>
      <c r="D196" s="115" t="n">
        <v>162.0158291</v>
      </c>
      <c r="E196" s="115" t="n">
        <v>58.8823470108772</v>
      </c>
      <c r="F196" s="115" t="n">
        <v>100</v>
      </c>
      <c r="G196" s="115" t="n">
        <v>0</v>
      </c>
      <c r="H196" s="115"/>
      <c r="I196" s="115"/>
      <c r="J196" s="115"/>
      <c r="K196" s="115"/>
    </row>
    <row r="197">
      <c r="A197" s="115" t="s">
        <v>99</v>
      </c>
      <c r="B197" s="115" t="s">
        <v>100</v>
      </c>
      <c r="C197" s="115" t="s">
        <v>17</v>
      </c>
      <c r="D197" s="115" t="n">
        <v>81.2226292</v>
      </c>
      <c r="E197" s="115" t="n">
        <v>70.9071193205812</v>
      </c>
      <c r="F197" s="115" t="n">
        <v>100</v>
      </c>
      <c r="G197" s="115" t="n">
        <v>0</v>
      </c>
      <c r="H197" s="115"/>
      <c r="I197" s="115"/>
      <c r="J197" s="115"/>
      <c r="K197" s="115"/>
    </row>
    <row r="198">
      <c r="A198" s="115" t="s">
        <v>99</v>
      </c>
      <c r="B198" s="115" t="s">
        <v>100</v>
      </c>
      <c r="C198" s="115" t="s">
        <v>18</v>
      </c>
      <c r="D198" s="115" t="n">
        <v>81154.4532619</v>
      </c>
      <c r="E198" s="115" t="n">
        <v>5.30075289673342</v>
      </c>
      <c r="F198" s="115" t="n">
        <v>92.0021104885165</v>
      </c>
      <c r="G198" s="115" t="n">
        <v>1.05184346477509</v>
      </c>
      <c r="H198" s="115" t="n">
        <v>7054.8854489</v>
      </c>
      <c r="I198" s="115" t="n">
        <v>14.1349904834395</v>
      </c>
      <c r="J198" s="115" t="n">
        <v>7.99788951148347</v>
      </c>
      <c r="K198" s="115" t="n">
        <v>12.0996693595124</v>
      </c>
    </row>
    <row r="199">
      <c r="A199" s="115" t="s">
        <v>99</v>
      </c>
      <c r="B199" s="115" t="s">
        <v>100</v>
      </c>
      <c r="C199" s="115" t="s">
        <v>19</v>
      </c>
      <c r="D199" s="115" t="n">
        <v>26739.1473101</v>
      </c>
      <c r="E199" s="115" t="n">
        <v>12.6625491300345</v>
      </c>
      <c r="F199" s="115" t="n">
        <v>91.8447393218283</v>
      </c>
      <c r="G199" s="115" t="n">
        <v>1.48725814228025</v>
      </c>
      <c r="H199" s="115" t="n">
        <v>2374.2755245</v>
      </c>
      <c r="I199" s="115" t="n">
        <v>21.1625269218611</v>
      </c>
      <c r="J199" s="115" t="n">
        <v>8.15526067817172</v>
      </c>
      <c r="K199" s="115" t="n">
        <v>16.7495364982765</v>
      </c>
    </row>
    <row r="200">
      <c r="A200" s="115" t="s">
        <v>101</v>
      </c>
      <c r="B200" s="115" t="s">
        <v>102</v>
      </c>
      <c r="C200" s="115" t="s">
        <v>18</v>
      </c>
      <c r="D200" s="115" t="n">
        <v>177.5529802</v>
      </c>
      <c r="E200" s="115" t="n">
        <v>60.7156716569369</v>
      </c>
      <c r="F200" s="115" t="n">
        <v>100</v>
      </c>
      <c r="G200" s="115" t="n">
        <v>0</v>
      </c>
      <c r="H200" s="115"/>
      <c r="I200" s="115"/>
      <c r="J200" s="115"/>
      <c r="K200" s="115"/>
    </row>
    <row r="201">
      <c r="A201" s="115" t="s">
        <v>101</v>
      </c>
      <c r="B201" s="115" t="s">
        <v>102</v>
      </c>
      <c r="C201" s="115" t="s">
        <v>19</v>
      </c>
      <c r="D201" s="115" t="n">
        <v>30988.5993016</v>
      </c>
      <c r="E201" s="115" t="n">
        <v>6.89384372975387</v>
      </c>
      <c r="F201" s="115" t="n">
        <v>94.0648634601316</v>
      </c>
      <c r="G201" s="115" t="n">
        <v>1.15034948185752</v>
      </c>
      <c r="H201" s="115" t="n">
        <v>1955.2632223</v>
      </c>
      <c r="I201" s="115" t="n">
        <v>18.6653933314409</v>
      </c>
      <c r="J201" s="115" t="n">
        <v>5.9351365398684</v>
      </c>
      <c r="K201" s="115" t="n">
        <v>18.2316727198259</v>
      </c>
    </row>
    <row r="202">
      <c r="A202" s="115" t="s">
        <v>101</v>
      </c>
      <c r="B202" s="115" t="s">
        <v>102</v>
      </c>
      <c r="C202" s="115" t="s">
        <v>20</v>
      </c>
      <c r="D202" s="115" t="n">
        <v>11627.0485245</v>
      </c>
      <c r="E202" s="115" t="n">
        <v>19.8593666495157</v>
      </c>
      <c r="F202" s="115" t="n">
        <v>98.1965757529392</v>
      </c>
      <c r="G202" s="115" t="n">
        <v>0.780933931538121</v>
      </c>
      <c r="H202" s="115" t="n">
        <v>213.5359718</v>
      </c>
      <c r="I202" s="115" t="n">
        <v>48.0353063392075</v>
      </c>
      <c r="J202" s="115" t="n">
        <v>1.80342424706083</v>
      </c>
      <c r="K202" s="115" t="n">
        <v>42.5219069175224</v>
      </c>
    </row>
    <row r="203">
      <c r="A203" s="115" t="s">
        <v>103</v>
      </c>
      <c r="B203" s="115" t="s">
        <v>104</v>
      </c>
      <c r="C203" s="115" t="s">
        <v>17</v>
      </c>
      <c r="D203" s="115" t="n">
        <v>412.7037122</v>
      </c>
      <c r="E203" s="115" t="n">
        <v>56.9953147958758</v>
      </c>
      <c r="F203" s="115" t="n">
        <v>79.7655583263045</v>
      </c>
      <c r="G203" s="115" t="n">
        <v>18.9314804351261</v>
      </c>
      <c r="H203" s="115" t="n">
        <v>104.6921675</v>
      </c>
      <c r="I203" s="115" t="n">
        <v>72.4923044450432</v>
      </c>
      <c r="J203" s="115" t="n">
        <v>20.2344416736955</v>
      </c>
      <c r="K203" s="115" t="n">
        <v>74.6291956656472</v>
      </c>
    </row>
    <row r="204">
      <c r="A204" s="115" t="s">
        <v>103</v>
      </c>
      <c r="B204" s="115" t="s">
        <v>104</v>
      </c>
      <c r="C204" s="115" t="s">
        <v>18</v>
      </c>
      <c r="D204" s="115" t="n">
        <v>36991.8482803</v>
      </c>
      <c r="E204" s="115" t="n">
        <v>3.80071260650656</v>
      </c>
      <c r="F204" s="115" t="n">
        <v>84.8639234619277</v>
      </c>
      <c r="G204" s="115" t="n">
        <v>1.62203014585046</v>
      </c>
      <c r="H204" s="115" t="n">
        <v>6597.7558427</v>
      </c>
      <c r="I204" s="115" t="n">
        <v>9.25430480802273</v>
      </c>
      <c r="J204" s="115" t="n">
        <v>15.1360765380723</v>
      </c>
      <c r="K204" s="115" t="n">
        <v>9.0942881931227</v>
      </c>
    </row>
    <row r="205">
      <c r="A205" s="115" t="s">
        <v>107</v>
      </c>
      <c r="B205" s="115" t="s">
        <v>108</v>
      </c>
      <c r="C205" s="115" t="s">
        <v>16</v>
      </c>
      <c r="D205" s="115" t="n">
        <v>2182.4178964</v>
      </c>
      <c r="E205" s="115" t="n">
        <v>35.4203125979059</v>
      </c>
      <c r="F205" s="115" t="n">
        <v>83.5208528080857</v>
      </c>
      <c r="G205" s="115" t="n">
        <v>4.71046130715724</v>
      </c>
      <c r="H205" s="115" t="n">
        <v>430.6036701</v>
      </c>
      <c r="I205" s="115" t="n">
        <v>36.7871633835615</v>
      </c>
      <c r="J205" s="115" t="n">
        <v>16.4791471919143</v>
      </c>
      <c r="K205" s="115" t="n">
        <v>23.8739141602121</v>
      </c>
    </row>
    <row r="206">
      <c r="A206" s="115" t="s">
        <v>107</v>
      </c>
      <c r="B206" s="115" t="s">
        <v>108</v>
      </c>
      <c r="C206" s="115" t="s">
        <v>17</v>
      </c>
      <c r="D206" s="115" t="n">
        <v>1009.7628937</v>
      </c>
      <c r="E206" s="115" t="n">
        <v>48.0955876378839</v>
      </c>
      <c r="F206" s="115" t="n">
        <v>88.544656797512</v>
      </c>
      <c r="G206" s="115" t="n">
        <v>5.59222270772509</v>
      </c>
      <c r="H206" s="115" t="n">
        <v>130.6366857</v>
      </c>
      <c r="I206" s="115" t="n">
        <v>61.5712750976697</v>
      </c>
      <c r="J206" s="115" t="n">
        <v>11.455343202488</v>
      </c>
      <c r="K206" s="115" t="n">
        <v>43.2253693004349</v>
      </c>
    </row>
    <row r="207">
      <c r="A207" s="115" t="s">
        <v>107</v>
      </c>
      <c r="B207" s="115" t="s">
        <v>108</v>
      </c>
      <c r="C207" s="115" t="s">
        <v>18</v>
      </c>
      <c r="D207" s="115" t="n">
        <v>67867.9143185</v>
      </c>
      <c r="E207" s="115" t="n">
        <v>3.16325076974472</v>
      </c>
      <c r="F207" s="115" t="n">
        <v>91.4432954278347</v>
      </c>
      <c r="G207" s="115" t="n">
        <v>1.15168543349911</v>
      </c>
      <c r="H207" s="115" t="n">
        <v>6350.6645297</v>
      </c>
      <c r="I207" s="115" t="n">
        <v>12.0895842184493</v>
      </c>
      <c r="J207" s="115" t="n">
        <v>8.55670457216525</v>
      </c>
      <c r="K207" s="115" t="n">
        <v>12.3077652672475</v>
      </c>
    </row>
    <row r="208">
      <c r="A208" s="115" t="s">
        <v>111</v>
      </c>
      <c r="B208" s="115" t="s">
        <v>112</v>
      </c>
      <c r="C208" s="115" t="s">
        <v>16</v>
      </c>
      <c r="D208" s="115" t="n">
        <v>23396.1782286</v>
      </c>
      <c r="E208" s="115" t="n">
        <v>17.2568504874916</v>
      </c>
      <c r="F208" s="115" t="n">
        <v>72.5340199813636</v>
      </c>
      <c r="G208" s="115" t="n">
        <v>5.05131574433838</v>
      </c>
      <c r="H208" s="115" t="n">
        <v>8859.2768456</v>
      </c>
      <c r="I208" s="115" t="n">
        <v>21.6350367984736</v>
      </c>
      <c r="J208" s="115" t="n">
        <v>27.4659800186364</v>
      </c>
      <c r="K208" s="115" t="n">
        <v>13.3398566839199</v>
      </c>
    </row>
    <row r="209">
      <c r="A209" s="115" t="s">
        <v>111</v>
      </c>
      <c r="B209" s="115" t="s">
        <v>112</v>
      </c>
      <c r="C209" s="115" t="s">
        <v>17</v>
      </c>
      <c r="D209" s="115" t="n">
        <v>149700.498345</v>
      </c>
      <c r="E209" s="115" t="n">
        <v>4.18169677292508</v>
      </c>
      <c r="F209" s="115" t="n">
        <v>79.838399748249</v>
      </c>
      <c r="G209" s="115" t="n">
        <v>1.5689832207039</v>
      </c>
      <c r="H209" s="115" t="n">
        <v>37803.8840287</v>
      </c>
      <c r="I209" s="115" t="n">
        <v>7.73141983270841</v>
      </c>
      <c r="J209" s="115" t="n">
        <v>20.161600251751</v>
      </c>
      <c r="K209" s="115" t="n">
        <v>6.21305392472378</v>
      </c>
    </row>
    <row r="210">
      <c r="A210" s="115" t="s">
        <v>111</v>
      </c>
      <c r="B210" s="115" t="s">
        <v>112</v>
      </c>
      <c r="C210" s="115" t="s">
        <v>18</v>
      </c>
      <c r="D210" s="115" t="n">
        <v>20100.2416215</v>
      </c>
      <c r="E210" s="115" t="n">
        <v>18.1956286690232</v>
      </c>
      <c r="F210" s="115" t="n">
        <v>83.9989346237284</v>
      </c>
      <c r="G210" s="115" t="n">
        <v>3.43090081008134</v>
      </c>
      <c r="H210" s="115" t="n">
        <v>3828.9209465</v>
      </c>
      <c r="I210" s="115" t="n">
        <v>21.2407941276547</v>
      </c>
      <c r="J210" s="115" t="n">
        <v>16.0010653762716</v>
      </c>
      <c r="K210" s="115" t="n">
        <v>18.0108015353706</v>
      </c>
    </row>
    <row r="211">
      <c r="A211" s="115" t="s">
        <v>113</v>
      </c>
      <c r="B211" s="115" t="s">
        <v>114</v>
      </c>
      <c r="C211" s="115" t="s">
        <v>16</v>
      </c>
      <c r="D211" s="115" t="n">
        <v>167900.4270414</v>
      </c>
      <c r="E211" s="115" t="n">
        <v>5.87570724092175</v>
      </c>
      <c r="F211" s="115" t="n">
        <v>69.3021677210995</v>
      </c>
      <c r="G211" s="115" t="n">
        <v>2.39496695170024</v>
      </c>
      <c r="H211" s="115" t="n">
        <v>74372.5531013</v>
      </c>
      <c r="I211" s="115" t="n">
        <v>7.15725695630042</v>
      </c>
      <c r="J211" s="115" t="n">
        <v>30.6978322789005</v>
      </c>
      <c r="K211" s="115" t="n">
        <v>5.40677921050799</v>
      </c>
    </row>
    <row r="212">
      <c r="A212" s="115" t="s">
        <v>113</v>
      </c>
      <c r="B212" s="115" t="s">
        <v>114</v>
      </c>
      <c r="C212" s="115" t="s">
        <v>17</v>
      </c>
      <c r="D212" s="115" t="n">
        <v>104829.1252517</v>
      </c>
      <c r="E212" s="115" t="n">
        <v>9.50438271070889</v>
      </c>
      <c r="F212" s="115" t="n">
        <v>86.1635288885719</v>
      </c>
      <c r="G212" s="115" t="n">
        <v>2.23777812587428</v>
      </c>
      <c r="H212" s="115" t="n">
        <v>16833.8644191</v>
      </c>
      <c r="I212" s="115" t="n">
        <v>18.214372927592</v>
      </c>
      <c r="J212" s="115" t="n">
        <v>13.8364711114281</v>
      </c>
      <c r="K212" s="115" t="n">
        <v>13.935262730085</v>
      </c>
    </row>
    <row r="213">
      <c r="A213" s="115" t="s">
        <v>113</v>
      </c>
      <c r="B213" s="115" t="s">
        <v>114</v>
      </c>
      <c r="C213" s="115" t="s">
        <v>18</v>
      </c>
      <c r="D213" s="115" t="n">
        <v>17080.709198</v>
      </c>
      <c r="E213" s="115" t="n">
        <v>27.8748454781942</v>
      </c>
      <c r="F213" s="115" t="n">
        <v>97.8815054163857</v>
      </c>
      <c r="G213" s="115" t="n">
        <v>1.34686249096088</v>
      </c>
      <c r="H213" s="115" t="n">
        <v>369.6856701</v>
      </c>
      <c r="I213" s="115" t="n">
        <v>63.141837801813</v>
      </c>
      <c r="J213" s="115" t="n">
        <v>2.11849458361426</v>
      </c>
      <c r="K213" s="115" t="n">
        <v>62.2295328124937</v>
      </c>
    </row>
    <row r="214">
      <c r="A214" s="115" t="s">
        <v>113</v>
      </c>
      <c r="B214" s="115" t="s">
        <v>114</v>
      </c>
      <c r="C214" s="115" t="s">
        <v>22</v>
      </c>
      <c r="D214" s="115" t="n">
        <v>1907.4346838</v>
      </c>
      <c r="E214" s="115" t="n">
        <v>40.2351456539862</v>
      </c>
      <c r="F214" s="115" t="n">
        <v>40.3977551865813</v>
      </c>
      <c r="G214" s="115" t="n">
        <v>20.1150988441411</v>
      </c>
      <c r="H214" s="115" t="n">
        <v>2814.2006521</v>
      </c>
      <c r="I214" s="115" t="n">
        <v>48.9594258182982</v>
      </c>
      <c r="J214" s="115" t="n">
        <v>59.6022448134187</v>
      </c>
      <c r="K214" s="115" t="n">
        <v>13.6337958612685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572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545</v>
      </c>
      <c r="I224" s="5" t="s">
        <v>546</v>
      </c>
      <c r="J224" s="5" t="s">
        <v>547</v>
      </c>
      <c r="K224" s="5" t="s">
        <v>548</v>
      </c>
    </row>
    <row r="225">
      <c r="A225" s="116" t="s">
        <v>77</v>
      </c>
      <c r="B225" s="116" t="s">
        <v>78</v>
      </c>
      <c r="C225" s="116" t="s">
        <v>16</v>
      </c>
      <c r="D225" s="116" t="n">
        <v>4713.548045</v>
      </c>
      <c r="E225" s="116" t="n">
        <v>35.29099874899</v>
      </c>
      <c r="F225" s="116" t="n">
        <v>67.1997547664819</v>
      </c>
      <c r="G225" s="116" t="n">
        <v>10.9087484828114</v>
      </c>
      <c r="H225" s="116" t="n">
        <v>2300.6859524</v>
      </c>
      <c r="I225" s="116" t="n">
        <v>37.867875581668</v>
      </c>
      <c r="J225" s="116" t="n">
        <v>32.8002452335181</v>
      </c>
      <c r="K225" s="116" t="n">
        <v>22.3493823791612</v>
      </c>
    </row>
    <row r="226">
      <c r="A226" s="116" t="s">
        <v>77</v>
      </c>
      <c r="B226" s="116" t="s">
        <v>78</v>
      </c>
      <c r="C226" s="116" t="s">
        <v>17</v>
      </c>
      <c r="D226" s="116" t="n">
        <v>11475.7185953</v>
      </c>
      <c r="E226" s="116" t="n">
        <v>19.0845721695345</v>
      </c>
      <c r="F226" s="116" t="n">
        <v>72.2962085712764</v>
      </c>
      <c r="G226" s="116" t="n">
        <v>6.45885588735715</v>
      </c>
      <c r="H226" s="116" t="n">
        <v>4397.4770011</v>
      </c>
      <c r="I226" s="116" t="n">
        <v>25.4422174255968</v>
      </c>
      <c r="J226" s="116" t="n">
        <v>27.7037914287236</v>
      </c>
      <c r="K226" s="116" t="n">
        <v>16.8551222877042</v>
      </c>
    </row>
    <row r="227">
      <c r="A227" s="116" t="s">
        <v>77</v>
      </c>
      <c r="B227" s="116" t="s">
        <v>78</v>
      </c>
      <c r="C227" s="116" t="s">
        <v>18</v>
      </c>
      <c r="D227" s="116" t="n">
        <v>41087.4557007</v>
      </c>
      <c r="E227" s="116" t="n">
        <v>7.85468810118984</v>
      </c>
      <c r="F227" s="116" t="n">
        <v>87.5373374403959</v>
      </c>
      <c r="G227" s="116" t="n">
        <v>1.81642773507293</v>
      </c>
      <c r="H227" s="116" t="n">
        <v>5849.6078451</v>
      </c>
      <c r="I227" s="116" t="n">
        <v>14.7161446501099</v>
      </c>
      <c r="J227" s="116" t="n">
        <v>12.4626625596041</v>
      </c>
      <c r="K227" s="116" t="n">
        <v>12.7585294731934</v>
      </c>
    </row>
    <row r="228">
      <c r="A228" s="116" t="s">
        <v>77</v>
      </c>
      <c r="B228" s="116" t="s">
        <v>78</v>
      </c>
      <c r="C228" s="116" t="s">
        <v>19</v>
      </c>
      <c r="D228" s="116" t="n">
        <v>690.9313866</v>
      </c>
      <c r="E228" s="116" t="n">
        <v>70.5284093171348</v>
      </c>
      <c r="F228" s="116" t="n">
        <v>87.8450023155356</v>
      </c>
      <c r="G228" s="116" t="n">
        <v>7.96600133297555</v>
      </c>
      <c r="H228" s="116" t="n">
        <v>95.6032692</v>
      </c>
      <c r="I228" s="116" t="n">
        <v>99.9999999999998</v>
      </c>
      <c r="J228" s="116" t="n">
        <v>12.1549976844644</v>
      </c>
      <c r="K228" s="116" t="n">
        <v>57.5708382433667</v>
      </c>
    </row>
    <row r="229">
      <c r="A229" s="116" t="s">
        <v>77</v>
      </c>
      <c r="B229" s="116" t="s">
        <v>78</v>
      </c>
      <c r="C229" s="116" t="s">
        <v>20</v>
      </c>
      <c r="D229" s="116" t="n">
        <v>1050.9722099</v>
      </c>
      <c r="E229" s="116" t="n">
        <v>74.8638647297257</v>
      </c>
      <c r="F229" s="116" t="n">
        <v>100</v>
      </c>
      <c r="G229" s="116" t="n">
        <v>0</v>
      </c>
      <c r="H229" s="116"/>
      <c r="I229" s="116"/>
      <c r="J229" s="116"/>
      <c r="K229" s="116"/>
    </row>
    <row r="230">
      <c r="A230" s="116" t="s">
        <v>81</v>
      </c>
      <c r="B230" s="116" t="s">
        <v>82</v>
      </c>
      <c r="C230" s="116" t="s">
        <v>16</v>
      </c>
      <c r="D230" s="116" t="n">
        <v>1939.7565811</v>
      </c>
      <c r="E230" s="116" t="n">
        <v>32.8826715978643</v>
      </c>
      <c r="F230" s="116" t="n">
        <v>47.7304641285417</v>
      </c>
      <c r="G230" s="116" t="n">
        <v>16.5635228607488</v>
      </c>
      <c r="H230" s="116" t="n">
        <v>2124.2235551</v>
      </c>
      <c r="I230" s="116" t="n">
        <v>33.4017961561596</v>
      </c>
      <c r="J230" s="116" t="n">
        <v>52.2695358714583</v>
      </c>
      <c r="K230" s="116" t="n">
        <v>15.1251512102856</v>
      </c>
    </row>
    <row r="231">
      <c r="A231" s="116" t="s">
        <v>81</v>
      </c>
      <c r="B231" s="116" t="s">
        <v>82</v>
      </c>
      <c r="C231" s="116" t="s">
        <v>17</v>
      </c>
      <c r="D231" s="116" t="n">
        <v>27940.4064943</v>
      </c>
      <c r="E231" s="116" t="n">
        <v>5.74327602960011</v>
      </c>
      <c r="F231" s="116" t="n">
        <v>71.2008360963082</v>
      </c>
      <c r="G231" s="116" t="n">
        <v>3.27273769862378</v>
      </c>
      <c r="H231" s="116" t="n">
        <v>11301.2766462</v>
      </c>
      <c r="I231" s="116" t="n">
        <v>10.267452664238</v>
      </c>
      <c r="J231" s="116" t="n">
        <v>28.7991639036918</v>
      </c>
      <c r="K231" s="116" t="n">
        <v>8.09126477578222</v>
      </c>
    </row>
    <row r="232">
      <c r="A232" s="116" t="s">
        <v>81</v>
      </c>
      <c r="B232" s="116" t="s">
        <v>82</v>
      </c>
      <c r="C232" s="116" t="s">
        <v>18</v>
      </c>
      <c r="D232" s="116" t="n">
        <v>118.1955092</v>
      </c>
      <c r="E232" s="116" t="n">
        <v>99.9999999999998</v>
      </c>
      <c r="F232" s="116" t="n">
        <v>84.8150972039543</v>
      </c>
      <c r="G232" s="116" t="n">
        <v>21.6173860537158</v>
      </c>
      <c r="H232" s="116" t="n">
        <v>21.1611774</v>
      </c>
      <c r="I232" s="116" t="n">
        <v>100</v>
      </c>
      <c r="J232" s="116" t="n">
        <v>15.1849027960457</v>
      </c>
      <c r="K232" s="116" t="n">
        <v>120.743657306702</v>
      </c>
    </row>
    <row r="233">
      <c r="A233" s="116" t="s">
        <v>81</v>
      </c>
      <c r="B233" s="116" t="s">
        <v>82</v>
      </c>
      <c r="C233" s="116" t="s">
        <v>22</v>
      </c>
      <c r="D233" s="116" t="n">
        <v>219.8582386</v>
      </c>
      <c r="E233" s="116" t="n">
        <v>63.9751000492421</v>
      </c>
      <c r="F233" s="116" t="n">
        <v>11.8395585608197</v>
      </c>
      <c r="G233" s="116" t="n">
        <v>51.3518185058052</v>
      </c>
      <c r="H233" s="116" t="n">
        <v>1637.1217955</v>
      </c>
      <c r="I233" s="116" t="n">
        <v>53.4075300544403</v>
      </c>
      <c r="J233" s="116" t="n">
        <v>88.1604414391802</v>
      </c>
      <c r="K233" s="116" t="n">
        <v>6.89632280055563</v>
      </c>
    </row>
    <row r="234">
      <c r="A234" s="116" t="s">
        <v>83</v>
      </c>
      <c r="B234" s="116" t="s">
        <v>84</v>
      </c>
      <c r="C234" s="116" t="s">
        <v>16</v>
      </c>
      <c r="D234" s="116" t="n">
        <v>22578.4561755</v>
      </c>
      <c r="E234" s="116" t="n">
        <v>17.8867805912257</v>
      </c>
      <c r="F234" s="116" t="n">
        <v>70.982966184536</v>
      </c>
      <c r="G234" s="116" t="n">
        <v>4.57268329323361</v>
      </c>
      <c r="H234" s="116" t="n">
        <v>9229.8175402</v>
      </c>
      <c r="I234" s="116" t="n">
        <v>22.5006048505787</v>
      </c>
      <c r="J234" s="116" t="n">
        <v>29.017033815464</v>
      </c>
      <c r="K234" s="116" t="n">
        <v>11.1859339462607</v>
      </c>
    </row>
    <row r="235">
      <c r="A235" s="116" t="s">
        <v>83</v>
      </c>
      <c r="B235" s="116" t="s">
        <v>84</v>
      </c>
      <c r="C235" s="116" t="s">
        <v>17</v>
      </c>
      <c r="D235" s="116" t="n">
        <v>215254.2178544</v>
      </c>
      <c r="E235" s="116" t="n">
        <v>2.89905302777133</v>
      </c>
      <c r="F235" s="116" t="n">
        <v>83.9468384325698</v>
      </c>
      <c r="G235" s="116" t="n">
        <v>1.16976256263643</v>
      </c>
      <c r="H235" s="116" t="n">
        <v>41163.0837064</v>
      </c>
      <c r="I235" s="116" t="n">
        <v>6.52525700100012</v>
      </c>
      <c r="J235" s="116" t="n">
        <v>16.0531615674302</v>
      </c>
      <c r="K235" s="116" t="n">
        <v>6.11704233073563</v>
      </c>
    </row>
    <row r="236">
      <c r="A236" s="116" t="s">
        <v>83</v>
      </c>
      <c r="B236" s="116" t="s">
        <v>84</v>
      </c>
      <c r="C236" s="116" t="s">
        <v>18</v>
      </c>
      <c r="D236" s="116" t="n">
        <v>29451.0708098</v>
      </c>
      <c r="E236" s="116" t="n">
        <v>7.21635088168048</v>
      </c>
      <c r="F236" s="116" t="n">
        <v>90.9784305012671</v>
      </c>
      <c r="G236" s="116" t="n">
        <v>1.58368475071465</v>
      </c>
      <c r="H236" s="116" t="n">
        <v>2920.4161982</v>
      </c>
      <c r="I236" s="116" t="n">
        <v>17.4792615845696</v>
      </c>
      <c r="J236" s="116" t="n">
        <v>9.02156949873286</v>
      </c>
      <c r="K236" s="116" t="n">
        <v>15.9707413492793</v>
      </c>
    </row>
    <row r="237">
      <c r="A237" s="116" t="s">
        <v>83</v>
      </c>
      <c r="B237" s="116" t="s">
        <v>84</v>
      </c>
      <c r="C237" s="116" t="s">
        <v>22</v>
      </c>
      <c r="D237" s="116" t="n">
        <v>113.178902</v>
      </c>
      <c r="E237" s="116" t="n">
        <v>100</v>
      </c>
      <c r="F237" s="116" t="n">
        <v>13.0249729388774</v>
      </c>
      <c r="G237" s="116" t="n">
        <v>103.965440040755</v>
      </c>
      <c r="H237" s="116" t="n">
        <v>755.7588112</v>
      </c>
      <c r="I237" s="116" t="n">
        <v>65.1296590993049</v>
      </c>
      <c r="J237" s="116" t="n">
        <v>86.9750270611226</v>
      </c>
      <c r="K237" s="116" t="n">
        <v>15.5693776577692</v>
      </c>
    </row>
    <row r="238">
      <c r="A238" s="116" t="s">
        <v>85</v>
      </c>
      <c r="B238" s="116" t="s">
        <v>86</v>
      </c>
      <c r="C238" s="116" t="s">
        <v>16</v>
      </c>
      <c r="D238" s="116" t="n">
        <v>58319.3319505</v>
      </c>
      <c r="E238" s="116" t="n">
        <v>9.22219434600173</v>
      </c>
      <c r="F238" s="116" t="n">
        <v>84.0489559172507</v>
      </c>
      <c r="G238" s="116" t="n">
        <v>2.07883850858952</v>
      </c>
      <c r="H238" s="116" t="n">
        <v>11068.0046488</v>
      </c>
      <c r="I238" s="116" t="n">
        <v>15.257228312522</v>
      </c>
      <c r="J238" s="116" t="n">
        <v>15.9510440827493</v>
      </c>
      <c r="K238" s="116" t="n">
        <v>10.9537786530528</v>
      </c>
    </row>
    <row r="239">
      <c r="A239" s="116" t="s">
        <v>85</v>
      </c>
      <c r="B239" s="116" t="s">
        <v>86</v>
      </c>
      <c r="C239" s="116" t="s">
        <v>17</v>
      </c>
      <c r="D239" s="116" t="n">
        <v>74608.6500046</v>
      </c>
      <c r="E239" s="116" t="n">
        <v>7.25316622762695</v>
      </c>
      <c r="F239" s="116" t="n">
        <v>87.233605651009</v>
      </c>
      <c r="G239" s="116" t="n">
        <v>1.90541666414444</v>
      </c>
      <c r="H239" s="116" t="n">
        <v>10918.7673798</v>
      </c>
      <c r="I239" s="116" t="n">
        <v>14.6043655813865</v>
      </c>
      <c r="J239" s="116" t="n">
        <v>12.766394348991</v>
      </c>
      <c r="K239" s="116" t="n">
        <v>13.0198364030619</v>
      </c>
    </row>
    <row r="240">
      <c r="A240" s="116" t="s">
        <v>85</v>
      </c>
      <c r="B240" s="116" t="s">
        <v>86</v>
      </c>
      <c r="C240" s="116" t="s">
        <v>18</v>
      </c>
      <c r="D240" s="116" t="n">
        <v>576.108903</v>
      </c>
      <c r="E240" s="116" t="n">
        <v>47.5560306875483</v>
      </c>
      <c r="F240" s="116" t="n">
        <v>100</v>
      </c>
      <c r="G240" s="116" t="n">
        <v>0</v>
      </c>
      <c r="H240" s="116"/>
      <c r="I240" s="116"/>
      <c r="J240" s="116"/>
      <c r="K240" s="116"/>
    </row>
    <row r="241">
      <c r="A241" s="116" t="s">
        <v>85</v>
      </c>
      <c r="B241" s="116" t="s">
        <v>86</v>
      </c>
      <c r="C241" s="116" t="s">
        <v>22</v>
      </c>
      <c r="D241" s="116" t="n">
        <v>250.6844895</v>
      </c>
      <c r="E241" s="116" t="n">
        <v>67.997785051553</v>
      </c>
      <c r="F241" s="116" t="n">
        <v>33.8700063716869</v>
      </c>
      <c r="G241" s="116" t="n">
        <v>19.861809798741</v>
      </c>
      <c r="H241" s="116" t="n">
        <v>489.4526299</v>
      </c>
      <c r="I241" s="116" t="n">
        <v>82.6997954458672</v>
      </c>
      <c r="J241" s="116" t="n">
        <v>66.1299936283131</v>
      </c>
      <c r="K241" s="116" t="n">
        <v>10.1726854567331</v>
      </c>
    </row>
    <row r="242">
      <c r="A242" s="116" t="s">
        <v>87</v>
      </c>
      <c r="B242" s="116" t="s">
        <v>88</v>
      </c>
      <c r="C242" s="116" t="s">
        <v>17</v>
      </c>
      <c r="D242" s="116" t="n">
        <v>60445.1073431</v>
      </c>
      <c r="E242" s="116" t="n">
        <v>9.89521293173124</v>
      </c>
      <c r="F242" s="116" t="n">
        <v>79.2445099558205</v>
      </c>
      <c r="G242" s="116" t="n">
        <v>3.67293918940396</v>
      </c>
      <c r="H242" s="116" t="n">
        <v>15831.6055507</v>
      </c>
      <c r="I242" s="116" t="n">
        <v>18.6770060726433</v>
      </c>
      <c r="J242" s="116" t="n">
        <v>20.7554900441794</v>
      </c>
      <c r="K242" s="116" t="n">
        <v>14.0232904904825</v>
      </c>
    </row>
    <row r="243">
      <c r="A243" s="116" t="s">
        <v>87</v>
      </c>
      <c r="B243" s="116" t="s">
        <v>88</v>
      </c>
      <c r="C243" s="116" t="s">
        <v>18</v>
      </c>
      <c r="D243" s="116" t="n">
        <v>58077.8925256</v>
      </c>
      <c r="E243" s="116" t="n">
        <v>12.783011267838</v>
      </c>
      <c r="F243" s="116" t="n">
        <v>91.8760836185398</v>
      </c>
      <c r="G243" s="116" t="n">
        <v>2.1644874319954</v>
      </c>
      <c r="H243" s="116" t="n">
        <v>5135.394587</v>
      </c>
      <c r="I243" s="116" t="n">
        <v>24.8599159543959</v>
      </c>
      <c r="J243" s="116" t="n">
        <v>8.12391638146023</v>
      </c>
      <c r="K243" s="116" t="n">
        <v>24.4789112732772</v>
      </c>
    </row>
    <row r="244">
      <c r="A244" s="116" t="s">
        <v>89</v>
      </c>
      <c r="B244" s="116" t="s">
        <v>90</v>
      </c>
      <c r="C244" s="116" t="s">
        <v>16</v>
      </c>
      <c r="D244" s="116" t="n">
        <v>21147.1262477</v>
      </c>
      <c r="E244" s="116" t="n">
        <v>18.3858690198296</v>
      </c>
      <c r="F244" s="116" t="n">
        <v>70.3526087787088</v>
      </c>
      <c r="G244" s="116" t="n">
        <v>5.65884504754993</v>
      </c>
      <c r="H244" s="116" t="n">
        <v>8911.6400366</v>
      </c>
      <c r="I244" s="116" t="n">
        <v>24.7393927891903</v>
      </c>
      <c r="J244" s="116" t="n">
        <v>29.6473912212912</v>
      </c>
      <c r="K244" s="116" t="n">
        <v>13.4283151187923</v>
      </c>
    </row>
    <row r="245">
      <c r="A245" s="116" t="s">
        <v>89</v>
      </c>
      <c r="B245" s="116" t="s">
        <v>90</v>
      </c>
      <c r="C245" s="116" t="s">
        <v>17</v>
      </c>
      <c r="D245" s="116" t="n">
        <v>91222.3224228</v>
      </c>
      <c r="E245" s="116" t="n">
        <v>5.35958669964189</v>
      </c>
      <c r="F245" s="116" t="n">
        <v>88.2096071807588</v>
      </c>
      <c r="G245" s="116" t="n">
        <v>1.67797682284737</v>
      </c>
      <c r="H245" s="116" t="n">
        <v>12193.0824728</v>
      </c>
      <c r="I245" s="116" t="n">
        <v>13.6623148333638</v>
      </c>
      <c r="J245" s="116" t="n">
        <v>11.7903928192412</v>
      </c>
      <c r="K245" s="116" t="n">
        <v>12.5537527604878</v>
      </c>
    </row>
    <row r="246">
      <c r="A246" s="116" t="s">
        <v>89</v>
      </c>
      <c r="B246" s="116" t="s">
        <v>90</v>
      </c>
      <c r="C246" s="116" t="s">
        <v>18</v>
      </c>
      <c r="D246" s="116" t="n">
        <v>11644.6185949</v>
      </c>
      <c r="E246" s="116" t="n">
        <v>14.0742037039928</v>
      </c>
      <c r="F246" s="116" t="n">
        <v>89.3826496812807</v>
      </c>
      <c r="G246" s="116" t="n">
        <v>2.34234084195421</v>
      </c>
      <c r="H246" s="116" t="n">
        <v>1383.2102247</v>
      </c>
      <c r="I246" s="116" t="n">
        <v>23.5535552935968</v>
      </c>
      <c r="J246" s="116" t="n">
        <v>10.6173503187193</v>
      </c>
      <c r="K246" s="116" t="n">
        <v>19.7191036017171</v>
      </c>
    </row>
    <row r="247">
      <c r="A247" s="116" t="s">
        <v>91</v>
      </c>
      <c r="B247" s="116" t="s">
        <v>92</v>
      </c>
      <c r="C247" s="116" t="s">
        <v>16</v>
      </c>
      <c r="D247" s="116" t="n">
        <v>1191.216213</v>
      </c>
      <c r="E247" s="116" t="n">
        <v>48.9094515949134</v>
      </c>
      <c r="F247" s="116" t="n">
        <v>73.9646119374752</v>
      </c>
      <c r="G247" s="116" t="n">
        <v>16.0610361645964</v>
      </c>
      <c r="H247" s="116" t="n">
        <v>419.3056052</v>
      </c>
      <c r="I247" s="116" t="n">
        <v>70.3085991403478</v>
      </c>
      <c r="J247" s="116" t="n">
        <v>26.0353880625248</v>
      </c>
      <c r="K247" s="116" t="n">
        <v>45.6282158873619</v>
      </c>
    </row>
    <row r="248">
      <c r="A248" s="116" t="s">
        <v>91</v>
      </c>
      <c r="B248" s="116" t="s">
        <v>92</v>
      </c>
      <c r="C248" s="116" t="s">
        <v>17</v>
      </c>
      <c r="D248" s="116" t="n">
        <v>158746.6379782</v>
      </c>
      <c r="E248" s="116" t="n">
        <v>6.6346856731449</v>
      </c>
      <c r="F248" s="116" t="n">
        <v>88.2422946297062</v>
      </c>
      <c r="G248" s="116" t="n">
        <v>1.50397143161954</v>
      </c>
      <c r="H248" s="116" t="n">
        <v>21151.9453988</v>
      </c>
      <c r="I248" s="116" t="n">
        <v>13.6277347270166</v>
      </c>
      <c r="J248" s="116" t="n">
        <v>11.7577053702938</v>
      </c>
      <c r="K248" s="116" t="n">
        <v>11.2873971582021</v>
      </c>
    </row>
    <row r="249">
      <c r="A249" s="116" t="s">
        <v>91</v>
      </c>
      <c r="B249" s="116" t="s">
        <v>92</v>
      </c>
      <c r="C249" s="116" t="s">
        <v>18</v>
      </c>
      <c r="D249" s="116" t="n">
        <v>217749.3747948</v>
      </c>
      <c r="E249" s="116" t="n">
        <v>4.55216415465474</v>
      </c>
      <c r="F249" s="116" t="n">
        <v>92.2191224679123</v>
      </c>
      <c r="G249" s="116" t="n">
        <v>0.866496117037845</v>
      </c>
      <c r="H249" s="116" t="n">
        <v>18372.3415776</v>
      </c>
      <c r="I249" s="116" t="n">
        <v>10.9324104596185</v>
      </c>
      <c r="J249" s="116" t="n">
        <v>7.78087753208774</v>
      </c>
      <c r="K249" s="116" t="n">
        <v>10.269730015098</v>
      </c>
    </row>
    <row r="250">
      <c r="A250" s="116" t="s">
        <v>91</v>
      </c>
      <c r="B250" s="116" t="s">
        <v>92</v>
      </c>
      <c r="C250" s="116" t="s">
        <v>19</v>
      </c>
      <c r="D250" s="116" t="n">
        <v>24014.7022698</v>
      </c>
      <c r="E250" s="116" t="n">
        <v>25.4505588264393</v>
      </c>
      <c r="F250" s="116" t="n">
        <v>95.7860929533155</v>
      </c>
      <c r="G250" s="116" t="n">
        <v>1.44583778679763</v>
      </c>
      <c r="H250" s="116" t="n">
        <v>1056.4761543</v>
      </c>
      <c r="I250" s="116" t="n">
        <v>38.2174691735395</v>
      </c>
      <c r="J250" s="116" t="n">
        <v>4.21390704668452</v>
      </c>
      <c r="K250" s="116" t="n">
        <v>32.8652604595485</v>
      </c>
    </row>
    <row r="251">
      <c r="A251" s="116" t="s">
        <v>93</v>
      </c>
      <c r="B251" s="116" t="s">
        <v>94</v>
      </c>
      <c r="C251" s="116" t="s">
        <v>16</v>
      </c>
      <c r="D251" s="116" t="n">
        <v>432.3675109</v>
      </c>
      <c r="E251" s="116" t="n">
        <v>59.8214691681051</v>
      </c>
      <c r="F251" s="116" t="n">
        <v>100</v>
      </c>
      <c r="G251" s="116" t="n">
        <v>0</v>
      </c>
      <c r="H251" s="116"/>
      <c r="I251" s="116"/>
      <c r="J251" s="116"/>
      <c r="K251" s="116"/>
    </row>
    <row r="252">
      <c r="A252" s="116" t="s">
        <v>93</v>
      </c>
      <c r="B252" s="116" t="s">
        <v>94</v>
      </c>
      <c r="C252" s="116" t="s">
        <v>17</v>
      </c>
      <c r="D252" s="116" t="n">
        <v>61518.7493468</v>
      </c>
      <c r="E252" s="116" t="n">
        <v>4.68652091122881</v>
      </c>
      <c r="F252" s="116" t="n">
        <v>94.4227220165492</v>
      </c>
      <c r="G252" s="116" t="n">
        <v>0.971137404279309</v>
      </c>
      <c r="H252" s="116" t="n">
        <v>3633.7351749</v>
      </c>
      <c r="I252" s="116" t="n">
        <v>18.1862766527972</v>
      </c>
      <c r="J252" s="116" t="n">
        <v>5.57727798345085</v>
      </c>
      <c r="K252" s="116" t="n">
        <v>16.4412527824912</v>
      </c>
    </row>
    <row r="253">
      <c r="A253" s="116" t="s">
        <v>93</v>
      </c>
      <c r="B253" s="116" t="s">
        <v>94</v>
      </c>
      <c r="C253" s="116" t="s">
        <v>18</v>
      </c>
      <c r="D253" s="116" t="n">
        <v>132289.1543111</v>
      </c>
      <c r="E253" s="116" t="n">
        <v>3.31309915397915</v>
      </c>
      <c r="F253" s="116" t="n">
        <v>94.5230342391722</v>
      </c>
      <c r="G253" s="116" t="n">
        <v>0.928019201936785</v>
      </c>
      <c r="H253" s="116" t="n">
        <v>7665.2550833</v>
      </c>
      <c r="I253" s="116" t="n">
        <v>16.0374460913605</v>
      </c>
      <c r="J253" s="116" t="n">
        <v>5.47696576082776</v>
      </c>
      <c r="K253" s="116" t="n">
        <v>16.0160195681089</v>
      </c>
    </row>
    <row r="254">
      <c r="A254" s="116" t="s">
        <v>93</v>
      </c>
      <c r="B254" s="116" t="s">
        <v>94</v>
      </c>
      <c r="C254" s="116" t="s">
        <v>19</v>
      </c>
      <c r="D254" s="116" t="n">
        <v>43706.9012755</v>
      </c>
      <c r="E254" s="116" t="n">
        <v>4.02522419402827</v>
      </c>
      <c r="F254" s="116" t="n">
        <v>95.1562092505386</v>
      </c>
      <c r="G254" s="116" t="n">
        <v>1.10031169532846</v>
      </c>
      <c r="H254" s="116" t="n">
        <v>2224.8373044</v>
      </c>
      <c r="I254" s="116" t="n">
        <v>21.0817615517753</v>
      </c>
      <c r="J254" s="116" t="n">
        <v>4.84379074946142</v>
      </c>
      <c r="K254" s="116" t="n">
        <v>21.615609620034</v>
      </c>
    </row>
    <row r="255">
      <c r="A255" s="116" t="s">
        <v>95</v>
      </c>
      <c r="B255" s="116" t="s">
        <v>96</v>
      </c>
      <c r="C255" s="116" t="s">
        <v>16</v>
      </c>
      <c r="D255" s="116" t="n">
        <v>1207.9565013</v>
      </c>
      <c r="E255" s="116" t="n">
        <v>47.2354016734988</v>
      </c>
      <c r="F255" s="116" t="n">
        <v>100</v>
      </c>
      <c r="G255" s="116" t="n">
        <v>0</v>
      </c>
      <c r="H255" s="116"/>
      <c r="I255" s="116"/>
      <c r="J255" s="116"/>
      <c r="K255" s="116"/>
    </row>
    <row r="256">
      <c r="A256" s="116" t="s">
        <v>95</v>
      </c>
      <c r="B256" s="116" t="s">
        <v>96</v>
      </c>
      <c r="C256" s="116" t="s">
        <v>17</v>
      </c>
      <c r="D256" s="116" t="n">
        <v>28887.6046862</v>
      </c>
      <c r="E256" s="116" t="n">
        <v>24.2529774268682</v>
      </c>
      <c r="F256" s="116" t="n">
        <v>88.2266019089069</v>
      </c>
      <c r="G256" s="116" t="n">
        <v>3.79992788685072</v>
      </c>
      <c r="H256" s="116" t="n">
        <v>3854.9061452</v>
      </c>
      <c r="I256" s="116" t="n">
        <v>41.2658094220241</v>
      </c>
      <c r="J256" s="116" t="n">
        <v>11.7733980910931</v>
      </c>
      <c r="K256" s="116" t="n">
        <v>28.4756127637748</v>
      </c>
    </row>
    <row r="257">
      <c r="A257" s="116" t="s">
        <v>95</v>
      </c>
      <c r="B257" s="116" t="s">
        <v>96</v>
      </c>
      <c r="C257" s="116" t="s">
        <v>18</v>
      </c>
      <c r="D257" s="116" t="n">
        <v>273957.2641226</v>
      </c>
      <c r="E257" s="116" t="n">
        <v>3.01676349870994</v>
      </c>
      <c r="F257" s="116" t="n">
        <v>92.5497512788102</v>
      </c>
      <c r="G257" s="116" t="n">
        <v>0.744369607518399</v>
      </c>
      <c r="H257" s="116" t="n">
        <v>22053.5412412</v>
      </c>
      <c r="I257" s="116" t="n">
        <v>9.39421622379004</v>
      </c>
      <c r="J257" s="116" t="n">
        <v>7.45024872118975</v>
      </c>
      <c r="K257" s="116" t="n">
        <v>9.24683518811865</v>
      </c>
    </row>
    <row r="258">
      <c r="A258" s="116" t="s">
        <v>95</v>
      </c>
      <c r="B258" s="116" t="s">
        <v>96</v>
      </c>
      <c r="C258" s="116" t="s">
        <v>19</v>
      </c>
      <c r="D258" s="116" t="n">
        <v>20789.279716</v>
      </c>
      <c r="E258" s="116" t="n">
        <v>27.4504004325015</v>
      </c>
      <c r="F258" s="116" t="n">
        <v>94.3049983497484</v>
      </c>
      <c r="G258" s="116" t="n">
        <v>2.29334962383071</v>
      </c>
      <c r="H258" s="116" t="n">
        <v>1255.4475835</v>
      </c>
      <c r="I258" s="116" t="n">
        <v>45.5171963074425</v>
      </c>
      <c r="J258" s="116" t="n">
        <v>5.69500165025165</v>
      </c>
      <c r="K258" s="116" t="n">
        <v>37.9761667814784</v>
      </c>
    </row>
    <row r="259">
      <c r="A259" s="116" t="s">
        <v>97</v>
      </c>
      <c r="B259" s="116" t="s">
        <v>98</v>
      </c>
      <c r="C259" s="116" t="s">
        <v>16</v>
      </c>
      <c r="D259" s="116" t="n">
        <v>2504.8561234</v>
      </c>
      <c r="E259" s="116" t="n">
        <v>80.9403702214613</v>
      </c>
      <c r="F259" s="116" t="n">
        <v>91.8682488480395</v>
      </c>
      <c r="G259" s="116" t="n">
        <v>9.04461615540878</v>
      </c>
      <c r="H259" s="116" t="n">
        <v>221.7182424</v>
      </c>
      <c r="I259" s="116" t="n">
        <v>99.9999999999999</v>
      </c>
      <c r="J259" s="116" t="n">
        <v>8.13175115196046</v>
      </c>
      <c r="K259" s="116" t="n">
        <v>102.181317673472</v>
      </c>
    </row>
    <row r="260">
      <c r="A260" s="116" t="s">
        <v>97</v>
      </c>
      <c r="B260" s="116" t="s">
        <v>98</v>
      </c>
      <c r="C260" s="116" t="s">
        <v>17</v>
      </c>
      <c r="D260" s="116" t="n">
        <v>219284.9903773</v>
      </c>
      <c r="E260" s="116" t="n">
        <v>8.29531844318456</v>
      </c>
      <c r="F260" s="116" t="n">
        <v>90.3592622656578</v>
      </c>
      <c r="G260" s="116" t="n">
        <v>1.49239572228692</v>
      </c>
      <c r="H260" s="116" t="n">
        <v>23396.2631865</v>
      </c>
      <c r="I260" s="116" t="n">
        <v>15.4569601327836</v>
      </c>
      <c r="J260" s="116" t="n">
        <v>9.64073773434222</v>
      </c>
      <c r="K260" s="116" t="n">
        <v>13.9877030358269</v>
      </c>
    </row>
    <row r="261">
      <c r="A261" s="116" t="s">
        <v>97</v>
      </c>
      <c r="B261" s="116" t="s">
        <v>98</v>
      </c>
      <c r="C261" s="116" t="s">
        <v>18</v>
      </c>
      <c r="D261" s="116" t="n">
        <v>207175.3472922</v>
      </c>
      <c r="E261" s="116" t="n">
        <v>7.08088293017434</v>
      </c>
      <c r="F261" s="116" t="n">
        <v>92.8245692912027</v>
      </c>
      <c r="G261" s="116" t="n">
        <v>1.14284344885298</v>
      </c>
      <c r="H261" s="116" t="n">
        <v>16014.8585705</v>
      </c>
      <c r="I261" s="116" t="n">
        <v>16.8550214764043</v>
      </c>
      <c r="J261" s="116" t="n">
        <v>7.17543070879726</v>
      </c>
      <c r="K261" s="116" t="n">
        <v>14.7843321484506</v>
      </c>
    </row>
    <row r="262">
      <c r="A262" s="116" t="s">
        <v>97</v>
      </c>
      <c r="B262" s="116" t="s">
        <v>98</v>
      </c>
      <c r="C262" s="116" t="s">
        <v>19</v>
      </c>
      <c r="D262" s="116" t="n">
        <v>34278.499204</v>
      </c>
      <c r="E262" s="116" t="n">
        <v>12.7034464093448</v>
      </c>
      <c r="F262" s="116" t="n">
        <v>96.3880482572084</v>
      </c>
      <c r="G262" s="116" t="n">
        <v>1.05216590908477</v>
      </c>
      <c r="H262" s="116" t="n">
        <v>1284.5190579</v>
      </c>
      <c r="I262" s="116" t="n">
        <v>32.0684523299312</v>
      </c>
      <c r="J262" s="116" t="n">
        <v>3.61195174279162</v>
      </c>
      <c r="K262" s="116" t="n">
        <v>28.0779549787309</v>
      </c>
    </row>
    <row r="263">
      <c r="A263" s="116" t="s">
        <v>97</v>
      </c>
      <c r="B263" s="116" t="s">
        <v>98</v>
      </c>
      <c r="C263" s="116" t="s">
        <v>20</v>
      </c>
      <c r="D263" s="116" t="n">
        <v>19027.3554359</v>
      </c>
      <c r="E263" s="116" t="n">
        <v>15.1539879578347</v>
      </c>
      <c r="F263" s="116" t="n">
        <v>94.5688185310486</v>
      </c>
      <c r="G263" s="116" t="n">
        <v>1.6445077948501</v>
      </c>
      <c r="H263" s="116" t="n">
        <v>1092.75998</v>
      </c>
      <c r="I263" s="116" t="n">
        <v>31.326747978294</v>
      </c>
      <c r="J263" s="116" t="n">
        <v>5.43118146895143</v>
      </c>
      <c r="K263" s="116" t="n">
        <v>28.6344987942557</v>
      </c>
    </row>
    <row r="264">
      <c r="A264" s="116" t="s">
        <v>97</v>
      </c>
      <c r="B264" s="116" t="s">
        <v>98</v>
      </c>
      <c r="C264" s="116" t="s">
        <v>21</v>
      </c>
      <c r="D264" s="116" t="n">
        <v>2898.6699837</v>
      </c>
      <c r="E264" s="116" t="n">
        <v>45.0250052338639</v>
      </c>
      <c r="F264" s="116" t="n">
        <v>89.1965665532183</v>
      </c>
      <c r="G264" s="116" t="n">
        <v>8.27861516260803</v>
      </c>
      <c r="H264" s="116" t="n">
        <v>351.085131</v>
      </c>
      <c r="I264" s="116" t="n">
        <v>80.6233029165694</v>
      </c>
      <c r="J264" s="116" t="n">
        <v>10.8034334467817</v>
      </c>
      <c r="K264" s="116" t="n">
        <v>68.3508675235113</v>
      </c>
    </row>
    <row r="265">
      <c r="A265" s="116" t="s">
        <v>97</v>
      </c>
      <c r="B265" s="116" t="s">
        <v>98</v>
      </c>
      <c r="C265" s="116" t="s">
        <v>22</v>
      </c>
      <c r="D265" s="116" t="n">
        <v>2268.2529859</v>
      </c>
      <c r="E265" s="116" t="n">
        <v>51.7854248188025</v>
      </c>
      <c r="F265" s="116" t="n">
        <v>70.0493751644139</v>
      </c>
      <c r="G265" s="116" t="n">
        <v>26.8443760768052</v>
      </c>
      <c r="H265" s="116" t="n">
        <v>969.8244139</v>
      </c>
      <c r="I265" s="116" t="n">
        <v>71.5660589179036</v>
      </c>
      <c r="J265" s="116" t="n">
        <v>29.9506248355861</v>
      </c>
      <c r="K265" s="116" t="n">
        <v>62.7843920179085</v>
      </c>
    </row>
    <row r="266">
      <c r="A266" s="116" t="s">
        <v>99</v>
      </c>
      <c r="B266" s="116" t="s">
        <v>100</v>
      </c>
      <c r="C266" s="116" t="s">
        <v>16</v>
      </c>
      <c r="D266" s="116" t="n">
        <v>162.0158291</v>
      </c>
      <c r="E266" s="116" t="n">
        <v>58.8823470108772</v>
      </c>
      <c r="F266" s="116" t="n">
        <v>100</v>
      </c>
      <c r="G266" s="116" t="n">
        <v>0</v>
      </c>
      <c r="H266" s="116"/>
      <c r="I266" s="116"/>
      <c r="J266" s="116"/>
      <c r="K266" s="116"/>
    </row>
    <row r="267">
      <c r="A267" s="116" t="s">
        <v>99</v>
      </c>
      <c r="B267" s="116" t="s">
        <v>100</v>
      </c>
      <c r="C267" s="116" t="s">
        <v>17</v>
      </c>
      <c r="D267" s="116" t="n">
        <v>81.2226292</v>
      </c>
      <c r="E267" s="116" t="n">
        <v>70.9071193205812</v>
      </c>
      <c r="F267" s="116" t="n">
        <v>100</v>
      </c>
      <c r="G267" s="116" t="n">
        <v>0</v>
      </c>
      <c r="H267" s="116"/>
      <c r="I267" s="116"/>
      <c r="J267" s="116"/>
      <c r="K267" s="116"/>
    </row>
    <row r="268">
      <c r="A268" s="116" t="s">
        <v>99</v>
      </c>
      <c r="B268" s="116" t="s">
        <v>100</v>
      </c>
      <c r="C268" s="116" t="s">
        <v>18</v>
      </c>
      <c r="D268" s="116" t="n">
        <v>81154.4532619</v>
      </c>
      <c r="E268" s="116" t="n">
        <v>5.30075289673342</v>
      </c>
      <c r="F268" s="116" t="n">
        <v>92.0021104885165</v>
      </c>
      <c r="G268" s="116" t="n">
        <v>1.05184346477509</v>
      </c>
      <c r="H268" s="116" t="n">
        <v>7054.8854489</v>
      </c>
      <c r="I268" s="116" t="n">
        <v>14.1349904834395</v>
      </c>
      <c r="J268" s="116" t="n">
        <v>7.99788951148347</v>
      </c>
      <c r="K268" s="116" t="n">
        <v>12.0996693595124</v>
      </c>
    </row>
    <row r="269">
      <c r="A269" s="116" t="s">
        <v>99</v>
      </c>
      <c r="B269" s="116" t="s">
        <v>100</v>
      </c>
      <c r="C269" s="116" t="s">
        <v>19</v>
      </c>
      <c r="D269" s="116" t="n">
        <v>26739.1473101</v>
      </c>
      <c r="E269" s="116" t="n">
        <v>12.6625491300345</v>
      </c>
      <c r="F269" s="116" t="n">
        <v>91.8447393218283</v>
      </c>
      <c r="G269" s="116" t="n">
        <v>1.48725814228025</v>
      </c>
      <c r="H269" s="116" t="n">
        <v>2374.2755245</v>
      </c>
      <c r="I269" s="116" t="n">
        <v>21.1625269218611</v>
      </c>
      <c r="J269" s="116" t="n">
        <v>8.15526067817172</v>
      </c>
      <c r="K269" s="116" t="n">
        <v>16.7495364982765</v>
      </c>
    </row>
    <row r="270">
      <c r="A270" s="116" t="s">
        <v>101</v>
      </c>
      <c r="B270" s="116" t="s">
        <v>102</v>
      </c>
      <c r="C270" s="116" t="s">
        <v>18</v>
      </c>
      <c r="D270" s="116" t="n">
        <v>177.5529802</v>
      </c>
      <c r="E270" s="116" t="n">
        <v>60.7156716569369</v>
      </c>
      <c r="F270" s="116" t="n">
        <v>100</v>
      </c>
      <c r="G270" s="116" t="n">
        <v>0</v>
      </c>
      <c r="H270" s="116"/>
      <c r="I270" s="116"/>
      <c r="J270" s="116"/>
      <c r="K270" s="116"/>
    </row>
    <row r="271">
      <c r="A271" s="116" t="s">
        <v>101</v>
      </c>
      <c r="B271" s="116" t="s">
        <v>102</v>
      </c>
      <c r="C271" s="116" t="s">
        <v>19</v>
      </c>
      <c r="D271" s="116" t="n">
        <v>30988.5993016</v>
      </c>
      <c r="E271" s="116" t="n">
        <v>6.89384372975387</v>
      </c>
      <c r="F271" s="116" t="n">
        <v>94.0648634601316</v>
      </c>
      <c r="G271" s="116" t="n">
        <v>1.15034948185752</v>
      </c>
      <c r="H271" s="116" t="n">
        <v>1955.2632223</v>
      </c>
      <c r="I271" s="116" t="n">
        <v>18.6653933314409</v>
      </c>
      <c r="J271" s="116" t="n">
        <v>5.9351365398684</v>
      </c>
      <c r="K271" s="116" t="n">
        <v>18.2316727198259</v>
      </c>
    </row>
    <row r="272">
      <c r="A272" s="116" t="s">
        <v>101</v>
      </c>
      <c r="B272" s="116" t="s">
        <v>102</v>
      </c>
      <c r="C272" s="116" t="s">
        <v>20</v>
      </c>
      <c r="D272" s="116" t="n">
        <v>11627.0485245</v>
      </c>
      <c r="E272" s="116" t="n">
        <v>19.8593666495157</v>
      </c>
      <c r="F272" s="116" t="n">
        <v>98.1965757529392</v>
      </c>
      <c r="G272" s="116" t="n">
        <v>0.780933931538121</v>
      </c>
      <c r="H272" s="116" t="n">
        <v>213.5359718</v>
      </c>
      <c r="I272" s="116" t="n">
        <v>48.0353063392075</v>
      </c>
      <c r="J272" s="116" t="n">
        <v>1.80342424706083</v>
      </c>
      <c r="K272" s="116" t="n">
        <v>42.5219069175224</v>
      </c>
    </row>
    <row r="273">
      <c r="A273" s="116" t="s">
        <v>103</v>
      </c>
      <c r="B273" s="116" t="s">
        <v>104</v>
      </c>
      <c r="C273" s="116" t="s">
        <v>17</v>
      </c>
      <c r="D273" s="116" t="n">
        <v>412.7037122</v>
      </c>
      <c r="E273" s="116" t="n">
        <v>56.9953147958758</v>
      </c>
      <c r="F273" s="116" t="n">
        <v>79.7655583263045</v>
      </c>
      <c r="G273" s="116" t="n">
        <v>18.9314804351261</v>
      </c>
      <c r="H273" s="116" t="n">
        <v>104.6921675</v>
      </c>
      <c r="I273" s="116" t="n">
        <v>72.4923044450432</v>
      </c>
      <c r="J273" s="116" t="n">
        <v>20.2344416736955</v>
      </c>
      <c r="K273" s="116" t="n">
        <v>74.6291956656472</v>
      </c>
    </row>
    <row r="274">
      <c r="A274" s="116" t="s">
        <v>103</v>
      </c>
      <c r="B274" s="116" t="s">
        <v>104</v>
      </c>
      <c r="C274" s="116" t="s">
        <v>18</v>
      </c>
      <c r="D274" s="116" t="n">
        <v>36991.8482803</v>
      </c>
      <c r="E274" s="116" t="n">
        <v>3.80071260650656</v>
      </c>
      <c r="F274" s="116" t="n">
        <v>84.8639234619277</v>
      </c>
      <c r="G274" s="116" t="n">
        <v>1.62203014585046</v>
      </c>
      <c r="H274" s="116" t="n">
        <v>6597.7558427</v>
      </c>
      <c r="I274" s="116" t="n">
        <v>9.25430480802273</v>
      </c>
      <c r="J274" s="116" t="n">
        <v>15.1360765380723</v>
      </c>
      <c r="K274" s="116" t="n">
        <v>9.0942881931227</v>
      </c>
    </row>
    <row r="275">
      <c r="A275" s="116" t="s">
        <v>107</v>
      </c>
      <c r="B275" s="116" t="s">
        <v>108</v>
      </c>
      <c r="C275" s="116" t="s">
        <v>16</v>
      </c>
      <c r="D275" s="116" t="n">
        <v>2182.4178964</v>
      </c>
      <c r="E275" s="116" t="n">
        <v>35.4203125979059</v>
      </c>
      <c r="F275" s="116" t="n">
        <v>83.5208528080857</v>
      </c>
      <c r="G275" s="116" t="n">
        <v>4.71046130715724</v>
      </c>
      <c r="H275" s="116" t="n">
        <v>430.6036701</v>
      </c>
      <c r="I275" s="116" t="n">
        <v>36.7871633835615</v>
      </c>
      <c r="J275" s="116" t="n">
        <v>16.4791471919143</v>
      </c>
      <c r="K275" s="116" t="n">
        <v>23.8739141602121</v>
      </c>
    </row>
    <row r="276">
      <c r="A276" s="116" t="s">
        <v>107</v>
      </c>
      <c r="B276" s="116" t="s">
        <v>108</v>
      </c>
      <c r="C276" s="116" t="s">
        <v>17</v>
      </c>
      <c r="D276" s="116" t="n">
        <v>1009.7628937</v>
      </c>
      <c r="E276" s="116" t="n">
        <v>48.0955876378839</v>
      </c>
      <c r="F276" s="116" t="n">
        <v>88.544656797512</v>
      </c>
      <c r="G276" s="116" t="n">
        <v>5.59222270772509</v>
      </c>
      <c r="H276" s="116" t="n">
        <v>130.6366857</v>
      </c>
      <c r="I276" s="116" t="n">
        <v>61.5712750976697</v>
      </c>
      <c r="J276" s="116" t="n">
        <v>11.455343202488</v>
      </c>
      <c r="K276" s="116" t="n">
        <v>43.2253693004349</v>
      </c>
    </row>
    <row r="277">
      <c r="A277" s="116" t="s">
        <v>107</v>
      </c>
      <c r="B277" s="116" t="s">
        <v>108</v>
      </c>
      <c r="C277" s="116" t="s">
        <v>18</v>
      </c>
      <c r="D277" s="116" t="n">
        <v>67867.9143185</v>
      </c>
      <c r="E277" s="116" t="n">
        <v>3.16325076974472</v>
      </c>
      <c r="F277" s="116" t="n">
        <v>91.4432954278347</v>
      </c>
      <c r="G277" s="116" t="n">
        <v>1.15168543349911</v>
      </c>
      <c r="H277" s="116" t="n">
        <v>6350.6645297</v>
      </c>
      <c r="I277" s="116" t="n">
        <v>12.0895842184493</v>
      </c>
      <c r="J277" s="116" t="n">
        <v>8.55670457216525</v>
      </c>
      <c r="K277" s="116" t="n">
        <v>12.3077652672475</v>
      </c>
    </row>
    <row r="278">
      <c r="A278" s="116" t="s">
        <v>111</v>
      </c>
      <c r="B278" s="116" t="s">
        <v>112</v>
      </c>
      <c r="C278" s="116" t="s">
        <v>16</v>
      </c>
      <c r="D278" s="116" t="n">
        <v>23396.1782286</v>
      </c>
      <c r="E278" s="116" t="n">
        <v>17.2568504874916</v>
      </c>
      <c r="F278" s="116" t="n">
        <v>72.5340199813636</v>
      </c>
      <c r="G278" s="116" t="n">
        <v>5.05131574433838</v>
      </c>
      <c r="H278" s="116" t="n">
        <v>8859.2768456</v>
      </c>
      <c r="I278" s="116" t="n">
        <v>21.6350367984736</v>
      </c>
      <c r="J278" s="116" t="n">
        <v>27.4659800186364</v>
      </c>
      <c r="K278" s="116" t="n">
        <v>13.3398566839199</v>
      </c>
    </row>
    <row r="279">
      <c r="A279" s="116" t="s">
        <v>111</v>
      </c>
      <c r="B279" s="116" t="s">
        <v>112</v>
      </c>
      <c r="C279" s="116" t="s">
        <v>17</v>
      </c>
      <c r="D279" s="116" t="n">
        <v>149700.498345</v>
      </c>
      <c r="E279" s="116" t="n">
        <v>4.18169677292508</v>
      </c>
      <c r="F279" s="116" t="n">
        <v>79.838399748249</v>
      </c>
      <c r="G279" s="116" t="n">
        <v>1.5689832207039</v>
      </c>
      <c r="H279" s="116" t="n">
        <v>37803.8840287</v>
      </c>
      <c r="I279" s="116" t="n">
        <v>7.73141983270841</v>
      </c>
      <c r="J279" s="116" t="n">
        <v>20.161600251751</v>
      </c>
      <c r="K279" s="116" t="n">
        <v>6.21305392472378</v>
      </c>
    </row>
    <row r="280">
      <c r="A280" s="116" t="s">
        <v>111</v>
      </c>
      <c r="B280" s="116" t="s">
        <v>112</v>
      </c>
      <c r="C280" s="116" t="s">
        <v>18</v>
      </c>
      <c r="D280" s="116" t="n">
        <v>20100.2416215</v>
      </c>
      <c r="E280" s="116" t="n">
        <v>18.1956286690232</v>
      </c>
      <c r="F280" s="116" t="n">
        <v>83.9989346237284</v>
      </c>
      <c r="G280" s="116" t="n">
        <v>3.43090081008134</v>
      </c>
      <c r="H280" s="116" t="n">
        <v>3828.9209465</v>
      </c>
      <c r="I280" s="116" t="n">
        <v>21.2407941276547</v>
      </c>
      <c r="J280" s="116" t="n">
        <v>16.0010653762716</v>
      </c>
      <c r="K280" s="116" t="n">
        <v>18.0108015353706</v>
      </c>
    </row>
    <row r="281">
      <c r="A281" s="116" t="s">
        <v>113</v>
      </c>
      <c r="B281" s="116" t="s">
        <v>114</v>
      </c>
      <c r="C281" s="116" t="s">
        <v>16</v>
      </c>
      <c r="D281" s="116" t="n">
        <v>167900.4270414</v>
      </c>
      <c r="E281" s="116" t="n">
        <v>5.87570724092175</v>
      </c>
      <c r="F281" s="116" t="n">
        <v>69.3021677210995</v>
      </c>
      <c r="G281" s="116" t="n">
        <v>2.39496695170024</v>
      </c>
      <c r="H281" s="116" t="n">
        <v>74372.5531013</v>
      </c>
      <c r="I281" s="116" t="n">
        <v>7.15725695630042</v>
      </c>
      <c r="J281" s="116" t="n">
        <v>30.6978322789005</v>
      </c>
      <c r="K281" s="116" t="n">
        <v>5.40677921050799</v>
      </c>
    </row>
    <row r="282">
      <c r="A282" s="116" t="s">
        <v>113</v>
      </c>
      <c r="B282" s="116" t="s">
        <v>114</v>
      </c>
      <c r="C282" s="116" t="s">
        <v>17</v>
      </c>
      <c r="D282" s="116" t="n">
        <v>104829.1252517</v>
      </c>
      <c r="E282" s="116" t="n">
        <v>9.50438271070889</v>
      </c>
      <c r="F282" s="116" t="n">
        <v>86.1635288885719</v>
      </c>
      <c r="G282" s="116" t="n">
        <v>2.23777812587428</v>
      </c>
      <c r="H282" s="116" t="n">
        <v>16833.8644191</v>
      </c>
      <c r="I282" s="116" t="n">
        <v>18.214372927592</v>
      </c>
      <c r="J282" s="116" t="n">
        <v>13.8364711114281</v>
      </c>
      <c r="K282" s="116" t="n">
        <v>13.935262730085</v>
      </c>
    </row>
    <row r="283">
      <c r="A283" s="116" t="s">
        <v>113</v>
      </c>
      <c r="B283" s="116" t="s">
        <v>114</v>
      </c>
      <c r="C283" s="116" t="s">
        <v>18</v>
      </c>
      <c r="D283" s="116" t="n">
        <v>17080.709198</v>
      </c>
      <c r="E283" s="116" t="n">
        <v>27.8748454781942</v>
      </c>
      <c r="F283" s="116" t="n">
        <v>97.8815054163857</v>
      </c>
      <c r="G283" s="116" t="n">
        <v>1.34686249096088</v>
      </c>
      <c r="H283" s="116" t="n">
        <v>369.6856701</v>
      </c>
      <c r="I283" s="116" t="n">
        <v>63.141837801813</v>
      </c>
      <c r="J283" s="116" t="n">
        <v>2.11849458361426</v>
      </c>
      <c r="K283" s="116" t="n">
        <v>62.2295328124937</v>
      </c>
    </row>
    <row r="284">
      <c r="A284" s="116" t="s">
        <v>113</v>
      </c>
      <c r="B284" s="116" t="s">
        <v>114</v>
      </c>
      <c r="C284" s="116" t="s">
        <v>22</v>
      </c>
      <c r="D284" s="116" t="n">
        <v>1907.4346838</v>
      </c>
      <c r="E284" s="116" t="n">
        <v>40.2351456539862</v>
      </c>
      <c r="F284" s="116" t="n">
        <v>40.3977551865813</v>
      </c>
      <c r="G284" s="116" t="n">
        <v>20.1150988441411</v>
      </c>
      <c r="H284" s="116" t="n">
        <v>2814.2006521</v>
      </c>
      <c r="I284" s="116" t="n">
        <v>48.9594258182982</v>
      </c>
      <c r="J284" s="116" t="n">
        <v>59.6022448134187</v>
      </c>
      <c r="K284" s="116" t="n">
        <v>13.6337958612685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573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545</v>
      </c>
      <c r="I294" s="5" t="s">
        <v>546</v>
      </c>
      <c r="J294" s="5" t="s">
        <v>547</v>
      </c>
      <c r="K294" s="5" t="s">
        <v>548</v>
      </c>
    </row>
    <row r="295">
      <c r="A295" s="117" t="s">
        <v>97</v>
      </c>
      <c r="B295" s="117" t="s">
        <v>121</v>
      </c>
      <c r="C295" s="117" t="s">
        <v>16</v>
      </c>
      <c r="D295" s="117" t="n">
        <v>4713.548045</v>
      </c>
      <c r="E295" s="117" t="n">
        <v>35.29099874899</v>
      </c>
      <c r="F295" s="117" t="n">
        <v>67.1997547664819</v>
      </c>
      <c r="G295" s="117" t="n">
        <v>10.9087484828114</v>
      </c>
      <c r="H295" s="117" t="n">
        <v>2300.6859524</v>
      </c>
      <c r="I295" s="117" t="n">
        <v>37.867875581668</v>
      </c>
      <c r="J295" s="117" t="n">
        <v>32.8002452335181</v>
      </c>
      <c r="K295" s="117" t="n">
        <v>22.3493823791612</v>
      </c>
    </row>
    <row r="296">
      <c r="A296" s="117" t="s">
        <v>97</v>
      </c>
      <c r="B296" s="117" t="s">
        <v>121</v>
      </c>
      <c r="C296" s="117" t="s">
        <v>17</v>
      </c>
      <c r="D296" s="117" t="n">
        <v>11475.7185953</v>
      </c>
      <c r="E296" s="117" t="n">
        <v>19.0845721695345</v>
      </c>
      <c r="F296" s="117" t="n">
        <v>72.2962085712764</v>
      </c>
      <c r="G296" s="117" t="n">
        <v>6.45885588735715</v>
      </c>
      <c r="H296" s="117" t="n">
        <v>4397.4770011</v>
      </c>
      <c r="I296" s="117" t="n">
        <v>25.4422174255968</v>
      </c>
      <c r="J296" s="117" t="n">
        <v>27.7037914287236</v>
      </c>
      <c r="K296" s="117" t="n">
        <v>16.8551222877042</v>
      </c>
    </row>
    <row r="297">
      <c r="A297" s="117" t="s">
        <v>97</v>
      </c>
      <c r="B297" s="117" t="s">
        <v>121</v>
      </c>
      <c r="C297" s="117" t="s">
        <v>18</v>
      </c>
      <c r="D297" s="117" t="n">
        <v>41087.4557007</v>
      </c>
      <c r="E297" s="117" t="n">
        <v>7.85468810118984</v>
      </c>
      <c r="F297" s="117" t="n">
        <v>87.5373374403959</v>
      </c>
      <c r="G297" s="117" t="n">
        <v>1.81642773507293</v>
      </c>
      <c r="H297" s="117" t="n">
        <v>5849.6078451</v>
      </c>
      <c r="I297" s="117" t="n">
        <v>14.7161446501099</v>
      </c>
      <c r="J297" s="117" t="n">
        <v>12.4626625596041</v>
      </c>
      <c r="K297" s="117" t="n">
        <v>12.7585294731934</v>
      </c>
    </row>
    <row r="298">
      <c r="A298" s="117" t="s">
        <v>97</v>
      </c>
      <c r="B298" s="117" t="s">
        <v>121</v>
      </c>
      <c r="C298" s="117" t="s">
        <v>19</v>
      </c>
      <c r="D298" s="117" t="n">
        <v>690.9313866</v>
      </c>
      <c r="E298" s="117" t="n">
        <v>70.5284093171348</v>
      </c>
      <c r="F298" s="117" t="n">
        <v>87.8450023155356</v>
      </c>
      <c r="G298" s="117" t="n">
        <v>7.96600133297555</v>
      </c>
      <c r="H298" s="117" t="n">
        <v>95.6032692</v>
      </c>
      <c r="I298" s="117" t="n">
        <v>99.9999999999998</v>
      </c>
      <c r="J298" s="117" t="n">
        <v>12.1549976844644</v>
      </c>
      <c r="K298" s="117" t="n">
        <v>57.5708382433667</v>
      </c>
    </row>
    <row r="299">
      <c r="A299" s="117" t="s">
        <v>97</v>
      </c>
      <c r="B299" s="117" t="s">
        <v>121</v>
      </c>
      <c r="C299" s="117" t="s">
        <v>20</v>
      </c>
      <c r="D299" s="117" t="n">
        <v>1050.9722099</v>
      </c>
      <c r="E299" s="117" t="n">
        <v>74.8638647297257</v>
      </c>
      <c r="F299" s="117" t="n">
        <v>100</v>
      </c>
      <c r="G299" s="117" t="n">
        <v>0</v>
      </c>
      <c r="H299" s="117"/>
      <c r="I299" s="117"/>
      <c r="J299" s="117"/>
      <c r="K299" s="117"/>
    </row>
    <row r="300">
      <c r="A300" s="117" t="s">
        <v>130</v>
      </c>
      <c r="B300" s="117" t="s">
        <v>131</v>
      </c>
      <c r="C300" s="117" t="s">
        <v>17</v>
      </c>
      <c r="D300" s="117" t="n">
        <v>2670.9215432</v>
      </c>
      <c r="E300" s="117" t="n">
        <v>56.0864416306885</v>
      </c>
      <c r="F300" s="117" t="n">
        <v>82.4981850781192</v>
      </c>
      <c r="G300" s="117" t="n">
        <v>10.9636520812738</v>
      </c>
      <c r="H300" s="117" t="n">
        <v>566.6303383</v>
      </c>
      <c r="I300" s="117" t="n">
        <v>76.7887648602954</v>
      </c>
      <c r="J300" s="117" t="n">
        <v>17.5018149218808</v>
      </c>
      <c r="K300" s="117" t="n">
        <v>51.6792916946145</v>
      </c>
    </row>
    <row r="301">
      <c r="A301" s="117" t="s">
        <v>130</v>
      </c>
      <c r="B301" s="117" t="s">
        <v>131</v>
      </c>
      <c r="C301" s="117" t="s">
        <v>18</v>
      </c>
      <c r="D301" s="117" t="n">
        <v>6065.7380562</v>
      </c>
      <c r="E301" s="117" t="n">
        <v>27.7610793965825</v>
      </c>
      <c r="F301" s="117" t="n">
        <v>97.5963175777826</v>
      </c>
      <c r="G301" s="117" t="n">
        <v>1.47434561907401</v>
      </c>
      <c r="H301" s="117" t="n">
        <v>149.3919884</v>
      </c>
      <c r="I301" s="117" t="n">
        <v>61.1398220948607</v>
      </c>
      <c r="J301" s="117" t="n">
        <v>2.40368242221736</v>
      </c>
      <c r="K301" s="117" t="n">
        <v>59.8626099390545</v>
      </c>
    </row>
    <row r="302">
      <c r="A302" s="117" t="s">
        <v>130</v>
      </c>
      <c r="B302" s="117" t="s">
        <v>131</v>
      </c>
      <c r="C302" s="117" t="s">
        <v>19</v>
      </c>
      <c r="D302" s="117" t="n">
        <v>26728.2613085</v>
      </c>
      <c r="E302" s="117" t="n">
        <v>11.1087643794726</v>
      </c>
      <c r="F302" s="117" t="n">
        <v>96.8961269708635</v>
      </c>
      <c r="G302" s="117" t="n">
        <v>0.975309748138246</v>
      </c>
      <c r="H302" s="117" t="n">
        <v>856.1862273</v>
      </c>
      <c r="I302" s="117" t="n">
        <v>30.8889957993574</v>
      </c>
      <c r="J302" s="117" t="n">
        <v>3.10387302913649</v>
      </c>
      <c r="K302" s="117" t="n">
        <v>30.4470370741344</v>
      </c>
    </row>
    <row r="303">
      <c r="A303" s="117" t="s">
        <v>130</v>
      </c>
      <c r="B303" s="117" t="s">
        <v>131</v>
      </c>
      <c r="C303" s="117" t="s">
        <v>20</v>
      </c>
      <c r="D303" s="117" t="n">
        <v>19027.3554359</v>
      </c>
      <c r="E303" s="117" t="n">
        <v>15.1539879578347</v>
      </c>
      <c r="F303" s="117" t="n">
        <v>94.5688185310486</v>
      </c>
      <c r="G303" s="117" t="n">
        <v>1.6445077948501</v>
      </c>
      <c r="H303" s="117" t="n">
        <v>1092.75998</v>
      </c>
      <c r="I303" s="117" t="n">
        <v>31.326747978294</v>
      </c>
      <c r="J303" s="117" t="n">
        <v>5.43118146895143</v>
      </c>
      <c r="K303" s="117" t="n">
        <v>28.6344987942557</v>
      </c>
    </row>
    <row r="304">
      <c r="A304" s="117" t="s">
        <v>130</v>
      </c>
      <c r="B304" s="117" t="s">
        <v>131</v>
      </c>
      <c r="C304" s="117" t="s">
        <v>21</v>
      </c>
      <c r="D304" s="117" t="n">
        <v>2898.6699837</v>
      </c>
      <c r="E304" s="117" t="n">
        <v>45.0250052338639</v>
      </c>
      <c r="F304" s="117" t="n">
        <v>89.1965665532183</v>
      </c>
      <c r="G304" s="117" t="n">
        <v>8.27861516260803</v>
      </c>
      <c r="H304" s="117" t="n">
        <v>351.085131</v>
      </c>
      <c r="I304" s="117" t="n">
        <v>80.6233029165694</v>
      </c>
      <c r="J304" s="117" t="n">
        <v>10.8034334467817</v>
      </c>
      <c r="K304" s="117" t="n">
        <v>68.3508675235113</v>
      </c>
    </row>
    <row r="305">
      <c r="A305" s="117" t="s">
        <v>136</v>
      </c>
      <c r="B305" s="117" t="s">
        <v>137</v>
      </c>
      <c r="C305" s="117" t="s">
        <v>16</v>
      </c>
      <c r="D305" s="117" t="n">
        <v>256.5882776</v>
      </c>
      <c r="E305" s="117" t="n">
        <v>62.9591603610786</v>
      </c>
      <c r="F305" s="117" t="n">
        <v>100</v>
      </c>
      <c r="G305" s="117" t="n">
        <v>0</v>
      </c>
      <c r="H305" s="117"/>
      <c r="I305" s="117"/>
      <c r="J305" s="117"/>
      <c r="K305" s="117"/>
    </row>
    <row r="306">
      <c r="A306" s="117" t="s">
        <v>136</v>
      </c>
      <c r="B306" s="117" t="s">
        <v>137</v>
      </c>
      <c r="C306" s="117" t="s">
        <v>17</v>
      </c>
      <c r="D306" s="117" t="n">
        <v>352.0886398</v>
      </c>
      <c r="E306" s="117" t="n">
        <v>72.2089669318683</v>
      </c>
      <c r="F306" s="117" t="n">
        <v>100</v>
      </c>
      <c r="G306" s="117" t="n">
        <v>0</v>
      </c>
      <c r="H306" s="117"/>
      <c r="I306" s="117"/>
      <c r="J306" s="117"/>
      <c r="K306" s="117"/>
    </row>
    <row r="307">
      <c r="A307" s="117" t="s">
        <v>136</v>
      </c>
      <c r="B307" s="117" t="s">
        <v>137</v>
      </c>
      <c r="C307" s="117" t="s">
        <v>18</v>
      </c>
      <c r="D307" s="117" t="n">
        <v>84415.304328</v>
      </c>
      <c r="E307" s="117" t="n">
        <v>4.20761338036881</v>
      </c>
      <c r="F307" s="117" t="n">
        <v>89.7955220716116</v>
      </c>
      <c r="G307" s="117" t="n">
        <v>1.49127806076476</v>
      </c>
      <c r="H307" s="117" t="n">
        <v>9593.0631056</v>
      </c>
      <c r="I307" s="117" t="n">
        <v>13.5254979369498</v>
      </c>
      <c r="J307" s="117" t="n">
        <v>10.2044779283884</v>
      </c>
      <c r="K307" s="117" t="n">
        <v>13.1226793727272</v>
      </c>
    </row>
    <row r="308">
      <c r="A308" s="117" t="s">
        <v>136</v>
      </c>
      <c r="B308" s="117" t="s">
        <v>137</v>
      </c>
      <c r="C308" s="117" t="s">
        <v>19</v>
      </c>
      <c r="D308" s="117" t="n">
        <v>5885.8729523</v>
      </c>
      <c r="E308" s="117" t="n">
        <v>38.0683340877925</v>
      </c>
      <c r="F308" s="117" t="n">
        <v>93.2348218152637</v>
      </c>
      <c r="G308" s="117" t="n">
        <v>3.48045244565055</v>
      </c>
      <c r="H308" s="117" t="n">
        <v>427.0826985</v>
      </c>
      <c r="I308" s="117" t="n">
        <v>50.5378592068747</v>
      </c>
      <c r="J308" s="117" t="n">
        <v>6.76517818473631</v>
      </c>
      <c r="K308" s="117" t="n">
        <v>47.9661222137309</v>
      </c>
    </row>
    <row r="309">
      <c r="A309" s="117" t="s">
        <v>138</v>
      </c>
      <c r="B309" s="117" t="s">
        <v>139</v>
      </c>
      <c r="C309" s="117" t="s">
        <v>17</v>
      </c>
      <c r="D309" s="117" t="n">
        <v>57474.6001862</v>
      </c>
      <c r="E309" s="117" t="n">
        <v>16.7028987706121</v>
      </c>
      <c r="F309" s="117" t="n">
        <v>93.6360621830352</v>
      </c>
      <c r="G309" s="117" t="n">
        <v>1.6328418400808</v>
      </c>
      <c r="H309" s="117" t="n">
        <v>3906.2383991</v>
      </c>
      <c r="I309" s="117" t="n">
        <v>29.2586475623893</v>
      </c>
      <c r="J309" s="117" t="n">
        <v>6.36393781696475</v>
      </c>
      <c r="K309" s="117" t="n">
        <v>24.024885922878</v>
      </c>
    </row>
    <row r="310">
      <c r="A310" s="117" t="s">
        <v>138</v>
      </c>
      <c r="B310" s="117" t="s">
        <v>139</v>
      </c>
      <c r="C310" s="117" t="s">
        <v>18</v>
      </c>
      <c r="D310" s="117" t="n">
        <v>106948.4337228</v>
      </c>
      <c r="E310" s="117" t="n">
        <v>8.14569336856467</v>
      </c>
      <c r="F310" s="117" t="n">
        <v>95.4738254329846</v>
      </c>
      <c r="G310" s="117" t="n">
        <v>0.970858814568733</v>
      </c>
      <c r="H310" s="117" t="n">
        <v>5070.1569619</v>
      </c>
      <c r="I310" s="117" t="n">
        <v>21.5264346131844</v>
      </c>
      <c r="J310" s="117" t="n">
        <v>4.52617456701542</v>
      </c>
      <c r="K310" s="117" t="n">
        <v>20.4790167965905</v>
      </c>
    </row>
    <row r="311">
      <c r="A311" s="117" t="s">
        <v>138</v>
      </c>
      <c r="B311" s="117" t="s">
        <v>139</v>
      </c>
      <c r="C311" s="117" t="s">
        <v>19</v>
      </c>
      <c r="D311" s="117" t="n">
        <v>7550.2378955</v>
      </c>
      <c r="E311" s="117" t="n">
        <v>42.1879687199533</v>
      </c>
      <c r="F311" s="117" t="n">
        <v>94.6314591258957</v>
      </c>
      <c r="G311" s="117" t="n">
        <v>3.04105270921408</v>
      </c>
      <c r="H311" s="117" t="n">
        <v>428.3328306</v>
      </c>
      <c r="I311" s="117" t="n">
        <v>73.7313769989922</v>
      </c>
      <c r="J311" s="117" t="n">
        <v>5.36854087410432</v>
      </c>
      <c r="K311" s="117" t="n">
        <v>53.6047432440754</v>
      </c>
    </row>
    <row r="312">
      <c r="A312" s="117" t="s">
        <v>140</v>
      </c>
      <c r="B312" s="117" t="s">
        <v>141</v>
      </c>
      <c r="C312" s="117" t="s">
        <v>16</v>
      </c>
      <c r="D312" s="117" t="n">
        <v>2504.8561234</v>
      </c>
      <c r="E312" s="117" t="n">
        <v>80.9403702214613</v>
      </c>
      <c r="F312" s="117" t="n">
        <v>91.8682488480395</v>
      </c>
      <c r="G312" s="117" t="n">
        <v>9.04461615540878</v>
      </c>
      <c r="H312" s="117" t="n">
        <v>221.7182424</v>
      </c>
      <c r="I312" s="117" t="n">
        <v>99.9999999999999</v>
      </c>
      <c r="J312" s="117" t="n">
        <v>8.13175115196046</v>
      </c>
      <c r="K312" s="117" t="n">
        <v>102.181317673472</v>
      </c>
    </row>
    <row r="313">
      <c r="A313" s="117" t="s">
        <v>140</v>
      </c>
      <c r="B313" s="117" t="s">
        <v>141</v>
      </c>
      <c r="C313" s="117" t="s">
        <v>17</v>
      </c>
      <c r="D313" s="117" t="n">
        <v>159139.4686479</v>
      </c>
      <c r="E313" s="117" t="n">
        <v>9.66331825929935</v>
      </c>
      <c r="F313" s="117" t="n">
        <v>89.3726327208434</v>
      </c>
      <c r="G313" s="117" t="n">
        <v>1.95649538852874</v>
      </c>
      <c r="H313" s="117" t="n">
        <v>18923.3944491</v>
      </c>
      <c r="I313" s="117" t="n">
        <v>17.984598132138</v>
      </c>
      <c r="J313" s="117" t="n">
        <v>10.6273672791566</v>
      </c>
      <c r="K313" s="117" t="n">
        <v>16.4534770640654</v>
      </c>
    </row>
    <row r="314">
      <c r="A314" s="117" t="s">
        <v>140</v>
      </c>
      <c r="B314" s="117" t="s">
        <v>141</v>
      </c>
      <c r="C314" s="117" t="s">
        <v>18</v>
      </c>
      <c r="D314" s="117" t="n">
        <v>94161.1755132</v>
      </c>
      <c r="E314" s="117" t="n">
        <v>12.4066625022279</v>
      </c>
      <c r="F314" s="117" t="n">
        <v>89.7144901465792</v>
      </c>
      <c r="G314" s="117" t="n">
        <v>2.18454153679945</v>
      </c>
      <c r="H314" s="117" t="n">
        <v>10795.3096202</v>
      </c>
      <c r="I314" s="117" t="n">
        <v>22.8536903992749</v>
      </c>
      <c r="J314" s="117" t="n">
        <v>10.2855098534208</v>
      </c>
      <c r="K314" s="117" t="n">
        <v>19.054478870856</v>
      </c>
    </row>
    <row r="315">
      <c r="A315" s="117" t="s">
        <v>140</v>
      </c>
      <c r="B315" s="117" t="s">
        <v>141</v>
      </c>
      <c r="C315" s="117" t="s">
        <v>22</v>
      </c>
      <c r="D315" s="117" t="n">
        <v>2268.2529859</v>
      </c>
      <c r="E315" s="117" t="n">
        <v>51.7854248188025</v>
      </c>
      <c r="F315" s="117" t="n">
        <v>70.0493751644139</v>
      </c>
      <c r="G315" s="117" t="n">
        <v>26.8443760768052</v>
      </c>
      <c r="H315" s="117" t="n">
        <v>969.8244139</v>
      </c>
      <c r="I315" s="117" t="n">
        <v>71.5660589179036</v>
      </c>
      <c r="J315" s="117" t="n">
        <v>29.9506248355861</v>
      </c>
      <c r="K315" s="117" t="n">
        <v>62.7843920179085</v>
      </c>
    </row>
    <row r="316">
      <c r="A316" s="117" t="s">
        <v>146</v>
      </c>
      <c r="B316" s="117" t="s">
        <v>147</v>
      </c>
      <c r="C316" s="117" t="s">
        <v>16</v>
      </c>
      <c r="D316" s="117" t="n">
        <v>9945.9905021</v>
      </c>
      <c r="E316" s="117" t="n">
        <v>29.3845248402198</v>
      </c>
      <c r="F316" s="117" t="n">
        <v>75.3165931056363</v>
      </c>
      <c r="G316" s="117" t="n">
        <v>6.29568342005853</v>
      </c>
      <c r="H316" s="117" t="n">
        <v>3259.58624</v>
      </c>
      <c r="I316" s="117" t="n">
        <v>37.6336325912032</v>
      </c>
      <c r="J316" s="117" t="n">
        <v>24.6834068943637</v>
      </c>
      <c r="K316" s="117" t="n">
        <v>19.2100478065985</v>
      </c>
    </row>
    <row r="317">
      <c r="A317" s="117" t="s">
        <v>146</v>
      </c>
      <c r="B317" s="117" t="s">
        <v>147</v>
      </c>
      <c r="C317" s="117" t="s">
        <v>17</v>
      </c>
      <c r="D317" s="117" t="n">
        <v>73831.5713753</v>
      </c>
      <c r="E317" s="117" t="n">
        <v>5.55795996010132</v>
      </c>
      <c r="F317" s="117" t="n">
        <v>83.0892879165199</v>
      </c>
      <c r="G317" s="117" t="n">
        <v>2.1191268634813</v>
      </c>
      <c r="H317" s="117" t="n">
        <v>15026.5392508</v>
      </c>
      <c r="I317" s="117" t="n">
        <v>10.7293883698539</v>
      </c>
      <c r="J317" s="117" t="n">
        <v>16.9107120834801</v>
      </c>
      <c r="K317" s="117" t="n">
        <v>10.4121423877494</v>
      </c>
    </row>
    <row r="318">
      <c r="A318" s="117" t="s">
        <v>146</v>
      </c>
      <c r="B318" s="117" t="s">
        <v>147</v>
      </c>
      <c r="C318" s="117" t="s">
        <v>18</v>
      </c>
      <c r="D318" s="117" t="n">
        <v>784.6880607</v>
      </c>
      <c r="E318" s="117" t="n">
        <v>53.0362316731416</v>
      </c>
      <c r="F318" s="117" t="n">
        <v>90.5896459555264</v>
      </c>
      <c r="G318" s="117" t="n">
        <v>8.8784919445387</v>
      </c>
      <c r="H318" s="117" t="n">
        <v>81.5125436</v>
      </c>
      <c r="I318" s="117" t="n">
        <v>76.4317468904332</v>
      </c>
      <c r="J318" s="117" t="n">
        <v>9.41035404447362</v>
      </c>
      <c r="K318" s="117" t="n">
        <v>85.4696261239067</v>
      </c>
    </row>
    <row r="319">
      <c r="A319" s="117" t="s">
        <v>146</v>
      </c>
      <c r="B319" s="117" t="s">
        <v>147</v>
      </c>
      <c r="C319" s="117" t="s">
        <v>22</v>
      </c>
      <c r="D319" s="117"/>
      <c r="E319" s="117"/>
      <c r="F319" s="117"/>
      <c r="G319" s="117"/>
      <c r="H319" s="117" t="n">
        <v>618.1120232</v>
      </c>
      <c r="I319" s="117" t="n">
        <v>76.4562735766178</v>
      </c>
      <c r="J319" s="117" t="n">
        <v>100</v>
      </c>
      <c r="K319" s="117" t="n">
        <v>0</v>
      </c>
    </row>
    <row r="320">
      <c r="A320" s="117" t="s">
        <v>148</v>
      </c>
      <c r="B320" s="117" t="s">
        <v>149</v>
      </c>
      <c r="C320" s="117" t="s">
        <v>17</v>
      </c>
      <c r="D320" s="117" t="n">
        <v>10717.5647359</v>
      </c>
      <c r="E320" s="117" t="n">
        <v>17.8388707872391</v>
      </c>
      <c r="F320" s="117" t="n">
        <v>85.5850024179659</v>
      </c>
      <c r="G320" s="117" t="n">
        <v>7.08891531587</v>
      </c>
      <c r="H320" s="117" t="n">
        <v>1805.1488624</v>
      </c>
      <c r="I320" s="117" t="n">
        <v>49.39315910244</v>
      </c>
      <c r="J320" s="117" t="n">
        <v>14.4149975820341</v>
      </c>
      <c r="K320" s="117" t="n">
        <v>42.0884451070353</v>
      </c>
    </row>
    <row r="321">
      <c r="A321" s="117" t="s">
        <v>148</v>
      </c>
      <c r="B321" s="117" t="s">
        <v>149</v>
      </c>
      <c r="C321" s="117" t="s">
        <v>18</v>
      </c>
      <c r="D321" s="117" t="n">
        <v>28666.3827491</v>
      </c>
      <c r="E321" s="117" t="n">
        <v>7.27035502917391</v>
      </c>
      <c r="F321" s="117" t="n">
        <v>90.9891196727334</v>
      </c>
      <c r="G321" s="117" t="n">
        <v>1.60918006096689</v>
      </c>
      <c r="H321" s="117" t="n">
        <v>2838.9036546</v>
      </c>
      <c r="I321" s="117" t="n">
        <v>17.8467148554508</v>
      </c>
      <c r="J321" s="117" t="n">
        <v>9.01088032726659</v>
      </c>
      <c r="K321" s="117" t="n">
        <v>16.2490091782972</v>
      </c>
    </row>
    <row r="322">
      <c r="A322" s="117" t="s">
        <v>156</v>
      </c>
      <c r="B322" s="117" t="s">
        <v>157</v>
      </c>
      <c r="C322" s="117" t="s">
        <v>17</v>
      </c>
      <c r="D322" s="117" t="n">
        <v>412.7037122</v>
      </c>
      <c r="E322" s="117" t="n">
        <v>56.9953147958758</v>
      </c>
      <c r="F322" s="117" t="n">
        <v>79.7655583263045</v>
      </c>
      <c r="G322" s="117" t="n">
        <v>18.9314804351261</v>
      </c>
      <c r="H322" s="117" t="n">
        <v>104.6921675</v>
      </c>
      <c r="I322" s="117" t="n">
        <v>72.4923044450432</v>
      </c>
      <c r="J322" s="117" t="n">
        <v>20.2344416736955</v>
      </c>
      <c r="K322" s="117" t="n">
        <v>74.6291956656472</v>
      </c>
    </row>
    <row r="323">
      <c r="A323" s="117" t="s">
        <v>156</v>
      </c>
      <c r="B323" s="117" t="s">
        <v>157</v>
      </c>
      <c r="C323" s="117" t="s">
        <v>18</v>
      </c>
      <c r="D323" s="117" t="n">
        <v>36991.8482803</v>
      </c>
      <c r="E323" s="117" t="n">
        <v>3.80071260650656</v>
      </c>
      <c r="F323" s="117" t="n">
        <v>84.8639234619277</v>
      </c>
      <c r="G323" s="117" t="n">
        <v>1.62203014585046</v>
      </c>
      <c r="H323" s="117" t="n">
        <v>6597.7558427</v>
      </c>
      <c r="I323" s="117" t="n">
        <v>9.25430480802273</v>
      </c>
      <c r="J323" s="117" t="n">
        <v>15.1360765380723</v>
      </c>
      <c r="K323" s="117" t="n">
        <v>9.0942881931227</v>
      </c>
    </row>
    <row r="324">
      <c r="A324" s="117" t="s">
        <v>164</v>
      </c>
      <c r="B324" s="117" t="s">
        <v>165</v>
      </c>
      <c r="C324" s="117" t="s">
        <v>17</v>
      </c>
      <c r="D324" s="117" t="n">
        <v>253.319028</v>
      </c>
      <c r="E324" s="117" t="n">
        <v>70.4436226716284</v>
      </c>
      <c r="F324" s="117" t="n">
        <v>84.7981874161898</v>
      </c>
      <c r="G324" s="117" t="n">
        <v>18.745879228768</v>
      </c>
      <c r="H324" s="117" t="n">
        <v>45.4126262</v>
      </c>
      <c r="I324" s="117" t="n">
        <v>100</v>
      </c>
      <c r="J324" s="117" t="n">
        <v>15.2018125838102</v>
      </c>
      <c r="K324" s="117" t="n">
        <v>104.567568594765</v>
      </c>
    </row>
    <row r="325">
      <c r="A325" s="117" t="s">
        <v>164</v>
      </c>
      <c r="B325" s="117" t="s">
        <v>165</v>
      </c>
      <c r="C325" s="117" t="s">
        <v>18</v>
      </c>
      <c r="D325" s="117" t="n">
        <v>54839.822973</v>
      </c>
      <c r="E325" s="117" t="n">
        <v>3.56947938120798</v>
      </c>
      <c r="F325" s="117" t="n">
        <v>92.806860604769</v>
      </c>
      <c r="G325" s="117" t="n">
        <v>1.28138460358096</v>
      </c>
      <c r="H325" s="117" t="n">
        <v>4250.445371</v>
      </c>
      <c r="I325" s="117" t="n">
        <v>16.1048980662508</v>
      </c>
      <c r="J325" s="117" t="n">
        <v>7.19313939523104</v>
      </c>
      <c r="K325" s="117" t="n">
        <v>16.5325980425846</v>
      </c>
    </row>
    <row r="326">
      <c r="A326" s="117" t="s">
        <v>166</v>
      </c>
      <c r="B326" s="117" t="s">
        <v>167</v>
      </c>
      <c r="C326" s="117" t="s">
        <v>17</v>
      </c>
      <c r="D326" s="117" t="n">
        <v>60445.1073431</v>
      </c>
      <c r="E326" s="117" t="n">
        <v>9.89521293173124</v>
      </c>
      <c r="F326" s="117" t="n">
        <v>79.2445099558205</v>
      </c>
      <c r="G326" s="117" t="n">
        <v>3.67293918940396</v>
      </c>
      <c r="H326" s="117" t="n">
        <v>15831.6055507</v>
      </c>
      <c r="I326" s="117" t="n">
        <v>18.6770060726433</v>
      </c>
      <c r="J326" s="117" t="n">
        <v>20.7554900441794</v>
      </c>
      <c r="K326" s="117" t="n">
        <v>14.0232904904825</v>
      </c>
    </row>
    <row r="327">
      <c r="A327" s="117" t="s">
        <v>166</v>
      </c>
      <c r="B327" s="117" t="s">
        <v>167</v>
      </c>
      <c r="C327" s="117" t="s">
        <v>18</v>
      </c>
      <c r="D327" s="117" t="n">
        <v>58077.8925256</v>
      </c>
      <c r="E327" s="117" t="n">
        <v>12.783011267838</v>
      </c>
      <c r="F327" s="117" t="n">
        <v>91.8760836185398</v>
      </c>
      <c r="G327" s="117" t="n">
        <v>2.1644874319954</v>
      </c>
      <c r="H327" s="117" t="n">
        <v>5135.394587</v>
      </c>
      <c r="I327" s="117" t="n">
        <v>24.8599159543959</v>
      </c>
      <c r="J327" s="117" t="n">
        <v>8.12391638146023</v>
      </c>
      <c r="K327" s="117" t="n">
        <v>24.4789112732772</v>
      </c>
    </row>
    <row r="328">
      <c r="A328" s="117" t="s">
        <v>170</v>
      </c>
      <c r="B328" s="117" t="s">
        <v>171</v>
      </c>
      <c r="C328" s="117" t="s">
        <v>16</v>
      </c>
      <c r="D328" s="117" t="n">
        <v>85.3022685</v>
      </c>
      <c r="E328" s="117" t="n">
        <v>70.7012097686938</v>
      </c>
      <c r="F328" s="117" t="n">
        <v>100</v>
      </c>
      <c r="G328" s="117" t="n">
        <v>0</v>
      </c>
      <c r="H328" s="117"/>
      <c r="I328" s="117"/>
      <c r="J328" s="117"/>
      <c r="K328" s="117"/>
    </row>
    <row r="329">
      <c r="A329" s="117" t="s">
        <v>170</v>
      </c>
      <c r="B329" s="117" t="s">
        <v>171</v>
      </c>
      <c r="C329" s="117" t="s">
        <v>17</v>
      </c>
      <c r="D329" s="117" t="n">
        <v>14620.6723958</v>
      </c>
      <c r="E329" s="117" t="n">
        <v>21.8638313574453</v>
      </c>
      <c r="F329" s="117" t="n">
        <v>88.691361853894</v>
      </c>
      <c r="G329" s="117" t="n">
        <v>3.09965165481721</v>
      </c>
      <c r="H329" s="117" t="n">
        <v>1864.2164256</v>
      </c>
      <c r="I329" s="117" t="n">
        <v>32.27654342057</v>
      </c>
      <c r="J329" s="117" t="n">
        <v>11.308638146106</v>
      </c>
      <c r="K329" s="117" t="n">
        <v>24.3099410368063</v>
      </c>
    </row>
    <row r="330">
      <c r="A330" s="117" t="s">
        <v>170</v>
      </c>
      <c r="B330" s="117" t="s">
        <v>171</v>
      </c>
      <c r="C330" s="117" t="s">
        <v>18</v>
      </c>
      <c r="D330" s="117" t="n">
        <v>51912.9480193</v>
      </c>
      <c r="E330" s="117" t="n">
        <v>6.99049235552645</v>
      </c>
      <c r="F330" s="117" t="n">
        <v>95.1153868421366</v>
      </c>
      <c r="G330" s="117" t="n">
        <v>1.07992813860303</v>
      </c>
      <c r="H330" s="117" t="n">
        <v>2665.9689602</v>
      </c>
      <c r="I330" s="117" t="n">
        <v>21.2360086654468</v>
      </c>
      <c r="J330" s="117" t="n">
        <v>4.8846131578634</v>
      </c>
      <c r="K330" s="117" t="n">
        <v>21.0288469824017</v>
      </c>
    </row>
    <row r="331">
      <c r="A331" s="117" t="s">
        <v>170</v>
      </c>
      <c r="B331" s="117" t="s">
        <v>171</v>
      </c>
      <c r="C331" s="117" t="s">
        <v>19</v>
      </c>
      <c r="D331" s="117" t="n">
        <v>7462.2070517</v>
      </c>
      <c r="E331" s="117" t="n">
        <v>30.2785719929501</v>
      </c>
      <c r="F331" s="117" t="n">
        <v>96.213396406448</v>
      </c>
      <c r="G331" s="117" t="n">
        <v>1.80233027229788</v>
      </c>
      <c r="H331" s="117" t="n">
        <v>293.6848827</v>
      </c>
      <c r="I331" s="117" t="n">
        <v>54.3676056880211</v>
      </c>
      <c r="J331" s="117" t="n">
        <v>3.786603593552</v>
      </c>
      <c r="K331" s="117" t="n">
        <v>45.7952126911898</v>
      </c>
    </row>
    <row r="332">
      <c r="A332" s="117" t="s">
        <v>172</v>
      </c>
      <c r="B332" s="117" t="s">
        <v>173</v>
      </c>
      <c r="C332" s="117" t="s">
        <v>16</v>
      </c>
      <c r="D332" s="117" t="n">
        <v>770.7355127</v>
      </c>
      <c r="E332" s="117" t="n">
        <v>70.9059499151074</v>
      </c>
      <c r="F332" s="117" t="n">
        <v>64.7654523114356</v>
      </c>
      <c r="G332" s="117" t="n">
        <v>23.6762932572499</v>
      </c>
      <c r="H332" s="117" t="n">
        <v>419.3056052</v>
      </c>
      <c r="I332" s="117" t="n">
        <v>70.3085991403478</v>
      </c>
      <c r="J332" s="117" t="n">
        <v>35.2345476885644</v>
      </c>
      <c r="K332" s="117" t="n">
        <v>43.5199525028006</v>
      </c>
    </row>
    <row r="333">
      <c r="A333" s="117" t="s">
        <v>172</v>
      </c>
      <c r="B333" s="117" t="s">
        <v>173</v>
      </c>
      <c r="C333" s="117" t="s">
        <v>17</v>
      </c>
      <c r="D333" s="117" t="n">
        <v>21796.9993283</v>
      </c>
      <c r="E333" s="117" t="n">
        <v>16.3016575867296</v>
      </c>
      <c r="F333" s="117" t="n">
        <v>86.6328018255152</v>
      </c>
      <c r="G333" s="117" t="n">
        <v>2.40664373658842</v>
      </c>
      <c r="H333" s="117" t="n">
        <v>3363.21582</v>
      </c>
      <c r="I333" s="117" t="n">
        <v>23.2832234086361</v>
      </c>
      <c r="J333" s="117" t="n">
        <v>13.3671981744848</v>
      </c>
      <c r="K333" s="117" t="n">
        <v>15.5974563386406</v>
      </c>
    </row>
    <row r="334">
      <c r="A334" s="117" t="s">
        <v>172</v>
      </c>
      <c r="B334" s="117" t="s">
        <v>173</v>
      </c>
      <c r="C334" s="117" t="s">
        <v>18</v>
      </c>
      <c r="D334" s="117" t="n">
        <v>59074.5587824</v>
      </c>
      <c r="E334" s="117" t="n">
        <v>7.36802681240745</v>
      </c>
      <c r="F334" s="117" t="n">
        <v>93.5779096649033</v>
      </c>
      <c r="G334" s="117" t="n">
        <v>1.26752548508372</v>
      </c>
      <c r="H334" s="117" t="n">
        <v>4054.1849499</v>
      </c>
      <c r="I334" s="117" t="n">
        <v>19.1977638988061</v>
      </c>
      <c r="J334" s="117" t="n">
        <v>6.4220903350967</v>
      </c>
      <c r="K334" s="117" t="n">
        <v>18.4694358304041</v>
      </c>
    </row>
    <row r="335">
      <c r="A335" s="117" t="s">
        <v>178</v>
      </c>
      <c r="B335" s="117" t="s">
        <v>179</v>
      </c>
      <c r="C335" s="117" t="s">
        <v>17</v>
      </c>
      <c r="D335" s="117" t="n">
        <v>19950.3797318</v>
      </c>
      <c r="E335" s="117" t="n">
        <v>8.96768220303282</v>
      </c>
      <c r="F335" s="117" t="n">
        <v>84.5568171945728</v>
      </c>
      <c r="G335" s="117" t="n">
        <v>2.41507910822442</v>
      </c>
      <c r="H335" s="117" t="n">
        <v>3643.6726388</v>
      </c>
      <c r="I335" s="117" t="n">
        <v>16.8982051879924</v>
      </c>
      <c r="J335" s="117" t="n">
        <v>15.4431828054273</v>
      </c>
      <c r="K335" s="117" t="n">
        <v>13.2234012403711</v>
      </c>
    </row>
    <row r="336">
      <c r="A336" s="117" t="s">
        <v>178</v>
      </c>
      <c r="B336" s="117" t="s">
        <v>179</v>
      </c>
      <c r="C336" s="117" t="s">
        <v>18</v>
      </c>
      <c r="D336" s="117" t="n">
        <v>11299.7374021</v>
      </c>
      <c r="E336" s="117" t="n">
        <v>14.2654397001459</v>
      </c>
      <c r="F336" s="117" t="n">
        <v>89.0939372659935</v>
      </c>
      <c r="G336" s="117" t="n">
        <v>2.39934324161581</v>
      </c>
      <c r="H336" s="117" t="n">
        <v>1383.2102247</v>
      </c>
      <c r="I336" s="117" t="n">
        <v>23.5535552935968</v>
      </c>
      <c r="J336" s="117" t="n">
        <v>10.9060627340065</v>
      </c>
      <c r="K336" s="117" t="n">
        <v>19.6007433169764</v>
      </c>
    </row>
    <row r="337">
      <c r="A337" s="117" t="s">
        <v>180</v>
      </c>
      <c r="B337" s="117" t="s">
        <v>181</v>
      </c>
      <c r="C337" s="117" t="s">
        <v>16</v>
      </c>
      <c r="D337" s="117" t="n">
        <v>2142.3389035</v>
      </c>
      <c r="E337" s="117" t="n">
        <v>53.7918511064379</v>
      </c>
      <c r="F337" s="117" t="n">
        <v>62.1404438932109</v>
      </c>
      <c r="G337" s="117" t="n">
        <v>20.396139754515</v>
      </c>
      <c r="H337" s="117" t="n">
        <v>1305.236893</v>
      </c>
      <c r="I337" s="117" t="n">
        <v>74.69276655662</v>
      </c>
      <c r="J337" s="117" t="n">
        <v>37.8595561067891</v>
      </c>
      <c r="K337" s="117" t="n">
        <v>33.4770216132103</v>
      </c>
    </row>
    <row r="338">
      <c r="A338" s="117" t="s">
        <v>180</v>
      </c>
      <c r="B338" s="117" t="s">
        <v>181</v>
      </c>
      <c r="C338" s="117" t="s">
        <v>17</v>
      </c>
      <c r="D338" s="117" t="n">
        <v>77228.8823989</v>
      </c>
      <c r="E338" s="117" t="n">
        <v>4.05327019885193</v>
      </c>
      <c r="F338" s="117" t="n">
        <v>83.3029825063464</v>
      </c>
      <c r="G338" s="117" t="n">
        <v>1.85401827187608</v>
      </c>
      <c r="H338" s="117" t="n">
        <v>15479.5418079</v>
      </c>
      <c r="I338" s="117" t="n">
        <v>9.74300717621869</v>
      </c>
      <c r="J338" s="117" t="n">
        <v>16.6970174936536</v>
      </c>
      <c r="K338" s="117" t="n">
        <v>9.24987062672978</v>
      </c>
    </row>
    <row r="339">
      <c r="A339" s="117" t="s">
        <v>182</v>
      </c>
      <c r="B339" s="117" t="s">
        <v>183</v>
      </c>
      <c r="C339" s="117" t="s">
        <v>16</v>
      </c>
      <c r="D339" s="117" t="n">
        <v>10490.1267699</v>
      </c>
      <c r="E339" s="117" t="n">
        <v>24.1922889632328</v>
      </c>
      <c r="F339" s="117" t="n">
        <v>69.218362870968</v>
      </c>
      <c r="G339" s="117" t="n">
        <v>5.96575715864224</v>
      </c>
      <c r="H339" s="117" t="n">
        <v>4664.9944072</v>
      </c>
      <c r="I339" s="117" t="n">
        <v>29.2170156564126</v>
      </c>
      <c r="J339" s="117" t="n">
        <v>30.781637129032</v>
      </c>
      <c r="K339" s="117" t="n">
        <v>13.4151390998468</v>
      </c>
    </row>
    <row r="340">
      <c r="A340" s="117" t="s">
        <v>182</v>
      </c>
      <c r="B340" s="117" t="s">
        <v>183</v>
      </c>
      <c r="C340" s="117" t="s">
        <v>17</v>
      </c>
      <c r="D340" s="117" t="n">
        <v>53476.1993443</v>
      </c>
      <c r="E340" s="117" t="n">
        <v>5.499405476049</v>
      </c>
      <c r="F340" s="117" t="n">
        <v>85.7979620077429</v>
      </c>
      <c r="G340" s="117" t="n">
        <v>2.1301198002899</v>
      </c>
      <c r="H340" s="117" t="n">
        <v>8851.8537853</v>
      </c>
      <c r="I340" s="117" t="n">
        <v>14.0449397414224</v>
      </c>
      <c r="J340" s="117" t="n">
        <v>14.2020379922571</v>
      </c>
      <c r="K340" s="117" t="n">
        <v>12.8685712428634</v>
      </c>
    </row>
    <row r="341">
      <c r="A341" s="117" t="s">
        <v>182</v>
      </c>
      <c r="B341" s="117" t="s">
        <v>183</v>
      </c>
      <c r="C341" s="117" t="s">
        <v>22</v>
      </c>
      <c r="D341" s="117" t="n">
        <v>113.178902</v>
      </c>
      <c r="E341" s="117" t="n">
        <v>100</v>
      </c>
      <c r="F341" s="117" t="n">
        <v>45.1225319065204</v>
      </c>
      <c r="G341" s="117" t="n">
        <v>78.1043653929067</v>
      </c>
      <c r="H341" s="117" t="n">
        <v>137.646788</v>
      </c>
      <c r="I341" s="117" t="n">
        <v>100</v>
      </c>
      <c r="J341" s="117" t="n">
        <v>54.8774680934796</v>
      </c>
      <c r="K341" s="117" t="n">
        <v>64.220650877636</v>
      </c>
    </row>
    <row r="342">
      <c r="A342" s="117" t="s">
        <v>186</v>
      </c>
      <c r="B342" s="117" t="s">
        <v>187</v>
      </c>
      <c r="C342" s="117" t="s">
        <v>16</v>
      </c>
      <c r="D342" s="117" t="n">
        <v>152.2533174</v>
      </c>
      <c r="E342" s="117" t="n">
        <v>58.4653959878659</v>
      </c>
      <c r="F342" s="117" t="n">
        <v>100</v>
      </c>
      <c r="G342" s="117" t="n">
        <v>0.00000000000000649096287695559</v>
      </c>
      <c r="H342" s="117"/>
      <c r="I342" s="117"/>
      <c r="J342" s="117"/>
      <c r="K342" s="117"/>
    </row>
    <row r="343">
      <c r="A343" s="117" t="s">
        <v>186</v>
      </c>
      <c r="B343" s="117" t="s">
        <v>187</v>
      </c>
      <c r="C343" s="117" t="s">
        <v>17</v>
      </c>
      <c r="D343" s="117" t="n">
        <v>26237.5144865</v>
      </c>
      <c r="E343" s="117" t="n">
        <v>8.73170117665981</v>
      </c>
      <c r="F343" s="117" t="n">
        <v>77.9500567969341</v>
      </c>
      <c r="G343" s="117" t="n">
        <v>3.85431120030188</v>
      </c>
      <c r="H343" s="117" t="n">
        <v>7421.8766219</v>
      </c>
      <c r="I343" s="117" t="n">
        <v>16.7474908109493</v>
      </c>
      <c r="J343" s="117" t="n">
        <v>22.0499432030659</v>
      </c>
      <c r="K343" s="117" t="n">
        <v>13.6256032140172</v>
      </c>
    </row>
    <row r="344">
      <c r="A344" s="117" t="s">
        <v>186</v>
      </c>
      <c r="B344" s="117" t="s">
        <v>187</v>
      </c>
      <c r="C344" s="117" t="s">
        <v>18</v>
      </c>
      <c r="D344" s="117" t="n">
        <v>10506.3128814</v>
      </c>
      <c r="E344" s="117" t="n">
        <v>15.8838892336981</v>
      </c>
      <c r="F344" s="117" t="n">
        <v>77.0746007331223</v>
      </c>
      <c r="G344" s="117" t="n">
        <v>4.36845626238098</v>
      </c>
      <c r="H344" s="117" t="n">
        <v>3125.0426903</v>
      </c>
      <c r="I344" s="117" t="n">
        <v>22.44184698431</v>
      </c>
      <c r="J344" s="117" t="n">
        <v>22.9253992668777</v>
      </c>
      <c r="K344" s="117" t="n">
        <v>14.6866372237877</v>
      </c>
    </row>
    <row r="345">
      <c r="A345" s="117" t="s">
        <v>188</v>
      </c>
      <c r="B345" s="117" t="s">
        <v>189</v>
      </c>
      <c r="C345" s="117" t="s">
        <v>16</v>
      </c>
      <c r="D345" s="117" t="n">
        <v>8502.4271607</v>
      </c>
      <c r="E345" s="117" t="n">
        <v>35.7895580974995</v>
      </c>
      <c r="F345" s="117" t="n">
        <v>83.7533789063735</v>
      </c>
      <c r="G345" s="117" t="n">
        <v>8.96808954696533</v>
      </c>
      <c r="H345" s="117" t="n">
        <v>1649.3150994</v>
      </c>
      <c r="I345" s="117" t="n">
        <v>59.8023794595408</v>
      </c>
      <c r="J345" s="117" t="n">
        <v>16.2466210936265</v>
      </c>
      <c r="K345" s="117" t="n">
        <v>46.2316316460371</v>
      </c>
    </row>
    <row r="346">
      <c r="A346" s="117" t="s">
        <v>188</v>
      </c>
      <c r="B346" s="117" t="s">
        <v>189</v>
      </c>
      <c r="C346" s="117" t="s">
        <v>17</v>
      </c>
      <c r="D346" s="117" t="n">
        <v>80401.058913</v>
      </c>
      <c r="E346" s="117" t="n">
        <v>5.97750696868654</v>
      </c>
      <c r="F346" s="117" t="n">
        <v>79.9668197028544</v>
      </c>
      <c r="G346" s="117" t="n">
        <v>2.31403661676406</v>
      </c>
      <c r="H346" s="117" t="n">
        <v>20141.965321</v>
      </c>
      <c r="I346" s="117" t="n">
        <v>11.8416536624066</v>
      </c>
      <c r="J346" s="117" t="n">
        <v>20.0331802971456</v>
      </c>
      <c r="K346" s="117" t="n">
        <v>9.2369831536404</v>
      </c>
    </row>
    <row r="347">
      <c r="A347" s="117" t="s">
        <v>188</v>
      </c>
      <c r="B347" s="117" t="s">
        <v>189</v>
      </c>
      <c r="C347" s="117" t="s">
        <v>18</v>
      </c>
      <c r="D347" s="117" t="n">
        <v>9453.3552674</v>
      </c>
      <c r="E347" s="117" t="n">
        <v>34.4092208702093</v>
      </c>
      <c r="F347" s="117" t="n">
        <v>93.0701774792854</v>
      </c>
      <c r="G347" s="117" t="n">
        <v>3.67695717871588</v>
      </c>
      <c r="H347" s="117" t="n">
        <v>703.8782562</v>
      </c>
      <c r="I347" s="117" t="n">
        <v>58.5079993231094</v>
      </c>
      <c r="J347" s="117" t="n">
        <v>6.92982252071454</v>
      </c>
      <c r="K347" s="117" t="n">
        <v>49.3829468480432</v>
      </c>
    </row>
    <row r="348">
      <c r="A348" s="117" t="s">
        <v>190</v>
      </c>
      <c r="B348" s="117" t="s">
        <v>191</v>
      </c>
      <c r="C348" s="117" t="s">
        <v>16</v>
      </c>
      <c r="D348" s="117" t="n">
        <v>14741.4977505</v>
      </c>
      <c r="E348" s="117" t="n">
        <v>17.9902715983281</v>
      </c>
      <c r="F348" s="117" t="n">
        <v>67.1549777941467</v>
      </c>
      <c r="G348" s="117" t="n">
        <v>5.17346574733586</v>
      </c>
      <c r="H348" s="117" t="n">
        <v>7209.9617462</v>
      </c>
      <c r="I348" s="117" t="n">
        <v>22.7941345645496</v>
      </c>
      <c r="J348" s="117" t="n">
        <v>32.8450222058533</v>
      </c>
      <c r="K348" s="117" t="n">
        <v>10.5776752167701</v>
      </c>
    </row>
    <row r="349">
      <c r="A349" s="117" t="s">
        <v>190</v>
      </c>
      <c r="B349" s="117" t="s">
        <v>191</v>
      </c>
      <c r="C349" s="117" t="s">
        <v>17</v>
      </c>
      <c r="D349" s="117" t="n">
        <v>43061.9249455</v>
      </c>
      <c r="E349" s="117" t="n">
        <v>7.6464159119447</v>
      </c>
      <c r="F349" s="117" t="n">
        <v>80.7886225290957</v>
      </c>
      <c r="G349" s="117" t="n">
        <v>2.33495906435555</v>
      </c>
      <c r="H349" s="117" t="n">
        <v>10240.0420858</v>
      </c>
      <c r="I349" s="117" t="n">
        <v>11.1718011914275</v>
      </c>
      <c r="J349" s="117" t="n">
        <v>19.2113774709043</v>
      </c>
      <c r="K349" s="117" t="n">
        <v>9.81908386094668</v>
      </c>
    </row>
    <row r="350">
      <c r="A350" s="117" t="s">
        <v>190</v>
      </c>
      <c r="B350" s="117" t="s">
        <v>191</v>
      </c>
      <c r="C350" s="117" t="s">
        <v>18</v>
      </c>
      <c r="D350" s="117" t="n">
        <v>140.5734727</v>
      </c>
      <c r="E350" s="117" t="n">
        <v>72.9437144792735</v>
      </c>
      <c r="F350" s="117" t="n">
        <v>100</v>
      </c>
      <c r="G350" s="117" t="n">
        <v>0</v>
      </c>
      <c r="H350" s="117"/>
      <c r="I350" s="117"/>
      <c r="J350" s="117"/>
      <c r="K350" s="117"/>
    </row>
    <row r="351">
      <c r="A351" s="117" t="s">
        <v>194</v>
      </c>
      <c r="B351" s="117" t="s">
        <v>195</v>
      </c>
      <c r="C351" s="117" t="s">
        <v>16</v>
      </c>
      <c r="D351" s="117" t="n">
        <v>35517.2709102</v>
      </c>
      <c r="E351" s="117" t="n">
        <v>12.3392079834472</v>
      </c>
      <c r="F351" s="117" t="n">
        <v>83.2839854907592</v>
      </c>
      <c r="G351" s="117" t="n">
        <v>2.78283748805439</v>
      </c>
      <c r="H351" s="117" t="n">
        <v>7128.7080267</v>
      </c>
      <c r="I351" s="117" t="n">
        <v>19.6763927422688</v>
      </c>
      <c r="J351" s="117" t="n">
        <v>16.7160145092408</v>
      </c>
      <c r="K351" s="117" t="n">
        <v>13.8648956574032</v>
      </c>
    </row>
    <row r="352">
      <c r="A352" s="117" t="s">
        <v>194</v>
      </c>
      <c r="B352" s="117" t="s">
        <v>195</v>
      </c>
      <c r="C352" s="117" t="s">
        <v>17</v>
      </c>
      <c r="D352" s="117" t="n">
        <v>48622.8811116</v>
      </c>
      <c r="E352" s="117" t="n">
        <v>9.59509622765832</v>
      </c>
      <c r="F352" s="117" t="n">
        <v>87.1550226404641</v>
      </c>
      <c r="G352" s="117" t="n">
        <v>2.51741316571421</v>
      </c>
      <c r="H352" s="117" t="n">
        <v>7166.079339</v>
      </c>
      <c r="I352" s="117" t="n">
        <v>19.2797334267088</v>
      </c>
      <c r="J352" s="117" t="n">
        <v>12.8449773595359</v>
      </c>
      <c r="K352" s="117" t="n">
        <v>17.0810111463795</v>
      </c>
    </row>
    <row r="353">
      <c r="A353" s="117" t="s">
        <v>194</v>
      </c>
      <c r="B353" s="117" t="s">
        <v>195</v>
      </c>
      <c r="C353" s="117" t="s">
        <v>18</v>
      </c>
      <c r="D353" s="117" t="n">
        <v>355.0606122</v>
      </c>
      <c r="E353" s="117" t="n">
        <v>63.0246281863081</v>
      </c>
      <c r="F353" s="117" t="n">
        <v>100</v>
      </c>
      <c r="G353" s="117" t="n">
        <v>0</v>
      </c>
      <c r="H353" s="117"/>
      <c r="I353" s="117"/>
      <c r="J353" s="117"/>
      <c r="K353" s="117"/>
    </row>
    <row r="354">
      <c r="A354" s="117" t="s">
        <v>202</v>
      </c>
      <c r="B354" s="117" t="s">
        <v>203</v>
      </c>
      <c r="C354" s="117" t="s">
        <v>16</v>
      </c>
      <c r="D354" s="117" t="n">
        <v>80574.7050517</v>
      </c>
      <c r="E354" s="117" t="n">
        <v>7.32816647075563</v>
      </c>
      <c r="F354" s="117" t="n">
        <v>68.2806829223688</v>
      </c>
      <c r="G354" s="117" t="n">
        <v>3.57890754184629</v>
      </c>
      <c r="H354" s="117" t="n">
        <v>37430.4196822</v>
      </c>
      <c r="I354" s="117" t="n">
        <v>9.46766410424057</v>
      </c>
      <c r="J354" s="117" t="n">
        <v>31.7193170776312</v>
      </c>
      <c r="K354" s="117" t="n">
        <v>7.704146040572</v>
      </c>
    </row>
    <row r="355">
      <c r="A355" s="117" t="s">
        <v>202</v>
      </c>
      <c r="B355" s="117" t="s">
        <v>203</v>
      </c>
      <c r="C355" s="117" t="s">
        <v>17</v>
      </c>
      <c r="D355" s="117" t="n">
        <v>32587.7109522</v>
      </c>
      <c r="E355" s="117" t="n">
        <v>16.9536745518714</v>
      </c>
      <c r="F355" s="117" t="n">
        <v>79.4714099768664</v>
      </c>
      <c r="G355" s="117" t="n">
        <v>5.01564581111371</v>
      </c>
      <c r="H355" s="117" t="n">
        <v>8417.8669804</v>
      </c>
      <c r="I355" s="117" t="n">
        <v>28.7280782623348</v>
      </c>
      <c r="J355" s="117" t="n">
        <v>20.5285900231336</v>
      </c>
      <c r="K355" s="117" t="n">
        <v>19.4168447080189</v>
      </c>
    </row>
    <row r="356">
      <c r="A356" s="117" t="s">
        <v>202</v>
      </c>
      <c r="B356" s="117" t="s">
        <v>203</v>
      </c>
      <c r="C356" s="117" t="s">
        <v>18</v>
      </c>
      <c r="D356" s="117" t="n">
        <v>919.8884036</v>
      </c>
      <c r="E356" s="117" t="n">
        <v>61.4527795397757</v>
      </c>
      <c r="F356" s="117" t="n">
        <v>90.6295564130678</v>
      </c>
      <c r="G356" s="117" t="n">
        <v>11.1029286450104</v>
      </c>
      <c r="H356" s="117" t="n">
        <v>95.1098376</v>
      </c>
      <c r="I356" s="117" t="n">
        <v>99.9999999999997</v>
      </c>
      <c r="J356" s="117" t="n">
        <v>9.3704435869322</v>
      </c>
      <c r="K356" s="117" t="n">
        <v>107.385897865767</v>
      </c>
    </row>
    <row r="357">
      <c r="A357" s="117" t="s">
        <v>202</v>
      </c>
      <c r="B357" s="117" t="s">
        <v>203</v>
      </c>
      <c r="C357" s="117" t="s">
        <v>22</v>
      </c>
      <c r="D357" s="117" t="n">
        <v>381.3088718</v>
      </c>
      <c r="E357" s="117" t="n">
        <v>99.9999999999999</v>
      </c>
      <c r="F357" s="117" t="n">
        <v>21.1216452012188</v>
      </c>
      <c r="G357" s="117" t="n">
        <v>15.1621298101244</v>
      </c>
      <c r="H357" s="117" t="n">
        <v>1423.9902333</v>
      </c>
      <c r="I357" s="117" t="n">
        <v>84.9408580257386</v>
      </c>
      <c r="J357" s="117" t="n">
        <v>78.8783547987812</v>
      </c>
      <c r="K357" s="117" t="n">
        <v>4.06003810755469</v>
      </c>
    </row>
    <row r="358">
      <c r="A358" s="117" t="s">
        <v>204</v>
      </c>
      <c r="B358" s="117" t="s">
        <v>205</v>
      </c>
      <c r="C358" s="117" t="s">
        <v>16</v>
      </c>
      <c r="D358" s="117" t="n">
        <v>54722.6001543</v>
      </c>
      <c r="E358" s="117" t="n">
        <v>13.9947603921792</v>
      </c>
      <c r="F358" s="117" t="n">
        <v>74.6920819491652</v>
      </c>
      <c r="G358" s="117" t="n">
        <v>4.45162163818919</v>
      </c>
      <c r="H358" s="117" t="n">
        <v>18541.6585546</v>
      </c>
      <c r="I358" s="117" t="n">
        <v>19.2163221732751</v>
      </c>
      <c r="J358" s="117" t="n">
        <v>25.3079180508348</v>
      </c>
      <c r="K358" s="117" t="n">
        <v>13.1382157765181</v>
      </c>
    </row>
    <row r="359">
      <c r="A359" s="117" t="s">
        <v>204</v>
      </c>
      <c r="B359" s="117" t="s">
        <v>205</v>
      </c>
      <c r="C359" s="117" t="s">
        <v>17</v>
      </c>
      <c r="D359" s="117" t="n">
        <v>67382.6621163</v>
      </c>
      <c r="E359" s="117" t="n">
        <v>12.1402880084598</v>
      </c>
      <c r="F359" s="117" t="n">
        <v>90.0592778834659</v>
      </c>
      <c r="G359" s="117" t="n">
        <v>2.21299930570643</v>
      </c>
      <c r="H359" s="117" t="n">
        <v>7437.6825499</v>
      </c>
      <c r="I359" s="117" t="n">
        <v>24.9266297615235</v>
      </c>
      <c r="J359" s="117" t="n">
        <v>9.94072211653412</v>
      </c>
      <c r="K359" s="117" t="n">
        <v>20.0489579219844</v>
      </c>
    </row>
    <row r="360">
      <c r="A360" s="117" t="s">
        <v>204</v>
      </c>
      <c r="B360" s="117" t="s">
        <v>205</v>
      </c>
      <c r="C360" s="117" t="s">
        <v>18</v>
      </c>
      <c r="D360" s="117" t="n">
        <v>16160.8207944</v>
      </c>
      <c r="E360" s="117" t="n">
        <v>29.2531150437939</v>
      </c>
      <c r="F360" s="117" t="n">
        <v>98.3293629065781</v>
      </c>
      <c r="G360" s="117" t="n">
        <v>1.27786273127612</v>
      </c>
      <c r="H360" s="117" t="n">
        <v>274.5758325</v>
      </c>
      <c r="I360" s="117" t="n">
        <v>77.6365555993353</v>
      </c>
      <c r="J360" s="117" t="n">
        <v>1.67063709342188</v>
      </c>
      <c r="K360" s="117" t="n">
        <v>75.2116834608738</v>
      </c>
    </row>
    <row r="361">
      <c r="A361" s="117" t="s">
        <v>210</v>
      </c>
      <c r="B361" s="117" t="s">
        <v>211</v>
      </c>
      <c r="C361" s="117" t="s">
        <v>17</v>
      </c>
      <c r="D361" s="117" t="n">
        <v>209.0108013</v>
      </c>
      <c r="E361" s="117" t="n">
        <v>71.0566725148402</v>
      </c>
      <c r="F361" s="117" t="n">
        <v>100</v>
      </c>
      <c r="G361" s="117" t="n">
        <v>0</v>
      </c>
      <c r="H361" s="117"/>
      <c r="I361" s="117"/>
      <c r="J361" s="117"/>
      <c r="K361" s="117"/>
    </row>
    <row r="362">
      <c r="A362" s="117" t="s">
        <v>210</v>
      </c>
      <c r="B362" s="117" t="s">
        <v>211</v>
      </c>
      <c r="C362" s="117" t="s">
        <v>18</v>
      </c>
      <c r="D362" s="117" t="n">
        <v>78909.5833937</v>
      </c>
      <c r="E362" s="117" t="n">
        <v>2.6025111512718</v>
      </c>
      <c r="F362" s="117" t="n">
        <v>94.6600852014147</v>
      </c>
      <c r="G362" s="117" t="n">
        <v>0.804911435527247</v>
      </c>
      <c r="H362" s="117" t="n">
        <v>4451.4057981</v>
      </c>
      <c r="I362" s="117" t="n">
        <v>14.3282499698771</v>
      </c>
      <c r="J362" s="117" t="n">
        <v>5.33991479858527</v>
      </c>
      <c r="K362" s="117" t="n">
        <v>14.2685769231352</v>
      </c>
    </row>
    <row r="363">
      <c r="A363" s="117" t="s">
        <v>212</v>
      </c>
      <c r="B363" s="117" t="s">
        <v>213</v>
      </c>
      <c r="C363" s="117" t="s">
        <v>16</v>
      </c>
      <c r="D363" s="117" t="n">
        <v>951.3682237</v>
      </c>
      <c r="E363" s="117" t="n">
        <v>57.5210213379839</v>
      </c>
      <c r="F363" s="117" t="n">
        <v>100</v>
      </c>
      <c r="G363" s="117" t="n">
        <v>0</v>
      </c>
      <c r="H363" s="117"/>
      <c r="I363" s="117"/>
      <c r="J363" s="117"/>
      <c r="K363" s="117"/>
    </row>
    <row r="364">
      <c r="A364" s="117" t="s">
        <v>212</v>
      </c>
      <c r="B364" s="117" t="s">
        <v>213</v>
      </c>
      <c r="C364" s="117" t="s">
        <v>17</v>
      </c>
      <c r="D364" s="117" t="n">
        <v>28326.5052451</v>
      </c>
      <c r="E364" s="117" t="n">
        <v>24.7115355695623</v>
      </c>
      <c r="F364" s="117" t="n">
        <v>88.021326664492</v>
      </c>
      <c r="G364" s="117" t="n">
        <v>3.86192104330062</v>
      </c>
      <c r="H364" s="117" t="n">
        <v>3854.9061452</v>
      </c>
      <c r="I364" s="117" t="n">
        <v>41.2658094220241</v>
      </c>
      <c r="J364" s="117" t="n">
        <v>11.978673335508</v>
      </c>
      <c r="K364" s="117" t="n">
        <v>28.3780519080683</v>
      </c>
    </row>
    <row r="365">
      <c r="A365" s="117" t="s">
        <v>212</v>
      </c>
      <c r="B365" s="117" t="s">
        <v>213</v>
      </c>
      <c r="C365" s="117" t="s">
        <v>18</v>
      </c>
      <c r="D365" s="117" t="n">
        <v>110632.3764009</v>
      </c>
      <c r="E365" s="117" t="n">
        <v>6.48484595151146</v>
      </c>
      <c r="F365" s="117" t="n">
        <v>93.2493471525624</v>
      </c>
      <c r="G365" s="117" t="n">
        <v>1.32346411511687</v>
      </c>
      <c r="H365" s="117" t="n">
        <v>8009.0723375</v>
      </c>
      <c r="I365" s="117" t="n">
        <v>18.5272697443657</v>
      </c>
      <c r="J365" s="117" t="n">
        <v>6.75065284743758</v>
      </c>
      <c r="K365" s="117" t="n">
        <v>18.2815155072501</v>
      </c>
    </row>
    <row r="366">
      <c r="A366" s="117" t="s">
        <v>212</v>
      </c>
      <c r="B366" s="117" t="s">
        <v>213</v>
      </c>
      <c r="C366" s="117" t="s">
        <v>19</v>
      </c>
      <c r="D366" s="117" t="n">
        <v>14903.4067637</v>
      </c>
      <c r="E366" s="117" t="n">
        <v>35.2165282401702</v>
      </c>
      <c r="F366" s="117" t="n">
        <v>94.7344462944296</v>
      </c>
      <c r="G366" s="117" t="n">
        <v>2.90875899288021</v>
      </c>
      <c r="H366" s="117" t="n">
        <v>828.364885</v>
      </c>
      <c r="I366" s="117" t="n">
        <v>63.874622808523</v>
      </c>
      <c r="J366" s="117" t="n">
        <v>5.26555370557042</v>
      </c>
      <c r="K366" s="117" t="n">
        <v>52.3325158193592</v>
      </c>
    </row>
    <row r="367">
      <c r="A367" s="117" t="s">
        <v>216</v>
      </c>
      <c r="B367" s="117" t="s">
        <v>217</v>
      </c>
      <c r="C367" s="117" t="s">
        <v>17</v>
      </c>
      <c r="D367" s="117" t="n">
        <v>3045.7006644</v>
      </c>
      <c r="E367" s="117" t="n">
        <v>58.7188321514677</v>
      </c>
      <c r="F367" s="117" t="n">
        <v>86.4766564616371</v>
      </c>
      <c r="G367" s="117" t="n">
        <v>7.71205287915677</v>
      </c>
      <c r="H367" s="117" t="n">
        <v>476.2910372</v>
      </c>
      <c r="I367" s="117" t="n">
        <v>100</v>
      </c>
      <c r="J367" s="117" t="n">
        <v>13.5233435383629</v>
      </c>
      <c r="K367" s="117" t="n">
        <v>49.3156552263077</v>
      </c>
    </row>
    <row r="368">
      <c r="A368" s="117" t="s">
        <v>216</v>
      </c>
      <c r="B368" s="117" t="s">
        <v>217</v>
      </c>
      <c r="C368" s="117" t="s">
        <v>18</v>
      </c>
      <c r="D368" s="117" t="n">
        <v>126267.340821</v>
      </c>
      <c r="E368" s="117" t="n">
        <v>3.32799572705292</v>
      </c>
      <c r="F368" s="117" t="n">
        <v>94.7689841297788</v>
      </c>
      <c r="G368" s="117" t="n">
        <v>0.952521815481856</v>
      </c>
      <c r="H368" s="117" t="n">
        <v>6969.6480319</v>
      </c>
      <c r="I368" s="117" t="n">
        <v>17.197726377778</v>
      </c>
      <c r="J368" s="117" t="n">
        <v>5.23101587022116</v>
      </c>
      <c r="K368" s="117" t="n">
        <v>17.2565954786238</v>
      </c>
    </row>
    <row r="369">
      <c r="A369" s="117" t="s">
        <v>216</v>
      </c>
      <c r="B369" s="117" t="s">
        <v>217</v>
      </c>
      <c r="C369" s="117" t="s">
        <v>19</v>
      </c>
      <c r="D369" s="117" t="n">
        <v>330.0194483</v>
      </c>
      <c r="E369" s="117" t="n">
        <v>74.855747624456</v>
      </c>
      <c r="F369" s="117" t="n">
        <v>100</v>
      </c>
      <c r="G369" s="117" t="n">
        <v>0</v>
      </c>
      <c r="H369" s="117"/>
      <c r="I369" s="117"/>
      <c r="J369" s="117"/>
      <c r="K369" s="117"/>
    </row>
    <row r="370">
      <c r="A370" s="117" t="s">
        <v>220</v>
      </c>
      <c r="B370" s="117" t="s">
        <v>221</v>
      </c>
      <c r="C370" s="117" t="s">
        <v>16</v>
      </c>
      <c r="D370" s="117" t="n">
        <v>432.3675109</v>
      </c>
      <c r="E370" s="117" t="n">
        <v>59.8214691681051</v>
      </c>
      <c r="F370" s="117" t="n">
        <v>100</v>
      </c>
      <c r="G370" s="117" t="n">
        <v>0</v>
      </c>
      <c r="H370" s="117"/>
      <c r="I370" s="117"/>
      <c r="J370" s="117"/>
      <c r="K370" s="117"/>
    </row>
    <row r="371">
      <c r="A371" s="117" t="s">
        <v>220</v>
      </c>
      <c r="B371" s="117" t="s">
        <v>221</v>
      </c>
      <c r="C371" s="117" t="s">
        <v>17</v>
      </c>
      <c r="D371" s="117" t="n">
        <v>58473.0486824</v>
      </c>
      <c r="E371" s="117" t="n">
        <v>3.86738437713682</v>
      </c>
      <c r="F371" s="117" t="n">
        <v>94.876815042001</v>
      </c>
      <c r="G371" s="117" t="n">
        <v>0.802915858170882</v>
      </c>
      <c r="H371" s="117" t="n">
        <v>3157.4441377</v>
      </c>
      <c r="I371" s="117" t="n">
        <v>14.5086476310885</v>
      </c>
      <c r="J371" s="117" t="n">
        <v>5.12318495799897</v>
      </c>
      <c r="K371" s="117" t="n">
        <v>14.8692854141503</v>
      </c>
    </row>
    <row r="372">
      <c r="A372" s="117" t="s">
        <v>220</v>
      </c>
      <c r="B372" s="117" t="s">
        <v>221</v>
      </c>
      <c r="C372" s="117" t="s">
        <v>18</v>
      </c>
      <c r="D372" s="117" t="n">
        <v>1194.991726</v>
      </c>
      <c r="E372" s="117" t="n">
        <v>56.0557725264639</v>
      </c>
      <c r="F372" s="117" t="n">
        <v>83.6161610144589</v>
      </c>
      <c r="G372" s="117" t="n">
        <v>14.0402828142166</v>
      </c>
      <c r="H372" s="117" t="n">
        <v>234.1479421</v>
      </c>
      <c r="I372" s="117" t="n">
        <v>77.9519351722043</v>
      </c>
      <c r="J372" s="117" t="n">
        <v>16.3838389855411</v>
      </c>
      <c r="K372" s="117" t="n">
        <v>71.6556449021585</v>
      </c>
    </row>
    <row r="373">
      <c r="A373" s="117" t="s">
        <v>222</v>
      </c>
      <c r="B373" s="117" t="s">
        <v>223</v>
      </c>
      <c r="C373" s="117" t="s">
        <v>17</v>
      </c>
      <c r="D373" s="117" t="n">
        <v>24366.2245686</v>
      </c>
      <c r="E373" s="117" t="n">
        <v>5.74107711096507</v>
      </c>
      <c r="F373" s="117" t="n">
        <v>94.1786494659519</v>
      </c>
      <c r="G373" s="117" t="n">
        <v>1.36237042339098</v>
      </c>
      <c r="H373" s="117" t="n">
        <v>1506.1198606</v>
      </c>
      <c r="I373" s="117" t="n">
        <v>22.8406551903642</v>
      </c>
      <c r="J373" s="117" t="n">
        <v>5.82135053404811</v>
      </c>
      <c r="K373" s="117" t="n">
        <v>22.0406254179126</v>
      </c>
    </row>
    <row r="374">
      <c r="A374" s="117" t="s">
        <v>222</v>
      </c>
      <c r="B374" s="117" t="s">
        <v>223</v>
      </c>
      <c r="C374" s="117" t="s">
        <v>18</v>
      </c>
      <c r="D374" s="117" t="n">
        <v>3887.4730293</v>
      </c>
      <c r="E374" s="117" t="n">
        <v>29.4438910332273</v>
      </c>
      <c r="F374" s="117" t="n">
        <v>96.8079300029692</v>
      </c>
      <c r="G374" s="117" t="n">
        <v>1.34555248705598</v>
      </c>
      <c r="H374" s="117" t="n">
        <v>128.1825365</v>
      </c>
      <c r="I374" s="117" t="n">
        <v>49.1421310909636</v>
      </c>
      <c r="J374" s="117" t="n">
        <v>3.19206999703082</v>
      </c>
      <c r="K374" s="117" t="n">
        <v>40.8074231152201</v>
      </c>
    </row>
    <row r="375">
      <c r="A375" s="117" t="s">
        <v>228</v>
      </c>
      <c r="B375" s="117" t="s">
        <v>229</v>
      </c>
      <c r="C375" s="117" t="s">
        <v>16</v>
      </c>
      <c r="D375" s="117" t="n">
        <v>335.1784318</v>
      </c>
      <c r="E375" s="117" t="n">
        <v>57.5018637031793</v>
      </c>
      <c r="F375" s="117" t="n">
        <v>100</v>
      </c>
      <c r="G375" s="117" t="n">
        <v>0</v>
      </c>
      <c r="H375" s="117"/>
      <c r="I375" s="117"/>
      <c r="J375" s="117"/>
      <c r="K375" s="117"/>
    </row>
    <row r="376">
      <c r="A376" s="117" t="s">
        <v>228</v>
      </c>
      <c r="B376" s="117" t="s">
        <v>229</v>
      </c>
      <c r="C376" s="117" t="s">
        <v>17</v>
      </c>
      <c r="D376" s="117" t="n">
        <v>54126.5046041</v>
      </c>
      <c r="E376" s="117" t="n">
        <v>3.54295257339284</v>
      </c>
      <c r="F376" s="117" t="n">
        <v>88.4941249878539</v>
      </c>
      <c r="G376" s="117" t="n">
        <v>1.96907144733178</v>
      </c>
      <c r="H376" s="117" t="n">
        <v>7037.4479312</v>
      </c>
      <c r="I376" s="117" t="n">
        <v>16.4551058977686</v>
      </c>
      <c r="J376" s="117" t="n">
        <v>11.5058750121461</v>
      </c>
      <c r="K376" s="117" t="n">
        <v>15.144546119808</v>
      </c>
    </row>
    <row r="377">
      <c r="A377" s="117" t="s">
        <v>228</v>
      </c>
      <c r="B377" s="117" t="s">
        <v>229</v>
      </c>
      <c r="C377" s="117" t="s">
        <v>18</v>
      </c>
      <c r="D377" s="117" t="n">
        <v>1032.869035</v>
      </c>
      <c r="E377" s="117" t="n">
        <v>41.3264317334948</v>
      </c>
      <c r="F377" s="117" t="n">
        <v>100</v>
      </c>
      <c r="G377" s="117" t="n">
        <v>0</v>
      </c>
      <c r="H377" s="117"/>
      <c r="I377" s="117"/>
      <c r="J377" s="117"/>
      <c r="K377" s="117"/>
    </row>
    <row r="378">
      <c r="A378" s="117" t="s">
        <v>240</v>
      </c>
      <c r="B378" s="117" t="s">
        <v>241</v>
      </c>
      <c r="C378" s="117" t="s">
        <v>16</v>
      </c>
      <c r="D378" s="117" t="n">
        <v>21147.1262477</v>
      </c>
      <c r="E378" s="117" t="n">
        <v>18.3858690198296</v>
      </c>
      <c r="F378" s="117" t="n">
        <v>70.3526087787088</v>
      </c>
      <c r="G378" s="117" t="n">
        <v>5.65884504754993</v>
      </c>
      <c r="H378" s="117" t="n">
        <v>8911.6400366</v>
      </c>
      <c r="I378" s="117" t="n">
        <v>24.7393927891903</v>
      </c>
      <c r="J378" s="117" t="n">
        <v>29.6473912212912</v>
      </c>
      <c r="K378" s="117" t="n">
        <v>13.4283151187923</v>
      </c>
    </row>
    <row r="379">
      <c r="A379" s="117" t="s">
        <v>240</v>
      </c>
      <c r="B379" s="117" t="s">
        <v>241</v>
      </c>
      <c r="C379" s="117" t="s">
        <v>17</v>
      </c>
      <c r="D379" s="117" t="n">
        <v>71271.942691</v>
      </c>
      <c r="E379" s="117" t="n">
        <v>6.3840533676867</v>
      </c>
      <c r="F379" s="117" t="n">
        <v>89.2893197577398</v>
      </c>
      <c r="G379" s="117" t="n">
        <v>2.03107639014845</v>
      </c>
      <c r="H379" s="117" t="n">
        <v>8549.409834</v>
      </c>
      <c r="I379" s="117" t="n">
        <v>18.105271054419</v>
      </c>
      <c r="J379" s="117" t="n">
        <v>10.7106802422602</v>
      </c>
      <c r="K379" s="117" t="n">
        <v>16.9320178691183</v>
      </c>
    </row>
    <row r="380">
      <c r="A380" s="117" t="s">
        <v>240</v>
      </c>
      <c r="B380" s="117" t="s">
        <v>241</v>
      </c>
      <c r="C380" s="117" t="s">
        <v>18</v>
      </c>
      <c r="D380" s="117" t="n">
        <v>344.8811928</v>
      </c>
      <c r="E380" s="117" t="n">
        <v>85.7921802010401</v>
      </c>
      <c r="F380" s="117" t="n">
        <v>100</v>
      </c>
      <c r="G380" s="117" t="n">
        <v>0</v>
      </c>
      <c r="H380" s="117"/>
      <c r="I380" s="117"/>
      <c r="J380" s="117"/>
      <c r="K380" s="117"/>
    </row>
    <row r="381">
      <c r="A381" s="117" t="s">
        <v>250</v>
      </c>
      <c r="B381" s="117" t="s">
        <v>251</v>
      </c>
      <c r="C381" s="117" t="s">
        <v>16</v>
      </c>
      <c r="D381" s="117" t="n">
        <v>1939.7565811</v>
      </c>
      <c r="E381" s="117" t="n">
        <v>32.8826715978643</v>
      </c>
      <c r="F381" s="117" t="n">
        <v>47.7304641285417</v>
      </c>
      <c r="G381" s="117" t="n">
        <v>16.5635228607488</v>
      </c>
      <c r="H381" s="117" t="n">
        <v>2124.2235551</v>
      </c>
      <c r="I381" s="117" t="n">
        <v>33.4017961561596</v>
      </c>
      <c r="J381" s="117" t="n">
        <v>52.2695358714583</v>
      </c>
      <c r="K381" s="117" t="n">
        <v>15.1251512102856</v>
      </c>
    </row>
    <row r="382">
      <c r="A382" s="117" t="s">
        <v>250</v>
      </c>
      <c r="B382" s="117" t="s">
        <v>251</v>
      </c>
      <c r="C382" s="117" t="s">
        <v>17</v>
      </c>
      <c r="D382" s="117" t="n">
        <v>27940.4064943</v>
      </c>
      <c r="E382" s="117" t="n">
        <v>5.74327602960011</v>
      </c>
      <c r="F382" s="117" t="n">
        <v>71.2008360963082</v>
      </c>
      <c r="G382" s="117" t="n">
        <v>3.27273769862378</v>
      </c>
      <c r="H382" s="117" t="n">
        <v>11301.2766462</v>
      </c>
      <c r="I382" s="117" t="n">
        <v>10.267452664238</v>
      </c>
      <c r="J382" s="117" t="n">
        <v>28.7991639036918</v>
      </c>
      <c r="K382" s="117" t="n">
        <v>8.09126477578222</v>
      </c>
    </row>
    <row r="383">
      <c r="A383" s="117" t="s">
        <v>250</v>
      </c>
      <c r="B383" s="117" t="s">
        <v>251</v>
      </c>
      <c r="C383" s="117" t="s">
        <v>18</v>
      </c>
      <c r="D383" s="117" t="n">
        <v>118.1955092</v>
      </c>
      <c r="E383" s="117" t="n">
        <v>99.9999999999998</v>
      </c>
      <c r="F383" s="117" t="n">
        <v>84.8150972039543</v>
      </c>
      <c r="G383" s="117" t="n">
        <v>21.6173860537158</v>
      </c>
      <c r="H383" s="117" t="n">
        <v>21.1611774</v>
      </c>
      <c r="I383" s="117" t="n">
        <v>100</v>
      </c>
      <c r="J383" s="117" t="n">
        <v>15.1849027960457</v>
      </c>
      <c r="K383" s="117" t="n">
        <v>120.743657306702</v>
      </c>
    </row>
    <row r="384">
      <c r="A384" s="117" t="s">
        <v>250</v>
      </c>
      <c r="B384" s="117" t="s">
        <v>251</v>
      </c>
      <c r="C384" s="117" t="s">
        <v>22</v>
      </c>
      <c r="D384" s="117" t="n">
        <v>219.8582386</v>
      </c>
      <c r="E384" s="117" t="n">
        <v>63.9751000492421</v>
      </c>
      <c r="F384" s="117" t="n">
        <v>11.8395585608197</v>
      </c>
      <c r="G384" s="117" t="n">
        <v>51.3518185058052</v>
      </c>
      <c r="H384" s="117" t="n">
        <v>1637.1217955</v>
      </c>
      <c r="I384" s="117" t="n">
        <v>53.4075300544403</v>
      </c>
      <c r="J384" s="117" t="n">
        <v>88.1604414391802</v>
      </c>
      <c r="K384" s="117" t="n">
        <v>6.89632280055563</v>
      </c>
    </row>
    <row r="385">
      <c r="A385" s="117" t="s">
        <v>252</v>
      </c>
      <c r="B385" s="117" t="s">
        <v>253</v>
      </c>
      <c r="C385" s="117" t="s">
        <v>16</v>
      </c>
      <c r="D385" s="117" t="n">
        <v>162.0158291</v>
      </c>
      <c r="E385" s="117" t="n">
        <v>58.8823470108772</v>
      </c>
      <c r="F385" s="117" t="n">
        <v>100</v>
      </c>
      <c r="G385" s="117" t="n">
        <v>0</v>
      </c>
      <c r="H385" s="117"/>
      <c r="I385" s="117"/>
      <c r="J385" s="117"/>
      <c r="K385" s="117"/>
    </row>
    <row r="386">
      <c r="A386" s="117" t="s">
        <v>252</v>
      </c>
      <c r="B386" s="117" t="s">
        <v>253</v>
      </c>
      <c r="C386" s="117" t="s">
        <v>18</v>
      </c>
      <c r="D386" s="117" t="n">
        <v>36092.2250721</v>
      </c>
      <c r="E386" s="117" t="n">
        <v>4.99220345145729</v>
      </c>
      <c r="F386" s="117" t="n">
        <v>95.7466588915425</v>
      </c>
      <c r="G386" s="117" t="n">
        <v>0.794626643543652</v>
      </c>
      <c r="H386" s="117" t="n">
        <v>1603.3201197</v>
      </c>
      <c r="I386" s="117" t="n">
        <v>18.5603744611311</v>
      </c>
      <c r="J386" s="117" t="n">
        <v>4.25334110845749</v>
      </c>
      <c r="K386" s="117" t="n">
        <v>17.8877838022959</v>
      </c>
    </row>
    <row r="387">
      <c r="A387" s="117" t="s">
        <v>252</v>
      </c>
      <c r="B387" s="117" t="s">
        <v>253</v>
      </c>
      <c r="C387" s="117" t="s">
        <v>19</v>
      </c>
      <c r="D387" s="117" t="n">
        <v>5135.5941421</v>
      </c>
      <c r="E387" s="117" t="n">
        <v>25.5259236713935</v>
      </c>
      <c r="F387" s="117" t="n">
        <v>93.9305250789989</v>
      </c>
      <c r="G387" s="117" t="n">
        <v>2.62481859825559</v>
      </c>
      <c r="H387" s="117" t="n">
        <v>331.8448377</v>
      </c>
      <c r="I387" s="117" t="n">
        <v>49.0372079997814</v>
      </c>
      <c r="J387" s="117" t="n">
        <v>6.06947492100111</v>
      </c>
      <c r="K387" s="117" t="n">
        <v>40.6214033965565</v>
      </c>
    </row>
    <row r="388">
      <c r="A388" s="117" t="s">
        <v>266</v>
      </c>
      <c r="B388" s="117" t="s">
        <v>267</v>
      </c>
      <c r="C388" s="117" t="s">
        <v>18</v>
      </c>
      <c r="D388" s="117" t="n">
        <v>4826.8217641</v>
      </c>
      <c r="E388" s="117" t="n">
        <v>21.7543814574219</v>
      </c>
      <c r="F388" s="117" t="n">
        <v>91.2739296503494</v>
      </c>
      <c r="G388" s="117" t="n">
        <v>3.36402369601905</v>
      </c>
      <c r="H388" s="117" t="n">
        <v>461.4591093</v>
      </c>
      <c r="I388" s="117" t="n">
        <v>43.9855691820451</v>
      </c>
      <c r="J388" s="117" t="n">
        <v>8.72607034965058</v>
      </c>
      <c r="K388" s="117" t="n">
        <v>35.1873924767116</v>
      </c>
    </row>
    <row r="389">
      <c r="A389" s="117" t="s">
        <v>266</v>
      </c>
      <c r="B389" s="117" t="s">
        <v>267</v>
      </c>
      <c r="C389" s="117" t="s">
        <v>19</v>
      </c>
      <c r="D389" s="117" t="n">
        <v>43376.8818272</v>
      </c>
      <c r="E389" s="117" t="n">
        <v>4.01566443022523</v>
      </c>
      <c r="F389" s="117" t="n">
        <v>95.121154757391</v>
      </c>
      <c r="G389" s="117" t="n">
        <v>1.10864442571067</v>
      </c>
      <c r="H389" s="117" t="n">
        <v>2224.8373044</v>
      </c>
      <c r="I389" s="117" t="n">
        <v>21.0817615517753</v>
      </c>
      <c r="J389" s="117" t="n">
        <v>4.87884524260903</v>
      </c>
      <c r="K389" s="117" t="n">
        <v>21.6148561278303</v>
      </c>
    </row>
    <row r="390">
      <c r="A390" s="117" t="s">
        <v>272</v>
      </c>
      <c r="B390" s="117" t="s">
        <v>273</v>
      </c>
      <c r="C390" s="117" t="s">
        <v>17</v>
      </c>
      <c r="D390" s="117" t="n">
        <v>43836.2370814</v>
      </c>
      <c r="E390" s="117" t="n">
        <v>20.7141088829536</v>
      </c>
      <c r="F390" s="117" t="n">
        <v>85.5889273689682</v>
      </c>
      <c r="G390" s="117" t="n">
        <v>4.52313388312129</v>
      </c>
      <c r="H390" s="117" t="n">
        <v>7380.9453614</v>
      </c>
      <c r="I390" s="117" t="n">
        <v>32.837462604839</v>
      </c>
      <c r="J390" s="117" t="n">
        <v>14.4110726310318</v>
      </c>
      <c r="K390" s="117" t="n">
        <v>26.863383962757</v>
      </c>
    </row>
    <row r="391">
      <c r="A391" s="117" t="s">
        <v>272</v>
      </c>
      <c r="B391" s="117" t="s">
        <v>273</v>
      </c>
      <c r="C391" s="117" t="s">
        <v>18</v>
      </c>
      <c r="D391" s="117" t="n">
        <v>101841.5259288</v>
      </c>
      <c r="E391" s="117" t="n">
        <v>7.89492982805458</v>
      </c>
      <c r="F391" s="117" t="n">
        <v>89.8346481304612</v>
      </c>
      <c r="G391" s="117" t="n">
        <v>1.60563889269331</v>
      </c>
      <c r="H391" s="117" t="n">
        <v>11524.005131</v>
      </c>
      <c r="I391" s="117" t="n">
        <v>15.2881698553045</v>
      </c>
      <c r="J391" s="117" t="n">
        <v>10.1653518695388</v>
      </c>
      <c r="K391" s="117" t="n">
        <v>14.1895732485088</v>
      </c>
    </row>
    <row r="392">
      <c r="A392" s="117" t="s">
        <v>272</v>
      </c>
      <c r="B392" s="117" t="s">
        <v>273</v>
      </c>
      <c r="C392" s="117" t="s">
        <v>19</v>
      </c>
      <c r="D392" s="117" t="n">
        <v>16552.4952181</v>
      </c>
      <c r="E392" s="117" t="n">
        <v>34.3084273512542</v>
      </c>
      <c r="F392" s="117" t="n">
        <v>95.5946944796221</v>
      </c>
      <c r="G392" s="117" t="n">
        <v>1.94470963013816</v>
      </c>
      <c r="H392" s="117" t="n">
        <v>762.7912716</v>
      </c>
      <c r="I392" s="117" t="n">
        <v>48.6169340519047</v>
      </c>
      <c r="J392" s="117" t="n">
        <v>4.40530552037788</v>
      </c>
      <c r="K392" s="117" t="n">
        <v>42.200006806495</v>
      </c>
    </row>
    <row r="393">
      <c r="A393" s="117" t="s">
        <v>280</v>
      </c>
      <c r="B393" s="117" t="s">
        <v>281</v>
      </c>
      <c r="C393" s="117" t="s">
        <v>17</v>
      </c>
      <c r="D393" s="117" t="n">
        <v>81.2226292</v>
      </c>
      <c r="E393" s="117" t="n">
        <v>70.9071193205812</v>
      </c>
      <c r="F393" s="117" t="n">
        <v>100</v>
      </c>
      <c r="G393" s="117" t="n">
        <v>0</v>
      </c>
      <c r="H393" s="117"/>
      <c r="I393" s="117"/>
      <c r="J393" s="117"/>
      <c r="K393" s="117"/>
    </row>
    <row r="394">
      <c r="A394" s="117" t="s">
        <v>280</v>
      </c>
      <c r="B394" s="117" t="s">
        <v>281</v>
      </c>
      <c r="C394" s="117" t="s">
        <v>18</v>
      </c>
      <c r="D394" s="117" t="n">
        <v>45062.2281898</v>
      </c>
      <c r="E394" s="117" t="n">
        <v>8.66862365925005</v>
      </c>
      <c r="F394" s="117" t="n">
        <v>89.207768909398</v>
      </c>
      <c r="G394" s="117" t="n">
        <v>1.72918878453628</v>
      </c>
      <c r="H394" s="117" t="n">
        <v>5451.5653292</v>
      </c>
      <c r="I394" s="117" t="n">
        <v>17.4586674834809</v>
      </c>
      <c r="J394" s="117" t="n">
        <v>10.792231090602</v>
      </c>
      <c r="K394" s="117" t="n">
        <v>14.2933441840366</v>
      </c>
    </row>
    <row r="395">
      <c r="A395" s="117" t="s">
        <v>280</v>
      </c>
      <c r="B395" s="117" t="s">
        <v>281</v>
      </c>
      <c r="C395" s="117" t="s">
        <v>19</v>
      </c>
      <c r="D395" s="117" t="n">
        <v>21603.553168</v>
      </c>
      <c r="E395" s="117" t="n">
        <v>14.4503395601968</v>
      </c>
      <c r="F395" s="117" t="n">
        <v>91.3624626518325</v>
      </c>
      <c r="G395" s="117" t="n">
        <v>1.72705434915614</v>
      </c>
      <c r="H395" s="117" t="n">
        <v>2042.4306868</v>
      </c>
      <c r="I395" s="117" t="n">
        <v>23.2750213823362</v>
      </c>
      <c r="J395" s="117" t="n">
        <v>8.63753734816747</v>
      </c>
      <c r="K395" s="117" t="n">
        <v>18.2676997056272</v>
      </c>
    </row>
    <row r="396">
      <c r="A396" s="117" t="s">
        <v>282</v>
      </c>
      <c r="B396" s="117" t="s">
        <v>283</v>
      </c>
      <c r="C396" s="117" t="s">
        <v>18</v>
      </c>
      <c r="D396" s="117" t="n">
        <v>177.5529802</v>
      </c>
      <c r="E396" s="117" t="n">
        <v>60.7156716569369</v>
      </c>
      <c r="F396" s="117" t="n">
        <v>100</v>
      </c>
      <c r="G396" s="117" t="n">
        <v>0</v>
      </c>
      <c r="H396" s="117"/>
      <c r="I396" s="117"/>
      <c r="J396" s="117"/>
      <c r="K396" s="117"/>
    </row>
    <row r="397">
      <c r="A397" s="117" t="s">
        <v>282</v>
      </c>
      <c r="B397" s="117" t="s">
        <v>283</v>
      </c>
      <c r="C397" s="117" t="s">
        <v>19</v>
      </c>
      <c r="D397" s="117" t="n">
        <v>30988.5993016</v>
      </c>
      <c r="E397" s="117" t="n">
        <v>6.89384372975387</v>
      </c>
      <c r="F397" s="117" t="n">
        <v>94.0648634601316</v>
      </c>
      <c r="G397" s="117" t="n">
        <v>1.15034948185752</v>
      </c>
      <c r="H397" s="117" t="n">
        <v>1955.2632223</v>
      </c>
      <c r="I397" s="117" t="n">
        <v>18.6653933314409</v>
      </c>
      <c r="J397" s="117" t="n">
        <v>5.9351365398684</v>
      </c>
      <c r="K397" s="117" t="n">
        <v>18.2316727198259</v>
      </c>
    </row>
    <row r="398">
      <c r="A398" s="117" t="s">
        <v>282</v>
      </c>
      <c r="B398" s="117" t="s">
        <v>283</v>
      </c>
      <c r="C398" s="117" t="s">
        <v>20</v>
      </c>
      <c r="D398" s="117" t="n">
        <v>11627.0485245</v>
      </c>
      <c r="E398" s="117" t="n">
        <v>19.8593666495157</v>
      </c>
      <c r="F398" s="117" t="n">
        <v>98.1965757529392</v>
      </c>
      <c r="G398" s="117" t="n">
        <v>0.780933931538121</v>
      </c>
      <c r="H398" s="117" t="n">
        <v>213.5359718</v>
      </c>
      <c r="I398" s="117" t="n">
        <v>48.0353063392075</v>
      </c>
      <c r="J398" s="117" t="n">
        <v>1.80342424706083</v>
      </c>
      <c r="K398" s="117" t="n">
        <v>42.5219069175224</v>
      </c>
    </row>
    <row r="399">
      <c r="A399" s="117" t="s">
        <v>284</v>
      </c>
      <c r="B399" s="117" t="s">
        <v>285</v>
      </c>
      <c r="C399" s="117" t="s">
        <v>16</v>
      </c>
      <c r="D399" s="117" t="n">
        <v>2182.4178964</v>
      </c>
      <c r="E399" s="117" t="n">
        <v>35.4203125979059</v>
      </c>
      <c r="F399" s="117" t="n">
        <v>83.5208528080857</v>
      </c>
      <c r="G399" s="117" t="n">
        <v>4.71046130715724</v>
      </c>
      <c r="H399" s="117" t="n">
        <v>430.6036701</v>
      </c>
      <c r="I399" s="117" t="n">
        <v>36.7871633835615</v>
      </c>
      <c r="J399" s="117" t="n">
        <v>16.4791471919143</v>
      </c>
      <c r="K399" s="117" t="n">
        <v>23.8739141602121</v>
      </c>
    </row>
    <row r="400">
      <c r="A400" s="117" t="s">
        <v>284</v>
      </c>
      <c r="B400" s="117" t="s">
        <v>285</v>
      </c>
      <c r="C400" s="117" t="s">
        <v>17</v>
      </c>
      <c r="D400" s="117" t="n">
        <v>756.4438657</v>
      </c>
      <c r="E400" s="117" t="n">
        <v>59.7108408173838</v>
      </c>
      <c r="F400" s="117" t="n">
        <v>89.8743843090196</v>
      </c>
      <c r="G400" s="117" t="n">
        <v>4.50118253469246</v>
      </c>
      <c r="H400" s="117" t="n">
        <v>85.2240595</v>
      </c>
      <c r="I400" s="117" t="n">
        <v>77.8987512221482</v>
      </c>
      <c r="J400" s="117" t="n">
        <v>10.1256156909804</v>
      </c>
      <c r="K400" s="117" t="n">
        <v>39.9522380973191</v>
      </c>
    </row>
    <row r="401">
      <c r="A401" s="117" t="s">
        <v>284</v>
      </c>
      <c r="B401" s="117" t="s">
        <v>285</v>
      </c>
      <c r="C401" s="117" t="s">
        <v>18</v>
      </c>
      <c r="D401" s="117" t="n">
        <v>13028.0913455</v>
      </c>
      <c r="E401" s="117" t="n">
        <v>6.76639007176205</v>
      </c>
      <c r="F401" s="117" t="n">
        <v>86.1172920920884</v>
      </c>
      <c r="G401" s="117" t="n">
        <v>2.51515426357247</v>
      </c>
      <c r="H401" s="117" t="n">
        <v>2100.2191587</v>
      </c>
      <c r="I401" s="117" t="n">
        <v>16.5549134909499</v>
      </c>
      <c r="J401" s="117" t="n">
        <v>13.8827079079116</v>
      </c>
      <c r="K401" s="117" t="n">
        <v>15.6020191312456</v>
      </c>
    </row>
    <row r="402">
      <c r="A402" s="117" t="s">
        <v>290</v>
      </c>
      <c r="B402" s="117" t="s">
        <v>291</v>
      </c>
      <c r="C402" s="117" t="s">
        <v>16</v>
      </c>
      <c r="D402" s="117" t="n">
        <v>22802.0610403</v>
      </c>
      <c r="E402" s="117" t="n">
        <v>13.6725715993069</v>
      </c>
      <c r="F402" s="117" t="n">
        <v>85.2688981919609</v>
      </c>
      <c r="G402" s="117" t="n">
        <v>3.06371344358508</v>
      </c>
      <c r="H402" s="117" t="n">
        <v>3939.2966221</v>
      </c>
      <c r="I402" s="117" t="n">
        <v>23.8691277487419</v>
      </c>
      <c r="J402" s="117" t="n">
        <v>14.7311018080391</v>
      </c>
      <c r="K402" s="117" t="n">
        <v>17.7338717167669</v>
      </c>
    </row>
    <row r="403">
      <c r="A403" s="117" t="s">
        <v>290</v>
      </c>
      <c r="B403" s="117" t="s">
        <v>291</v>
      </c>
      <c r="C403" s="117" t="s">
        <v>17</v>
      </c>
      <c r="D403" s="117" t="n">
        <v>25985.768893</v>
      </c>
      <c r="E403" s="117" t="n">
        <v>10.5516363277134</v>
      </c>
      <c r="F403" s="117" t="n">
        <v>87.3810263620814</v>
      </c>
      <c r="G403" s="117" t="n">
        <v>2.78158496092363</v>
      </c>
      <c r="H403" s="117" t="n">
        <v>3752.6880408</v>
      </c>
      <c r="I403" s="117" t="n">
        <v>21.2175728868503</v>
      </c>
      <c r="J403" s="117" t="n">
        <v>12.6189736379186</v>
      </c>
      <c r="K403" s="117" t="n">
        <v>19.2612930158183</v>
      </c>
    </row>
    <row r="404">
      <c r="A404" s="117" t="s">
        <v>290</v>
      </c>
      <c r="B404" s="117" t="s">
        <v>291</v>
      </c>
      <c r="C404" s="117" t="s">
        <v>18</v>
      </c>
      <c r="D404" s="117" t="n">
        <v>221.0482908</v>
      </c>
      <c r="E404" s="117" t="n">
        <v>71.5098101368777</v>
      </c>
      <c r="F404" s="117" t="n">
        <v>100</v>
      </c>
      <c r="G404" s="117" t="n">
        <v>0</v>
      </c>
      <c r="H404" s="117"/>
      <c r="I404" s="117"/>
      <c r="J404" s="117"/>
      <c r="K404" s="117"/>
    </row>
    <row r="405">
      <c r="A405" s="117" t="s">
        <v>290</v>
      </c>
      <c r="B405" s="117" t="s">
        <v>291</v>
      </c>
      <c r="C405" s="117" t="s">
        <v>22</v>
      </c>
      <c r="D405" s="117" t="n">
        <v>250.6844895</v>
      </c>
      <c r="E405" s="117" t="n">
        <v>67.997785051553</v>
      </c>
      <c r="F405" s="117" t="n">
        <v>33.8700063716869</v>
      </c>
      <c r="G405" s="117" t="n">
        <v>19.861809798741</v>
      </c>
      <c r="H405" s="117" t="n">
        <v>489.4526299</v>
      </c>
      <c r="I405" s="117" t="n">
        <v>82.6997954458672</v>
      </c>
      <c r="J405" s="117" t="n">
        <v>66.1299936283131</v>
      </c>
      <c r="K405" s="117" t="n">
        <v>10.1726854567331</v>
      </c>
    </row>
    <row r="406">
      <c r="A406" s="117" t="s">
        <v>296</v>
      </c>
      <c r="B406" s="117" t="s">
        <v>297</v>
      </c>
      <c r="C406" s="117" t="s">
        <v>16</v>
      </c>
      <c r="D406" s="117" t="n">
        <v>32603.1218354</v>
      </c>
      <c r="E406" s="117" t="n">
        <v>5.98731178541661</v>
      </c>
      <c r="F406" s="117" t="n">
        <v>63.923181785068</v>
      </c>
      <c r="G406" s="117" t="n">
        <v>3.98493163306298</v>
      </c>
      <c r="H406" s="117" t="n">
        <v>18400.4748645</v>
      </c>
      <c r="I406" s="117" t="n">
        <v>9.5395089997158</v>
      </c>
      <c r="J406" s="117" t="n">
        <v>36.076818214932</v>
      </c>
      <c r="K406" s="117" t="n">
        <v>7.06075318681849</v>
      </c>
    </row>
    <row r="407">
      <c r="A407" s="117" t="s">
        <v>296</v>
      </c>
      <c r="B407" s="117" t="s">
        <v>297</v>
      </c>
      <c r="C407" s="117" t="s">
        <v>17</v>
      </c>
      <c r="D407" s="117" t="n">
        <v>4858.7521832</v>
      </c>
      <c r="E407" s="117" t="n">
        <v>27.8058114906844</v>
      </c>
      <c r="F407" s="117" t="n">
        <v>83.2396154313027</v>
      </c>
      <c r="G407" s="117" t="n">
        <v>5.17668766093872</v>
      </c>
      <c r="H407" s="117" t="n">
        <v>978.3148888</v>
      </c>
      <c r="I407" s="117" t="n">
        <v>34.8381427335544</v>
      </c>
      <c r="J407" s="117" t="n">
        <v>16.7603845686973</v>
      </c>
      <c r="K407" s="117" t="n">
        <v>25.7097615116358</v>
      </c>
    </row>
    <row r="408">
      <c r="A408" s="117" t="s">
        <v>296</v>
      </c>
      <c r="B408" s="117" t="s">
        <v>297</v>
      </c>
      <c r="C408" s="117" t="s">
        <v>22</v>
      </c>
      <c r="D408" s="117" t="n">
        <v>1526.125812</v>
      </c>
      <c r="E408" s="117" t="n">
        <v>43.6419338769109</v>
      </c>
      <c r="F408" s="117" t="n">
        <v>52.3302421676309</v>
      </c>
      <c r="G408" s="117" t="n">
        <v>16.4420149404791</v>
      </c>
      <c r="H408" s="117" t="n">
        <v>1390.2104188</v>
      </c>
      <c r="I408" s="117" t="n">
        <v>47.4621947266837</v>
      </c>
      <c r="J408" s="117" t="n">
        <v>47.6697578323691</v>
      </c>
      <c r="K408" s="117" t="n">
        <v>18.0494859358155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574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545</v>
      </c>
      <c r="I418" s="5" t="s">
        <v>546</v>
      </c>
      <c r="J418" s="5" t="s">
        <v>547</v>
      </c>
      <c r="K418" s="5" t="s">
        <v>548</v>
      </c>
    </row>
    <row r="419">
      <c r="A419" s="118" t="s">
        <v>97</v>
      </c>
      <c r="B419" s="118" t="s">
        <v>98</v>
      </c>
      <c r="C419" s="118" t="s">
        <v>16</v>
      </c>
      <c r="D419" s="118" t="n">
        <v>164.3808845</v>
      </c>
      <c r="E419" s="118"/>
      <c r="F419" s="118" t="n">
        <v>96.8414273854957</v>
      </c>
      <c r="G419" s="118"/>
      <c r="H419" s="118" t="n">
        <v>5.3614344</v>
      </c>
      <c r="I419" s="118"/>
      <c r="J419" s="118" t="n">
        <v>3.15857261450433</v>
      </c>
      <c r="K419" s="118"/>
    </row>
    <row r="420">
      <c r="A420" s="118" t="s">
        <v>97</v>
      </c>
      <c r="B420" s="118" t="s">
        <v>98</v>
      </c>
      <c r="C420" s="118" t="s">
        <v>17</v>
      </c>
      <c r="D420" s="118" t="n">
        <v>1882.0120132</v>
      </c>
      <c r="E420" s="118"/>
      <c r="F420" s="118" t="n">
        <v>94.8494308557273</v>
      </c>
      <c r="G420" s="118"/>
      <c r="H420" s="118" t="n">
        <v>102.1981146</v>
      </c>
      <c r="I420" s="118"/>
      <c r="J420" s="118" t="n">
        <v>5.15056914427266</v>
      </c>
      <c r="K420" s="118"/>
    </row>
    <row r="421">
      <c r="A421" s="118" t="s">
        <v>97</v>
      </c>
      <c r="B421" s="118" t="s">
        <v>98</v>
      </c>
      <c r="C421" s="118" t="s">
        <v>18</v>
      </c>
      <c r="D421" s="118" t="n">
        <v>72.6816151</v>
      </c>
      <c r="E421" s="118"/>
      <c r="F421" s="118" t="n">
        <v>80.7267447185643</v>
      </c>
      <c r="G421" s="118"/>
      <c r="H421" s="118" t="n">
        <v>17.352506</v>
      </c>
      <c r="I421" s="118"/>
      <c r="J421" s="118" t="n">
        <v>19.2732552814357</v>
      </c>
      <c r="K421" s="118"/>
    </row>
    <row r="422">
      <c r="A422" s="118" t="s">
        <v>97</v>
      </c>
      <c r="B422" s="118" t="s">
        <v>98</v>
      </c>
      <c r="C422" s="118" t="s">
        <v>19</v>
      </c>
      <c r="D422" s="118" t="n">
        <v>81.8296431</v>
      </c>
      <c r="E422" s="118"/>
      <c r="F422" s="118" t="n">
        <v>89.5995742850864</v>
      </c>
      <c r="G422" s="118"/>
      <c r="H422" s="118" t="n">
        <v>9.4985175</v>
      </c>
      <c r="I422" s="118"/>
      <c r="J422" s="118" t="n">
        <v>10.4004257149136</v>
      </c>
      <c r="K422" s="118"/>
    </row>
    <row r="423">
      <c r="A423" s="118" t="s">
        <v>97</v>
      </c>
      <c r="B423" s="118" t="s">
        <v>98</v>
      </c>
      <c r="C423" s="118" t="s">
        <v>20</v>
      </c>
      <c r="D423" s="118" t="n">
        <v>476.203054</v>
      </c>
      <c r="E423" s="118"/>
      <c r="F423" s="118" t="n">
        <v>98.0119302159623</v>
      </c>
      <c r="G423" s="118"/>
      <c r="H423" s="118" t="n">
        <v>9.6592823</v>
      </c>
      <c r="I423" s="118"/>
      <c r="J423" s="118" t="n">
        <v>1.98806978403771</v>
      </c>
      <c r="K423" s="118"/>
    </row>
    <row r="424">
      <c r="A424" s="118" t="s">
        <v>97</v>
      </c>
      <c r="B424" s="118" t="s">
        <v>98</v>
      </c>
      <c r="C424" s="118" t="s">
        <v>21</v>
      </c>
      <c r="D424" s="118" t="n">
        <v>1056.9812319</v>
      </c>
      <c r="E424" s="118"/>
      <c r="F424" s="118" t="n">
        <v>98.9381261804041</v>
      </c>
      <c r="G424" s="118"/>
      <c r="H424" s="118" t="n">
        <v>11.3442688</v>
      </c>
      <c r="I424" s="118"/>
      <c r="J424" s="118" t="n">
        <v>1.06187381959589</v>
      </c>
      <c r="K424" s="118"/>
    </row>
    <row r="425">
      <c r="A425" s="118" t="s">
        <v>97</v>
      </c>
      <c r="B425" s="118" t="s">
        <v>98</v>
      </c>
      <c r="C425" s="118" t="s">
        <v>22</v>
      </c>
      <c r="D425" s="118" t="n">
        <v>47.4974334</v>
      </c>
      <c r="E425" s="118"/>
      <c r="F425" s="118" t="n">
        <v>100</v>
      </c>
      <c r="G425" s="118"/>
      <c r="H425" s="118"/>
      <c r="I425" s="118"/>
      <c r="J425" s="118"/>
      <c r="K425" s="118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575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545</v>
      </c>
      <c r="I435" s="5" t="s">
        <v>546</v>
      </c>
      <c r="J435" s="5" t="s">
        <v>547</v>
      </c>
      <c r="K435" s="5" t="s">
        <v>548</v>
      </c>
    </row>
    <row r="436">
      <c r="A436" s="119" t="s">
        <v>14</v>
      </c>
      <c r="B436" s="119" t="s">
        <v>15</v>
      </c>
      <c r="C436" s="119" t="s">
        <v>16</v>
      </c>
      <c r="D436" s="119" t="n">
        <v>164.3808845</v>
      </c>
      <c r="E436" s="119"/>
      <c r="F436" s="119" t="n">
        <v>96.8414273854957</v>
      </c>
      <c r="G436" s="119"/>
      <c r="H436" s="119" t="n">
        <v>5.3614344</v>
      </c>
      <c r="I436" s="119"/>
      <c r="J436" s="119" t="n">
        <v>3.15857261450433</v>
      </c>
      <c r="K436" s="119"/>
    </row>
    <row r="437">
      <c r="A437" s="119" t="s">
        <v>14</v>
      </c>
      <c r="B437" s="119" t="s">
        <v>15</v>
      </c>
      <c r="C437" s="119" t="s">
        <v>17</v>
      </c>
      <c r="D437" s="119" t="n">
        <v>1882.0120132</v>
      </c>
      <c r="E437" s="119"/>
      <c r="F437" s="119" t="n">
        <v>94.8494308557273</v>
      </c>
      <c r="G437" s="119"/>
      <c r="H437" s="119" t="n">
        <v>102.1981146</v>
      </c>
      <c r="I437" s="119"/>
      <c r="J437" s="119" t="n">
        <v>5.15056914427266</v>
      </c>
      <c r="K437" s="119"/>
    </row>
    <row r="438">
      <c r="A438" s="119" t="s">
        <v>14</v>
      </c>
      <c r="B438" s="119" t="s">
        <v>15</v>
      </c>
      <c r="C438" s="119" t="s">
        <v>18</v>
      </c>
      <c r="D438" s="119" t="n">
        <v>72.6816151</v>
      </c>
      <c r="E438" s="119"/>
      <c r="F438" s="119" t="n">
        <v>80.7267447185643</v>
      </c>
      <c r="G438" s="119"/>
      <c r="H438" s="119" t="n">
        <v>17.352506</v>
      </c>
      <c r="I438" s="119"/>
      <c r="J438" s="119" t="n">
        <v>19.2732552814357</v>
      </c>
      <c r="K438" s="119"/>
    </row>
    <row r="439">
      <c r="A439" s="119" t="s">
        <v>14</v>
      </c>
      <c r="B439" s="119" t="s">
        <v>15</v>
      </c>
      <c r="C439" s="119" t="s">
        <v>19</v>
      </c>
      <c r="D439" s="119" t="n">
        <v>81.8296431</v>
      </c>
      <c r="E439" s="119"/>
      <c r="F439" s="119" t="n">
        <v>89.5995742850864</v>
      </c>
      <c r="G439" s="119"/>
      <c r="H439" s="119" t="n">
        <v>9.4985175</v>
      </c>
      <c r="I439" s="119"/>
      <c r="J439" s="119" t="n">
        <v>10.4004257149136</v>
      </c>
      <c r="K439" s="119"/>
    </row>
    <row r="440">
      <c r="A440" s="119" t="s">
        <v>14</v>
      </c>
      <c r="B440" s="119" t="s">
        <v>15</v>
      </c>
      <c r="C440" s="119" t="s">
        <v>20</v>
      </c>
      <c r="D440" s="119" t="n">
        <v>476.203054</v>
      </c>
      <c r="E440" s="119"/>
      <c r="F440" s="119" t="n">
        <v>98.0119302159623</v>
      </c>
      <c r="G440" s="119"/>
      <c r="H440" s="119" t="n">
        <v>9.6592823</v>
      </c>
      <c r="I440" s="119"/>
      <c r="J440" s="119" t="n">
        <v>1.98806978403771</v>
      </c>
      <c r="K440" s="119"/>
    </row>
    <row r="441">
      <c r="A441" s="119" t="s">
        <v>14</v>
      </c>
      <c r="B441" s="119" t="s">
        <v>15</v>
      </c>
      <c r="C441" s="119" t="s">
        <v>21</v>
      </c>
      <c r="D441" s="119" t="n">
        <v>1056.9812319</v>
      </c>
      <c r="E441" s="119"/>
      <c r="F441" s="119" t="n">
        <v>98.9381261804041</v>
      </c>
      <c r="G441" s="119"/>
      <c r="H441" s="119" t="n">
        <v>11.3442688</v>
      </c>
      <c r="I441" s="119"/>
      <c r="J441" s="119" t="n">
        <v>1.06187381959589</v>
      </c>
      <c r="K441" s="119"/>
    </row>
    <row r="442">
      <c r="A442" s="119" t="s">
        <v>14</v>
      </c>
      <c r="B442" s="119" t="s">
        <v>15</v>
      </c>
      <c r="C442" s="119" t="s">
        <v>22</v>
      </c>
      <c r="D442" s="119" t="n">
        <v>47.4974334</v>
      </c>
      <c r="E442" s="119"/>
      <c r="F442" s="119" t="n">
        <v>100</v>
      </c>
      <c r="G442" s="119"/>
      <c r="H442" s="119"/>
      <c r="I442" s="119"/>
      <c r="J442" s="119"/>
      <c r="K442" s="119"/>
    </row>
    <row r="443">
      <c r="A443" s="119" t="s">
        <v>32</v>
      </c>
      <c r="B443" s="119" t="s">
        <v>33</v>
      </c>
      <c r="C443" s="119" t="s">
        <v>16</v>
      </c>
      <c r="D443" s="119" t="n">
        <v>2444.4140509</v>
      </c>
      <c r="E443" s="119" t="n">
        <v>29.1671463395549</v>
      </c>
      <c r="F443" s="119" t="n">
        <v>97.9706432400911</v>
      </c>
      <c r="G443" s="119" t="n">
        <v>1.72642550210484</v>
      </c>
      <c r="H443" s="119" t="n">
        <v>50.6334144</v>
      </c>
      <c r="I443" s="119" t="n">
        <v>82.6332565732071</v>
      </c>
      <c r="J443" s="119" t="n">
        <v>2.02935675990885</v>
      </c>
      <c r="K443" s="119" t="n">
        <v>83.3461224210303</v>
      </c>
    </row>
    <row r="444">
      <c r="A444" s="119" t="s">
        <v>32</v>
      </c>
      <c r="B444" s="119" t="s">
        <v>33</v>
      </c>
      <c r="C444" s="119" t="s">
        <v>17</v>
      </c>
      <c r="D444" s="119" t="n">
        <v>14233.1828944</v>
      </c>
      <c r="E444" s="119" t="n">
        <v>8.28581294640161</v>
      </c>
      <c r="F444" s="119" t="n">
        <v>95.7874307137474</v>
      </c>
      <c r="G444" s="119" t="n">
        <v>1.12913330556405</v>
      </c>
      <c r="H444" s="119" t="n">
        <v>625.9513243</v>
      </c>
      <c r="I444" s="119" t="n">
        <v>26.7836318008905</v>
      </c>
      <c r="J444" s="119" t="n">
        <v>4.21256928625256</v>
      </c>
      <c r="K444" s="119" t="n">
        <v>25.6747772971387</v>
      </c>
    </row>
    <row r="445">
      <c r="A445" s="119" t="s">
        <v>32</v>
      </c>
      <c r="B445" s="119" t="s">
        <v>33</v>
      </c>
      <c r="C445" s="119" t="s">
        <v>18</v>
      </c>
      <c r="D445" s="119" t="n">
        <v>4892.9828485</v>
      </c>
      <c r="E445" s="119" t="n">
        <v>18.5532235873214</v>
      </c>
      <c r="F445" s="119" t="n">
        <v>97.8256295788756</v>
      </c>
      <c r="G445" s="119" t="n">
        <v>1.30386098659839</v>
      </c>
      <c r="H445" s="119" t="n">
        <v>108.7563374</v>
      </c>
      <c r="I445" s="119" t="n">
        <v>57.6891152576372</v>
      </c>
      <c r="J445" s="119" t="n">
        <v>2.17437042112444</v>
      </c>
      <c r="K445" s="119" t="n">
        <v>58.6611281399607</v>
      </c>
    </row>
    <row r="446">
      <c r="A446" s="119" t="s">
        <v>32</v>
      </c>
      <c r="B446" s="119" t="s">
        <v>33</v>
      </c>
      <c r="C446" s="119" t="s">
        <v>19</v>
      </c>
      <c r="D446" s="119" t="n">
        <v>1506.1116132</v>
      </c>
      <c r="E446" s="119" t="n">
        <v>32.2683396500563</v>
      </c>
      <c r="F446" s="119" t="n">
        <v>100</v>
      </c>
      <c r="G446" s="119" t="n">
        <v>0</v>
      </c>
      <c r="H446" s="119"/>
      <c r="I446" s="119"/>
      <c r="J446" s="119"/>
      <c r="K446" s="119"/>
    </row>
    <row r="447">
      <c r="A447" s="119" t="s">
        <v>32</v>
      </c>
      <c r="B447" s="119" t="s">
        <v>33</v>
      </c>
      <c r="C447" s="119" t="s">
        <v>20</v>
      </c>
      <c r="D447" s="119" t="n">
        <v>950.3301984</v>
      </c>
      <c r="E447" s="119" t="n">
        <v>48.3997753750344</v>
      </c>
      <c r="F447" s="119" t="n">
        <v>100</v>
      </c>
      <c r="G447" s="119" t="n">
        <v>0</v>
      </c>
      <c r="H447" s="119"/>
      <c r="I447" s="119"/>
      <c r="J447" s="119"/>
      <c r="K447" s="119"/>
    </row>
    <row r="448">
      <c r="A448" s="119" t="s">
        <v>32</v>
      </c>
      <c r="B448" s="119" t="s">
        <v>33</v>
      </c>
      <c r="C448" s="119" t="s">
        <v>21</v>
      </c>
      <c r="D448" s="119" t="n">
        <v>400.4392215</v>
      </c>
      <c r="E448" s="119" t="n">
        <v>47.6815906565291</v>
      </c>
      <c r="F448" s="119" t="n">
        <v>100</v>
      </c>
      <c r="G448" s="119" t="n">
        <v>0</v>
      </c>
      <c r="H448" s="119"/>
      <c r="I448" s="119"/>
      <c r="J448" s="119"/>
      <c r="K448" s="119"/>
    </row>
    <row r="449">
      <c r="A449" s="119" t="s">
        <v>32</v>
      </c>
      <c r="B449" s="119" t="s">
        <v>33</v>
      </c>
      <c r="C449" s="119" t="s">
        <v>22</v>
      </c>
      <c r="D449" s="119" t="n">
        <v>146.1980982</v>
      </c>
      <c r="E449" s="119" t="n">
        <v>52.0290605337266</v>
      </c>
      <c r="F449" s="119" t="n">
        <v>100</v>
      </c>
      <c r="G449" s="119" t="n">
        <v>0</v>
      </c>
      <c r="H449" s="119"/>
      <c r="I449" s="119"/>
      <c r="J449" s="119"/>
      <c r="K449" s="119"/>
    </row>
    <row r="450">
      <c r="A450" s="119" t="s">
        <v>34</v>
      </c>
      <c r="B450" s="119" t="s">
        <v>35</v>
      </c>
      <c r="C450" s="119" t="s">
        <v>16</v>
      </c>
      <c r="D450" s="119" t="n">
        <v>2937.9157829</v>
      </c>
      <c r="E450" s="119" t="n">
        <v>19.7959913734703</v>
      </c>
      <c r="F450" s="119" t="n">
        <v>89.6411094691017</v>
      </c>
      <c r="G450" s="119" t="n">
        <v>5.19073376554313</v>
      </c>
      <c r="H450" s="119" t="n">
        <v>339.5043654</v>
      </c>
      <c r="I450" s="119" t="n">
        <v>54.1291697783387</v>
      </c>
      <c r="J450" s="119" t="n">
        <v>10.3588905308982</v>
      </c>
      <c r="K450" s="119" t="n">
        <v>44.9182402607808</v>
      </c>
    </row>
    <row r="451">
      <c r="A451" s="119" t="s">
        <v>34</v>
      </c>
      <c r="B451" s="119" t="s">
        <v>35</v>
      </c>
      <c r="C451" s="119" t="s">
        <v>17</v>
      </c>
      <c r="D451" s="119" t="n">
        <v>6943.0846124</v>
      </c>
      <c r="E451" s="119" t="n">
        <v>8.55945522783888</v>
      </c>
      <c r="F451" s="119" t="n">
        <v>96.6072697919648</v>
      </c>
      <c r="G451" s="119" t="n">
        <v>1.1430574321656</v>
      </c>
      <c r="H451" s="119" t="n">
        <v>243.8327152</v>
      </c>
      <c r="I451" s="119" t="n">
        <v>34.0049843951707</v>
      </c>
      <c r="J451" s="119" t="n">
        <v>3.39273020803518</v>
      </c>
      <c r="K451" s="119" t="n">
        <v>32.5483168320904</v>
      </c>
    </row>
    <row r="452">
      <c r="A452" s="119" t="s">
        <v>34</v>
      </c>
      <c r="B452" s="119" t="s">
        <v>35</v>
      </c>
      <c r="C452" s="119" t="s">
        <v>18</v>
      </c>
      <c r="D452" s="119" t="n">
        <v>1217.5543887</v>
      </c>
      <c r="E452" s="119" t="n">
        <v>21.9678270304353</v>
      </c>
      <c r="F452" s="119" t="n">
        <v>100</v>
      </c>
      <c r="G452" s="119" t="n">
        <v>0</v>
      </c>
      <c r="H452" s="119"/>
      <c r="I452" s="119"/>
      <c r="J452" s="119"/>
      <c r="K452" s="119"/>
    </row>
    <row r="453">
      <c r="A453" s="119" t="s">
        <v>34</v>
      </c>
      <c r="B453" s="119" t="s">
        <v>35</v>
      </c>
      <c r="C453" s="119" t="s">
        <v>19</v>
      </c>
      <c r="D453" s="119" t="n">
        <v>218.6889875</v>
      </c>
      <c r="E453" s="119" t="n">
        <v>43.2841117650421</v>
      </c>
      <c r="F453" s="119" t="n">
        <v>100</v>
      </c>
      <c r="G453" s="119" t="n">
        <v>0</v>
      </c>
      <c r="H453" s="119"/>
      <c r="I453" s="119"/>
      <c r="J453" s="119"/>
      <c r="K453" s="119"/>
    </row>
    <row r="454">
      <c r="A454" s="119" t="s">
        <v>34</v>
      </c>
      <c r="B454" s="119" t="s">
        <v>35</v>
      </c>
      <c r="C454" s="119" t="s">
        <v>20</v>
      </c>
      <c r="D454" s="119" t="n">
        <v>285.7350317</v>
      </c>
      <c r="E454" s="119" t="n">
        <v>57.3850735072487</v>
      </c>
      <c r="F454" s="119" t="n">
        <v>100</v>
      </c>
      <c r="G454" s="119" t="n">
        <v>0</v>
      </c>
      <c r="H454" s="119"/>
      <c r="I454" s="119"/>
      <c r="J454" s="119"/>
      <c r="K454" s="119"/>
    </row>
    <row r="455">
      <c r="A455" s="119" t="s">
        <v>34</v>
      </c>
      <c r="B455" s="119" t="s">
        <v>35</v>
      </c>
      <c r="C455" s="119" t="s">
        <v>22</v>
      </c>
      <c r="D455" s="119" t="n">
        <v>380.6236117</v>
      </c>
      <c r="E455" s="119" t="n">
        <v>35.6379044143327</v>
      </c>
      <c r="F455" s="119" t="n">
        <v>85.7870707233526</v>
      </c>
      <c r="G455" s="119" t="n">
        <v>14.2453686707281</v>
      </c>
      <c r="H455" s="119" t="n">
        <v>63.0605105</v>
      </c>
      <c r="I455" s="119" t="n">
        <v>100</v>
      </c>
      <c r="J455" s="119" t="n">
        <v>14.2129292766474</v>
      </c>
      <c r="K455" s="119" t="n">
        <v>85.9828699523539</v>
      </c>
    </row>
    <row r="456">
      <c r="A456" s="119" t="s">
        <v>36</v>
      </c>
      <c r="B456" s="119" t="s">
        <v>37</v>
      </c>
      <c r="C456" s="119" t="s">
        <v>16</v>
      </c>
      <c r="D456" s="119" t="n">
        <v>760.486944</v>
      </c>
      <c r="E456" s="119" t="n">
        <v>7.7765755671131</v>
      </c>
      <c r="F456" s="119" t="n">
        <v>94.249649368864</v>
      </c>
      <c r="G456" s="119" t="n">
        <v>1.59349506419905</v>
      </c>
      <c r="H456" s="119" t="n">
        <v>46.398757</v>
      </c>
      <c r="I456" s="119" t="n">
        <v>24.8828307216719</v>
      </c>
      <c r="J456" s="119" t="n">
        <v>5.75035063113604</v>
      </c>
      <c r="K456" s="119" t="n">
        <v>26.1177727595552</v>
      </c>
    </row>
    <row r="457">
      <c r="A457" s="119" t="s">
        <v>36</v>
      </c>
      <c r="B457" s="119" t="s">
        <v>37</v>
      </c>
      <c r="C457" s="119" t="s">
        <v>17</v>
      </c>
      <c r="D457" s="119" t="n">
        <v>794.437254</v>
      </c>
      <c r="E457" s="119" t="n">
        <v>10.1129568941874</v>
      </c>
      <c r="F457" s="119" t="n">
        <v>94.1018766756032</v>
      </c>
      <c r="G457" s="119" t="n">
        <v>1.50338404358924</v>
      </c>
      <c r="H457" s="119" t="n">
        <v>49.793788</v>
      </c>
      <c r="I457" s="119" t="n">
        <v>26.7719169502313</v>
      </c>
      <c r="J457" s="119" t="n">
        <v>5.89812332439678</v>
      </c>
      <c r="K457" s="119" t="n">
        <v>23.9858090590828</v>
      </c>
    </row>
    <row r="458">
      <c r="A458" s="119" t="s">
        <v>36</v>
      </c>
      <c r="B458" s="119" t="s">
        <v>37</v>
      </c>
      <c r="C458" s="119" t="s">
        <v>18</v>
      </c>
      <c r="D458" s="119" t="n">
        <v>21.501863</v>
      </c>
      <c r="E458" s="119" t="n">
        <v>53.6635667222353</v>
      </c>
      <c r="F458" s="119" t="n">
        <v>95</v>
      </c>
      <c r="G458" s="119" t="n">
        <v>5.76189604066053</v>
      </c>
      <c r="H458" s="119" t="n">
        <v>1.131677</v>
      </c>
      <c r="I458" s="119" t="n">
        <v>99.9999999999998</v>
      </c>
      <c r="J458" s="119" t="n">
        <v>5</v>
      </c>
      <c r="K458" s="119" t="n">
        <v>109.47602477255</v>
      </c>
    </row>
    <row r="459">
      <c r="A459" s="119" t="s">
        <v>36</v>
      </c>
      <c r="B459" s="119" t="s">
        <v>37</v>
      </c>
      <c r="C459" s="119" t="s">
        <v>22</v>
      </c>
      <c r="D459" s="119" t="n">
        <v>148.249687</v>
      </c>
      <c r="E459" s="119" t="n">
        <v>21.7582695713163</v>
      </c>
      <c r="F459" s="119" t="n">
        <v>100</v>
      </c>
      <c r="G459" s="119" t="n">
        <v>0</v>
      </c>
      <c r="H459" s="119"/>
      <c r="I459" s="119"/>
      <c r="J459" s="119"/>
      <c r="K459" s="119"/>
    </row>
    <row r="460">
      <c r="A460" s="119" t="s">
        <v>42</v>
      </c>
      <c r="B460" s="119" t="s">
        <v>43</v>
      </c>
      <c r="C460" s="119" t="s">
        <v>16</v>
      </c>
      <c r="D460" s="119" t="n">
        <v>1449.095656</v>
      </c>
      <c r="E460" s="119" t="n">
        <v>19.7942124560898</v>
      </c>
      <c r="F460" s="119" t="n">
        <v>95.7364271356617</v>
      </c>
      <c r="G460" s="119" t="n">
        <v>2.47669071472122</v>
      </c>
      <c r="H460" s="119" t="n">
        <v>64.5347346</v>
      </c>
      <c r="I460" s="119" t="n">
        <v>61.1312106479883</v>
      </c>
      <c r="J460" s="119" t="n">
        <v>4.26357286433834</v>
      </c>
      <c r="K460" s="119" t="n">
        <v>55.6128692277609</v>
      </c>
    </row>
    <row r="461">
      <c r="A461" s="119" t="s">
        <v>42</v>
      </c>
      <c r="B461" s="119" t="s">
        <v>43</v>
      </c>
      <c r="C461" s="119" t="s">
        <v>17</v>
      </c>
      <c r="D461" s="119" t="n">
        <v>2676.2142091</v>
      </c>
      <c r="E461" s="119" t="n">
        <v>10.3639927258779</v>
      </c>
      <c r="F461" s="119" t="n">
        <v>93.6391951363008</v>
      </c>
      <c r="G461" s="119" t="n">
        <v>2.04322100618455</v>
      </c>
      <c r="H461" s="119" t="n">
        <v>181.7922114</v>
      </c>
      <c r="I461" s="119" t="n">
        <v>34.0641061273627</v>
      </c>
      <c r="J461" s="119" t="n">
        <v>6.36080486369922</v>
      </c>
      <c r="K461" s="119" t="n">
        <v>30.0788303688718</v>
      </c>
    </row>
    <row r="462">
      <c r="A462" s="119" t="s">
        <v>42</v>
      </c>
      <c r="B462" s="119" t="s">
        <v>43</v>
      </c>
      <c r="C462" s="119" t="s">
        <v>22</v>
      </c>
      <c r="D462" s="119" t="n">
        <v>160.3631886</v>
      </c>
      <c r="E462" s="119" t="n">
        <v>58.2770322692579</v>
      </c>
      <c r="F462" s="119" t="n">
        <v>100</v>
      </c>
      <c r="G462" s="119" t="n">
        <v>0</v>
      </c>
      <c r="H462" s="119"/>
      <c r="I462" s="119"/>
      <c r="J462" s="119"/>
      <c r="K462" s="119"/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576</v>
      </c>
    </row>
    <row r="9">
      <c r="A9" t="s">
        <v>3</v>
      </c>
    </row>
    <row r="10">
      <c r="A10" t="s">
        <v>4</v>
      </c>
    </row>
    <row r="11">
      <c r="A11" t="s">
        <v>577</v>
      </c>
    </row>
    <row r="12">
      <c r="A12" s="3" t="s">
        <v>6</v>
      </c>
    </row>
    <row r="13">
      <c r="A13" s="3" t="s">
        <v>578</v>
      </c>
    </row>
    <row r="15">
      <c r="A15" s="4" t="s">
        <v>579</v>
      </c>
    </row>
    <row r="16">
      <c r="A16" s="5" t="s">
        <v>9</v>
      </c>
      <c r="B16" s="5" t="s">
        <v>10</v>
      </c>
      <c r="C16" s="5" t="s">
        <v>11</v>
      </c>
      <c r="D16" s="5" t="s">
        <v>580</v>
      </c>
      <c r="E16" s="5" t="s">
        <v>581</v>
      </c>
    </row>
    <row r="17">
      <c r="A17" s="120" t="s">
        <v>14</v>
      </c>
      <c r="B17" s="120" t="s">
        <v>15</v>
      </c>
      <c r="C17" s="120" t="s">
        <v>16</v>
      </c>
      <c r="D17" s="120" t="n">
        <v>467460.033181643</v>
      </c>
      <c r="E17" s="120" t="n">
        <v>2.01660990978393</v>
      </c>
    </row>
    <row r="18">
      <c r="A18" s="120" t="s">
        <v>14</v>
      </c>
      <c r="B18" s="120" t="s">
        <v>15</v>
      </c>
      <c r="C18" s="120" t="s">
        <v>17</v>
      </c>
      <c r="D18" s="120" t="n">
        <v>733029.67275656</v>
      </c>
      <c r="E18" s="120" t="n">
        <v>1.17098041484376</v>
      </c>
    </row>
    <row r="19">
      <c r="A19" s="120" t="s">
        <v>14</v>
      </c>
      <c r="B19" s="120" t="s">
        <v>15</v>
      </c>
      <c r="C19" s="120" t="s">
        <v>18</v>
      </c>
      <c r="D19" s="120" t="n">
        <v>1465064.50942653</v>
      </c>
      <c r="E19" s="120" t="n">
        <v>1.62873856483408</v>
      </c>
    </row>
    <row r="20">
      <c r="A20" s="120" t="s">
        <v>14</v>
      </c>
      <c r="B20" s="120" t="s">
        <v>15</v>
      </c>
      <c r="C20" s="120" t="s">
        <v>19</v>
      </c>
      <c r="D20" s="120" t="n">
        <v>2980415.72233381</v>
      </c>
      <c r="E20" s="120" t="n">
        <v>2.48211569533582</v>
      </c>
    </row>
    <row r="21">
      <c r="A21" s="120" t="s">
        <v>14</v>
      </c>
      <c r="B21" s="120" t="s">
        <v>15</v>
      </c>
      <c r="C21" s="120" t="s">
        <v>20</v>
      </c>
      <c r="D21" s="120" t="n">
        <v>4452785.96301039</v>
      </c>
      <c r="E21" s="120" t="n">
        <v>4.48970542521001</v>
      </c>
    </row>
    <row r="22">
      <c r="A22" s="120" t="s">
        <v>14</v>
      </c>
      <c r="B22" s="120" t="s">
        <v>15</v>
      </c>
      <c r="C22" s="120" t="s">
        <v>21</v>
      </c>
      <c r="D22" s="120" t="n">
        <v>3536539.73532843</v>
      </c>
      <c r="E22" s="120" t="n">
        <v>17.33897745866</v>
      </c>
    </row>
    <row r="23">
      <c r="A23" s="120" t="s">
        <v>14</v>
      </c>
      <c r="B23" s="120" t="s">
        <v>15</v>
      </c>
      <c r="C23" s="120" t="s">
        <v>22</v>
      </c>
      <c r="D23" s="120" t="n">
        <v>362578.889980538</v>
      </c>
      <c r="E23" s="120" t="n">
        <v>20.0828136523298</v>
      </c>
    </row>
    <row r="24">
      <c r="A24" s="120" t="s">
        <v>14</v>
      </c>
      <c r="B24" s="120" t="s">
        <v>24</v>
      </c>
      <c r="C24" s="120" t="s">
        <v>16</v>
      </c>
      <c r="D24" s="120" t="n">
        <v>467460.033181643</v>
      </c>
      <c r="E24" s="120" t="n">
        <v>2.01660990978393</v>
      </c>
    </row>
    <row r="25">
      <c r="A25" s="120" t="s">
        <v>14</v>
      </c>
      <c r="B25" s="120" t="s">
        <v>24</v>
      </c>
      <c r="C25" s="120" t="s">
        <v>17</v>
      </c>
      <c r="D25" s="120" t="n">
        <v>733029.67275656</v>
      </c>
      <c r="E25" s="120" t="n">
        <v>1.17098041484376</v>
      </c>
    </row>
    <row r="26">
      <c r="A26" s="120" t="s">
        <v>14</v>
      </c>
      <c r="B26" s="120" t="s">
        <v>24</v>
      </c>
      <c r="C26" s="120" t="s">
        <v>18</v>
      </c>
      <c r="D26" s="120" t="n">
        <v>1465064.50942653</v>
      </c>
      <c r="E26" s="120" t="n">
        <v>1.62873856483408</v>
      </c>
    </row>
    <row r="27">
      <c r="A27" s="120" t="s">
        <v>14</v>
      </c>
      <c r="B27" s="120" t="s">
        <v>24</v>
      </c>
      <c r="C27" s="120" t="s">
        <v>19</v>
      </c>
      <c r="D27" s="120" t="n">
        <v>2980415.72233381</v>
      </c>
      <c r="E27" s="120" t="n">
        <v>2.48211569533582</v>
      </c>
    </row>
    <row r="28">
      <c r="A28" s="120" t="s">
        <v>14</v>
      </c>
      <c r="B28" s="120" t="s">
        <v>24</v>
      </c>
      <c r="C28" s="120" t="s">
        <v>20</v>
      </c>
      <c r="D28" s="120" t="n">
        <v>4452785.96301039</v>
      </c>
      <c r="E28" s="120" t="n">
        <v>4.48970542521001</v>
      </c>
    </row>
    <row r="29">
      <c r="A29" s="120" t="s">
        <v>14</v>
      </c>
      <c r="B29" s="120" t="s">
        <v>24</v>
      </c>
      <c r="C29" s="120" t="s">
        <v>21</v>
      </c>
      <c r="D29" s="120" t="n">
        <v>3536539.73532843</v>
      </c>
      <c r="E29" s="120" t="n">
        <v>17.33897745866</v>
      </c>
    </row>
    <row r="30">
      <c r="A30" s="120" t="s">
        <v>14</v>
      </c>
      <c r="B30" s="120" t="s">
        <v>24</v>
      </c>
      <c r="C30" s="120" t="s">
        <v>22</v>
      </c>
      <c r="D30" s="120" t="n">
        <v>362578.889980538</v>
      </c>
      <c r="E30" s="120" t="n">
        <v>20.0828136523298</v>
      </c>
    </row>
    <row r="31">
      <c r="A31" t="s">
        <v>25</v>
      </c>
    </row>
    <row r="32">
      <c r="A32" t="s">
        <v>26</v>
      </c>
    </row>
    <row r="33">
      <c r="A33" t="s">
        <v>27</v>
      </c>
    </row>
    <row r="34">
      <c r="A34" t="s">
        <v>28</v>
      </c>
    </row>
    <row r="35">
      <c r="A35" t="s">
        <v>29</v>
      </c>
    </row>
    <row r="38">
      <c r="E38" s="7" t="str">
        <f>=HYPERLINK("#'Indice'!A1", "Ir al índice")</f>
      </c>
    </row>
    <row r="39">
      <c r="A39" s="4" t="s">
        <v>582</v>
      </c>
    </row>
    <row r="40">
      <c r="A40" s="5" t="s">
        <v>9</v>
      </c>
      <c r="B40" s="5" t="s">
        <v>10</v>
      </c>
      <c r="C40" s="5" t="s">
        <v>11</v>
      </c>
      <c r="D40" s="5" t="s">
        <v>580</v>
      </c>
      <c r="E40" s="5" t="s">
        <v>581</v>
      </c>
    </row>
    <row r="41">
      <c r="A41" s="121" t="s">
        <v>14</v>
      </c>
      <c r="B41" s="121" t="s">
        <v>15</v>
      </c>
      <c r="C41" s="121" t="s">
        <v>16</v>
      </c>
      <c r="D41" s="121" t="n">
        <v>467460.033181643</v>
      </c>
      <c r="E41" s="121" t="n">
        <v>2.01660990978393</v>
      </c>
    </row>
    <row r="42">
      <c r="A42" s="121" t="s">
        <v>14</v>
      </c>
      <c r="B42" s="121" t="s">
        <v>15</v>
      </c>
      <c r="C42" s="121" t="s">
        <v>17</v>
      </c>
      <c r="D42" s="121" t="n">
        <v>733029.67275656</v>
      </c>
      <c r="E42" s="121" t="n">
        <v>1.17098041484376</v>
      </c>
    </row>
    <row r="43">
      <c r="A43" s="121" t="s">
        <v>14</v>
      </c>
      <c r="B43" s="121" t="s">
        <v>15</v>
      </c>
      <c r="C43" s="121" t="s">
        <v>18</v>
      </c>
      <c r="D43" s="121" t="n">
        <v>1465064.50942653</v>
      </c>
      <c r="E43" s="121" t="n">
        <v>1.62873856483408</v>
      </c>
    </row>
    <row r="44">
      <c r="A44" s="121" t="s">
        <v>14</v>
      </c>
      <c r="B44" s="121" t="s">
        <v>15</v>
      </c>
      <c r="C44" s="121" t="s">
        <v>19</v>
      </c>
      <c r="D44" s="121" t="n">
        <v>2980415.72233381</v>
      </c>
      <c r="E44" s="121" t="n">
        <v>2.48211569533582</v>
      </c>
    </row>
    <row r="45">
      <c r="A45" s="121" t="s">
        <v>14</v>
      </c>
      <c r="B45" s="121" t="s">
        <v>15</v>
      </c>
      <c r="C45" s="121" t="s">
        <v>20</v>
      </c>
      <c r="D45" s="121" t="n">
        <v>4452785.96301039</v>
      </c>
      <c r="E45" s="121" t="n">
        <v>4.48970542521001</v>
      </c>
    </row>
    <row r="46">
      <c r="A46" s="121" t="s">
        <v>14</v>
      </c>
      <c r="B46" s="121" t="s">
        <v>15</v>
      </c>
      <c r="C46" s="121" t="s">
        <v>21</v>
      </c>
      <c r="D46" s="121" t="n">
        <v>3536539.73532843</v>
      </c>
      <c r="E46" s="121" t="n">
        <v>17.33897745866</v>
      </c>
    </row>
    <row r="47">
      <c r="A47" s="121" t="s">
        <v>14</v>
      </c>
      <c r="B47" s="121" t="s">
        <v>15</v>
      </c>
      <c r="C47" s="121" t="s">
        <v>22</v>
      </c>
      <c r="D47" s="121" t="n">
        <v>362578.889980538</v>
      </c>
      <c r="E47" s="121" t="n">
        <v>20.0828136523298</v>
      </c>
    </row>
    <row r="48">
      <c r="A48" s="121" t="s">
        <v>32</v>
      </c>
      <c r="B48" s="121" t="s">
        <v>33</v>
      </c>
      <c r="C48" s="121" t="s">
        <v>16</v>
      </c>
      <c r="D48" s="121" t="n">
        <v>673391.494427198</v>
      </c>
      <c r="E48" s="121" t="n">
        <v>7.51005570671991</v>
      </c>
    </row>
    <row r="49">
      <c r="A49" s="121" t="s">
        <v>32</v>
      </c>
      <c r="B49" s="121" t="s">
        <v>33</v>
      </c>
      <c r="C49" s="121" t="s">
        <v>17</v>
      </c>
      <c r="D49" s="121" t="n">
        <v>840546.733899094</v>
      </c>
      <c r="E49" s="121" t="n">
        <v>5.37050338537906</v>
      </c>
    </row>
    <row r="50">
      <c r="A50" s="121" t="s">
        <v>32</v>
      </c>
      <c r="B50" s="121" t="s">
        <v>33</v>
      </c>
      <c r="C50" s="121" t="s">
        <v>18</v>
      </c>
      <c r="D50" s="121" t="n">
        <v>1418814.19037329</v>
      </c>
      <c r="E50" s="121" t="n">
        <v>8.68927386673738</v>
      </c>
    </row>
    <row r="51">
      <c r="A51" s="121" t="s">
        <v>32</v>
      </c>
      <c r="B51" s="121" t="s">
        <v>33</v>
      </c>
      <c r="C51" s="121" t="s">
        <v>19</v>
      </c>
      <c r="D51" s="121" t="n">
        <v>3669019.49154821</v>
      </c>
      <c r="E51" s="121" t="n">
        <v>7.20264025228541</v>
      </c>
    </row>
    <row r="52">
      <c r="A52" s="121" t="s">
        <v>32</v>
      </c>
      <c r="B52" s="121" t="s">
        <v>33</v>
      </c>
      <c r="C52" s="121" t="s">
        <v>20</v>
      </c>
      <c r="D52" s="121" t="n">
        <v>4258183.76076201</v>
      </c>
      <c r="E52" s="121" t="n">
        <v>32.8797198817047</v>
      </c>
    </row>
    <row r="53">
      <c r="A53" s="121" t="s">
        <v>32</v>
      </c>
      <c r="B53" s="121" t="s">
        <v>33</v>
      </c>
      <c r="C53" s="121" t="s">
        <v>21</v>
      </c>
      <c r="D53" s="121" t="n">
        <v>5730157.09562404</v>
      </c>
      <c r="E53" s="121" t="n">
        <v>26.9255091345742</v>
      </c>
    </row>
    <row r="54">
      <c r="A54" s="121" t="s">
        <v>32</v>
      </c>
      <c r="B54" s="121" t="s">
        <v>33</v>
      </c>
      <c r="C54" s="121" t="s">
        <v>22</v>
      </c>
      <c r="D54" s="121" t="n">
        <v>758301.14194346</v>
      </c>
      <c r="E54" s="121" t="n">
        <v>41.4596988623837</v>
      </c>
    </row>
    <row r="55">
      <c r="A55" s="121" t="s">
        <v>34</v>
      </c>
      <c r="B55" s="121" t="s">
        <v>35</v>
      </c>
      <c r="C55" s="121" t="s">
        <v>16</v>
      </c>
      <c r="D55" s="121" t="n">
        <v>541981.186072746</v>
      </c>
      <c r="E55" s="121" t="n">
        <v>6.62022913957894</v>
      </c>
    </row>
    <row r="56">
      <c r="A56" s="121" t="s">
        <v>34</v>
      </c>
      <c r="B56" s="121" t="s">
        <v>35</v>
      </c>
      <c r="C56" s="121" t="s">
        <v>17</v>
      </c>
      <c r="D56" s="121" t="n">
        <v>1430946.45800937</v>
      </c>
      <c r="E56" s="121" t="n">
        <v>16.2173844672222</v>
      </c>
    </row>
    <row r="57">
      <c r="A57" s="121" t="s">
        <v>34</v>
      </c>
      <c r="B57" s="121" t="s">
        <v>35</v>
      </c>
      <c r="C57" s="121" t="s">
        <v>18</v>
      </c>
      <c r="D57" s="121" t="n">
        <v>2854410.80596347</v>
      </c>
      <c r="E57" s="121" t="n">
        <v>14.0336354042637</v>
      </c>
    </row>
    <row r="58">
      <c r="A58" s="121" t="s">
        <v>34</v>
      </c>
      <c r="B58" s="121" t="s">
        <v>35</v>
      </c>
      <c r="C58" s="121" t="s">
        <v>19</v>
      </c>
      <c r="D58" s="121" t="n">
        <v>4288739.58980459</v>
      </c>
      <c r="E58" s="121" t="n">
        <v>10.6215296214498</v>
      </c>
    </row>
    <row r="59">
      <c r="A59" s="121" t="s">
        <v>34</v>
      </c>
      <c r="B59" s="121" t="s">
        <v>35</v>
      </c>
      <c r="C59" s="121" t="s">
        <v>20</v>
      </c>
      <c r="D59" s="121" t="n">
        <v>4015209.42931421</v>
      </c>
      <c r="E59" s="121" t="n">
        <v>14.3993383837658</v>
      </c>
    </row>
    <row r="60">
      <c r="A60" s="121" t="s">
        <v>34</v>
      </c>
      <c r="B60" s="121" t="s">
        <v>35</v>
      </c>
      <c r="C60" s="121" t="s">
        <v>22</v>
      </c>
      <c r="D60" s="121" t="n">
        <v>887781.093543309</v>
      </c>
      <c r="E60" s="121" t="n">
        <v>24.2910761047945</v>
      </c>
    </row>
    <row r="61">
      <c r="A61" s="121" t="s">
        <v>36</v>
      </c>
      <c r="B61" s="121" t="s">
        <v>37</v>
      </c>
      <c r="C61" s="121" t="s">
        <v>16</v>
      </c>
      <c r="D61" s="121" t="n">
        <v>665670.56217454</v>
      </c>
      <c r="E61" s="121" t="n">
        <v>6.99867217566874</v>
      </c>
    </row>
    <row r="62">
      <c r="A62" s="121" t="s">
        <v>36</v>
      </c>
      <c r="B62" s="121" t="s">
        <v>37</v>
      </c>
      <c r="C62" s="121" t="s">
        <v>17</v>
      </c>
      <c r="D62" s="121" t="n">
        <v>752363.00749318</v>
      </c>
      <c r="E62" s="121" t="n">
        <v>7.86477081992455</v>
      </c>
    </row>
    <row r="63">
      <c r="A63" s="121" t="s">
        <v>36</v>
      </c>
      <c r="B63" s="121" t="s">
        <v>37</v>
      </c>
      <c r="C63" s="121" t="s">
        <v>18</v>
      </c>
      <c r="D63" s="121" t="n">
        <v>481506.666666667</v>
      </c>
      <c r="E63" s="121" t="n">
        <v>27.1425161615043</v>
      </c>
    </row>
    <row r="64">
      <c r="A64" s="121" t="s">
        <v>36</v>
      </c>
      <c r="B64" s="121" t="s">
        <v>37</v>
      </c>
      <c r="C64" s="121" t="s">
        <v>22</v>
      </c>
      <c r="D64" s="121" t="n">
        <v>631028.850877193</v>
      </c>
      <c r="E64" s="121" t="n">
        <v>8.48042821333604</v>
      </c>
    </row>
    <row r="65">
      <c r="A65" s="121" t="s">
        <v>40</v>
      </c>
      <c r="B65" s="121" t="s">
        <v>41</v>
      </c>
      <c r="C65" s="121" t="s">
        <v>16</v>
      </c>
      <c r="D65" s="121" t="n">
        <v>556729.383705793</v>
      </c>
      <c r="E65" s="121" t="n">
        <v>14.3992001774089</v>
      </c>
    </row>
    <row r="66">
      <c r="A66" s="121" t="s">
        <v>40</v>
      </c>
      <c r="B66" s="121" t="s">
        <v>41</v>
      </c>
      <c r="C66" s="121" t="s">
        <v>17</v>
      </c>
      <c r="D66" s="121" t="n">
        <v>657670.425676672</v>
      </c>
      <c r="E66" s="121" t="n">
        <v>4.50151012492462</v>
      </c>
    </row>
    <row r="67">
      <c r="A67" s="121" t="s">
        <v>40</v>
      </c>
      <c r="B67" s="121" t="s">
        <v>41</v>
      </c>
      <c r="C67" s="121" t="s">
        <v>18</v>
      </c>
      <c r="D67" s="121" t="n">
        <v>970465.335441998</v>
      </c>
      <c r="E67" s="121" t="n">
        <v>6.14119486396125</v>
      </c>
    </row>
    <row r="68">
      <c r="A68" s="121" t="s">
        <v>40</v>
      </c>
      <c r="B68" s="121" t="s">
        <v>41</v>
      </c>
      <c r="C68" s="121" t="s">
        <v>19</v>
      </c>
      <c r="D68" s="121" t="n">
        <v>2672881.05479969</v>
      </c>
      <c r="E68" s="121" t="n">
        <v>4.80429148292376</v>
      </c>
    </row>
    <row r="69">
      <c r="A69" s="121" t="s">
        <v>42</v>
      </c>
      <c r="B69" s="121" t="s">
        <v>43</v>
      </c>
      <c r="C69" s="121" t="s">
        <v>16</v>
      </c>
      <c r="D69" s="121" t="n">
        <v>494962.297508008</v>
      </c>
      <c r="E69" s="121" t="n">
        <v>6.43174517806272</v>
      </c>
    </row>
    <row r="70">
      <c r="A70" s="121" t="s">
        <v>42</v>
      </c>
      <c r="B70" s="121" t="s">
        <v>43</v>
      </c>
      <c r="C70" s="121" t="s">
        <v>17</v>
      </c>
      <c r="D70" s="121" t="n">
        <v>516384.861487617</v>
      </c>
      <c r="E70" s="121" t="n">
        <v>5.42340550787374</v>
      </c>
    </row>
    <row r="71">
      <c r="A71" s="121" t="s">
        <v>42</v>
      </c>
      <c r="B71" s="121" t="s">
        <v>43</v>
      </c>
      <c r="C71" s="121" t="s">
        <v>22</v>
      </c>
      <c r="D71" s="121" t="n">
        <v>502973.603874751</v>
      </c>
      <c r="E71" s="121" t="n">
        <v>14.9329424345027</v>
      </c>
    </row>
    <row r="72">
      <c r="A72" s="121" t="s">
        <v>44</v>
      </c>
      <c r="B72" s="121" t="s">
        <v>45</v>
      </c>
      <c r="C72" s="121" t="s">
        <v>17</v>
      </c>
      <c r="D72" s="121" t="n">
        <v>748374.903814913</v>
      </c>
      <c r="E72" s="121" t="n">
        <v>5.65641720588179</v>
      </c>
    </row>
    <row r="73">
      <c r="A73" s="121" t="s">
        <v>44</v>
      </c>
      <c r="B73" s="121" t="s">
        <v>45</v>
      </c>
      <c r="C73" s="121" t="s">
        <v>18</v>
      </c>
      <c r="D73" s="121" t="n">
        <v>1141835.63490117</v>
      </c>
      <c r="E73" s="121" t="n">
        <v>5.53254828230115</v>
      </c>
    </row>
    <row r="74">
      <c r="A74" s="121" t="s">
        <v>44</v>
      </c>
      <c r="B74" s="121" t="s">
        <v>45</v>
      </c>
      <c r="C74" s="121" t="s">
        <v>19</v>
      </c>
      <c r="D74" s="121" t="n">
        <v>1945320.72190723</v>
      </c>
      <c r="E74" s="121" t="n">
        <v>15.8295463705392</v>
      </c>
    </row>
    <row r="75">
      <c r="A75" t="s">
        <v>25</v>
      </c>
    </row>
    <row r="76">
      <c r="A76" t="s">
        <v>26</v>
      </c>
    </row>
    <row r="77">
      <c r="A77" t="s">
        <v>27</v>
      </c>
    </row>
    <row r="78">
      <c r="A78" t="s">
        <v>28</v>
      </c>
    </row>
    <row r="79">
      <c r="A79" t="s">
        <v>29</v>
      </c>
    </row>
    <row r="82">
      <c r="E82" s="7" t="str">
        <f>=HYPERLINK("#'Indice'!A1", "Ir al índice")</f>
      </c>
    </row>
    <row r="83">
      <c r="A83" s="4" t="s">
        <v>583</v>
      </c>
    </row>
    <row r="84">
      <c r="A84" s="5" t="s">
        <v>9</v>
      </c>
      <c r="B84" s="5" t="s">
        <v>10</v>
      </c>
      <c r="C84" s="5" t="s">
        <v>11</v>
      </c>
      <c r="D84" s="5" t="s">
        <v>580</v>
      </c>
      <c r="E84" s="5" t="s">
        <v>581</v>
      </c>
    </row>
    <row r="85">
      <c r="A85" s="122" t="s">
        <v>14</v>
      </c>
      <c r="B85" s="122" t="s">
        <v>15</v>
      </c>
      <c r="C85" s="122" t="s">
        <v>16</v>
      </c>
      <c r="D85" s="122" t="n">
        <v>467460.033181643</v>
      </c>
      <c r="E85" s="122" t="n">
        <v>2.01660990978393</v>
      </c>
    </row>
    <row r="86">
      <c r="A86" s="122" t="s">
        <v>14</v>
      </c>
      <c r="B86" s="122" t="s">
        <v>15</v>
      </c>
      <c r="C86" s="122" t="s">
        <v>17</v>
      </c>
      <c r="D86" s="122" t="n">
        <v>733029.67275656</v>
      </c>
      <c r="E86" s="122" t="n">
        <v>1.17098041484376</v>
      </c>
    </row>
    <row r="87">
      <c r="A87" s="122" t="s">
        <v>14</v>
      </c>
      <c r="B87" s="122" t="s">
        <v>15</v>
      </c>
      <c r="C87" s="122" t="s">
        <v>18</v>
      </c>
      <c r="D87" s="122" t="n">
        <v>1465064.50942653</v>
      </c>
      <c r="E87" s="122" t="n">
        <v>1.62873856483408</v>
      </c>
    </row>
    <row r="88">
      <c r="A88" s="122" t="s">
        <v>14</v>
      </c>
      <c r="B88" s="122" t="s">
        <v>15</v>
      </c>
      <c r="C88" s="122" t="s">
        <v>19</v>
      </c>
      <c r="D88" s="122" t="n">
        <v>2980415.72233381</v>
      </c>
      <c r="E88" s="122" t="n">
        <v>2.48211569533582</v>
      </c>
    </row>
    <row r="89">
      <c r="A89" s="122" t="s">
        <v>14</v>
      </c>
      <c r="B89" s="122" t="s">
        <v>15</v>
      </c>
      <c r="C89" s="122" t="s">
        <v>20</v>
      </c>
      <c r="D89" s="122" t="n">
        <v>4452785.96301039</v>
      </c>
      <c r="E89" s="122" t="n">
        <v>4.48970542521001</v>
      </c>
    </row>
    <row r="90">
      <c r="A90" s="122" t="s">
        <v>14</v>
      </c>
      <c r="B90" s="122" t="s">
        <v>15</v>
      </c>
      <c r="C90" s="122" t="s">
        <v>21</v>
      </c>
      <c r="D90" s="122" t="n">
        <v>3536539.73532843</v>
      </c>
      <c r="E90" s="122" t="n">
        <v>17.33897745866</v>
      </c>
    </row>
    <row r="91">
      <c r="A91" s="122" t="s">
        <v>14</v>
      </c>
      <c r="B91" s="122" t="s">
        <v>15</v>
      </c>
      <c r="C91" s="122" t="s">
        <v>22</v>
      </c>
      <c r="D91" s="122" t="n">
        <v>362578.889980538</v>
      </c>
      <c r="E91" s="122" t="n">
        <v>20.0828136523298</v>
      </c>
    </row>
    <row r="92">
      <c r="A92" s="122" t="s">
        <v>47</v>
      </c>
      <c r="B92" s="122" t="s">
        <v>48</v>
      </c>
      <c r="C92" s="122" t="s">
        <v>16</v>
      </c>
      <c r="D92" s="122" t="n">
        <v>511345.857284766</v>
      </c>
      <c r="E92" s="122" t="n">
        <v>9.2284566062948</v>
      </c>
    </row>
    <row r="93">
      <c r="A93" s="122" t="s">
        <v>47</v>
      </c>
      <c r="B93" s="122" t="s">
        <v>48</v>
      </c>
      <c r="C93" s="122" t="s">
        <v>17</v>
      </c>
      <c r="D93" s="122" t="n">
        <v>817392.702935082</v>
      </c>
      <c r="E93" s="122" t="n">
        <v>9.08475107659159</v>
      </c>
    </row>
    <row r="94">
      <c r="A94" s="122" t="s">
        <v>47</v>
      </c>
      <c r="B94" s="122" t="s">
        <v>48</v>
      </c>
      <c r="C94" s="122" t="s">
        <v>18</v>
      </c>
      <c r="D94" s="122" t="n">
        <v>1017183.79565619</v>
      </c>
      <c r="E94" s="122" t="n">
        <v>13.5548776718777</v>
      </c>
    </row>
    <row r="95">
      <c r="A95" s="122" t="s">
        <v>47</v>
      </c>
      <c r="B95" s="122" t="s">
        <v>48</v>
      </c>
      <c r="C95" s="122" t="s">
        <v>22</v>
      </c>
      <c r="D95" s="122" t="n">
        <v>1130819.86344472</v>
      </c>
      <c r="E95" s="122" t="n">
        <v>26.4214831636241</v>
      </c>
    </row>
    <row r="96">
      <c r="A96" s="122" t="s">
        <v>32</v>
      </c>
      <c r="B96" s="122" t="s">
        <v>33</v>
      </c>
      <c r="C96" s="122" t="s">
        <v>16</v>
      </c>
      <c r="D96" s="122" t="n">
        <v>661783.303292466</v>
      </c>
      <c r="E96" s="122" t="n">
        <v>13.5547296684234</v>
      </c>
    </row>
    <row r="97">
      <c r="A97" s="122" t="s">
        <v>32</v>
      </c>
      <c r="B97" s="122" t="s">
        <v>33</v>
      </c>
      <c r="C97" s="122" t="s">
        <v>17</v>
      </c>
      <c r="D97" s="122" t="n">
        <v>874055.901215319</v>
      </c>
      <c r="E97" s="122" t="n">
        <v>6.19179708736585</v>
      </c>
    </row>
    <row r="98">
      <c r="A98" s="122" t="s">
        <v>32</v>
      </c>
      <c r="B98" s="122" t="s">
        <v>33</v>
      </c>
      <c r="C98" s="122" t="s">
        <v>18</v>
      </c>
      <c r="D98" s="122" t="n">
        <v>1453905.46600413</v>
      </c>
      <c r="E98" s="122" t="n">
        <v>9.34831293671713</v>
      </c>
    </row>
    <row r="99">
      <c r="A99" s="122" t="s">
        <v>32</v>
      </c>
      <c r="B99" s="122" t="s">
        <v>33</v>
      </c>
      <c r="C99" s="122" t="s">
        <v>19</v>
      </c>
      <c r="D99" s="122" t="n">
        <v>3792368.88376138</v>
      </c>
      <c r="E99" s="122" t="n">
        <v>7.47009609390331</v>
      </c>
    </row>
    <row r="100">
      <c r="A100" s="122" t="s">
        <v>32</v>
      </c>
      <c r="B100" s="122" t="s">
        <v>33</v>
      </c>
      <c r="C100" s="122" t="s">
        <v>20</v>
      </c>
      <c r="D100" s="122" t="n">
        <v>4901301.44619518</v>
      </c>
      <c r="E100" s="122" t="n">
        <v>39.9380249964703</v>
      </c>
    </row>
    <row r="101">
      <c r="A101" s="122" t="s">
        <v>51</v>
      </c>
      <c r="B101" s="122" t="s">
        <v>52</v>
      </c>
      <c r="C101" s="122" t="s">
        <v>16</v>
      </c>
      <c r="D101" s="122" t="n">
        <v>662277.798170769</v>
      </c>
      <c r="E101" s="122" t="n">
        <v>27.3150109755524</v>
      </c>
    </row>
    <row r="102">
      <c r="A102" s="122" t="s">
        <v>51</v>
      </c>
      <c r="B102" s="122" t="s">
        <v>52</v>
      </c>
      <c r="C102" s="122" t="s">
        <v>17</v>
      </c>
      <c r="D102" s="122" t="n">
        <v>565801.833078618</v>
      </c>
      <c r="E102" s="122" t="n">
        <v>3.75114192051675</v>
      </c>
    </row>
    <row r="103">
      <c r="A103" s="122" t="s">
        <v>51</v>
      </c>
      <c r="B103" s="122" t="s">
        <v>52</v>
      </c>
      <c r="C103" s="122" t="s">
        <v>18</v>
      </c>
      <c r="D103" s="122" t="n">
        <v>654666.248320971</v>
      </c>
      <c r="E103" s="122" t="n">
        <v>5.39790866336419</v>
      </c>
    </row>
    <row r="104">
      <c r="A104" s="122" t="s">
        <v>53</v>
      </c>
      <c r="B104" s="122" t="s">
        <v>54</v>
      </c>
      <c r="C104" s="122" t="s">
        <v>16</v>
      </c>
      <c r="D104" s="122" t="n">
        <v>626018.127219802</v>
      </c>
      <c r="E104" s="122" t="n">
        <v>6.91652877170579</v>
      </c>
    </row>
    <row r="105">
      <c r="A105" s="122" t="s">
        <v>53</v>
      </c>
      <c r="B105" s="122" t="s">
        <v>54</v>
      </c>
      <c r="C105" s="122" t="s">
        <v>17</v>
      </c>
      <c r="D105" s="122" t="n">
        <v>715381.917715165</v>
      </c>
      <c r="E105" s="122" t="n">
        <v>5.0783979989174</v>
      </c>
    </row>
    <row r="106">
      <c r="A106" s="122" t="s">
        <v>53</v>
      </c>
      <c r="B106" s="122" t="s">
        <v>54</v>
      </c>
      <c r="C106" s="122" t="s">
        <v>18</v>
      </c>
      <c r="D106" s="122" t="n">
        <v>1105984.29751872</v>
      </c>
      <c r="E106" s="122" t="n">
        <v>11.4628235024814</v>
      </c>
    </row>
    <row r="107">
      <c r="A107" s="122" t="s">
        <v>53</v>
      </c>
      <c r="B107" s="122" t="s">
        <v>54</v>
      </c>
      <c r="C107" s="122" t="s">
        <v>19</v>
      </c>
      <c r="D107" s="122" t="n">
        <v>2360598.15665687</v>
      </c>
      <c r="E107" s="122" t="n">
        <v>20.0338645175258</v>
      </c>
    </row>
    <row r="108">
      <c r="A108" s="122" t="s">
        <v>55</v>
      </c>
      <c r="B108" s="122" t="s">
        <v>56</v>
      </c>
      <c r="C108" s="122" t="s">
        <v>16</v>
      </c>
      <c r="D108" s="122" t="n">
        <v>635411.439688032</v>
      </c>
      <c r="E108" s="122" t="n">
        <v>18.9068261469097</v>
      </c>
    </row>
    <row r="109">
      <c r="A109" s="122" t="s">
        <v>55</v>
      </c>
      <c r="B109" s="122" t="s">
        <v>56</v>
      </c>
      <c r="C109" s="122" t="s">
        <v>17</v>
      </c>
      <c r="D109" s="122" t="n">
        <v>585492.495547652</v>
      </c>
      <c r="E109" s="122" t="n">
        <v>8.5500641194016</v>
      </c>
    </row>
    <row r="110">
      <c r="A110" s="122" t="s">
        <v>55</v>
      </c>
      <c r="B110" s="122" t="s">
        <v>56</v>
      </c>
      <c r="C110" s="122" t="s">
        <v>18</v>
      </c>
      <c r="D110" s="122" t="n">
        <v>987739.677421496</v>
      </c>
      <c r="E110" s="122" t="n">
        <v>8.01104828554722</v>
      </c>
    </row>
    <row r="111">
      <c r="A111" s="122" t="s">
        <v>55</v>
      </c>
      <c r="B111" s="122" t="s">
        <v>56</v>
      </c>
      <c r="C111" s="122" t="s">
        <v>19</v>
      </c>
      <c r="D111" s="122" t="n">
        <v>1709886.35995851</v>
      </c>
      <c r="E111" s="122" t="n">
        <v>7.71013048068342</v>
      </c>
    </row>
    <row r="112">
      <c r="A112" s="122" t="s">
        <v>55</v>
      </c>
      <c r="B112" s="122" t="s">
        <v>56</v>
      </c>
      <c r="C112" s="122" t="s">
        <v>20</v>
      </c>
      <c r="D112" s="122" t="n">
        <v>2351521.12041016</v>
      </c>
      <c r="E112" s="122" t="n">
        <v>7.22460113024233</v>
      </c>
    </row>
    <row r="113">
      <c r="A113" s="122" t="s">
        <v>55</v>
      </c>
      <c r="B113" s="122" t="s">
        <v>56</v>
      </c>
      <c r="C113" s="122" t="s">
        <v>21</v>
      </c>
      <c r="D113" s="122" t="n">
        <v>3093951.36352456</v>
      </c>
      <c r="E113" s="122" t="n">
        <v>11.4899066137478</v>
      </c>
    </row>
    <row r="114">
      <c r="A114" s="122" t="s">
        <v>55</v>
      </c>
      <c r="B114" s="122" t="s">
        <v>56</v>
      </c>
      <c r="C114" s="122" t="s">
        <v>22</v>
      </c>
      <c r="D114" s="122" t="n">
        <v>692708.564453189</v>
      </c>
      <c r="E114" s="122" t="n">
        <v>54.4845421529918</v>
      </c>
    </row>
    <row r="115">
      <c r="A115" s="122" t="s">
        <v>59</v>
      </c>
      <c r="B115" s="122" t="s">
        <v>60</v>
      </c>
      <c r="C115" s="122" t="s">
        <v>16</v>
      </c>
      <c r="D115" s="122" t="n">
        <v>235175.286462986</v>
      </c>
      <c r="E115" s="122" t="n">
        <v>27.8142528108755</v>
      </c>
    </row>
    <row r="116">
      <c r="A116" s="122" t="s">
        <v>59</v>
      </c>
      <c r="B116" s="122" t="s">
        <v>60</v>
      </c>
      <c r="C116" s="122" t="s">
        <v>17</v>
      </c>
      <c r="D116" s="122" t="n">
        <v>705562.037968941</v>
      </c>
      <c r="E116" s="122" t="n">
        <v>4.80493272318157</v>
      </c>
    </row>
    <row r="117">
      <c r="A117" s="122" t="s">
        <v>59</v>
      </c>
      <c r="B117" s="122" t="s">
        <v>60</v>
      </c>
      <c r="C117" s="122" t="s">
        <v>18</v>
      </c>
      <c r="D117" s="122" t="n">
        <v>1053769.93156229</v>
      </c>
      <c r="E117" s="122" t="n">
        <v>8.69776264146248</v>
      </c>
    </row>
    <row r="118">
      <c r="A118" s="122" t="s">
        <v>59</v>
      </c>
      <c r="B118" s="122" t="s">
        <v>60</v>
      </c>
      <c r="C118" s="122" t="s">
        <v>19</v>
      </c>
      <c r="D118" s="122" t="n">
        <v>2684804.485195</v>
      </c>
      <c r="E118" s="122" t="n">
        <v>14.2788016091718</v>
      </c>
    </row>
    <row r="119">
      <c r="A119" s="122" t="s">
        <v>40</v>
      </c>
      <c r="B119" s="122" t="s">
        <v>41</v>
      </c>
      <c r="C119" s="122" t="s">
        <v>16</v>
      </c>
      <c r="D119" s="122" t="n">
        <v>556729.383705793</v>
      </c>
      <c r="E119" s="122" t="n">
        <v>14.3992001774089</v>
      </c>
    </row>
    <row r="120">
      <c r="A120" s="122" t="s">
        <v>40</v>
      </c>
      <c r="B120" s="122" t="s">
        <v>41</v>
      </c>
      <c r="C120" s="122" t="s">
        <v>17</v>
      </c>
      <c r="D120" s="122" t="n">
        <v>657670.425676672</v>
      </c>
      <c r="E120" s="122" t="n">
        <v>4.50151012492462</v>
      </c>
    </row>
    <row r="121">
      <c r="A121" s="122" t="s">
        <v>40</v>
      </c>
      <c r="B121" s="122" t="s">
        <v>41</v>
      </c>
      <c r="C121" s="122" t="s">
        <v>18</v>
      </c>
      <c r="D121" s="122" t="n">
        <v>970465.335441998</v>
      </c>
      <c r="E121" s="122" t="n">
        <v>6.14119486396125</v>
      </c>
    </row>
    <row r="122">
      <c r="A122" s="122" t="s">
        <v>40</v>
      </c>
      <c r="B122" s="122" t="s">
        <v>41</v>
      </c>
      <c r="C122" s="122" t="s">
        <v>19</v>
      </c>
      <c r="D122" s="122" t="n">
        <v>2672881.05479969</v>
      </c>
      <c r="E122" s="122" t="n">
        <v>4.80429148292376</v>
      </c>
    </row>
    <row r="123">
      <c r="A123" s="122" t="s">
        <v>44</v>
      </c>
      <c r="B123" s="122" t="s">
        <v>45</v>
      </c>
      <c r="C123" s="122" t="s">
        <v>17</v>
      </c>
      <c r="D123" s="122" t="n">
        <v>748374.903814913</v>
      </c>
      <c r="E123" s="122" t="n">
        <v>5.65641720588179</v>
      </c>
    </row>
    <row r="124">
      <c r="A124" s="122" t="s">
        <v>44</v>
      </c>
      <c r="B124" s="122" t="s">
        <v>45</v>
      </c>
      <c r="C124" s="122" t="s">
        <v>18</v>
      </c>
      <c r="D124" s="122" t="n">
        <v>1141835.63490117</v>
      </c>
      <c r="E124" s="122" t="n">
        <v>5.53254828230115</v>
      </c>
    </row>
    <row r="125">
      <c r="A125" s="122" t="s">
        <v>44</v>
      </c>
      <c r="B125" s="122" t="s">
        <v>45</v>
      </c>
      <c r="C125" s="122" t="s">
        <v>19</v>
      </c>
      <c r="D125" s="122" t="n">
        <v>1945320.72190723</v>
      </c>
      <c r="E125" s="122" t="n">
        <v>15.8295463705392</v>
      </c>
    </row>
    <row r="126">
      <c r="A126" s="122" t="s">
        <v>63</v>
      </c>
      <c r="B126" s="122" t="s">
        <v>64</v>
      </c>
      <c r="C126" s="122" t="s">
        <v>16</v>
      </c>
      <c r="D126" s="122" t="n">
        <v>664166.37915805</v>
      </c>
      <c r="E126" s="122" t="n">
        <v>28.0897170900826</v>
      </c>
    </row>
    <row r="127">
      <c r="A127" s="122" t="s">
        <v>63</v>
      </c>
      <c r="B127" s="122" t="s">
        <v>64</v>
      </c>
      <c r="C127" s="122" t="s">
        <v>17</v>
      </c>
      <c r="D127" s="122" t="n">
        <v>806151.51298882</v>
      </c>
      <c r="E127" s="122" t="n">
        <v>7.77655412417475</v>
      </c>
    </row>
    <row r="128">
      <c r="A128" s="122" t="s">
        <v>63</v>
      </c>
      <c r="B128" s="122" t="s">
        <v>64</v>
      </c>
      <c r="C128" s="122" t="s">
        <v>18</v>
      </c>
      <c r="D128" s="122" t="n">
        <v>883881.731080406</v>
      </c>
      <c r="E128" s="122" t="n">
        <v>8.32988041030571</v>
      </c>
    </row>
    <row r="129">
      <c r="A129" s="122" t="s">
        <v>71</v>
      </c>
      <c r="B129" s="122" t="s">
        <v>72</v>
      </c>
      <c r="C129" s="122" t="s">
        <v>16</v>
      </c>
      <c r="D129" s="122" t="n">
        <v>486746.207996516</v>
      </c>
      <c r="E129" s="122" t="n">
        <v>9.60411136276415</v>
      </c>
    </row>
    <row r="130">
      <c r="A130" s="122" t="s">
        <v>71</v>
      </c>
      <c r="B130" s="122" t="s">
        <v>72</v>
      </c>
      <c r="C130" s="122" t="s">
        <v>17</v>
      </c>
      <c r="D130" s="122" t="n">
        <v>651845.769768822</v>
      </c>
      <c r="E130" s="122" t="n">
        <v>5.96569395606887</v>
      </c>
    </row>
    <row r="131">
      <c r="A131" s="122" t="s">
        <v>71</v>
      </c>
      <c r="B131" s="122" t="s">
        <v>72</v>
      </c>
      <c r="C131" s="122" t="s">
        <v>18</v>
      </c>
      <c r="D131" s="122" t="n">
        <v>1100786.87117771</v>
      </c>
      <c r="E131" s="122" t="n">
        <v>17.8618981255262</v>
      </c>
    </row>
    <row r="132">
      <c r="A132" s="122" t="s">
        <v>71</v>
      </c>
      <c r="B132" s="122" t="s">
        <v>72</v>
      </c>
      <c r="C132" s="122" t="s">
        <v>22</v>
      </c>
      <c r="D132" s="122" t="n">
        <v>225907.050143679</v>
      </c>
      <c r="E132" s="122" t="n">
        <v>32.0833219382437</v>
      </c>
    </row>
    <row r="133">
      <c r="A133" s="122" t="s">
        <v>73</v>
      </c>
      <c r="B133" s="122" t="s">
        <v>74</v>
      </c>
      <c r="C133" s="122" t="s">
        <v>16</v>
      </c>
      <c r="D133" s="122" t="n">
        <v>745373.359335027</v>
      </c>
      <c r="E133" s="122" t="n">
        <v>7.8255007241707</v>
      </c>
    </row>
    <row r="134">
      <c r="A134" s="122" t="s">
        <v>73</v>
      </c>
      <c r="B134" s="122" t="s">
        <v>74</v>
      </c>
      <c r="C134" s="122" t="s">
        <v>17</v>
      </c>
      <c r="D134" s="122" t="n">
        <v>893183.812872898</v>
      </c>
      <c r="E134" s="122" t="n">
        <v>5.87602406473544</v>
      </c>
    </row>
    <row r="135">
      <c r="A135" s="122" t="s">
        <v>73</v>
      </c>
      <c r="B135" s="122" t="s">
        <v>74</v>
      </c>
      <c r="C135" s="122" t="s">
        <v>18</v>
      </c>
      <c r="D135" s="122" t="n">
        <v>1757618.85363576</v>
      </c>
      <c r="E135" s="122" t="n">
        <v>8.75596821250044</v>
      </c>
    </row>
    <row r="136">
      <c r="A136" s="122" t="s">
        <v>73</v>
      </c>
      <c r="B136" s="122" t="s">
        <v>74</v>
      </c>
      <c r="C136" s="122" t="s">
        <v>19</v>
      </c>
      <c r="D136" s="122" t="n">
        <v>2483193.7384187</v>
      </c>
      <c r="E136" s="122" t="n">
        <v>7.13217664667946</v>
      </c>
    </row>
    <row r="137">
      <c r="A137" s="122" t="s">
        <v>73</v>
      </c>
      <c r="B137" s="122" t="s">
        <v>74</v>
      </c>
      <c r="C137" s="122" t="s">
        <v>22</v>
      </c>
      <c r="D137" s="122" t="n">
        <v>687487.139990581</v>
      </c>
      <c r="E137" s="122" t="n">
        <v>34.9373376531535</v>
      </c>
    </row>
    <row r="138">
      <c r="A138" t="s">
        <v>25</v>
      </c>
    </row>
    <row r="139">
      <c r="A139" t="s">
        <v>26</v>
      </c>
    </row>
    <row r="140">
      <c r="A140" t="s">
        <v>27</v>
      </c>
    </row>
    <row r="141">
      <c r="A141" t="s">
        <v>28</v>
      </c>
    </row>
    <row r="142">
      <c r="A142" t="s">
        <v>29</v>
      </c>
    </row>
    <row r="145">
      <c r="E145" s="7" t="str">
        <f>=HYPERLINK("#'Indice'!A1", "Ir al índice")</f>
      </c>
    </row>
    <row r="146">
      <c r="A146" s="4" t="s">
        <v>584</v>
      </c>
    </row>
    <row r="147">
      <c r="A147" s="5" t="s">
        <v>9</v>
      </c>
      <c r="B147" s="5" t="s">
        <v>76</v>
      </c>
      <c r="C147" s="5" t="s">
        <v>11</v>
      </c>
      <c r="D147" s="5" t="s">
        <v>580</v>
      </c>
      <c r="E147" s="5" t="s">
        <v>581</v>
      </c>
    </row>
    <row r="148">
      <c r="A148" s="123" t="s">
        <v>77</v>
      </c>
      <c r="B148" s="123" t="s">
        <v>78</v>
      </c>
      <c r="C148" s="123" t="s">
        <v>16</v>
      </c>
      <c r="D148" s="123" t="n">
        <v>403373.139596319</v>
      </c>
      <c r="E148" s="123" t="n">
        <v>13.3530713984081</v>
      </c>
    </row>
    <row r="149">
      <c r="A149" s="123" t="s">
        <v>77</v>
      </c>
      <c r="B149" s="123" t="s">
        <v>78</v>
      </c>
      <c r="C149" s="123" t="s">
        <v>17</v>
      </c>
      <c r="D149" s="123" t="n">
        <v>469272.793439636</v>
      </c>
      <c r="E149" s="123" t="n">
        <v>9.08292754189675</v>
      </c>
    </row>
    <row r="150">
      <c r="A150" s="123" t="s">
        <v>77</v>
      </c>
      <c r="B150" s="123" t="s">
        <v>78</v>
      </c>
      <c r="C150" s="123" t="s">
        <v>18</v>
      </c>
      <c r="D150" s="123" t="n">
        <v>1197938.57531324</v>
      </c>
      <c r="E150" s="123" t="n">
        <v>6.39472466069694</v>
      </c>
    </row>
    <row r="151">
      <c r="A151" s="123" t="s">
        <v>77</v>
      </c>
      <c r="B151" s="123" t="s">
        <v>78</v>
      </c>
      <c r="C151" s="123" t="s">
        <v>19</v>
      </c>
      <c r="D151" s="123" t="n">
        <v>2724722.69066648</v>
      </c>
      <c r="E151" s="123" t="n">
        <v>7.28469641174118</v>
      </c>
    </row>
    <row r="152">
      <c r="A152" s="123" t="s">
        <v>77</v>
      </c>
      <c r="B152" s="123" t="s">
        <v>78</v>
      </c>
      <c r="C152" s="123" t="s">
        <v>20</v>
      </c>
      <c r="D152" s="123" t="n">
        <v>5510452.30357569</v>
      </c>
      <c r="E152" s="123" t="n">
        <v>2.42841272916044</v>
      </c>
    </row>
    <row r="153">
      <c r="A153" s="123" t="s">
        <v>81</v>
      </c>
      <c r="B153" s="123" t="s">
        <v>82</v>
      </c>
      <c r="C153" s="123" t="s">
        <v>16</v>
      </c>
      <c r="D153" s="123" t="n">
        <v>266649.878662107</v>
      </c>
      <c r="E153" s="123" t="n">
        <v>15.4669618682066</v>
      </c>
    </row>
    <row r="154">
      <c r="A154" s="123" t="s">
        <v>81</v>
      </c>
      <c r="B154" s="123" t="s">
        <v>82</v>
      </c>
      <c r="C154" s="123" t="s">
        <v>17</v>
      </c>
      <c r="D154" s="123" t="n">
        <v>509421.482528441</v>
      </c>
      <c r="E154" s="123" t="n">
        <v>7.26006315222181</v>
      </c>
    </row>
    <row r="155">
      <c r="A155" s="123" t="s">
        <v>81</v>
      </c>
      <c r="B155" s="123" t="s">
        <v>82</v>
      </c>
      <c r="C155" s="123" t="s">
        <v>18</v>
      </c>
      <c r="D155" s="123" t="n">
        <v>297293.053076971</v>
      </c>
      <c r="E155" s="123" t="n">
        <v>37.5351031757921</v>
      </c>
    </row>
    <row r="156">
      <c r="A156" s="123" t="s">
        <v>81</v>
      </c>
      <c r="B156" s="123" t="s">
        <v>82</v>
      </c>
      <c r="C156" s="123" t="s">
        <v>22</v>
      </c>
      <c r="D156" s="123" t="n">
        <v>186387.471052303</v>
      </c>
      <c r="E156" s="123" t="n">
        <v>27.4041386611811</v>
      </c>
    </row>
    <row r="157">
      <c r="A157" s="123" t="s">
        <v>83</v>
      </c>
      <c r="B157" s="123" t="s">
        <v>84</v>
      </c>
      <c r="C157" s="123" t="s">
        <v>16</v>
      </c>
      <c r="D157" s="123" t="n">
        <v>503355.813569033</v>
      </c>
      <c r="E157" s="123" t="n">
        <v>5.59696672362332</v>
      </c>
    </row>
    <row r="158">
      <c r="A158" s="123" t="s">
        <v>83</v>
      </c>
      <c r="B158" s="123" t="s">
        <v>84</v>
      </c>
      <c r="C158" s="123" t="s">
        <v>17</v>
      </c>
      <c r="D158" s="123" t="n">
        <v>672418.100245127</v>
      </c>
      <c r="E158" s="123" t="n">
        <v>2.21338200264768</v>
      </c>
    </row>
    <row r="159">
      <c r="A159" s="123" t="s">
        <v>83</v>
      </c>
      <c r="B159" s="123" t="s">
        <v>84</v>
      </c>
      <c r="C159" s="123" t="s">
        <v>18</v>
      </c>
      <c r="D159" s="123" t="n">
        <v>1279102.40537826</v>
      </c>
      <c r="E159" s="123" t="n">
        <v>5.19477952945447</v>
      </c>
    </row>
    <row r="160">
      <c r="A160" s="123" t="s">
        <v>83</v>
      </c>
      <c r="B160" s="123" t="s">
        <v>84</v>
      </c>
      <c r="C160" s="123" t="s">
        <v>22</v>
      </c>
      <c r="D160" s="123" t="n">
        <v>138676.984621326</v>
      </c>
      <c r="E160" s="123" t="n">
        <v>35.1867435115495</v>
      </c>
    </row>
    <row r="161">
      <c r="A161" s="123" t="s">
        <v>85</v>
      </c>
      <c r="B161" s="123" t="s">
        <v>86</v>
      </c>
      <c r="C161" s="123" t="s">
        <v>16</v>
      </c>
      <c r="D161" s="123" t="n">
        <v>564608.195763623</v>
      </c>
      <c r="E161" s="123" t="n">
        <v>4.22887256092251</v>
      </c>
    </row>
    <row r="162">
      <c r="A162" s="123" t="s">
        <v>85</v>
      </c>
      <c r="B162" s="123" t="s">
        <v>86</v>
      </c>
      <c r="C162" s="123" t="s">
        <v>17</v>
      </c>
      <c r="D162" s="123" t="n">
        <v>680570.997931276</v>
      </c>
      <c r="E162" s="123" t="n">
        <v>4.14554130154746</v>
      </c>
    </row>
    <row r="163">
      <c r="A163" s="123" t="s">
        <v>85</v>
      </c>
      <c r="B163" s="123" t="s">
        <v>86</v>
      </c>
      <c r="C163" s="123" t="s">
        <v>18</v>
      </c>
      <c r="D163" s="123" t="n">
        <v>734467.469119807</v>
      </c>
      <c r="E163" s="123" t="n">
        <v>24.4497179100623</v>
      </c>
    </row>
    <row r="164">
      <c r="A164" s="123" t="s">
        <v>85</v>
      </c>
      <c r="B164" s="123" t="s">
        <v>86</v>
      </c>
      <c r="C164" s="123" t="s">
        <v>22</v>
      </c>
      <c r="D164" s="123" t="n">
        <v>204038.436697238</v>
      </c>
      <c r="E164" s="123" t="n">
        <v>20.7043686718021</v>
      </c>
    </row>
    <row r="165">
      <c r="A165" s="123" t="s">
        <v>87</v>
      </c>
      <c r="B165" s="123" t="s">
        <v>88</v>
      </c>
      <c r="C165" s="123" t="s">
        <v>17</v>
      </c>
      <c r="D165" s="123" t="n">
        <v>715812.319861529</v>
      </c>
      <c r="E165" s="123" t="n">
        <v>5.12807797482196</v>
      </c>
    </row>
    <row r="166">
      <c r="A166" s="123" t="s">
        <v>87</v>
      </c>
      <c r="B166" s="123" t="s">
        <v>88</v>
      </c>
      <c r="C166" s="123" t="s">
        <v>18</v>
      </c>
      <c r="D166" s="123" t="n">
        <v>1283908.67874705</v>
      </c>
      <c r="E166" s="123" t="n">
        <v>5.3015439487654</v>
      </c>
    </row>
    <row r="167">
      <c r="A167" s="123" t="s">
        <v>89</v>
      </c>
      <c r="B167" s="123" t="s">
        <v>90</v>
      </c>
      <c r="C167" s="123" t="s">
        <v>16</v>
      </c>
      <c r="D167" s="123" t="n">
        <v>429260.847213961</v>
      </c>
      <c r="E167" s="123" t="n">
        <v>8.68466763393342</v>
      </c>
    </row>
    <row r="168">
      <c r="A168" s="123" t="s">
        <v>89</v>
      </c>
      <c r="B168" s="123" t="s">
        <v>90</v>
      </c>
      <c r="C168" s="123" t="s">
        <v>17</v>
      </c>
      <c r="D168" s="123" t="n">
        <v>729831.512697385</v>
      </c>
      <c r="E168" s="123" t="n">
        <v>2.78567533560081</v>
      </c>
    </row>
    <row r="169">
      <c r="A169" s="123" t="s">
        <v>89</v>
      </c>
      <c r="B169" s="123" t="s">
        <v>90</v>
      </c>
      <c r="C169" s="123" t="s">
        <v>18</v>
      </c>
      <c r="D169" s="123" t="n">
        <v>1303189.55755185</v>
      </c>
      <c r="E169" s="123" t="n">
        <v>6.43552867463846</v>
      </c>
    </row>
    <row r="170">
      <c r="A170" s="123" t="s">
        <v>91</v>
      </c>
      <c r="B170" s="123" t="s">
        <v>92</v>
      </c>
      <c r="C170" s="123" t="s">
        <v>16</v>
      </c>
      <c r="D170" s="123" t="n">
        <v>993044.377024861</v>
      </c>
      <c r="E170" s="123" t="n">
        <v>63.0308485478835</v>
      </c>
    </row>
    <row r="171">
      <c r="A171" s="123" t="s">
        <v>91</v>
      </c>
      <c r="B171" s="123" t="s">
        <v>92</v>
      </c>
      <c r="C171" s="123" t="s">
        <v>17</v>
      </c>
      <c r="D171" s="123" t="n">
        <v>884297.929083838</v>
      </c>
      <c r="E171" s="123" t="n">
        <v>2.76162318060032</v>
      </c>
    </row>
    <row r="172">
      <c r="A172" s="123" t="s">
        <v>91</v>
      </c>
      <c r="B172" s="123" t="s">
        <v>92</v>
      </c>
      <c r="C172" s="123" t="s">
        <v>18</v>
      </c>
      <c r="D172" s="123" t="n">
        <v>1755828.29025518</v>
      </c>
      <c r="E172" s="123" t="n">
        <v>3.79545045842509</v>
      </c>
    </row>
    <row r="173">
      <c r="A173" s="123" t="s">
        <v>91</v>
      </c>
      <c r="B173" s="123" t="s">
        <v>92</v>
      </c>
      <c r="C173" s="123" t="s">
        <v>19</v>
      </c>
      <c r="D173" s="123" t="n">
        <v>3107827.21886842</v>
      </c>
      <c r="E173" s="123" t="n">
        <v>12.0532605632876</v>
      </c>
    </row>
    <row r="174">
      <c r="A174" s="123" t="s">
        <v>93</v>
      </c>
      <c r="B174" s="123" t="s">
        <v>94</v>
      </c>
      <c r="C174" s="123" t="s">
        <v>16</v>
      </c>
      <c r="D174" s="123" t="n">
        <v>770448.286244818</v>
      </c>
      <c r="E174" s="123" t="n">
        <v>21.7954430751993</v>
      </c>
    </row>
    <row r="175">
      <c r="A175" s="123" t="s">
        <v>93</v>
      </c>
      <c r="B175" s="123" t="s">
        <v>94</v>
      </c>
      <c r="C175" s="123" t="s">
        <v>17</v>
      </c>
      <c r="D175" s="123" t="n">
        <v>1018349.87458954</v>
      </c>
      <c r="E175" s="123" t="n">
        <v>3.87533831068571</v>
      </c>
    </row>
    <row r="176">
      <c r="A176" s="123" t="s">
        <v>93</v>
      </c>
      <c r="B176" s="123" t="s">
        <v>94</v>
      </c>
      <c r="C176" s="123" t="s">
        <v>18</v>
      </c>
      <c r="D176" s="123" t="n">
        <v>1313802.3193366</v>
      </c>
      <c r="E176" s="123" t="n">
        <v>5.01109929645221</v>
      </c>
    </row>
    <row r="177">
      <c r="A177" s="123" t="s">
        <v>93</v>
      </c>
      <c r="B177" s="123" t="s">
        <v>94</v>
      </c>
      <c r="C177" s="123" t="s">
        <v>19</v>
      </c>
      <c r="D177" s="123" t="n">
        <v>2975881.18414382</v>
      </c>
      <c r="E177" s="123" t="n">
        <v>3.42774705651168</v>
      </c>
    </row>
    <row r="178">
      <c r="A178" s="123" t="s">
        <v>95</v>
      </c>
      <c r="B178" s="123" t="s">
        <v>96</v>
      </c>
      <c r="C178" s="123" t="s">
        <v>16</v>
      </c>
      <c r="D178" s="123" t="n">
        <v>1115331.85323145</v>
      </c>
      <c r="E178" s="123" t="n">
        <v>9.65764722114065</v>
      </c>
    </row>
    <row r="179">
      <c r="A179" s="123" t="s">
        <v>95</v>
      </c>
      <c r="B179" s="123" t="s">
        <v>96</v>
      </c>
      <c r="C179" s="123" t="s">
        <v>17</v>
      </c>
      <c r="D179" s="123" t="n">
        <v>707469.672741349</v>
      </c>
      <c r="E179" s="123" t="n">
        <v>8.54959797727198</v>
      </c>
    </row>
    <row r="180">
      <c r="A180" s="123" t="s">
        <v>95</v>
      </c>
      <c r="B180" s="123" t="s">
        <v>96</v>
      </c>
      <c r="C180" s="123" t="s">
        <v>18</v>
      </c>
      <c r="D180" s="123" t="n">
        <v>1514845.56253313</v>
      </c>
      <c r="E180" s="123" t="n">
        <v>3.05827644153668</v>
      </c>
    </row>
    <row r="181">
      <c r="A181" s="123" t="s">
        <v>95</v>
      </c>
      <c r="B181" s="123" t="s">
        <v>96</v>
      </c>
      <c r="C181" s="123" t="s">
        <v>19</v>
      </c>
      <c r="D181" s="123" t="n">
        <v>2868112.86967938</v>
      </c>
      <c r="E181" s="123" t="n">
        <v>7.42930141776705</v>
      </c>
    </row>
    <row r="182">
      <c r="A182" s="123" t="s">
        <v>97</v>
      </c>
      <c r="B182" s="123" t="s">
        <v>98</v>
      </c>
      <c r="C182" s="123" t="s">
        <v>16</v>
      </c>
      <c r="D182" s="123" t="n">
        <v>552288.224016008</v>
      </c>
      <c r="E182" s="123" t="n">
        <v>1.49719427222518</v>
      </c>
    </row>
    <row r="183">
      <c r="A183" s="123" t="s">
        <v>97</v>
      </c>
      <c r="B183" s="123" t="s">
        <v>98</v>
      </c>
      <c r="C183" s="123" t="s">
        <v>17</v>
      </c>
      <c r="D183" s="123" t="n">
        <v>770171.827904867</v>
      </c>
      <c r="E183" s="123" t="n">
        <v>3.46960981997023</v>
      </c>
    </row>
    <row r="184">
      <c r="A184" s="123" t="s">
        <v>97</v>
      </c>
      <c r="B184" s="123" t="s">
        <v>98</v>
      </c>
      <c r="C184" s="123" t="s">
        <v>18</v>
      </c>
      <c r="D184" s="123" t="n">
        <v>1516215.58757017</v>
      </c>
      <c r="E184" s="123" t="n">
        <v>4.96707622823882</v>
      </c>
    </row>
    <row r="185">
      <c r="A185" s="123" t="s">
        <v>97</v>
      </c>
      <c r="B185" s="123" t="s">
        <v>98</v>
      </c>
      <c r="C185" s="123" t="s">
        <v>19</v>
      </c>
      <c r="D185" s="123" t="n">
        <v>2915868.23323535</v>
      </c>
      <c r="E185" s="123" t="n">
        <v>5.08169226154049</v>
      </c>
    </row>
    <row r="186">
      <c r="A186" s="123" t="s">
        <v>97</v>
      </c>
      <c r="B186" s="123" t="s">
        <v>98</v>
      </c>
      <c r="C186" s="123" t="s">
        <v>20</v>
      </c>
      <c r="D186" s="123" t="n">
        <v>4487491.77846753</v>
      </c>
      <c r="E186" s="123" t="n">
        <v>5.89984827842572</v>
      </c>
    </row>
    <row r="187">
      <c r="A187" s="123" t="s">
        <v>97</v>
      </c>
      <c r="B187" s="123" t="s">
        <v>98</v>
      </c>
      <c r="C187" s="123" t="s">
        <v>21</v>
      </c>
      <c r="D187" s="123" t="n">
        <v>3536539.73532843</v>
      </c>
      <c r="E187" s="123" t="n">
        <v>17.33897745866</v>
      </c>
    </row>
    <row r="188">
      <c r="A188" s="123" t="s">
        <v>97</v>
      </c>
      <c r="B188" s="123" t="s">
        <v>98</v>
      </c>
      <c r="C188" s="123" t="s">
        <v>22</v>
      </c>
      <c r="D188" s="123" t="n">
        <v>625875.496404001</v>
      </c>
      <c r="E188" s="123" t="n">
        <v>28.6623768294029</v>
      </c>
    </row>
    <row r="189">
      <c r="A189" s="123" t="s">
        <v>99</v>
      </c>
      <c r="B189" s="123" t="s">
        <v>100</v>
      </c>
      <c r="C189" s="123" t="s">
        <v>16</v>
      </c>
      <c r="D189" s="123" t="n">
        <v>3286258.37077039</v>
      </c>
      <c r="E189" s="123" t="n">
        <v>14.8915335967631</v>
      </c>
    </row>
    <row r="190">
      <c r="A190" s="123" t="s">
        <v>99</v>
      </c>
      <c r="B190" s="123" t="s">
        <v>100</v>
      </c>
      <c r="C190" s="123" t="s">
        <v>17</v>
      </c>
      <c r="D190" s="123" t="n">
        <v>4888395.42078729</v>
      </c>
      <c r="E190" s="123" t="n">
        <v>51.6602317710778</v>
      </c>
    </row>
    <row r="191">
      <c r="A191" s="123" t="s">
        <v>99</v>
      </c>
      <c r="B191" s="123" t="s">
        <v>100</v>
      </c>
      <c r="C191" s="123" t="s">
        <v>18</v>
      </c>
      <c r="D191" s="123" t="n">
        <v>1530695.08772888</v>
      </c>
      <c r="E191" s="123" t="n">
        <v>5.44085786532534</v>
      </c>
    </row>
    <row r="192">
      <c r="A192" s="123" t="s">
        <v>99</v>
      </c>
      <c r="B192" s="123" t="s">
        <v>100</v>
      </c>
      <c r="C192" s="123" t="s">
        <v>19</v>
      </c>
      <c r="D192" s="123" t="n">
        <v>2815562.5734868</v>
      </c>
      <c r="E192" s="123" t="n">
        <v>5.8361063667157</v>
      </c>
    </row>
    <row r="193">
      <c r="A193" s="123" t="s">
        <v>101</v>
      </c>
      <c r="B193" s="123" t="s">
        <v>102</v>
      </c>
      <c r="C193" s="123" t="s">
        <v>18</v>
      </c>
      <c r="D193" s="123" t="n">
        <v>2392696.93122402</v>
      </c>
      <c r="E193" s="123" t="n">
        <v>31.0911879554326</v>
      </c>
    </row>
    <row r="194">
      <c r="A194" s="123" t="s">
        <v>101</v>
      </c>
      <c r="B194" s="123" t="s">
        <v>102</v>
      </c>
      <c r="C194" s="123" t="s">
        <v>19</v>
      </c>
      <c r="D194" s="123" t="n">
        <v>3186366.27463531</v>
      </c>
      <c r="E194" s="123" t="n">
        <v>4.00569541083452</v>
      </c>
    </row>
    <row r="195">
      <c r="A195" s="123" t="s">
        <v>101</v>
      </c>
      <c r="B195" s="123" t="s">
        <v>102</v>
      </c>
      <c r="C195" s="123" t="s">
        <v>20</v>
      </c>
      <c r="D195" s="123" t="n">
        <v>4307729.0328</v>
      </c>
      <c r="E195" s="123" t="n">
        <v>7.28413872224738</v>
      </c>
    </row>
    <row r="196">
      <c r="A196" s="123" t="s">
        <v>103</v>
      </c>
      <c r="B196" s="123" t="s">
        <v>104</v>
      </c>
      <c r="C196" s="123" t="s">
        <v>17</v>
      </c>
      <c r="D196" s="123" t="n">
        <v>443540.856829156</v>
      </c>
      <c r="E196" s="123" t="n">
        <v>30.6689077094831</v>
      </c>
    </row>
    <row r="197">
      <c r="A197" s="123" t="s">
        <v>103</v>
      </c>
      <c r="B197" s="123" t="s">
        <v>104</v>
      </c>
      <c r="C197" s="123" t="s">
        <v>18</v>
      </c>
      <c r="D197" s="123" t="n">
        <v>1135145.48676161</v>
      </c>
      <c r="E197" s="123" t="n">
        <v>4.18866847309752</v>
      </c>
    </row>
    <row r="198">
      <c r="A198" s="123" t="s">
        <v>107</v>
      </c>
      <c r="B198" s="123" t="s">
        <v>108</v>
      </c>
      <c r="C198" s="123" t="s">
        <v>16</v>
      </c>
      <c r="D198" s="123" t="n">
        <v>570515.61469249</v>
      </c>
      <c r="E198" s="123" t="n">
        <v>8.15203361159066</v>
      </c>
    </row>
    <row r="199">
      <c r="A199" s="123" t="s">
        <v>107</v>
      </c>
      <c r="B199" s="123" t="s">
        <v>108</v>
      </c>
      <c r="C199" s="123" t="s">
        <v>17</v>
      </c>
      <c r="D199" s="123" t="n">
        <v>670234.103006028</v>
      </c>
      <c r="E199" s="123" t="n">
        <v>12.9295003252192</v>
      </c>
    </row>
    <row r="200">
      <c r="A200" s="123" t="s">
        <v>107</v>
      </c>
      <c r="B200" s="123" t="s">
        <v>108</v>
      </c>
      <c r="C200" s="123" t="s">
        <v>18</v>
      </c>
      <c r="D200" s="123" t="n">
        <v>1215991.2127452</v>
      </c>
      <c r="E200" s="123" t="n">
        <v>3.89092598839058</v>
      </c>
    </row>
    <row r="201">
      <c r="A201" s="123" t="s">
        <v>111</v>
      </c>
      <c r="B201" s="123" t="s">
        <v>112</v>
      </c>
      <c r="C201" s="123" t="s">
        <v>16</v>
      </c>
      <c r="D201" s="123" t="n">
        <v>449249.340622336</v>
      </c>
      <c r="E201" s="123" t="n">
        <v>5.17927894132756</v>
      </c>
    </row>
    <row r="202">
      <c r="A202" s="123" t="s">
        <v>111</v>
      </c>
      <c r="B202" s="123" t="s">
        <v>112</v>
      </c>
      <c r="C202" s="123" t="s">
        <v>17</v>
      </c>
      <c r="D202" s="123" t="n">
        <v>646405.401635275</v>
      </c>
      <c r="E202" s="123" t="n">
        <v>3.08542104912953</v>
      </c>
    </row>
    <row r="203">
      <c r="A203" s="123" t="s">
        <v>111</v>
      </c>
      <c r="B203" s="123" t="s">
        <v>112</v>
      </c>
      <c r="C203" s="123" t="s">
        <v>18</v>
      </c>
      <c r="D203" s="123" t="n">
        <v>753325.944221584</v>
      </c>
      <c r="E203" s="123" t="n">
        <v>8.70354592115845</v>
      </c>
    </row>
    <row r="204">
      <c r="A204" s="123" t="s">
        <v>113</v>
      </c>
      <c r="B204" s="123" t="s">
        <v>114</v>
      </c>
      <c r="C204" s="123" t="s">
        <v>16</v>
      </c>
      <c r="D204" s="123" t="n">
        <v>436482.234893691</v>
      </c>
      <c r="E204" s="123" t="n">
        <v>2.8428883557613</v>
      </c>
    </row>
    <row r="205">
      <c r="A205" s="123" t="s">
        <v>113</v>
      </c>
      <c r="B205" s="123" t="s">
        <v>114</v>
      </c>
      <c r="C205" s="123" t="s">
        <v>17</v>
      </c>
      <c r="D205" s="123" t="n">
        <v>690080.34499153</v>
      </c>
      <c r="E205" s="123" t="n">
        <v>5.26887369986293</v>
      </c>
    </row>
    <row r="206">
      <c r="A206" s="123" t="s">
        <v>113</v>
      </c>
      <c r="B206" s="123" t="s">
        <v>114</v>
      </c>
      <c r="C206" s="123" t="s">
        <v>18</v>
      </c>
      <c r="D206" s="123" t="n">
        <v>1301825.17228371</v>
      </c>
      <c r="E206" s="123" t="n">
        <v>11.6517686323141</v>
      </c>
    </row>
    <row r="207">
      <c r="A207" s="123" t="s">
        <v>113</v>
      </c>
      <c r="B207" s="123" t="s">
        <v>114</v>
      </c>
      <c r="C207" s="123" t="s">
        <v>22</v>
      </c>
      <c r="D207" s="123" t="n">
        <v>269062.892651279</v>
      </c>
      <c r="E207" s="123" t="n">
        <v>16.5141655332405</v>
      </c>
    </row>
    <row r="208">
      <c r="A208" t="s">
        <v>25</v>
      </c>
    </row>
    <row r="209">
      <c r="A209" t="s">
        <v>26</v>
      </c>
    </row>
    <row r="210">
      <c r="A210" t="s">
        <v>27</v>
      </c>
    </row>
    <row r="211">
      <c r="A211" t="s">
        <v>28</v>
      </c>
    </row>
    <row r="212">
      <c r="A212" t="s">
        <v>29</v>
      </c>
    </row>
    <row r="215">
      <c r="E215" s="7" t="str">
        <f>=HYPERLINK("#'Indice'!A1", "Ir al índice")</f>
      </c>
    </row>
    <row r="216">
      <c r="A216" s="4" t="s">
        <v>585</v>
      </c>
    </row>
    <row r="217">
      <c r="A217" s="5" t="s">
        <v>9</v>
      </c>
      <c r="B217" s="5" t="s">
        <v>76</v>
      </c>
      <c r="C217" s="5" t="s">
        <v>11</v>
      </c>
      <c r="D217" s="5" t="s">
        <v>580</v>
      </c>
      <c r="E217" s="5" t="s">
        <v>581</v>
      </c>
    </row>
    <row r="218">
      <c r="A218" s="124" t="s">
        <v>77</v>
      </c>
      <c r="B218" s="124" t="s">
        <v>78</v>
      </c>
      <c r="C218" s="124" t="s">
        <v>16</v>
      </c>
      <c r="D218" s="124" t="n">
        <v>403373.139596319</v>
      </c>
      <c r="E218" s="124" t="n">
        <v>13.3530713984081</v>
      </c>
    </row>
    <row r="219">
      <c r="A219" s="124" t="s">
        <v>77</v>
      </c>
      <c r="B219" s="124" t="s">
        <v>78</v>
      </c>
      <c r="C219" s="124" t="s">
        <v>17</v>
      </c>
      <c r="D219" s="124" t="n">
        <v>469272.793439636</v>
      </c>
      <c r="E219" s="124" t="n">
        <v>9.08292754189675</v>
      </c>
    </row>
    <row r="220">
      <c r="A220" s="124" t="s">
        <v>77</v>
      </c>
      <c r="B220" s="124" t="s">
        <v>78</v>
      </c>
      <c r="C220" s="124" t="s">
        <v>18</v>
      </c>
      <c r="D220" s="124" t="n">
        <v>1197938.57531324</v>
      </c>
      <c r="E220" s="124" t="n">
        <v>6.39472466069694</v>
      </c>
    </row>
    <row r="221">
      <c r="A221" s="124" t="s">
        <v>77</v>
      </c>
      <c r="B221" s="124" t="s">
        <v>78</v>
      </c>
      <c r="C221" s="124" t="s">
        <v>19</v>
      </c>
      <c r="D221" s="124" t="n">
        <v>2724722.69066648</v>
      </c>
      <c r="E221" s="124" t="n">
        <v>7.28469641174118</v>
      </c>
    </row>
    <row r="222">
      <c r="A222" s="124" t="s">
        <v>77</v>
      </c>
      <c r="B222" s="124" t="s">
        <v>78</v>
      </c>
      <c r="C222" s="124" t="s">
        <v>20</v>
      </c>
      <c r="D222" s="124" t="n">
        <v>5510452.30357569</v>
      </c>
      <c r="E222" s="124" t="n">
        <v>2.42841272916044</v>
      </c>
    </row>
    <row r="223">
      <c r="A223" s="124" t="s">
        <v>81</v>
      </c>
      <c r="B223" s="124" t="s">
        <v>82</v>
      </c>
      <c r="C223" s="124" t="s">
        <v>16</v>
      </c>
      <c r="D223" s="124" t="n">
        <v>266649.878662107</v>
      </c>
      <c r="E223" s="124" t="n">
        <v>15.4669618682066</v>
      </c>
    </row>
    <row r="224">
      <c r="A224" s="124" t="s">
        <v>81</v>
      </c>
      <c r="B224" s="124" t="s">
        <v>82</v>
      </c>
      <c r="C224" s="124" t="s">
        <v>17</v>
      </c>
      <c r="D224" s="124" t="n">
        <v>509421.482528441</v>
      </c>
      <c r="E224" s="124" t="n">
        <v>7.26006315222181</v>
      </c>
    </row>
    <row r="225">
      <c r="A225" s="124" t="s">
        <v>81</v>
      </c>
      <c r="B225" s="124" t="s">
        <v>82</v>
      </c>
      <c r="C225" s="124" t="s">
        <v>18</v>
      </c>
      <c r="D225" s="124" t="n">
        <v>297293.053076971</v>
      </c>
      <c r="E225" s="124" t="n">
        <v>37.5351031757921</v>
      </c>
    </row>
    <row r="226">
      <c r="A226" s="124" t="s">
        <v>81</v>
      </c>
      <c r="B226" s="124" t="s">
        <v>82</v>
      </c>
      <c r="C226" s="124" t="s">
        <v>22</v>
      </c>
      <c r="D226" s="124" t="n">
        <v>186387.471052303</v>
      </c>
      <c r="E226" s="124" t="n">
        <v>27.4041386611811</v>
      </c>
    </row>
    <row r="227">
      <c r="A227" s="124" t="s">
        <v>83</v>
      </c>
      <c r="B227" s="124" t="s">
        <v>84</v>
      </c>
      <c r="C227" s="124" t="s">
        <v>16</v>
      </c>
      <c r="D227" s="124" t="n">
        <v>503355.813569033</v>
      </c>
      <c r="E227" s="124" t="n">
        <v>5.59696672362332</v>
      </c>
    </row>
    <row r="228">
      <c r="A228" s="124" t="s">
        <v>83</v>
      </c>
      <c r="B228" s="124" t="s">
        <v>84</v>
      </c>
      <c r="C228" s="124" t="s">
        <v>17</v>
      </c>
      <c r="D228" s="124" t="n">
        <v>672418.100245127</v>
      </c>
      <c r="E228" s="124" t="n">
        <v>2.21338200264768</v>
      </c>
    </row>
    <row r="229">
      <c r="A229" s="124" t="s">
        <v>83</v>
      </c>
      <c r="B229" s="124" t="s">
        <v>84</v>
      </c>
      <c r="C229" s="124" t="s">
        <v>18</v>
      </c>
      <c r="D229" s="124" t="n">
        <v>1279102.40537826</v>
      </c>
      <c r="E229" s="124" t="n">
        <v>5.19477952945447</v>
      </c>
    </row>
    <row r="230">
      <c r="A230" s="124" t="s">
        <v>83</v>
      </c>
      <c r="B230" s="124" t="s">
        <v>84</v>
      </c>
      <c r="C230" s="124" t="s">
        <v>22</v>
      </c>
      <c r="D230" s="124" t="n">
        <v>138676.984621326</v>
      </c>
      <c r="E230" s="124" t="n">
        <v>35.1867435115495</v>
      </c>
    </row>
    <row r="231">
      <c r="A231" s="124" t="s">
        <v>85</v>
      </c>
      <c r="B231" s="124" t="s">
        <v>86</v>
      </c>
      <c r="C231" s="124" t="s">
        <v>16</v>
      </c>
      <c r="D231" s="124" t="n">
        <v>564608.195763623</v>
      </c>
      <c r="E231" s="124" t="n">
        <v>4.22887256092251</v>
      </c>
    </row>
    <row r="232">
      <c r="A232" s="124" t="s">
        <v>85</v>
      </c>
      <c r="B232" s="124" t="s">
        <v>86</v>
      </c>
      <c r="C232" s="124" t="s">
        <v>17</v>
      </c>
      <c r="D232" s="124" t="n">
        <v>680570.997931276</v>
      </c>
      <c r="E232" s="124" t="n">
        <v>4.14554130154746</v>
      </c>
    </row>
    <row r="233">
      <c r="A233" s="124" t="s">
        <v>85</v>
      </c>
      <c r="B233" s="124" t="s">
        <v>86</v>
      </c>
      <c r="C233" s="124" t="s">
        <v>18</v>
      </c>
      <c r="D233" s="124" t="n">
        <v>734467.469119807</v>
      </c>
      <c r="E233" s="124" t="n">
        <v>24.4497179100623</v>
      </c>
    </row>
    <row r="234">
      <c r="A234" s="124" t="s">
        <v>85</v>
      </c>
      <c r="B234" s="124" t="s">
        <v>86</v>
      </c>
      <c r="C234" s="124" t="s">
        <v>22</v>
      </c>
      <c r="D234" s="124" t="n">
        <v>204038.436697238</v>
      </c>
      <c r="E234" s="124" t="n">
        <v>20.7043686718021</v>
      </c>
    </row>
    <row r="235">
      <c r="A235" s="124" t="s">
        <v>87</v>
      </c>
      <c r="B235" s="124" t="s">
        <v>88</v>
      </c>
      <c r="C235" s="124" t="s">
        <v>17</v>
      </c>
      <c r="D235" s="124" t="n">
        <v>715812.319861529</v>
      </c>
      <c r="E235" s="124" t="n">
        <v>5.12807797482196</v>
      </c>
    </row>
    <row r="236">
      <c r="A236" s="124" t="s">
        <v>87</v>
      </c>
      <c r="B236" s="124" t="s">
        <v>88</v>
      </c>
      <c r="C236" s="124" t="s">
        <v>18</v>
      </c>
      <c r="D236" s="124" t="n">
        <v>1283908.67874705</v>
      </c>
      <c r="E236" s="124" t="n">
        <v>5.3015439487654</v>
      </c>
    </row>
    <row r="237">
      <c r="A237" s="124" t="s">
        <v>89</v>
      </c>
      <c r="B237" s="124" t="s">
        <v>90</v>
      </c>
      <c r="C237" s="124" t="s">
        <v>16</v>
      </c>
      <c r="D237" s="124" t="n">
        <v>429260.847213961</v>
      </c>
      <c r="E237" s="124" t="n">
        <v>8.68466763393342</v>
      </c>
    </row>
    <row r="238">
      <c r="A238" s="124" t="s">
        <v>89</v>
      </c>
      <c r="B238" s="124" t="s">
        <v>90</v>
      </c>
      <c r="C238" s="124" t="s">
        <v>17</v>
      </c>
      <c r="D238" s="124" t="n">
        <v>729831.512697385</v>
      </c>
      <c r="E238" s="124" t="n">
        <v>2.78567533560081</v>
      </c>
    </row>
    <row r="239">
      <c r="A239" s="124" t="s">
        <v>89</v>
      </c>
      <c r="B239" s="124" t="s">
        <v>90</v>
      </c>
      <c r="C239" s="124" t="s">
        <v>18</v>
      </c>
      <c r="D239" s="124" t="n">
        <v>1303189.55755185</v>
      </c>
      <c r="E239" s="124" t="n">
        <v>6.43552867463846</v>
      </c>
    </row>
    <row r="240">
      <c r="A240" s="124" t="s">
        <v>91</v>
      </c>
      <c r="B240" s="124" t="s">
        <v>92</v>
      </c>
      <c r="C240" s="124" t="s">
        <v>16</v>
      </c>
      <c r="D240" s="124" t="n">
        <v>993044.377024861</v>
      </c>
      <c r="E240" s="124" t="n">
        <v>63.0308485478835</v>
      </c>
    </row>
    <row r="241">
      <c r="A241" s="124" t="s">
        <v>91</v>
      </c>
      <c r="B241" s="124" t="s">
        <v>92</v>
      </c>
      <c r="C241" s="124" t="s">
        <v>17</v>
      </c>
      <c r="D241" s="124" t="n">
        <v>884297.929083838</v>
      </c>
      <c r="E241" s="124" t="n">
        <v>2.76162318060032</v>
      </c>
    </row>
    <row r="242">
      <c r="A242" s="124" t="s">
        <v>91</v>
      </c>
      <c r="B242" s="124" t="s">
        <v>92</v>
      </c>
      <c r="C242" s="124" t="s">
        <v>18</v>
      </c>
      <c r="D242" s="124" t="n">
        <v>1755828.29025518</v>
      </c>
      <c r="E242" s="124" t="n">
        <v>3.79545045842509</v>
      </c>
    </row>
    <row r="243">
      <c r="A243" s="124" t="s">
        <v>91</v>
      </c>
      <c r="B243" s="124" t="s">
        <v>92</v>
      </c>
      <c r="C243" s="124" t="s">
        <v>19</v>
      </c>
      <c r="D243" s="124" t="n">
        <v>3107827.21886842</v>
      </c>
      <c r="E243" s="124" t="n">
        <v>12.0532605632876</v>
      </c>
    </row>
    <row r="244">
      <c r="A244" s="124" t="s">
        <v>93</v>
      </c>
      <c r="B244" s="124" t="s">
        <v>94</v>
      </c>
      <c r="C244" s="124" t="s">
        <v>16</v>
      </c>
      <c r="D244" s="124" t="n">
        <v>770448.286244818</v>
      </c>
      <c r="E244" s="124" t="n">
        <v>21.7954430751993</v>
      </c>
    </row>
    <row r="245">
      <c r="A245" s="124" t="s">
        <v>93</v>
      </c>
      <c r="B245" s="124" t="s">
        <v>94</v>
      </c>
      <c r="C245" s="124" t="s">
        <v>17</v>
      </c>
      <c r="D245" s="124" t="n">
        <v>1018349.87458954</v>
      </c>
      <c r="E245" s="124" t="n">
        <v>3.87533831068571</v>
      </c>
    </row>
    <row r="246">
      <c r="A246" s="124" t="s">
        <v>93</v>
      </c>
      <c r="B246" s="124" t="s">
        <v>94</v>
      </c>
      <c r="C246" s="124" t="s">
        <v>18</v>
      </c>
      <c r="D246" s="124" t="n">
        <v>1313802.3193366</v>
      </c>
      <c r="E246" s="124" t="n">
        <v>5.01109929645221</v>
      </c>
    </row>
    <row r="247">
      <c r="A247" s="124" t="s">
        <v>93</v>
      </c>
      <c r="B247" s="124" t="s">
        <v>94</v>
      </c>
      <c r="C247" s="124" t="s">
        <v>19</v>
      </c>
      <c r="D247" s="124" t="n">
        <v>2975881.18414382</v>
      </c>
      <c r="E247" s="124" t="n">
        <v>3.42774705651168</v>
      </c>
    </row>
    <row r="248">
      <c r="A248" s="124" t="s">
        <v>95</v>
      </c>
      <c r="B248" s="124" t="s">
        <v>96</v>
      </c>
      <c r="C248" s="124" t="s">
        <v>16</v>
      </c>
      <c r="D248" s="124" t="n">
        <v>1115331.85323145</v>
      </c>
      <c r="E248" s="124" t="n">
        <v>9.65764722114065</v>
      </c>
    </row>
    <row r="249">
      <c r="A249" s="124" t="s">
        <v>95</v>
      </c>
      <c r="B249" s="124" t="s">
        <v>96</v>
      </c>
      <c r="C249" s="124" t="s">
        <v>17</v>
      </c>
      <c r="D249" s="124" t="n">
        <v>707469.672741349</v>
      </c>
      <c r="E249" s="124" t="n">
        <v>8.54959797727198</v>
      </c>
    </row>
    <row r="250">
      <c r="A250" s="124" t="s">
        <v>95</v>
      </c>
      <c r="B250" s="124" t="s">
        <v>96</v>
      </c>
      <c r="C250" s="124" t="s">
        <v>18</v>
      </c>
      <c r="D250" s="124" t="n">
        <v>1514845.56253313</v>
      </c>
      <c r="E250" s="124" t="n">
        <v>3.05827644153668</v>
      </c>
    </row>
    <row r="251">
      <c r="A251" s="124" t="s">
        <v>95</v>
      </c>
      <c r="B251" s="124" t="s">
        <v>96</v>
      </c>
      <c r="C251" s="124" t="s">
        <v>19</v>
      </c>
      <c r="D251" s="124" t="n">
        <v>2868112.86967938</v>
      </c>
      <c r="E251" s="124" t="n">
        <v>7.42930141776705</v>
      </c>
    </row>
    <row r="252">
      <c r="A252" s="124" t="s">
        <v>97</v>
      </c>
      <c r="B252" s="124" t="s">
        <v>98</v>
      </c>
      <c r="C252" s="124" t="s">
        <v>16</v>
      </c>
      <c r="D252" s="124" t="n">
        <v>552288.224016008</v>
      </c>
      <c r="E252" s="124" t="n">
        <v>1.49719427222518</v>
      </c>
    </row>
    <row r="253">
      <c r="A253" s="124" t="s">
        <v>97</v>
      </c>
      <c r="B253" s="124" t="s">
        <v>98</v>
      </c>
      <c r="C253" s="124" t="s">
        <v>17</v>
      </c>
      <c r="D253" s="124" t="n">
        <v>770171.827904867</v>
      </c>
      <c r="E253" s="124" t="n">
        <v>3.46960981997023</v>
      </c>
    </row>
    <row r="254">
      <c r="A254" s="124" t="s">
        <v>97</v>
      </c>
      <c r="B254" s="124" t="s">
        <v>98</v>
      </c>
      <c r="C254" s="124" t="s">
        <v>18</v>
      </c>
      <c r="D254" s="124" t="n">
        <v>1516215.58757017</v>
      </c>
      <c r="E254" s="124" t="n">
        <v>4.96707622823882</v>
      </c>
    </row>
    <row r="255">
      <c r="A255" s="124" t="s">
        <v>97</v>
      </c>
      <c r="B255" s="124" t="s">
        <v>98</v>
      </c>
      <c r="C255" s="124" t="s">
        <v>19</v>
      </c>
      <c r="D255" s="124" t="n">
        <v>2915868.23323535</v>
      </c>
      <c r="E255" s="124" t="n">
        <v>5.08169226154049</v>
      </c>
    </row>
    <row r="256">
      <c r="A256" s="124" t="s">
        <v>97</v>
      </c>
      <c r="B256" s="124" t="s">
        <v>98</v>
      </c>
      <c r="C256" s="124" t="s">
        <v>20</v>
      </c>
      <c r="D256" s="124" t="n">
        <v>4487491.77846753</v>
      </c>
      <c r="E256" s="124" t="n">
        <v>5.89984827842572</v>
      </c>
    </row>
    <row r="257">
      <c r="A257" s="124" t="s">
        <v>97</v>
      </c>
      <c r="B257" s="124" t="s">
        <v>98</v>
      </c>
      <c r="C257" s="124" t="s">
        <v>21</v>
      </c>
      <c r="D257" s="124" t="n">
        <v>3536539.73532843</v>
      </c>
      <c r="E257" s="124" t="n">
        <v>17.33897745866</v>
      </c>
    </row>
    <row r="258">
      <c r="A258" s="124" t="s">
        <v>97</v>
      </c>
      <c r="B258" s="124" t="s">
        <v>98</v>
      </c>
      <c r="C258" s="124" t="s">
        <v>22</v>
      </c>
      <c r="D258" s="124" t="n">
        <v>625875.496404001</v>
      </c>
      <c r="E258" s="124" t="n">
        <v>28.6623768294029</v>
      </c>
    </row>
    <row r="259">
      <c r="A259" s="124" t="s">
        <v>99</v>
      </c>
      <c r="B259" s="124" t="s">
        <v>100</v>
      </c>
      <c r="C259" s="124" t="s">
        <v>16</v>
      </c>
      <c r="D259" s="124" t="n">
        <v>3286258.37077039</v>
      </c>
      <c r="E259" s="124" t="n">
        <v>14.8915335967631</v>
      </c>
    </row>
    <row r="260">
      <c r="A260" s="124" t="s">
        <v>99</v>
      </c>
      <c r="B260" s="124" t="s">
        <v>100</v>
      </c>
      <c r="C260" s="124" t="s">
        <v>17</v>
      </c>
      <c r="D260" s="124" t="n">
        <v>4888395.42078729</v>
      </c>
      <c r="E260" s="124" t="n">
        <v>51.6602317710778</v>
      </c>
    </row>
    <row r="261">
      <c r="A261" s="124" t="s">
        <v>99</v>
      </c>
      <c r="B261" s="124" t="s">
        <v>100</v>
      </c>
      <c r="C261" s="124" t="s">
        <v>18</v>
      </c>
      <c r="D261" s="124" t="n">
        <v>1530695.08772888</v>
      </c>
      <c r="E261" s="124" t="n">
        <v>5.44085786532534</v>
      </c>
    </row>
    <row r="262">
      <c r="A262" s="124" t="s">
        <v>99</v>
      </c>
      <c r="B262" s="124" t="s">
        <v>100</v>
      </c>
      <c r="C262" s="124" t="s">
        <v>19</v>
      </c>
      <c r="D262" s="124" t="n">
        <v>2815562.5734868</v>
      </c>
      <c r="E262" s="124" t="n">
        <v>5.8361063667157</v>
      </c>
    </row>
    <row r="263">
      <c r="A263" s="124" t="s">
        <v>101</v>
      </c>
      <c r="B263" s="124" t="s">
        <v>102</v>
      </c>
      <c r="C263" s="124" t="s">
        <v>18</v>
      </c>
      <c r="D263" s="124" t="n">
        <v>2392696.93122402</v>
      </c>
      <c r="E263" s="124" t="n">
        <v>31.0911879554326</v>
      </c>
    </row>
    <row r="264">
      <c r="A264" s="124" t="s">
        <v>101</v>
      </c>
      <c r="B264" s="124" t="s">
        <v>102</v>
      </c>
      <c r="C264" s="124" t="s">
        <v>19</v>
      </c>
      <c r="D264" s="124" t="n">
        <v>3186366.27463531</v>
      </c>
      <c r="E264" s="124" t="n">
        <v>4.00569541083452</v>
      </c>
    </row>
    <row r="265">
      <c r="A265" s="124" t="s">
        <v>101</v>
      </c>
      <c r="B265" s="124" t="s">
        <v>102</v>
      </c>
      <c r="C265" s="124" t="s">
        <v>20</v>
      </c>
      <c r="D265" s="124" t="n">
        <v>4307729.0328</v>
      </c>
      <c r="E265" s="124" t="n">
        <v>7.28413872224738</v>
      </c>
    </row>
    <row r="266">
      <c r="A266" s="124" t="s">
        <v>103</v>
      </c>
      <c r="B266" s="124" t="s">
        <v>104</v>
      </c>
      <c r="C266" s="124" t="s">
        <v>17</v>
      </c>
      <c r="D266" s="124" t="n">
        <v>443540.856829156</v>
      </c>
      <c r="E266" s="124" t="n">
        <v>30.6689077094831</v>
      </c>
    </row>
    <row r="267">
      <c r="A267" s="124" t="s">
        <v>103</v>
      </c>
      <c r="B267" s="124" t="s">
        <v>104</v>
      </c>
      <c r="C267" s="124" t="s">
        <v>18</v>
      </c>
      <c r="D267" s="124" t="n">
        <v>1135145.48676161</v>
      </c>
      <c r="E267" s="124" t="n">
        <v>4.18866847309752</v>
      </c>
    </row>
    <row r="268">
      <c r="A268" s="124" t="s">
        <v>107</v>
      </c>
      <c r="B268" s="124" t="s">
        <v>108</v>
      </c>
      <c r="C268" s="124" t="s">
        <v>16</v>
      </c>
      <c r="D268" s="124" t="n">
        <v>570515.61469249</v>
      </c>
      <c r="E268" s="124" t="n">
        <v>8.15203361159066</v>
      </c>
    </row>
    <row r="269">
      <c r="A269" s="124" t="s">
        <v>107</v>
      </c>
      <c r="B269" s="124" t="s">
        <v>108</v>
      </c>
      <c r="C269" s="124" t="s">
        <v>17</v>
      </c>
      <c r="D269" s="124" t="n">
        <v>670234.103006028</v>
      </c>
      <c r="E269" s="124" t="n">
        <v>12.9295003252192</v>
      </c>
    </row>
    <row r="270">
      <c r="A270" s="124" t="s">
        <v>107</v>
      </c>
      <c r="B270" s="124" t="s">
        <v>108</v>
      </c>
      <c r="C270" s="124" t="s">
        <v>18</v>
      </c>
      <c r="D270" s="124" t="n">
        <v>1215991.2127452</v>
      </c>
      <c r="E270" s="124" t="n">
        <v>3.89092598839058</v>
      </c>
    </row>
    <row r="271">
      <c r="A271" s="124" t="s">
        <v>111</v>
      </c>
      <c r="B271" s="124" t="s">
        <v>112</v>
      </c>
      <c r="C271" s="124" t="s">
        <v>16</v>
      </c>
      <c r="D271" s="124" t="n">
        <v>449249.340622336</v>
      </c>
      <c r="E271" s="124" t="n">
        <v>5.17927894132756</v>
      </c>
    </row>
    <row r="272">
      <c r="A272" s="124" t="s">
        <v>111</v>
      </c>
      <c r="B272" s="124" t="s">
        <v>112</v>
      </c>
      <c r="C272" s="124" t="s">
        <v>17</v>
      </c>
      <c r="D272" s="124" t="n">
        <v>646405.401635275</v>
      </c>
      <c r="E272" s="124" t="n">
        <v>3.08542104912953</v>
      </c>
    </row>
    <row r="273">
      <c r="A273" s="124" t="s">
        <v>111</v>
      </c>
      <c r="B273" s="124" t="s">
        <v>112</v>
      </c>
      <c r="C273" s="124" t="s">
        <v>18</v>
      </c>
      <c r="D273" s="124" t="n">
        <v>753325.944221584</v>
      </c>
      <c r="E273" s="124" t="n">
        <v>8.70354592115845</v>
      </c>
    </row>
    <row r="274">
      <c r="A274" s="124" t="s">
        <v>113</v>
      </c>
      <c r="B274" s="124" t="s">
        <v>114</v>
      </c>
      <c r="C274" s="124" t="s">
        <v>16</v>
      </c>
      <c r="D274" s="124" t="n">
        <v>436482.234893691</v>
      </c>
      <c r="E274" s="124" t="n">
        <v>2.8428883557613</v>
      </c>
    </row>
    <row r="275">
      <c r="A275" s="124" t="s">
        <v>113</v>
      </c>
      <c r="B275" s="124" t="s">
        <v>114</v>
      </c>
      <c r="C275" s="124" t="s">
        <v>17</v>
      </c>
      <c r="D275" s="124" t="n">
        <v>690080.34499153</v>
      </c>
      <c r="E275" s="124" t="n">
        <v>5.26887369986293</v>
      </c>
    </row>
    <row r="276">
      <c r="A276" s="124" t="s">
        <v>113</v>
      </c>
      <c r="B276" s="124" t="s">
        <v>114</v>
      </c>
      <c r="C276" s="124" t="s">
        <v>18</v>
      </c>
      <c r="D276" s="124" t="n">
        <v>1301825.17228371</v>
      </c>
      <c r="E276" s="124" t="n">
        <v>11.6517686323141</v>
      </c>
    </row>
    <row r="277">
      <c r="A277" s="124" t="s">
        <v>113</v>
      </c>
      <c r="B277" s="124" t="s">
        <v>114</v>
      </c>
      <c r="C277" s="124" t="s">
        <v>22</v>
      </c>
      <c r="D277" s="124" t="n">
        <v>269062.892651279</v>
      </c>
      <c r="E277" s="124" t="n">
        <v>16.5141655332405</v>
      </c>
    </row>
    <row r="278">
      <c r="A278" t="s">
        <v>25</v>
      </c>
    </row>
    <row r="279">
      <c r="A279" t="s">
        <v>26</v>
      </c>
    </row>
    <row r="280">
      <c r="A280" t="s">
        <v>27</v>
      </c>
    </row>
    <row r="281">
      <c r="A281" t="s">
        <v>28</v>
      </c>
    </row>
    <row r="282">
      <c r="A282" t="s">
        <v>29</v>
      </c>
    </row>
    <row r="285">
      <c r="E285" s="7" t="str">
        <f>=HYPERLINK("#'Indice'!A1", "Ir al índice")</f>
      </c>
    </row>
    <row r="286">
      <c r="A286" s="4" t="s">
        <v>586</v>
      </c>
    </row>
    <row r="287">
      <c r="A287" s="5" t="s">
        <v>9</v>
      </c>
      <c r="B287" s="5" t="s">
        <v>119</v>
      </c>
      <c r="C287" s="5" t="s">
        <v>11</v>
      </c>
      <c r="D287" s="5" t="s">
        <v>580</v>
      </c>
      <c r="E287" s="5" t="s">
        <v>581</v>
      </c>
    </row>
    <row r="288">
      <c r="A288" s="125" t="s">
        <v>97</v>
      </c>
      <c r="B288" s="125" t="s">
        <v>121</v>
      </c>
      <c r="C288" s="125" t="s">
        <v>16</v>
      </c>
      <c r="D288" s="125" t="n">
        <v>403373.139596319</v>
      </c>
      <c r="E288" s="125" t="n">
        <v>13.3530713984081</v>
      </c>
    </row>
    <row r="289">
      <c r="A289" s="125" t="s">
        <v>97</v>
      </c>
      <c r="B289" s="125" t="s">
        <v>121</v>
      </c>
      <c r="C289" s="125" t="s">
        <v>17</v>
      </c>
      <c r="D289" s="125" t="n">
        <v>469272.793439636</v>
      </c>
      <c r="E289" s="125" t="n">
        <v>9.08292754189675</v>
      </c>
    </row>
    <row r="290">
      <c r="A290" s="125" t="s">
        <v>97</v>
      </c>
      <c r="B290" s="125" t="s">
        <v>121</v>
      </c>
      <c r="C290" s="125" t="s">
        <v>18</v>
      </c>
      <c r="D290" s="125" t="n">
        <v>1197938.57531324</v>
      </c>
      <c r="E290" s="125" t="n">
        <v>6.39472466069694</v>
      </c>
    </row>
    <row r="291">
      <c r="A291" s="125" t="s">
        <v>97</v>
      </c>
      <c r="B291" s="125" t="s">
        <v>121</v>
      </c>
      <c r="C291" s="125" t="s">
        <v>19</v>
      </c>
      <c r="D291" s="125" t="n">
        <v>2724722.69066648</v>
      </c>
      <c r="E291" s="125" t="n">
        <v>7.28469641174118</v>
      </c>
    </row>
    <row r="292">
      <c r="A292" s="125" t="s">
        <v>97</v>
      </c>
      <c r="B292" s="125" t="s">
        <v>121</v>
      </c>
      <c r="C292" s="125" t="s">
        <v>20</v>
      </c>
      <c r="D292" s="125" t="n">
        <v>5510452.30357569</v>
      </c>
      <c r="E292" s="125" t="n">
        <v>2.42841272916044</v>
      </c>
    </row>
    <row r="293">
      <c r="A293" s="125" t="s">
        <v>130</v>
      </c>
      <c r="B293" s="125" t="s">
        <v>131</v>
      </c>
      <c r="C293" s="125" t="s">
        <v>17</v>
      </c>
      <c r="D293" s="125" t="n">
        <v>752118.751054033</v>
      </c>
      <c r="E293" s="125" t="n">
        <v>6.04278624205688</v>
      </c>
    </row>
    <row r="294">
      <c r="A294" s="125" t="s">
        <v>130</v>
      </c>
      <c r="B294" s="125" t="s">
        <v>131</v>
      </c>
      <c r="C294" s="125" t="s">
        <v>18</v>
      </c>
      <c r="D294" s="125" t="n">
        <v>1848809.99618974</v>
      </c>
      <c r="E294" s="125" t="n">
        <v>6.55679763986731</v>
      </c>
    </row>
    <row r="295">
      <c r="A295" s="125" t="s">
        <v>130</v>
      </c>
      <c r="B295" s="125" t="s">
        <v>131</v>
      </c>
      <c r="C295" s="125" t="s">
        <v>19</v>
      </c>
      <c r="D295" s="125" t="n">
        <v>3116694.95329311</v>
      </c>
      <c r="E295" s="125" t="n">
        <v>4.98256930894579</v>
      </c>
    </row>
    <row r="296">
      <c r="A296" s="125" t="s">
        <v>130</v>
      </c>
      <c r="B296" s="125" t="s">
        <v>131</v>
      </c>
      <c r="C296" s="125" t="s">
        <v>20</v>
      </c>
      <c r="D296" s="125" t="n">
        <v>4487491.77846753</v>
      </c>
      <c r="E296" s="125" t="n">
        <v>5.89984827842572</v>
      </c>
    </row>
    <row r="297">
      <c r="A297" s="125" t="s">
        <v>130</v>
      </c>
      <c r="B297" s="125" t="s">
        <v>131</v>
      </c>
      <c r="C297" s="125" t="s">
        <v>21</v>
      </c>
      <c r="D297" s="125" t="n">
        <v>3536539.73532843</v>
      </c>
      <c r="E297" s="125" t="n">
        <v>17.33897745866</v>
      </c>
    </row>
    <row r="298">
      <c r="A298" s="125" t="s">
        <v>136</v>
      </c>
      <c r="B298" s="125" t="s">
        <v>137</v>
      </c>
      <c r="C298" s="125" t="s">
        <v>16</v>
      </c>
      <c r="D298" s="125" t="n">
        <v>994879.411430519</v>
      </c>
      <c r="E298" s="125" t="n">
        <v>15.3987685476902</v>
      </c>
    </row>
    <row r="299">
      <c r="A299" s="125" t="s">
        <v>136</v>
      </c>
      <c r="B299" s="125" t="s">
        <v>137</v>
      </c>
      <c r="C299" s="125" t="s">
        <v>17</v>
      </c>
      <c r="D299" s="125" t="n">
        <v>1463186.37782919</v>
      </c>
      <c r="E299" s="125" t="n">
        <v>17.9092719120686</v>
      </c>
    </row>
    <row r="300">
      <c r="A300" s="125" t="s">
        <v>136</v>
      </c>
      <c r="B300" s="125" t="s">
        <v>137</v>
      </c>
      <c r="C300" s="125" t="s">
        <v>18</v>
      </c>
      <c r="D300" s="125" t="n">
        <v>1299032.79654122</v>
      </c>
      <c r="E300" s="125" t="n">
        <v>5.47698286143843</v>
      </c>
    </row>
    <row r="301">
      <c r="A301" s="125" t="s">
        <v>136</v>
      </c>
      <c r="B301" s="125" t="s">
        <v>137</v>
      </c>
      <c r="C301" s="125" t="s">
        <v>19</v>
      </c>
      <c r="D301" s="125" t="n">
        <v>2770069.20781525</v>
      </c>
      <c r="E301" s="125" t="n">
        <v>9.37827477440466</v>
      </c>
    </row>
    <row r="302">
      <c r="A302" s="125" t="s">
        <v>138</v>
      </c>
      <c r="B302" s="125" t="s">
        <v>139</v>
      </c>
      <c r="C302" s="125" t="s">
        <v>17</v>
      </c>
      <c r="D302" s="125" t="n">
        <v>932754.741982855</v>
      </c>
      <c r="E302" s="125" t="n">
        <v>7.07116899283969</v>
      </c>
    </row>
    <row r="303">
      <c r="A303" s="125" t="s">
        <v>138</v>
      </c>
      <c r="B303" s="125" t="s">
        <v>139</v>
      </c>
      <c r="C303" s="125" t="s">
        <v>18</v>
      </c>
      <c r="D303" s="125" t="n">
        <v>1775642.47912246</v>
      </c>
      <c r="E303" s="125" t="n">
        <v>5.63140900720641</v>
      </c>
    </row>
    <row r="304">
      <c r="A304" s="125" t="s">
        <v>138</v>
      </c>
      <c r="B304" s="125" t="s">
        <v>139</v>
      </c>
      <c r="C304" s="125" t="s">
        <v>19</v>
      </c>
      <c r="D304" s="125" t="n">
        <v>2263186.23732153</v>
      </c>
      <c r="E304" s="125" t="n">
        <v>7.50972792083268</v>
      </c>
    </row>
    <row r="305">
      <c r="A305" s="125" t="s">
        <v>140</v>
      </c>
      <c r="B305" s="125" t="s">
        <v>141</v>
      </c>
      <c r="C305" s="125" t="s">
        <v>16</v>
      </c>
      <c r="D305" s="125" t="n">
        <v>552288.224016008</v>
      </c>
      <c r="E305" s="125" t="n">
        <v>1.49719427222518</v>
      </c>
    </row>
    <row r="306">
      <c r="A306" s="125" t="s">
        <v>140</v>
      </c>
      <c r="B306" s="125" t="s">
        <v>141</v>
      </c>
      <c r="C306" s="125" t="s">
        <v>17</v>
      </c>
      <c r="D306" s="125" t="n">
        <v>716261.140720985</v>
      </c>
      <c r="E306" s="125" t="n">
        <v>3.80365671234388</v>
      </c>
    </row>
    <row r="307">
      <c r="A307" s="125" t="s">
        <v>140</v>
      </c>
      <c r="B307" s="125" t="s">
        <v>141</v>
      </c>
      <c r="C307" s="125" t="s">
        <v>18</v>
      </c>
      <c r="D307" s="125" t="n">
        <v>1215919.99687622</v>
      </c>
      <c r="E307" s="125" t="n">
        <v>9.09355311414928</v>
      </c>
    </row>
    <row r="308">
      <c r="A308" s="125" t="s">
        <v>140</v>
      </c>
      <c r="B308" s="125" t="s">
        <v>141</v>
      </c>
      <c r="C308" s="125" t="s">
        <v>22</v>
      </c>
      <c r="D308" s="125" t="n">
        <v>625875.496404001</v>
      </c>
      <c r="E308" s="125" t="n">
        <v>28.6623768294029</v>
      </c>
    </row>
    <row r="309">
      <c r="A309" s="125" t="s">
        <v>146</v>
      </c>
      <c r="B309" s="125" t="s">
        <v>147</v>
      </c>
      <c r="C309" s="125" t="s">
        <v>16</v>
      </c>
      <c r="D309" s="125" t="n">
        <v>529020.223366233</v>
      </c>
      <c r="E309" s="125" t="n">
        <v>7.9587140665282</v>
      </c>
    </row>
    <row r="310">
      <c r="A310" s="125" t="s">
        <v>146</v>
      </c>
      <c r="B310" s="125" t="s">
        <v>147</v>
      </c>
      <c r="C310" s="125" t="s">
        <v>17</v>
      </c>
      <c r="D310" s="125" t="n">
        <v>627727.306014225</v>
      </c>
      <c r="E310" s="125" t="n">
        <v>3.85624604538161</v>
      </c>
    </row>
    <row r="311">
      <c r="A311" s="125" t="s">
        <v>146</v>
      </c>
      <c r="B311" s="125" t="s">
        <v>147</v>
      </c>
      <c r="C311" s="125" t="s">
        <v>18</v>
      </c>
      <c r="D311" s="125" t="n">
        <v>570593.536511904</v>
      </c>
      <c r="E311" s="125" t="n">
        <v>31.4986717302242</v>
      </c>
    </row>
    <row r="312">
      <c r="A312" s="125" t="s">
        <v>146</v>
      </c>
      <c r="B312" s="125" t="s">
        <v>147</v>
      </c>
      <c r="C312" s="125" t="s">
        <v>22</v>
      </c>
      <c r="D312" s="125" t="n">
        <v>110825.699312559</v>
      </c>
      <c r="E312" s="125" t="n">
        <v>11.3199362442105</v>
      </c>
    </row>
    <row r="313">
      <c r="A313" s="125" t="s">
        <v>148</v>
      </c>
      <c r="B313" s="125" t="s">
        <v>149</v>
      </c>
      <c r="C313" s="125" t="s">
        <v>17</v>
      </c>
      <c r="D313" s="125" t="n">
        <v>993992.432054151</v>
      </c>
      <c r="E313" s="125" t="n">
        <v>10.4152494827196</v>
      </c>
    </row>
    <row r="314">
      <c r="A314" s="125" t="s">
        <v>148</v>
      </c>
      <c r="B314" s="125" t="s">
        <v>149</v>
      </c>
      <c r="C314" s="125" t="s">
        <v>18</v>
      </c>
      <c r="D314" s="125" t="n">
        <v>1295761.45125863</v>
      </c>
      <c r="E314" s="125" t="n">
        <v>5.20230126243612</v>
      </c>
    </row>
    <row r="315">
      <c r="A315" s="125" t="s">
        <v>156</v>
      </c>
      <c r="B315" s="125" t="s">
        <v>157</v>
      </c>
      <c r="C315" s="125" t="s">
        <v>17</v>
      </c>
      <c r="D315" s="125" t="n">
        <v>443540.856829156</v>
      </c>
      <c r="E315" s="125" t="n">
        <v>30.6689077094831</v>
      </c>
    </row>
    <row r="316">
      <c r="A316" s="125" t="s">
        <v>156</v>
      </c>
      <c r="B316" s="125" t="s">
        <v>157</v>
      </c>
      <c r="C316" s="125" t="s">
        <v>18</v>
      </c>
      <c r="D316" s="125" t="n">
        <v>1135145.48676161</v>
      </c>
      <c r="E316" s="125" t="n">
        <v>4.18866847309752</v>
      </c>
    </row>
    <row r="317">
      <c r="A317" s="125" t="s">
        <v>164</v>
      </c>
      <c r="B317" s="125" t="s">
        <v>165</v>
      </c>
      <c r="C317" s="125" t="s">
        <v>17</v>
      </c>
      <c r="D317" s="125" t="n">
        <v>742043.69294499</v>
      </c>
      <c r="E317" s="125" t="n">
        <v>24.4723540672115</v>
      </c>
    </row>
    <row r="318">
      <c r="A318" s="125" t="s">
        <v>164</v>
      </c>
      <c r="B318" s="125" t="s">
        <v>165</v>
      </c>
      <c r="C318" s="125" t="s">
        <v>18</v>
      </c>
      <c r="D318" s="125" t="n">
        <v>1257479.6311972</v>
      </c>
      <c r="E318" s="125" t="n">
        <v>4.54375679582136</v>
      </c>
    </row>
    <row r="319">
      <c r="A319" s="125" t="s">
        <v>166</v>
      </c>
      <c r="B319" s="125" t="s">
        <v>167</v>
      </c>
      <c r="C319" s="125" t="s">
        <v>17</v>
      </c>
      <c r="D319" s="125" t="n">
        <v>715812.319861529</v>
      </c>
      <c r="E319" s="125" t="n">
        <v>5.12807797482196</v>
      </c>
    </row>
    <row r="320">
      <c r="A320" s="125" t="s">
        <v>166</v>
      </c>
      <c r="B320" s="125" t="s">
        <v>167</v>
      </c>
      <c r="C320" s="125" t="s">
        <v>18</v>
      </c>
      <c r="D320" s="125" t="n">
        <v>1283908.67874705</v>
      </c>
      <c r="E320" s="125" t="n">
        <v>5.3015439487654</v>
      </c>
    </row>
    <row r="321">
      <c r="A321" s="125" t="s">
        <v>170</v>
      </c>
      <c r="B321" s="125" t="s">
        <v>171</v>
      </c>
      <c r="C321" s="125" t="s">
        <v>16</v>
      </c>
      <c r="D321" s="125" t="n">
        <v>4273416.01619696</v>
      </c>
      <c r="E321" s="125" t="n">
        <v>50.9539002451539</v>
      </c>
    </row>
    <row r="322">
      <c r="A322" s="125" t="s">
        <v>170</v>
      </c>
      <c r="B322" s="125" t="s">
        <v>171</v>
      </c>
      <c r="C322" s="125" t="s">
        <v>17</v>
      </c>
      <c r="D322" s="125" t="n">
        <v>902230.942208891</v>
      </c>
      <c r="E322" s="125" t="n">
        <v>10.2337869266296</v>
      </c>
    </row>
    <row r="323">
      <c r="A323" s="125" t="s">
        <v>170</v>
      </c>
      <c r="B323" s="125" t="s">
        <v>171</v>
      </c>
      <c r="C323" s="125" t="s">
        <v>18</v>
      </c>
      <c r="D323" s="125" t="n">
        <v>1859290.03655513</v>
      </c>
      <c r="E323" s="125" t="n">
        <v>3.95774403150486</v>
      </c>
    </row>
    <row r="324">
      <c r="A324" s="125" t="s">
        <v>170</v>
      </c>
      <c r="B324" s="125" t="s">
        <v>171</v>
      </c>
      <c r="C324" s="125" t="s">
        <v>19</v>
      </c>
      <c r="D324" s="125" t="n">
        <v>2777732.76147252</v>
      </c>
      <c r="E324" s="125" t="n">
        <v>6.66315237046801</v>
      </c>
    </row>
    <row r="325">
      <c r="A325" s="125" t="s">
        <v>172</v>
      </c>
      <c r="B325" s="125" t="s">
        <v>173</v>
      </c>
      <c r="C325" s="125" t="s">
        <v>16</v>
      </c>
      <c r="D325" s="125" t="n">
        <v>235875.383055962</v>
      </c>
      <c r="E325" s="125" t="n">
        <v>7.04541919583782</v>
      </c>
    </row>
    <row r="326">
      <c r="A326" s="125" t="s">
        <v>172</v>
      </c>
      <c r="B326" s="125" t="s">
        <v>173</v>
      </c>
      <c r="C326" s="125" t="s">
        <v>17</v>
      </c>
      <c r="D326" s="125" t="n">
        <v>816874.614304886</v>
      </c>
      <c r="E326" s="125" t="n">
        <v>10.2265621093748</v>
      </c>
    </row>
    <row r="327">
      <c r="A327" s="125" t="s">
        <v>172</v>
      </c>
      <c r="B327" s="125" t="s">
        <v>173</v>
      </c>
      <c r="C327" s="125" t="s">
        <v>18</v>
      </c>
      <c r="D327" s="125" t="n">
        <v>1193006.93845329</v>
      </c>
      <c r="E327" s="125" t="n">
        <v>4.72596885999585</v>
      </c>
    </row>
    <row r="328">
      <c r="A328" s="125" t="s">
        <v>178</v>
      </c>
      <c r="B328" s="125" t="s">
        <v>179</v>
      </c>
      <c r="C328" s="125" t="s">
        <v>17</v>
      </c>
      <c r="D328" s="125" t="n">
        <v>804314.494589126</v>
      </c>
      <c r="E328" s="125" t="n">
        <v>7.29853372173207</v>
      </c>
    </row>
    <row r="329">
      <c r="A329" s="125" t="s">
        <v>178</v>
      </c>
      <c r="B329" s="125" t="s">
        <v>179</v>
      </c>
      <c r="C329" s="125" t="s">
        <v>18</v>
      </c>
      <c r="D329" s="125" t="n">
        <v>1319176.63288791</v>
      </c>
      <c r="E329" s="125" t="n">
        <v>6.40129755869052</v>
      </c>
    </row>
    <row r="330">
      <c r="A330" s="125" t="s">
        <v>180</v>
      </c>
      <c r="B330" s="125" t="s">
        <v>181</v>
      </c>
      <c r="C330" s="125" t="s">
        <v>16</v>
      </c>
      <c r="D330" s="125" t="n">
        <v>546827.725921322</v>
      </c>
      <c r="E330" s="125" t="n">
        <v>23.1109132368358</v>
      </c>
    </row>
    <row r="331">
      <c r="A331" s="125" t="s">
        <v>180</v>
      </c>
      <c r="B331" s="125" t="s">
        <v>181</v>
      </c>
      <c r="C331" s="125" t="s">
        <v>17</v>
      </c>
      <c r="D331" s="125" t="n">
        <v>655989.515589126</v>
      </c>
      <c r="E331" s="125" t="n">
        <v>3.5050893237034</v>
      </c>
    </row>
    <row r="332">
      <c r="A332" s="125" t="s">
        <v>182</v>
      </c>
      <c r="B332" s="125" t="s">
        <v>183</v>
      </c>
      <c r="C332" s="125" t="s">
        <v>16</v>
      </c>
      <c r="D332" s="125" t="n">
        <v>473526.26017945</v>
      </c>
      <c r="E332" s="125" t="n">
        <v>7.82184360283684</v>
      </c>
    </row>
    <row r="333">
      <c r="A333" s="125" t="s">
        <v>182</v>
      </c>
      <c r="B333" s="125" t="s">
        <v>183</v>
      </c>
      <c r="C333" s="125" t="s">
        <v>17</v>
      </c>
      <c r="D333" s="125" t="n">
        <v>693154.684834095</v>
      </c>
      <c r="E333" s="125" t="n">
        <v>4.17974308194806</v>
      </c>
    </row>
    <row r="334">
      <c r="A334" s="125" t="s">
        <v>182</v>
      </c>
      <c r="B334" s="125" t="s">
        <v>183</v>
      </c>
      <c r="C334" s="125" t="s">
        <v>22</v>
      </c>
      <c r="D334" s="125" t="n">
        <v>197483.448195453</v>
      </c>
      <c r="E334" s="125" t="n">
        <v>70.1868450095079</v>
      </c>
    </row>
    <row r="335">
      <c r="A335" s="125" t="s">
        <v>186</v>
      </c>
      <c r="B335" s="125" t="s">
        <v>187</v>
      </c>
      <c r="C335" s="125" t="s">
        <v>16</v>
      </c>
      <c r="D335" s="125" t="n">
        <v>466118.623486736</v>
      </c>
      <c r="E335" s="125" t="n">
        <v>9.05480188183152</v>
      </c>
    </row>
    <row r="336">
      <c r="A336" s="125" t="s">
        <v>186</v>
      </c>
      <c r="B336" s="125" t="s">
        <v>187</v>
      </c>
      <c r="C336" s="125" t="s">
        <v>17</v>
      </c>
      <c r="D336" s="125" t="n">
        <v>589137.498244476</v>
      </c>
      <c r="E336" s="125" t="n">
        <v>5.56006481074379</v>
      </c>
    </row>
    <row r="337">
      <c r="A337" s="125" t="s">
        <v>186</v>
      </c>
      <c r="B337" s="125" t="s">
        <v>187</v>
      </c>
      <c r="C337" s="125" t="s">
        <v>18</v>
      </c>
      <c r="D337" s="125" t="n">
        <v>666436.814204171</v>
      </c>
      <c r="E337" s="125" t="n">
        <v>9.49552712390934</v>
      </c>
    </row>
    <row r="338">
      <c r="A338" s="125" t="s">
        <v>188</v>
      </c>
      <c r="B338" s="125" t="s">
        <v>189</v>
      </c>
      <c r="C338" s="125" t="s">
        <v>16</v>
      </c>
      <c r="D338" s="125" t="n">
        <v>523090.34744796</v>
      </c>
      <c r="E338" s="125" t="n">
        <v>9.34154679144975</v>
      </c>
    </row>
    <row r="339">
      <c r="A339" s="125" t="s">
        <v>188</v>
      </c>
      <c r="B339" s="125" t="s">
        <v>189</v>
      </c>
      <c r="C339" s="125" t="s">
        <v>17</v>
      </c>
      <c r="D339" s="125" t="n">
        <v>696180.760235054</v>
      </c>
      <c r="E339" s="125" t="n">
        <v>4.90722734461025</v>
      </c>
    </row>
    <row r="340">
      <c r="A340" s="125" t="s">
        <v>188</v>
      </c>
      <c r="B340" s="125" t="s">
        <v>189</v>
      </c>
      <c r="C340" s="125" t="s">
        <v>18</v>
      </c>
      <c r="D340" s="125" t="n">
        <v>906847.065667727</v>
      </c>
      <c r="E340" s="125" t="n">
        <v>13.89155675242</v>
      </c>
    </row>
    <row r="341">
      <c r="A341" s="125" t="s">
        <v>190</v>
      </c>
      <c r="B341" s="125" t="s">
        <v>191</v>
      </c>
      <c r="C341" s="125" t="s">
        <v>16</v>
      </c>
      <c r="D341" s="125" t="n">
        <v>419527.392947161</v>
      </c>
      <c r="E341" s="125" t="n">
        <v>6.03094960658623</v>
      </c>
    </row>
    <row r="342">
      <c r="A342" s="125" t="s">
        <v>190</v>
      </c>
      <c r="B342" s="125" t="s">
        <v>191</v>
      </c>
      <c r="C342" s="125" t="s">
        <v>17</v>
      </c>
      <c r="D342" s="125" t="n">
        <v>598955.947103551</v>
      </c>
      <c r="E342" s="125" t="n">
        <v>4.08356208858598</v>
      </c>
    </row>
    <row r="343">
      <c r="A343" s="125" t="s">
        <v>190</v>
      </c>
      <c r="B343" s="125" t="s">
        <v>191</v>
      </c>
      <c r="C343" s="125" t="s">
        <v>18</v>
      </c>
      <c r="D343" s="125" t="n">
        <v>1204952.99462976</v>
      </c>
      <c r="E343" s="125" t="n">
        <v>24.3690511869269</v>
      </c>
    </row>
    <row r="344">
      <c r="A344" s="125" t="s">
        <v>194</v>
      </c>
      <c r="B344" s="125" t="s">
        <v>195</v>
      </c>
      <c r="C344" s="125" t="s">
        <v>16</v>
      </c>
      <c r="D344" s="125" t="n">
        <v>574056.255354535</v>
      </c>
      <c r="E344" s="125" t="n">
        <v>6.22405748602473</v>
      </c>
    </row>
    <row r="345">
      <c r="A345" s="125" t="s">
        <v>194</v>
      </c>
      <c r="B345" s="125" t="s">
        <v>195</v>
      </c>
      <c r="C345" s="125" t="s">
        <v>17</v>
      </c>
      <c r="D345" s="125" t="n">
        <v>651084.678359225</v>
      </c>
      <c r="E345" s="125" t="n">
        <v>5.77109370431938</v>
      </c>
    </row>
    <row r="346">
      <c r="A346" s="125" t="s">
        <v>194</v>
      </c>
      <c r="B346" s="125" t="s">
        <v>195</v>
      </c>
      <c r="C346" s="125" t="s">
        <v>18</v>
      </c>
      <c r="D346" s="125" t="n">
        <v>758816.53692195</v>
      </c>
      <c r="E346" s="125" t="n">
        <v>29.7099850171233</v>
      </c>
    </row>
    <row r="347">
      <c r="A347" s="125" t="s">
        <v>202</v>
      </c>
      <c r="B347" s="125" t="s">
        <v>203</v>
      </c>
      <c r="C347" s="125" t="s">
        <v>16</v>
      </c>
      <c r="D347" s="125" t="n">
        <v>431317.554543644</v>
      </c>
      <c r="E347" s="125" t="n">
        <v>4.02344570351529</v>
      </c>
    </row>
    <row r="348">
      <c r="A348" s="125" t="s">
        <v>202</v>
      </c>
      <c r="B348" s="125" t="s">
        <v>203</v>
      </c>
      <c r="C348" s="125" t="s">
        <v>17</v>
      </c>
      <c r="D348" s="125" t="n">
        <v>482632.958173649</v>
      </c>
      <c r="E348" s="125" t="n">
        <v>5.61423177907049</v>
      </c>
    </row>
    <row r="349">
      <c r="A349" s="125" t="s">
        <v>202</v>
      </c>
      <c r="B349" s="125" t="s">
        <v>203</v>
      </c>
      <c r="C349" s="125" t="s">
        <v>18</v>
      </c>
      <c r="D349" s="125" t="n">
        <v>441923.404837356</v>
      </c>
      <c r="E349" s="125" t="n">
        <v>40.5252377502514</v>
      </c>
    </row>
    <row r="350">
      <c r="A350" s="125" t="s">
        <v>202</v>
      </c>
      <c r="B350" s="125" t="s">
        <v>203</v>
      </c>
      <c r="C350" s="125" t="s">
        <v>22</v>
      </c>
      <c r="D350" s="125" t="n">
        <v>172614.038958302</v>
      </c>
      <c r="E350" s="125" t="n">
        <v>14.0955171424362</v>
      </c>
    </row>
    <row r="351">
      <c r="A351" s="125" t="s">
        <v>204</v>
      </c>
      <c r="B351" s="125" t="s">
        <v>205</v>
      </c>
      <c r="C351" s="125" t="s">
        <v>16</v>
      </c>
      <c r="D351" s="125" t="n">
        <v>469169.707466316</v>
      </c>
      <c r="E351" s="125" t="n">
        <v>5.83067886077095</v>
      </c>
    </row>
    <row r="352">
      <c r="A352" s="125" t="s">
        <v>204</v>
      </c>
      <c r="B352" s="125" t="s">
        <v>205</v>
      </c>
      <c r="C352" s="125" t="s">
        <v>17</v>
      </c>
      <c r="D352" s="125" t="n">
        <v>809476.827805473</v>
      </c>
      <c r="E352" s="125" t="n">
        <v>6.49202386904962</v>
      </c>
    </row>
    <row r="353">
      <c r="A353" s="125" t="s">
        <v>204</v>
      </c>
      <c r="B353" s="125" t="s">
        <v>205</v>
      </c>
      <c r="C353" s="125" t="s">
        <v>18</v>
      </c>
      <c r="D353" s="125" t="n">
        <v>1336825.6741719</v>
      </c>
      <c r="E353" s="125" t="n">
        <v>11.5732589064146</v>
      </c>
    </row>
    <row r="354">
      <c r="A354" s="125" t="s">
        <v>210</v>
      </c>
      <c r="B354" s="125" t="s">
        <v>211</v>
      </c>
      <c r="C354" s="125" t="s">
        <v>17</v>
      </c>
      <c r="D354" s="125" t="n">
        <v>1654438.86195867</v>
      </c>
      <c r="E354" s="125" t="n">
        <v>28.6947395665713</v>
      </c>
    </row>
    <row r="355">
      <c r="A355" s="125" t="s">
        <v>210</v>
      </c>
      <c r="B355" s="125" t="s">
        <v>211</v>
      </c>
      <c r="C355" s="125" t="s">
        <v>18</v>
      </c>
      <c r="D355" s="125" t="n">
        <v>1846596.94774258</v>
      </c>
      <c r="E355" s="125" t="n">
        <v>3.66981500699874</v>
      </c>
    </row>
    <row r="356">
      <c r="A356" s="125" t="s">
        <v>212</v>
      </c>
      <c r="B356" s="125" t="s">
        <v>213</v>
      </c>
      <c r="C356" s="125" t="s">
        <v>16</v>
      </c>
      <c r="D356" s="125" t="n">
        <v>1173050.72266255</v>
      </c>
      <c r="E356" s="125" t="n">
        <v>11.4323516028075</v>
      </c>
    </row>
    <row r="357">
      <c r="A357" s="125" t="s">
        <v>212</v>
      </c>
      <c r="B357" s="125" t="s">
        <v>213</v>
      </c>
      <c r="C357" s="125" t="s">
        <v>17</v>
      </c>
      <c r="D357" s="125" t="n">
        <v>690770.829798733</v>
      </c>
      <c r="E357" s="125" t="n">
        <v>8.66167903837829</v>
      </c>
    </row>
    <row r="358">
      <c r="A358" s="125" t="s">
        <v>212</v>
      </c>
      <c r="B358" s="125" t="s">
        <v>213</v>
      </c>
      <c r="C358" s="125" t="s">
        <v>18</v>
      </c>
      <c r="D358" s="125" t="n">
        <v>1441103.30809432</v>
      </c>
      <c r="E358" s="125" t="n">
        <v>6.20112821704523</v>
      </c>
    </row>
    <row r="359">
      <c r="A359" s="125" t="s">
        <v>212</v>
      </c>
      <c r="B359" s="125" t="s">
        <v>213</v>
      </c>
      <c r="C359" s="125" t="s">
        <v>19</v>
      </c>
      <c r="D359" s="125" t="n">
        <v>2924268.8122434</v>
      </c>
      <c r="E359" s="125" t="n">
        <v>10.2517722785997</v>
      </c>
    </row>
    <row r="360">
      <c r="A360" s="125" t="s">
        <v>216</v>
      </c>
      <c r="B360" s="125" t="s">
        <v>217</v>
      </c>
      <c r="C360" s="125" t="s">
        <v>17</v>
      </c>
      <c r="D360" s="125" t="n">
        <v>910575.529414163</v>
      </c>
      <c r="E360" s="125" t="n">
        <v>29.2932267734309</v>
      </c>
    </row>
    <row r="361">
      <c r="A361" s="125" t="s">
        <v>216</v>
      </c>
      <c r="B361" s="125" t="s">
        <v>217</v>
      </c>
      <c r="C361" s="125" t="s">
        <v>18</v>
      </c>
      <c r="D361" s="125" t="n">
        <v>1269232.10309209</v>
      </c>
      <c r="E361" s="125" t="n">
        <v>5.34352013694532</v>
      </c>
    </row>
    <row r="362">
      <c r="A362" s="125" t="s">
        <v>216</v>
      </c>
      <c r="B362" s="125" t="s">
        <v>217</v>
      </c>
      <c r="C362" s="125" t="s">
        <v>19</v>
      </c>
      <c r="D362" s="125" t="n">
        <v>552640.814007556</v>
      </c>
      <c r="E362" s="125" t="n">
        <v>26.8631991869401</v>
      </c>
    </row>
    <row r="363">
      <c r="A363" s="125" t="s">
        <v>220</v>
      </c>
      <c r="B363" s="125" t="s">
        <v>221</v>
      </c>
      <c r="C363" s="125" t="s">
        <v>16</v>
      </c>
      <c r="D363" s="125" t="n">
        <v>770448.286244818</v>
      </c>
      <c r="E363" s="125" t="n">
        <v>21.7954430751993</v>
      </c>
    </row>
    <row r="364">
      <c r="A364" s="125" t="s">
        <v>220</v>
      </c>
      <c r="B364" s="125" t="s">
        <v>221</v>
      </c>
      <c r="C364" s="125" t="s">
        <v>17</v>
      </c>
      <c r="D364" s="125" t="n">
        <v>1023882.55724159</v>
      </c>
      <c r="E364" s="125" t="n">
        <v>3.77300274171363</v>
      </c>
    </row>
    <row r="365">
      <c r="A365" s="125" t="s">
        <v>220</v>
      </c>
      <c r="B365" s="125" t="s">
        <v>221</v>
      </c>
      <c r="C365" s="125" t="s">
        <v>18</v>
      </c>
      <c r="D365" s="125" t="n">
        <v>1671424.77074114</v>
      </c>
      <c r="E365" s="125" t="n">
        <v>15.229818761486</v>
      </c>
    </row>
    <row r="366">
      <c r="A366" s="125" t="s">
        <v>222</v>
      </c>
      <c r="B366" s="125" t="s">
        <v>223</v>
      </c>
      <c r="C366" s="125" t="s">
        <v>17</v>
      </c>
      <c r="D366" s="125" t="n">
        <v>1132466.58243314</v>
      </c>
      <c r="E366" s="125" t="n">
        <v>3.8723121364403</v>
      </c>
    </row>
    <row r="367">
      <c r="A367" s="125" t="s">
        <v>222</v>
      </c>
      <c r="B367" s="125" t="s">
        <v>223</v>
      </c>
      <c r="C367" s="125" t="s">
        <v>18</v>
      </c>
      <c r="D367" s="125" t="n">
        <v>2057575.42883254</v>
      </c>
      <c r="E367" s="125" t="n">
        <v>8.71356729943652</v>
      </c>
    </row>
    <row r="368">
      <c r="A368" s="125" t="s">
        <v>228</v>
      </c>
      <c r="B368" s="125" t="s">
        <v>229</v>
      </c>
      <c r="C368" s="125" t="s">
        <v>16</v>
      </c>
      <c r="D368" s="125" t="n">
        <v>379744.999600805</v>
      </c>
      <c r="E368" s="125" t="n">
        <v>8.1121560025128</v>
      </c>
    </row>
    <row r="369">
      <c r="A369" s="125" t="s">
        <v>228</v>
      </c>
      <c r="B369" s="125" t="s">
        <v>229</v>
      </c>
      <c r="C369" s="125" t="s">
        <v>17</v>
      </c>
      <c r="D369" s="125" t="n">
        <v>811920.024537044</v>
      </c>
      <c r="E369" s="125" t="n">
        <v>3.67466686525124</v>
      </c>
    </row>
    <row r="370">
      <c r="A370" s="125" t="s">
        <v>228</v>
      </c>
      <c r="B370" s="125" t="s">
        <v>229</v>
      </c>
      <c r="C370" s="125" t="s">
        <v>18</v>
      </c>
      <c r="D370" s="125" t="n">
        <v>1242700.12656116</v>
      </c>
      <c r="E370" s="125" t="n">
        <v>13.7310026321515</v>
      </c>
    </row>
    <row r="371">
      <c r="A371" s="125" t="s">
        <v>240</v>
      </c>
      <c r="B371" s="125" t="s">
        <v>241</v>
      </c>
      <c r="C371" s="125" t="s">
        <v>16</v>
      </c>
      <c r="D371" s="125" t="n">
        <v>429260.847213961</v>
      </c>
      <c r="E371" s="125" t="n">
        <v>8.68466763393342</v>
      </c>
    </row>
    <row r="372">
      <c r="A372" s="125" t="s">
        <v>240</v>
      </c>
      <c r="B372" s="125" t="s">
        <v>241</v>
      </c>
      <c r="C372" s="125" t="s">
        <v>17</v>
      </c>
      <c r="D372" s="125" t="n">
        <v>707500.021302087</v>
      </c>
      <c r="E372" s="125" t="n">
        <v>2.79366603660603</v>
      </c>
    </row>
    <row r="373">
      <c r="A373" s="125" t="s">
        <v>240</v>
      </c>
      <c r="B373" s="125" t="s">
        <v>241</v>
      </c>
      <c r="C373" s="125" t="s">
        <v>18</v>
      </c>
      <c r="D373" s="125" t="n">
        <v>890494.425961536</v>
      </c>
      <c r="E373" s="125" t="n">
        <v>42.5262424901465</v>
      </c>
    </row>
    <row r="374">
      <c r="A374" s="125" t="s">
        <v>250</v>
      </c>
      <c r="B374" s="125" t="s">
        <v>251</v>
      </c>
      <c r="C374" s="125" t="s">
        <v>16</v>
      </c>
      <c r="D374" s="125" t="n">
        <v>266649.878662107</v>
      </c>
      <c r="E374" s="125" t="n">
        <v>15.4669618682066</v>
      </c>
    </row>
    <row r="375">
      <c r="A375" s="125" t="s">
        <v>250</v>
      </c>
      <c r="B375" s="125" t="s">
        <v>251</v>
      </c>
      <c r="C375" s="125" t="s">
        <v>17</v>
      </c>
      <c r="D375" s="125" t="n">
        <v>509421.482528441</v>
      </c>
      <c r="E375" s="125" t="n">
        <v>7.26006315222181</v>
      </c>
    </row>
    <row r="376">
      <c r="A376" s="125" t="s">
        <v>250</v>
      </c>
      <c r="B376" s="125" t="s">
        <v>251</v>
      </c>
      <c r="C376" s="125" t="s">
        <v>18</v>
      </c>
      <c r="D376" s="125" t="n">
        <v>297293.053076971</v>
      </c>
      <c r="E376" s="125" t="n">
        <v>37.5351031757921</v>
      </c>
    </row>
    <row r="377">
      <c r="A377" s="125" t="s">
        <v>250</v>
      </c>
      <c r="B377" s="125" t="s">
        <v>251</v>
      </c>
      <c r="C377" s="125" t="s">
        <v>22</v>
      </c>
      <c r="D377" s="125" t="n">
        <v>186387.471052303</v>
      </c>
      <c r="E377" s="125" t="n">
        <v>27.4041386611811</v>
      </c>
    </row>
    <row r="378">
      <c r="A378" s="125" t="s">
        <v>252</v>
      </c>
      <c r="B378" s="125" t="s">
        <v>253</v>
      </c>
      <c r="C378" s="125" t="s">
        <v>16</v>
      </c>
      <c r="D378" s="125" t="n">
        <v>3286258.37077039</v>
      </c>
      <c r="E378" s="125" t="n">
        <v>14.8915335967631</v>
      </c>
    </row>
    <row r="379">
      <c r="A379" s="125" t="s">
        <v>252</v>
      </c>
      <c r="B379" s="125" t="s">
        <v>253</v>
      </c>
      <c r="C379" s="125" t="s">
        <v>18</v>
      </c>
      <c r="D379" s="125" t="n">
        <v>1605801.23983968</v>
      </c>
      <c r="E379" s="125" t="n">
        <v>5.76144040716225</v>
      </c>
    </row>
    <row r="380">
      <c r="A380" s="125" t="s">
        <v>252</v>
      </c>
      <c r="B380" s="125" t="s">
        <v>253</v>
      </c>
      <c r="C380" s="125" t="s">
        <v>19</v>
      </c>
      <c r="D380" s="125" t="n">
        <v>3232609.28057735</v>
      </c>
      <c r="E380" s="125" t="n">
        <v>11.5403509159469</v>
      </c>
    </row>
    <row r="381">
      <c r="A381" s="125" t="s">
        <v>266</v>
      </c>
      <c r="B381" s="125" t="s">
        <v>267</v>
      </c>
      <c r="C381" s="125" t="s">
        <v>18</v>
      </c>
      <c r="D381" s="125" t="n">
        <v>2271672.30971872</v>
      </c>
      <c r="E381" s="125" t="n">
        <v>9.18098231210713</v>
      </c>
    </row>
    <row r="382">
      <c r="A382" s="125" t="s">
        <v>266</v>
      </c>
      <c r="B382" s="125" t="s">
        <v>267</v>
      </c>
      <c r="C382" s="125" t="s">
        <v>19</v>
      </c>
      <c r="D382" s="125" t="n">
        <v>2993158.01742607</v>
      </c>
      <c r="E382" s="125" t="n">
        <v>3.4095781552974</v>
      </c>
    </row>
    <row r="383">
      <c r="A383" s="125" t="s">
        <v>272</v>
      </c>
      <c r="B383" s="125" t="s">
        <v>273</v>
      </c>
      <c r="C383" s="125" t="s">
        <v>17</v>
      </c>
      <c r="D383" s="125" t="n">
        <v>878539.487746357</v>
      </c>
      <c r="E383" s="125" t="n">
        <v>5.98507489214591</v>
      </c>
    </row>
    <row r="384">
      <c r="A384" s="125" t="s">
        <v>272</v>
      </c>
      <c r="B384" s="125" t="s">
        <v>273</v>
      </c>
      <c r="C384" s="125" t="s">
        <v>18</v>
      </c>
      <c r="D384" s="125" t="n">
        <v>1949611.41150682</v>
      </c>
      <c r="E384" s="125" t="n">
        <v>6.07370537497002</v>
      </c>
    </row>
    <row r="385">
      <c r="A385" s="125" t="s">
        <v>272</v>
      </c>
      <c r="B385" s="125" t="s">
        <v>273</v>
      </c>
      <c r="C385" s="125" t="s">
        <v>19</v>
      </c>
      <c r="D385" s="125" t="n">
        <v>3255394.84467981</v>
      </c>
      <c r="E385" s="125" t="n">
        <v>16.301674939084</v>
      </c>
    </row>
    <row r="386">
      <c r="A386" s="125" t="s">
        <v>280</v>
      </c>
      <c r="B386" s="125" t="s">
        <v>281</v>
      </c>
      <c r="C386" s="125" t="s">
        <v>17</v>
      </c>
      <c r="D386" s="125" t="n">
        <v>4888395.42078729</v>
      </c>
      <c r="E386" s="125" t="n">
        <v>51.6602317710778</v>
      </c>
    </row>
    <row r="387">
      <c r="A387" s="125" t="s">
        <v>280</v>
      </c>
      <c r="B387" s="125" t="s">
        <v>281</v>
      </c>
      <c r="C387" s="125" t="s">
        <v>18</v>
      </c>
      <c r="D387" s="125" t="n">
        <v>1463380.10304016</v>
      </c>
      <c r="E387" s="125" t="n">
        <v>9.15817644928191</v>
      </c>
    </row>
    <row r="388">
      <c r="A388" s="125" t="s">
        <v>280</v>
      </c>
      <c r="B388" s="125" t="s">
        <v>281</v>
      </c>
      <c r="C388" s="125" t="s">
        <v>19</v>
      </c>
      <c r="D388" s="125" t="n">
        <v>2711151.12907515</v>
      </c>
      <c r="E388" s="125" t="n">
        <v>6.58494942483997</v>
      </c>
    </row>
    <row r="389">
      <c r="A389" s="125" t="s">
        <v>282</v>
      </c>
      <c r="B389" s="125" t="s">
        <v>283</v>
      </c>
      <c r="C389" s="125" t="s">
        <v>18</v>
      </c>
      <c r="D389" s="125" t="n">
        <v>2392696.93122402</v>
      </c>
      <c r="E389" s="125" t="n">
        <v>31.0911879554326</v>
      </c>
    </row>
    <row r="390">
      <c r="A390" s="125" t="s">
        <v>282</v>
      </c>
      <c r="B390" s="125" t="s">
        <v>283</v>
      </c>
      <c r="C390" s="125" t="s">
        <v>19</v>
      </c>
      <c r="D390" s="125" t="n">
        <v>3186366.27463531</v>
      </c>
      <c r="E390" s="125" t="n">
        <v>4.00569541083452</v>
      </c>
    </row>
    <row r="391">
      <c r="A391" s="125" t="s">
        <v>282</v>
      </c>
      <c r="B391" s="125" t="s">
        <v>283</v>
      </c>
      <c r="C391" s="125" t="s">
        <v>20</v>
      </c>
      <c r="D391" s="125" t="n">
        <v>4307729.0328</v>
      </c>
      <c r="E391" s="125" t="n">
        <v>7.28413872224738</v>
      </c>
    </row>
    <row r="392">
      <c r="A392" s="125" t="s">
        <v>284</v>
      </c>
      <c r="B392" s="125" t="s">
        <v>285</v>
      </c>
      <c r="C392" s="125" t="s">
        <v>16</v>
      </c>
      <c r="D392" s="125" t="n">
        <v>570515.61469249</v>
      </c>
      <c r="E392" s="125" t="n">
        <v>8.15203361159066</v>
      </c>
    </row>
    <row r="393">
      <c r="A393" s="125" t="s">
        <v>284</v>
      </c>
      <c r="B393" s="125" t="s">
        <v>285</v>
      </c>
      <c r="C393" s="125" t="s">
        <v>17</v>
      </c>
      <c r="D393" s="125" t="n">
        <v>636055.076932248</v>
      </c>
      <c r="E393" s="125" t="n">
        <v>11.5141500779662</v>
      </c>
    </row>
    <row r="394">
      <c r="A394" s="125" t="s">
        <v>284</v>
      </c>
      <c r="B394" s="125" t="s">
        <v>285</v>
      </c>
      <c r="C394" s="125" t="s">
        <v>18</v>
      </c>
      <c r="D394" s="125" t="n">
        <v>1068666.93180963</v>
      </c>
      <c r="E394" s="125" t="n">
        <v>6.81592855508091</v>
      </c>
    </row>
    <row r="395">
      <c r="A395" s="125" t="s">
        <v>290</v>
      </c>
      <c r="B395" s="125" t="s">
        <v>291</v>
      </c>
      <c r="C395" s="125" t="s">
        <v>16</v>
      </c>
      <c r="D395" s="125" t="n">
        <v>548864.950213065</v>
      </c>
      <c r="E395" s="125" t="n">
        <v>4.14186128996633</v>
      </c>
    </row>
    <row r="396">
      <c r="A396" s="125" t="s">
        <v>290</v>
      </c>
      <c r="B396" s="125" t="s">
        <v>291</v>
      </c>
      <c r="C396" s="125" t="s">
        <v>17</v>
      </c>
      <c r="D396" s="125" t="n">
        <v>732979.618691717</v>
      </c>
      <c r="E396" s="125" t="n">
        <v>5.46789489266146</v>
      </c>
    </row>
    <row r="397">
      <c r="A397" s="125" t="s">
        <v>290</v>
      </c>
      <c r="B397" s="125" t="s">
        <v>291</v>
      </c>
      <c r="C397" s="125" t="s">
        <v>18</v>
      </c>
      <c r="D397" s="125" t="n">
        <v>677534.954330441</v>
      </c>
      <c r="E397" s="125" t="n">
        <v>40.5545299186187</v>
      </c>
    </row>
    <row r="398">
      <c r="A398" s="125" t="s">
        <v>290</v>
      </c>
      <c r="B398" s="125" t="s">
        <v>291</v>
      </c>
      <c r="C398" s="125" t="s">
        <v>22</v>
      </c>
      <c r="D398" s="125" t="n">
        <v>204038.436697238</v>
      </c>
      <c r="E398" s="125" t="n">
        <v>20.7043686718021</v>
      </c>
    </row>
    <row r="399">
      <c r="A399" s="125" t="s">
        <v>296</v>
      </c>
      <c r="B399" s="125" t="s">
        <v>297</v>
      </c>
      <c r="C399" s="125" t="s">
        <v>16</v>
      </c>
      <c r="D399" s="125" t="n">
        <v>401620.146425467</v>
      </c>
      <c r="E399" s="125" t="n">
        <v>4.24422474501183</v>
      </c>
    </row>
    <row r="400">
      <c r="A400" s="125" t="s">
        <v>296</v>
      </c>
      <c r="B400" s="125" t="s">
        <v>297</v>
      </c>
      <c r="C400" s="125" t="s">
        <v>17</v>
      </c>
      <c r="D400" s="125" t="n">
        <v>631501.742337208</v>
      </c>
      <c r="E400" s="125" t="n">
        <v>18.9026758213214</v>
      </c>
    </row>
    <row r="401">
      <c r="A401" s="125" t="s">
        <v>296</v>
      </c>
      <c r="B401" s="125" t="s">
        <v>297</v>
      </c>
      <c r="C401" s="125" t="s">
        <v>22</v>
      </c>
      <c r="D401" s="125" t="n">
        <v>346675.129180753</v>
      </c>
      <c r="E401" s="125" t="n">
        <v>14.0540537456083</v>
      </c>
    </row>
    <row r="402">
      <c r="A402" t="s">
        <v>25</v>
      </c>
    </row>
    <row r="403">
      <c r="A403" t="s">
        <v>26</v>
      </c>
    </row>
    <row r="404">
      <c r="A404" t="s">
        <v>27</v>
      </c>
    </row>
    <row r="405">
      <c r="A405" t="s">
        <v>28</v>
      </c>
    </row>
    <row r="406">
      <c r="A406" t="s">
        <v>29</v>
      </c>
    </row>
    <row r="409">
      <c r="E409" s="7" t="str">
        <f>=HYPERLINK("#'Indice'!A1", "Ir al índice")</f>
      </c>
    </row>
    <row r="410">
      <c r="A410" s="4" t="s">
        <v>587</v>
      </c>
    </row>
    <row r="411">
      <c r="A411" s="5" t="s">
        <v>9</v>
      </c>
      <c r="B411" s="5" t="s">
        <v>10</v>
      </c>
      <c r="C411" s="5" t="s">
        <v>11</v>
      </c>
      <c r="D411" s="5" t="s">
        <v>580</v>
      </c>
      <c r="E411" s="5" t="s">
        <v>581</v>
      </c>
    </row>
    <row r="412">
      <c r="A412" s="126" t="s">
        <v>32</v>
      </c>
      <c r="B412" s="126" t="s">
        <v>33</v>
      </c>
      <c r="C412" s="126" t="s">
        <v>16</v>
      </c>
      <c r="D412" s="126" t="n">
        <v>683965.772953264</v>
      </c>
      <c r="E412" s="126" t="n">
        <v>6.67540377149995</v>
      </c>
    </row>
    <row r="413">
      <c r="A413" s="126" t="s">
        <v>32</v>
      </c>
      <c r="B413" s="126" t="s">
        <v>33</v>
      </c>
      <c r="C413" s="126" t="s">
        <v>17</v>
      </c>
      <c r="D413" s="126" t="n">
        <v>676115.659617005</v>
      </c>
      <c r="E413" s="126" t="n">
        <v>5.17019200994766</v>
      </c>
    </row>
    <row r="414">
      <c r="A414" s="126" t="s">
        <v>32</v>
      </c>
      <c r="B414" s="126" t="s">
        <v>33</v>
      </c>
      <c r="C414" s="126" t="s">
        <v>18</v>
      </c>
      <c r="D414" s="126" t="n">
        <v>1095354.91458751</v>
      </c>
      <c r="E414" s="126" t="n">
        <v>10.4419259335786</v>
      </c>
    </row>
    <row r="415">
      <c r="A415" s="126" t="s">
        <v>32</v>
      </c>
      <c r="B415" s="126" t="s">
        <v>33</v>
      </c>
      <c r="C415" s="126" t="s">
        <v>19</v>
      </c>
      <c r="D415" s="126" t="n">
        <v>2106668.9819943</v>
      </c>
      <c r="E415" s="126" t="n">
        <v>23.5656532287432</v>
      </c>
    </row>
    <row r="416">
      <c r="A416" s="126" t="s">
        <v>32</v>
      </c>
      <c r="B416" s="126" t="s">
        <v>33</v>
      </c>
      <c r="C416" s="126" t="s">
        <v>20</v>
      </c>
      <c r="D416" s="126" t="n">
        <v>2728215.58651542</v>
      </c>
      <c r="E416" s="126" t="n">
        <v>16.9594045374188</v>
      </c>
    </row>
    <row r="417">
      <c r="A417" s="126" t="s">
        <v>32</v>
      </c>
      <c r="B417" s="126" t="s">
        <v>33</v>
      </c>
      <c r="C417" s="126" t="s">
        <v>21</v>
      </c>
      <c r="D417" s="126" t="n">
        <v>5730157.09562404</v>
      </c>
      <c r="E417" s="126" t="n">
        <v>26.9255091345742</v>
      </c>
    </row>
    <row r="418">
      <c r="A418" s="126" t="s">
        <v>32</v>
      </c>
      <c r="B418" s="126" t="s">
        <v>33</v>
      </c>
      <c r="C418" s="126" t="s">
        <v>22</v>
      </c>
      <c r="D418" s="126" t="n">
        <v>758301.14194346</v>
      </c>
      <c r="E418" s="126" t="n">
        <v>41.4596988623837</v>
      </c>
    </row>
    <row r="419">
      <c r="A419" s="126" t="s">
        <v>34</v>
      </c>
      <c r="B419" s="126" t="s">
        <v>35</v>
      </c>
      <c r="C419" s="126" t="s">
        <v>16</v>
      </c>
      <c r="D419" s="126" t="n">
        <v>541981.186072746</v>
      </c>
      <c r="E419" s="126" t="n">
        <v>6.62022913957894</v>
      </c>
    </row>
    <row r="420">
      <c r="A420" s="126" t="s">
        <v>34</v>
      </c>
      <c r="B420" s="126" t="s">
        <v>35</v>
      </c>
      <c r="C420" s="126" t="s">
        <v>17</v>
      </c>
      <c r="D420" s="126" t="n">
        <v>1430946.45800937</v>
      </c>
      <c r="E420" s="126" t="n">
        <v>16.2173844672222</v>
      </c>
    </row>
    <row r="421">
      <c r="A421" s="126" t="s">
        <v>34</v>
      </c>
      <c r="B421" s="126" t="s">
        <v>35</v>
      </c>
      <c r="C421" s="126" t="s">
        <v>18</v>
      </c>
      <c r="D421" s="126" t="n">
        <v>2854410.80596347</v>
      </c>
      <c r="E421" s="126" t="n">
        <v>14.0336354042637</v>
      </c>
    </row>
    <row r="422">
      <c r="A422" s="126" t="s">
        <v>34</v>
      </c>
      <c r="B422" s="126" t="s">
        <v>35</v>
      </c>
      <c r="C422" s="126" t="s">
        <v>19</v>
      </c>
      <c r="D422" s="126" t="n">
        <v>4288739.58980459</v>
      </c>
      <c r="E422" s="126" t="n">
        <v>10.6215296214498</v>
      </c>
    </row>
    <row r="423">
      <c r="A423" s="126" t="s">
        <v>34</v>
      </c>
      <c r="B423" s="126" t="s">
        <v>35</v>
      </c>
      <c r="C423" s="126" t="s">
        <v>20</v>
      </c>
      <c r="D423" s="126" t="n">
        <v>4015209.42931421</v>
      </c>
      <c r="E423" s="126" t="n">
        <v>14.3993383837658</v>
      </c>
    </row>
    <row r="424">
      <c r="A424" s="126" t="s">
        <v>34</v>
      </c>
      <c r="B424" s="126" t="s">
        <v>35</v>
      </c>
      <c r="C424" s="126" t="s">
        <v>22</v>
      </c>
      <c r="D424" s="126" t="n">
        <v>887781.093543309</v>
      </c>
      <c r="E424" s="126" t="n">
        <v>24.2910761047945</v>
      </c>
    </row>
    <row r="425">
      <c r="A425" s="126" t="s">
        <v>36</v>
      </c>
      <c r="B425" s="126" t="s">
        <v>37</v>
      </c>
      <c r="C425" s="126" t="s">
        <v>16</v>
      </c>
      <c r="D425" s="126" t="n">
        <v>665670.56217454</v>
      </c>
      <c r="E425" s="126" t="n">
        <v>6.99867217566874</v>
      </c>
    </row>
    <row r="426">
      <c r="A426" s="126" t="s">
        <v>36</v>
      </c>
      <c r="B426" s="126" t="s">
        <v>37</v>
      </c>
      <c r="C426" s="126" t="s">
        <v>17</v>
      </c>
      <c r="D426" s="126" t="n">
        <v>752363.00749318</v>
      </c>
      <c r="E426" s="126" t="n">
        <v>7.86477081992455</v>
      </c>
    </row>
    <row r="427">
      <c r="A427" s="126" t="s">
        <v>36</v>
      </c>
      <c r="B427" s="126" t="s">
        <v>37</v>
      </c>
      <c r="C427" s="126" t="s">
        <v>18</v>
      </c>
      <c r="D427" s="126" t="n">
        <v>481506.666666667</v>
      </c>
      <c r="E427" s="126" t="n">
        <v>27.1425161615043</v>
      </c>
    </row>
    <row r="428">
      <c r="A428" s="126" t="s">
        <v>36</v>
      </c>
      <c r="B428" s="126" t="s">
        <v>37</v>
      </c>
      <c r="C428" s="126" t="s">
        <v>22</v>
      </c>
      <c r="D428" s="126" t="n">
        <v>631028.850877193</v>
      </c>
      <c r="E428" s="126" t="n">
        <v>8.48042821333604</v>
      </c>
    </row>
    <row r="429">
      <c r="A429" s="126" t="s">
        <v>42</v>
      </c>
      <c r="B429" s="126" t="s">
        <v>43</v>
      </c>
      <c r="C429" s="126" t="s">
        <v>16</v>
      </c>
      <c r="D429" s="126" t="n">
        <v>494962.297508008</v>
      </c>
      <c r="E429" s="126" t="n">
        <v>6.43174517806272</v>
      </c>
    </row>
    <row r="430">
      <c r="A430" s="126" t="s">
        <v>42</v>
      </c>
      <c r="B430" s="126" t="s">
        <v>43</v>
      </c>
      <c r="C430" s="126" t="s">
        <v>17</v>
      </c>
      <c r="D430" s="126" t="n">
        <v>516384.861487617</v>
      </c>
      <c r="E430" s="126" t="n">
        <v>5.42340550787374</v>
      </c>
    </row>
    <row r="431">
      <c r="A431" s="126" t="s">
        <v>42</v>
      </c>
      <c r="B431" s="126" t="s">
        <v>43</v>
      </c>
      <c r="C431" s="126" t="s">
        <v>22</v>
      </c>
      <c r="D431" s="126" t="n">
        <v>502973.603874751</v>
      </c>
      <c r="E431" s="126" t="n">
        <v>14.9329424345027</v>
      </c>
    </row>
    <row r="432">
      <c r="A432" t="s">
        <v>25</v>
      </c>
    </row>
    <row r="433">
      <c r="A433" t="s">
        <v>26</v>
      </c>
    </row>
    <row r="434">
      <c r="A434" t="s">
        <v>27</v>
      </c>
    </row>
    <row r="435">
      <c r="A435" t="s">
        <v>28</v>
      </c>
    </row>
    <row r="436">
      <c r="A436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588</v>
      </c>
    </row>
    <row r="9">
      <c r="A9" t="s">
        <v>3</v>
      </c>
    </row>
    <row r="10">
      <c r="A10" t="s">
        <v>4</v>
      </c>
    </row>
    <row r="11">
      <c r="A11" t="s">
        <v>589</v>
      </c>
    </row>
    <row r="12">
      <c r="A12" s="3" t="s">
        <v>6</v>
      </c>
    </row>
    <row r="13">
      <c r="A13" s="3" t="s">
        <v>330</v>
      </c>
    </row>
    <row r="15">
      <c r="A15" s="4" t="s">
        <v>590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545</v>
      </c>
      <c r="I16" s="5" t="s">
        <v>546</v>
      </c>
      <c r="J16" s="5" t="s">
        <v>547</v>
      </c>
      <c r="K16" s="5" t="s">
        <v>548</v>
      </c>
    </row>
    <row r="17">
      <c r="A17" s="127" t="s">
        <v>14</v>
      </c>
      <c r="B17" s="127" t="s">
        <v>15</v>
      </c>
      <c r="C17" s="127" t="s">
        <v>16</v>
      </c>
      <c r="D17" s="127" t="n">
        <v>130385.1012608</v>
      </c>
      <c r="E17" s="127" t="n">
        <v>3.97041569967802</v>
      </c>
      <c r="F17" s="127" t="n">
        <v>95.8384433381503</v>
      </c>
      <c r="G17" s="127" t="n">
        <v>0.629686105745822</v>
      </c>
      <c r="H17" s="127" t="n">
        <v>5661.6631892</v>
      </c>
      <c r="I17" s="127" t="n">
        <v>14.9807185385134</v>
      </c>
      <c r="J17" s="127" t="n">
        <v>4.16155666184974</v>
      </c>
      <c r="K17" s="127" t="n">
        <v>14.5013371365507</v>
      </c>
    </row>
    <row r="18">
      <c r="A18" s="127" t="s">
        <v>14</v>
      </c>
      <c r="B18" s="127" t="s">
        <v>15</v>
      </c>
      <c r="C18" s="127" t="s">
        <v>17</v>
      </c>
      <c r="D18" s="127" t="n">
        <v>473465.8160859</v>
      </c>
      <c r="E18" s="127" t="n">
        <v>2.08055093976505</v>
      </c>
      <c r="F18" s="127" t="n">
        <v>98.9438151938889</v>
      </c>
      <c r="G18" s="127" t="n">
        <v>0.13904020806178</v>
      </c>
      <c r="H18" s="127" t="n">
        <v>5054.0541638</v>
      </c>
      <c r="I18" s="127" t="n">
        <v>13.3956948435256</v>
      </c>
      <c r="J18" s="127" t="n">
        <v>1.05618480611112</v>
      </c>
      <c r="K18" s="127" t="n">
        <v>13.0253423182999</v>
      </c>
    </row>
    <row r="19">
      <c r="A19" s="127" t="s">
        <v>14</v>
      </c>
      <c r="B19" s="127" t="s">
        <v>15</v>
      </c>
      <c r="C19" s="127" t="s">
        <v>18</v>
      </c>
      <c r="D19" s="127" t="n">
        <v>482138.9249929</v>
      </c>
      <c r="E19" s="127" t="n">
        <v>1.77233295719773</v>
      </c>
      <c r="F19" s="127" t="n">
        <v>99.3627657988264</v>
      </c>
      <c r="G19" s="127" t="n">
        <v>0.0971830263058732</v>
      </c>
      <c r="H19" s="127" t="n">
        <v>3092.0577769</v>
      </c>
      <c r="I19" s="127" t="n">
        <v>15.2624196797039</v>
      </c>
      <c r="J19" s="127" t="n">
        <v>0.637234201173612</v>
      </c>
      <c r="K19" s="127" t="n">
        <v>15.153571896592</v>
      </c>
    </row>
    <row r="20">
      <c r="A20" s="127" t="s">
        <v>14</v>
      </c>
      <c r="B20" s="127" t="s">
        <v>15</v>
      </c>
      <c r="C20" s="127" t="s">
        <v>19</v>
      </c>
      <c r="D20" s="127" t="n">
        <v>73729.9192651</v>
      </c>
      <c r="E20" s="127" t="n">
        <v>5.24275023802253</v>
      </c>
      <c r="F20" s="127" t="n">
        <v>99.939126616065</v>
      </c>
      <c r="G20" s="127" t="n">
        <v>0.0609612890553863</v>
      </c>
      <c r="H20" s="127" t="n">
        <v>44.9092346</v>
      </c>
      <c r="I20" s="127" t="n">
        <v>100</v>
      </c>
      <c r="J20" s="127" t="n">
        <v>0.0608733839349862</v>
      </c>
      <c r="K20" s="127" t="n">
        <v>100.083445206391</v>
      </c>
    </row>
    <row r="21">
      <c r="A21" s="127" t="s">
        <v>14</v>
      </c>
      <c r="B21" s="127" t="s">
        <v>15</v>
      </c>
      <c r="C21" s="127" t="s">
        <v>20</v>
      </c>
      <c r="D21" s="127" t="n">
        <v>12887.606268</v>
      </c>
      <c r="E21" s="127" t="n">
        <v>11.1324154319845</v>
      </c>
      <c r="F21" s="127" t="n">
        <v>99.6574686530717</v>
      </c>
      <c r="G21" s="127" t="n">
        <v>0.266589321008366</v>
      </c>
      <c r="H21" s="127" t="n">
        <v>44.2958184</v>
      </c>
      <c r="I21" s="127" t="n">
        <v>80.464309321372</v>
      </c>
      <c r="J21" s="127" t="n">
        <v>0.34253134692834</v>
      </c>
      <c r="K21" s="127" t="n">
        <v>77.5625855556894</v>
      </c>
    </row>
    <row r="22">
      <c r="A22" s="127" t="s">
        <v>14</v>
      </c>
      <c r="B22" s="127" t="s">
        <v>15</v>
      </c>
      <c r="C22" s="127" t="s">
        <v>21</v>
      </c>
      <c r="D22" s="127" t="n">
        <v>1394.8035061</v>
      </c>
      <c r="E22" s="127" t="n">
        <v>33.0151495794159</v>
      </c>
      <c r="F22" s="127" t="n">
        <v>97.8648926247564</v>
      </c>
      <c r="G22" s="127" t="n">
        <v>1.7503559329467</v>
      </c>
      <c r="H22" s="127" t="n">
        <v>30.4302715</v>
      </c>
      <c r="I22" s="127" t="n">
        <v>83.6415807973521</v>
      </c>
      <c r="J22" s="127" t="n">
        <v>2.13510737524356</v>
      </c>
      <c r="K22" s="127" t="n">
        <v>80.2294055180215</v>
      </c>
    </row>
    <row r="23">
      <c r="A23" s="127" t="s">
        <v>14</v>
      </c>
      <c r="B23" s="127" t="s">
        <v>15</v>
      </c>
      <c r="C23" s="127" t="s">
        <v>22</v>
      </c>
      <c r="D23" s="127" t="n">
        <v>2751.7394594</v>
      </c>
      <c r="E23" s="127" t="n">
        <v>26.5970014592965</v>
      </c>
      <c r="F23" s="127" t="n">
        <v>65.7866559053657</v>
      </c>
      <c r="G23" s="127" t="n">
        <v>11.4946445777983</v>
      </c>
      <c r="H23" s="127" t="n">
        <v>1431.0836702</v>
      </c>
      <c r="I23" s="127" t="n">
        <v>32.1866208509906</v>
      </c>
      <c r="J23" s="127" t="n">
        <v>34.2133440946343</v>
      </c>
      <c r="K23" s="127" t="n">
        <v>22.102318484345</v>
      </c>
    </row>
    <row r="24">
      <c r="A24" s="127" t="s">
        <v>14</v>
      </c>
      <c r="B24" s="127" t="s">
        <v>23</v>
      </c>
      <c r="C24" s="127" t="s">
        <v>16</v>
      </c>
      <c r="D24" s="127" t="n">
        <v>41.3746913</v>
      </c>
      <c r="E24" s="127"/>
      <c r="F24" s="127" t="n">
        <v>85.2990034200321</v>
      </c>
      <c r="G24" s="127"/>
      <c r="H24" s="127" t="n">
        <v>7.130789</v>
      </c>
      <c r="I24" s="127"/>
      <c r="J24" s="127" t="n">
        <v>14.7009965799679</v>
      </c>
      <c r="K24" s="127"/>
    </row>
    <row r="25">
      <c r="A25" s="127" t="s">
        <v>14</v>
      </c>
      <c r="B25" s="127" t="s">
        <v>23</v>
      </c>
      <c r="C25" s="127" t="s">
        <v>17</v>
      </c>
      <c r="D25" s="127" t="n">
        <v>569.2700941</v>
      </c>
      <c r="E25" s="127"/>
      <c r="F25" s="127" t="n">
        <v>96.3148783969714</v>
      </c>
      <c r="G25" s="127"/>
      <c r="H25" s="127" t="n">
        <v>21.7809497</v>
      </c>
      <c r="I25" s="127"/>
      <c r="J25" s="127" t="n">
        <v>3.68512160302863</v>
      </c>
      <c r="K25" s="127"/>
    </row>
    <row r="26">
      <c r="A26" s="127" t="s">
        <v>14</v>
      </c>
      <c r="B26" s="127" t="s">
        <v>23</v>
      </c>
      <c r="C26" s="127" t="s">
        <v>18</v>
      </c>
      <c r="D26" s="127" t="n">
        <v>20.5394352</v>
      </c>
      <c r="E26" s="127"/>
      <c r="F26" s="127" t="n">
        <v>100</v>
      </c>
      <c r="G26" s="127"/>
      <c r="H26" s="127"/>
      <c r="I26" s="127"/>
      <c r="J26" s="127"/>
      <c r="K26" s="127"/>
    </row>
    <row r="27">
      <c r="A27" s="127" t="s">
        <v>14</v>
      </c>
      <c r="B27" s="127" t="s">
        <v>23</v>
      </c>
      <c r="C27" s="127" t="s">
        <v>19</v>
      </c>
      <c r="D27" s="127" t="n">
        <v>30.0821594</v>
      </c>
      <c r="E27" s="127"/>
      <c r="F27" s="127" t="n">
        <v>100</v>
      </c>
      <c r="G27" s="127"/>
      <c r="H27" s="127"/>
      <c r="I27" s="127"/>
      <c r="J27" s="127"/>
      <c r="K27" s="127"/>
    </row>
    <row r="28">
      <c r="A28" s="127" t="s">
        <v>14</v>
      </c>
      <c r="B28" s="127" t="s">
        <v>23</v>
      </c>
      <c r="C28" s="127" t="s">
        <v>20</v>
      </c>
      <c r="D28" s="127" t="n">
        <v>168.0750815</v>
      </c>
      <c r="E28" s="127"/>
      <c r="F28" s="127" t="n">
        <v>94.7474105667858</v>
      </c>
      <c r="G28" s="127"/>
      <c r="H28" s="127" t="n">
        <v>9.3177153</v>
      </c>
      <c r="I28" s="127"/>
      <c r="J28" s="127" t="n">
        <v>5.25258943321424</v>
      </c>
      <c r="K28" s="127"/>
    </row>
    <row r="29">
      <c r="A29" s="127" t="s">
        <v>14</v>
      </c>
      <c r="B29" s="127" t="s">
        <v>23</v>
      </c>
      <c r="C29" s="127" t="s">
        <v>21</v>
      </c>
      <c r="D29" s="127" t="n">
        <v>359.1113568</v>
      </c>
      <c r="E29" s="127"/>
      <c r="F29" s="127" t="n">
        <v>98.564281123779</v>
      </c>
      <c r="G29" s="127"/>
      <c r="H29" s="127" t="n">
        <v>5.230931</v>
      </c>
      <c r="I29" s="127"/>
      <c r="J29" s="127" t="n">
        <v>1.43571887622099</v>
      </c>
      <c r="K29" s="127"/>
    </row>
    <row r="30">
      <c r="A30" s="127" t="s">
        <v>14</v>
      </c>
      <c r="B30" s="127" t="s">
        <v>23</v>
      </c>
      <c r="C30" s="127" t="s">
        <v>22</v>
      </c>
      <c r="D30" s="127" t="n">
        <v>13.6170628</v>
      </c>
      <c r="E30" s="127"/>
      <c r="F30" s="127" t="n">
        <v>85.9282432496252</v>
      </c>
      <c r="G30" s="127"/>
      <c r="H30" s="127" t="n">
        <v>2.2299536</v>
      </c>
      <c r="I30" s="127"/>
      <c r="J30" s="127" t="n">
        <v>14.0717567503748</v>
      </c>
      <c r="K30" s="127"/>
    </row>
    <row r="31">
      <c r="A31" s="127" t="s">
        <v>14</v>
      </c>
      <c r="B31" s="127" t="s">
        <v>24</v>
      </c>
      <c r="C31" s="127" t="s">
        <v>16</v>
      </c>
      <c r="D31" s="127" t="n">
        <v>130343.7265695</v>
      </c>
      <c r="E31" s="127" t="n">
        <v>3.97163524735945</v>
      </c>
      <c r="F31" s="127" t="n">
        <v>95.8422023612377</v>
      </c>
      <c r="G31" s="127" t="n">
        <v>0.629867884476239</v>
      </c>
      <c r="H31" s="127" t="n">
        <v>5654.5324002</v>
      </c>
      <c r="I31" s="127" t="n">
        <v>14.9990802205035</v>
      </c>
      <c r="J31" s="127" t="n">
        <v>4.15779763876228</v>
      </c>
      <c r="K31" s="127" t="n">
        <v>14.5192071595834</v>
      </c>
    </row>
    <row r="32">
      <c r="A32" s="127" t="s">
        <v>14</v>
      </c>
      <c r="B32" s="127" t="s">
        <v>24</v>
      </c>
      <c r="C32" s="127" t="s">
        <v>17</v>
      </c>
      <c r="D32" s="127" t="n">
        <v>472896.5459918</v>
      </c>
      <c r="E32" s="127" t="n">
        <v>2.08203084809279</v>
      </c>
      <c r="F32" s="127" t="n">
        <v>98.9470663806252</v>
      </c>
      <c r="G32" s="127" t="n">
        <v>0.139199839855849</v>
      </c>
      <c r="H32" s="127" t="n">
        <v>5032.2732141</v>
      </c>
      <c r="I32" s="127" t="n">
        <v>13.4515867893504</v>
      </c>
      <c r="J32" s="127" t="n">
        <v>1.05293361937482</v>
      </c>
      <c r="K32" s="127" t="n">
        <v>13.0809915657999</v>
      </c>
    </row>
    <row r="33">
      <c r="A33" s="127" t="s">
        <v>14</v>
      </c>
      <c r="B33" s="127" t="s">
        <v>24</v>
      </c>
      <c r="C33" s="127" t="s">
        <v>18</v>
      </c>
      <c r="D33" s="127" t="n">
        <v>482118.3855577</v>
      </c>
      <c r="E33" s="127" t="n">
        <v>1.77240757656611</v>
      </c>
      <c r="F33" s="127" t="n">
        <v>99.362738824076</v>
      </c>
      <c r="G33" s="127" t="n">
        <v>0.0971871642945853</v>
      </c>
      <c r="H33" s="127" t="n">
        <v>3092.0577769</v>
      </c>
      <c r="I33" s="127" t="n">
        <v>15.2624196797039</v>
      </c>
      <c r="J33" s="127" t="n">
        <v>0.637261175923974</v>
      </c>
      <c r="K33" s="127" t="n">
        <v>15.1535715460054</v>
      </c>
    </row>
    <row r="34">
      <c r="A34" s="127" t="s">
        <v>14</v>
      </c>
      <c r="B34" s="127" t="s">
        <v>24</v>
      </c>
      <c r="C34" s="127" t="s">
        <v>19</v>
      </c>
      <c r="D34" s="127" t="n">
        <v>73699.8371057</v>
      </c>
      <c r="E34" s="127" t="n">
        <v>5.24486721519797</v>
      </c>
      <c r="F34" s="127" t="n">
        <v>99.9391017844271</v>
      </c>
      <c r="G34" s="127" t="n">
        <v>0.0609862258145086</v>
      </c>
      <c r="H34" s="127" t="n">
        <v>44.9092346</v>
      </c>
      <c r="I34" s="127" t="n">
        <v>100</v>
      </c>
      <c r="J34" s="127" t="n">
        <v>0.0608982155728943</v>
      </c>
      <c r="K34" s="127" t="n">
        <v>100.083534004846</v>
      </c>
    </row>
    <row r="35">
      <c r="A35" s="127" t="s">
        <v>14</v>
      </c>
      <c r="B35" s="127" t="s">
        <v>24</v>
      </c>
      <c r="C35" s="127" t="s">
        <v>20</v>
      </c>
      <c r="D35" s="127" t="n">
        <v>12719.5311865</v>
      </c>
      <c r="E35" s="127" t="n">
        <v>11.2697930696172</v>
      </c>
      <c r="F35" s="127" t="n">
        <v>99.7257589272484</v>
      </c>
      <c r="G35" s="127" t="n">
        <v>0.266541901333774</v>
      </c>
      <c r="H35" s="127" t="n">
        <v>34.9781031</v>
      </c>
      <c r="I35" s="127" t="n">
        <v>100</v>
      </c>
      <c r="J35" s="127" t="n">
        <v>0.274241072751588</v>
      </c>
      <c r="K35" s="127" t="n">
        <v>96.9260115916335</v>
      </c>
    </row>
    <row r="36">
      <c r="A36" s="127" t="s">
        <v>14</v>
      </c>
      <c r="B36" s="127" t="s">
        <v>24</v>
      </c>
      <c r="C36" s="127" t="s">
        <v>21</v>
      </c>
      <c r="D36" s="127" t="n">
        <v>1035.6921493</v>
      </c>
      <c r="E36" s="127" t="n">
        <v>43.697278445096</v>
      </c>
      <c r="F36" s="127" t="n">
        <v>97.6247014192987</v>
      </c>
      <c r="G36" s="127" t="n">
        <v>2.34034558314227</v>
      </c>
      <c r="H36" s="127" t="n">
        <v>25.1993405</v>
      </c>
      <c r="I36" s="127" t="n">
        <v>99.9999999999998</v>
      </c>
      <c r="J36" s="127" t="n">
        <v>2.37529858070127</v>
      </c>
      <c r="K36" s="127" t="n">
        <v>96.1881342533301</v>
      </c>
    </row>
    <row r="37">
      <c r="A37" s="127" t="s">
        <v>14</v>
      </c>
      <c r="B37" s="127" t="s">
        <v>24</v>
      </c>
      <c r="C37" s="127" t="s">
        <v>22</v>
      </c>
      <c r="D37" s="127" t="n">
        <v>2738.1223966</v>
      </c>
      <c r="E37" s="127" t="n">
        <v>26.7277226150822</v>
      </c>
      <c r="F37" s="127" t="n">
        <v>65.7100574185264</v>
      </c>
      <c r="G37" s="127" t="n">
        <v>11.5517286673728</v>
      </c>
      <c r="H37" s="127" t="n">
        <v>1428.8537166</v>
      </c>
      <c r="I37" s="127" t="n">
        <v>32.2364754172818</v>
      </c>
      <c r="J37" s="127" t="n">
        <v>34.2899425814736</v>
      </c>
      <c r="K37" s="127" t="n">
        <v>22.1366586488954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591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545</v>
      </c>
      <c r="I47" s="5" t="s">
        <v>546</v>
      </c>
      <c r="J47" s="5" t="s">
        <v>547</v>
      </c>
      <c r="K47" s="5" t="s">
        <v>548</v>
      </c>
    </row>
    <row r="48">
      <c r="A48" s="128" t="s">
        <v>14</v>
      </c>
      <c r="B48" s="128" t="s">
        <v>15</v>
      </c>
      <c r="C48" s="128" t="s">
        <v>16</v>
      </c>
      <c r="D48" s="128" t="n">
        <v>130385.1012608</v>
      </c>
      <c r="E48" s="128" t="n">
        <v>3.97041569967802</v>
      </c>
      <c r="F48" s="128" t="n">
        <v>95.8384433381503</v>
      </c>
      <c r="G48" s="128" t="n">
        <v>0.629686105745822</v>
      </c>
      <c r="H48" s="128" t="n">
        <v>5661.6631892</v>
      </c>
      <c r="I48" s="128" t="n">
        <v>14.9807185385134</v>
      </c>
      <c r="J48" s="128" t="n">
        <v>4.16155666184974</v>
      </c>
      <c r="K48" s="128" t="n">
        <v>14.5013371365507</v>
      </c>
    </row>
    <row r="49">
      <c r="A49" s="128" t="s">
        <v>14</v>
      </c>
      <c r="B49" s="128" t="s">
        <v>15</v>
      </c>
      <c r="C49" s="128" t="s">
        <v>17</v>
      </c>
      <c r="D49" s="128" t="n">
        <v>473465.8160859</v>
      </c>
      <c r="E49" s="128" t="n">
        <v>2.08055093976505</v>
      </c>
      <c r="F49" s="128" t="n">
        <v>98.9438151938889</v>
      </c>
      <c r="G49" s="128" t="n">
        <v>0.13904020806178</v>
      </c>
      <c r="H49" s="128" t="n">
        <v>5054.0541638</v>
      </c>
      <c r="I49" s="128" t="n">
        <v>13.3956948435256</v>
      </c>
      <c r="J49" s="128" t="n">
        <v>1.05618480611112</v>
      </c>
      <c r="K49" s="128" t="n">
        <v>13.0253423182999</v>
      </c>
    </row>
    <row r="50">
      <c r="A50" s="128" t="s">
        <v>14</v>
      </c>
      <c r="B50" s="128" t="s">
        <v>15</v>
      </c>
      <c r="C50" s="128" t="s">
        <v>18</v>
      </c>
      <c r="D50" s="128" t="n">
        <v>482138.9249929</v>
      </c>
      <c r="E50" s="128" t="n">
        <v>1.77233295719773</v>
      </c>
      <c r="F50" s="128" t="n">
        <v>99.3627657988264</v>
      </c>
      <c r="G50" s="128" t="n">
        <v>0.0971830263058732</v>
      </c>
      <c r="H50" s="128" t="n">
        <v>3092.0577769</v>
      </c>
      <c r="I50" s="128" t="n">
        <v>15.2624196797039</v>
      </c>
      <c r="J50" s="128" t="n">
        <v>0.637234201173612</v>
      </c>
      <c r="K50" s="128" t="n">
        <v>15.153571896592</v>
      </c>
    </row>
    <row r="51">
      <c r="A51" s="128" t="s">
        <v>14</v>
      </c>
      <c r="B51" s="128" t="s">
        <v>15</v>
      </c>
      <c r="C51" s="128" t="s">
        <v>19</v>
      </c>
      <c r="D51" s="128" t="n">
        <v>73729.9192651</v>
      </c>
      <c r="E51" s="128" t="n">
        <v>5.24275023802253</v>
      </c>
      <c r="F51" s="128" t="n">
        <v>99.939126616065</v>
      </c>
      <c r="G51" s="128" t="n">
        <v>0.0609612890553863</v>
      </c>
      <c r="H51" s="128" t="n">
        <v>44.9092346</v>
      </c>
      <c r="I51" s="128" t="n">
        <v>100</v>
      </c>
      <c r="J51" s="128" t="n">
        <v>0.0608733839349862</v>
      </c>
      <c r="K51" s="128" t="n">
        <v>100.083445206391</v>
      </c>
    </row>
    <row r="52">
      <c r="A52" s="128" t="s">
        <v>14</v>
      </c>
      <c r="B52" s="128" t="s">
        <v>15</v>
      </c>
      <c r="C52" s="128" t="s">
        <v>20</v>
      </c>
      <c r="D52" s="128" t="n">
        <v>12887.606268</v>
      </c>
      <c r="E52" s="128" t="n">
        <v>11.1324154319845</v>
      </c>
      <c r="F52" s="128" t="n">
        <v>99.6574686530717</v>
      </c>
      <c r="G52" s="128" t="n">
        <v>0.266589321008366</v>
      </c>
      <c r="H52" s="128" t="n">
        <v>44.2958184</v>
      </c>
      <c r="I52" s="128" t="n">
        <v>80.464309321372</v>
      </c>
      <c r="J52" s="128" t="n">
        <v>0.34253134692834</v>
      </c>
      <c r="K52" s="128" t="n">
        <v>77.5625855556894</v>
      </c>
    </row>
    <row r="53">
      <c r="A53" s="128" t="s">
        <v>14</v>
      </c>
      <c r="B53" s="128" t="s">
        <v>15</v>
      </c>
      <c r="C53" s="128" t="s">
        <v>21</v>
      </c>
      <c r="D53" s="128" t="n">
        <v>1394.8035061</v>
      </c>
      <c r="E53" s="128" t="n">
        <v>33.0151495794159</v>
      </c>
      <c r="F53" s="128" t="n">
        <v>97.8648926247564</v>
      </c>
      <c r="G53" s="128" t="n">
        <v>1.7503559329467</v>
      </c>
      <c r="H53" s="128" t="n">
        <v>30.4302715</v>
      </c>
      <c r="I53" s="128" t="n">
        <v>83.6415807973521</v>
      </c>
      <c r="J53" s="128" t="n">
        <v>2.13510737524356</v>
      </c>
      <c r="K53" s="128" t="n">
        <v>80.2294055180215</v>
      </c>
    </row>
    <row r="54">
      <c r="A54" s="128" t="s">
        <v>14</v>
      </c>
      <c r="B54" s="128" t="s">
        <v>15</v>
      </c>
      <c r="C54" s="128" t="s">
        <v>22</v>
      </c>
      <c r="D54" s="128" t="n">
        <v>2751.7394594</v>
      </c>
      <c r="E54" s="128" t="n">
        <v>26.5970014592965</v>
      </c>
      <c r="F54" s="128" t="n">
        <v>65.7866559053657</v>
      </c>
      <c r="G54" s="128" t="n">
        <v>11.4946445777983</v>
      </c>
      <c r="H54" s="128" t="n">
        <v>1431.0836702</v>
      </c>
      <c r="I54" s="128" t="n">
        <v>32.1866208509906</v>
      </c>
      <c r="J54" s="128" t="n">
        <v>34.2133440946343</v>
      </c>
      <c r="K54" s="128" t="n">
        <v>22.102318484345</v>
      </c>
    </row>
    <row r="55">
      <c r="A55" s="128" t="s">
        <v>32</v>
      </c>
      <c r="B55" s="128" t="s">
        <v>33</v>
      </c>
      <c r="C55" s="128" t="s">
        <v>16</v>
      </c>
      <c r="D55" s="128" t="n">
        <v>1367.2143296</v>
      </c>
      <c r="E55" s="128" t="n">
        <v>32.7526678132232</v>
      </c>
      <c r="F55" s="128" t="n">
        <v>86.8382331724225</v>
      </c>
      <c r="G55" s="128" t="n">
        <v>4.06888143162214</v>
      </c>
      <c r="H55" s="128" t="n">
        <v>207.2238869</v>
      </c>
      <c r="I55" s="128" t="n">
        <v>51.3711245645742</v>
      </c>
      <c r="J55" s="128" t="n">
        <v>13.1617668275775</v>
      </c>
      <c r="K55" s="128" t="n">
        <v>26.8455199927878</v>
      </c>
    </row>
    <row r="56">
      <c r="A56" s="128" t="s">
        <v>32</v>
      </c>
      <c r="B56" s="128" t="s">
        <v>33</v>
      </c>
      <c r="C56" s="128" t="s">
        <v>17</v>
      </c>
      <c r="D56" s="128" t="n">
        <v>27238.7030618</v>
      </c>
      <c r="E56" s="128" t="n">
        <v>8.51568540485516</v>
      </c>
      <c r="F56" s="128" t="n">
        <v>98.1070545004625</v>
      </c>
      <c r="G56" s="128" t="n">
        <v>0.589671799225329</v>
      </c>
      <c r="H56" s="128" t="n">
        <v>525.5624138</v>
      </c>
      <c r="I56" s="128" t="n">
        <v>31.1535762273145</v>
      </c>
      <c r="J56" s="128" t="n">
        <v>1.89294549953745</v>
      </c>
      <c r="K56" s="128" t="n">
        <v>30.5613465142664</v>
      </c>
    </row>
    <row r="57">
      <c r="A57" s="128" t="s">
        <v>32</v>
      </c>
      <c r="B57" s="128" t="s">
        <v>33</v>
      </c>
      <c r="C57" s="128" t="s">
        <v>18</v>
      </c>
      <c r="D57" s="128" t="n">
        <v>15846.4842275</v>
      </c>
      <c r="E57" s="128" t="n">
        <v>11.8084339103015</v>
      </c>
      <c r="F57" s="128" t="n">
        <v>98.3039394981629</v>
      </c>
      <c r="G57" s="128" t="n">
        <v>1.53284691123563</v>
      </c>
      <c r="H57" s="128" t="n">
        <v>273.4030409</v>
      </c>
      <c r="I57" s="128" t="n">
        <v>91.3999341123517</v>
      </c>
      <c r="J57" s="128" t="n">
        <v>1.6960605018371</v>
      </c>
      <c r="K57" s="128" t="n">
        <v>88.8440535339614</v>
      </c>
    </row>
    <row r="58">
      <c r="A58" s="128" t="s">
        <v>32</v>
      </c>
      <c r="B58" s="128" t="s">
        <v>33</v>
      </c>
      <c r="C58" s="128" t="s">
        <v>19</v>
      </c>
      <c r="D58" s="128" t="n">
        <v>6478.2773003</v>
      </c>
      <c r="E58" s="128" t="n">
        <v>23.9497797636604</v>
      </c>
      <c r="F58" s="128" t="n">
        <v>99.1835512928949</v>
      </c>
      <c r="G58" s="128" t="n">
        <v>0.835406222090972</v>
      </c>
      <c r="H58" s="128" t="n">
        <v>53.3272005</v>
      </c>
      <c r="I58" s="128" t="n">
        <v>100</v>
      </c>
      <c r="J58" s="128" t="n">
        <v>0.816448707105098</v>
      </c>
      <c r="K58" s="128" t="n">
        <v>101.486541846526</v>
      </c>
    </row>
    <row r="59">
      <c r="A59" s="128" t="s">
        <v>32</v>
      </c>
      <c r="B59" s="128" t="s">
        <v>33</v>
      </c>
      <c r="C59" s="128" t="s">
        <v>20</v>
      </c>
      <c r="D59" s="128" t="n">
        <v>1001.3062219</v>
      </c>
      <c r="E59" s="128" t="n">
        <v>36.5078677170381</v>
      </c>
      <c r="F59" s="128" t="n">
        <v>100</v>
      </c>
      <c r="G59" s="128" t="n">
        <v>0</v>
      </c>
      <c r="H59" s="128"/>
      <c r="I59" s="128"/>
      <c r="J59" s="128"/>
      <c r="K59" s="128"/>
    </row>
    <row r="60">
      <c r="A60" s="128" t="s">
        <v>32</v>
      </c>
      <c r="B60" s="128" t="s">
        <v>33</v>
      </c>
      <c r="C60" s="128" t="s">
        <v>21</v>
      </c>
      <c r="D60" s="128" t="n">
        <v>134.0130677</v>
      </c>
      <c r="E60" s="128" t="n">
        <v>45.9825087722652</v>
      </c>
      <c r="F60" s="128" t="n">
        <v>100</v>
      </c>
      <c r="G60" s="128" t="n">
        <v>0</v>
      </c>
      <c r="H60" s="128"/>
      <c r="I60" s="128"/>
      <c r="J60" s="128"/>
      <c r="K60" s="128"/>
    </row>
    <row r="61">
      <c r="A61" s="128" t="s">
        <v>32</v>
      </c>
      <c r="B61" s="128" t="s">
        <v>33</v>
      </c>
      <c r="C61" s="128" t="s">
        <v>22</v>
      </c>
      <c r="D61" s="128" t="n">
        <v>43.1086183</v>
      </c>
      <c r="E61" s="128" t="n">
        <v>50.4980004053825</v>
      </c>
      <c r="F61" s="128" t="n">
        <v>84.1462611331551</v>
      </c>
      <c r="G61" s="128" t="n">
        <v>14.8971794167623</v>
      </c>
      <c r="H61" s="128" t="n">
        <v>8.1219625</v>
      </c>
      <c r="I61" s="128" t="n">
        <v>100</v>
      </c>
      <c r="J61" s="128" t="n">
        <v>15.8537388668449</v>
      </c>
      <c r="K61" s="128" t="n">
        <v>79.0691684705293</v>
      </c>
    </row>
    <row r="62">
      <c r="A62" s="128" t="s">
        <v>34</v>
      </c>
      <c r="B62" s="128" t="s">
        <v>35</v>
      </c>
      <c r="C62" s="128" t="s">
        <v>16</v>
      </c>
      <c r="D62" s="128" t="n">
        <v>873.2466164</v>
      </c>
      <c r="E62" s="128" t="n">
        <v>21.0758774895483</v>
      </c>
      <c r="F62" s="128" t="n">
        <v>94.7692326286509</v>
      </c>
      <c r="G62" s="128" t="n">
        <v>3.05854670823989</v>
      </c>
      <c r="H62" s="128" t="n">
        <v>48.1986588</v>
      </c>
      <c r="I62" s="128" t="n">
        <v>57.4799112812425</v>
      </c>
      <c r="J62" s="128" t="n">
        <v>5.23076737134915</v>
      </c>
      <c r="K62" s="128" t="n">
        <v>55.4136905583738</v>
      </c>
    </row>
    <row r="63">
      <c r="A63" s="128" t="s">
        <v>34</v>
      </c>
      <c r="B63" s="128" t="s">
        <v>35</v>
      </c>
      <c r="C63" s="128" t="s">
        <v>17</v>
      </c>
      <c r="D63" s="128" t="n">
        <v>2164.2340581</v>
      </c>
      <c r="E63" s="128" t="n">
        <v>7.83023117894159</v>
      </c>
      <c r="F63" s="128" t="n">
        <v>99.0465459607066</v>
      </c>
      <c r="G63" s="128" t="n">
        <v>0.561081018150274</v>
      </c>
      <c r="H63" s="128" t="n">
        <v>20.833616</v>
      </c>
      <c r="I63" s="128" t="n">
        <v>57.5014148580806</v>
      </c>
      <c r="J63" s="128" t="n">
        <v>0.953454039293363</v>
      </c>
      <c r="K63" s="128" t="n">
        <v>58.2861203179634</v>
      </c>
    </row>
    <row r="64">
      <c r="A64" s="128" t="s">
        <v>34</v>
      </c>
      <c r="B64" s="128" t="s">
        <v>35</v>
      </c>
      <c r="C64" s="128" t="s">
        <v>18</v>
      </c>
      <c r="D64" s="128" t="n">
        <v>376.3068293</v>
      </c>
      <c r="E64" s="128" t="n">
        <v>21.4391431669774</v>
      </c>
      <c r="F64" s="128" t="n">
        <v>100</v>
      </c>
      <c r="G64" s="128" t="n">
        <v>0</v>
      </c>
      <c r="H64" s="128"/>
      <c r="I64" s="128"/>
      <c r="J64" s="128"/>
      <c r="K64" s="128"/>
    </row>
    <row r="65">
      <c r="A65" s="128" t="s">
        <v>34</v>
      </c>
      <c r="B65" s="128" t="s">
        <v>35</v>
      </c>
      <c r="C65" s="128" t="s">
        <v>19</v>
      </c>
      <c r="D65" s="128" t="n">
        <v>65.130938</v>
      </c>
      <c r="E65" s="128" t="n">
        <v>40.0966932552397</v>
      </c>
      <c r="F65" s="128" t="n">
        <v>100</v>
      </c>
      <c r="G65" s="128" t="n">
        <v>0</v>
      </c>
      <c r="H65" s="128"/>
      <c r="I65" s="128"/>
      <c r="J65" s="128"/>
      <c r="K65" s="128"/>
    </row>
    <row r="66">
      <c r="A66" s="128" t="s">
        <v>34</v>
      </c>
      <c r="B66" s="128" t="s">
        <v>35</v>
      </c>
      <c r="C66" s="128" t="s">
        <v>20</v>
      </c>
      <c r="D66" s="128" t="n">
        <v>88.181542</v>
      </c>
      <c r="E66" s="128" t="n">
        <v>61.4710409438381</v>
      </c>
      <c r="F66" s="128" t="n">
        <v>100</v>
      </c>
      <c r="G66" s="128" t="n">
        <v>0.00000000000000682465650035249</v>
      </c>
      <c r="H66" s="128"/>
      <c r="I66" s="128"/>
      <c r="J66" s="128"/>
      <c r="K66" s="128"/>
    </row>
    <row r="67">
      <c r="A67" s="128" t="s">
        <v>34</v>
      </c>
      <c r="B67" s="128" t="s">
        <v>35</v>
      </c>
      <c r="C67" s="128" t="s">
        <v>22</v>
      </c>
      <c r="D67" s="128" t="n">
        <v>138.8400885</v>
      </c>
      <c r="E67" s="128" t="n">
        <v>31.8593568362449</v>
      </c>
      <c r="F67" s="128" t="n">
        <v>100</v>
      </c>
      <c r="G67" s="128" t="n">
        <v>0.0000000000000035370991509348</v>
      </c>
      <c r="H67" s="128"/>
      <c r="I67" s="128"/>
      <c r="J67" s="128"/>
      <c r="K67" s="128"/>
    </row>
    <row r="68">
      <c r="A68" s="128" t="s">
        <v>36</v>
      </c>
      <c r="B68" s="128" t="s">
        <v>37</v>
      </c>
      <c r="C68" s="128" t="s">
        <v>16</v>
      </c>
      <c r="D68" s="128" t="n">
        <v>260.28571</v>
      </c>
      <c r="E68" s="128" t="n">
        <v>7.03595948665998</v>
      </c>
      <c r="F68" s="128" t="n">
        <v>90.9090909090909</v>
      </c>
      <c r="G68" s="128" t="n">
        <v>1.96131882868418</v>
      </c>
      <c r="H68" s="128" t="n">
        <v>26.028571</v>
      </c>
      <c r="I68" s="128" t="n">
        <v>20.8876733034162</v>
      </c>
      <c r="J68" s="128" t="n">
        <v>9.09090909090909</v>
      </c>
      <c r="K68" s="128" t="n">
        <v>19.6131882868418</v>
      </c>
    </row>
    <row r="69">
      <c r="A69" s="128" t="s">
        <v>36</v>
      </c>
      <c r="B69" s="128" t="s">
        <v>37</v>
      </c>
      <c r="C69" s="128" t="s">
        <v>17</v>
      </c>
      <c r="D69" s="128" t="n">
        <v>277.260865</v>
      </c>
      <c r="E69" s="128" t="n">
        <v>10.0977315071754</v>
      </c>
      <c r="F69" s="128" t="n">
        <v>95.703125</v>
      </c>
      <c r="G69" s="128" t="n">
        <v>1.87779354773209</v>
      </c>
      <c r="H69" s="128" t="n">
        <v>12.448447</v>
      </c>
      <c r="I69" s="128" t="n">
        <v>43.6742259980521</v>
      </c>
      <c r="J69" s="128" t="n">
        <v>4.296875</v>
      </c>
      <c r="K69" s="128" t="n">
        <v>41.8235835631238</v>
      </c>
    </row>
    <row r="70">
      <c r="A70" s="128" t="s">
        <v>36</v>
      </c>
      <c r="B70" s="128" t="s">
        <v>37</v>
      </c>
      <c r="C70" s="128" t="s">
        <v>18</v>
      </c>
      <c r="D70" s="128" t="n">
        <v>4.526708</v>
      </c>
      <c r="E70" s="128" t="n">
        <v>48.4767985741632</v>
      </c>
      <c r="F70" s="128" t="n">
        <v>80</v>
      </c>
      <c r="G70" s="128" t="n">
        <v>22.5831795812724</v>
      </c>
      <c r="H70" s="128" t="n">
        <v>1.131677</v>
      </c>
      <c r="I70" s="128" t="n">
        <v>99.9999999999998</v>
      </c>
      <c r="J70" s="128" t="n">
        <v>20</v>
      </c>
      <c r="K70" s="128" t="n">
        <v>90.3327183250897</v>
      </c>
    </row>
    <row r="71">
      <c r="A71" s="128" t="s">
        <v>36</v>
      </c>
      <c r="B71" s="128" t="s">
        <v>37</v>
      </c>
      <c r="C71" s="128" t="s">
        <v>22</v>
      </c>
      <c r="D71" s="128" t="n">
        <v>40.740372</v>
      </c>
      <c r="E71" s="128" t="n">
        <v>22.194427061598</v>
      </c>
      <c r="F71" s="128" t="n">
        <v>94.7368421052632</v>
      </c>
      <c r="G71" s="128" t="n">
        <v>3.59256667915969</v>
      </c>
      <c r="H71" s="128" t="n">
        <v>2.263354</v>
      </c>
      <c r="I71" s="128" t="n">
        <v>70.0000000000001</v>
      </c>
      <c r="J71" s="128" t="n">
        <v>5.26315789473684</v>
      </c>
      <c r="K71" s="128" t="n">
        <v>64.6662002248744</v>
      </c>
    </row>
    <row r="72">
      <c r="A72" s="128" t="s">
        <v>40</v>
      </c>
      <c r="B72" s="128" t="s">
        <v>41</v>
      </c>
      <c r="C72" s="128" t="s">
        <v>16</v>
      </c>
      <c r="D72" s="128" t="n">
        <v>2092.862178</v>
      </c>
      <c r="E72" s="128" t="n">
        <v>42.7401808198058</v>
      </c>
      <c r="F72" s="128" t="n">
        <v>96.234084594802</v>
      </c>
      <c r="G72" s="128" t="n">
        <v>3.6882268880861</v>
      </c>
      <c r="H72" s="128" t="n">
        <v>81.8996923</v>
      </c>
      <c r="I72" s="128" t="n">
        <v>100</v>
      </c>
      <c r="J72" s="128" t="n">
        <v>3.76591540519801</v>
      </c>
      <c r="K72" s="128" t="n">
        <v>94.2488346559763</v>
      </c>
    </row>
    <row r="73">
      <c r="A73" s="128" t="s">
        <v>40</v>
      </c>
      <c r="B73" s="128" t="s">
        <v>41</v>
      </c>
      <c r="C73" s="128" t="s">
        <v>17</v>
      </c>
      <c r="D73" s="128" t="n">
        <v>18829.5807677</v>
      </c>
      <c r="E73" s="128" t="n">
        <v>13.8640219715514</v>
      </c>
      <c r="F73" s="128" t="n">
        <v>96.5341777620386</v>
      </c>
      <c r="G73" s="128" t="n">
        <v>1.34951588280803</v>
      </c>
      <c r="H73" s="128" t="n">
        <v>676.0297883</v>
      </c>
      <c r="I73" s="128" t="n">
        <v>40.7286752368843</v>
      </c>
      <c r="J73" s="128" t="n">
        <v>3.46582223796143</v>
      </c>
      <c r="K73" s="128" t="n">
        <v>37.5883115691218</v>
      </c>
    </row>
    <row r="74">
      <c r="A74" s="128" t="s">
        <v>40</v>
      </c>
      <c r="B74" s="128" t="s">
        <v>41</v>
      </c>
      <c r="C74" s="128" t="s">
        <v>18</v>
      </c>
      <c r="D74" s="128" t="n">
        <v>24310.3532603</v>
      </c>
      <c r="E74" s="128" t="n">
        <v>10.6551926389504</v>
      </c>
      <c r="F74" s="128" t="n">
        <v>99.7836861578326</v>
      </c>
      <c r="G74" s="128" t="n">
        <v>0.214886285669116</v>
      </c>
      <c r="H74" s="128" t="n">
        <v>52.700658</v>
      </c>
      <c r="I74" s="128" t="n">
        <v>100</v>
      </c>
      <c r="J74" s="128" t="n">
        <v>0.216313842167441</v>
      </c>
      <c r="K74" s="128" t="n">
        <v>99.1251668130966</v>
      </c>
    </row>
    <row r="75">
      <c r="A75" s="128" t="s">
        <v>40</v>
      </c>
      <c r="B75" s="128" t="s">
        <v>41</v>
      </c>
      <c r="C75" s="128" t="s">
        <v>19</v>
      </c>
      <c r="D75" s="128" t="n">
        <v>3858.5979811</v>
      </c>
      <c r="E75" s="128" t="n">
        <v>39.5567024873066</v>
      </c>
      <c r="F75" s="128" t="n">
        <v>100</v>
      </c>
      <c r="G75" s="128" t="n">
        <v>0</v>
      </c>
      <c r="H75" s="128"/>
      <c r="I75" s="128"/>
      <c r="J75" s="128"/>
      <c r="K75" s="128"/>
    </row>
    <row r="76">
      <c r="A76" s="128" t="s">
        <v>42</v>
      </c>
      <c r="B76" s="128" t="s">
        <v>43</v>
      </c>
      <c r="C76" s="128" t="s">
        <v>16</v>
      </c>
      <c r="D76" s="128" t="n">
        <v>539.910348</v>
      </c>
      <c r="E76" s="128" t="n">
        <v>18.9736815129678</v>
      </c>
      <c r="F76" s="128" t="n">
        <v>96.853197477005</v>
      </c>
      <c r="G76" s="128" t="n">
        <v>1.70811592797667</v>
      </c>
      <c r="H76" s="128" t="n">
        <v>17.5419221</v>
      </c>
      <c r="I76" s="128" t="n">
        <v>54.0793344682985</v>
      </c>
      <c r="J76" s="128" t="n">
        <v>3.14680252299505</v>
      </c>
      <c r="K76" s="128" t="n">
        <v>52.5728856758649</v>
      </c>
    </row>
    <row r="77">
      <c r="A77" s="128" t="s">
        <v>42</v>
      </c>
      <c r="B77" s="128" t="s">
        <v>43</v>
      </c>
      <c r="C77" s="128" t="s">
        <v>17</v>
      </c>
      <c r="D77" s="128" t="n">
        <v>1000.3012773</v>
      </c>
      <c r="E77" s="128" t="n">
        <v>9.68057369166305</v>
      </c>
      <c r="F77" s="128" t="n">
        <v>96.7667018122015</v>
      </c>
      <c r="G77" s="128" t="n">
        <v>1.21839324212576</v>
      </c>
      <c r="H77" s="128" t="n">
        <v>33.4234013</v>
      </c>
      <c r="I77" s="128" t="n">
        <v>37.7468128147457</v>
      </c>
      <c r="J77" s="128" t="n">
        <v>3.23329818779853</v>
      </c>
      <c r="K77" s="128" t="n">
        <v>36.4642815796276</v>
      </c>
    </row>
    <row r="78">
      <c r="A78" s="128" t="s">
        <v>42</v>
      </c>
      <c r="B78" s="128" t="s">
        <v>43</v>
      </c>
      <c r="C78" s="128" t="s">
        <v>22</v>
      </c>
      <c r="D78" s="128" t="n">
        <v>70.7308468</v>
      </c>
      <c r="E78" s="128" t="n">
        <v>52.0450412168256</v>
      </c>
      <c r="F78" s="128" t="n">
        <v>88.4760002159624</v>
      </c>
      <c r="G78" s="128" t="n">
        <v>9.4115009921088</v>
      </c>
      <c r="H78" s="128" t="n">
        <v>9.2126934</v>
      </c>
      <c r="I78" s="128" t="n">
        <v>100</v>
      </c>
      <c r="J78" s="128" t="n">
        <v>11.5239997840376</v>
      </c>
      <c r="K78" s="128" t="n">
        <v>72.2572005740358</v>
      </c>
    </row>
    <row r="79">
      <c r="A79" s="128" t="s">
        <v>44</v>
      </c>
      <c r="B79" s="128" t="s">
        <v>45</v>
      </c>
      <c r="C79" s="128" t="s">
        <v>17</v>
      </c>
      <c r="D79" s="128" t="n">
        <v>1720.8566138</v>
      </c>
      <c r="E79" s="128" t="n">
        <v>17.4707024299461</v>
      </c>
      <c r="F79" s="128" t="n">
        <v>100</v>
      </c>
      <c r="G79" s="128" t="n">
        <v>0</v>
      </c>
      <c r="H79" s="128"/>
      <c r="I79" s="128"/>
      <c r="J79" s="128"/>
      <c r="K79" s="128"/>
    </row>
    <row r="80">
      <c r="A80" s="128" t="s">
        <v>44</v>
      </c>
      <c r="B80" s="128" t="s">
        <v>45</v>
      </c>
      <c r="C80" s="128" t="s">
        <v>18</v>
      </c>
      <c r="D80" s="128" t="n">
        <v>4916.996303</v>
      </c>
      <c r="E80" s="128" t="n">
        <v>6.58355850138283</v>
      </c>
      <c r="F80" s="128" t="n">
        <v>99.6156841600703</v>
      </c>
      <c r="G80" s="128" t="n">
        <v>0.285787651198638</v>
      </c>
      <c r="H80" s="128" t="n">
        <v>18.9696992</v>
      </c>
      <c r="I80" s="128" t="n">
        <v>74.7930518003011</v>
      </c>
      <c r="J80" s="128" t="n">
        <v>0.384315839929713</v>
      </c>
      <c r="K80" s="128" t="n">
        <v>74.0769165378626</v>
      </c>
    </row>
    <row r="81">
      <c r="A81" s="128" t="s">
        <v>44</v>
      </c>
      <c r="B81" s="128" t="s">
        <v>45</v>
      </c>
      <c r="C81" s="128" t="s">
        <v>19</v>
      </c>
      <c r="D81" s="128" t="n">
        <v>133.154207</v>
      </c>
      <c r="E81" s="128" t="n">
        <v>81.8167615880916</v>
      </c>
      <c r="F81" s="128" t="n">
        <v>100</v>
      </c>
      <c r="G81" s="128" t="n">
        <v>0.00000000000000908348525153662</v>
      </c>
      <c r="H81" s="128"/>
      <c r="I81" s="128"/>
      <c r="J81" s="128"/>
      <c r="K81" s="128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592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545</v>
      </c>
      <c r="I91" s="5" t="s">
        <v>546</v>
      </c>
      <c r="J91" s="5" t="s">
        <v>547</v>
      </c>
      <c r="K91" s="5" t="s">
        <v>548</v>
      </c>
    </row>
    <row r="92">
      <c r="A92" s="129" t="s">
        <v>14</v>
      </c>
      <c r="B92" s="129" t="s">
        <v>15</v>
      </c>
      <c r="C92" s="129" t="s">
        <v>16</v>
      </c>
      <c r="D92" s="129" t="n">
        <v>130343.7265695</v>
      </c>
      <c r="E92" s="129" t="n">
        <v>3.97163524735945</v>
      </c>
      <c r="F92" s="129" t="n">
        <v>95.8422023612377</v>
      </c>
      <c r="G92" s="129" t="n">
        <v>0.629867884476239</v>
      </c>
      <c r="H92" s="129" t="n">
        <v>5654.5324002</v>
      </c>
      <c r="I92" s="129" t="n">
        <v>14.9990802205035</v>
      </c>
      <c r="J92" s="129" t="n">
        <v>4.15779763876228</v>
      </c>
      <c r="K92" s="129" t="n">
        <v>14.5192071595834</v>
      </c>
    </row>
    <row r="93">
      <c r="A93" s="129" t="s">
        <v>14</v>
      </c>
      <c r="B93" s="129" t="s">
        <v>15</v>
      </c>
      <c r="C93" s="129" t="s">
        <v>17</v>
      </c>
      <c r="D93" s="129" t="n">
        <v>472896.5459918</v>
      </c>
      <c r="E93" s="129" t="n">
        <v>2.08203084809279</v>
      </c>
      <c r="F93" s="129" t="n">
        <v>98.9470663806252</v>
      </c>
      <c r="G93" s="129" t="n">
        <v>0.139199839855849</v>
      </c>
      <c r="H93" s="129" t="n">
        <v>5032.2732141</v>
      </c>
      <c r="I93" s="129" t="n">
        <v>13.4515867893504</v>
      </c>
      <c r="J93" s="129" t="n">
        <v>1.05293361937482</v>
      </c>
      <c r="K93" s="129" t="n">
        <v>13.0809915657999</v>
      </c>
    </row>
    <row r="94">
      <c r="A94" s="129" t="s">
        <v>14</v>
      </c>
      <c r="B94" s="129" t="s">
        <v>15</v>
      </c>
      <c r="C94" s="129" t="s">
        <v>18</v>
      </c>
      <c r="D94" s="129" t="n">
        <v>482118.3855577</v>
      </c>
      <c r="E94" s="129" t="n">
        <v>1.77240757656611</v>
      </c>
      <c r="F94" s="129" t="n">
        <v>99.362738824076</v>
      </c>
      <c r="G94" s="129" t="n">
        <v>0.0971871642945853</v>
      </c>
      <c r="H94" s="129" t="n">
        <v>3092.0577769</v>
      </c>
      <c r="I94" s="129" t="n">
        <v>15.2624196797039</v>
      </c>
      <c r="J94" s="129" t="n">
        <v>0.637261175923974</v>
      </c>
      <c r="K94" s="129" t="n">
        <v>15.1535715460054</v>
      </c>
    </row>
    <row r="95">
      <c r="A95" s="129" t="s">
        <v>14</v>
      </c>
      <c r="B95" s="129" t="s">
        <v>15</v>
      </c>
      <c r="C95" s="129" t="s">
        <v>19</v>
      </c>
      <c r="D95" s="129" t="n">
        <v>73699.8371057</v>
      </c>
      <c r="E95" s="129" t="n">
        <v>5.24486721519797</v>
      </c>
      <c r="F95" s="129" t="n">
        <v>99.9391017844271</v>
      </c>
      <c r="G95" s="129" t="n">
        <v>0.0609862258145086</v>
      </c>
      <c r="H95" s="129" t="n">
        <v>44.9092346</v>
      </c>
      <c r="I95" s="129" t="n">
        <v>100</v>
      </c>
      <c r="J95" s="129" t="n">
        <v>0.0608982155728943</v>
      </c>
      <c r="K95" s="129" t="n">
        <v>100.083534004846</v>
      </c>
    </row>
    <row r="96">
      <c r="A96" s="129" t="s">
        <v>14</v>
      </c>
      <c r="B96" s="129" t="s">
        <v>15</v>
      </c>
      <c r="C96" s="129" t="s">
        <v>20</v>
      </c>
      <c r="D96" s="129" t="n">
        <v>12719.5311865</v>
      </c>
      <c r="E96" s="129" t="n">
        <v>11.2697930696172</v>
      </c>
      <c r="F96" s="129" t="n">
        <v>99.7257589272484</v>
      </c>
      <c r="G96" s="129" t="n">
        <v>0.266541901333774</v>
      </c>
      <c r="H96" s="129" t="n">
        <v>34.9781031</v>
      </c>
      <c r="I96" s="129" t="n">
        <v>100</v>
      </c>
      <c r="J96" s="129" t="n">
        <v>0.274241072751588</v>
      </c>
      <c r="K96" s="129" t="n">
        <v>96.9260115916335</v>
      </c>
    </row>
    <row r="97">
      <c r="A97" s="129" t="s">
        <v>14</v>
      </c>
      <c r="B97" s="129" t="s">
        <v>15</v>
      </c>
      <c r="C97" s="129" t="s">
        <v>21</v>
      </c>
      <c r="D97" s="129" t="n">
        <v>1035.6921493</v>
      </c>
      <c r="E97" s="129" t="n">
        <v>43.697278445096</v>
      </c>
      <c r="F97" s="129" t="n">
        <v>97.6247014192987</v>
      </c>
      <c r="G97" s="129" t="n">
        <v>2.34034558314227</v>
      </c>
      <c r="H97" s="129" t="n">
        <v>25.1993405</v>
      </c>
      <c r="I97" s="129" t="n">
        <v>99.9999999999998</v>
      </c>
      <c r="J97" s="129" t="n">
        <v>2.37529858070127</v>
      </c>
      <c r="K97" s="129" t="n">
        <v>96.1881342533301</v>
      </c>
    </row>
    <row r="98">
      <c r="A98" s="129" t="s">
        <v>14</v>
      </c>
      <c r="B98" s="129" t="s">
        <v>15</v>
      </c>
      <c r="C98" s="129" t="s">
        <v>22</v>
      </c>
      <c r="D98" s="129" t="n">
        <v>2738.1223966</v>
      </c>
      <c r="E98" s="129" t="n">
        <v>26.7277226150822</v>
      </c>
      <c r="F98" s="129" t="n">
        <v>65.7100574185264</v>
      </c>
      <c r="G98" s="129" t="n">
        <v>11.5517286673728</v>
      </c>
      <c r="H98" s="129" t="n">
        <v>1428.8537166</v>
      </c>
      <c r="I98" s="129" t="n">
        <v>32.2364754172818</v>
      </c>
      <c r="J98" s="129" t="n">
        <v>34.2899425814736</v>
      </c>
      <c r="K98" s="129" t="n">
        <v>22.1366586488954</v>
      </c>
    </row>
    <row r="99">
      <c r="A99" s="129" t="s">
        <v>47</v>
      </c>
      <c r="B99" s="129" t="s">
        <v>48</v>
      </c>
      <c r="C99" s="129" t="s">
        <v>16</v>
      </c>
      <c r="D99" s="129" t="n">
        <v>62.213118</v>
      </c>
      <c r="E99" s="129" t="n">
        <v>34.5733118432675</v>
      </c>
      <c r="F99" s="129" t="n">
        <v>44.4744053263825</v>
      </c>
      <c r="G99" s="129" t="n">
        <v>27.6363068151511</v>
      </c>
      <c r="H99" s="129" t="n">
        <v>77.6720981</v>
      </c>
      <c r="I99" s="129" t="n">
        <v>53.4951916652431</v>
      </c>
      <c r="J99" s="129" t="n">
        <v>55.5255946736175</v>
      </c>
      <c r="K99" s="129" t="n">
        <v>22.1358873911402</v>
      </c>
    </row>
    <row r="100">
      <c r="A100" s="129" t="s">
        <v>47</v>
      </c>
      <c r="B100" s="129" t="s">
        <v>48</v>
      </c>
      <c r="C100" s="129" t="s">
        <v>17</v>
      </c>
      <c r="D100" s="129" t="n">
        <v>3132.2899179</v>
      </c>
      <c r="E100" s="129" t="n">
        <v>3.9119001580767</v>
      </c>
      <c r="F100" s="129" t="n">
        <v>99.0818805803161</v>
      </c>
      <c r="G100" s="129" t="n">
        <v>0.364927871843348</v>
      </c>
      <c r="H100" s="129" t="n">
        <v>29.0246429</v>
      </c>
      <c r="I100" s="129" t="n">
        <v>39.5349598460626</v>
      </c>
      <c r="J100" s="129" t="n">
        <v>0.918119419683913</v>
      </c>
      <c r="K100" s="129" t="n">
        <v>39.3823930125122</v>
      </c>
    </row>
    <row r="101">
      <c r="A101" s="129" t="s">
        <v>47</v>
      </c>
      <c r="B101" s="129" t="s">
        <v>48</v>
      </c>
      <c r="C101" s="129" t="s">
        <v>18</v>
      </c>
      <c r="D101" s="129" t="n">
        <v>291.9486246</v>
      </c>
      <c r="E101" s="129" t="n">
        <v>23.3121586487926</v>
      </c>
      <c r="F101" s="129" t="n">
        <v>97.62399047875</v>
      </c>
      <c r="G101" s="129" t="n">
        <v>2.36429264959619</v>
      </c>
      <c r="H101" s="129" t="n">
        <v>7.1055558</v>
      </c>
      <c r="I101" s="129" t="n">
        <v>100</v>
      </c>
      <c r="J101" s="129" t="n">
        <v>2.37600952124995</v>
      </c>
      <c r="K101" s="129" t="n">
        <v>97.1425749976514</v>
      </c>
    </row>
    <row r="102">
      <c r="A102" s="129" t="s">
        <v>47</v>
      </c>
      <c r="B102" s="129" t="s">
        <v>48</v>
      </c>
      <c r="C102" s="129" t="s">
        <v>22</v>
      </c>
      <c r="D102" s="129" t="n">
        <v>15.150348</v>
      </c>
      <c r="E102" s="129" t="n">
        <v>70.5036070467339</v>
      </c>
      <c r="F102" s="129" t="n">
        <v>100</v>
      </c>
      <c r="G102" s="129" t="n">
        <v>0.00000000000000782747278624085</v>
      </c>
      <c r="H102" s="129"/>
      <c r="I102" s="129"/>
      <c r="J102" s="129"/>
      <c r="K102" s="129"/>
    </row>
    <row r="103">
      <c r="A103" s="129" t="s">
        <v>32</v>
      </c>
      <c r="B103" s="129" t="s">
        <v>33</v>
      </c>
      <c r="C103" s="129" t="s">
        <v>16</v>
      </c>
      <c r="D103" s="129" t="n">
        <v>663.5283557</v>
      </c>
      <c r="E103" s="129" t="n">
        <v>60.9633271826532</v>
      </c>
      <c r="F103" s="129" t="n">
        <v>88.4082949572035</v>
      </c>
      <c r="G103" s="129" t="n">
        <v>5.88992829403675</v>
      </c>
      <c r="H103" s="129" t="n">
        <v>86.9989065</v>
      </c>
      <c r="I103" s="129" t="n">
        <v>100</v>
      </c>
      <c r="J103" s="129" t="n">
        <v>11.5917050427965</v>
      </c>
      <c r="K103" s="129" t="n">
        <v>44.9216500914653</v>
      </c>
    </row>
    <row r="104">
      <c r="A104" s="129" t="s">
        <v>32</v>
      </c>
      <c r="B104" s="129" t="s">
        <v>33</v>
      </c>
      <c r="C104" s="129" t="s">
        <v>17</v>
      </c>
      <c r="D104" s="129" t="n">
        <v>22730.982194</v>
      </c>
      <c r="E104" s="129" t="n">
        <v>10.0837176194813</v>
      </c>
      <c r="F104" s="129" t="n">
        <v>98.5558062769056</v>
      </c>
      <c r="G104" s="129" t="n">
        <v>0.647540608348182</v>
      </c>
      <c r="H104" s="129" t="n">
        <v>333.0898812</v>
      </c>
      <c r="I104" s="129" t="n">
        <v>45.1304324670442</v>
      </c>
      <c r="J104" s="129" t="n">
        <v>1.44419372309437</v>
      </c>
      <c r="K104" s="129" t="n">
        <v>44.1899765469503</v>
      </c>
    </row>
    <row r="105">
      <c r="A105" s="129" t="s">
        <v>32</v>
      </c>
      <c r="B105" s="129" t="s">
        <v>33</v>
      </c>
      <c r="C105" s="129" t="s">
        <v>18</v>
      </c>
      <c r="D105" s="129" t="n">
        <v>14292.9818343</v>
      </c>
      <c r="E105" s="129" t="n">
        <v>12.9457694022819</v>
      </c>
      <c r="F105" s="129" t="n">
        <v>98.285992219725</v>
      </c>
      <c r="G105" s="129" t="n">
        <v>1.69466845984602</v>
      </c>
      <c r="H105" s="129" t="n">
        <v>249.255072</v>
      </c>
      <c r="I105" s="129" t="n">
        <v>99.9999999999999</v>
      </c>
      <c r="J105" s="129" t="n">
        <v>1.71400778027497</v>
      </c>
      <c r="K105" s="129" t="n">
        <v>97.1770215843003</v>
      </c>
    </row>
    <row r="106">
      <c r="A106" s="129" t="s">
        <v>32</v>
      </c>
      <c r="B106" s="129" t="s">
        <v>33</v>
      </c>
      <c r="C106" s="129" t="s">
        <v>19</v>
      </c>
      <c r="D106" s="129" t="n">
        <v>6053.6609211</v>
      </c>
      <c r="E106" s="129" t="n">
        <v>25.5458028128677</v>
      </c>
      <c r="F106" s="129" t="n">
        <v>100</v>
      </c>
      <c r="G106" s="129" t="n">
        <v>0.00000000000000283615384653798</v>
      </c>
      <c r="H106" s="129"/>
      <c r="I106" s="129"/>
      <c r="J106" s="129"/>
      <c r="K106" s="129"/>
    </row>
    <row r="107">
      <c r="A107" s="129" t="s">
        <v>32</v>
      </c>
      <c r="B107" s="129" t="s">
        <v>33</v>
      </c>
      <c r="C107" s="129" t="s">
        <v>20</v>
      </c>
      <c r="D107" s="129" t="n">
        <v>704.9729054</v>
      </c>
      <c r="E107" s="129" t="n">
        <v>47.8658007523126</v>
      </c>
      <c r="F107" s="129" t="n">
        <v>100</v>
      </c>
      <c r="G107" s="129" t="n">
        <v>0</v>
      </c>
      <c r="H107" s="129"/>
      <c r="I107" s="129"/>
      <c r="J107" s="129"/>
      <c r="K107" s="129"/>
    </row>
    <row r="108">
      <c r="A108" s="129" t="s">
        <v>51</v>
      </c>
      <c r="B108" s="129" t="s">
        <v>52</v>
      </c>
      <c r="C108" s="129" t="s">
        <v>16</v>
      </c>
      <c r="D108" s="129" t="n">
        <v>237.3838415</v>
      </c>
      <c r="E108" s="129" t="n">
        <v>40.7196701783346</v>
      </c>
      <c r="F108" s="129" t="n">
        <v>100</v>
      </c>
      <c r="G108" s="129" t="n">
        <v>0</v>
      </c>
      <c r="H108" s="129"/>
      <c r="I108" s="129"/>
      <c r="J108" s="129"/>
      <c r="K108" s="129"/>
    </row>
    <row r="109">
      <c r="A109" s="129" t="s">
        <v>51</v>
      </c>
      <c r="B109" s="129" t="s">
        <v>52</v>
      </c>
      <c r="C109" s="129" t="s">
        <v>17</v>
      </c>
      <c r="D109" s="129" t="n">
        <v>5471.3845032</v>
      </c>
      <c r="E109" s="129" t="n">
        <v>5.84947150856226</v>
      </c>
      <c r="F109" s="129" t="n">
        <v>98.4287009114781</v>
      </c>
      <c r="G109" s="129" t="n">
        <v>0.706639225678023</v>
      </c>
      <c r="H109" s="129" t="n">
        <v>87.3442543</v>
      </c>
      <c r="I109" s="129" t="n">
        <v>45.2796477141454</v>
      </c>
      <c r="J109" s="129" t="n">
        <v>1.57129908852186</v>
      </c>
      <c r="K109" s="129" t="n">
        <v>44.2650170834189</v>
      </c>
    </row>
    <row r="110">
      <c r="A110" s="129" t="s">
        <v>51</v>
      </c>
      <c r="B110" s="129" t="s">
        <v>52</v>
      </c>
      <c r="C110" s="129" t="s">
        <v>18</v>
      </c>
      <c r="D110" s="129" t="n">
        <v>1687.3142993</v>
      </c>
      <c r="E110" s="129" t="n">
        <v>17.3895630236951</v>
      </c>
      <c r="F110" s="129" t="n">
        <v>99.3940438479724</v>
      </c>
      <c r="G110" s="129" t="n">
        <v>0.603084198800321</v>
      </c>
      <c r="H110" s="129" t="n">
        <v>10.2867178</v>
      </c>
      <c r="I110" s="129" t="n">
        <v>100</v>
      </c>
      <c r="J110" s="129" t="n">
        <v>0.605956152027567</v>
      </c>
      <c r="K110" s="129" t="n">
        <v>98.9229618331384</v>
      </c>
    </row>
    <row r="111">
      <c r="A111" s="129" t="s">
        <v>53</v>
      </c>
      <c r="B111" s="129" t="s">
        <v>54</v>
      </c>
      <c r="C111" s="129" t="s">
        <v>16</v>
      </c>
      <c r="D111" s="129" t="n">
        <v>9164.3782976</v>
      </c>
      <c r="E111" s="129" t="n">
        <v>21.6487014547925</v>
      </c>
      <c r="F111" s="129" t="n">
        <v>93.122010133738</v>
      </c>
      <c r="G111" s="129" t="n">
        <v>3.92395901490315</v>
      </c>
      <c r="H111" s="129" t="n">
        <v>676.8808037</v>
      </c>
      <c r="I111" s="129" t="n">
        <v>59.1367350026904</v>
      </c>
      <c r="J111" s="129" t="n">
        <v>6.87798986626199</v>
      </c>
      <c r="K111" s="129" t="n">
        <v>53.1269976047192</v>
      </c>
    </row>
    <row r="112">
      <c r="A112" s="129" t="s">
        <v>53</v>
      </c>
      <c r="B112" s="129" t="s">
        <v>54</v>
      </c>
      <c r="C112" s="129" t="s">
        <v>17</v>
      </c>
      <c r="D112" s="129" t="n">
        <v>21187.5966973</v>
      </c>
      <c r="E112" s="129" t="n">
        <v>11.8235607261272</v>
      </c>
      <c r="F112" s="129" t="n">
        <v>99.7176315142023</v>
      </c>
      <c r="G112" s="129" t="n">
        <v>0.280310965740173</v>
      </c>
      <c r="H112" s="129" t="n">
        <v>59.9965072</v>
      </c>
      <c r="I112" s="129" t="n">
        <v>100</v>
      </c>
      <c r="J112" s="129" t="n">
        <v>0.282368485797692</v>
      </c>
      <c r="K112" s="129" t="n">
        <v>98.9910241297089</v>
      </c>
    </row>
    <row r="113">
      <c r="A113" s="129" t="s">
        <v>53</v>
      </c>
      <c r="B113" s="129" t="s">
        <v>54</v>
      </c>
      <c r="C113" s="129" t="s">
        <v>18</v>
      </c>
      <c r="D113" s="129" t="n">
        <v>12978.977489</v>
      </c>
      <c r="E113" s="129" t="n">
        <v>15.737010332707</v>
      </c>
      <c r="F113" s="129" t="n">
        <v>100</v>
      </c>
      <c r="G113" s="129" t="n">
        <v>0</v>
      </c>
      <c r="H113" s="129"/>
      <c r="I113" s="129"/>
      <c r="J113" s="129"/>
      <c r="K113" s="129"/>
    </row>
    <row r="114">
      <c r="A114" s="129" t="s">
        <v>53</v>
      </c>
      <c r="B114" s="129" t="s">
        <v>54</v>
      </c>
      <c r="C114" s="129" t="s">
        <v>19</v>
      </c>
      <c r="D114" s="129" t="n">
        <v>5040.9291709</v>
      </c>
      <c r="E114" s="129" t="n">
        <v>30.996867461922</v>
      </c>
      <c r="F114" s="129" t="n">
        <v>100</v>
      </c>
      <c r="G114" s="129" t="n">
        <v>0</v>
      </c>
      <c r="H114" s="129"/>
      <c r="I114" s="129"/>
      <c r="J114" s="129"/>
      <c r="K114" s="129"/>
    </row>
    <row r="115">
      <c r="A115" s="129" t="s">
        <v>55</v>
      </c>
      <c r="B115" s="129" t="s">
        <v>56</v>
      </c>
      <c r="C115" s="129" t="s">
        <v>16</v>
      </c>
      <c r="D115" s="129" t="n">
        <v>1639.9271514</v>
      </c>
      <c r="E115" s="129" t="n">
        <v>49.1444899938397</v>
      </c>
      <c r="F115" s="129" t="n">
        <v>100</v>
      </c>
      <c r="G115" s="129" t="n">
        <v>0</v>
      </c>
      <c r="H115" s="129"/>
      <c r="I115" s="129"/>
      <c r="J115" s="129"/>
      <c r="K115" s="129"/>
    </row>
    <row r="116">
      <c r="A116" s="129" t="s">
        <v>55</v>
      </c>
      <c r="B116" s="129" t="s">
        <v>56</v>
      </c>
      <c r="C116" s="129" t="s">
        <v>17</v>
      </c>
      <c r="D116" s="129" t="n">
        <v>14196.9896662</v>
      </c>
      <c r="E116" s="129" t="n">
        <v>14.5590705619916</v>
      </c>
      <c r="F116" s="129" t="n">
        <v>95.1405477314539</v>
      </c>
      <c r="G116" s="129" t="n">
        <v>1.91494776550498</v>
      </c>
      <c r="H116" s="129" t="n">
        <v>725.1334503</v>
      </c>
      <c r="I116" s="129" t="n">
        <v>41.0606445375379</v>
      </c>
      <c r="J116" s="129" t="n">
        <v>4.85945226854609</v>
      </c>
      <c r="K116" s="129" t="n">
        <v>37.4917108387974</v>
      </c>
    </row>
    <row r="117">
      <c r="A117" s="129" t="s">
        <v>55</v>
      </c>
      <c r="B117" s="129" t="s">
        <v>56</v>
      </c>
      <c r="C117" s="129" t="s">
        <v>18</v>
      </c>
      <c r="D117" s="129" t="n">
        <v>26767.230013</v>
      </c>
      <c r="E117" s="129" t="n">
        <v>9.53118476388537</v>
      </c>
      <c r="F117" s="129" t="n">
        <v>98.7453692723374</v>
      </c>
      <c r="G117" s="129" t="n">
        <v>0.876991123059972</v>
      </c>
      <c r="H117" s="129" t="n">
        <v>340.0968523</v>
      </c>
      <c r="I117" s="129" t="n">
        <v>70.7107089985634</v>
      </c>
      <c r="J117" s="129" t="n">
        <v>1.25463072766263</v>
      </c>
      <c r="K117" s="129" t="n">
        <v>69.0233471775812</v>
      </c>
    </row>
    <row r="118">
      <c r="A118" s="129" t="s">
        <v>55</v>
      </c>
      <c r="B118" s="129" t="s">
        <v>56</v>
      </c>
      <c r="C118" s="129" t="s">
        <v>19</v>
      </c>
      <c r="D118" s="129" t="n">
        <v>8844.8594951</v>
      </c>
      <c r="E118" s="129" t="n">
        <v>19.2904638302061</v>
      </c>
      <c r="F118" s="129" t="n">
        <v>100</v>
      </c>
      <c r="G118" s="129" t="n">
        <v>0</v>
      </c>
      <c r="H118" s="129"/>
      <c r="I118" s="129"/>
      <c r="J118" s="129"/>
      <c r="K118" s="129"/>
    </row>
    <row r="119">
      <c r="A119" s="129" t="s">
        <v>55</v>
      </c>
      <c r="B119" s="129" t="s">
        <v>56</v>
      </c>
      <c r="C119" s="129" t="s">
        <v>20</v>
      </c>
      <c r="D119" s="129" t="n">
        <v>3037.8545533</v>
      </c>
      <c r="E119" s="129" t="n">
        <v>37.3403628319174</v>
      </c>
      <c r="F119" s="129" t="n">
        <v>100</v>
      </c>
      <c r="G119" s="129" t="n">
        <v>0.00000000000000414561305638521</v>
      </c>
      <c r="H119" s="129"/>
      <c r="I119" s="129"/>
      <c r="J119" s="129"/>
      <c r="K119" s="129"/>
    </row>
    <row r="120">
      <c r="A120" s="129" t="s">
        <v>55</v>
      </c>
      <c r="B120" s="129" t="s">
        <v>56</v>
      </c>
      <c r="C120" s="129" t="s">
        <v>21</v>
      </c>
      <c r="D120" s="129" t="n">
        <v>615.2574596</v>
      </c>
      <c r="E120" s="129" t="n">
        <v>71.6131007094351</v>
      </c>
      <c r="F120" s="129" t="n">
        <v>100</v>
      </c>
      <c r="G120" s="129" t="n">
        <v>0</v>
      </c>
      <c r="H120" s="129"/>
      <c r="I120" s="129"/>
      <c r="J120" s="129"/>
      <c r="K120" s="129"/>
    </row>
    <row r="121">
      <c r="A121" s="129" t="s">
        <v>55</v>
      </c>
      <c r="B121" s="129" t="s">
        <v>56</v>
      </c>
      <c r="C121" s="129" t="s">
        <v>22</v>
      </c>
      <c r="D121" s="129" t="n">
        <v>252.4036712</v>
      </c>
      <c r="E121" s="129" t="n">
        <v>57.5388225615349</v>
      </c>
      <c r="F121" s="129" t="n">
        <v>100</v>
      </c>
      <c r="G121" s="129" t="n">
        <v>0</v>
      </c>
      <c r="H121" s="129"/>
      <c r="I121" s="129"/>
      <c r="J121" s="129"/>
      <c r="K121" s="129"/>
    </row>
    <row r="122">
      <c r="A122" s="129" t="s">
        <v>59</v>
      </c>
      <c r="B122" s="129" t="s">
        <v>60</v>
      </c>
      <c r="C122" s="129" t="s">
        <v>16</v>
      </c>
      <c r="D122" s="129" t="n">
        <v>359.3277317</v>
      </c>
      <c r="E122" s="129" t="n">
        <v>58.6132413857446</v>
      </c>
      <c r="F122" s="129" t="n">
        <v>78.2874246735761</v>
      </c>
      <c r="G122" s="129" t="n">
        <v>16.2538189757825</v>
      </c>
      <c r="H122" s="129" t="n">
        <v>99.6575181</v>
      </c>
      <c r="I122" s="129" t="n">
        <v>70.747809041542</v>
      </c>
      <c r="J122" s="129" t="n">
        <v>21.7125753264239</v>
      </c>
      <c r="K122" s="129" t="n">
        <v>58.6051912126672</v>
      </c>
    </row>
    <row r="123">
      <c r="A123" s="129" t="s">
        <v>59</v>
      </c>
      <c r="B123" s="129" t="s">
        <v>60</v>
      </c>
      <c r="C123" s="129" t="s">
        <v>17</v>
      </c>
      <c r="D123" s="129" t="n">
        <v>22084.2415228</v>
      </c>
      <c r="E123" s="129" t="n">
        <v>10.2046919596766</v>
      </c>
      <c r="F123" s="129" t="n">
        <v>97.9627845055516</v>
      </c>
      <c r="G123" s="129" t="n">
        <v>0.858947088826655</v>
      </c>
      <c r="H123" s="129" t="n">
        <v>459.2596999</v>
      </c>
      <c r="I123" s="129" t="n">
        <v>43.6125422701994</v>
      </c>
      <c r="J123" s="129" t="n">
        <v>2.03721549444836</v>
      </c>
      <c r="K123" s="129" t="n">
        <v>41.3038526330183</v>
      </c>
    </row>
    <row r="124">
      <c r="A124" s="129" t="s">
        <v>59</v>
      </c>
      <c r="B124" s="129" t="s">
        <v>60</v>
      </c>
      <c r="C124" s="129" t="s">
        <v>18</v>
      </c>
      <c r="D124" s="129" t="n">
        <v>16668.502953</v>
      </c>
      <c r="E124" s="129" t="n">
        <v>12.2686188795586</v>
      </c>
      <c r="F124" s="129" t="n">
        <v>99.1866274407375</v>
      </c>
      <c r="G124" s="129" t="n">
        <v>0.81570756120647</v>
      </c>
      <c r="H124" s="129" t="n">
        <v>136.6888184</v>
      </c>
      <c r="I124" s="129" t="n">
        <v>100</v>
      </c>
      <c r="J124" s="129" t="n">
        <v>0.813372559262457</v>
      </c>
      <c r="K124" s="129" t="n">
        <v>99.4713689964451</v>
      </c>
    </row>
    <row r="125">
      <c r="A125" s="129" t="s">
        <v>59</v>
      </c>
      <c r="B125" s="129" t="s">
        <v>60</v>
      </c>
      <c r="C125" s="129" t="s">
        <v>19</v>
      </c>
      <c r="D125" s="129" t="n">
        <v>4163.5608394</v>
      </c>
      <c r="E125" s="129" t="n">
        <v>28.6524833232829</v>
      </c>
      <c r="F125" s="129" t="n">
        <v>98.9276680586331</v>
      </c>
      <c r="G125" s="129" t="n">
        <v>1.02388706561061</v>
      </c>
      <c r="H125" s="129" t="n">
        <v>45.1311485</v>
      </c>
      <c r="I125" s="129" t="n">
        <v>100</v>
      </c>
      <c r="J125" s="129" t="n">
        <v>1.07233194136687</v>
      </c>
      <c r="K125" s="129" t="n">
        <v>94.4584002852161</v>
      </c>
    </row>
    <row r="126">
      <c r="A126" s="129" t="s">
        <v>40</v>
      </c>
      <c r="B126" s="129" t="s">
        <v>41</v>
      </c>
      <c r="C126" s="129" t="s">
        <v>16</v>
      </c>
      <c r="D126" s="129" t="n">
        <v>2092.862178</v>
      </c>
      <c r="E126" s="129" t="n">
        <v>42.7401808198058</v>
      </c>
      <c r="F126" s="129" t="n">
        <v>96.234084594802</v>
      </c>
      <c r="G126" s="129" t="n">
        <v>3.6882268880861</v>
      </c>
      <c r="H126" s="129" t="n">
        <v>81.8996923</v>
      </c>
      <c r="I126" s="129" t="n">
        <v>100</v>
      </c>
      <c r="J126" s="129" t="n">
        <v>3.76591540519801</v>
      </c>
      <c r="K126" s="129" t="n">
        <v>94.2488346559763</v>
      </c>
    </row>
    <row r="127">
      <c r="A127" s="129" t="s">
        <v>40</v>
      </c>
      <c r="B127" s="129" t="s">
        <v>41</v>
      </c>
      <c r="C127" s="129" t="s">
        <v>17</v>
      </c>
      <c r="D127" s="129" t="n">
        <v>18829.5807677</v>
      </c>
      <c r="E127" s="129" t="n">
        <v>13.8640219715514</v>
      </c>
      <c r="F127" s="129" t="n">
        <v>96.5341777620386</v>
      </c>
      <c r="G127" s="129" t="n">
        <v>1.34951588280803</v>
      </c>
      <c r="H127" s="129" t="n">
        <v>676.0297883</v>
      </c>
      <c r="I127" s="129" t="n">
        <v>40.7286752368843</v>
      </c>
      <c r="J127" s="129" t="n">
        <v>3.46582223796143</v>
      </c>
      <c r="K127" s="129" t="n">
        <v>37.5883115691218</v>
      </c>
    </row>
    <row r="128">
      <c r="A128" s="129" t="s">
        <v>40</v>
      </c>
      <c r="B128" s="129" t="s">
        <v>41</v>
      </c>
      <c r="C128" s="129" t="s">
        <v>18</v>
      </c>
      <c r="D128" s="129" t="n">
        <v>24310.3532603</v>
      </c>
      <c r="E128" s="129" t="n">
        <v>10.6551926389504</v>
      </c>
      <c r="F128" s="129" t="n">
        <v>99.7836861578326</v>
      </c>
      <c r="G128" s="129" t="n">
        <v>0.214886285669116</v>
      </c>
      <c r="H128" s="129" t="n">
        <v>52.700658</v>
      </c>
      <c r="I128" s="129" t="n">
        <v>100</v>
      </c>
      <c r="J128" s="129" t="n">
        <v>0.216313842167441</v>
      </c>
      <c r="K128" s="129" t="n">
        <v>99.1251668130966</v>
      </c>
    </row>
    <row r="129">
      <c r="A129" s="129" t="s">
        <v>40</v>
      </c>
      <c r="B129" s="129" t="s">
        <v>41</v>
      </c>
      <c r="C129" s="129" t="s">
        <v>19</v>
      </c>
      <c r="D129" s="129" t="n">
        <v>3858.5979811</v>
      </c>
      <c r="E129" s="129" t="n">
        <v>39.5567024873066</v>
      </c>
      <c r="F129" s="129" t="n">
        <v>100</v>
      </c>
      <c r="G129" s="129" t="n">
        <v>0</v>
      </c>
      <c r="H129" s="129"/>
      <c r="I129" s="129"/>
      <c r="J129" s="129"/>
      <c r="K129" s="129"/>
    </row>
    <row r="130">
      <c r="A130" s="129" t="s">
        <v>44</v>
      </c>
      <c r="B130" s="129" t="s">
        <v>45</v>
      </c>
      <c r="C130" s="129" t="s">
        <v>17</v>
      </c>
      <c r="D130" s="129" t="n">
        <v>1720.8566138</v>
      </c>
      <c r="E130" s="129" t="n">
        <v>17.4707024299461</v>
      </c>
      <c r="F130" s="129" t="n">
        <v>100</v>
      </c>
      <c r="G130" s="129" t="n">
        <v>0</v>
      </c>
      <c r="H130" s="129"/>
      <c r="I130" s="129"/>
      <c r="J130" s="129"/>
      <c r="K130" s="129"/>
    </row>
    <row r="131">
      <c r="A131" s="129" t="s">
        <v>44</v>
      </c>
      <c r="B131" s="129" t="s">
        <v>45</v>
      </c>
      <c r="C131" s="129" t="s">
        <v>18</v>
      </c>
      <c r="D131" s="129" t="n">
        <v>4916.996303</v>
      </c>
      <c r="E131" s="129" t="n">
        <v>6.58355850138283</v>
      </c>
      <c r="F131" s="129" t="n">
        <v>99.6156841600703</v>
      </c>
      <c r="G131" s="129" t="n">
        <v>0.285787651198638</v>
      </c>
      <c r="H131" s="129" t="n">
        <v>18.9696992</v>
      </c>
      <c r="I131" s="129" t="n">
        <v>74.7930518003011</v>
      </c>
      <c r="J131" s="129" t="n">
        <v>0.384315839929713</v>
      </c>
      <c r="K131" s="129" t="n">
        <v>74.0769165378626</v>
      </c>
    </row>
    <row r="132">
      <c r="A132" s="129" t="s">
        <v>44</v>
      </c>
      <c r="B132" s="129" t="s">
        <v>45</v>
      </c>
      <c r="C132" s="129" t="s">
        <v>19</v>
      </c>
      <c r="D132" s="129" t="n">
        <v>133.154207</v>
      </c>
      <c r="E132" s="129" t="n">
        <v>81.8167615880916</v>
      </c>
      <c r="F132" s="129" t="n">
        <v>100</v>
      </c>
      <c r="G132" s="129" t="n">
        <v>0.00000000000000908348525153662</v>
      </c>
      <c r="H132" s="129"/>
      <c r="I132" s="129"/>
      <c r="J132" s="129"/>
      <c r="K132" s="129"/>
    </row>
    <row r="133">
      <c r="A133" s="129" t="s">
        <v>63</v>
      </c>
      <c r="B133" s="129" t="s">
        <v>64</v>
      </c>
      <c r="C133" s="129" t="s">
        <v>16</v>
      </c>
      <c r="D133" s="129" t="n">
        <v>15.9000452</v>
      </c>
      <c r="E133" s="129" t="n">
        <v>56.7363050284556</v>
      </c>
      <c r="F133" s="129" t="n">
        <v>100</v>
      </c>
      <c r="G133" s="129" t="n">
        <v>0</v>
      </c>
      <c r="H133" s="129"/>
      <c r="I133" s="129"/>
      <c r="J133" s="129"/>
      <c r="K133" s="129"/>
    </row>
    <row r="134">
      <c r="A134" s="129" t="s">
        <v>63</v>
      </c>
      <c r="B134" s="129" t="s">
        <v>64</v>
      </c>
      <c r="C134" s="129" t="s">
        <v>17</v>
      </c>
      <c r="D134" s="129" t="n">
        <v>2181.374786</v>
      </c>
      <c r="E134" s="129" t="n">
        <v>6.25843301574714</v>
      </c>
      <c r="F134" s="129" t="n">
        <v>99.7586137333997</v>
      </c>
      <c r="G134" s="129" t="n">
        <v>0.241176682797236</v>
      </c>
      <c r="H134" s="129" t="n">
        <v>5.2782802</v>
      </c>
      <c r="I134" s="129" t="n">
        <v>99.9999999999999</v>
      </c>
      <c r="J134" s="129" t="n">
        <v>0.241386266600247</v>
      </c>
      <c r="K134" s="129" t="n">
        <v>99.6719982438618</v>
      </c>
    </row>
    <row r="135">
      <c r="A135" s="129" t="s">
        <v>63</v>
      </c>
      <c r="B135" s="129" t="s">
        <v>64</v>
      </c>
      <c r="C135" s="129" t="s">
        <v>18</v>
      </c>
      <c r="D135" s="129" t="n">
        <v>899.8898309</v>
      </c>
      <c r="E135" s="129" t="n">
        <v>17.1134070657623</v>
      </c>
      <c r="F135" s="129" t="n">
        <v>99.4465865761951</v>
      </c>
      <c r="G135" s="129" t="n">
        <v>0.541870717050059</v>
      </c>
      <c r="H135" s="129" t="n">
        <v>5.0078251</v>
      </c>
      <c r="I135" s="129" t="n">
        <v>99.9999999999998</v>
      </c>
      <c r="J135" s="129" t="n">
        <v>0.553413423804913</v>
      </c>
      <c r="K135" s="129" t="n">
        <v>97.3723998339796</v>
      </c>
    </row>
    <row r="136">
      <c r="A136" s="129" t="s">
        <v>71</v>
      </c>
      <c r="B136" s="129" t="s">
        <v>72</v>
      </c>
      <c r="C136" s="129" t="s">
        <v>16</v>
      </c>
      <c r="D136" s="129" t="n">
        <v>50.6262354</v>
      </c>
      <c r="E136" s="129" t="n">
        <v>24.0965534733099</v>
      </c>
      <c r="F136" s="129" t="n">
        <v>92.4493887831108</v>
      </c>
      <c r="G136" s="129" t="n">
        <v>6.45500073732528</v>
      </c>
      <c r="H136" s="129" t="n">
        <v>4.1347923</v>
      </c>
      <c r="I136" s="129" t="n">
        <v>100</v>
      </c>
      <c r="J136" s="129" t="n">
        <v>7.5506112168892</v>
      </c>
      <c r="K136" s="129" t="n">
        <v>79.0347768701715</v>
      </c>
    </row>
    <row r="137">
      <c r="A137" s="129" t="s">
        <v>71</v>
      </c>
      <c r="B137" s="129" t="s">
        <v>72</v>
      </c>
      <c r="C137" s="129" t="s">
        <v>17</v>
      </c>
      <c r="D137" s="129" t="n">
        <v>470.1881981</v>
      </c>
      <c r="E137" s="129" t="n">
        <v>5.01503790370316</v>
      </c>
      <c r="F137" s="129" t="n">
        <v>98.7943695873058</v>
      </c>
      <c r="G137" s="129" t="n">
        <v>0.683649454799106</v>
      </c>
      <c r="H137" s="129" t="n">
        <v>5.7379099</v>
      </c>
      <c r="I137" s="129" t="n">
        <v>57.6110939350391</v>
      </c>
      <c r="J137" s="129" t="n">
        <v>1.20563041269423</v>
      </c>
      <c r="K137" s="129" t="n">
        <v>56.0210792581527</v>
      </c>
    </row>
    <row r="138">
      <c r="A138" s="129" t="s">
        <v>71</v>
      </c>
      <c r="B138" s="129" t="s">
        <v>72</v>
      </c>
      <c r="C138" s="129" t="s">
        <v>18</v>
      </c>
      <c r="D138" s="129" t="n">
        <v>41.616036</v>
      </c>
      <c r="E138" s="129" t="n">
        <v>28.3092217598171</v>
      </c>
      <c r="F138" s="129" t="n">
        <v>100</v>
      </c>
      <c r="G138" s="129" t="n">
        <v>0</v>
      </c>
      <c r="H138" s="129"/>
      <c r="I138" s="129"/>
      <c r="J138" s="129"/>
      <c r="K138" s="129"/>
    </row>
    <row r="139">
      <c r="A139" s="129" t="s">
        <v>71</v>
      </c>
      <c r="B139" s="129" t="s">
        <v>72</v>
      </c>
      <c r="C139" s="129" t="s">
        <v>22</v>
      </c>
      <c r="D139" s="129" t="n">
        <v>1.2815832</v>
      </c>
      <c r="E139" s="129" t="n">
        <v>100</v>
      </c>
      <c r="F139" s="129" t="n">
        <v>50.0365537902542</v>
      </c>
      <c r="G139" s="129" t="n">
        <v>71.8269794584082</v>
      </c>
      <c r="H139" s="129" t="n">
        <v>1.2797107</v>
      </c>
      <c r="I139" s="129" t="n">
        <v>100</v>
      </c>
      <c r="J139" s="129" t="n">
        <v>49.9634462097458</v>
      </c>
      <c r="K139" s="129" t="n">
        <v>71.9320782272439</v>
      </c>
    </row>
    <row r="140">
      <c r="A140" s="129" t="s">
        <v>73</v>
      </c>
      <c r="B140" s="129" t="s">
        <v>74</v>
      </c>
      <c r="C140" s="129" t="s">
        <v>16</v>
      </c>
      <c r="D140" s="129" t="n">
        <v>6790.7909572</v>
      </c>
      <c r="E140" s="129" t="n">
        <v>26.4469466993418</v>
      </c>
      <c r="F140" s="129" t="n">
        <v>99.4956455366675</v>
      </c>
      <c r="G140" s="129" t="n">
        <v>0.524412806000396</v>
      </c>
      <c r="H140" s="129" t="n">
        <v>34.4232726</v>
      </c>
      <c r="I140" s="129" t="n">
        <v>99.9999999999998</v>
      </c>
      <c r="J140" s="129" t="n">
        <v>0.504354463332482</v>
      </c>
      <c r="K140" s="129" t="n">
        <v>103.452620040181</v>
      </c>
    </row>
    <row r="141">
      <c r="A141" s="129" t="s">
        <v>73</v>
      </c>
      <c r="B141" s="129" t="s">
        <v>74</v>
      </c>
      <c r="C141" s="129" t="s">
        <v>17</v>
      </c>
      <c r="D141" s="129" t="n">
        <v>18386.812177</v>
      </c>
      <c r="E141" s="129" t="n">
        <v>12.8002601636339</v>
      </c>
      <c r="F141" s="129" t="n">
        <v>99.7713451741534</v>
      </c>
      <c r="G141" s="129" t="n">
        <v>0.230364132291939</v>
      </c>
      <c r="H141" s="129" t="n">
        <v>42.1386855</v>
      </c>
      <c r="I141" s="129" t="n">
        <v>100</v>
      </c>
      <c r="J141" s="129" t="n">
        <v>0.228654825846574</v>
      </c>
      <c r="K141" s="129" t="n">
        <v>100.517184684593</v>
      </c>
    </row>
    <row r="142">
      <c r="A142" s="129" t="s">
        <v>73</v>
      </c>
      <c r="B142" s="129" t="s">
        <v>74</v>
      </c>
      <c r="C142" s="129" t="s">
        <v>18</v>
      </c>
      <c r="D142" s="129" t="n">
        <v>13537.5286258</v>
      </c>
      <c r="E142" s="129" t="n">
        <v>16.1952415898452</v>
      </c>
      <c r="F142" s="129" t="n">
        <v>100</v>
      </c>
      <c r="G142" s="129" t="n">
        <v>0</v>
      </c>
      <c r="H142" s="129"/>
      <c r="I142" s="129"/>
      <c r="J142" s="129"/>
      <c r="K142" s="129"/>
    </row>
    <row r="143">
      <c r="A143" s="129" t="s">
        <v>73</v>
      </c>
      <c r="B143" s="129" t="s">
        <v>74</v>
      </c>
      <c r="C143" s="129" t="s">
        <v>19</v>
      </c>
      <c r="D143" s="129" t="n">
        <v>3769.6743168</v>
      </c>
      <c r="E143" s="129" t="n">
        <v>34.532294863848</v>
      </c>
      <c r="F143" s="129" t="n">
        <v>100</v>
      </c>
      <c r="G143" s="129" t="n">
        <v>0</v>
      </c>
      <c r="H143" s="129"/>
      <c r="I143" s="129"/>
      <c r="J143" s="129"/>
      <c r="K143" s="129"/>
    </row>
    <row r="144">
      <c r="A144" s="129" t="s">
        <v>73</v>
      </c>
      <c r="B144" s="129" t="s">
        <v>74</v>
      </c>
      <c r="C144" s="129" t="s">
        <v>22</v>
      </c>
      <c r="D144" s="129" t="n">
        <v>120.1753591</v>
      </c>
      <c r="E144" s="129" t="n">
        <v>75.0604130004442</v>
      </c>
      <c r="F144" s="129" t="n">
        <v>100</v>
      </c>
      <c r="G144" s="129" t="n">
        <v>0</v>
      </c>
      <c r="H144" s="129"/>
      <c r="I144" s="129"/>
      <c r="J144" s="129"/>
      <c r="K144" s="129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593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545</v>
      </c>
      <c r="I154" s="5" t="s">
        <v>546</v>
      </c>
      <c r="J154" s="5" t="s">
        <v>547</v>
      </c>
      <c r="K154" s="5" t="s">
        <v>548</v>
      </c>
    </row>
    <row r="155">
      <c r="A155" s="130" t="s">
        <v>77</v>
      </c>
      <c r="B155" s="130" t="s">
        <v>78</v>
      </c>
      <c r="C155" s="130" t="s">
        <v>16</v>
      </c>
      <c r="D155" s="130" t="n">
        <v>1867.7489113</v>
      </c>
      <c r="E155" s="130" t="n">
        <v>33.7262783044969</v>
      </c>
      <c r="F155" s="130" t="n">
        <v>90.5328089989052</v>
      </c>
      <c r="G155" s="130" t="n">
        <v>6.00437309766547</v>
      </c>
      <c r="H155" s="130" t="n">
        <v>195.3141174</v>
      </c>
      <c r="I155" s="130" t="n">
        <v>63.8027758173168</v>
      </c>
      <c r="J155" s="130" t="n">
        <v>9.46719100109479</v>
      </c>
      <c r="K155" s="130" t="n">
        <v>57.4185904505625</v>
      </c>
    </row>
    <row r="156">
      <c r="A156" s="130" t="s">
        <v>77</v>
      </c>
      <c r="B156" s="130" t="s">
        <v>78</v>
      </c>
      <c r="C156" s="130" t="s">
        <v>17</v>
      </c>
      <c r="D156" s="130" t="n">
        <v>5416.5398304</v>
      </c>
      <c r="E156" s="130" t="n">
        <v>17.9721027798564</v>
      </c>
      <c r="F156" s="130" t="n">
        <v>98.8849052824334</v>
      </c>
      <c r="G156" s="130" t="n">
        <v>0.75205405123732</v>
      </c>
      <c r="H156" s="130" t="n">
        <v>61.0806567</v>
      </c>
      <c r="I156" s="130" t="n">
        <v>70.3109735365992</v>
      </c>
      <c r="J156" s="130" t="n">
        <v>1.11509471756664</v>
      </c>
      <c r="K156" s="130" t="n">
        <v>66.6910105951862</v>
      </c>
    </row>
    <row r="157">
      <c r="A157" s="130" t="s">
        <v>77</v>
      </c>
      <c r="B157" s="130" t="s">
        <v>78</v>
      </c>
      <c r="C157" s="130" t="s">
        <v>18</v>
      </c>
      <c r="D157" s="130" t="n">
        <v>17088.9994681</v>
      </c>
      <c r="E157" s="130" t="n">
        <v>7.23797214183188</v>
      </c>
      <c r="F157" s="130" t="n">
        <v>99.2320690867834</v>
      </c>
      <c r="G157" s="130" t="n">
        <v>0.401192129347193</v>
      </c>
      <c r="H157" s="130" t="n">
        <v>132.2472774</v>
      </c>
      <c r="I157" s="130" t="n">
        <v>52.1611116225585</v>
      </c>
      <c r="J157" s="130" t="n">
        <v>0.767930913216587</v>
      </c>
      <c r="K157" s="130" t="n">
        <v>51.8420660130738</v>
      </c>
    </row>
    <row r="158">
      <c r="A158" s="130" t="s">
        <v>77</v>
      </c>
      <c r="B158" s="130" t="s">
        <v>78</v>
      </c>
      <c r="C158" s="130" t="s">
        <v>19</v>
      </c>
      <c r="D158" s="130" t="n">
        <v>336.673001</v>
      </c>
      <c r="E158" s="130" t="n">
        <v>75.0601800273034</v>
      </c>
      <c r="F158" s="130" t="n">
        <v>100</v>
      </c>
      <c r="G158" s="130" t="n">
        <v>0</v>
      </c>
      <c r="H158" s="130"/>
      <c r="I158" s="130"/>
      <c r="J158" s="130"/>
      <c r="K158" s="130"/>
    </row>
    <row r="159">
      <c r="A159" s="130" t="s">
        <v>77</v>
      </c>
      <c r="B159" s="130" t="s">
        <v>78</v>
      </c>
      <c r="C159" s="130" t="s">
        <v>20</v>
      </c>
      <c r="D159" s="130" t="n">
        <v>415.378406</v>
      </c>
      <c r="E159" s="130" t="n">
        <v>71.7079752147313</v>
      </c>
      <c r="F159" s="130" t="n">
        <v>100</v>
      </c>
      <c r="G159" s="130" t="n">
        <v>0</v>
      </c>
      <c r="H159" s="130"/>
      <c r="I159" s="130"/>
      <c r="J159" s="130"/>
      <c r="K159" s="130"/>
    </row>
    <row r="160">
      <c r="A160" s="130" t="s">
        <v>81</v>
      </c>
      <c r="B160" s="130" t="s">
        <v>82</v>
      </c>
      <c r="C160" s="130" t="s">
        <v>16</v>
      </c>
      <c r="D160" s="130" t="n">
        <v>886.8031304</v>
      </c>
      <c r="E160" s="130" t="n">
        <v>28.3625993753985</v>
      </c>
      <c r="F160" s="130" t="n">
        <v>72.4494062162151</v>
      </c>
      <c r="G160" s="130" t="n">
        <v>14.983584298744</v>
      </c>
      <c r="H160" s="130" t="n">
        <v>337.2277854</v>
      </c>
      <c r="I160" s="130" t="n">
        <v>51.8676068015016</v>
      </c>
      <c r="J160" s="130" t="n">
        <v>27.5505937837849</v>
      </c>
      <c r="K160" s="130" t="n">
        <v>39.4021193863892</v>
      </c>
    </row>
    <row r="161">
      <c r="A161" s="130" t="s">
        <v>81</v>
      </c>
      <c r="B161" s="130" t="s">
        <v>82</v>
      </c>
      <c r="C161" s="130" t="s">
        <v>17</v>
      </c>
      <c r="D161" s="130" t="n">
        <v>11609.4277243</v>
      </c>
      <c r="E161" s="130" t="n">
        <v>4.66367862778804</v>
      </c>
      <c r="F161" s="130" t="n">
        <v>97.3479752781339</v>
      </c>
      <c r="G161" s="130" t="n">
        <v>0.80476230932036</v>
      </c>
      <c r="H161" s="130" t="n">
        <v>316.2725187</v>
      </c>
      <c r="I161" s="130" t="n">
        <v>29.1375873190218</v>
      </c>
      <c r="J161" s="130" t="n">
        <v>2.65202472186605</v>
      </c>
      <c r="K161" s="130" t="n">
        <v>29.5404415903666</v>
      </c>
    </row>
    <row r="162">
      <c r="A162" s="130" t="s">
        <v>81</v>
      </c>
      <c r="B162" s="130" t="s">
        <v>82</v>
      </c>
      <c r="C162" s="130" t="s">
        <v>18</v>
      </c>
      <c r="D162" s="130" t="n">
        <v>40.129466</v>
      </c>
      <c r="E162" s="130" t="n">
        <v>77.8803410346324</v>
      </c>
      <c r="F162" s="130" t="n">
        <v>100</v>
      </c>
      <c r="G162" s="130" t="n">
        <v>0</v>
      </c>
      <c r="H162" s="130"/>
      <c r="I162" s="130"/>
      <c r="J162" s="130"/>
      <c r="K162" s="130"/>
    </row>
    <row r="163">
      <c r="A163" s="130" t="s">
        <v>81</v>
      </c>
      <c r="B163" s="130" t="s">
        <v>82</v>
      </c>
      <c r="C163" s="130" t="s">
        <v>22</v>
      </c>
      <c r="D163" s="130" t="n">
        <v>153.0616059</v>
      </c>
      <c r="E163" s="130" t="n">
        <v>48.8295735165592</v>
      </c>
      <c r="F163" s="130" t="n">
        <v>27.0626425617395</v>
      </c>
      <c r="G163" s="130" t="n">
        <v>34.9669614928405</v>
      </c>
      <c r="H163" s="130" t="n">
        <v>412.5210254</v>
      </c>
      <c r="I163" s="130" t="n">
        <v>59.5116214489489</v>
      </c>
      <c r="J163" s="130" t="n">
        <v>72.9373574382605</v>
      </c>
      <c r="K163" s="130" t="n">
        <v>12.9741248324203</v>
      </c>
    </row>
    <row r="164">
      <c r="A164" s="130" t="s">
        <v>83</v>
      </c>
      <c r="B164" s="130" t="s">
        <v>84</v>
      </c>
      <c r="C164" s="130" t="s">
        <v>16</v>
      </c>
      <c r="D164" s="130" t="n">
        <v>8795.3437457</v>
      </c>
      <c r="E164" s="130" t="n">
        <v>17.331143113717</v>
      </c>
      <c r="F164" s="130" t="n">
        <v>93.459035678821</v>
      </c>
      <c r="G164" s="130" t="n">
        <v>2.59979276390076</v>
      </c>
      <c r="H164" s="130" t="n">
        <v>615.5641262</v>
      </c>
      <c r="I164" s="130" t="n">
        <v>44.8062019292746</v>
      </c>
      <c r="J164" s="130" t="n">
        <v>6.54096432117895</v>
      </c>
      <c r="K164" s="130" t="n">
        <v>37.1465295861984</v>
      </c>
    </row>
    <row r="165">
      <c r="A165" s="130" t="s">
        <v>83</v>
      </c>
      <c r="B165" s="130" t="s">
        <v>84</v>
      </c>
      <c r="C165" s="130" t="s">
        <v>17</v>
      </c>
      <c r="D165" s="130" t="n">
        <v>86675.8285893</v>
      </c>
      <c r="E165" s="130" t="n">
        <v>2.3353451855113</v>
      </c>
      <c r="F165" s="130" t="n">
        <v>99.0461870755139</v>
      </c>
      <c r="G165" s="130" t="n">
        <v>0.295691642541219</v>
      </c>
      <c r="H165" s="130" t="n">
        <v>834.6866042</v>
      </c>
      <c r="I165" s="130" t="n">
        <v>30.7078593335438</v>
      </c>
      <c r="J165" s="130" t="n">
        <v>0.953812924486128</v>
      </c>
      <c r="K165" s="130" t="n">
        <v>30.7053186132723</v>
      </c>
    </row>
    <row r="166">
      <c r="A166" s="130" t="s">
        <v>83</v>
      </c>
      <c r="B166" s="130" t="s">
        <v>84</v>
      </c>
      <c r="C166" s="130" t="s">
        <v>18</v>
      </c>
      <c r="D166" s="130" t="n">
        <v>11522.9631524</v>
      </c>
      <c r="E166" s="130" t="n">
        <v>6.64608790946074</v>
      </c>
      <c r="F166" s="130" t="n">
        <v>98.9029779319614</v>
      </c>
      <c r="G166" s="130" t="n">
        <v>0.687577709601439</v>
      </c>
      <c r="H166" s="130" t="n">
        <v>127.8115698</v>
      </c>
      <c r="I166" s="130" t="n">
        <v>63.0847047980604</v>
      </c>
      <c r="J166" s="130" t="n">
        <v>1.09702206803863</v>
      </c>
      <c r="K166" s="130" t="n">
        <v>61.9891659616325</v>
      </c>
    </row>
    <row r="167">
      <c r="A167" s="130" t="s">
        <v>83</v>
      </c>
      <c r="B167" s="130" t="s">
        <v>84</v>
      </c>
      <c r="C167" s="130" t="s">
        <v>22</v>
      </c>
      <c r="D167" s="130" t="n">
        <v>100.3765538</v>
      </c>
      <c r="E167" s="130" t="n">
        <v>59.1356156802346</v>
      </c>
      <c r="F167" s="130" t="n">
        <v>57.7894447325598</v>
      </c>
      <c r="G167" s="130" t="n">
        <v>49.2375125987494</v>
      </c>
      <c r="H167" s="130" t="n">
        <v>73.3170234</v>
      </c>
      <c r="I167" s="130" t="n">
        <v>99.9999999999997</v>
      </c>
      <c r="J167" s="130" t="n">
        <v>42.2105552674403</v>
      </c>
      <c r="K167" s="130" t="n">
        <v>67.4098811320066</v>
      </c>
    </row>
    <row r="168">
      <c r="A168" s="130" t="s">
        <v>85</v>
      </c>
      <c r="B168" s="130" t="s">
        <v>86</v>
      </c>
      <c r="C168" s="130" t="s">
        <v>16</v>
      </c>
      <c r="D168" s="130" t="n">
        <v>21787.809532</v>
      </c>
      <c r="E168" s="130" t="n">
        <v>8.83054910846131</v>
      </c>
      <c r="F168" s="130" t="n">
        <v>97.4457234214518</v>
      </c>
      <c r="G168" s="130" t="n">
        <v>0.797348019153002</v>
      </c>
      <c r="H168" s="130" t="n">
        <v>571.1086093</v>
      </c>
      <c r="I168" s="130" t="n">
        <v>31.8139173311275</v>
      </c>
      <c r="J168" s="130" t="n">
        <v>2.55427657854824</v>
      </c>
      <c r="K168" s="130" t="n">
        <v>30.41884939069</v>
      </c>
    </row>
    <row r="169">
      <c r="A169" s="130" t="s">
        <v>85</v>
      </c>
      <c r="B169" s="130" t="s">
        <v>86</v>
      </c>
      <c r="C169" s="130" t="s">
        <v>17</v>
      </c>
      <c r="D169" s="130" t="n">
        <v>27902.7010159</v>
      </c>
      <c r="E169" s="130" t="n">
        <v>6.84580169681671</v>
      </c>
      <c r="F169" s="130" t="n">
        <v>98.9349166111538</v>
      </c>
      <c r="G169" s="130" t="n">
        <v>0.454186848164569</v>
      </c>
      <c r="H169" s="130" t="n">
        <v>300.3863992</v>
      </c>
      <c r="I169" s="130" t="n">
        <v>43.8589709651448</v>
      </c>
      <c r="J169" s="130" t="n">
        <v>1.06508338884619</v>
      </c>
      <c r="K169" s="130" t="n">
        <v>42.1891266163889</v>
      </c>
    </row>
    <row r="170">
      <c r="A170" s="130" t="s">
        <v>85</v>
      </c>
      <c r="B170" s="130" t="s">
        <v>86</v>
      </c>
      <c r="C170" s="130" t="s">
        <v>18</v>
      </c>
      <c r="D170" s="130" t="n">
        <v>184.4747718</v>
      </c>
      <c r="E170" s="130" t="n">
        <v>45.919352693817</v>
      </c>
      <c r="F170" s="130" t="n">
        <v>100</v>
      </c>
      <c r="G170" s="130" t="n">
        <v>0</v>
      </c>
      <c r="H170" s="130"/>
      <c r="I170" s="130"/>
      <c r="J170" s="130"/>
      <c r="K170" s="130"/>
    </row>
    <row r="171">
      <c r="A171" s="130" t="s">
        <v>85</v>
      </c>
      <c r="B171" s="130" t="s">
        <v>86</v>
      </c>
      <c r="C171" s="130" t="s">
        <v>22</v>
      </c>
      <c r="D171" s="130" t="n">
        <v>107.3470331</v>
      </c>
      <c r="E171" s="130" t="n">
        <v>69.4881832535731</v>
      </c>
      <c r="F171" s="130" t="n">
        <v>34.6426834208688</v>
      </c>
      <c r="G171" s="130" t="n">
        <v>14.8061331076623</v>
      </c>
      <c r="H171" s="130" t="n">
        <v>202.5222452</v>
      </c>
      <c r="I171" s="130" t="n">
        <v>77.0817168231444</v>
      </c>
      <c r="J171" s="130" t="n">
        <v>65.3573165791312</v>
      </c>
      <c r="K171" s="130" t="n">
        <v>7.8479994097519</v>
      </c>
    </row>
    <row r="172">
      <c r="A172" s="130" t="s">
        <v>87</v>
      </c>
      <c r="B172" s="130" t="s">
        <v>88</v>
      </c>
      <c r="C172" s="130" t="s">
        <v>17</v>
      </c>
      <c r="D172" s="130" t="n">
        <v>30406.3469254</v>
      </c>
      <c r="E172" s="130" t="n">
        <v>9.14528714007865</v>
      </c>
      <c r="F172" s="130" t="n">
        <v>99.4188733264527</v>
      </c>
      <c r="G172" s="130" t="n">
        <v>0.424920606718302</v>
      </c>
      <c r="H172" s="130" t="n">
        <v>177.7322419</v>
      </c>
      <c r="I172" s="130" t="n">
        <v>73.7091558829933</v>
      </c>
      <c r="J172" s="130" t="n">
        <v>0.581126673547289</v>
      </c>
      <c r="K172" s="130" t="n">
        <v>72.6952141350788</v>
      </c>
    </row>
    <row r="173">
      <c r="A173" s="130" t="s">
        <v>87</v>
      </c>
      <c r="B173" s="130" t="s">
        <v>88</v>
      </c>
      <c r="C173" s="130" t="s">
        <v>18</v>
      </c>
      <c r="D173" s="130" t="n">
        <v>24798.4552397</v>
      </c>
      <c r="E173" s="130" t="n">
        <v>10.9155157107383</v>
      </c>
      <c r="F173" s="130" t="n">
        <v>99.6025538758146</v>
      </c>
      <c r="G173" s="130" t="n">
        <v>0.391062433790604</v>
      </c>
      <c r="H173" s="130" t="n">
        <v>98.9537872</v>
      </c>
      <c r="I173" s="130" t="n">
        <v>100</v>
      </c>
      <c r="J173" s="130" t="n">
        <v>0.3974461241854</v>
      </c>
      <c r="K173" s="130" t="n">
        <v>98.0027600225537</v>
      </c>
    </row>
    <row r="174">
      <c r="A174" s="130" t="s">
        <v>89</v>
      </c>
      <c r="B174" s="130" t="s">
        <v>90</v>
      </c>
      <c r="C174" s="130" t="s">
        <v>16</v>
      </c>
      <c r="D174" s="130" t="n">
        <v>8930.7433838</v>
      </c>
      <c r="E174" s="130" t="n">
        <v>18.0166276508532</v>
      </c>
      <c r="F174" s="130" t="n">
        <v>98.5118695944487</v>
      </c>
      <c r="G174" s="130" t="n">
        <v>1.04781471040832</v>
      </c>
      <c r="H174" s="130" t="n">
        <v>134.9087255</v>
      </c>
      <c r="I174" s="130" t="n">
        <v>72.6123536430239</v>
      </c>
      <c r="J174" s="130" t="n">
        <v>1.48813040555134</v>
      </c>
      <c r="K174" s="130" t="n">
        <v>69.3636698274748</v>
      </c>
    </row>
    <row r="175">
      <c r="A175" s="130" t="s">
        <v>89</v>
      </c>
      <c r="B175" s="130" t="s">
        <v>90</v>
      </c>
      <c r="C175" s="130" t="s">
        <v>17</v>
      </c>
      <c r="D175" s="130" t="n">
        <v>32936.2388893</v>
      </c>
      <c r="E175" s="130" t="n">
        <v>4.92571171361081</v>
      </c>
      <c r="F175" s="130" t="n">
        <v>99.5827275398308</v>
      </c>
      <c r="G175" s="130" t="n">
        <v>0.187356867471485</v>
      </c>
      <c r="H175" s="130" t="n">
        <v>138.0097309</v>
      </c>
      <c r="I175" s="130" t="n">
        <v>45.2753177737774</v>
      </c>
      <c r="J175" s="130" t="n">
        <v>0.417272460169242</v>
      </c>
      <c r="K175" s="130" t="n">
        <v>44.713010483754</v>
      </c>
    </row>
    <row r="176">
      <c r="A176" s="130" t="s">
        <v>89</v>
      </c>
      <c r="B176" s="130" t="s">
        <v>90</v>
      </c>
      <c r="C176" s="130" t="s">
        <v>18</v>
      </c>
      <c r="D176" s="130" t="n">
        <v>4001.8844304</v>
      </c>
      <c r="E176" s="130" t="n">
        <v>13.5445836133619</v>
      </c>
      <c r="F176" s="130" t="n">
        <v>99.7396212425169</v>
      </c>
      <c r="G176" s="130" t="n">
        <v>0.259251477973414</v>
      </c>
      <c r="H176" s="130" t="n">
        <v>10.4472594</v>
      </c>
      <c r="I176" s="130" t="n">
        <v>100</v>
      </c>
      <c r="J176" s="130" t="n">
        <v>0.260378757483052</v>
      </c>
      <c r="K176" s="130" t="n">
        <v>99.3078101669414</v>
      </c>
    </row>
    <row r="177">
      <c r="A177" s="130" t="s">
        <v>91</v>
      </c>
      <c r="B177" s="130" t="s">
        <v>92</v>
      </c>
      <c r="C177" s="130" t="s">
        <v>16</v>
      </c>
      <c r="D177" s="130" t="n">
        <v>393.0136143</v>
      </c>
      <c r="E177" s="130" t="n">
        <v>36.8958383981875</v>
      </c>
      <c r="F177" s="130" t="n">
        <v>82.5271495404177</v>
      </c>
      <c r="G177" s="130" t="n">
        <v>14.0531175654266</v>
      </c>
      <c r="H177" s="130" t="n">
        <v>83.2098061</v>
      </c>
      <c r="I177" s="130" t="n">
        <v>99.9999999999999</v>
      </c>
      <c r="J177" s="130" t="n">
        <v>17.4728504595823</v>
      </c>
      <c r="K177" s="130" t="n">
        <v>66.3751880389385</v>
      </c>
    </row>
    <row r="178">
      <c r="A178" s="130" t="s">
        <v>91</v>
      </c>
      <c r="B178" s="130" t="s">
        <v>92</v>
      </c>
      <c r="C178" s="130" t="s">
        <v>17</v>
      </c>
      <c r="D178" s="130" t="n">
        <v>61515.3897927</v>
      </c>
      <c r="E178" s="130" t="n">
        <v>6.50811432923544</v>
      </c>
      <c r="F178" s="130" t="n">
        <v>99.4471647948616</v>
      </c>
      <c r="G178" s="130" t="n">
        <v>0.167829339040233</v>
      </c>
      <c r="H178" s="130" t="n">
        <v>341.9692578</v>
      </c>
      <c r="I178" s="130" t="n">
        <v>30.3664250407981</v>
      </c>
      <c r="J178" s="130" t="n">
        <v>0.552835205138354</v>
      </c>
      <c r="K178" s="130" t="n">
        <v>30.1901032745731</v>
      </c>
    </row>
    <row r="179">
      <c r="A179" s="130" t="s">
        <v>91</v>
      </c>
      <c r="B179" s="130" t="s">
        <v>92</v>
      </c>
      <c r="C179" s="130" t="s">
        <v>18</v>
      </c>
      <c r="D179" s="130" t="n">
        <v>94615.7048782</v>
      </c>
      <c r="E179" s="130" t="n">
        <v>4.30330742462722</v>
      </c>
      <c r="F179" s="130" t="n">
        <v>99.6438680392395</v>
      </c>
      <c r="G179" s="130" t="n">
        <v>0.112139414737624</v>
      </c>
      <c r="H179" s="130" t="n">
        <v>338.1610646</v>
      </c>
      <c r="I179" s="130" t="n">
        <v>31.390101531595</v>
      </c>
      <c r="J179" s="130" t="n">
        <v>0.35613196076051</v>
      </c>
      <c r="K179" s="130" t="n">
        <v>31.3760242699126</v>
      </c>
    </row>
    <row r="180">
      <c r="A180" s="130" t="s">
        <v>91</v>
      </c>
      <c r="B180" s="130" t="s">
        <v>92</v>
      </c>
      <c r="C180" s="130" t="s">
        <v>19</v>
      </c>
      <c r="D180" s="130" t="n">
        <v>9468.6972675</v>
      </c>
      <c r="E180" s="130" t="n">
        <v>24.1524565578618</v>
      </c>
      <c r="F180" s="130" t="n">
        <v>100</v>
      </c>
      <c r="G180" s="130" t="n">
        <v>0</v>
      </c>
      <c r="H180" s="130"/>
      <c r="I180" s="130"/>
      <c r="J180" s="130"/>
      <c r="K180" s="130"/>
    </row>
    <row r="181">
      <c r="A181" s="130" t="s">
        <v>93</v>
      </c>
      <c r="B181" s="130" t="s">
        <v>94</v>
      </c>
      <c r="C181" s="130" t="s">
        <v>16</v>
      </c>
      <c r="D181" s="130" t="n">
        <v>122.1947037</v>
      </c>
      <c r="E181" s="130" t="n">
        <v>60.9742183429494</v>
      </c>
      <c r="F181" s="130" t="n">
        <v>100</v>
      </c>
      <c r="G181" s="130" t="n">
        <v>0</v>
      </c>
      <c r="H181" s="130"/>
      <c r="I181" s="130"/>
      <c r="J181" s="130"/>
      <c r="K181" s="130"/>
    </row>
    <row r="182">
      <c r="A182" s="130" t="s">
        <v>93</v>
      </c>
      <c r="B182" s="130" t="s">
        <v>94</v>
      </c>
      <c r="C182" s="130" t="s">
        <v>17</v>
      </c>
      <c r="D182" s="130" t="n">
        <v>22623.5106175</v>
      </c>
      <c r="E182" s="130" t="n">
        <v>3.35164558640788</v>
      </c>
      <c r="F182" s="130" t="n">
        <v>99.3223789197462</v>
      </c>
      <c r="G182" s="130" t="n">
        <v>0.48480683711285</v>
      </c>
      <c r="H182" s="130" t="n">
        <v>154.3475687</v>
      </c>
      <c r="I182" s="130" t="n">
        <v>72.8215917948968</v>
      </c>
      <c r="J182" s="130" t="n">
        <v>0.677621080253769</v>
      </c>
      <c r="K182" s="130" t="n">
        <v>71.0606115745</v>
      </c>
    </row>
    <row r="183">
      <c r="A183" s="130" t="s">
        <v>93</v>
      </c>
      <c r="B183" s="130" t="s">
        <v>94</v>
      </c>
      <c r="C183" s="130" t="s">
        <v>18</v>
      </c>
      <c r="D183" s="130" t="n">
        <v>50547.5335137</v>
      </c>
      <c r="E183" s="130" t="n">
        <v>2.2121517477105</v>
      </c>
      <c r="F183" s="130" t="n">
        <v>99.1313475023586</v>
      </c>
      <c r="G183" s="130" t="n">
        <v>0.38904644858878</v>
      </c>
      <c r="H183" s="130" t="n">
        <v>442.9299343</v>
      </c>
      <c r="I183" s="130" t="n">
        <v>44.5550180376754</v>
      </c>
      <c r="J183" s="130" t="n">
        <v>0.868652497641445</v>
      </c>
      <c r="K183" s="130" t="n">
        <v>44.3983051845574</v>
      </c>
    </row>
    <row r="184">
      <c r="A184" s="130" t="s">
        <v>93</v>
      </c>
      <c r="B184" s="130" t="s">
        <v>94</v>
      </c>
      <c r="C184" s="130" t="s">
        <v>19</v>
      </c>
      <c r="D184" s="130" t="n">
        <v>18021.7928982</v>
      </c>
      <c r="E184" s="130" t="n">
        <v>2.87118516308476</v>
      </c>
      <c r="F184" s="130" t="n">
        <v>100</v>
      </c>
      <c r="G184" s="130" t="n">
        <v>0.000000000000000318765587601884</v>
      </c>
      <c r="H184" s="130"/>
      <c r="I184" s="130"/>
      <c r="J184" s="130"/>
      <c r="K184" s="130"/>
    </row>
    <row r="185">
      <c r="A185" s="130" t="s">
        <v>95</v>
      </c>
      <c r="B185" s="130" t="s">
        <v>96</v>
      </c>
      <c r="C185" s="130" t="s">
        <v>16</v>
      </c>
      <c r="D185" s="130" t="n">
        <v>390.5820648</v>
      </c>
      <c r="E185" s="130" t="n">
        <v>43.7296856840984</v>
      </c>
      <c r="F185" s="130" t="n">
        <v>100</v>
      </c>
      <c r="G185" s="130" t="n">
        <v>0</v>
      </c>
      <c r="H185" s="130"/>
      <c r="I185" s="130"/>
      <c r="J185" s="130"/>
      <c r="K185" s="130"/>
    </row>
    <row r="186">
      <c r="A186" s="130" t="s">
        <v>95</v>
      </c>
      <c r="B186" s="130" t="s">
        <v>96</v>
      </c>
      <c r="C186" s="130" t="s">
        <v>17</v>
      </c>
      <c r="D186" s="130" t="n">
        <v>10855.7903758</v>
      </c>
      <c r="E186" s="130" t="n">
        <v>23.539354911335</v>
      </c>
      <c r="F186" s="130" t="n">
        <v>97.4250744319036</v>
      </c>
      <c r="G186" s="130" t="n">
        <v>1.70345304655655</v>
      </c>
      <c r="H186" s="130" t="n">
        <v>286.9164059</v>
      </c>
      <c r="I186" s="130" t="n">
        <v>75.7614465275863</v>
      </c>
      <c r="J186" s="130" t="n">
        <v>2.57492556809636</v>
      </c>
      <c r="K186" s="130" t="n">
        <v>64.4519755865092</v>
      </c>
    </row>
    <row r="187">
      <c r="A187" s="130" t="s">
        <v>95</v>
      </c>
      <c r="B187" s="130" t="s">
        <v>96</v>
      </c>
      <c r="C187" s="130" t="s">
        <v>18</v>
      </c>
      <c r="D187" s="130" t="n">
        <v>107848.262044</v>
      </c>
      <c r="E187" s="130" t="n">
        <v>2.46294294274617</v>
      </c>
      <c r="F187" s="130" t="n">
        <v>99.4921615424436</v>
      </c>
      <c r="G187" s="130" t="n">
        <v>0.206454185822438</v>
      </c>
      <c r="H187" s="130" t="n">
        <v>550.4905532</v>
      </c>
      <c r="I187" s="130" t="n">
        <v>40.7525577045678</v>
      </c>
      <c r="J187" s="130" t="n">
        <v>0.507838457556401</v>
      </c>
      <c r="K187" s="130" t="n">
        <v>40.4470612678607</v>
      </c>
    </row>
    <row r="188">
      <c r="A188" s="130" t="s">
        <v>95</v>
      </c>
      <c r="B188" s="130" t="s">
        <v>96</v>
      </c>
      <c r="C188" s="130" t="s">
        <v>19</v>
      </c>
      <c r="D188" s="130" t="n">
        <v>8165.8974667</v>
      </c>
      <c r="E188" s="130" t="n">
        <v>24.6588756244191</v>
      </c>
      <c r="F188" s="130" t="n">
        <v>100</v>
      </c>
      <c r="G188" s="130" t="n">
        <v>0</v>
      </c>
      <c r="H188" s="130"/>
      <c r="I188" s="130"/>
      <c r="J188" s="130"/>
      <c r="K188" s="130"/>
    </row>
    <row r="189">
      <c r="A189" s="130" t="s">
        <v>97</v>
      </c>
      <c r="B189" s="130" t="s">
        <v>98</v>
      </c>
      <c r="C189" s="130" t="s">
        <v>16</v>
      </c>
      <c r="D189" s="130" t="n">
        <v>986.2566557</v>
      </c>
      <c r="E189" s="130" t="n">
        <v>74.5051034410523</v>
      </c>
      <c r="F189" s="130" t="n">
        <v>99.2821744387807</v>
      </c>
      <c r="G189" s="130" t="n">
        <v>0.882428729270516</v>
      </c>
      <c r="H189" s="130" t="n">
        <v>7.130789</v>
      </c>
      <c r="I189" s="130" t="n">
        <v>100</v>
      </c>
      <c r="J189" s="130" t="n">
        <v>0.717825561219316</v>
      </c>
      <c r="K189" s="130" t="n">
        <v>122.048374650258</v>
      </c>
    </row>
    <row r="190">
      <c r="A190" s="130" t="s">
        <v>97</v>
      </c>
      <c r="B190" s="130" t="s">
        <v>98</v>
      </c>
      <c r="C190" s="130" t="s">
        <v>17</v>
      </c>
      <c r="D190" s="130" t="n">
        <v>80629.6329368</v>
      </c>
      <c r="E190" s="130" t="n">
        <v>7.51277327215361</v>
      </c>
      <c r="F190" s="130" t="n">
        <v>99.4124479646707</v>
      </c>
      <c r="G190" s="130" t="n">
        <v>0.280167185832111</v>
      </c>
      <c r="H190" s="130" t="n">
        <v>476.5409756</v>
      </c>
      <c r="I190" s="130" t="n">
        <v>49.422352640903</v>
      </c>
      <c r="J190" s="130" t="n">
        <v>0.587552035329265</v>
      </c>
      <c r="K190" s="130" t="n">
        <v>47.4036410533998</v>
      </c>
    </row>
    <row r="191">
      <c r="A191" s="130" t="s">
        <v>97</v>
      </c>
      <c r="B191" s="130" t="s">
        <v>98</v>
      </c>
      <c r="C191" s="130" t="s">
        <v>18</v>
      </c>
      <c r="D191" s="130" t="n">
        <v>80926.1743321</v>
      </c>
      <c r="E191" s="130" t="n">
        <v>6.89533924211755</v>
      </c>
      <c r="F191" s="130" t="n">
        <v>99.6723500698406</v>
      </c>
      <c r="G191" s="130" t="n">
        <v>0.201756342227447</v>
      </c>
      <c r="H191" s="130" t="n">
        <v>266.0261883</v>
      </c>
      <c r="I191" s="130" t="n">
        <v>61.8384775799081</v>
      </c>
      <c r="J191" s="130" t="n">
        <v>0.327649930159436</v>
      </c>
      <c r="K191" s="130" t="n">
        <v>61.3750436678537</v>
      </c>
    </row>
    <row r="192">
      <c r="A192" s="130" t="s">
        <v>97</v>
      </c>
      <c r="B192" s="130" t="s">
        <v>98</v>
      </c>
      <c r="C192" s="130" t="s">
        <v>19</v>
      </c>
      <c r="D192" s="130" t="n">
        <v>13415.2193568</v>
      </c>
      <c r="E192" s="130" t="n">
        <v>12.685541499993</v>
      </c>
      <c r="F192" s="130" t="n">
        <v>100</v>
      </c>
      <c r="G192" s="130" t="n">
        <v>0</v>
      </c>
      <c r="H192" s="130"/>
      <c r="I192" s="130"/>
      <c r="J192" s="130"/>
      <c r="K192" s="130"/>
    </row>
    <row r="193">
      <c r="A193" s="130" t="s">
        <v>97</v>
      </c>
      <c r="B193" s="130" t="s">
        <v>98</v>
      </c>
      <c r="C193" s="130" t="s">
        <v>20</v>
      </c>
      <c r="D193" s="130" t="n">
        <v>7681.0037687</v>
      </c>
      <c r="E193" s="130" t="n">
        <v>13.293181513526</v>
      </c>
      <c r="F193" s="130" t="n">
        <v>99.8788384163213</v>
      </c>
      <c r="G193" s="130" t="n">
        <v>0.0898140408399796</v>
      </c>
      <c r="H193" s="130" t="n">
        <v>9.3177153</v>
      </c>
      <c r="I193" s="130" t="n">
        <v>73.5041926601179</v>
      </c>
      <c r="J193" s="130" t="n">
        <v>0.12116158367873</v>
      </c>
      <c r="K193" s="130" t="n">
        <v>74.0376759712822</v>
      </c>
    </row>
    <row r="194">
      <c r="A194" s="130" t="s">
        <v>97</v>
      </c>
      <c r="B194" s="130" t="s">
        <v>98</v>
      </c>
      <c r="C194" s="130" t="s">
        <v>21</v>
      </c>
      <c r="D194" s="130" t="n">
        <v>1394.8035061</v>
      </c>
      <c r="E194" s="130" t="n">
        <v>33.0151495794159</v>
      </c>
      <c r="F194" s="130" t="n">
        <v>97.8648926247564</v>
      </c>
      <c r="G194" s="130" t="n">
        <v>1.7503559329467</v>
      </c>
      <c r="H194" s="130" t="n">
        <v>30.4302715</v>
      </c>
      <c r="I194" s="130" t="n">
        <v>83.6415807973521</v>
      </c>
      <c r="J194" s="130" t="n">
        <v>2.13510737524356</v>
      </c>
      <c r="K194" s="130" t="n">
        <v>80.2294055180215</v>
      </c>
    </row>
    <row r="195">
      <c r="A195" s="130" t="s">
        <v>97</v>
      </c>
      <c r="B195" s="130" t="s">
        <v>98</v>
      </c>
      <c r="C195" s="130" t="s">
        <v>22</v>
      </c>
      <c r="D195" s="130" t="n">
        <v>1356.7169997</v>
      </c>
      <c r="E195" s="130" t="n">
        <v>36.5273975171821</v>
      </c>
      <c r="F195" s="130" t="n">
        <v>99.8359057655205</v>
      </c>
      <c r="G195" s="130" t="n">
        <v>0.174801826233701</v>
      </c>
      <c r="H195" s="130" t="n">
        <v>2.2299536</v>
      </c>
      <c r="I195" s="130" t="n">
        <v>100</v>
      </c>
      <c r="J195" s="130" t="n">
        <v>0.164094234479491</v>
      </c>
      <c r="K195" s="130" t="n">
        <v>106.35046811282</v>
      </c>
    </row>
    <row r="196">
      <c r="A196" s="130" t="s">
        <v>99</v>
      </c>
      <c r="B196" s="130" t="s">
        <v>100</v>
      </c>
      <c r="C196" s="130" t="s">
        <v>16</v>
      </c>
      <c r="D196" s="130" t="n">
        <v>53.9198778</v>
      </c>
      <c r="E196" s="130" t="n">
        <v>61.2694178676773</v>
      </c>
      <c r="F196" s="130" t="n">
        <v>100</v>
      </c>
      <c r="G196" s="130" t="n">
        <v>0</v>
      </c>
      <c r="H196" s="130"/>
      <c r="I196" s="130"/>
      <c r="J196" s="130"/>
      <c r="K196" s="130"/>
    </row>
    <row r="197">
      <c r="A197" s="130" t="s">
        <v>99</v>
      </c>
      <c r="B197" s="130" t="s">
        <v>100</v>
      </c>
      <c r="C197" s="130" t="s">
        <v>17</v>
      </c>
      <c r="D197" s="130" t="n">
        <v>81.2226292</v>
      </c>
      <c r="E197" s="130" t="n">
        <v>70.9071193205812</v>
      </c>
      <c r="F197" s="130" t="n">
        <v>100</v>
      </c>
      <c r="G197" s="130" t="n">
        <v>0</v>
      </c>
      <c r="H197" s="130"/>
      <c r="I197" s="130"/>
      <c r="J197" s="130"/>
      <c r="K197" s="130"/>
    </row>
    <row r="198">
      <c r="A198" s="130" t="s">
        <v>99</v>
      </c>
      <c r="B198" s="130" t="s">
        <v>100</v>
      </c>
      <c r="C198" s="130" t="s">
        <v>18</v>
      </c>
      <c r="D198" s="130" t="n">
        <v>32535.9080738</v>
      </c>
      <c r="E198" s="130" t="n">
        <v>4.64850636279173</v>
      </c>
      <c r="F198" s="130" t="n">
        <v>98.2808306629013</v>
      </c>
      <c r="G198" s="130" t="n">
        <v>0.70307004491682</v>
      </c>
      <c r="H198" s="130" t="n">
        <v>569.1316927</v>
      </c>
      <c r="I198" s="130" t="n">
        <v>41.5317053697966</v>
      </c>
      <c r="J198" s="130" t="n">
        <v>1.7191693370987</v>
      </c>
      <c r="K198" s="130" t="n">
        <v>40.192845775879</v>
      </c>
    </row>
    <row r="199">
      <c r="A199" s="130" t="s">
        <v>99</v>
      </c>
      <c r="B199" s="130" t="s">
        <v>100</v>
      </c>
      <c r="C199" s="130" t="s">
        <v>19</v>
      </c>
      <c r="D199" s="130" t="n">
        <v>11486.4993605</v>
      </c>
      <c r="E199" s="130" t="n">
        <v>11.8580794560589</v>
      </c>
      <c r="F199" s="130" t="n">
        <v>99.6105485793029</v>
      </c>
      <c r="G199" s="130" t="n">
        <v>0.392355661695171</v>
      </c>
      <c r="H199" s="130" t="n">
        <v>44.9092346</v>
      </c>
      <c r="I199" s="130" t="n">
        <v>100</v>
      </c>
      <c r="J199" s="130" t="n">
        <v>0.389451420697061</v>
      </c>
      <c r="K199" s="130" t="n">
        <v>100.353370465818</v>
      </c>
    </row>
    <row r="200">
      <c r="A200" s="130" t="s">
        <v>101</v>
      </c>
      <c r="B200" s="130" t="s">
        <v>102</v>
      </c>
      <c r="C200" s="130" t="s">
        <v>18</v>
      </c>
      <c r="D200" s="130" t="n">
        <v>57.5341737</v>
      </c>
      <c r="E200" s="130" t="n">
        <v>57.2689586487378</v>
      </c>
      <c r="F200" s="130" t="n">
        <v>100</v>
      </c>
      <c r="G200" s="130" t="n">
        <v>0</v>
      </c>
      <c r="H200" s="130"/>
      <c r="I200" s="130"/>
      <c r="J200" s="130"/>
      <c r="K200" s="130"/>
    </row>
    <row r="201">
      <c r="A201" s="130" t="s">
        <v>101</v>
      </c>
      <c r="B201" s="130" t="s">
        <v>102</v>
      </c>
      <c r="C201" s="130" t="s">
        <v>19</v>
      </c>
      <c r="D201" s="130" t="n">
        <v>12835.1399144</v>
      </c>
      <c r="E201" s="130" t="n">
        <v>5.90411668025025</v>
      </c>
      <c r="F201" s="130" t="n">
        <v>100</v>
      </c>
      <c r="G201" s="130" t="n">
        <v>0</v>
      </c>
      <c r="H201" s="130"/>
      <c r="I201" s="130"/>
      <c r="J201" s="130"/>
      <c r="K201" s="130"/>
    </row>
    <row r="202">
      <c r="A202" s="130" t="s">
        <v>101</v>
      </c>
      <c r="B202" s="130" t="s">
        <v>102</v>
      </c>
      <c r="C202" s="130" t="s">
        <v>20</v>
      </c>
      <c r="D202" s="130" t="n">
        <v>4791.2240933</v>
      </c>
      <c r="E202" s="130" t="n">
        <v>20.0964036048011</v>
      </c>
      <c r="F202" s="130" t="n">
        <v>99.2752458003916</v>
      </c>
      <c r="G202" s="130" t="n">
        <v>0.671992022323861</v>
      </c>
      <c r="H202" s="130" t="n">
        <v>34.9781031</v>
      </c>
      <c r="I202" s="130" t="n">
        <v>100</v>
      </c>
      <c r="J202" s="130" t="n">
        <v>0.724754199608362</v>
      </c>
      <c r="K202" s="130" t="n">
        <v>92.047998104948</v>
      </c>
    </row>
    <row r="203">
      <c r="A203" s="130" t="s">
        <v>103</v>
      </c>
      <c r="B203" s="130" t="s">
        <v>104</v>
      </c>
      <c r="C203" s="130" t="s">
        <v>17</v>
      </c>
      <c r="D203" s="130" t="n">
        <v>194.4614635</v>
      </c>
      <c r="E203" s="130" t="n">
        <v>45.0224591558289</v>
      </c>
      <c r="F203" s="130" t="n">
        <v>100</v>
      </c>
      <c r="G203" s="130" t="n">
        <v>0</v>
      </c>
      <c r="H203" s="130"/>
      <c r="I203" s="130"/>
      <c r="J203" s="130"/>
      <c r="K203" s="130"/>
    </row>
    <row r="204">
      <c r="A204" s="130" t="s">
        <v>103</v>
      </c>
      <c r="B204" s="130" t="s">
        <v>104</v>
      </c>
      <c r="C204" s="130" t="s">
        <v>18</v>
      </c>
      <c r="D204" s="130" t="n">
        <v>17180.0829751</v>
      </c>
      <c r="E204" s="130" t="n">
        <v>2.27730725628553</v>
      </c>
      <c r="F204" s="130" t="n">
        <v>98.0357054385696</v>
      </c>
      <c r="G204" s="130" t="n">
        <v>0.621933728010949</v>
      </c>
      <c r="H204" s="130" t="n">
        <v>344.2291092</v>
      </c>
      <c r="I204" s="130" t="n">
        <v>31.2026584870205</v>
      </c>
      <c r="J204" s="130" t="n">
        <v>1.96429456143043</v>
      </c>
      <c r="K204" s="130" t="n">
        <v>31.0400043653292</v>
      </c>
    </row>
    <row r="205">
      <c r="A205" s="130" t="s">
        <v>107</v>
      </c>
      <c r="B205" s="130" t="s">
        <v>108</v>
      </c>
      <c r="C205" s="130" t="s">
        <v>16</v>
      </c>
      <c r="D205" s="130" t="n">
        <v>695.3615374</v>
      </c>
      <c r="E205" s="130" t="n">
        <v>33.7702891089002</v>
      </c>
      <c r="F205" s="130" t="n">
        <v>97.7690627083141</v>
      </c>
      <c r="G205" s="130" t="n">
        <v>1.52904096078127</v>
      </c>
      <c r="H205" s="130" t="n">
        <v>15.8670641</v>
      </c>
      <c r="I205" s="130" t="n">
        <v>75.0593669078532</v>
      </c>
      <c r="J205" s="130" t="n">
        <v>2.23093729168596</v>
      </c>
      <c r="K205" s="130" t="n">
        <v>67.0090110265855</v>
      </c>
    </row>
    <row r="206">
      <c r="A206" s="130" t="s">
        <v>107</v>
      </c>
      <c r="B206" s="130" t="s">
        <v>108</v>
      </c>
      <c r="C206" s="130" t="s">
        <v>17</v>
      </c>
      <c r="D206" s="130" t="n">
        <v>439.5857186</v>
      </c>
      <c r="E206" s="130" t="n">
        <v>45.4565596183406</v>
      </c>
      <c r="F206" s="130" t="n">
        <v>100</v>
      </c>
      <c r="G206" s="130" t="n">
        <v>0</v>
      </c>
      <c r="H206" s="130"/>
      <c r="I206" s="130"/>
      <c r="J206" s="130"/>
      <c r="K206" s="130"/>
    </row>
    <row r="207">
      <c r="A207" s="130" t="s">
        <v>107</v>
      </c>
      <c r="B207" s="130" t="s">
        <v>108</v>
      </c>
      <c r="C207" s="130" t="s">
        <v>18</v>
      </c>
      <c r="D207" s="130" t="n">
        <v>26353.4590696</v>
      </c>
      <c r="E207" s="130" t="n">
        <v>2.03023588859363</v>
      </c>
      <c r="F207" s="130" t="n">
        <v>99.4867526361591</v>
      </c>
      <c r="G207" s="130" t="n">
        <v>0.258239554187568</v>
      </c>
      <c r="H207" s="130" t="n">
        <v>135.9562257</v>
      </c>
      <c r="I207" s="130" t="n">
        <v>50.148403519031</v>
      </c>
      <c r="J207" s="130" t="n">
        <v>0.513247363840917</v>
      </c>
      <c r="K207" s="130" t="n">
        <v>50.056593483632</v>
      </c>
    </row>
    <row r="208">
      <c r="A208" s="130" t="s">
        <v>111</v>
      </c>
      <c r="B208" s="130" t="s">
        <v>112</v>
      </c>
      <c r="C208" s="130" t="s">
        <v>16</v>
      </c>
      <c r="D208" s="130" t="n">
        <v>10180.9854811</v>
      </c>
      <c r="E208" s="130" t="n">
        <v>15.9687795235322</v>
      </c>
      <c r="F208" s="130" t="n">
        <v>99.172547859765</v>
      </c>
      <c r="G208" s="130" t="n">
        <v>0.646083585056653</v>
      </c>
      <c r="H208" s="130" t="n">
        <v>84.945667</v>
      </c>
      <c r="I208" s="130" t="n">
        <v>79.2984619322183</v>
      </c>
      <c r="J208" s="130" t="n">
        <v>0.827452140234952</v>
      </c>
      <c r="K208" s="130" t="n">
        <v>77.4349985272211</v>
      </c>
    </row>
    <row r="209">
      <c r="A209" s="130" t="s">
        <v>111</v>
      </c>
      <c r="B209" s="130" t="s">
        <v>112</v>
      </c>
      <c r="C209" s="130" t="s">
        <v>17</v>
      </c>
      <c r="D209" s="130" t="n">
        <v>63208.6948957</v>
      </c>
      <c r="E209" s="130" t="n">
        <v>3.58688762516995</v>
      </c>
      <c r="F209" s="130" t="n">
        <v>98.0710870575521</v>
      </c>
      <c r="G209" s="130" t="n">
        <v>0.561727826680245</v>
      </c>
      <c r="H209" s="130" t="n">
        <v>1243.2213542</v>
      </c>
      <c r="I209" s="130" t="n">
        <v>29.2579676472414</v>
      </c>
      <c r="J209" s="130" t="n">
        <v>1.9289129424479</v>
      </c>
      <c r="K209" s="130" t="n">
        <v>28.5597433563261</v>
      </c>
    </row>
    <row r="210">
      <c r="A210" s="130" t="s">
        <v>111</v>
      </c>
      <c r="B210" s="130" t="s">
        <v>112</v>
      </c>
      <c r="C210" s="130" t="s">
        <v>18</v>
      </c>
      <c r="D210" s="130" t="n">
        <v>8700.4812515</v>
      </c>
      <c r="E210" s="130" t="n">
        <v>15.7447336913219</v>
      </c>
      <c r="F210" s="130" t="n">
        <v>99.1377417495299</v>
      </c>
      <c r="G210" s="130" t="n">
        <v>0.502013562492816</v>
      </c>
      <c r="H210" s="130" t="n">
        <v>75.6731151</v>
      </c>
      <c r="I210" s="130" t="n">
        <v>57.4587937858394</v>
      </c>
      <c r="J210" s="130" t="n">
        <v>0.862258250470095</v>
      </c>
      <c r="K210" s="130" t="n">
        <v>57.7187761161357</v>
      </c>
    </row>
    <row r="211">
      <c r="A211" s="130" t="s">
        <v>113</v>
      </c>
      <c r="B211" s="130" t="s">
        <v>114</v>
      </c>
      <c r="C211" s="130" t="s">
        <v>16</v>
      </c>
      <c r="D211" s="130" t="n">
        <v>75294.3386228</v>
      </c>
      <c r="E211" s="130" t="n">
        <v>5.04514261123759</v>
      </c>
      <c r="F211" s="130" t="n">
        <v>95.4171166294456</v>
      </c>
      <c r="G211" s="130" t="n">
        <v>0.958016418805617</v>
      </c>
      <c r="H211" s="130" t="n">
        <v>3616.3864992</v>
      </c>
      <c r="I211" s="130" t="n">
        <v>20.3746838665377</v>
      </c>
      <c r="J211" s="130" t="n">
        <v>4.58288337055436</v>
      </c>
      <c r="K211" s="130" t="n">
        <v>19.9462122369136</v>
      </c>
    </row>
    <row r="212">
      <c r="A212" s="130" t="s">
        <v>113</v>
      </c>
      <c r="B212" s="130" t="s">
        <v>114</v>
      </c>
      <c r="C212" s="130" t="s">
        <v>17</v>
      </c>
      <c r="D212" s="130" t="n">
        <v>38970.4446815</v>
      </c>
      <c r="E212" s="130" t="n">
        <v>9.13282156238883</v>
      </c>
      <c r="F212" s="130" t="n">
        <v>98.1788115117938</v>
      </c>
      <c r="G212" s="130" t="n">
        <v>0.709929281504803</v>
      </c>
      <c r="H212" s="130" t="n">
        <v>722.89045</v>
      </c>
      <c r="I212" s="130" t="n">
        <v>40.4403485295491</v>
      </c>
      <c r="J212" s="130" t="n">
        <v>1.82118848820624</v>
      </c>
      <c r="K212" s="130" t="n">
        <v>38.2717184777582</v>
      </c>
    </row>
    <row r="213">
      <c r="A213" s="130" t="s">
        <v>113</v>
      </c>
      <c r="B213" s="130" t="s">
        <v>114</v>
      </c>
      <c r="C213" s="130" t="s">
        <v>18</v>
      </c>
      <c r="D213" s="130" t="n">
        <v>5736.8781528</v>
      </c>
      <c r="E213" s="130" t="n">
        <v>28.359988218693</v>
      </c>
      <c r="F213" s="130" t="n">
        <v>100</v>
      </c>
      <c r="G213" s="130" t="n">
        <v>0</v>
      </c>
      <c r="H213" s="130"/>
      <c r="I213" s="130"/>
      <c r="J213" s="130"/>
      <c r="K213" s="130"/>
    </row>
    <row r="214">
      <c r="A214" s="130" t="s">
        <v>113</v>
      </c>
      <c r="B214" s="130" t="s">
        <v>114</v>
      </c>
      <c r="C214" s="130" t="s">
        <v>22</v>
      </c>
      <c r="D214" s="130" t="n">
        <v>1034.2372669</v>
      </c>
      <c r="E214" s="130" t="n">
        <v>50.7396676056308</v>
      </c>
      <c r="F214" s="130" t="n">
        <v>58.275730116065</v>
      </c>
      <c r="G214" s="130" t="n">
        <v>19.7075132282487</v>
      </c>
      <c r="H214" s="130" t="n">
        <v>740.4934226</v>
      </c>
      <c r="I214" s="130" t="n">
        <v>47.1980683385288</v>
      </c>
      <c r="J214" s="130" t="n">
        <v>41.724269883935</v>
      </c>
      <c r="K214" s="130" t="n">
        <v>27.5252203416121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594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545</v>
      </c>
      <c r="I224" s="5" t="s">
        <v>546</v>
      </c>
      <c r="J224" s="5" t="s">
        <v>547</v>
      </c>
      <c r="K224" s="5" t="s">
        <v>548</v>
      </c>
    </row>
    <row r="225">
      <c r="A225" s="131" t="s">
        <v>77</v>
      </c>
      <c r="B225" s="131" t="s">
        <v>78</v>
      </c>
      <c r="C225" s="131" t="s">
        <v>16</v>
      </c>
      <c r="D225" s="131" t="n">
        <v>1867.7489113</v>
      </c>
      <c r="E225" s="131" t="n">
        <v>33.7262783044969</v>
      </c>
      <c r="F225" s="131" t="n">
        <v>90.5328089989052</v>
      </c>
      <c r="G225" s="131" t="n">
        <v>6.00437309766547</v>
      </c>
      <c r="H225" s="131" t="n">
        <v>195.3141174</v>
      </c>
      <c r="I225" s="131" t="n">
        <v>63.8027758173168</v>
      </c>
      <c r="J225" s="131" t="n">
        <v>9.46719100109479</v>
      </c>
      <c r="K225" s="131" t="n">
        <v>57.4185904505625</v>
      </c>
    </row>
    <row r="226">
      <c r="A226" s="131" t="s">
        <v>77</v>
      </c>
      <c r="B226" s="131" t="s">
        <v>78</v>
      </c>
      <c r="C226" s="131" t="s">
        <v>17</v>
      </c>
      <c r="D226" s="131" t="n">
        <v>5416.5398304</v>
      </c>
      <c r="E226" s="131" t="n">
        <v>17.9721027798564</v>
      </c>
      <c r="F226" s="131" t="n">
        <v>98.8849052824334</v>
      </c>
      <c r="G226" s="131" t="n">
        <v>0.75205405123732</v>
      </c>
      <c r="H226" s="131" t="n">
        <v>61.0806567</v>
      </c>
      <c r="I226" s="131" t="n">
        <v>70.3109735365992</v>
      </c>
      <c r="J226" s="131" t="n">
        <v>1.11509471756664</v>
      </c>
      <c r="K226" s="131" t="n">
        <v>66.6910105951862</v>
      </c>
    </row>
    <row r="227">
      <c r="A227" s="131" t="s">
        <v>77</v>
      </c>
      <c r="B227" s="131" t="s">
        <v>78</v>
      </c>
      <c r="C227" s="131" t="s">
        <v>18</v>
      </c>
      <c r="D227" s="131" t="n">
        <v>17088.9994681</v>
      </c>
      <c r="E227" s="131" t="n">
        <v>7.23797214183188</v>
      </c>
      <c r="F227" s="131" t="n">
        <v>99.2320690867834</v>
      </c>
      <c r="G227" s="131" t="n">
        <v>0.401192129347193</v>
      </c>
      <c r="H227" s="131" t="n">
        <v>132.2472774</v>
      </c>
      <c r="I227" s="131" t="n">
        <v>52.1611116225585</v>
      </c>
      <c r="J227" s="131" t="n">
        <v>0.767930913216587</v>
      </c>
      <c r="K227" s="131" t="n">
        <v>51.8420660130738</v>
      </c>
    </row>
    <row r="228">
      <c r="A228" s="131" t="s">
        <v>77</v>
      </c>
      <c r="B228" s="131" t="s">
        <v>78</v>
      </c>
      <c r="C228" s="131" t="s">
        <v>19</v>
      </c>
      <c r="D228" s="131" t="n">
        <v>336.673001</v>
      </c>
      <c r="E228" s="131" t="n">
        <v>75.0601800273034</v>
      </c>
      <c r="F228" s="131" t="n">
        <v>100</v>
      </c>
      <c r="G228" s="131" t="n">
        <v>0</v>
      </c>
      <c r="H228" s="131"/>
      <c r="I228" s="131"/>
      <c r="J228" s="131"/>
      <c r="K228" s="131"/>
    </row>
    <row r="229">
      <c r="A229" s="131" t="s">
        <v>77</v>
      </c>
      <c r="B229" s="131" t="s">
        <v>78</v>
      </c>
      <c r="C229" s="131" t="s">
        <v>20</v>
      </c>
      <c r="D229" s="131" t="n">
        <v>415.378406</v>
      </c>
      <c r="E229" s="131" t="n">
        <v>71.7079752147313</v>
      </c>
      <c r="F229" s="131" t="n">
        <v>100</v>
      </c>
      <c r="G229" s="131" t="n">
        <v>0</v>
      </c>
      <c r="H229" s="131"/>
      <c r="I229" s="131"/>
      <c r="J229" s="131"/>
      <c r="K229" s="131"/>
    </row>
    <row r="230">
      <c r="A230" s="131" t="s">
        <v>81</v>
      </c>
      <c r="B230" s="131" t="s">
        <v>82</v>
      </c>
      <c r="C230" s="131" t="s">
        <v>16</v>
      </c>
      <c r="D230" s="131" t="n">
        <v>886.8031304</v>
      </c>
      <c r="E230" s="131" t="n">
        <v>28.3625993753985</v>
      </c>
      <c r="F230" s="131" t="n">
        <v>72.4494062162151</v>
      </c>
      <c r="G230" s="131" t="n">
        <v>14.983584298744</v>
      </c>
      <c r="H230" s="131" t="n">
        <v>337.2277854</v>
      </c>
      <c r="I230" s="131" t="n">
        <v>51.8676068015016</v>
      </c>
      <c r="J230" s="131" t="n">
        <v>27.5505937837849</v>
      </c>
      <c r="K230" s="131" t="n">
        <v>39.4021193863892</v>
      </c>
    </row>
    <row r="231">
      <c r="A231" s="131" t="s">
        <v>81</v>
      </c>
      <c r="B231" s="131" t="s">
        <v>82</v>
      </c>
      <c r="C231" s="131" t="s">
        <v>17</v>
      </c>
      <c r="D231" s="131" t="n">
        <v>11609.4277243</v>
      </c>
      <c r="E231" s="131" t="n">
        <v>4.66367862778804</v>
      </c>
      <c r="F231" s="131" t="n">
        <v>97.3479752781339</v>
      </c>
      <c r="G231" s="131" t="n">
        <v>0.80476230932036</v>
      </c>
      <c r="H231" s="131" t="n">
        <v>316.2725187</v>
      </c>
      <c r="I231" s="131" t="n">
        <v>29.1375873190218</v>
      </c>
      <c r="J231" s="131" t="n">
        <v>2.65202472186605</v>
      </c>
      <c r="K231" s="131" t="n">
        <v>29.5404415903666</v>
      </c>
    </row>
    <row r="232">
      <c r="A232" s="131" t="s">
        <v>81</v>
      </c>
      <c r="B232" s="131" t="s">
        <v>82</v>
      </c>
      <c r="C232" s="131" t="s">
        <v>18</v>
      </c>
      <c r="D232" s="131" t="n">
        <v>40.129466</v>
      </c>
      <c r="E232" s="131" t="n">
        <v>77.8803410346324</v>
      </c>
      <c r="F232" s="131" t="n">
        <v>100</v>
      </c>
      <c r="G232" s="131" t="n">
        <v>0</v>
      </c>
      <c r="H232" s="131"/>
      <c r="I232" s="131"/>
      <c r="J232" s="131"/>
      <c r="K232" s="131"/>
    </row>
    <row r="233">
      <c r="A233" s="131" t="s">
        <v>81</v>
      </c>
      <c r="B233" s="131" t="s">
        <v>82</v>
      </c>
      <c r="C233" s="131" t="s">
        <v>22</v>
      </c>
      <c r="D233" s="131" t="n">
        <v>153.0616059</v>
      </c>
      <c r="E233" s="131" t="n">
        <v>48.8295735165592</v>
      </c>
      <c r="F233" s="131" t="n">
        <v>27.0626425617395</v>
      </c>
      <c r="G233" s="131" t="n">
        <v>34.9669614928405</v>
      </c>
      <c r="H233" s="131" t="n">
        <v>412.5210254</v>
      </c>
      <c r="I233" s="131" t="n">
        <v>59.5116214489489</v>
      </c>
      <c r="J233" s="131" t="n">
        <v>72.9373574382605</v>
      </c>
      <c r="K233" s="131" t="n">
        <v>12.9741248324203</v>
      </c>
    </row>
    <row r="234">
      <c r="A234" s="131" t="s">
        <v>83</v>
      </c>
      <c r="B234" s="131" t="s">
        <v>84</v>
      </c>
      <c r="C234" s="131" t="s">
        <v>16</v>
      </c>
      <c r="D234" s="131" t="n">
        <v>8795.3437457</v>
      </c>
      <c r="E234" s="131" t="n">
        <v>17.331143113717</v>
      </c>
      <c r="F234" s="131" t="n">
        <v>93.459035678821</v>
      </c>
      <c r="G234" s="131" t="n">
        <v>2.59979276390076</v>
      </c>
      <c r="H234" s="131" t="n">
        <v>615.5641262</v>
      </c>
      <c r="I234" s="131" t="n">
        <v>44.8062019292746</v>
      </c>
      <c r="J234" s="131" t="n">
        <v>6.54096432117895</v>
      </c>
      <c r="K234" s="131" t="n">
        <v>37.1465295861984</v>
      </c>
    </row>
    <row r="235">
      <c r="A235" s="131" t="s">
        <v>83</v>
      </c>
      <c r="B235" s="131" t="s">
        <v>84</v>
      </c>
      <c r="C235" s="131" t="s">
        <v>17</v>
      </c>
      <c r="D235" s="131" t="n">
        <v>86675.8285893</v>
      </c>
      <c r="E235" s="131" t="n">
        <v>2.3353451855113</v>
      </c>
      <c r="F235" s="131" t="n">
        <v>99.0461870755139</v>
      </c>
      <c r="G235" s="131" t="n">
        <v>0.295691642541219</v>
      </c>
      <c r="H235" s="131" t="n">
        <v>834.6866042</v>
      </c>
      <c r="I235" s="131" t="n">
        <v>30.7078593335438</v>
      </c>
      <c r="J235" s="131" t="n">
        <v>0.953812924486128</v>
      </c>
      <c r="K235" s="131" t="n">
        <v>30.7053186132723</v>
      </c>
    </row>
    <row r="236">
      <c r="A236" s="131" t="s">
        <v>83</v>
      </c>
      <c r="B236" s="131" t="s">
        <v>84</v>
      </c>
      <c r="C236" s="131" t="s">
        <v>18</v>
      </c>
      <c r="D236" s="131" t="n">
        <v>11522.9631524</v>
      </c>
      <c r="E236" s="131" t="n">
        <v>6.64608790946074</v>
      </c>
      <c r="F236" s="131" t="n">
        <v>98.9029779319614</v>
      </c>
      <c r="G236" s="131" t="n">
        <v>0.687577709601439</v>
      </c>
      <c r="H236" s="131" t="n">
        <v>127.8115698</v>
      </c>
      <c r="I236" s="131" t="n">
        <v>63.0847047980604</v>
      </c>
      <c r="J236" s="131" t="n">
        <v>1.09702206803863</v>
      </c>
      <c r="K236" s="131" t="n">
        <v>61.9891659616325</v>
      </c>
    </row>
    <row r="237">
      <c r="A237" s="131" t="s">
        <v>83</v>
      </c>
      <c r="B237" s="131" t="s">
        <v>84</v>
      </c>
      <c r="C237" s="131" t="s">
        <v>22</v>
      </c>
      <c r="D237" s="131" t="n">
        <v>100.3765538</v>
      </c>
      <c r="E237" s="131" t="n">
        <v>59.1356156802346</v>
      </c>
      <c r="F237" s="131" t="n">
        <v>57.7894447325598</v>
      </c>
      <c r="G237" s="131" t="n">
        <v>49.2375125987494</v>
      </c>
      <c r="H237" s="131" t="n">
        <v>73.3170234</v>
      </c>
      <c r="I237" s="131" t="n">
        <v>99.9999999999997</v>
      </c>
      <c r="J237" s="131" t="n">
        <v>42.2105552674403</v>
      </c>
      <c r="K237" s="131" t="n">
        <v>67.4098811320066</v>
      </c>
    </row>
    <row r="238">
      <c r="A238" s="131" t="s">
        <v>85</v>
      </c>
      <c r="B238" s="131" t="s">
        <v>86</v>
      </c>
      <c r="C238" s="131" t="s">
        <v>16</v>
      </c>
      <c r="D238" s="131" t="n">
        <v>21787.809532</v>
      </c>
      <c r="E238" s="131" t="n">
        <v>8.83054910846131</v>
      </c>
      <c r="F238" s="131" t="n">
        <v>97.4457234214518</v>
      </c>
      <c r="G238" s="131" t="n">
        <v>0.797348019153002</v>
      </c>
      <c r="H238" s="131" t="n">
        <v>571.1086093</v>
      </c>
      <c r="I238" s="131" t="n">
        <v>31.8139173311275</v>
      </c>
      <c r="J238" s="131" t="n">
        <v>2.55427657854824</v>
      </c>
      <c r="K238" s="131" t="n">
        <v>30.41884939069</v>
      </c>
    </row>
    <row r="239">
      <c r="A239" s="131" t="s">
        <v>85</v>
      </c>
      <c r="B239" s="131" t="s">
        <v>86</v>
      </c>
      <c r="C239" s="131" t="s">
        <v>17</v>
      </c>
      <c r="D239" s="131" t="n">
        <v>27902.7010159</v>
      </c>
      <c r="E239" s="131" t="n">
        <v>6.84580169681671</v>
      </c>
      <c r="F239" s="131" t="n">
        <v>98.9349166111538</v>
      </c>
      <c r="G239" s="131" t="n">
        <v>0.454186848164569</v>
      </c>
      <c r="H239" s="131" t="n">
        <v>300.3863992</v>
      </c>
      <c r="I239" s="131" t="n">
        <v>43.8589709651448</v>
      </c>
      <c r="J239" s="131" t="n">
        <v>1.06508338884619</v>
      </c>
      <c r="K239" s="131" t="n">
        <v>42.1891266163889</v>
      </c>
    </row>
    <row r="240">
      <c r="A240" s="131" t="s">
        <v>85</v>
      </c>
      <c r="B240" s="131" t="s">
        <v>86</v>
      </c>
      <c r="C240" s="131" t="s">
        <v>18</v>
      </c>
      <c r="D240" s="131" t="n">
        <v>184.4747718</v>
      </c>
      <c r="E240" s="131" t="n">
        <v>45.919352693817</v>
      </c>
      <c r="F240" s="131" t="n">
        <v>100</v>
      </c>
      <c r="G240" s="131" t="n">
        <v>0</v>
      </c>
      <c r="H240" s="131"/>
      <c r="I240" s="131"/>
      <c r="J240" s="131"/>
      <c r="K240" s="131"/>
    </row>
    <row r="241">
      <c r="A241" s="131" t="s">
        <v>85</v>
      </c>
      <c r="B241" s="131" t="s">
        <v>86</v>
      </c>
      <c r="C241" s="131" t="s">
        <v>22</v>
      </c>
      <c r="D241" s="131" t="n">
        <v>107.3470331</v>
      </c>
      <c r="E241" s="131" t="n">
        <v>69.4881832535731</v>
      </c>
      <c r="F241" s="131" t="n">
        <v>34.6426834208688</v>
      </c>
      <c r="G241" s="131" t="n">
        <v>14.8061331076623</v>
      </c>
      <c r="H241" s="131" t="n">
        <v>202.5222452</v>
      </c>
      <c r="I241" s="131" t="n">
        <v>77.0817168231444</v>
      </c>
      <c r="J241" s="131" t="n">
        <v>65.3573165791312</v>
      </c>
      <c r="K241" s="131" t="n">
        <v>7.8479994097519</v>
      </c>
    </row>
    <row r="242">
      <c r="A242" s="131" t="s">
        <v>87</v>
      </c>
      <c r="B242" s="131" t="s">
        <v>88</v>
      </c>
      <c r="C242" s="131" t="s">
        <v>17</v>
      </c>
      <c r="D242" s="131" t="n">
        <v>30406.3469254</v>
      </c>
      <c r="E242" s="131" t="n">
        <v>9.14528714007865</v>
      </c>
      <c r="F242" s="131" t="n">
        <v>99.4188733264527</v>
      </c>
      <c r="G242" s="131" t="n">
        <v>0.424920606718302</v>
      </c>
      <c r="H242" s="131" t="n">
        <v>177.7322419</v>
      </c>
      <c r="I242" s="131" t="n">
        <v>73.7091558829933</v>
      </c>
      <c r="J242" s="131" t="n">
        <v>0.581126673547289</v>
      </c>
      <c r="K242" s="131" t="n">
        <v>72.6952141350788</v>
      </c>
    </row>
    <row r="243">
      <c r="A243" s="131" t="s">
        <v>87</v>
      </c>
      <c r="B243" s="131" t="s">
        <v>88</v>
      </c>
      <c r="C243" s="131" t="s">
        <v>18</v>
      </c>
      <c r="D243" s="131" t="n">
        <v>24798.4552397</v>
      </c>
      <c r="E243" s="131" t="n">
        <v>10.9155157107383</v>
      </c>
      <c r="F243" s="131" t="n">
        <v>99.6025538758146</v>
      </c>
      <c r="G243" s="131" t="n">
        <v>0.391062433790604</v>
      </c>
      <c r="H243" s="131" t="n">
        <v>98.9537872</v>
      </c>
      <c r="I243" s="131" t="n">
        <v>100</v>
      </c>
      <c r="J243" s="131" t="n">
        <v>0.3974461241854</v>
      </c>
      <c r="K243" s="131" t="n">
        <v>98.0027600225537</v>
      </c>
    </row>
    <row r="244">
      <c r="A244" s="131" t="s">
        <v>89</v>
      </c>
      <c r="B244" s="131" t="s">
        <v>90</v>
      </c>
      <c r="C244" s="131" t="s">
        <v>16</v>
      </c>
      <c r="D244" s="131" t="n">
        <v>8930.7433838</v>
      </c>
      <c r="E244" s="131" t="n">
        <v>18.0166276508532</v>
      </c>
      <c r="F244" s="131" t="n">
        <v>98.5118695944487</v>
      </c>
      <c r="G244" s="131" t="n">
        <v>1.04781471040832</v>
      </c>
      <c r="H244" s="131" t="n">
        <v>134.9087255</v>
      </c>
      <c r="I244" s="131" t="n">
        <v>72.6123536430239</v>
      </c>
      <c r="J244" s="131" t="n">
        <v>1.48813040555134</v>
      </c>
      <c r="K244" s="131" t="n">
        <v>69.3636698274748</v>
      </c>
    </row>
    <row r="245">
      <c r="A245" s="131" t="s">
        <v>89</v>
      </c>
      <c r="B245" s="131" t="s">
        <v>90</v>
      </c>
      <c r="C245" s="131" t="s">
        <v>17</v>
      </c>
      <c r="D245" s="131" t="n">
        <v>32936.2388893</v>
      </c>
      <c r="E245" s="131" t="n">
        <v>4.92571171361081</v>
      </c>
      <c r="F245" s="131" t="n">
        <v>99.5827275398308</v>
      </c>
      <c r="G245" s="131" t="n">
        <v>0.187356867471485</v>
      </c>
      <c r="H245" s="131" t="n">
        <v>138.0097309</v>
      </c>
      <c r="I245" s="131" t="n">
        <v>45.2753177737774</v>
      </c>
      <c r="J245" s="131" t="n">
        <v>0.417272460169242</v>
      </c>
      <c r="K245" s="131" t="n">
        <v>44.713010483754</v>
      </c>
    </row>
    <row r="246">
      <c r="A246" s="131" t="s">
        <v>89</v>
      </c>
      <c r="B246" s="131" t="s">
        <v>90</v>
      </c>
      <c r="C246" s="131" t="s">
        <v>18</v>
      </c>
      <c r="D246" s="131" t="n">
        <v>4001.8844304</v>
      </c>
      <c r="E246" s="131" t="n">
        <v>13.5445836133619</v>
      </c>
      <c r="F246" s="131" t="n">
        <v>99.7396212425169</v>
      </c>
      <c r="G246" s="131" t="n">
        <v>0.259251477973414</v>
      </c>
      <c r="H246" s="131" t="n">
        <v>10.4472594</v>
      </c>
      <c r="I246" s="131" t="n">
        <v>100</v>
      </c>
      <c r="J246" s="131" t="n">
        <v>0.260378757483052</v>
      </c>
      <c r="K246" s="131" t="n">
        <v>99.3078101669414</v>
      </c>
    </row>
    <row r="247">
      <c r="A247" s="131" t="s">
        <v>91</v>
      </c>
      <c r="B247" s="131" t="s">
        <v>92</v>
      </c>
      <c r="C247" s="131" t="s">
        <v>16</v>
      </c>
      <c r="D247" s="131" t="n">
        <v>393.0136143</v>
      </c>
      <c r="E247" s="131" t="n">
        <v>36.8958383981875</v>
      </c>
      <c r="F247" s="131" t="n">
        <v>82.5271495404177</v>
      </c>
      <c r="G247" s="131" t="n">
        <v>14.0531175654266</v>
      </c>
      <c r="H247" s="131" t="n">
        <v>83.2098061</v>
      </c>
      <c r="I247" s="131" t="n">
        <v>99.9999999999999</v>
      </c>
      <c r="J247" s="131" t="n">
        <v>17.4728504595823</v>
      </c>
      <c r="K247" s="131" t="n">
        <v>66.3751880389385</v>
      </c>
    </row>
    <row r="248">
      <c r="A248" s="131" t="s">
        <v>91</v>
      </c>
      <c r="B248" s="131" t="s">
        <v>92</v>
      </c>
      <c r="C248" s="131" t="s">
        <v>17</v>
      </c>
      <c r="D248" s="131" t="n">
        <v>61515.3897927</v>
      </c>
      <c r="E248" s="131" t="n">
        <v>6.50811432923544</v>
      </c>
      <c r="F248" s="131" t="n">
        <v>99.4471647948616</v>
      </c>
      <c r="G248" s="131" t="n">
        <v>0.167829339040233</v>
      </c>
      <c r="H248" s="131" t="n">
        <v>341.9692578</v>
      </c>
      <c r="I248" s="131" t="n">
        <v>30.3664250407981</v>
      </c>
      <c r="J248" s="131" t="n">
        <v>0.552835205138354</v>
      </c>
      <c r="K248" s="131" t="n">
        <v>30.1901032745731</v>
      </c>
    </row>
    <row r="249">
      <c r="A249" s="131" t="s">
        <v>91</v>
      </c>
      <c r="B249" s="131" t="s">
        <v>92</v>
      </c>
      <c r="C249" s="131" t="s">
        <v>18</v>
      </c>
      <c r="D249" s="131" t="n">
        <v>94615.7048782</v>
      </c>
      <c r="E249" s="131" t="n">
        <v>4.30330742462722</v>
      </c>
      <c r="F249" s="131" t="n">
        <v>99.6438680392395</v>
      </c>
      <c r="G249" s="131" t="n">
        <v>0.112139414737624</v>
      </c>
      <c r="H249" s="131" t="n">
        <v>338.1610646</v>
      </c>
      <c r="I249" s="131" t="n">
        <v>31.390101531595</v>
      </c>
      <c r="J249" s="131" t="n">
        <v>0.35613196076051</v>
      </c>
      <c r="K249" s="131" t="n">
        <v>31.3760242699126</v>
      </c>
    </row>
    <row r="250">
      <c r="A250" s="131" t="s">
        <v>91</v>
      </c>
      <c r="B250" s="131" t="s">
        <v>92</v>
      </c>
      <c r="C250" s="131" t="s">
        <v>19</v>
      </c>
      <c r="D250" s="131" t="n">
        <v>9468.6972675</v>
      </c>
      <c r="E250" s="131" t="n">
        <v>24.1524565578618</v>
      </c>
      <c r="F250" s="131" t="n">
        <v>100</v>
      </c>
      <c r="G250" s="131" t="n">
        <v>0</v>
      </c>
      <c r="H250" s="131"/>
      <c r="I250" s="131"/>
      <c r="J250" s="131"/>
      <c r="K250" s="131"/>
    </row>
    <row r="251">
      <c r="A251" s="131" t="s">
        <v>93</v>
      </c>
      <c r="B251" s="131" t="s">
        <v>94</v>
      </c>
      <c r="C251" s="131" t="s">
        <v>16</v>
      </c>
      <c r="D251" s="131" t="n">
        <v>122.1947037</v>
      </c>
      <c r="E251" s="131" t="n">
        <v>60.9742183429494</v>
      </c>
      <c r="F251" s="131" t="n">
        <v>100</v>
      </c>
      <c r="G251" s="131" t="n">
        <v>0</v>
      </c>
      <c r="H251" s="131"/>
      <c r="I251" s="131"/>
      <c r="J251" s="131"/>
      <c r="K251" s="131"/>
    </row>
    <row r="252">
      <c r="A252" s="131" t="s">
        <v>93</v>
      </c>
      <c r="B252" s="131" t="s">
        <v>94</v>
      </c>
      <c r="C252" s="131" t="s">
        <v>17</v>
      </c>
      <c r="D252" s="131" t="n">
        <v>22623.5106175</v>
      </c>
      <c r="E252" s="131" t="n">
        <v>3.35164558640788</v>
      </c>
      <c r="F252" s="131" t="n">
        <v>99.3223789197462</v>
      </c>
      <c r="G252" s="131" t="n">
        <v>0.48480683711285</v>
      </c>
      <c r="H252" s="131" t="n">
        <v>154.3475687</v>
      </c>
      <c r="I252" s="131" t="n">
        <v>72.8215917948968</v>
      </c>
      <c r="J252" s="131" t="n">
        <v>0.677621080253769</v>
      </c>
      <c r="K252" s="131" t="n">
        <v>71.0606115745</v>
      </c>
    </row>
    <row r="253">
      <c r="A253" s="131" t="s">
        <v>93</v>
      </c>
      <c r="B253" s="131" t="s">
        <v>94</v>
      </c>
      <c r="C253" s="131" t="s">
        <v>18</v>
      </c>
      <c r="D253" s="131" t="n">
        <v>50547.5335137</v>
      </c>
      <c r="E253" s="131" t="n">
        <v>2.2121517477105</v>
      </c>
      <c r="F253" s="131" t="n">
        <v>99.1313475023586</v>
      </c>
      <c r="G253" s="131" t="n">
        <v>0.38904644858878</v>
      </c>
      <c r="H253" s="131" t="n">
        <v>442.9299343</v>
      </c>
      <c r="I253" s="131" t="n">
        <v>44.5550180376754</v>
      </c>
      <c r="J253" s="131" t="n">
        <v>0.868652497641445</v>
      </c>
      <c r="K253" s="131" t="n">
        <v>44.3983051845574</v>
      </c>
    </row>
    <row r="254">
      <c r="A254" s="131" t="s">
        <v>93</v>
      </c>
      <c r="B254" s="131" t="s">
        <v>94</v>
      </c>
      <c r="C254" s="131" t="s">
        <v>19</v>
      </c>
      <c r="D254" s="131" t="n">
        <v>18021.7928982</v>
      </c>
      <c r="E254" s="131" t="n">
        <v>2.87118516308476</v>
      </c>
      <c r="F254" s="131" t="n">
        <v>100</v>
      </c>
      <c r="G254" s="131" t="n">
        <v>0.000000000000000318765587601884</v>
      </c>
      <c r="H254" s="131"/>
      <c r="I254" s="131"/>
      <c r="J254" s="131"/>
      <c r="K254" s="131"/>
    </row>
    <row r="255">
      <c r="A255" s="131" t="s">
        <v>95</v>
      </c>
      <c r="B255" s="131" t="s">
        <v>96</v>
      </c>
      <c r="C255" s="131" t="s">
        <v>16</v>
      </c>
      <c r="D255" s="131" t="n">
        <v>390.5820648</v>
      </c>
      <c r="E255" s="131" t="n">
        <v>43.7296856840984</v>
      </c>
      <c r="F255" s="131" t="n">
        <v>100</v>
      </c>
      <c r="G255" s="131" t="n">
        <v>0</v>
      </c>
      <c r="H255" s="131"/>
      <c r="I255" s="131"/>
      <c r="J255" s="131"/>
      <c r="K255" s="131"/>
    </row>
    <row r="256">
      <c r="A256" s="131" t="s">
        <v>95</v>
      </c>
      <c r="B256" s="131" t="s">
        <v>96</v>
      </c>
      <c r="C256" s="131" t="s">
        <v>17</v>
      </c>
      <c r="D256" s="131" t="n">
        <v>10855.7903758</v>
      </c>
      <c r="E256" s="131" t="n">
        <v>23.539354911335</v>
      </c>
      <c r="F256" s="131" t="n">
        <v>97.4250744319036</v>
      </c>
      <c r="G256" s="131" t="n">
        <v>1.70345304655655</v>
      </c>
      <c r="H256" s="131" t="n">
        <v>286.9164059</v>
      </c>
      <c r="I256" s="131" t="n">
        <v>75.7614465275863</v>
      </c>
      <c r="J256" s="131" t="n">
        <v>2.57492556809636</v>
      </c>
      <c r="K256" s="131" t="n">
        <v>64.4519755865092</v>
      </c>
    </row>
    <row r="257">
      <c r="A257" s="131" t="s">
        <v>95</v>
      </c>
      <c r="B257" s="131" t="s">
        <v>96</v>
      </c>
      <c r="C257" s="131" t="s">
        <v>18</v>
      </c>
      <c r="D257" s="131" t="n">
        <v>107848.262044</v>
      </c>
      <c r="E257" s="131" t="n">
        <v>2.46294294274617</v>
      </c>
      <c r="F257" s="131" t="n">
        <v>99.4921615424436</v>
      </c>
      <c r="G257" s="131" t="n">
        <v>0.206454185822438</v>
      </c>
      <c r="H257" s="131" t="n">
        <v>550.4905532</v>
      </c>
      <c r="I257" s="131" t="n">
        <v>40.7525577045678</v>
      </c>
      <c r="J257" s="131" t="n">
        <v>0.507838457556401</v>
      </c>
      <c r="K257" s="131" t="n">
        <v>40.4470612678607</v>
      </c>
    </row>
    <row r="258">
      <c r="A258" s="131" t="s">
        <v>95</v>
      </c>
      <c r="B258" s="131" t="s">
        <v>96</v>
      </c>
      <c r="C258" s="131" t="s">
        <v>19</v>
      </c>
      <c r="D258" s="131" t="n">
        <v>8165.8974667</v>
      </c>
      <c r="E258" s="131" t="n">
        <v>24.6588756244191</v>
      </c>
      <c r="F258" s="131" t="n">
        <v>100</v>
      </c>
      <c r="G258" s="131" t="n">
        <v>0</v>
      </c>
      <c r="H258" s="131"/>
      <c r="I258" s="131"/>
      <c r="J258" s="131"/>
      <c r="K258" s="131"/>
    </row>
    <row r="259">
      <c r="A259" s="131" t="s">
        <v>97</v>
      </c>
      <c r="B259" s="131" t="s">
        <v>98</v>
      </c>
      <c r="C259" s="131" t="s">
        <v>16</v>
      </c>
      <c r="D259" s="131" t="n">
        <v>944.8819644</v>
      </c>
      <c r="E259" s="131" t="n">
        <v>77.7279146825415</v>
      </c>
      <c r="F259" s="131" t="n">
        <v>100</v>
      </c>
      <c r="G259" s="131" t="n">
        <v>0</v>
      </c>
      <c r="H259" s="131"/>
      <c r="I259" s="131"/>
      <c r="J259" s="131"/>
      <c r="K259" s="131"/>
    </row>
    <row r="260">
      <c r="A260" s="131" t="s">
        <v>97</v>
      </c>
      <c r="B260" s="131" t="s">
        <v>98</v>
      </c>
      <c r="C260" s="131" t="s">
        <v>17</v>
      </c>
      <c r="D260" s="131" t="n">
        <v>80060.3628427</v>
      </c>
      <c r="E260" s="131" t="n">
        <v>7.55634668518973</v>
      </c>
      <c r="F260" s="131" t="n">
        <v>99.4351868199442</v>
      </c>
      <c r="G260" s="131" t="n">
        <v>0.282191235694235</v>
      </c>
      <c r="H260" s="131" t="n">
        <v>454.7600259</v>
      </c>
      <c r="I260" s="131" t="n">
        <v>51.7230030441229</v>
      </c>
      <c r="J260" s="131" t="n">
        <v>0.564813180055832</v>
      </c>
      <c r="K260" s="131" t="n">
        <v>49.6796803456913</v>
      </c>
    </row>
    <row r="261">
      <c r="A261" s="131" t="s">
        <v>97</v>
      </c>
      <c r="B261" s="131" t="s">
        <v>98</v>
      </c>
      <c r="C261" s="131" t="s">
        <v>18</v>
      </c>
      <c r="D261" s="131" t="n">
        <v>80905.6348969</v>
      </c>
      <c r="E261" s="131" t="n">
        <v>6.89708166655773</v>
      </c>
      <c r="F261" s="131" t="n">
        <v>99.6722671622787</v>
      </c>
      <c r="G261" s="131" t="n">
        <v>0.201807494195268</v>
      </c>
      <c r="H261" s="131" t="n">
        <v>266.0261883</v>
      </c>
      <c r="I261" s="131" t="n">
        <v>61.8384775799081</v>
      </c>
      <c r="J261" s="131" t="n">
        <v>0.327732837721248</v>
      </c>
      <c r="K261" s="131" t="n">
        <v>61.3750230725711</v>
      </c>
    </row>
    <row r="262">
      <c r="A262" s="131" t="s">
        <v>97</v>
      </c>
      <c r="B262" s="131" t="s">
        <v>98</v>
      </c>
      <c r="C262" s="131" t="s">
        <v>19</v>
      </c>
      <c r="D262" s="131" t="n">
        <v>13385.1371974</v>
      </c>
      <c r="E262" s="131" t="n">
        <v>12.7137641739349</v>
      </c>
      <c r="F262" s="131" t="n">
        <v>100</v>
      </c>
      <c r="G262" s="131" t="n">
        <v>0</v>
      </c>
      <c r="H262" s="131"/>
      <c r="I262" s="131"/>
      <c r="J262" s="131"/>
      <c r="K262" s="131"/>
    </row>
    <row r="263">
      <c r="A263" s="131" t="s">
        <v>97</v>
      </c>
      <c r="B263" s="131" t="s">
        <v>98</v>
      </c>
      <c r="C263" s="131" t="s">
        <v>20</v>
      </c>
      <c r="D263" s="131" t="n">
        <v>7512.9286872</v>
      </c>
      <c r="E263" s="131" t="n">
        <v>13.5674237090265</v>
      </c>
      <c r="F263" s="131" t="n">
        <v>100</v>
      </c>
      <c r="G263" s="131" t="n">
        <v>0</v>
      </c>
      <c r="H263" s="131"/>
      <c r="I263" s="131"/>
      <c r="J263" s="131"/>
      <c r="K263" s="131"/>
    </row>
    <row r="264">
      <c r="A264" s="131" t="s">
        <v>97</v>
      </c>
      <c r="B264" s="131" t="s">
        <v>98</v>
      </c>
      <c r="C264" s="131" t="s">
        <v>21</v>
      </c>
      <c r="D264" s="131" t="n">
        <v>1035.6921493</v>
      </c>
      <c r="E264" s="131" t="n">
        <v>43.697278445096</v>
      </c>
      <c r="F264" s="131" t="n">
        <v>97.6247014192987</v>
      </c>
      <c r="G264" s="131" t="n">
        <v>2.34034558314227</v>
      </c>
      <c r="H264" s="131" t="n">
        <v>25.1993405</v>
      </c>
      <c r="I264" s="131" t="n">
        <v>99.9999999999998</v>
      </c>
      <c r="J264" s="131" t="n">
        <v>2.37529858070127</v>
      </c>
      <c r="K264" s="131" t="n">
        <v>96.1881342533301</v>
      </c>
    </row>
    <row r="265">
      <c r="A265" s="131" t="s">
        <v>97</v>
      </c>
      <c r="B265" s="131" t="s">
        <v>98</v>
      </c>
      <c r="C265" s="131" t="s">
        <v>22</v>
      </c>
      <c r="D265" s="131" t="n">
        <v>1343.0999369</v>
      </c>
      <c r="E265" s="131" t="n">
        <v>36.8930666259107</v>
      </c>
      <c r="F265" s="131" t="n">
        <v>100</v>
      </c>
      <c r="G265" s="131" t="n">
        <v>0.00000000000000409595320171159</v>
      </c>
      <c r="H265" s="131"/>
      <c r="I265" s="131"/>
      <c r="J265" s="131"/>
      <c r="K265" s="131"/>
    </row>
    <row r="266">
      <c r="A266" s="131" t="s">
        <v>99</v>
      </c>
      <c r="B266" s="131" t="s">
        <v>100</v>
      </c>
      <c r="C266" s="131" t="s">
        <v>16</v>
      </c>
      <c r="D266" s="131" t="n">
        <v>53.9198778</v>
      </c>
      <c r="E266" s="131" t="n">
        <v>61.2694178676773</v>
      </c>
      <c r="F266" s="131" t="n">
        <v>100</v>
      </c>
      <c r="G266" s="131" t="n">
        <v>0</v>
      </c>
      <c r="H266" s="131"/>
      <c r="I266" s="131"/>
      <c r="J266" s="131"/>
      <c r="K266" s="131"/>
    </row>
    <row r="267">
      <c r="A267" s="131" t="s">
        <v>99</v>
      </c>
      <c r="B267" s="131" t="s">
        <v>100</v>
      </c>
      <c r="C267" s="131" t="s">
        <v>17</v>
      </c>
      <c r="D267" s="131" t="n">
        <v>81.2226292</v>
      </c>
      <c r="E267" s="131" t="n">
        <v>70.9071193205812</v>
      </c>
      <c r="F267" s="131" t="n">
        <v>100</v>
      </c>
      <c r="G267" s="131" t="n">
        <v>0</v>
      </c>
      <c r="H267" s="131"/>
      <c r="I267" s="131"/>
      <c r="J267" s="131"/>
      <c r="K267" s="131"/>
    </row>
    <row r="268">
      <c r="A268" s="131" t="s">
        <v>99</v>
      </c>
      <c r="B268" s="131" t="s">
        <v>100</v>
      </c>
      <c r="C268" s="131" t="s">
        <v>18</v>
      </c>
      <c r="D268" s="131" t="n">
        <v>32535.9080738</v>
      </c>
      <c r="E268" s="131" t="n">
        <v>4.64850636279173</v>
      </c>
      <c r="F268" s="131" t="n">
        <v>98.2808306629013</v>
      </c>
      <c r="G268" s="131" t="n">
        <v>0.70307004491682</v>
      </c>
      <c r="H268" s="131" t="n">
        <v>569.1316927</v>
      </c>
      <c r="I268" s="131" t="n">
        <v>41.5317053697966</v>
      </c>
      <c r="J268" s="131" t="n">
        <v>1.7191693370987</v>
      </c>
      <c r="K268" s="131" t="n">
        <v>40.192845775879</v>
      </c>
    </row>
    <row r="269">
      <c r="A269" s="131" t="s">
        <v>99</v>
      </c>
      <c r="B269" s="131" t="s">
        <v>100</v>
      </c>
      <c r="C269" s="131" t="s">
        <v>19</v>
      </c>
      <c r="D269" s="131" t="n">
        <v>11486.4993605</v>
      </c>
      <c r="E269" s="131" t="n">
        <v>11.8580794560589</v>
      </c>
      <c r="F269" s="131" t="n">
        <v>99.6105485793029</v>
      </c>
      <c r="G269" s="131" t="n">
        <v>0.392355661695171</v>
      </c>
      <c r="H269" s="131" t="n">
        <v>44.9092346</v>
      </c>
      <c r="I269" s="131" t="n">
        <v>100</v>
      </c>
      <c r="J269" s="131" t="n">
        <v>0.389451420697061</v>
      </c>
      <c r="K269" s="131" t="n">
        <v>100.353370465818</v>
      </c>
    </row>
    <row r="270">
      <c r="A270" s="131" t="s">
        <v>101</v>
      </c>
      <c r="B270" s="131" t="s">
        <v>102</v>
      </c>
      <c r="C270" s="131" t="s">
        <v>18</v>
      </c>
      <c r="D270" s="131" t="n">
        <v>57.5341737</v>
      </c>
      <c r="E270" s="131" t="n">
        <v>57.2689586487378</v>
      </c>
      <c r="F270" s="131" t="n">
        <v>100</v>
      </c>
      <c r="G270" s="131" t="n">
        <v>0</v>
      </c>
      <c r="H270" s="131"/>
      <c r="I270" s="131"/>
      <c r="J270" s="131"/>
      <c r="K270" s="131"/>
    </row>
    <row r="271">
      <c r="A271" s="131" t="s">
        <v>101</v>
      </c>
      <c r="B271" s="131" t="s">
        <v>102</v>
      </c>
      <c r="C271" s="131" t="s">
        <v>19</v>
      </c>
      <c r="D271" s="131" t="n">
        <v>12835.1399144</v>
      </c>
      <c r="E271" s="131" t="n">
        <v>5.90411668025025</v>
      </c>
      <c r="F271" s="131" t="n">
        <v>100</v>
      </c>
      <c r="G271" s="131" t="n">
        <v>0</v>
      </c>
      <c r="H271" s="131"/>
      <c r="I271" s="131"/>
      <c r="J271" s="131"/>
      <c r="K271" s="131"/>
    </row>
    <row r="272">
      <c r="A272" s="131" t="s">
        <v>101</v>
      </c>
      <c r="B272" s="131" t="s">
        <v>102</v>
      </c>
      <c r="C272" s="131" t="s">
        <v>20</v>
      </c>
      <c r="D272" s="131" t="n">
        <v>4791.2240933</v>
      </c>
      <c r="E272" s="131" t="n">
        <v>20.0964036048011</v>
      </c>
      <c r="F272" s="131" t="n">
        <v>99.2752458003916</v>
      </c>
      <c r="G272" s="131" t="n">
        <v>0.671992022323861</v>
      </c>
      <c r="H272" s="131" t="n">
        <v>34.9781031</v>
      </c>
      <c r="I272" s="131" t="n">
        <v>100</v>
      </c>
      <c r="J272" s="131" t="n">
        <v>0.724754199608362</v>
      </c>
      <c r="K272" s="131" t="n">
        <v>92.047998104948</v>
      </c>
    </row>
    <row r="273">
      <c r="A273" s="131" t="s">
        <v>103</v>
      </c>
      <c r="B273" s="131" t="s">
        <v>104</v>
      </c>
      <c r="C273" s="131" t="s">
        <v>17</v>
      </c>
      <c r="D273" s="131" t="n">
        <v>194.4614635</v>
      </c>
      <c r="E273" s="131" t="n">
        <v>45.0224591558289</v>
      </c>
      <c r="F273" s="131" t="n">
        <v>100</v>
      </c>
      <c r="G273" s="131" t="n">
        <v>0</v>
      </c>
      <c r="H273" s="131"/>
      <c r="I273" s="131"/>
      <c r="J273" s="131"/>
      <c r="K273" s="131"/>
    </row>
    <row r="274">
      <c r="A274" s="131" t="s">
        <v>103</v>
      </c>
      <c r="B274" s="131" t="s">
        <v>104</v>
      </c>
      <c r="C274" s="131" t="s">
        <v>18</v>
      </c>
      <c r="D274" s="131" t="n">
        <v>17180.0829751</v>
      </c>
      <c r="E274" s="131" t="n">
        <v>2.27730725628553</v>
      </c>
      <c r="F274" s="131" t="n">
        <v>98.0357054385696</v>
      </c>
      <c r="G274" s="131" t="n">
        <v>0.621933728010949</v>
      </c>
      <c r="H274" s="131" t="n">
        <v>344.2291092</v>
      </c>
      <c r="I274" s="131" t="n">
        <v>31.2026584870205</v>
      </c>
      <c r="J274" s="131" t="n">
        <v>1.96429456143043</v>
      </c>
      <c r="K274" s="131" t="n">
        <v>31.0400043653292</v>
      </c>
    </row>
    <row r="275">
      <c r="A275" s="131" t="s">
        <v>107</v>
      </c>
      <c r="B275" s="131" t="s">
        <v>108</v>
      </c>
      <c r="C275" s="131" t="s">
        <v>16</v>
      </c>
      <c r="D275" s="131" t="n">
        <v>695.3615374</v>
      </c>
      <c r="E275" s="131" t="n">
        <v>33.7702891089002</v>
      </c>
      <c r="F275" s="131" t="n">
        <v>97.7690627083141</v>
      </c>
      <c r="G275" s="131" t="n">
        <v>1.52904096078127</v>
      </c>
      <c r="H275" s="131" t="n">
        <v>15.8670641</v>
      </c>
      <c r="I275" s="131" t="n">
        <v>75.0593669078532</v>
      </c>
      <c r="J275" s="131" t="n">
        <v>2.23093729168596</v>
      </c>
      <c r="K275" s="131" t="n">
        <v>67.0090110265855</v>
      </c>
    </row>
    <row r="276">
      <c r="A276" s="131" t="s">
        <v>107</v>
      </c>
      <c r="B276" s="131" t="s">
        <v>108</v>
      </c>
      <c r="C276" s="131" t="s">
        <v>17</v>
      </c>
      <c r="D276" s="131" t="n">
        <v>439.5857186</v>
      </c>
      <c r="E276" s="131" t="n">
        <v>45.4565596183406</v>
      </c>
      <c r="F276" s="131" t="n">
        <v>100</v>
      </c>
      <c r="G276" s="131" t="n">
        <v>0</v>
      </c>
      <c r="H276" s="131"/>
      <c r="I276" s="131"/>
      <c r="J276" s="131"/>
      <c r="K276" s="131"/>
    </row>
    <row r="277">
      <c r="A277" s="131" t="s">
        <v>107</v>
      </c>
      <c r="B277" s="131" t="s">
        <v>108</v>
      </c>
      <c r="C277" s="131" t="s">
        <v>18</v>
      </c>
      <c r="D277" s="131" t="n">
        <v>26353.4590696</v>
      </c>
      <c r="E277" s="131" t="n">
        <v>2.03023588859363</v>
      </c>
      <c r="F277" s="131" t="n">
        <v>99.4867526361591</v>
      </c>
      <c r="G277" s="131" t="n">
        <v>0.258239554187568</v>
      </c>
      <c r="H277" s="131" t="n">
        <v>135.9562257</v>
      </c>
      <c r="I277" s="131" t="n">
        <v>50.148403519031</v>
      </c>
      <c r="J277" s="131" t="n">
        <v>0.513247363840917</v>
      </c>
      <c r="K277" s="131" t="n">
        <v>50.056593483632</v>
      </c>
    </row>
    <row r="278">
      <c r="A278" s="131" t="s">
        <v>111</v>
      </c>
      <c r="B278" s="131" t="s">
        <v>112</v>
      </c>
      <c r="C278" s="131" t="s">
        <v>16</v>
      </c>
      <c r="D278" s="131" t="n">
        <v>10180.9854811</v>
      </c>
      <c r="E278" s="131" t="n">
        <v>15.9687795235322</v>
      </c>
      <c r="F278" s="131" t="n">
        <v>99.172547859765</v>
      </c>
      <c r="G278" s="131" t="n">
        <v>0.646083585056653</v>
      </c>
      <c r="H278" s="131" t="n">
        <v>84.945667</v>
      </c>
      <c r="I278" s="131" t="n">
        <v>79.2984619322183</v>
      </c>
      <c r="J278" s="131" t="n">
        <v>0.827452140234952</v>
      </c>
      <c r="K278" s="131" t="n">
        <v>77.4349985272211</v>
      </c>
    </row>
    <row r="279">
      <c r="A279" s="131" t="s">
        <v>111</v>
      </c>
      <c r="B279" s="131" t="s">
        <v>112</v>
      </c>
      <c r="C279" s="131" t="s">
        <v>17</v>
      </c>
      <c r="D279" s="131" t="n">
        <v>63208.6948957</v>
      </c>
      <c r="E279" s="131" t="n">
        <v>3.58688762516995</v>
      </c>
      <c r="F279" s="131" t="n">
        <v>98.0710870575521</v>
      </c>
      <c r="G279" s="131" t="n">
        <v>0.561727826680245</v>
      </c>
      <c r="H279" s="131" t="n">
        <v>1243.2213542</v>
      </c>
      <c r="I279" s="131" t="n">
        <v>29.2579676472414</v>
      </c>
      <c r="J279" s="131" t="n">
        <v>1.9289129424479</v>
      </c>
      <c r="K279" s="131" t="n">
        <v>28.5597433563261</v>
      </c>
    </row>
    <row r="280">
      <c r="A280" s="131" t="s">
        <v>111</v>
      </c>
      <c r="B280" s="131" t="s">
        <v>112</v>
      </c>
      <c r="C280" s="131" t="s">
        <v>18</v>
      </c>
      <c r="D280" s="131" t="n">
        <v>8700.4812515</v>
      </c>
      <c r="E280" s="131" t="n">
        <v>15.7447336913219</v>
      </c>
      <c r="F280" s="131" t="n">
        <v>99.1377417495299</v>
      </c>
      <c r="G280" s="131" t="n">
        <v>0.502013562492816</v>
      </c>
      <c r="H280" s="131" t="n">
        <v>75.6731151</v>
      </c>
      <c r="I280" s="131" t="n">
        <v>57.4587937858394</v>
      </c>
      <c r="J280" s="131" t="n">
        <v>0.862258250470095</v>
      </c>
      <c r="K280" s="131" t="n">
        <v>57.7187761161357</v>
      </c>
    </row>
    <row r="281">
      <c r="A281" s="131" t="s">
        <v>113</v>
      </c>
      <c r="B281" s="131" t="s">
        <v>114</v>
      </c>
      <c r="C281" s="131" t="s">
        <v>16</v>
      </c>
      <c r="D281" s="131" t="n">
        <v>75294.3386228</v>
      </c>
      <c r="E281" s="131" t="n">
        <v>5.04514261123759</v>
      </c>
      <c r="F281" s="131" t="n">
        <v>95.4171166294456</v>
      </c>
      <c r="G281" s="131" t="n">
        <v>0.958016418805617</v>
      </c>
      <c r="H281" s="131" t="n">
        <v>3616.3864992</v>
      </c>
      <c r="I281" s="131" t="n">
        <v>20.3746838665377</v>
      </c>
      <c r="J281" s="131" t="n">
        <v>4.58288337055436</v>
      </c>
      <c r="K281" s="131" t="n">
        <v>19.9462122369136</v>
      </c>
    </row>
    <row r="282">
      <c r="A282" s="131" t="s">
        <v>113</v>
      </c>
      <c r="B282" s="131" t="s">
        <v>114</v>
      </c>
      <c r="C282" s="131" t="s">
        <v>17</v>
      </c>
      <c r="D282" s="131" t="n">
        <v>38970.4446815</v>
      </c>
      <c r="E282" s="131" t="n">
        <v>9.13282156238883</v>
      </c>
      <c r="F282" s="131" t="n">
        <v>98.1788115117938</v>
      </c>
      <c r="G282" s="131" t="n">
        <v>0.709929281504803</v>
      </c>
      <c r="H282" s="131" t="n">
        <v>722.89045</v>
      </c>
      <c r="I282" s="131" t="n">
        <v>40.4403485295491</v>
      </c>
      <c r="J282" s="131" t="n">
        <v>1.82118848820624</v>
      </c>
      <c r="K282" s="131" t="n">
        <v>38.2717184777582</v>
      </c>
    </row>
    <row r="283">
      <c r="A283" s="131" t="s">
        <v>113</v>
      </c>
      <c r="B283" s="131" t="s">
        <v>114</v>
      </c>
      <c r="C283" s="131" t="s">
        <v>18</v>
      </c>
      <c r="D283" s="131" t="n">
        <v>5736.8781528</v>
      </c>
      <c r="E283" s="131" t="n">
        <v>28.359988218693</v>
      </c>
      <c r="F283" s="131" t="n">
        <v>100</v>
      </c>
      <c r="G283" s="131" t="n">
        <v>0</v>
      </c>
      <c r="H283" s="131"/>
      <c r="I283" s="131"/>
      <c r="J283" s="131"/>
      <c r="K283" s="131"/>
    </row>
    <row r="284">
      <c r="A284" s="131" t="s">
        <v>113</v>
      </c>
      <c r="B284" s="131" t="s">
        <v>114</v>
      </c>
      <c r="C284" s="131" t="s">
        <v>22</v>
      </c>
      <c r="D284" s="131" t="n">
        <v>1034.2372669</v>
      </c>
      <c r="E284" s="131" t="n">
        <v>50.7396676056308</v>
      </c>
      <c r="F284" s="131" t="n">
        <v>58.275730116065</v>
      </c>
      <c r="G284" s="131" t="n">
        <v>19.7075132282487</v>
      </c>
      <c r="H284" s="131" t="n">
        <v>740.4934226</v>
      </c>
      <c r="I284" s="131" t="n">
        <v>47.1980683385288</v>
      </c>
      <c r="J284" s="131" t="n">
        <v>41.724269883935</v>
      </c>
      <c r="K284" s="131" t="n">
        <v>27.5252203416121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595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545</v>
      </c>
      <c r="I294" s="5" t="s">
        <v>546</v>
      </c>
      <c r="J294" s="5" t="s">
        <v>547</v>
      </c>
      <c r="K294" s="5" t="s">
        <v>548</v>
      </c>
    </row>
    <row r="295">
      <c r="A295" s="132" t="s">
        <v>97</v>
      </c>
      <c r="B295" s="132" t="s">
        <v>121</v>
      </c>
      <c r="C295" s="132" t="s">
        <v>16</v>
      </c>
      <c r="D295" s="132" t="n">
        <v>1867.7489113</v>
      </c>
      <c r="E295" s="132" t="n">
        <v>33.7262783044969</v>
      </c>
      <c r="F295" s="132" t="n">
        <v>90.5328089989052</v>
      </c>
      <c r="G295" s="132" t="n">
        <v>6.00437309766547</v>
      </c>
      <c r="H295" s="132" t="n">
        <v>195.3141174</v>
      </c>
      <c r="I295" s="132" t="n">
        <v>63.8027758173168</v>
      </c>
      <c r="J295" s="132" t="n">
        <v>9.46719100109479</v>
      </c>
      <c r="K295" s="132" t="n">
        <v>57.4185904505625</v>
      </c>
    </row>
    <row r="296">
      <c r="A296" s="132" t="s">
        <v>97</v>
      </c>
      <c r="B296" s="132" t="s">
        <v>121</v>
      </c>
      <c r="C296" s="132" t="s">
        <v>17</v>
      </c>
      <c r="D296" s="132" t="n">
        <v>5416.5398304</v>
      </c>
      <c r="E296" s="132" t="n">
        <v>17.9721027798564</v>
      </c>
      <c r="F296" s="132" t="n">
        <v>98.8849052824334</v>
      </c>
      <c r="G296" s="132" t="n">
        <v>0.75205405123732</v>
      </c>
      <c r="H296" s="132" t="n">
        <v>61.0806567</v>
      </c>
      <c r="I296" s="132" t="n">
        <v>70.3109735365992</v>
      </c>
      <c r="J296" s="132" t="n">
        <v>1.11509471756664</v>
      </c>
      <c r="K296" s="132" t="n">
        <v>66.6910105951862</v>
      </c>
    </row>
    <row r="297">
      <c r="A297" s="132" t="s">
        <v>97</v>
      </c>
      <c r="B297" s="132" t="s">
        <v>121</v>
      </c>
      <c r="C297" s="132" t="s">
        <v>18</v>
      </c>
      <c r="D297" s="132" t="n">
        <v>17088.9994681</v>
      </c>
      <c r="E297" s="132" t="n">
        <v>7.23797214183188</v>
      </c>
      <c r="F297" s="132" t="n">
        <v>99.2320690867834</v>
      </c>
      <c r="G297" s="132" t="n">
        <v>0.401192129347193</v>
      </c>
      <c r="H297" s="132" t="n">
        <v>132.2472774</v>
      </c>
      <c r="I297" s="132" t="n">
        <v>52.1611116225585</v>
      </c>
      <c r="J297" s="132" t="n">
        <v>0.767930913216587</v>
      </c>
      <c r="K297" s="132" t="n">
        <v>51.8420660130738</v>
      </c>
    </row>
    <row r="298">
      <c r="A298" s="132" t="s">
        <v>97</v>
      </c>
      <c r="B298" s="132" t="s">
        <v>121</v>
      </c>
      <c r="C298" s="132" t="s">
        <v>19</v>
      </c>
      <c r="D298" s="132" t="n">
        <v>336.673001</v>
      </c>
      <c r="E298" s="132" t="n">
        <v>75.0601800273034</v>
      </c>
      <c r="F298" s="132" t="n">
        <v>100</v>
      </c>
      <c r="G298" s="132" t="n">
        <v>0</v>
      </c>
      <c r="H298" s="132"/>
      <c r="I298" s="132"/>
      <c r="J298" s="132"/>
      <c r="K298" s="132"/>
    </row>
    <row r="299">
      <c r="A299" s="132" t="s">
        <v>97</v>
      </c>
      <c r="B299" s="132" t="s">
        <v>121</v>
      </c>
      <c r="C299" s="132" t="s">
        <v>20</v>
      </c>
      <c r="D299" s="132" t="n">
        <v>415.378406</v>
      </c>
      <c r="E299" s="132" t="n">
        <v>71.7079752147313</v>
      </c>
      <c r="F299" s="132" t="n">
        <v>100</v>
      </c>
      <c r="G299" s="132" t="n">
        <v>0</v>
      </c>
      <c r="H299" s="132"/>
      <c r="I299" s="132"/>
      <c r="J299" s="132"/>
      <c r="K299" s="132"/>
    </row>
    <row r="300">
      <c r="A300" s="132" t="s">
        <v>130</v>
      </c>
      <c r="B300" s="132" t="s">
        <v>131</v>
      </c>
      <c r="C300" s="132" t="s">
        <v>17</v>
      </c>
      <c r="D300" s="132" t="n">
        <v>1092.9133294</v>
      </c>
      <c r="E300" s="132" t="n">
        <v>55.7176827403156</v>
      </c>
      <c r="F300" s="132" t="n">
        <v>100</v>
      </c>
      <c r="G300" s="132" t="n">
        <v>0.00000000000000618590542570583</v>
      </c>
      <c r="H300" s="132"/>
      <c r="I300" s="132"/>
      <c r="J300" s="132"/>
      <c r="K300" s="132"/>
    </row>
    <row r="301">
      <c r="A301" s="132" t="s">
        <v>130</v>
      </c>
      <c r="B301" s="132" t="s">
        <v>131</v>
      </c>
      <c r="C301" s="132" t="s">
        <v>18</v>
      </c>
      <c r="D301" s="132" t="n">
        <v>2346.8714477</v>
      </c>
      <c r="E301" s="132" t="n">
        <v>27.0538097654778</v>
      </c>
      <c r="F301" s="132" t="n">
        <v>100</v>
      </c>
      <c r="G301" s="132" t="n">
        <v>0</v>
      </c>
      <c r="H301" s="132"/>
      <c r="I301" s="132"/>
      <c r="J301" s="132"/>
      <c r="K301" s="132"/>
    </row>
    <row r="302">
      <c r="A302" s="132" t="s">
        <v>130</v>
      </c>
      <c r="B302" s="132" t="s">
        <v>131</v>
      </c>
      <c r="C302" s="132" t="s">
        <v>19</v>
      </c>
      <c r="D302" s="132" t="n">
        <v>10235.6752756</v>
      </c>
      <c r="E302" s="132" t="n">
        <v>10.5143189592866</v>
      </c>
      <c r="F302" s="132" t="n">
        <v>100</v>
      </c>
      <c r="G302" s="132" t="n">
        <v>0.00000000000000116732389968528</v>
      </c>
      <c r="H302" s="132"/>
      <c r="I302" s="132"/>
      <c r="J302" s="132"/>
      <c r="K302" s="132"/>
    </row>
    <row r="303">
      <c r="A303" s="132" t="s">
        <v>130</v>
      </c>
      <c r="B303" s="132" t="s">
        <v>131</v>
      </c>
      <c r="C303" s="132" t="s">
        <v>20</v>
      </c>
      <c r="D303" s="132" t="n">
        <v>7512.9286872</v>
      </c>
      <c r="E303" s="132" t="n">
        <v>13.5674237090265</v>
      </c>
      <c r="F303" s="132" t="n">
        <v>100</v>
      </c>
      <c r="G303" s="132" t="n">
        <v>0</v>
      </c>
      <c r="H303" s="132"/>
      <c r="I303" s="132"/>
      <c r="J303" s="132"/>
      <c r="K303" s="132"/>
    </row>
    <row r="304">
      <c r="A304" s="132" t="s">
        <v>130</v>
      </c>
      <c r="B304" s="132" t="s">
        <v>131</v>
      </c>
      <c r="C304" s="132" t="s">
        <v>21</v>
      </c>
      <c r="D304" s="132" t="n">
        <v>1035.6921493</v>
      </c>
      <c r="E304" s="132" t="n">
        <v>43.697278445096</v>
      </c>
      <c r="F304" s="132" t="n">
        <v>97.6247014192987</v>
      </c>
      <c r="G304" s="132" t="n">
        <v>2.34034558314227</v>
      </c>
      <c r="H304" s="132" t="n">
        <v>25.1993405</v>
      </c>
      <c r="I304" s="132" t="n">
        <v>99.9999999999998</v>
      </c>
      <c r="J304" s="132" t="n">
        <v>2.37529858070127</v>
      </c>
      <c r="K304" s="132" t="n">
        <v>96.1881342533301</v>
      </c>
    </row>
    <row r="305">
      <c r="A305" s="132" t="s">
        <v>136</v>
      </c>
      <c r="B305" s="132" t="s">
        <v>137</v>
      </c>
      <c r="C305" s="132" t="s">
        <v>16</v>
      </c>
      <c r="D305" s="132" t="n">
        <v>126.5296587</v>
      </c>
      <c r="E305" s="132" t="n">
        <v>59.9051538437829</v>
      </c>
      <c r="F305" s="132" t="n">
        <v>100</v>
      </c>
      <c r="G305" s="132" t="n">
        <v>0</v>
      </c>
      <c r="H305" s="132"/>
      <c r="I305" s="132"/>
      <c r="J305" s="132"/>
      <c r="K305" s="132"/>
    </row>
    <row r="306">
      <c r="A306" s="132" t="s">
        <v>136</v>
      </c>
      <c r="B306" s="132" t="s">
        <v>137</v>
      </c>
      <c r="C306" s="132" t="s">
        <v>17</v>
      </c>
      <c r="D306" s="132" t="n">
        <v>153.9732099</v>
      </c>
      <c r="E306" s="132" t="n">
        <v>61.7192880975619</v>
      </c>
      <c r="F306" s="132" t="n">
        <v>100</v>
      </c>
      <c r="G306" s="132" t="n">
        <v>0</v>
      </c>
      <c r="H306" s="132"/>
      <c r="I306" s="132"/>
      <c r="J306" s="132"/>
      <c r="K306" s="132"/>
    </row>
    <row r="307">
      <c r="A307" s="132" t="s">
        <v>136</v>
      </c>
      <c r="B307" s="132" t="s">
        <v>137</v>
      </c>
      <c r="C307" s="132" t="s">
        <v>18</v>
      </c>
      <c r="D307" s="132" t="n">
        <v>33653.9364557</v>
      </c>
      <c r="E307" s="132" t="n">
        <v>3.10778175742926</v>
      </c>
      <c r="F307" s="132" t="n">
        <v>99.142529641904</v>
      </c>
      <c r="G307" s="132" t="n">
        <v>0.51669066744327</v>
      </c>
      <c r="H307" s="132" t="n">
        <v>291.0683543</v>
      </c>
      <c r="I307" s="132" t="n">
        <v>60.3335171960816</v>
      </c>
      <c r="J307" s="132" t="n">
        <v>0.857470358095966</v>
      </c>
      <c r="K307" s="132" t="n">
        <v>59.7408637266928</v>
      </c>
    </row>
    <row r="308">
      <c r="A308" s="132" t="s">
        <v>136</v>
      </c>
      <c r="B308" s="132" t="s">
        <v>137</v>
      </c>
      <c r="C308" s="132" t="s">
        <v>19</v>
      </c>
      <c r="D308" s="132" t="n">
        <v>2973.8316828</v>
      </c>
      <c r="E308" s="132" t="n">
        <v>34.6996477065588</v>
      </c>
      <c r="F308" s="132" t="n">
        <v>100</v>
      </c>
      <c r="G308" s="132" t="n">
        <v>0</v>
      </c>
      <c r="H308" s="132"/>
      <c r="I308" s="132"/>
      <c r="J308" s="132"/>
      <c r="K308" s="132"/>
    </row>
    <row r="309">
      <c r="A309" s="132" t="s">
        <v>138</v>
      </c>
      <c r="B309" s="132" t="s">
        <v>139</v>
      </c>
      <c r="C309" s="132" t="s">
        <v>17</v>
      </c>
      <c r="D309" s="132" t="n">
        <v>19868.6534714</v>
      </c>
      <c r="E309" s="132" t="n">
        <v>15.733400111794</v>
      </c>
      <c r="F309" s="132" t="n">
        <v>100</v>
      </c>
      <c r="G309" s="132" t="n">
        <v>0</v>
      </c>
      <c r="H309" s="132"/>
      <c r="I309" s="132"/>
      <c r="J309" s="132"/>
      <c r="K309" s="132"/>
    </row>
    <row r="310">
      <c r="A310" s="132" t="s">
        <v>138</v>
      </c>
      <c r="B310" s="132" t="s">
        <v>139</v>
      </c>
      <c r="C310" s="132" t="s">
        <v>18</v>
      </c>
      <c r="D310" s="132" t="n">
        <v>40766.3769991</v>
      </c>
      <c r="E310" s="132" t="n">
        <v>7.5119195846684</v>
      </c>
      <c r="F310" s="132" t="n">
        <v>99.6840447880299</v>
      </c>
      <c r="G310" s="132" t="n">
        <v>0.227560348330151</v>
      </c>
      <c r="H310" s="132" t="n">
        <v>129.2117441</v>
      </c>
      <c r="I310" s="132" t="n">
        <v>70.6953182477831</v>
      </c>
      <c r="J310" s="132" t="n">
        <v>0.315955211970105</v>
      </c>
      <c r="K310" s="132" t="n">
        <v>71.7954162347186</v>
      </c>
    </row>
    <row r="311">
      <c r="A311" s="132" t="s">
        <v>138</v>
      </c>
      <c r="B311" s="132" t="s">
        <v>139</v>
      </c>
      <c r="C311" s="132" t="s">
        <v>19</v>
      </c>
      <c r="D311" s="132" t="n">
        <v>3149.4619218</v>
      </c>
      <c r="E311" s="132" t="n">
        <v>41.8558138714535</v>
      </c>
      <c r="F311" s="132" t="n">
        <v>100</v>
      </c>
      <c r="G311" s="132" t="n">
        <v>0</v>
      </c>
      <c r="H311" s="132"/>
      <c r="I311" s="132"/>
      <c r="J311" s="132"/>
      <c r="K311" s="132"/>
    </row>
    <row r="312">
      <c r="A312" s="132" t="s">
        <v>140</v>
      </c>
      <c r="B312" s="132" t="s">
        <v>141</v>
      </c>
      <c r="C312" s="132" t="s">
        <v>16</v>
      </c>
      <c r="D312" s="132" t="n">
        <v>944.8819644</v>
      </c>
      <c r="E312" s="132" t="n">
        <v>77.7279146825415</v>
      </c>
      <c r="F312" s="132" t="n">
        <v>100</v>
      </c>
      <c r="G312" s="132" t="n">
        <v>0</v>
      </c>
      <c r="H312" s="132"/>
      <c r="I312" s="132"/>
      <c r="J312" s="132"/>
      <c r="K312" s="132"/>
    </row>
    <row r="313">
      <c r="A313" s="132" t="s">
        <v>140</v>
      </c>
      <c r="B313" s="132" t="s">
        <v>141</v>
      </c>
      <c r="C313" s="132" t="s">
        <v>17</v>
      </c>
      <c r="D313" s="132" t="n">
        <v>59098.7960419</v>
      </c>
      <c r="E313" s="132" t="n">
        <v>8.70318206107884</v>
      </c>
      <c r="F313" s="132" t="n">
        <v>99.2363847670452</v>
      </c>
      <c r="G313" s="132" t="n">
        <v>0.376506923207312</v>
      </c>
      <c r="H313" s="132" t="n">
        <v>454.7600259</v>
      </c>
      <c r="I313" s="132" t="n">
        <v>51.7230030441229</v>
      </c>
      <c r="J313" s="132" t="n">
        <v>0.763615232954803</v>
      </c>
      <c r="K313" s="132" t="n">
        <v>48.9293354642503</v>
      </c>
    </row>
    <row r="314">
      <c r="A314" s="132" t="s">
        <v>140</v>
      </c>
      <c r="B314" s="132" t="s">
        <v>141</v>
      </c>
      <c r="C314" s="132" t="s">
        <v>18</v>
      </c>
      <c r="D314" s="132" t="n">
        <v>37792.3864501</v>
      </c>
      <c r="E314" s="132" t="n">
        <v>12.2282330672714</v>
      </c>
      <c r="F314" s="132" t="n">
        <v>99.639289937636</v>
      </c>
      <c r="G314" s="132" t="n">
        <v>0.3549202194399</v>
      </c>
      <c r="H314" s="132" t="n">
        <v>136.8144442</v>
      </c>
      <c r="I314" s="132" t="n">
        <v>100</v>
      </c>
      <c r="J314" s="132" t="n">
        <v>0.360710062364009</v>
      </c>
      <c r="K314" s="132" t="n">
        <v>98.0399560182331</v>
      </c>
    </row>
    <row r="315">
      <c r="A315" s="132" t="s">
        <v>140</v>
      </c>
      <c r="B315" s="132" t="s">
        <v>141</v>
      </c>
      <c r="C315" s="132" t="s">
        <v>22</v>
      </c>
      <c r="D315" s="132" t="n">
        <v>1343.0999369</v>
      </c>
      <c r="E315" s="132" t="n">
        <v>36.8930666259107</v>
      </c>
      <c r="F315" s="132" t="n">
        <v>100</v>
      </c>
      <c r="G315" s="132" t="n">
        <v>0.00000000000000409595320171159</v>
      </c>
      <c r="H315" s="132"/>
      <c r="I315" s="132"/>
      <c r="J315" s="132"/>
      <c r="K315" s="132"/>
    </row>
    <row r="316">
      <c r="A316" s="132" t="s">
        <v>146</v>
      </c>
      <c r="B316" s="132" t="s">
        <v>147</v>
      </c>
      <c r="C316" s="132" t="s">
        <v>16</v>
      </c>
      <c r="D316" s="132" t="n">
        <v>3499.7729666</v>
      </c>
      <c r="E316" s="132" t="n">
        <v>29.8914517193961</v>
      </c>
      <c r="F316" s="132" t="n">
        <v>88.4186732473188</v>
      </c>
      <c r="G316" s="132" t="n">
        <v>5.33841992614545</v>
      </c>
      <c r="H316" s="132" t="n">
        <v>458.4101163</v>
      </c>
      <c r="I316" s="132" t="n">
        <v>55.0162985817915</v>
      </c>
      <c r="J316" s="132" t="n">
        <v>11.5813267526812</v>
      </c>
      <c r="K316" s="132" t="n">
        <v>40.7566436200889</v>
      </c>
    </row>
    <row r="317">
      <c r="A317" s="132" t="s">
        <v>146</v>
      </c>
      <c r="B317" s="132" t="s">
        <v>147</v>
      </c>
      <c r="C317" s="132" t="s">
        <v>17</v>
      </c>
      <c r="D317" s="132" t="n">
        <v>28729.1280523</v>
      </c>
      <c r="E317" s="132" t="n">
        <v>4.46944590237238</v>
      </c>
      <c r="F317" s="132" t="n">
        <v>98.071173641867</v>
      </c>
      <c r="G317" s="132" t="n">
        <v>0.819748117022976</v>
      </c>
      <c r="H317" s="132" t="n">
        <v>565.0335096</v>
      </c>
      <c r="I317" s="132" t="n">
        <v>41.5573421238652</v>
      </c>
      <c r="J317" s="132" t="n">
        <v>1.92882635813302</v>
      </c>
      <c r="K317" s="132" t="n">
        <v>41.6800919316395</v>
      </c>
    </row>
    <row r="318">
      <c r="A318" s="132" t="s">
        <v>146</v>
      </c>
      <c r="B318" s="132" t="s">
        <v>147</v>
      </c>
      <c r="C318" s="132" t="s">
        <v>18</v>
      </c>
      <c r="D318" s="132" t="n">
        <v>208.3365257</v>
      </c>
      <c r="E318" s="132" t="n">
        <v>36.7317868218203</v>
      </c>
      <c r="F318" s="132" t="n">
        <v>77.8393263328481</v>
      </c>
      <c r="G318" s="132" t="n">
        <v>20.3901981873441</v>
      </c>
      <c r="H318" s="132" t="n">
        <v>59.3129203</v>
      </c>
      <c r="I318" s="132" t="n">
        <v>100</v>
      </c>
      <c r="J318" s="132" t="n">
        <v>22.1606736671519</v>
      </c>
      <c r="K318" s="132" t="n">
        <v>71.6205343995803</v>
      </c>
    </row>
    <row r="319">
      <c r="A319" s="132" t="s">
        <v>146</v>
      </c>
      <c r="B319" s="132" t="s">
        <v>147</v>
      </c>
      <c r="C319" s="132" t="s">
        <v>22</v>
      </c>
      <c r="D319" s="132" t="n">
        <v>44.5524707</v>
      </c>
      <c r="E319" s="132" t="n">
        <v>100</v>
      </c>
      <c r="F319" s="132" t="n">
        <v>37.7981351665104</v>
      </c>
      <c r="G319" s="132" t="n">
        <v>88.5080596286309</v>
      </c>
      <c r="H319" s="132" t="n">
        <v>73.3170234</v>
      </c>
      <c r="I319" s="132" t="n">
        <v>99.9999999999997</v>
      </c>
      <c r="J319" s="132" t="n">
        <v>62.2018648334896</v>
      </c>
      <c r="K319" s="132" t="n">
        <v>53.783590092099</v>
      </c>
    </row>
    <row r="320">
      <c r="A320" s="132" t="s">
        <v>148</v>
      </c>
      <c r="B320" s="132" t="s">
        <v>149</v>
      </c>
      <c r="C320" s="132" t="s">
        <v>17</v>
      </c>
      <c r="D320" s="132" t="n">
        <v>4292.5828729</v>
      </c>
      <c r="E320" s="132" t="n">
        <v>16.8749996951863</v>
      </c>
      <c r="F320" s="132" t="n">
        <v>99.4842949595122</v>
      </c>
      <c r="G320" s="132" t="n">
        <v>0.503907699669926</v>
      </c>
      <c r="H320" s="132" t="n">
        <v>22.25182</v>
      </c>
      <c r="I320" s="132" t="n">
        <v>99.9999999999998</v>
      </c>
      <c r="J320" s="132" t="n">
        <v>0.515705040487763</v>
      </c>
      <c r="K320" s="132" t="n">
        <v>97.2084782784312</v>
      </c>
    </row>
    <row r="321">
      <c r="A321" s="132" t="s">
        <v>148</v>
      </c>
      <c r="B321" s="132" t="s">
        <v>149</v>
      </c>
      <c r="C321" s="132" t="s">
        <v>18</v>
      </c>
      <c r="D321" s="132" t="n">
        <v>11314.6266267</v>
      </c>
      <c r="E321" s="132" t="n">
        <v>6.73458568279156</v>
      </c>
      <c r="F321" s="132" t="n">
        <v>99.3982439107192</v>
      </c>
      <c r="G321" s="132" t="n">
        <v>0.476401398822892</v>
      </c>
      <c r="H321" s="132" t="n">
        <v>68.4986495</v>
      </c>
      <c r="I321" s="132" t="n">
        <v>79.7355596785421</v>
      </c>
      <c r="J321" s="132" t="n">
        <v>0.601756089280841</v>
      </c>
      <c r="K321" s="132" t="n">
        <v>78.6921200850627</v>
      </c>
    </row>
    <row r="322">
      <c r="A322" s="132" t="s">
        <v>156</v>
      </c>
      <c r="B322" s="132" t="s">
        <v>157</v>
      </c>
      <c r="C322" s="132" t="s">
        <v>17</v>
      </c>
      <c r="D322" s="132" t="n">
        <v>194.4614635</v>
      </c>
      <c r="E322" s="132" t="n">
        <v>45.0224591558289</v>
      </c>
      <c r="F322" s="132" t="n">
        <v>100</v>
      </c>
      <c r="G322" s="132" t="n">
        <v>0</v>
      </c>
      <c r="H322" s="132"/>
      <c r="I322" s="132"/>
      <c r="J322" s="132"/>
      <c r="K322" s="132"/>
    </row>
    <row r="323">
      <c r="A323" s="132" t="s">
        <v>156</v>
      </c>
      <c r="B323" s="132" t="s">
        <v>157</v>
      </c>
      <c r="C323" s="132" t="s">
        <v>18</v>
      </c>
      <c r="D323" s="132" t="n">
        <v>17180.0829751</v>
      </c>
      <c r="E323" s="132" t="n">
        <v>2.27730725628553</v>
      </c>
      <c r="F323" s="132" t="n">
        <v>98.0357054385696</v>
      </c>
      <c r="G323" s="132" t="n">
        <v>0.621933728010949</v>
      </c>
      <c r="H323" s="132" t="n">
        <v>344.2291092</v>
      </c>
      <c r="I323" s="132" t="n">
        <v>31.2026584870205</v>
      </c>
      <c r="J323" s="132" t="n">
        <v>1.96429456143043</v>
      </c>
      <c r="K323" s="132" t="n">
        <v>31.0400043653292</v>
      </c>
    </row>
    <row r="324">
      <c r="A324" s="132" t="s">
        <v>164</v>
      </c>
      <c r="B324" s="132" t="s">
        <v>165</v>
      </c>
      <c r="C324" s="132" t="s">
        <v>17</v>
      </c>
      <c r="D324" s="132" t="n">
        <v>141.7568443</v>
      </c>
      <c r="E324" s="132" t="n">
        <v>64.0453759894598</v>
      </c>
      <c r="F324" s="132" t="n">
        <v>100</v>
      </c>
      <c r="G324" s="132" t="n">
        <v>0.00000000000000711046510442737</v>
      </c>
      <c r="H324" s="132"/>
      <c r="I324" s="132"/>
      <c r="J324" s="132"/>
      <c r="K324" s="132"/>
    </row>
    <row r="325">
      <c r="A325" s="132" t="s">
        <v>164</v>
      </c>
      <c r="B325" s="132" t="s">
        <v>165</v>
      </c>
      <c r="C325" s="132" t="s">
        <v>18</v>
      </c>
      <c r="D325" s="132" t="n">
        <v>20541.921098</v>
      </c>
      <c r="E325" s="132" t="n">
        <v>2.03497984013818</v>
      </c>
      <c r="F325" s="132" t="n">
        <v>99.3860787044792</v>
      </c>
      <c r="G325" s="132" t="n">
        <v>0.329570256458258</v>
      </c>
      <c r="H325" s="132" t="n">
        <v>126.8902343</v>
      </c>
      <c r="I325" s="132" t="n">
        <v>53.4963910398109</v>
      </c>
      <c r="J325" s="132" t="n">
        <v>0.613921295520771</v>
      </c>
      <c r="K325" s="132" t="n">
        <v>53.3532485124677</v>
      </c>
    </row>
    <row r="326">
      <c r="A326" s="132" t="s">
        <v>166</v>
      </c>
      <c r="B326" s="132" t="s">
        <v>167</v>
      </c>
      <c r="C326" s="132" t="s">
        <v>17</v>
      </c>
      <c r="D326" s="132" t="n">
        <v>30406.3469254</v>
      </c>
      <c r="E326" s="132" t="n">
        <v>9.14528714007865</v>
      </c>
      <c r="F326" s="132" t="n">
        <v>99.4188733264527</v>
      </c>
      <c r="G326" s="132" t="n">
        <v>0.424920606718302</v>
      </c>
      <c r="H326" s="132" t="n">
        <v>177.7322419</v>
      </c>
      <c r="I326" s="132" t="n">
        <v>73.7091558829933</v>
      </c>
      <c r="J326" s="132" t="n">
        <v>0.581126673547289</v>
      </c>
      <c r="K326" s="132" t="n">
        <v>72.6952141350788</v>
      </c>
    </row>
    <row r="327">
      <c r="A327" s="132" t="s">
        <v>166</v>
      </c>
      <c r="B327" s="132" t="s">
        <v>167</v>
      </c>
      <c r="C327" s="132" t="s">
        <v>18</v>
      </c>
      <c r="D327" s="132" t="n">
        <v>24798.4552397</v>
      </c>
      <c r="E327" s="132" t="n">
        <v>10.9155157107383</v>
      </c>
      <c r="F327" s="132" t="n">
        <v>99.6025538758146</v>
      </c>
      <c r="G327" s="132" t="n">
        <v>0.391062433790604</v>
      </c>
      <c r="H327" s="132" t="n">
        <v>98.9537872</v>
      </c>
      <c r="I327" s="132" t="n">
        <v>100</v>
      </c>
      <c r="J327" s="132" t="n">
        <v>0.3974461241854</v>
      </c>
      <c r="K327" s="132" t="n">
        <v>98.0027600225537</v>
      </c>
    </row>
    <row r="328">
      <c r="A328" s="132" t="s">
        <v>170</v>
      </c>
      <c r="B328" s="132" t="s">
        <v>171</v>
      </c>
      <c r="C328" s="132" t="s">
        <v>16</v>
      </c>
      <c r="D328" s="132" t="n">
        <v>85.3022685</v>
      </c>
      <c r="E328" s="132" t="n">
        <v>70.7012097686938</v>
      </c>
      <c r="F328" s="132" t="n">
        <v>100</v>
      </c>
      <c r="G328" s="132" t="n">
        <v>0</v>
      </c>
      <c r="H328" s="132"/>
      <c r="I328" s="132"/>
      <c r="J328" s="132"/>
      <c r="K328" s="132"/>
    </row>
    <row r="329">
      <c r="A329" s="132" t="s">
        <v>170</v>
      </c>
      <c r="B329" s="132" t="s">
        <v>171</v>
      </c>
      <c r="C329" s="132" t="s">
        <v>17</v>
      </c>
      <c r="D329" s="132" t="n">
        <v>6049.7251106</v>
      </c>
      <c r="E329" s="132" t="n">
        <v>21.0564860619076</v>
      </c>
      <c r="F329" s="132" t="n">
        <v>100</v>
      </c>
      <c r="G329" s="132" t="n">
        <v>0.00000000000000233773956436285</v>
      </c>
      <c r="H329" s="132"/>
      <c r="I329" s="132"/>
      <c r="J329" s="132"/>
      <c r="K329" s="132"/>
    </row>
    <row r="330">
      <c r="A330" s="132" t="s">
        <v>170</v>
      </c>
      <c r="B330" s="132" t="s">
        <v>171</v>
      </c>
      <c r="C330" s="132" t="s">
        <v>18</v>
      </c>
      <c r="D330" s="132" t="n">
        <v>21786.6111732</v>
      </c>
      <c r="E330" s="132" t="n">
        <v>6.24280539163529</v>
      </c>
      <c r="F330" s="132" t="n">
        <v>99.3116438764022</v>
      </c>
      <c r="G330" s="132" t="n">
        <v>0.340484392993175</v>
      </c>
      <c r="H330" s="132" t="n">
        <v>151.0089515</v>
      </c>
      <c r="I330" s="132" t="n">
        <v>49.2584636972618</v>
      </c>
      <c r="J330" s="132" t="n">
        <v>0.688356123597819</v>
      </c>
      <c r="K330" s="132" t="n">
        <v>49.122922892987</v>
      </c>
    </row>
    <row r="331">
      <c r="A331" s="132" t="s">
        <v>170</v>
      </c>
      <c r="B331" s="132" t="s">
        <v>171</v>
      </c>
      <c r="C331" s="132" t="s">
        <v>19</v>
      </c>
      <c r="D331" s="132" t="n">
        <v>2925.2336001</v>
      </c>
      <c r="E331" s="132" t="n">
        <v>30.5315608051625</v>
      </c>
      <c r="F331" s="132" t="n">
        <v>100</v>
      </c>
      <c r="G331" s="132" t="n">
        <v>0</v>
      </c>
      <c r="H331" s="132"/>
      <c r="I331" s="132"/>
      <c r="J331" s="132"/>
      <c r="K331" s="132"/>
    </row>
    <row r="332">
      <c r="A332" s="132" t="s">
        <v>172</v>
      </c>
      <c r="B332" s="132" t="s">
        <v>173</v>
      </c>
      <c r="C332" s="132" t="s">
        <v>16</v>
      </c>
      <c r="D332" s="132" t="n">
        <v>195.3162943</v>
      </c>
      <c r="E332" s="132" t="n">
        <v>60.7772942204742</v>
      </c>
      <c r="F332" s="132" t="n">
        <v>70.124952031246</v>
      </c>
      <c r="G332" s="132" t="n">
        <v>18.5347039387588</v>
      </c>
      <c r="H332" s="132" t="n">
        <v>83.2098061</v>
      </c>
      <c r="I332" s="132" t="n">
        <v>99.9999999999999</v>
      </c>
      <c r="J332" s="132" t="n">
        <v>29.875047968754</v>
      </c>
      <c r="K332" s="132" t="n">
        <v>43.5060464498064</v>
      </c>
    </row>
    <row r="333">
      <c r="A333" s="132" t="s">
        <v>172</v>
      </c>
      <c r="B333" s="132" t="s">
        <v>173</v>
      </c>
      <c r="C333" s="132" t="s">
        <v>17</v>
      </c>
      <c r="D333" s="132" t="n">
        <v>8931.0373209</v>
      </c>
      <c r="E333" s="132" t="n">
        <v>16.1770799496899</v>
      </c>
      <c r="F333" s="132" t="n">
        <v>97.651094172597</v>
      </c>
      <c r="G333" s="132" t="n">
        <v>0.872899007486577</v>
      </c>
      <c r="H333" s="132" t="n">
        <v>214.8277578</v>
      </c>
      <c r="I333" s="132" t="n">
        <v>40.0416970810931</v>
      </c>
      <c r="J333" s="132" t="n">
        <v>2.348905827403</v>
      </c>
      <c r="K333" s="132" t="n">
        <v>36.2890424080905</v>
      </c>
    </row>
    <row r="334">
      <c r="A334" s="132" t="s">
        <v>172</v>
      </c>
      <c r="B334" s="132" t="s">
        <v>173</v>
      </c>
      <c r="C334" s="132" t="s">
        <v>18</v>
      </c>
      <c r="D334" s="132" t="n">
        <v>21279.0694551</v>
      </c>
      <c r="E334" s="132" t="n">
        <v>6.6127840564575</v>
      </c>
      <c r="F334" s="132" t="n">
        <v>99.128155309003</v>
      </c>
      <c r="G334" s="132" t="n">
        <v>0.348432563368459</v>
      </c>
      <c r="H334" s="132" t="n">
        <v>187.1521131</v>
      </c>
      <c r="I334" s="132" t="n">
        <v>40.4627062357881</v>
      </c>
      <c r="J334" s="132" t="n">
        <v>0.871844690996978</v>
      </c>
      <c r="K334" s="132" t="n">
        <v>39.616548237285</v>
      </c>
    </row>
    <row r="335">
      <c r="A335" s="132" t="s">
        <v>178</v>
      </c>
      <c r="B335" s="132" t="s">
        <v>179</v>
      </c>
      <c r="C335" s="132" t="s">
        <v>17</v>
      </c>
      <c r="D335" s="132" t="n">
        <v>7537.9898712</v>
      </c>
      <c r="E335" s="132" t="n">
        <v>8.29365617075362</v>
      </c>
      <c r="F335" s="132" t="n">
        <v>98.8070929228988</v>
      </c>
      <c r="G335" s="132" t="n">
        <v>0.517471861503945</v>
      </c>
      <c r="H335" s="132" t="n">
        <v>91.0068417</v>
      </c>
      <c r="I335" s="132" t="n">
        <v>45.2390613998887</v>
      </c>
      <c r="J335" s="132" t="n">
        <v>1.19290707710117</v>
      </c>
      <c r="K335" s="132" t="n">
        <v>42.861586862955</v>
      </c>
    </row>
    <row r="336">
      <c r="A336" s="132" t="s">
        <v>178</v>
      </c>
      <c r="B336" s="132" t="s">
        <v>179</v>
      </c>
      <c r="C336" s="132" t="s">
        <v>18</v>
      </c>
      <c r="D336" s="132" t="n">
        <v>3852.2503939</v>
      </c>
      <c r="E336" s="132" t="n">
        <v>13.7802626813107</v>
      </c>
      <c r="F336" s="132" t="n">
        <v>99.7295346325883</v>
      </c>
      <c r="G336" s="132" t="n">
        <v>0.26923951209979</v>
      </c>
      <c r="H336" s="132" t="n">
        <v>10.4472594</v>
      </c>
      <c r="I336" s="132" t="n">
        <v>100</v>
      </c>
      <c r="J336" s="132" t="n">
        <v>0.270465367411675</v>
      </c>
      <c r="K336" s="132" t="n">
        <v>99.2775211975554</v>
      </c>
    </row>
    <row r="337">
      <c r="A337" s="132" t="s">
        <v>180</v>
      </c>
      <c r="B337" s="132" t="s">
        <v>181</v>
      </c>
      <c r="C337" s="132" t="s">
        <v>16</v>
      </c>
      <c r="D337" s="132" t="n">
        <v>833.1062947</v>
      </c>
      <c r="E337" s="132" t="n">
        <v>55.4113347123054</v>
      </c>
      <c r="F337" s="132" t="n">
        <v>100</v>
      </c>
      <c r="G337" s="132" t="n">
        <v>0</v>
      </c>
      <c r="H337" s="132"/>
      <c r="I337" s="132"/>
      <c r="J337" s="132"/>
      <c r="K337" s="132"/>
    </row>
    <row r="338">
      <c r="A338" s="132" t="s">
        <v>180</v>
      </c>
      <c r="B338" s="132" t="s">
        <v>181</v>
      </c>
      <c r="C338" s="132" t="s">
        <v>17</v>
      </c>
      <c r="D338" s="132" t="n">
        <v>32008.3954481</v>
      </c>
      <c r="E338" s="132" t="n">
        <v>2.56797391069004</v>
      </c>
      <c r="F338" s="132" t="n">
        <v>99.4568396143207</v>
      </c>
      <c r="G338" s="132" t="n">
        <v>0.269791106992292</v>
      </c>
      <c r="H338" s="132" t="n">
        <v>174.8064033</v>
      </c>
      <c r="I338" s="132" t="n">
        <v>49.3079853877265</v>
      </c>
      <c r="J338" s="132" t="n">
        <v>0.543160385679263</v>
      </c>
      <c r="K338" s="132" t="n">
        <v>49.4008244433111</v>
      </c>
    </row>
    <row r="339">
      <c r="A339" s="132" t="s">
        <v>182</v>
      </c>
      <c r="B339" s="132" t="s">
        <v>183</v>
      </c>
      <c r="C339" s="132" t="s">
        <v>16</v>
      </c>
      <c r="D339" s="132" t="n">
        <v>4462.4644844</v>
      </c>
      <c r="E339" s="132" t="n">
        <v>22.5887224369794</v>
      </c>
      <c r="F339" s="132" t="n">
        <v>96.5981171368608</v>
      </c>
      <c r="G339" s="132" t="n">
        <v>2.16330146319371</v>
      </c>
      <c r="H339" s="132" t="n">
        <v>157.1540099</v>
      </c>
      <c r="I339" s="132" t="n">
        <v>71.0476724241942</v>
      </c>
      <c r="J339" s="132" t="n">
        <v>3.40188286313918</v>
      </c>
      <c r="K339" s="132" t="n">
        <v>61.4279963629008</v>
      </c>
    </row>
    <row r="340">
      <c r="A340" s="132" t="s">
        <v>182</v>
      </c>
      <c r="B340" s="132" t="s">
        <v>183</v>
      </c>
      <c r="C340" s="132" t="s">
        <v>17</v>
      </c>
      <c r="D340" s="132" t="n">
        <v>21645.722216</v>
      </c>
      <c r="E340" s="132" t="n">
        <v>5.16146392566323</v>
      </c>
      <c r="F340" s="132" t="n">
        <v>99.6657435702398</v>
      </c>
      <c r="G340" s="132" t="n">
        <v>0.234879668199797</v>
      </c>
      <c r="H340" s="132" t="n">
        <v>72.5948713</v>
      </c>
      <c r="I340" s="132" t="n">
        <v>70.7172554508855</v>
      </c>
      <c r="J340" s="132" t="n">
        <v>0.334256429760161</v>
      </c>
      <c r="K340" s="132" t="n">
        <v>70.0344247602387</v>
      </c>
    </row>
    <row r="341">
      <c r="A341" s="132" t="s">
        <v>182</v>
      </c>
      <c r="B341" s="132" t="s">
        <v>183</v>
      </c>
      <c r="C341" s="132" t="s">
        <v>22</v>
      </c>
      <c r="D341" s="132" t="n">
        <v>55.8240831</v>
      </c>
      <c r="E341" s="132" t="n">
        <v>70.2627166741539</v>
      </c>
      <c r="F341" s="132" t="n">
        <v>100</v>
      </c>
      <c r="G341" s="132" t="n">
        <v>0</v>
      </c>
      <c r="H341" s="132"/>
      <c r="I341" s="132"/>
      <c r="J341" s="132"/>
      <c r="K341" s="132"/>
    </row>
    <row r="342">
      <c r="A342" s="132" t="s">
        <v>186</v>
      </c>
      <c r="B342" s="132" t="s">
        <v>187</v>
      </c>
      <c r="C342" s="132" t="s">
        <v>16</v>
      </c>
      <c r="D342" s="132" t="n">
        <v>56.5082086</v>
      </c>
      <c r="E342" s="132" t="n">
        <v>57.0749747447748</v>
      </c>
      <c r="F342" s="132" t="n">
        <v>100</v>
      </c>
      <c r="G342" s="132" t="n">
        <v>0.00000000000000633659510915482</v>
      </c>
      <c r="H342" s="132"/>
      <c r="I342" s="132"/>
      <c r="J342" s="132"/>
      <c r="K342" s="132"/>
    </row>
    <row r="343">
      <c r="A343" s="132" t="s">
        <v>186</v>
      </c>
      <c r="B343" s="132" t="s">
        <v>187</v>
      </c>
      <c r="C343" s="132" t="s">
        <v>17</v>
      </c>
      <c r="D343" s="132" t="n">
        <v>12418.5277469</v>
      </c>
      <c r="E343" s="132" t="n">
        <v>7.96847704715166</v>
      </c>
      <c r="F343" s="132" t="n">
        <v>98.5693763093037</v>
      </c>
      <c r="G343" s="132" t="n">
        <v>0.615377626092973</v>
      </c>
      <c r="H343" s="132" t="n">
        <v>180.24097</v>
      </c>
      <c r="I343" s="132" t="n">
        <v>42.9860354343362</v>
      </c>
      <c r="J343" s="132" t="n">
        <v>1.43062369069626</v>
      </c>
      <c r="K343" s="132" t="n">
        <v>42.3992620792989</v>
      </c>
    </row>
    <row r="344">
      <c r="A344" s="132" t="s">
        <v>186</v>
      </c>
      <c r="B344" s="132" t="s">
        <v>187</v>
      </c>
      <c r="C344" s="132" t="s">
        <v>18</v>
      </c>
      <c r="D344" s="132" t="n">
        <v>5597.229746</v>
      </c>
      <c r="E344" s="132" t="n">
        <v>15.6335863310724</v>
      </c>
      <c r="F344" s="132" t="n">
        <v>98.6660600938736</v>
      </c>
      <c r="G344" s="132" t="n">
        <v>0.766011844357948</v>
      </c>
      <c r="H344" s="132" t="n">
        <v>75.6731151</v>
      </c>
      <c r="I344" s="132" t="n">
        <v>57.4587937858394</v>
      </c>
      <c r="J344" s="132" t="n">
        <v>1.33393990612641</v>
      </c>
      <c r="K344" s="132" t="n">
        <v>56.6587522578231</v>
      </c>
    </row>
    <row r="345">
      <c r="A345" s="132" t="s">
        <v>188</v>
      </c>
      <c r="B345" s="132" t="s">
        <v>189</v>
      </c>
      <c r="C345" s="132" t="s">
        <v>16</v>
      </c>
      <c r="D345" s="132" t="n">
        <v>2899.9246811</v>
      </c>
      <c r="E345" s="132" t="n">
        <v>34.2921157534824</v>
      </c>
      <c r="F345" s="132" t="n">
        <v>99.2839734329456</v>
      </c>
      <c r="G345" s="132" t="n">
        <v>0.685356830239058</v>
      </c>
      <c r="H345" s="132" t="n">
        <v>20.9139808</v>
      </c>
      <c r="I345" s="132" t="n">
        <v>100</v>
      </c>
      <c r="J345" s="132" t="n">
        <v>0.716026567054392</v>
      </c>
      <c r="K345" s="132" t="n">
        <v>95.0313193063039</v>
      </c>
    </row>
    <row r="346">
      <c r="A346" s="132" t="s">
        <v>188</v>
      </c>
      <c r="B346" s="132" t="s">
        <v>189</v>
      </c>
      <c r="C346" s="132" t="s">
        <v>17</v>
      </c>
      <c r="D346" s="132" t="n">
        <v>31916.4641576</v>
      </c>
      <c r="E346" s="132" t="n">
        <v>5.26295591273733</v>
      </c>
      <c r="F346" s="132" t="n">
        <v>97.5223558751664</v>
      </c>
      <c r="G346" s="132" t="n">
        <v>1.04189939171909</v>
      </c>
      <c r="H346" s="132" t="n">
        <v>810.8667925</v>
      </c>
      <c r="I346" s="132" t="n">
        <v>42.2975217334328</v>
      </c>
      <c r="J346" s="132" t="n">
        <v>2.4776441248336</v>
      </c>
      <c r="K346" s="132" t="n">
        <v>41.0101201568537</v>
      </c>
    </row>
    <row r="347">
      <c r="A347" s="132" t="s">
        <v>188</v>
      </c>
      <c r="B347" s="132" t="s">
        <v>189</v>
      </c>
      <c r="C347" s="132" t="s">
        <v>18</v>
      </c>
      <c r="D347" s="132" t="n">
        <v>3047.9055985</v>
      </c>
      <c r="E347" s="132" t="n">
        <v>34.5560656201075</v>
      </c>
      <c r="F347" s="132" t="n">
        <v>100</v>
      </c>
      <c r="G347" s="132" t="n">
        <v>0</v>
      </c>
      <c r="H347" s="132"/>
      <c r="I347" s="132"/>
      <c r="J347" s="132"/>
      <c r="K347" s="132"/>
    </row>
    <row r="348">
      <c r="A348" s="132" t="s">
        <v>190</v>
      </c>
      <c r="B348" s="132" t="s">
        <v>191</v>
      </c>
      <c r="C348" s="132" t="s">
        <v>16</v>
      </c>
      <c r="D348" s="132" t="n">
        <v>7224.5525914</v>
      </c>
      <c r="E348" s="132" t="n">
        <v>17.7971791132169</v>
      </c>
      <c r="F348" s="132" t="n">
        <v>99.1214797859059</v>
      </c>
      <c r="G348" s="132" t="n">
        <v>0.867287452279566</v>
      </c>
      <c r="H348" s="132" t="n">
        <v>64.0316862</v>
      </c>
      <c r="I348" s="132" t="n">
        <v>99.9999999999999</v>
      </c>
      <c r="J348" s="132" t="n">
        <v>0.878520214094094</v>
      </c>
      <c r="K348" s="132" t="n">
        <v>97.8541122794146</v>
      </c>
    </row>
    <row r="349">
      <c r="A349" s="132" t="s">
        <v>190</v>
      </c>
      <c r="B349" s="132" t="s">
        <v>191</v>
      </c>
      <c r="C349" s="132" t="s">
        <v>17</v>
      </c>
      <c r="D349" s="132" t="n">
        <v>18873.7029912</v>
      </c>
      <c r="E349" s="132" t="n">
        <v>6.13218560334788</v>
      </c>
      <c r="F349" s="132" t="n">
        <v>98.6818152803713</v>
      </c>
      <c r="G349" s="132" t="n">
        <v>0.48430665788525</v>
      </c>
      <c r="H349" s="132" t="n">
        <v>252.1135917</v>
      </c>
      <c r="I349" s="132" t="n">
        <v>36.9369480822459</v>
      </c>
      <c r="J349" s="132" t="n">
        <v>1.3181847196287</v>
      </c>
      <c r="K349" s="132" t="n">
        <v>36.2561175538039</v>
      </c>
    </row>
    <row r="350">
      <c r="A350" s="132" t="s">
        <v>190</v>
      </c>
      <c r="B350" s="132" t="s">
        <v>191</v>
      </c>
      <c r="C350" s="132" t="s">
        <v>18</v>
      </c>
      <c r="D350" s="132" t="n">
        <v>55.345907</v>
      </c>
      <c r="E350" s="132" t="n">
        <v>70.4908780311242</v>
      </c>
      <c r="F350" s="132" t="n">
        <v>100</v>
      </c>
      <c r="G350" s="132" t="n">
        <v>0</v>
      </c>
      <c r="H350" s="132"/>
      <c r="I350" s="132"/>
      <c r="J350" s="132"/>
      <c r="K350" s="132"/>
    </row>
    <row r="351">
      <c r="A351" s="132" t="s">
        <v>194</v>
      </c>
      <c r="B351" s="132" t="s">
        <v>195</v>
      </c>
      <c r="C351" s="132" t="s">
        <v>16</v>
      </c>
      <c r="D351" s="132" t="n">
        <v>13662.4354373</v>
      </c>
      <c r="E351" s="132" t="n">
        <v>11.6645743710109</v>
      </c>
      <c r="F351" s="132" t="n">
        <v>97.7763308636719</v>
      </c>
      <c r="G351" s="132" t="n">
        <v>0.914070658807637</v>
      </c>
      <c r="H351" s="132" t="n">
        <v>310.7166708</v>
      </c>
      <c r="I351" s="132" t="n">
        <v>41.3879653482841</v>
      </c>
      <c r="J351" s="132" t="n">
        <v>2.22366913632811</v>
      </c>
      <c r="K351" s="132" t="n">
        <v>40.192344134403</v>
      </c>
    </row>
    <row r="352">
      <c r="A352" s="132" t="s">
        <v>194</v>
      </c>
      <c r="B352" s="132" t="s">
        <v>195</v>
      </c>
      <c r="C352" s="132" t="s">
        <v>17</v>
      </c>
      <c r="D352" s="132" t="n">
        <v>17770.349146</v>
      </c>
      <c r="E352" s="132" t="n">
        <v>9.19336162858072</v>
      </c>
      <c r="F352" s="132" t="n">
        <v>98.4585980536091</v>
      </c>
      <c r="G352" s="132" t="n">
        <v>0.689938012772534</v>
      </c>
      <c r="H352" s="132" t="n">
        <v>278.2006986</v>
      </c>
      <c r="I352" s="132" t="n">
        <v>46.6803092062</v>
      </c>
      <c r="J352" s="132" t="n">
        <v>1.54140194639092</v>
      </c>
      <c r="K352" s="132" t="n">
        <v>44.0704837829812</v>
      </c>
    </row>
    <row r="353">
      <c r="A353" s="132" t="s">
        <v>194</v>
      </c>
      <c r="B353" s="132" t="s">
        <v>195</v>
      </c>
      <c r="C353" s="132" t="s">
        <v>18</v>
      </c>
      <c r="D353" s="132" t="n">
        <v>129.2126991</v>
      </c>
      <c r="E353" s="132" t="n">
        <v>57.9873747592639</v>
      </c>
      <c r="F353" s="132" t="n">
        <v>100</v>
      </c>
      <c r="G353" s="132" t="n">
        <v>0</v>
      </c>
      <c r="H353" s="132"/>
      <c r="I353" s="132"/>
      <c r="J353" s="132"/>
      <c r="K353" s="132"/>
    </row>
    <row r="354">
      <c r="A354" s="132" t="s">
        <v>202</v>
      </c>
      <c r="B354" s="132" t="s">
        <v>203</v>
      </c>
      <c r="C354" s="132" t="s">
        <v>16</v>
      </c>
      <c r="D354" s="132" t="n">
        <v>37626.7333689</v>
      </c>
      <c r="E354" s="132" t="n">
        <v>5.71148401566496</v>
      </c>
      <c r="F354" s="132" t="n">
        <v>94.4920169658634</v>
      </c>
      <c r="G354" s="132" t="n">
        <v>1.67347635458254</v>
      </c>
      <c r="H354" s="132" t="n">
        <v>2193.2795561</v>
      </c>
      <c r="I354" s="132" t="n">
        <v>29.2033448866901</v>
      </c>
      <c r="J354" s="132" t="n">
        <v>5.5079830341366</v>
      </c>
      <c r="K354" s="132" t="n">
        <v>28.7092670963487</v>
      </c>
    </row>
    <row r="355">
      <c r="A355" s="132" t="s">
        <v>202</v>
      </c>
      <c r="B355" s="132" t="s">
        <v>203</v>
      </c>
      <c r="C355" s="132" t="s">
        <v>17</v>
      </c>
      <c r="D355" s="132" t="n">
        <v>13309.0150131</v>
      </c>
      <c r="E355" s="132" t="n">
        <v>15.8636851691435</v>
      </c>
      <c r="F355" s="132" t="n">
        <v>99.2586330243468</v>
      </c>
      <c r="G355" s="132" t="n">
        <v>0.717477085061575</v>
      </c>
      <c r="H355" s="132" t="n">
        <v>99.4056024</v>
      </c>
      <c r="I355" s="132" t="n">
        <v>99.9999999999999</v>
      </c>
      <c r="J355" s="132" t="n">
        <v>0.741366975653256</v>
      </c>
      <c r="K355" s="132" t="n">
        <v>96.0601119664833</v>
      </c>
    </row>
    <row r="356">
      <c r="A356" s="132" t="s">
        <v>202</v>
      </c>
      <c r="B356" s="132" t="s">
        <v>203</v>
      </c>
      <c r="C356" s="132" t="s">
        <v>18</v>
      </c>
      <c r="D356" s="132" t="n">
        <v>224.3749083</v>
      </c>
      <c r="E356" s="132" t="n">
        <v>50.9723903672744</v>
      </c>
      <c r="F356" s="132" t="n">
        <v>100</v>
      </c>
      <c r="G356" s="132" t="n">
        <v>0</v>
      </c>
      <c r="H356" s="132"/>
      <c r="I356" s="132"/>
      <c r="J356" s="132"/>
      <c r="K356" s="132"/>
    </row>
    <row r="357">
      <c r="A357" s="132" t="s">
        <v>202</v>
      </c>
      <c r="B357" s="132" t="s">
        <v>203</v>
      </c>
      <c r="C357" s="132" t="s">
        <v>22</v>
      </c>
      <c r="D357" s="132" t="n">
        <v>626.0634171</v>
      </c>
      <c r="E357" s="132" t="n">
        <v>76.2685867006306</v>
      </c>
      <c r="F357" s="132" t="n">
        <v>79.1147333607287</v>
      </c>
      <c r="G357" s="132" t="n">
        <v>6.6801770858908</v>
      </c>
      <c r="H357" s="132" t="n">
        <v>165.272647</v>
      </c>
      <c r="I357" s="132" t="n">
        <v>99.9999999999998</v>
      </c>
      <c r="J357" s="132" t="n">
        <v>20.8852666392713</v>
      </c>
      <c r="K357" s="132" t="n">
        <v>25.3049404674079</v>
      </c>
    </row>
    <row r="358">
      <c r="A358" s="132" t="s">
        <v>204</v>
      </c>
      <c r="B358" s="132" t="s">
        <v>205</v>
      </c>
      <c r="C358" s="132" t="s">
        <v>16</v>
      </c>
      <c r="D358" s="132" t="n">
        <v>22493.1077134</v>
      </c>
      <c r="E358" s="132" t="n">
        <v>13.4826781455733</v>
      </c>
      <c r="F358" s="132" t="n">
        <v>96.8732048633576</v>
      </c>
      <c r="G358" s="132" t="n">
        <v>1.18588328464277</v>
      </c>
      <c r="H358" s="132" t="n">
        <v>726.0143804</v>
      </c>
      <c r="I358" s="132" t="n">
        <v>39.3404651262564</v>
      </c>
      <c r="J358" s="132" t="n">
        <v>3.1267951366424</v>
      </c>
      <c r="K358" s="132" t="n">
        <v>36.7405951963296</v>
      </c>
    </row>
    <row r="359">
      <c r="A359" s="132" t="s">
        <v>204</v>
      </c>
      <c r="B359" s="132" t="s">
        <v>205</v>
      </c>
      <c r="C359" s="132" t="s">
        <v>17</v>
      </c>
      <c r="D359" s="132" t="n">
        <v>23683.1232043</v>
      </c>
      <c r="E359" s="132" t="n">
        <v>11.913165596041</v>
      </c>
      <c r="F359" s="132" t="n">
        <v>97.5407837858289</v>
      </c>
      <c r="G359" s="132" t="n">
        <v>1.0816326738531</v>
      </c>
      <c r="H359" s="132" t="n">
        <v>597.1032662</v>
      </c>
      <c r="I359" s="132" t="n">
        <v>45.8297621246269</v>
      </c>
      <c r="J359" s="132" t="n">
        <v>2.4592162141711</v>
      </c>
      <c r="K359" s="132" t="n">
        <v>42.9011886665498</v>
      </c>
    </row>
    <row r="360">
      <c r="A360" s="132" t="s">
        <v>204</v>
      </c>
      <c r="B360" s="132" t="s">
        <v>205</v>
      </c>
      <c r="C360" s="132" t="s">
        <v>18</v>
      </c>
      <c r="D360" s="132" t="n">
        <v>5512.5032445</v>
      </c>
      <c r="E360" s="132" t="n">
        <v>29.4413099676553</v>
      </c>
      <c r="F360" s="132" t="n">
        <v>100</v>
      </c>
      <c r="G360" s="132" t="n">
        <v>0</v>
      </c>
      <c r="H360" s="132"/>
      <c r="I360" s="132"/>
      <c r="J360" s="132"/>
      <c r="K360" s="132"/>
    </row>
    <row r="361">
      <c r="A361" s="132" t="s">
        <v>210</v>
      </c>
      <c r="B361" s="132" t="s">
        <v>211</v>
      </c>
      <c r="C361" s="132" t="s">
        <v>17</v>
      </c>
      <c r="D361" s="132" t="n">
        <v>69.6702671</v>
      </c>
      <c r="E361" s="132" t="n">
        <v>71.0566725148406</v>
      </c>
      <c r="F361" s="132" t="n">
        <v>100</v>
      </c>
      <c r="G361" s="132" t="n">
        <v>0</v>
      </c>
      <c r="H361" s="132"/>
      <c r="I361" s="132"/>
      <c r="J361" s="132"/>
      <c r="K361" s="132"/>
    </row>
    <row r="362">
      <c r="A362" s="132" t="s">
        <v>210</v>
      </c>
      <c r="B362" s="132" t="s">
        <v>211</v>
      </c>
      <c r="C362" s="132" t="s">
        <v>18</v>
      </c>
      <c r="D362" s="132" t="n">
        <v>31524.8468654</v>
      </c>
      <c r="E362" s="132" t="n">
        <v>0.962930363006617</v>
      </c>
      <c r="F362" s="132" t="n">
        <v>99.742296310402</v>
      </c>
      <c r="G362" s="132" t="n">
        <v>0.180738260779283</v>
      </c>
      <c r="H362" s="132" t="n">
        <v>81.4505947</v>
      </c>
      <c r="I362" s="132" t="n">
        <v>70.3508530265151</v>
      </c>
      <c r="J362" s="132" t="n">
        <v>0.257703689598011</v>
      </c>
      <c r="K362" s="132" t="n">
        <v>69.9533995395815</v>
      </c>
    </row>
    <row r="363">
      <c r="A363" s="132" t="s">
        <v>212</v>
      </c>
      <c r="B363" s="132" t="s">
        <v>213</v>
      </c>
      <c r="C363" s="132" t="s">
        <v>16</v>
      </c>
      <c r="D363" s="132" t="n">
        <v>264.0524061</v>
      </c>
      <c r="E363" s="132" t="n">
        <v>57.9658620382729</v>
      </c>
      <c r="F363" s="132" t="n">
        <v>100</v>
      </c>
      <c r="G363" s="132" t="n">
        <v>0</v>
      </c>
      <c r="H363" s="132"/>
      <c r="I363" s="132"/>
      <c r="J363" s="132"/>
      <c r="K363" s="132"/>
    </row>
    <row r="364">
      <c r="A364" s="132" t="s">
        <v>212</v>
      </c>
      <c r="B364" s="132" t="s">
        <v>213</v>
      </c>
      <c r="C364" s="132" t="s">
        <v>17</v>
      </c>
      <c r="D364" s="132" t="n">
        <v>10632.1468988</v>
      </c>
      <c r="E364" s="132" t="n">
        <v>24.0133576844852</v>
      </c>
      <c r="F364" s="132" t="n">
        <v>97.3723349897926</v>
      </c>
      <c r="G364" s="132" t="n">
        <v>1.73480623430552</v>
      </c>
      <c r="H364" s="132" t="n">
        <v>286.9164059</v>
      </c>
      <c r="I364" s="132" t="n">
        <v>75.7614465275863</v>
      </c>
      <c r="J364" s="132" t="n">
        <v>2.62766501020742</v>
      </c>
      <c r="K364" s="132" t="n">
        <v>64.2860231928281</v>
      </c>
    </row>
    <row r="365">
      <c r="A365" s="132" t="s">
        <v>212</v>
      </c>
      <c r="B365" s="132" t="s">
        <v>213</v>
      </c>
      <c r="C365" s="132" t="s">
        <v>18</v>
      </c>
      <c r="D365" s="132" t="n">
        <v>42669.4787229</v>
      </c>
      <c r="E365" s="132" t="n">
        <v>5.67787919104672</v>
      </c>
      <c r="F365" s="132" t="n">
        <v>99.5846389858875</v>
      </c>
      <c r="G365" s="132" t="n">
        <v>0.295837407503695</v>
      </c>
      <c r="H365" s="132" t="n">
        <v>177.9716042</v>
      </c>
      <c r="I365" s="132" t="n">
        <v>71.5277486620916</v>
      </c>
      <c r="J365" s="132" t="n">
        <v>0.415361014112518</v>
      </c>
      <c r="K365" s="132" t="n">
        <v>70.9283260195325</v>
      </c>
    </row>
    <row r="366">
      <c r="A366" s="132" t="s">
        <v>212</v>
      </c>
      <c r="B366" s="132" t="s">
        <v>213</v>
      </c>
      <c r="C366" s="132" t="s">
        <v>19</v>
      </c>
      <c r="D366" s="132" t="n">
        <v>5192.0657839</v>
      </c>
      <c r="E366" s="132" t="n">
        <v>33.3029385138193</v>
      </c>
      <c r="F366" s="132" t="n">
        <v>100</v>
      </c>
      <c r="G366" s="132" t="n">
        <v>0</v>
      </c>
      <c r="H366" s="132"/>
      <c r="I366" s="132"/>
      <c r="J366" s="132"/>
      <c r="K366" s="132"/>
    </row>
    <row r="367">
      <c r="A367" s="132" t="s">
        <v>216</v>
      </c>
      <c r="B367" s="132" t="s">
        <v>217</v>
      </c>
      <c r="C367" s="132" t="s">
        <v>17</v>
      </c>
      <c r="D367" s="132" t="n">
        <v>1054.0464533</v>
      </c>
      <c r="E367" s="132" t="n">
        <v>56.0061281183754</v>
      </c>
      <c r="F367" s="132" t="n">
        <v>94.7693613367881</v>
      </c>
      <c r="G367" s="132" t="n">
        <v>3.56461957221365</v>
      </c>
      <c r="H367" s="132" t="n">
        <v>58.1763563</v>
      </c>
      <c r="I367" s="132" t="n">
        <v>100</v>
      </c>
      <c r="J367" s="132" t="n">
        <v>5.23063866321197</v>
      </c>
      <c r="K367" s="132" t="n">
        <v>64.5842204018466</v>
      </c>
    </row>
    <row r="368">
      <c r="A368" s="132" t="s">
        <v>216</v>
      </c>
      <c r="B368" s="132" t="s">
        <v>217</v>
      </c>
      <c r="C368" s="132" t="s">
        <v>18</v>
      </c>
      <c r="D368" s="132" t="n">
        <v>47979.8761299</v>
      </c>
      <c r="E368" s="132" t="n">
        <v>2.04489746654823</v>
      </c>
      <c r="F368" s="132" t="n">
        <v>99.0852865203376</v>
      </c>
      <c r="G368" s="132" t="n">
        <v>0.409689925939129</v>
      </c>
      <c r="H368" s="132" t="n">
        <v>442.9299343</v>
      </c>
      <c r="I368" s="132" t="n">
        <v>44.5550180376754</v>
      </c>
      <c r="J368" s="132" t="n">
        <v>0.91471347966236</v>
      </c>
      <c r="K368" s="132" t="n">
        <v>44.3791904227308</v>
      </c>
    </row>
    <row r="369">
      <c r="A369" s="132" t="s">
        <v>216</v>
      </c>
      <c r="B369" s="132" t="s">
        <v>217</v>
      </c>
      <c r="C369" s="132" t="s">
        <v>19</v>
      </c>
      <c r="D369" s="132" t="n">
        <v>127.5793143</v>
      </c>
      <c r="E369" s="132" t="n">
        <v>71.3913764420953</v>
      </c>
      <c r="F369" s="132" t="n">
        <v>100</v>
      </c>
      <c r="G369" s="132" t="n">
        <v>0</v>
      </c>
      <c r="H369" s="132"/>
      <c r="I369" s="132"/>
      <c r="J369" s="132"/>
      <c r="K369" s="132"/>
    </row>
    <row r="370">
      <c r="A370" s="132" t="s">
        <v>220</v>
      </c>
      <c r="B370" s="132" t="s">
        <v>221</v>
      </c>
      <c r="C370" s="132" t="s">
        <v>16</v>
      </c>
      <c r="D370" s="132" t="n">
        <v>122.1947037</v>
      </c>
      <c r="E370" s="132" t="n">
        <v>60.9742183429494</v>
      </c>
      <c r="F370" s="132" t="n">
        <v>100</v>
      </c>
      <c r="G370" s="132" t="n">
        <v>0</v>
      </c>
      <c r="H370" s="132"/>
      <c r="I370" s="132"/>
      <c r="J370" s="132"/>
      <c r="K370" s="132"/>
    </row>
    <row r="371">
      <c r="A371" s="132" t="s">
        <v>220</v>
      </c>
      <c r="B371" s="132" t="s">
        <v>221</v>
      </c>
      <c r="C371" s="132" t="s">
        <v>17</v>
      </c>
      <c r="D371" s="132" t="n">
        <v>21569.4641642</v>
      </c>
      <c r="E371" s="132" t="n">
        <v>2.20629669982246</v>
      </c>
      <c r="F371" s="132" t="n">
        <v>99.5561117376513</v>
      </c>
      <c r="G371" s="132" t="n">
        <v>0.442262144618807</v>
      </c>
      <c r="H371" s="132" t="n">
        <v>96.1712124</v>
      </c>
      <c r="I371" s="132" t="n">
        <v>100</v>
      </c>
      <c r="J371" s="132" t="n">
        <v>0.443888262348723</v>
      </c>
      <c r="K371" s="132" t="n">
        <v>99.1914029310666</v>
      </c>
    </row>
    <row r="372">
      <c r="A372" s="132" t="s">
        <v>220</v>
      </c>
      <c r="B372" s="132" t="s">
        <v>221</v>
      </c>
      <c r="C372" s="132" t="s">
        <v>18</v>
      </c>
      <c r="D372" s="132" t="n">
        <v>501.9046252</v>
      </c>
      <c r="E372" s="132" t="n">
        <v>58.5915396185143</v>
      </c>
      <c r="F372" s="132" t="n">
        <v>100</v>
      </c>
      <c r="G372" s="132" t="n">
        <v>0</v>
      </c>
      <c r="H372" s="132"/>
      <c r="I372" s="132"/>
      <c r="J372" s="132"/>
      <c r="K372" s="132"/>
    </row>
    <row r="373">
      <c r="A373" s="132" t="s">
        <v>222</v>
      </c>
      <c r="B373" s="132" t="s">
        <v>223</v>
      </c>
      <c r="C373" s="132" t="s">
        <v>17</v>
      </c>
      <c r="D373" s="132" t="n">
        <v>8506.5109733</v>
      </c>
      <c r="E373" s="132" t="n">
        <v>5.09845631883248</v>
      </c>
      <c r="F373" s="132" t="n">
        <v>100</v>
      </c>
      <c r="G373" s="132" t="n">
        <v>0.000000000000000566042359521344</v>
      </c>
      <c r="H373" s="132"/>
      <c r="I373" s="132"/>
      <c r="J373" s="132"/>
      <c r="K373" s="132"/>
    </row>
    <row r="374">
      <c r="A374" s="132" t="s">
        <v>222</v>
      </c>
      <c r="B374" s="132" t="s">
        <v>223</v>
      </c>
      <c r="C374" s="132" t="s">
        <v>18</v>
      </c>
      <c r="D374" s="132" t="n">
        <v>1581.3822401</v>
      </c>
      <c r="E374" s="132" t="n">
        <v>28.8519205028805</v>
      </c>
      <c r="F374" s="132" t="n">
        <v>100</v>
      </c>
      <c r="G374" s="132" t="n">
        <v>0</v>
      </c>
      <c r="H374" s="132"/>
      <c r="I374" s="132"/>
      <c r="J374" s="132"/>
      <c r="K374" s="132"/>
    </row>
    <row r="375">
      <c r="A375" s="132" t="s">
        <v>228</v>
      </c>
      <c r="B375" s="132" t="s">
        <v>229</v>
      </c>
      <c r="C375" s="132" t="s">
        <v>16</v>
      </c>
      <c r="D375" s="132" t="n">
        <v>112.3950515</v>
      </c>
      <c r="E375" s="132" t="n">
        <v>51.0934193641718</v>
      </c>
      <c r="F375" s="132" t="n">
        <v>100</v>
      </c>
      <c r="G375" s="132" t="n">
        <v>0</v>
      </c>
      <c r="H375" s="132"/>
      <c r="I375" s="132"/>
      <c r="J375" s="132"/>
      <c r="K375" s="132"/>
    </row>
    <row r="376">
      <c r="A376" s="132" t="s">
        <v>228</v>
      </c>
      <c r="B376" s="132" t="s">
        <v>229</v>
      </c>
      <c r="C376" s="132" t="s">
        <v>17</v>
      </c>
      <c r="D376" s="132" t="n">
        <v>20635.2566301</v>
      </c>
      <c r="E376" s="132" t="n">
        <v>2.67295434129341</v>
      </c>
      <c r="F376" s="132" t="n">
        <v>99.3876357672976</v>
      </c>
      <c r="G376" s="132" t="n">
        <v>0.281339360519681</v>
      </c>
      <c r="H376" s="132" t="n">
        <v>127.1415</v>
      </c>
      <c r="I376" s="132" t="n">
        <v>45.7537723891012</v>
      </c>
      <c r="J376" s="132" t="n">
        <v>0.612364232702379</v>
      </c>
      <c r="K376" s="132" t="n">
        <v>45.6618012566459</v>
      </c>
    </row>
    <row r="377">
      <c r="A377" s="132" t="s">
        <v>228</v>
      </c>
      <c r="B377" s="132" t="s">
        <v>229</v>
      </c>
      <c r="C377" s="132" t="s">
        <v>18</v>
      </c>
      <c r="D377" s="132" t="n">
        <v>492.7260795</v>
      </c>
      <c r="E377" s="132" t="n">
        <v>43.8311067309283</v>
      </c>
      <c r="F377" s="132" t="n">
        <v>100</v>
      </c>
      <c r="G377" s="132" t="n">
        <v>0</v>
      </c>
      <c r="H377" s="132"/>
      <c r="I377" s="132"/>
      <c r="J377" s="132"/>
      <c r="K377" s="132"/>
    </row>
    <row r="378">
      <c r="A378" s="132" t="s">
        <v>240</v>
      </c>
      <c r="B378" s="132" t="s">
        <v>241</v>
      </c>
      <c r="C378" s="132" t="s">
        <v>16</v>
      </c>
      <c r="D378" s="132" t="n">
        <v>8930.7433838</v>
      </c>
      <c r="E378" s="132" t="n">
        <v>18.0166276508532</v>
      </c>
      <c r="F378" s="132" t="n">
        <v>98.5118695944487</v>
      </c>
      <c r="G378" s="132" t="n">
        <v>1.04781471040832</v>
      </c>
      <c r="H378" s="132" t="n">
        <v>134.9087255</v>
      </c>
      <c r="I378" s="132" t="n">
        <v>72.6123536430239</v>
      </c>
      <c r="J378" s="132" t="n">
        <v>1.48813040555134</v>
      </c>
      <c r="K378" s="132" t="n">
        <v>69.3636698274748</v>
      </c>
    </row>
    <row r="379">
      <c r="A379" s="132" t="s">
        <v>240</v>
      </c>
      <c r="B379" s="132" t="s">
        <v>241</v>
      </c>
      <c r="C379" s="132" t="s">
        <v>17</v>
      </c>
      <c r="D379" s="132" t="n">
        <v>25398.2490181</v>
      </c>
      <c r="E379" s="132" t="n">
        <v>5.89430159289094</v>
      </c>
      <c r="F379" s="132" t="n">
        <v>99.8152783498814</v>
      </c>
      <c r="G379" s="132" t="n">
        <v>0.184239488337172</v>
      </c>
      <c r="H379" s="132" t="n">
        <v>47.0028892</v>
      </c>
      <c r="I379" s="132" t="n">
        <v>99.9999999999999</v>
      </c>
      <c r="J379" s="132" t="n">
        <v>0.184721650118604</v>
      </c>
      <c r="K379" s="132" t="n">
        <v>99.5547397915025</v>
      </c>
    </row>
    <row r="380">
      <c r="A380" s="132" t="s">
        <v>240</v>
      </c>
      <c r="B380" s="132" t="s">
        <v>241</v>
      </c>
      <c r="C380" s="132" t="s">
        <v>18</v>
      </c>
      <c r="D380" s="132" t="n">
        <v>149.6340365</v>
      </c>
      <c r="E380" s="132" t="n">
        <v>73.2200749614425</v>
      </c>
      <c r="F380" s="132" t="n">
        <v>100</v>
      </c>
      <c r="G380" s="132" t="n">
        <v>0</v>
      </c>
      <c r="H380" s="132"/>
      <c r="I380" s="132"/>
      <c r="J380" s="132"/>
      <c r="K380" s="132"/>
    </row>
    <row r="381">
      <c r="A381" s="132" t="s">
        <v>250</v>
      </c>
      <c r="B381" s="132" t="s">
        <v>251</v>
      </c>
      <c r="C381" s="132" t="s">
        <v>16</v>
      </c>
      <c r="D381" s="132" t="n">
        <v>886.8031304</v>
      </c>
      <c r="E381" s="132" t="n">
        <v>28.3625993753985</v>
      </c>
      <c r="F381" s="132" t="n">
        <v>72.4494062162151</v>
      </c>
      <c r="G381" s="132" t="n">
        <v>14.983584298744</v>
      </c>
      <c r="H381" s="132" t="n">
        <v>337.2277854</v>
      </c>
      <c r="I381" s="132" t="n">
        <v>51.8676068015016</v>
      </c>
      <c r="J381" s="132" t="n">
        <v>27.5505937837849</v>
      </c>
      <c r="K381" s="132" t="n">
        <v>39.4021193863892</v>
      </c>
    </row>
    <row r="382">
      <c r="A382" s="132" t="s">
        <v>250</v>
      </c>
      <c r="B382" s="132" t="s">
        <v>251</v>
      </c>
      <c r="C382" s="132" t="s">
        <v>17</v>
      </c>
      <c r="D382" s="132" t="n">
        <v>11609.4277243</v>
      </c>
      <c r="E382" s="132" t="n">
        <v>4.66367862778804</v>
      </c>
      <c r="F382" s="132" t="n">
        <v>97.3479752781339</v>
      </c>
      <c r="G382" s="132" t="n">
        <v>0.80476230932036</v>
      </c>
      <c r="H382" s="132" t="n">
        <v>316.2725187</v>
      </c>
      <c r="I382" s="132" t="n">
        <v>29.1375873190218</v>
      </c>
      <c r="J382" s="132" t="n">
        <v>2.65202472186605</v>
      </c>
      <c r="K382" s="132" t="n">
        <v>29.5404415903666</v>
      </c>
    </row>
    <row r="383">
      <c r="A383" s="132" t="s">
        <v>250</v>
      </c>
      <c r="B383" s="132" t="s">
        <v>251</v>
      </c>
      <c r="C383" s="132" t="s">
        <v>18</v>
      </c>
      <c r="D383" s="132" t="n">
        <v>40.129466</v>
      </c>
      <c r="E383" s="132" t="n">
        <v>77.8803410346324</v>
      </c>
      <c r="F383" s="132" t="n">
        <v>100</v>
      </c>
      <c r="G383" s="132" t="n">
        <v>0</v>
      </c>
      <c r="H383" s="132"/>
      <c r="I383" s="132"/>
      <c r="J383" s="132"/>
      <c r="K383" s="132"/>
    </row>
    <row r="384">
      <c r="A384" s="132" t="s">
        <v>250</v>
      </c>
      <c r="B384" s="132" t="s">
        <v>251</v>
      </c>
      <c r="C384" s="132" t="s">
        <v>22</v>
      </c>
      <c r="D384" s="132" t="n">
        <v>153.0616059</v>
      </c>
      <c r="E384" s="132" t="n">
        <v>48.8295735165592</v>
      </c>
      <c r="F384" s="132" t="n">
        <v>27.0626425617395</v>
      </c>
      <c r="G384" s="132" t="n">
        <v>34.9669614928405</v>
      </c>
      <c r="H384" s="132" t="n">
        <v>412.5210254</v>
      </c>
      <c r="I384" s="132" t="n">
        <v>59.5116214489489</v>
      </c>
      <c r="J384" s="132" t="n">
        <v>72.9373574382605</v>
      </c>
      <c r="K384" s="132" t="n">
        <v>12.9741248324203</v>
      </c>
    </row>
    <row r="385">
      <c r="A385" s="132" t="s">
        <v>252</v>
      </c>
      <c r="B385" s="132" t="s">
        <v>253</v>
      </c>
      <c r="C385" s="132" t="s">
        <v>16</v>
      </c>
      <c r="D385" s="132" t="n">
        <v>53.9198778</v>
      </c>
      <c r="E385" s="132" t="n">
        <v>61.2694178676773</v>
      </c>
      <c r="F385" s="132" t="n">
        <v>100</v>
      </c>
      <c r="G385" s="132" t="n">
        <v>0</v>
      </c>
      <c r="H385" s="132"/>
      <c r="I385" s="132"/>
      <c r="J385" s="132"/>
      <c r="K385" s="132"/>
    </row>
    <row r="386">
      <c r="A386" s="132" t="s">
        <v>252</v>
      </c>
      <c r="B386" s="132" t="s">
        <v>253</v>
      </c>
      <c r="C386" s="132" t="s">
        <v>18</v>
      </c>
      <c r="D386" s="132" t="n">
        <v>15592.9562585</v>
      </c>
      <c r="E386" s="132" t="n">
        <v>4.24033043728154</v>
      </c>
      <c r="F386" s="132" t="n">
        <v>99.6545295638865</v>
      </c>
      <c r="G386" s="132" t="n">
        <v>0.242810219543843</v>
      </c>
      <c r="H386" s="132" t="n">
        <v>54.0558008</v>
      </c>
      <c r="I386" s="132" t="n">
        <v>70.461944520105</v>
      </c>
      <c r="J386" s="132" t="n">
        <v>0.345470436113528</v>
      </c>
      <c r="K386" s="132" t="n">
        <v>70.0411255856175</v>
      </c>
    </row>
    <row r="387">
      <c r="A387" s="132" t="s">
        <v>252</v>
      </c>
      <c r="B387" s="132" t="s">
        <v>253</v>
      </c>
      <c r="C387" s="132" t="s">
        <v>19</v>
      </c>
      <c r="D387" s="132" t="n">
        <v>2264.0220268</v>
      </c>
      <c r="E387" s="132" t="n">
        <v>25.4457366436452</v>
      </c>
      <c r="F387" s="132" t="n">
        <v>98.0549774109442</v>
      </c>
      <c r="G387" s="132" t="n">
        <v>2.01134425611272</v>
      </c>
      <c r="H387" s="132" t="n">
        <v>44.9092346</v>
      </c>
      <c r="I387" s="132" t="n">
        <v>100</v>
      </c>
      <c r="J387" s="132" t="n">
        <v>1.94502258905576</v>
      </c>
      <c r="K387" s="132" t="n">
        <v>101.398470490006</v>
      </c>
    </row>
    <row r="388">
      <c r="A388" s="132" t="s">
        <v>266</v>
      </c>
      <c r="B388" s="132" t="s">
        <v>267</v>
      </c>
      <c r="C388" s="132" t="s">
        <v>18</v>
      </c>
      <c r="D388" s="132" t="n">
        <v>2065.7527586</v>
      </c>
      <c r="E388" s="132" t="n">
        <v>21.7154714829961</v>
      </c>
      <c r="F388" s="132" t="n">
        <v>100</v>
      </c>
      <c r="G388" s="132" t="n">
        <v>0.00000000000000241090164310133</v>
      </c>
      <c r="H388" s="132"/>
      <c r="I388" s="132"/>
      <c r="J388" s="132"/>
      <c r="K388" s="132"/>
    </row>
    <row r="389">
      <c r="A389" s="132" t="s">
        <v>266</v>
      </c>
      <c r="B389" s="132" t="s">
        <v>267</v>
      </c>
      <c r="C389" s="132" t="s">
        <v>19</v>
      </c>
      <c r="D389" s="132" t="n">
        <v>17894.2135839</v>
      </c>
      <c r="E389" s="132" t="n">
        <v>2.84650607027255</v>
      </c>
      <c r="F389" s="132" t="n">
        <v>100</v>
      </c>
      <c r="G389" s="132" t="n">
        <v>0</v>
      </c>
      <c r="H389" s="132"/>
      <c r="I389" s="132"/>
      <c r="J389" s="132"/>
      <c r="K389" s="132"/>
    </row>
    <row r="390">
      <c r="A390" s="132" t="s">
        <v>272</v>
      </c>
      <c r="B390" s="132" t="s">
        <v>273</v>
      </c>
      <c r="C390" s="132" t="s">
        <v>17</v>
      </c>
      <c r="D390" s="132" t="n">
        <v>17392.8597578</v>
      </c>
      <c r="E390" s="132" t="n">
        <v>19.7714693964278</v>
      </c>
      <c r="F390" s="132" t="n">
        <v>100</v>
      </c>
      <c r="G390" s="132" t="n">
        <v>0.00000000000000219507405545858</v>
      </c>
      <c r="H390" s="132"/>
      <c r="I390" s="132"/>
      <c r="J390" s="132"/>
      <c r="K390" s="132"/>
    </row>
    <row r="391">
      <c r="A391" s="132" t="s">
        <v>272</v>
      </c>
      <c r="B391" s="132" t="s">
        <v>273</v>
      </c>
      <c r="C391" s="132" t="s">
        <v>18</v>
      </c>
      <c r="D391" s="132" t="n">
        <v>49475.9159303</v>
      </c>
      <c r="E391" s="132" t="n">
        <v>7.14403986917928</v>
      </c>
      <c r="F391" s="132" t="n">
        <v>100</v>
      </c>
      <c r="G391" s="132" t="n">
        <v>0</v>
      </c>
      <c r="H391" s="132"/>
      <c r="I391" s="132"/>
      <c r="J391" s="132"/>
      <c r="K391" s="132"/>
    </row>
    <row r="392">
      <c r="A392" s="132" t="s">
        <v>272</v>
      </c>
      <c r="B392" s="132" t="s">
        <v>273</v>
      </c>
      <c r="C392" s="132" t="s">
        <v>19</v>
      </c>
      <c r="D392" s="132" t="n">
        <v>6543.4636674</v>
      </c>
      <c r="E392" s="132" t="n">
        <v>32.1743323028681</v>
      </c>
      <c r="F392" s="132" t="n">
        <v>100</v>
      </c>
      <c r="G392" s="132" t="n">
        <v>0</v>
      </c>
      <c r="H392" s="132"/>
      <c r="I392" s="132"/>
      <c r="J392" s="132"/>
      <c r="K392" s="132"/>
    </row>
    <row r="393">
      <c r="A393" s="132" t="s">
        <v>280</v>
      </c>
      <c r="B393" s="132" t="s">
        <v>281</v>
      </c>
      <c r="C393" s="132" t="s">
        <v>17</v>
      </c>
      <c r="D393" s="132" t="n">
        <v>81.2226292</v>
      </c>
      <c r="E393" s="132" t="n">
        <v>70.9071193205812</v>
      </c>
      <c r="F393" s="132" t="n">
        <v>100</v>
      </c>
      <c r="G393" s="132" t="n">
        <v>0</v>
      </c>
      <c r="H393" s="132"/>
      <c r="I393" s="132"/>
      <c r="J393" s="132"/>
      <c r="K393" s="132"/>
    </row>
    <row r="394">
      <c r="A394" s="132" t="s">
        <v>280</v>
      </c>
      <c r="B394" s="132" t="s">
        <v>281</v>
      </c>
      <c r="C394" s="132" t="s">
        <v>18</v>
      </c>
      <c r="D394" s="132" t="n">
        <v>16942.9518153</v>
      </c>
      <c r="E394" s="132" t="n">
        <v>8.02841169298942</v>
      </c>
      <c r="F394" s="132" t="n">
        <v>97.0496329795171</v>
      </c>
      <c r="G394" s="132" t="n">
        <v>1.30711687122842</v>
      </c>
      <c r="H394" s="132" t="n">
        <v>515.0758919</v>
      </c>
      <c r="I394" s="132" t="n">
        <v>45.2906256597881</v>
      </c>
      <c r="J394" s="132" t="n">
        <v>2.95036702048292</v>
      </c>
      <c r="K394" s="132" t="n">
        <v>42.9964176434189</v>
      </c>
    </row>
    <row r="395">
      <c r="A395" s="132" t="s">
        <v>280</v>
      </c>
      <c r="B395" s="132" t="s">
        <v>281</v>
      </c>
      <c r="C395" s="132" t="s">
        <v>19</v>
      </c>
      <c r="D395" s="132" t="n">
        <v>9222.4773337</v>
      </c>
      <c r="E395" s="132" t="n">
        <v>13.38304669481</v>
      </c>
      <c r="F395" s="132" t="n">
        <v>100</v>
      </c>
      <c r="G395" s="132" t="n">
        <v>0.00000000000000148581665802116</v>
      </c>
      <c r="H395" s="132"/>
      <c r="I395" s="132"/>
      <c r="J395" s="132"/>
      <c r="K395" s="132"/>
    </row>
    <row r="396">
      <c r="A396" s="132" t="s">
        <v>282</v>
      </c>
      <c r="B396" s="132" t="s">
        <v>283</v>
      </c>
      <c r="C396" s="132" t="s">
        <v>18</v>
      </c>
      <c r="D396" s="132" t="n">
        <v>57.5341737</v>
      </c>
      <c r="E396" s="132" t="n">
        <v>57.2689586487378</v>
      </c>
      <c r="F396" s="132" t="n">
        <v>100</v>
      </c>
      <c r="G396" s="132" t="n">
        <v>0</v>
      </c>
      <c r="H396" s="132"/>
      <c r="I396" s="132"/>
      <c r="J396" s="132"/>
      <c r="K396" s="132"/>
    </row>
    <row r="397">
      <c r="A397" s="132" t="s">
        <v>282</v>
      </c>
      <c r="B397" s="132" t="s">
        <v>283</v>
      </c>
      <c r="C397" s="132" t="s">
        <v>19</v>
      </c>
      <c r="D397" s="132" t="n">
        <v>12835.1399144</v>
      </c>
      <c r="E397" s="132" t="n">
        <v>5.90411668025025</v>
      </c>
      <c r="F397" s="132" t="n">
        <v>100</v>
      </c>
      <c r="G397" s="132" t="n">
        <v>0</v>
      </c>
      <c r="H397" s="132"/>
      <c r="I397" s="132"/>
      <c r="J397" s="132"/>
      <c r="K397" s="132"/>
    </row>
    <row r="398">
      <c r="A398" s="132" t="s">
        <v>282</v>
      </c>
      <c r="B398" s="132" t="s">
        <v>283</v>
      </c>
      <c r="C398" s="132" t="s">
        <v>20</v>
      </c>
      <c r="D398" s="132" t="n">
        <v>4791.2240933</v>
      </c>
      <c r="E398" s="132" t="n">
        <v>20.0964036048011</v>
      </c>
      <c r="F398" s="132" t="n">
        <v>99.2752458003916</v>
      </c>
      <c r="G398" s="132" t="n">
        <v>0.671992022323861</v>
      </c>
      <c r="H398" s="132" t="n">
        <v>34.9781031</v>
      </c>
      <c r="I398" s="132" t="n">
        <v>100</v>
      </c>
      <c r="J398" s="132" t="n">
        <v>0.724754199608362</v>
      </c>
      <c r="K398" s="132" t="n">
        <v>92.047998104948</v>
      </c>
    </row>
    <row r="399">
      <c r="A399" s="132" t="s">
        <v>284</v>
      </c>
      <c r="B399" s="132" t="s">
        <v>285</v>
      </c>
      <c r="C399" s="132" t="s">
        <v>16</v>
      </c>
      <c r="D399" s="132" t="n">
        <v>695.3615374</v>
      </c>
      <c r="E399" s="132" t="n">
        <v>33.7702891089002</v>
      </c>
      <c r="F399" s="132" t="n">
        <v>97.7690627083141</v>
      </c>
      <c r="G399" s="132" t="n">
        <v>1.52904096078127</v>
      </c>
      <c r="H399" s="132" t="n">
        <v>15.8670641</v>
      </c>
      <c r="I399" s="132" t="n">
        <v>75.0593669078532</v>
      </c>
      <c r="J399" s="132" t="n">
        <v>2.23093729168596</v>
      </c>
      <c r="K399" s="132" t="n">
        <v>67.0090110265855</v>
      </c>
    </row>
    <row r="400">
      <c r="A400" s="132" t="s">
        <v>284</v>
      </c>
      <c r="B400" s="132" t="s">
        <v>285</v>
      </c>
      <c r="C400" s="132" t="s">
        <v>17</v>
      </c>
      <c r="D400" s="132" t="n">
        <v>297.8288743</v>
      </c>
      <c r="E400" s="132" t="n">
        <v>59.767430707373</v>
      </c>
      <c r="F400" s="132" t="n">
        <v>100</v>
      </c>
      <c r="G400" s="132" t="n">
        <v>0</v>
      </c>
      <c r="H400" s="132"/>
      <c r="I400" s="132"/>
      <c r="J400" s="132"/>
      <c r="K400" s="132"/>
    </row>
    <row r="401">
      <c r="A401" s="132" t="s">
        <v>284</v>
      </c>
      <c r="B401" s="132" t="s">
        <v>285</v>
      </c>
      <c r="C401" s="132" t="s">
        <v>18</v>
      </c>
      <c r="D401" s="132" t="n">
        <v>5811.5379716</v>
      </c>
      <c r="E401" s="132" t="n">
        <v>5.74628553722056</v>
      </c>
      <c r="F401" s="132" t="n">
        <v>99.84424311536</v>
      </c>
      <c r="G401" s="132" t="n">
        <v>0.110600556903844</v>
      </c>
      <c r="H401" s="132" t="n">
        <v>9.0659914</v>
      </c>
      <c r="I401" s="132" t="n">
        <v>70.2574260713301</v>
      </c>
      <c r="J401" s="132" t="n">
        <v>0.15575688463998</v>
      </c>
      <c r="K401" s="132" t="n">
        <v>70.8978541637265</v>
      </c>
    </row>
    <row r="402">
      <c r="A402" s="132" t="s">
        <v>290</v>
      </c>
      <c r="B402" s="132" t="s">
        <v>291</v>
      </c>
      <c r="C402" s="132" t="s">
        <v>16</v>
      </c>
      <c r="D402" s="132" t="n">
        <v>8125.3740947</v>
      </c>
      <c r="E402" s="132" t="n">
        <v>13.2662793221217</v>
      </c>
      <c r="F402" s="132" t="n">
        <v>96.894834205139</v>
      </c>
      <c r="G402" s="132" t="n">
        <v>1.47130649423591</v>
      </c>
      <c r="H402" s="132" t="n">
        <v>260.3919385</v>
      </c>
      <c r="I402" s="132" t="n">
        <v>49.2918074264407</v>
      </c>
      <c r="J402" s="132" t="n">
        <v>3.10516579486102</v>
      </c>
      <c r="K402" s="132" t="n">
        <v>45.9112357413796</v>
      </c>
    </row>
    <row r="403">
      <c r="A403" s="132" t="s">
        <v>290</v>
      </c>
      <c r="B403" s="132" t="s">
        <v>291</v>
      </c>
      <c r="C403" s="132" t="s">
        <v>17</v>
      </c>
      <c r="D403" s="132" t="n">
        <v>10132.3518699</v>
      </c>
      <c r="E403" s="132" t="n">
        <v>9.76905733072557</v>
      </c>
      <c r="F403" s="132" t="n">
        <v>99.7815193410239</v>
      </c>
      <c r="G403" s="132" t="n">
        <v>0.220078403673014</v>
      </c>
      <c r="H403" s="132" t="n">
        <v>22.1857006</v>
      </c>
      <c r="I403" s="132" t="n">
        <v>99.9999999999998</v>
      </c>
      <c r="J403" s="132" t="n">
        <v>0.21848065897606</v>
      </c>
      <c r="K403" s="132" t="n">
        <v>100.511219599749</v>
      </c>
    </row>
    <row r="404">
      <c r="A404" s="132" t="s">
        <v>290</v>
      </c>
      <c r="B404" s="132" t="s">
        <v>291</v>
      </c>
      <c r="C404" s="132" t="s">
        <v>18</v>
      </c>
      <c r="D404" s="132" t="n">
        <v>55.2620727</v>
      </c>
      <c r="E404" s="132" t="n">
        <v>71.5098101368777</v>
      </c>
      <c r="F404" s="132" t="n">
        <v>100</v>
      </c>
      <c r="G404" s="132" t="n">
        <v>0</v>
      </c>
      <c r="H404" s="132"/>
      <c r="I404" s="132"/>
      <c r="J404" s="132"/>
      <c r="K404" s="132"/>
    </row>
    <row r="405">
      <c r="A405" s="132" t="s">
        <v>290</v>
      </c>
      <c r="B405" s="132" t="s">
        <v>291</v>
      </c>
      <c r="C405" s="132" t="s">
        <v>22</v>
      </c>
      <c r="D405" s="132" t="n">
        <v>107.3470331</v>
      </c>
      <c r="E405" s="132" t="n">
        <v>69.4881832535731</v>
      </c>
      <c r="F405" s="132" t="n">
        <v>34.6426834208688</v>
      </c>
      <c r="G405" s="132" t="n">
        <v>14.8061331076623</v>
      </c>
      <c r="H405" s="132" t="n">
        <v>202.5222452</v>
      </c>
      <c r="I405" s="132" t="n">
        <v>77.0817168231444</v>
      </c>
      <c r="J405" s="132" t="n">
        <v>65.3573165791312</v>
      </c>
      <c r="K405" s="132" t="n">
        <v>7.8479994097519</v>
      </c>
    </row>
    <row r="406">
      <c r="A406" s="132" t="s">
        <v>296</v>
      </c>
      <c r="B406" s="132" t="s">
        <v>297</v>
      </c>
      <c r="C406" s="132" t="s">
        <v>16</v>
      </c>
      <c r="D406" s="132" t="n">
        <v>15174.4975405</v>
      </c>
      <c r="E406" s="132" t="n">
        <v>5.16662952144463</v>
      </c>
      <c r="F406" s="132" t="n">
        <v>95.6079223432096</v>
      </c>
      <c r="G406" s="132" t="n">
        <v>1.48353643191843</v>
      </c>
      <c r="H406" s="132" t="n">
        <v>697.0925627</v>
      </c>
      <c r="I406" s="132" t="n">
        <v>32.4225435976414</v>
      </c>
      <c r="J406" s="132" t="n">
        <v>4.39207765679038</v>
      </c>
      <c r="K406" s="132" t="n">
        <v>32.29401824371</v>
      </c>
    </row>
    <row r="407">
      <c r="A407" s="132" t="s">
        <v>296</v>
      </c>
      <c r="B407" s="132" t="s">
        <v>297</v>
      </c>
      <c r="C407" s="132" t="s">
        <v>17</v>
      </c>
      <c r="D407" s="132" t="n">
        <v>1978.3064641</v>
      </c>
      <c r="E407" s="132" t="n">
        <v>25.2367018003896</v>
      </c>
      <c r="F407" s="132" t="n">
        <v>98.6840056506936</v>
      </c>
      <c r="G407" s="132" t="n">
        <v>1.24383376886755</v>
      </c>
      <c r="H407" s="132" t="n">
        <v>26.3815814</v>
      </c>
      <c r="I407" s="132" t="n">
        <v>100</v>
      </c>
      <c r="J407" s="132" t="n">
        <v>1.31599434930635</v>
      </c>
      <c r="K407" s="132" t="n">
        <v>93.2728159054383</v>
      </c>
    </row>
    <row r="408">
      <c r="A408" s="132" t="s">
        <v>296</v>
      </c>
      <c r="B408" s="132" t="s">
        <v>297</v>
      </c>
      <c r="C408" s="132" t="s">
        <v>22</v>
      </c>
      <c r="D408" s="132" t="n">
        <v>408.1738498</v>
      </c>
      <c r="E408" s="132" t="n">
        <v>53.3307895931882</v>
      </c>
      <c r="F408" s="132" t="n">
        <v>41.5066179189228</v>
      </c>
      <c r="G408" s="132" t="n">
        <v>36.2609216621751</v>
      </c>
      <c r="H408" s="132" t="n">
        <v>575.2207756</v>
      </c>
      <c r="I408" s="132" t="n">
        <v>53.5362527569556</v>
      </c>
      <c r="J408" s="132" t="n">
        <v>58.4933820810772</v>
      </c>
      <c r="K408" s="132" t="n">
        <v>25.7305727122041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596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545</v>
      </c>
      <c r="I418" s="5" t="s">
        <v>546</v>
      </c>
      <c r="J418" s="5" t="s">
        <v>547</v>
      </c>
      <c r="K418" s="5" t="s">
        <v>548</v>
      </c>
    </row>
    <row r="419">
      <c r="A419" s="133" t="s">
        <v>97</v>
      </c>
      <c r="B419" s="133" t="s">
        <v>98</v>
      </c>
      <c r="C419" s="133" t="s">
        <v>16</v>
      </c>
      <c r="D419" s="133" t="n">
        <v>41.3746913</v>
      </c>
      <c r="E419" s="133"/>
      <c r="F419" s="133" t="n">
        <v>85.2990034200321</v>
      </c>
      <c r="G419" s="133"/>
      <c r="H419" s="133" t="n">
        <v>7.130789</v>
      </c>
      <c r="I419" s="133"/>
      <c r="J419" s="133" t="n">
        <v>14.7009965799679</v>
      </c>
      <c r="K419" s="133"/>
    </row>
    <row r="420">
      <c r="A420" s="133" t="s">
        <v>97</v>
      </c>
      <c r="B420" s="133" t="s">
        <v>98</v>
      </c>
      <c r="C420" s="133" t="s">
        <v>17</v>
      </c>
      <c r="D420" s="133" t="n">
        <v>569.2700941</v>
      </c>
      <c r="E420" s="133"/>
      <c r="F420" s="133" t="n">
        <v>96.3148783969714</v>
      </c>
      <c r="G420" s="133"/>
      <c r="H420" s="133" t="n">
        <v>21.7809497</v>
      </c>
      <c r="I420" s="133"/>
      <c r="J420" s="133" t="n">
        <v>3.68512160302863</v>
      </c>
      <c r="K420" s="133"/>
    </row>
    <row r="421">
      <c r="A421" s="133" t="s">
        <v>97</v>
      </c>
      <c r="B421" s="133" t="s">
        <v>98</v>
      </c>
      <c r="C421" s="133" t="s">
        <v>18</v>
      </c>
      <c r="D421" s="133" t="n">
        <v>20.5394352</v>
      </c>
      <c r="E421" s="133"/>
      <c r="F421" s="133" t="n">
        <v>100</v>
      </c>
      <c r="G421" s="133"/>
      <c r="H421" s="133"/>
      <c r="I421" s="133"/>
      <c r="J421" s="133"/>
      <c r="K421" s="133"/>
    </row>
    <row r="422">
      <c r="A422" s="133" t="s">
        <v>97</v>
      </c>
      <c r="B422" s="133" t="s">
        <v>98</v>
      </c>
      <c r="C422" s="133" t="s">
        <v>19</v>
      </c>
      <c r="D422" s="133" t="n">
        <v>30.0821594</v>
      </c>
      <c r="E422" s="133"/>
      <c r="F422" s="133" t="n">
        <v>100</v>
      </c>
      <c r="G422" s="133"/>
      <c r="H422" s="133"/>
      <c r="I422" s="133"/>
      <c r="J422" s="133"/>
      <c r="K422" s="133"/>
    </row>
    <row r="423">
      <c r="A423" s="133" t="s">
        <v>97</v>
      </c>
      <c r="B423" s="133" t="s">
        <v>98</v>
      </c>
      <c r="C423" s="133" t="s">
        <v>20</v>
      </c>
      <c r="D423" s="133" t="n">
        <v>168.0750815</v>
      </c>
      <c r="E423" s="133"/>
      <c r="F423" s="133" t="n">
        <v>94.7474105667858</v>
      </c>
      <c r="G423" s="133"/>
      <c r="H423" s="133" t="n">
        <v>9.3177153</v>
      </c>
      <c r="I423" s="133"/>
      <c r="J423" s="133" t="n">
        <v>5.25258943321424</v>
      </c>
      <c r="K423" s="133"/>
    </row>
    <row r="424">
      <c r="A424" s="133" t="s">
        <v>97</v>
      </c>
      <c r="B424" s="133" t="s">
        <v>98</v>
      </c>
      <c r="C424" s="133" t="s">
        <v>21</v>
      </c>
      <c r="D424" s="133" t="n">
        <v>359.1113568</v>
      </c>
      <c r="E424" s="133"/>
      <c r="F424" s="133" t="n">
        <v>98.564281123779</v>
      </c>
      <c r="G424" s="133"/>
      <c r="H424" s="133" t="n">
        <v>5.230931</v>
      </c>
      <c r="I424" s="133"/>
      <c r="J424" s="133" t="n">
        <v>1.43571887622099</v>
      </c>
      <c r="K424" s="133"/>
    </row>
    <row r="425">
      <c r="A425" s="133" t="s">
        <v>97</v>
      </c>
      <c r="B425" s="133" t="s">
        <v>98</v>
      </c>
      <c r="C425" s="133" t="s">
        <v>22</v>
      </c>
      <c r="D425" s="133" t="n">
        <v>13.6170628</v>
      </c>
      <c r="E425" s="133"/>
      <c r="F425" s="133" t="n">
        <v>85.9282432496252</v>
      </c>
      <c r="G425" s="133"/>
      <c r="H425" s="133" t="n">
        <v>2.2299536</v>
      </c>
      <c r="I425" s="133"/>
      <c r="J425" s="133" t="n">
        <v>14.0717567503748</v>
      </c>
      <c r="K425" s="133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597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545</v>
      </c>
      <c r="I435" s="5" t="s">
        <v>546</v>
      </c>
      <c r="J435" s="5" t="s">
        <v>547</v>
      </c>
      <c r="K435" s="5" t="s">
        <v>548</v>
      </c>
    </row>
    <row r="436">
      <c r="A436" s="134" t="s">
        <v>14</v>
      </c>
      <c r="B436" s="134" t="s">
        <v>15</v>
      </c>
      <c r="C436" s="134" t="s">
        <v>16</v>
      </c>
      <c r="D436" s="134" t="n">
        <v>41.3746913</v>
      </c>
      <c r="E436" s="134"/>
      <c r="F436" s="134" t="n">
        <v>85.2990034200321</v>
      </c>
      <c r="G436" s="134"/>
      <c r="H436" s="134" t="n">
        <v>7.130789</v>
      </c>
      <c r="I436" s="134"/>
      <c r="J436" s="134" t="n">
        <v>14.7009965799679</v>
      </c>
      <c r="K436" s="134"/>
    </row>
    <row r="437">
      <c r="A437" s="134" t="s">
        <v>14</v>
      </c>
      <c r="B437" s="134" t="s">
        <v>15</v>
      </c>
      <c r="C437" s="134" t="s">
        <v>17</v>
      </c>
      <c r="D437" s="134" t="n">
        <v>569.2700941</v>
      </c>
      <c r="E437" s="134"/>
      <c r="F437" s="134" t="n">
        <v>96.3148783969714</v>
      </c>
      <c r="G437" s="134"/>
      <c r="H437" s="134" t="n">
        <v>21.7809497</v>
      </c>
      <c r="I437" s="134"/>
      <c r="J437" s="134" t="n">
        <v>3.68512160302863</v>
      </c>
      <c r="K437" s="134"/>
    </row>
    <row r="438">
      <c r="A438" s="134" t="s">
        <v>14</v>
      </c>
      <c r="B438" s="134" t="s">
        <v>15</v>
      </c>
      <c r="C438" s="134" t="s">
        <v>18</v>
      </c>
      <c r="D438" s="134" t="n">
        <v>20.5394352</v>
      </c>
      <c r="E438" s="134"/>
      <c r="F438" s="134" t="n">
        <v>100</v>
      </c>
      <c r="G438" s="134"/>
      <c r="H438" s="134"/>
      <c r="I438" s="134"/>
      <c r="J438" s="134"/>
      <c r="K438" s="134"/>
    </row>
    <row r="439">
      <c r="A439" s="134" t="s">
        <v>14</v>
      </c>
      <c r="B439" s="134" t="s">
        <v>15</v>
      </c>
      <c r="C439" s="134" t="s">
        <v>19</v>
      </c>
      <c r="D439" s="134" t="n">
        <v>30.0821594</v>
      </c>
      <c r="E439" s="134"/>
      <c r="F439" s="134" t="n">
        <v>100</v>
      </c>
      <c r="G439" s="134"/>
      <c r="H439" s="134"/>
      <c r="I439" s="134"/>
      <c r="J439" s="134"/>
      <c r="K439" s="134"/>
    </row>
    <row r="440">
      <c r="A440" s="134" t="s">
        <v>14</v>
      </c>
      <c r="B440" s="134" t="s">
        <v>15</v>
      </c>
      <c r="C440" s="134" t="s">
        <v>20</v>
      </c>
      <c r="D440" s="134" t="n">
        <v>168.0750815</v>
      </c>
      <c r="E440" s="134"/>
      <c r="F440" s="134" t="n">
        <v>94.7474105667858</v>
      </c>
      <c r="G440" s="134"/>
      <c r="H440" s="134" t="n">
        <v>9.3177153</v>
      </c>
      <c r="I440" s="134"/>
      <c r="J440" s="134" t="n">
        <v>5.25258943321424</v>
      </c>
      <c r="K440" s="134"/>
    </row>
    <row r="441">
      <c r="A441" s="134" t="s">
        <v>14</v>
      </c>
      <c r="B441" s="134" t="s">
        <v>15</v>
      </c>
      <c r="C441" s="134" t="s">
        <v>21</v>
      </c>
      <c r="D441" s="134" t="n">
        <v>359.1113568</v>
      </c>
      <c r="E441" s="134"/>
      <c r="F441" s="134" t="n">
        <v>98.564281123779</v>
      </c>
      <c r="G441" s="134"/>
      <c r="H441" s="134" t="n">
        <v>5.230931</v>
      </c>
      <c r="I441" s="134"/>
      <c r="J441" s="134" t="n">
        <v>1.43571887622099</v>
      </c>
      <c r="K441" s="134"/>
    </row>
    <row r="442">
      <c r="A442" s="134" t="s">
        <v>14</v>
      </c>
      <c r="B442" s="134" t="s">
        <v>15</v>
      </c>
      <c r="C442" s="134" t="s">
        <v>22</v>
      </c>
      <c r="D442" s="134" t="n">
        <v>13.6170628</v>
      </c>
      <c r="E442" s="134"/>
      <c r="F442" s="134" t="n">
        <v>85.9282432496252</v>
      </c>
      <c r="G442" s="134"/>
      <c r="H442" s="134" t="n">
        <v>2.2299536</v>
      </c>
      <c r="I442" s="134"/>
      <c r="J442" s="134" t="n">
        <v>14.0717567503748</v>
      </c>
      <c r="K442" s="134"/>
    </row>
    <row r="443">
      <c r="A443" s="134" t="s">
        <v>32</v>
      </c>
      <c r="B443" s="134" t="s">
        <v>33</v>
      </c>
      <c r="C443" s="134" t="s">
        <v>16</v>
      </c>
      <c r="D443" s="134" t="n">
        <v>703.6859739</v>
      </c>
      <c r="E443" s="134" t="n">
        <v>27.2969574856172</v>
      </c>
      <c r="F443" s="134" t="n">
        <v>85.4080128717133</v>
      </c>
      <c r="G443" s="134" t="n">
        <v>6.0461543004688</v>
      </c>
      <c r="H443" s="134" t="n">
        <v>120.2249804</v>
      </c>
      <c r="I443" s="134" t="n">
        <v>51.0270255018426</v>
      </c>
      <c r="J443" s="134" t="n">
        <v>14.5919871282867</v>
      </c>
      <c r="K443" s="134" t="n">
        <v>35.3886019620849</v>
      </c>
    </row>
    <row r="444">
      <c r="A444" s="134" t="s">
        <v>32</v>
      </c>
      <c r="B444" s="134" t="s">
        <v>33</v>
      </c>
      <c r="C444" s="134" t="s">
        <v>17</v>
      </c>
      <c r="D444" s="134" t="n">
        <v>4507.7208678</v>
      </c>
      <c r="E444" s="134" t="n">
        <v>7.89076734665524</v>
      </c>
      <c r="F444" s="134" t="n">
        <v>95.9050082368181</v>
      </c>
      <c r="G444" s="134" t="n">
        <v>1.36859708318749</v>
      </c>
      <c r="H444" s="134" t="n">
        <v>192.4725326</v>
      </c>
      <c r="I444" s="134" t="n">
        <v>33.7127447760099</v>
      </c>
      <c r="J444" s="134" t="n">
        <v>4.09499176318192</v>
      </c>
      <c r="K444" s="134" t="n">
        <v>32.0526443340126</v>
      </c>
    </row>
    <row r="445">
      <c r="A445" s="134" t="s">
        <v>32</v>
      </c>
      <c r="B445" s="134" t="s">
        <v>33</v>
      </c>
      <c r="C445" s="134" t="s">
        <v>18</v>
      </c>
      <c r="D445" s="134" t="n">
        <v>1553.5023932</v>
      </c>
      <c r="E445" s="134" t="n">
        <v>17.9460657373985</v>
      </c>
      <c r="F445" s="134" t="n">
        <v>98.4693713207877</v>
      </c>
      <c r="G445" s="134" t="n">
        <v>1.12513171071643</v>
      </c>
      <c r="H445" s="134" t="n">
        <v>24.1479689</v>
      </c>
      <c r="I445" s="134" t="n">
        <v>73.7332273702148</v>
      </c>
      <c r="J445" s="134" t="n">
        <v>1.53062867921234</v>
      </c>
      <c r="K445" s="134" t="n">
        <v>72.3826841297275</v>
      </c>
    </row>
    <row r="446">
      <c r="A446" s="134" t="s">
        <v>32</v>
      </c>
      <c r="B446" s="134" t="s">
        <v>33</v>
      </c>
      <c r="C446" s="134" t="s">
        <v>19</v>
      </c>
      <c r="D446" s="134" t="n">
        <v>424.6163792</v>
      </c>
      <c r="E446" s="134" t="n">
        <v>29.5352729938754</v>
      </c>
      <c r="F446" s="134" t="n">
        <v>88.8423649223465</v>
      </c>
      <c r="G446" s="134" t="n">
        <v>10.7533861938213</v>
      </c>
      <c r="H446" s="134" t="n">
        <v>53.3272005</v>
      </c>
      <c r="I446" s="134" t="n">
        <v>100</v>
      </c>
      <c r="J446" s="134" t="n">
        <v>11.1576350776535</v>
      </c>
      <c r="K446" s="134" t="n">
        <v>85.6235442128578</v>
      </c>
    </row>
    <row r="447">
      <c r="A447" s="134" t="s">
        <v>32</v>
      </c>
      <c r="B447" s="134" t="s">
        <v>33</v>
      </c>
      <c r="C447" s="134" t="s">
        <v>20</v>
      </c>
      <c r="D447" s="134" t="n">
        <v>296.3333165</v>
      </c>
      <c r="E447" s="134" t="n">
        <v>47.4419179265386</v>
      </c>
      <c r="F447" s="134" t="n">
        <v>100</v>
      </c>
      <c r="G447" s="134" t="n">
        <v>0.00000000000000526711096144202</v>
      </c>
      <c r="H447" s="134"/>
      <c r="I447" s="134"/>
      <c r="J447" s="134"/>
      <c r="K447" s="134"/>
    </row>
    <row r="448">
      <c r="A448" s="134" t="s">
        <v>32</v>
      </c>
      <c r="B448" s="134" t="s">
        <v>33</v>
      </c>
      <c r="C448" s="134" t="s">
        <v>21</v>
      </c>
      <c r="D448" s="134" t="n">
        <v>134.0130677</v>
      </c>
      <c r="E448" s="134" t="n">
        <v>45.9825087722652</v>
      </c>
      <c r="F448" s="134" t="n">
        <v>100</v>
      </c>
      <c r="G448" s="134" t="n">
        <v>0</v>
      </c>
      <c r="H448" s="134"/>
      <c r="I448" s="134"/>
      <c r="J448" s="134"/>
      <c r="K448" s="134"/>
    </row>
    <row r="449">
      <c r="A449" s="134" t="s">
        <v>32</v>
      </c>
      <c r="B449" s="134" t="s">
        <v>33</v>
      </c>
      <c r="C449" s="134" t="s">
        <v>22</v>
      </c>
      <c r="D449" s="134" t="n">
        <v>43.1086183</v>
      </c>
      <c r="E449" s="134" t="n">
        <v>50.4980004053825</v>
      </c>
      <c r="F449" s="134" t="n">
        <v>84.1462611331551</v>
      </c>
      <c r="G449" s="134" t="n">
        <v>14.8971794167623</v>
      </c>
      <c r="H449" s="134" t="n">
        <v>8.1219625</v>
      </c>
      <c r="I449" s="134" t="n">
        <v>100</v>
      </c>
      <c r="J449" s="134" t="n">
        <v>15.8537388668449</v>
      </c>
      <c r="K449" s="134" t="n">
        <v>79.0691684705293</v>
      </c>
    </row>
    <row r="450">
      <c r="A450" s="134" t="s">
        <v>34</v>
      </c>
      <c r="B450" s="134" t="s">
        <v>35</v>
      </c>
      <c r="C450" s="134" t="s">
        <v>16</v>
      </c>
      <c r="D450" s="134" t="n">
        <v>873.2466164</v>
      </c>
      <c r="E450" s="134" t="n">
        <v>21.0758774895483</v>
      </c>
      <c r="F450" s="134" t="n">
        <v>94.7692326286509</v>
      </c>
      <c r="G450" s="134" t="n">
        <v>3.05854670823989</v>
      </c>
      <c r="H450" s="134" t="n">
        <v>48.1986588</v>
      </c>
      <c r="I450" s="134" t="n">
        <v>57.4799112812425</v>
      </c>
      <c r="J450" s="134" t="n">
        <v>5.23076737134915</v>
      </c>
      <c r="K450" s="134" t="n">
        <v>55.4136905583738</v>
      </c>
    </row>
    <row r="451">
      <c r="A451" s="134" t="s">
        <v>34</v>
      </c>
      <c r="B451" s="134" t="s">
        <v>35</v>
      </c>
      <c r="C451" s="134" t="s">
        <v>17</v>
      </c>
      <c r="D451" s="134" t="n">
        <v>2164.2340581</v>
      </c>
      <c r="E451" s="134" t="n">
        <v>7.83023117894159</v>
      </c>
      <c r="F451" s="134" t="n">
        <v>99.0465459607066</v>
      </c>
      <c r="G451" s="134" t="n">
        <v>0.561081018150274</v>
      </c>
      <c r="H451" s="134" t="n">
        <v>20.833616</v>
      </c>
      <c r="I451" s="134" t="n">
        <v>57.5014148580806</v>
      </c>
      <c r="J451" s="134" t="n">
        <v>0.953454039293363</v>
      </c>
      <c r="K451" s="134" t="n">
        <v>58.2861203179634</v>
      </c>
    </row>
    <row r="452">
      <c r="A452" s="134" t="s">
        <v>34</v>
      </c>
      <c r="B452" s="134" t="s">
        <v>35</v>
      </c>
      <c r="C452" s="134" t="s">
        <v>18</v>
      </c>
      <c r="D452" s="134" t="n">
        <v>376.3068293</v>
      </c>
      <c r="E452" s="134" t="n">
        <v>21.4391431669774</v>
      </c>
      <c r="F452" s="134" t="n">
        <v>100</v>
      </c>
      <c r="G452" s="134" t="n">
        <v>0</v>
      </c>
      <c r="H452" s="134"/>
      <c r="I452" s="134"/>
      <c r="J452" s="134"/>
      <c r="K452" s="134"/>
    </row>
    <row r="453">
      <c r="A453" s="134" t="s">
        <v>34</v>
      </c>
      <c r="B453" s="134" t="s">
        <v>35</v>
      </c>
      <c r="C453" s="134" t="s">
        <v>19</v>
      </c>
      <c r="D453" s="134" t="n">
        <v>65.130938</v>
      </c>
      <c r="E453" s="134" t="n">
        <v>40.0966932552397</v>
      </c>
      <c r="F453" s="134" t="n">
        <v>100</v>
      </c>
      <c r="G453" s="134" t="n">
        <v>0</v>
      </c>
      <c r="H453" s="134"/>
      <c r="I453" s="134"/>
      <c r="J453" s="134"/>
      <c r="K453" s="134"/>
    </row>
    <row r="454">
      <c r="A454" s="134" t="s">
        <v>34</v>
      </c>
      <c r="B454" s="134" t="s">
        <v>35</v>
      </c>
      <c r="C454" s="134" t="s">
        <v>20</v>
      </c>
      <c r="D454" s="134" t="n">
        <v>88.181542</v>
      </c>
      <c r="E454" s="134" t="n">
        <v>61.4710409438381</v>
      </c>
      <c r="F454" s="134" t="n">
        <v>100</v>
      </c>
      <c r="G454" s="134" t="n">
        <v>0.00000000000000682465650035249</v>
      </c>
      <c r="H454" s="134"/>
      <c r="I454" s="134"/>
      <c r="J454" s="134"/>
      <c r="K454" s="134"/>
    </row>
    <row r="455">
      <c r="A455" s="134" t="s">
        <v>34</v>
      </c>
      <c r="B455" s="134" t="s">
        <v>35</v>
      </c>
      <c r="C455" s="134" t="s">
        <v>22</v>
      </c>
      <c r="D455" s="134" t="n">
        <v>138.8400885</v>
      </c>
      <c r="E455" s="134" t="n">
        <v>31.8593568362449</v>
      </c>
      <c r="F455" s="134" t="n">
        <v>100</v>
      </c>
      <c r="G455" s="134" t="n">
        <v>0.0000000000000035370991509348</v>
      </c>
      <c r="H455" s="134"/>
      <c r="I455" s="134"/>
      <c r="J455" s="134"/>
      <c r="K455" s="134"/>
    </row>
    <row r="456">
      <c r="A456" s="134" t="s">
        <v>36</v>
      </c>
      <c r="B456" s="134" t="s">
        <v>37</v>
      </c>
      <c r="C456" s="134" t="s">
        <v>16</v>
      </c>
      <c r="D456" s="134" t="n">
        <v>260.28571</v>
      </c>
      <c r="E456" s="134" t="n">
        <v>7.03595948665998</v>
      </c>
      <c r="F456" s="134" t="n">
        <v>90.9090909090909</v>
      </c>
      <c r="G456" s="134" t="n">
        <v>1.96131882868418</v>
      </c>
      <c r="H456" s="134" t="n">
        <v>26.028571</v>
      </c>
      <c r="I456" s="134" t="n">
        <v>20.8876733034162</v>
      </c>
      <c r="J456" s="134" t="n">
        <v>9.09090909090909</v>
      </c>
      <c r="K456" s="134" t="n">
        <v>19.6131882868418</v>
      </c>
    </row>
    <row r="457">
      <c r="A457" s="134" t="s">
        <v>36</v>
      </c>
      <c r="B457" s="134" t="s">
        <v>37</v>
      </c>
      <c r="C457" s="134" t="s">
        <v>17</v>
      </c>
      <c r="D457" s="134" t="n">
        <v>277.260865</v>
      </c>
      <c r="E457" s="134" t="n">
        <v>10.0977315071754</v>
      </c>
      <c r="F457" s="134" t="n">
        <v>95.703125</v>
      </c>
      <c r="G457" s="134" t="n">
        <v>1.87779354773209</v>
      </c>
      <c r="H457" s="134" t="n">
        <v>12.448447</v>
      </c>
      <c r="I457" s="134" t="n">
        <v>43.6742259980521</v>
      </c>
      <c r="J457" s="134" t="n">
        <v>4.296875</v>
      </c>
      <c r="K457" s="134" t="n">
        <v>41.8235835631238</v>
      </c>
    </row>
    <row r="458">
      <c r="A458" s="134" t="s">
        <v>36</v>
      </c>
      <c r="B458" s="134" t="s">
        <v>37</v>
      </c>
      <c r="C458" s="134" t="s">
        <v>18</v>
      </c>
      <c r="D458" s="134" t="n">
        <v>4.526708</v>
      </c>
      <c r="E458" s="134" t="n">
        <v>48.4767985741632</v>
      </c>
      <c r="F458" s="134" t="n">
        <v>80</v>
      </c>
      <c r="G458" s="134" t="n">
        <v>22.5831795812724</v>
      </c>
      <c r="H458" s="134" t="n">
        <v>1.131677</v>
      </c>
      <c r="I458" s="134" t="n">
        <v>99.9999999999998</v>
      </c>
      <c r="J458" s="134" t="n">
        <v>20</v>
      </c>
      <c r="K458" s="134" t="n">
        <v>90.3327183250897</v>
      </c>
    </row>
    <row r="459">
      <c r="A459" s="134" t="s">
        <v>36</v>
      </c>
      <c r="B459" s="134" t="s">
        <v>37</v>
      </c>
      <c r="C459" s="134" t="s">
        <v>22</v>
      </c>
      <c r="D459" s="134" t="n">
        <v>40.740372</v>
      </c>
      <c r="E459" s="134" t="n">
        <v>22.194427061598</v>
      </c>
      <c r="F459" s="134" t="n">
        <v>94.7368421052632</v>
      </c>
      <c r="G459" s="134" t="n">
        <v>3.59256667915969</v>
      </c>
      <c r="H459" s="134" t="n">
        <v>2.263354</v>
      </c>
      <c r="I459" s="134" t="n">
        <v>70.0000000000001</v>
      </c>
      <c r="J459" s="134" t="n">
        <v>5.26315789473684</v>
      </c>
      <c r="K459" s="134" t="n">
        <v>64.6662002248744</v>
      </c>
    </row>
    <row r="460">
      <c r="A460" s="134" t="s">
        <v>42</v>
      </c>
      <c r="B460" s="134" t="s">
        <v>43</v>
      </c>
      <c r="C460" s="134" t="s">
        <v>16</v>
      </c>
      <c r="D460" s="134" t="n">
        <v>539.910348</v>
      </c>
      <c r="E460" s="134" t="n">
        <v>18.9736815129678</v>
      </c>
      <c r="F460" s="134" t="n">
        <v>96.853197477005</v>
      </c>
      <c r="G460" s="134" t="n">
        <v>1.70811592797667</v>
      </c>
      <c r="H460" s="134" t="n">
        <v>17.5419221</v>
      </c>
      <c r="I460" s="134" t="n">
        <v>54.0793344682985</v>
      </c>
      <c r="J460" s="134" t="n">
        <v>3.14680252299505</v>
      </c>
      <c r="K460" s="134" t="n">
        <v>52.5728856758649</v>
      </c>
    </row>
    <row r="461">
      <c r="A461" s="134" t="s">
        <v>42</v>
      </c>
      <c r="B461" s="134" t="s">
        <v>43</v>
      </c>
      <c r="C461" s="134" t="s">
        <v>17</v>
      </c>
      <c r="D461" s="134" t="n">
        <v>1000.3012773</v>
      </c>
      <c r="E461" s="134" t="n">
        <v>9.68057369166305</v>
      </c>
      <c r="F461" s="134" t="n">
        <v>96.7667018122015</v>
      </c>
      <c r="G461" s="134" t="n">
        <v>1.21839324212576</v>
      </c>
      <c r="H461" s="134" t="n">
        <v>33.4234013</v>
      </c>
      <c r="I461" s="134" t="n">
        <v>37.7468128147457</v>
      </c>
      <c r="J461" s="134" t="n">
        <v>3.23329818779853</v>
      </c>
      <c r="K461" s="134" t="n">
        <v>36.4642815796276</v>
      </c>
    </row>
    <row r="462">
      <c r="A462" s="134" t="s">
        <v>42</v>
      </c>
      <c r="B462" s="134" t="s">
        <v>43</v>
      </c>
      <c r="C462" s="134" t="s">
        <v>22</v>
      </c>
      <c r="D462" s="134" t="n">
        <v>70.7308468</v>
      </c>
      <c r="E462" s="134" t="n">
        <v>52.0450412168256</v>
      </c>
      <c r="F462" s="134" t="n">
        <v>88.4760002159624</v>
      </c>
      <c r="G462" s="134" t="n">
        <v>9.4115009921088</v>
      </c>
      <c r="H462" s="134" t="n">
        <v>9.2126934</v>
      </c>
      <c r="I462" s="134" t="n">
        <v>100</v>
      </c>
      <c r="J462" s="134" t="n">
        <v>11.5239997840376</v>
      </c>
      <c r="K462" s="134" t="n">
        <v>72.2572005740358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598</v>
      </c>
    </row>
    <row r="9">
      <c r="A9" t="s">
        <v>3</v>
      </c>
    </row>
    <row r="10">
      <c r="A10" t="s">
        <v>4</v>
      </c>
    </row>
    <row r="11">
      <c r="A11" t="s">
        <v>599</v>
      </c>
    </row>
    <row r="12">
      <c r="A12" s="3" t="s">
        <v>6</v>
      </c>
    </row>
    <row r="13">
      <c r="A13" s="3" t="s">
        <v>330</v>
      </c>
    </row>
    <row r="15">
      <c r="A15" s="4" t="s">
        <v>600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545</v>
      </c>
      <c r="I16" s="5" t="s">
        <v>546</v>
      </c>
      <c r="J16" s="5" t="s">
        <v>547</v>
      </c>
      <c r="K16" s="5" t="s">
        <v>548</v>
      </c>
    </row>
    <row r="17">
      <c r="A17" s="135" t="s">
        <v>14</v>
      </c>
      <c r="B17" s="135" t="s">
        <v>15</v>
      </c>
      <c r="C17" s="135" t="s">
        <v>16</v>
      </c>
      <c r="D17" s="135" t="n">
        <v>112846.1106687</v>
      </c>
      <c r="E17" s="135" t="n">
        <v>4.03557579955087</v>
      </c>
      <c r="F17" s="135" t="n">
        <v>82.9465596810818</v>
      </c>
      <c r="G17" s="135" t="n">
        <v>0.996133831903427</v>
      </c>
      <c r="H17" s="135" t="n">
        <v>23200.6537813</v>
      </c>
      <c r="I17" s="135" t="n">
        <v>6.23714801154361</v>
      </c>
      <c r="J17" s="135" t="n">
        <v>17.0534403189182</v>
      </c>
      <c r="K17" s="135" t="n">
        <v>4.84511469786313</v>
      </c>
    </row>
    <row r="18">
      <c r="A18" s="135" t="s">
        <v>14</v>
      </c>
      <c r="B18" s="135" t="s">
        <v>15</v>
      </c>
      <c r="C18" s="135" t="s">
        <v>17</v>
      </c>
      <c r="D18" s="135" t="n">
        <v>424527.56131</v>
      </c>
      <c r="E18" s="135" t="n">
        <v>2.10179623132727</v>
      </c>
      <c r="F18" s="135" t="n">
        <v>88.7168094166025</v>
      </c>
      <c r="G18" s="135" t="n">
        <v>0.496512782099282</v>
      </c>
      <c r="H18" s="135" t="n">
        <v>53992.3089397</v>
      </c>
      <c r="I18" s="135" t="n">
        <v>4.59896484806819</v>
      </c>
      <c r="J18" s="135" t="n">
        <v>11.2831905833975</v>
      </c>
      <c r="K18" s="135" t="n">
        <v>3.90395159390682</v>
      </c>
    </row>
    <row r="19">
      <c r="A19" s="135" t="s">
        <v>14</v>
      </c>
      <c r="B19" s="135" t="s">
        <v>15</v>
      </c>
      <c r="C19" s="135" t="s">
        <v>18</v>
      </c>
      <c r="D19" s="135" t="n">
        <v>462851.2023364</v>
      </c>
      <c r="E19" s="135" t="n">
        <v>1.81372534074</v>
      </c>
      <c r="F19" s="135" t="n">
        <v>95.3878088522601</v>
      </c>
      <c r="G19" s="135" t="n">
        <v>0.260913964539481</v>
      </c>
      <c r="H19" s="135" t="n">
        <v>22379.7804334</v>
      </c>
      <c r="I19" s="135" t="n">
        <v>5.51520079391254</v>
      </c>
      <c r="J19" s="135" t="n">
        <v>4.61219114773989</v>
      </c>
      <c r="K19" s="135" t="n">
        <v>5.39613614855777</v>
      </c>
    </row>
    <row r="20">
      <c r="A20" s="135" t="s">
        <v>14</v>
      </c>
      <c r="B20" s="135" t="s">
        <v>15</v>
      </c>
      <c r="C20" s="135" t="s">
        <v>19</v>
      </c>
      <c r="D20" s="135" t="n">
        <v>72679.653641</v>
      </c>
      <c r="E20" s="135" t="n">
        <v>5.27453929704082</v>
      </c>
      <c r="F20" s="135" t="n">
        <v>98.5155169032966</v>
      </c>
      <c r="G20" s="135" t="n">
        <v>0.274764164076521</v>
      </c>
      <c r="H20" s="135" t="n">
        <v>1095.1748587</v>
      </c>
      <c r="I20" s="135" t="n">
        <v>18.4590698119176</v>
      </c>
      <c r="J20" s="135" t="n">
        <v>1.48448309670344</v>
      </c>
      <c r="K20" s="135" t="n">
        <v>18.2343158440882</v>
      </c>
    </row>
    <row r="21">
      <c r="A21" s="135" t="s">
        <v>14</v>
      </c>
      <c r="B21" s="135" t="s">
        <v>15</v>
      </c>
      <c r="C21" s="135" t="s">
        <v>20</v>
      </c>
      <c r="D21" s="135" t="n">
        <v>12808.7365948</v>
      </c>
      <c r="E21" s="135" t="n">
        <v>11.2248799782687</v>
      </c>
      <c r="F21" s="135" t="n">
        <v>99.0475841003349</v>
      </c>
      <c r="G21" s="135" t="n">
        <v>0.358378397678392</v>
      </c>
      <c r="H21" s="135" t="n">
        <v>123.1654916</v>
      </c>
      <c r="I21" s="135" t="n">
        <v>37.7393589751676</v>
      </c>
      <c r="J21" s="135" t="n">
        <v>0.952415899665128</v>
      </c>
      <c r="K21" s="135" t="n">
        <v>37.2699725994437</v>
      </c>
    </row>
    <row r="22">
      <c r="A22" s="135" t="s">
        <v>14</v>
      </c>
      <c r="B22" s="135" t="s">
        <v>15</v>
      </c>
      <c r="C22" s="135" t="s">
        <v>21</v>
      </c>
      <c r="D22" s="135" t="n">
        <v>1346.8631239</v>
      </c>
      <c r="E22" s="135" t="n">
        <v>33.7153250880627</v>
      </c>
      <c r="F22" s="135" t="n">
        <v>94.5012071049866</v>
      </c>
      <c r="G22" s="135" t="n">
        <v>2.35711644683263</v>
      </c>
      <c r="H22" s="135" t="n">
        <v>78.3706537</v>
      </c>
      <c r="I22" s="135" t="n">
        <v>41.9861875836975</v>
      </c>
      <c r="J22" s="135" t="n">
        <v>5.49879289501341</v>
      </c>
      <c r="K22" s="135" t="n">
        <v>40.5089541951474</v>
      </c>
    </row>
    <row r="23">
      <c r="A23" s="135" t="s">
        <v>14</v>
      </c>
      <c r="B23" s="135" t="s">
        <v>15</v>
      </c>
      <c r="C23" s="135" t="s">
        <v>22</v>
      </c>
      <c r="D23" s="135" t="n">
        <v>2555.924021</v>
      </c>
      <c r="E23" s="135" t="n">
        <v>25.7925135650627</v>
      </c>
      <c r="F23" s="135" t="n">
        <v>61.1052378216246</v>
      </c>
      <c r="G23" s="135" t="n">
        <v>14.0447586682147</v>
      </c>
      <c r="H23" s="135" t="n">
        <v>1626.8991086</v>
      </c>
      <c r="I23" s="135" t="n">
        <v>34.7304702278353</v>
      </c>
      <c r="J23" s="135" t="n">
        <v>38.8947621783754</v>
      </c>
      <c r="K23" s="135" t="n">
        <v>22.064881503395</v>
      </c>
    </row>
    <row r="24">
      <c r="A24" s="135" t="s">
        <v>14</v>
      </c>
      <c r="B24" s="135" t="s">
        <v>23</v>
      </c>
      <c r="C24" s="135" t="s">
        <v>16</v>
      </c>
      <c r="D24" s="135" t="n">
        <v>37.8946212</v>
      </c>
      <c r="E24" s="135"/>
      <c r="F24" s="135" t="n">
        <v>78.1244118512522</v>
      </c>
      <c r="G24" s="135"/>
      <c r="H24" s="135" t="n">
        <v>10.6108591</v>
      </c>
      <c r="I24" s="135"/>
      <c r="J24" s="135" t="n">
        <v>21.8755881487478</v>
      </c>
      <c r="K24" s="135"/>
    </row>
    <row r="25">
      <c r="A25" s="135" t="s">
        <v>14</v>
      </c>
      <c r="B25" s="135" t="s">
        <v>23</v>
      </c>
      <c r="C25" s="135" t="s">
        <v>17</v>
      </c>
      <c r="D25" s="135" t="n">
        <v>422.2536071</v>
      </c>
      <c r="E25" s="135"/>
      <c r="F25" s="135" t="n">
        <v>71.441140579879</v>
      </c>
      <c r="G25" s="135"/>
      <c r="H25" s="135" t="n">
        <v>168.7974367</v>
      </c>
      <c r="I25" s="135"/>
      <c r="J25" s="135" t="n">
        <v>28.558859420121</v>
      </c>
      <c r="K25" s="135"/>
    </row>
    <row r="26">
      <c r="A26" s="135" t="s">
        <v>14</v>
      </c>
      <c r="B26" s="135" t="s">
        <v>23</v>
      </c>
      <c r="C26" s="135" t="s">
        <v>18</v>
      </c>
      <c r="D26" s="135" t="n">
        <v>11.5860575</v>
      </c>
      <c r="E26" s="135"/>
      <c r="F26" s="135" t="n">
        <v>56.4088417582193</v>
      </c>
      <c r="G26" s="135"/>
      <c r="H26" s="135" t="n">
        <v>8.9533777</v>
      </c>
      <c r="I26" s="135"/>
      <c r="J26" s="135" t="n">
        <v>43.5911582417807</v>
      </c>
      <c r="K26" s="135"/>
    </row>
    <row r="27">
      <c r="A27" s="135" t="s">
        <v>14</v>
      </c>
      <c r="B27" s="135" t="s">
        <v>23</v>
      </c>
      <c r="C27" s="135" t="s">
        <v>19</v>
      </c>
      <c r="D27" s="135" t="n">
        <v>16.9105019</v>
      </c>
      <c r="E27" s="135"/>
      <c r="F27" s="135" t="n">
        <v>56.2143883194768</v>
      </c>
      <c r="G27" s="135"/>
      <c r="H27" s="135" t="n">
        <v>13.1716575</v>
      </c>
      <c r="I27" s="135"/>
      <c r="J27" s="135" t="n">
        <v>43.7856116805232</v>
      </c>
      <c r="K27" s="135"/>
    </row>
    <row r="28">
      <c r="A28" s="135" t="s">
        <v>14</v>
      </c>
      <c r="B28" s="135" t="s">
        <v>23</v>
      </c>
      <c r="C28" s="135" t="s">
        <v>20</v>
      </c>
      <c r="D28" s="135" t="n">
        <v>151.5471038</v>
      </c>
      <c r="E28" s="135"/>
      <c r="F28" s="135" t="n">
        <v>85.4302466243094</v>
      </c>
      <c r="G28" s="135"/>
      <c r="H28" s="135" t="n">
        <v>25.845693</v>
      </c>
      <c r="I28" s="135"/>
      <c r="J28" s="135" t="n">
        <v>14.5697533756906</v>
      </c>
      <c r="K28" s="135"/>
    </row>
    <row r="29">
      <c r="A29" s="135" t="s">
        <v>14</v>
      </c>
      <c r="B29" s="135" t="s">
        <v>23</v>
      </c>
      <c r="C29" s="135" t="s">
        <v>21</v>
      </c>
      <c r="D29" s="135" t="n">
        <v>314.839519</v>
      </c>
      <c r="E29" s="135"/>
      <c r="F29" s="135" t="n">
        <v>86.4131146842955</v>
      </c>
      <c r="G29" s="135"/>
      <c r="H29" s="135" t="n">
        <v>49.5027688</v>
      </c>
      <c r="I29" s="135"/>
      <c r="J29" s="135" t="n">
        <v>13.5868853157045</v>
      </c>
      <c r="K29" s="135"/>
    </row>
    <row r="30">
      <c r="A30" s="135" t="s">
        <v>14</v>
      </c>
      <c r="B30" s="135" t="s">
        <v>23</v>
      </c>
      <c r="C30" s="135" t="s">
        <v>22</v>
      </c>
      <c r="D30" s="135" t="n">
        <v>5.1578877</v>
      </c>
      <c r="E30" s="135"/>
      <c r="F30" s="135" t="n">
        <v>32.5480050616973</v>
      </c>
      <c r="G30" s="135"/>
      <c r="H30" s="135" t="n">
        <v>10.6891287</v>
      </c>
      <c r="I30" s="135"/>
      <c r="J30" s="135" t="n">
        <v>67.4519949383027</v>
      </c>
      <c r="K30" s="135"/>
    </row>
    <row r="31">
      <c r="A31" s="135" t="s">
        <v>14</v>
      </c>
      <c r="B31" s="135" t="s">
        <v>24</v>
      </c>
      <c r="C31" s="135" t="s">
        <v>16</v>
      </c>
      <c r="D31" s="135" t="n">
        <v>112808.2160475</v>
      </c>
      <c r="E31" s="135" t="n">
        <v>4.03689136789709</v>
      </c>
      <c r="F31" s="135" t="n">
        <v>82.9482795604268</v>
      </c>
      <c r="G31" s="135" t="n">
        <v>0.996454933715234</v>
      </c>
      <c r="H31" s="135" t="n">
        <v>23190.0429222</v>
      </c>
      <c r="I31" s="135" t="n">
        <v>6.23983412692194</v>
      </c>
      <c r="J31" s="135" t="n">
        <v>17.0517204395732</v>
      </c>
      <c r="K31" s="135" t="n">
        <v>4.84726586411516</v>
      </c>
    </row>
    <row r="32">
      <c r="A32" s="135" t="s">
        <v>14</v>
      </c>
      <c r="B32" s="135" t="s">
        <v>24</v>
      </c>
      <c r="C32" s="135" t="s">
        <v>17</v>
      </c>
      <c r="D32" s="135" t="n">
        <v>424105.3077029</v>
      </c>
      <c r="E32" s="135" t="n">
        <v>2.10310535813944</v>
      </c>
      <c r="F32" s="135" t="n">
        <v>88.7381741087658</v>
      </c>
      <c r="G32" s="135" t="n">
        <v>0.49693731060881</v>
      </c>
      <c r="H32" s="135" t="n">
        <v>53823.511503</v>
      </c>
      <c r="I32" s="135" t="n">
        <v>4.61104951081317</v>
      </c>
      <c r="J32" s="135" t="n">
        <v>11.2618258912342</v>
      </c>
      <c r="K32" s="135" t="n">
        <v>3.91564476451995</v>
      </c>
    </row>
    <row r="33">
      <c r="A33" s="135" t="s">
        <v>14</v>
      </c>
      <c r="B33" s="135" t="s">
        <v>24</v>
      </c>
      <c r="C33" s="135" t="s">
        <v>18</v>
      </c>
      <c r="D33" s="135" t="n">
        <v>462839.6162789</v>
      </c>
      <c r="E33" s="135" t="n">
        <v>1.81377018939068</v>
      </c>
      <c r="F33" s="135" t="n">
        <v>95.3894588702673</v>
      </c>
      <c r="G33" s="135" t="n">
        <v>0.260915652610219</v>
      </c>
      <c r="H33" s="135" t="n">
        <v>22370.8270557</v>
      </c>
      <c r="I33" s="135" t="n">
        <v>5.51736534086277</v>
      </c>
      <c r="J33" s="135" t="n">
        <v>4.61054112973268</v>
      </c>
      <c r="K33" s="135" t="n">
        <v>5.39819561586137</v>
      </c>
    </row>
    <row r="34">
      <c r="A34" s="135" t="s">
        <v>14</v>
      </c>
      <c r="B34" s="135" t="s">
        <v>24</v>
      </c>
      <c r="C34" s="135" t="s">
        <v>19</v>
      </c>
      <c r="D34" s="135" t="n">
        <v>72662.7431391</v>
      </c>
      <c r="E34" s="135" t="n">
        <v>5.27575352895447</v>
      </c>
      <c r="F34" s="135" t="n">
        <v>98.53277249581</v>
      </c>
      <c r="G34" s="135" t="n">
        <v>0.274617359648019</v>
      </c>
      <c r="H34" s="135" t="n">
        <v>1082.0032012</v>
      </c>
      <c r="I34" s="135" t="n">
        <v>18.675517006163</v>
      </c>
      <c r="J34" s="135" t="n">
        <v>1.46722750418996</v>
      </c>
      <c r="K34" s="135" t="n">
        <v>18.4421364405496</v>
      </c>
    </row>
    <row r="35">
      <c r="A35" s="135" t="s">
        <v>14</v>
      </c>
      <c r="B35" s="135" t="s">
        <v>24</v>
      </c>
      <c r="C35" s="135" t="s">
        <v>20</v>
      </c>
      <c r="D35" s="135" t="n">
        <v>12657.189491</v>
      </c>
      <c r="E35" s="135" t="n">
        <v>11.3502936404778</v>
      </c>
      <c r="F35" s="135" t="n">
        <v>99.2369773200185</v>
      </c>
      <c r="G35" s="135" t="n">
        <v>0.349990321530125</v>
      </c>
      <c r="H35" s="135" t="n">
        <v>97.3197986</v>
      </c>
      <c r="I35" s="135" t="n">
        <v>46.2679570701434</v>
      </c>
      <c r="J35" s="135" t="n">
        <v>0.763022679981537</v>
      </c>
      <c r="K35" s="135" t="n">
        <v>45.5189373935142</v>
      </c>
    </row>
    <row r="36">
      <c r="A36" s="135" t="s">
        <v>14</v>
      </c>
      <c r="B36" s="135" t="s">
        <v>24</v>
      </c>
      <c r="C36" s="135" t="s">
        <v>21</v>
      </c>
      <c r="D36" s="135" t="n">
        <v>1032.0236049</v>
      </c>
      <c r="E36" s="135" t="n">
        <v>43.3025841989639</v>
      </c>
      <c r="F36" s="135" t="n">
        <v>97.2789031510242</v>
      </c>
      <c r="G36" s="135" t="n">
        <v>2.4789304158247</v>
      </c>
      <c r="H36" s="135" t="n">
        <v>28.8678849</v>
      </c>
      <c r="I36" s="135" t="n">
        <v>100</v>
      </c>
      <c r="J36" s="135" t="n">
        <v>2.72109684897578</v>
      </c>
      <c r="K36" s="135" t="n">
        <v>88.6214806833894</v>
      </c>
    </row>
    <row r="37">
      <c r="A37" s="135" t="s">
        <v>14</v>
      </c>
      <c r="B37" s="135" t="s">
        <v>24</v>
      </c>
      <c r="C37" s="135" t="s">
        <v>22</v>
      </c>
      <c r="D37" s="135" t="n">
        <v>2550.7661333</v>
      </c>
      <c r="E37" s="135" t="n">
        <v>25.8442915567644</v>
      </c>
      <c r="F37" s="135" t="n">
        <v>61.213841020585</v>
      </c>
      <c r="G37" s="135" t="n">
        <v>14.0786200636044</v>
      </c>
      <c r="H37" s="135" t="n">
        <v>1616.2099799</v>
      </c>
      <c r="I37" s="135" t="n">
        <v>34.9579592093889</v>
      </c>
      <c r="J37" s="135" t="n">
        <v>38.786158979415</v>
      </c>
      <c r="K37" s="135" t="n">
        <v>22.2194317003672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601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545</v>
      </c>
      <c r="I47" s="5" t="s">
        <v>546</v>
      </c>
      <c r="J47" s="5" t="s">
        <v>547</v>
      </c>
      <c r="K47" s="5" t="s">
        <v>548</v>
      </c>
    </row>
    <row r="48">
      <c r="A48" s="136" t="s">
        <v>14</v>
      </c>
      <c r="B48" s="136" t="s">
        <v>15</v>
      </c>
      <c r="C48" s="136" t="s">
        <v>16</v>
      </c>
      <c r="D48" s="136" t="n">
        <v>112846.1106687</v>
      </c>
      <c r="E48" s="136" t="n">
        <v>4.03557579955087</v>
      </c>
      <c r="F48" s="136" t="n">
        <v>82.9465596810818</v>
      </c>
      <c r="G48" s="136" t="n">
        <v>0.996133831903427</v>
      </c>
      <c r="H48" s="136" t="n">
        <v>23200.6537813</v>
      </c>
      <c r="I48" s="136" t="n">
        <v>6.23714801154361</v>
      </c>
      <c r="J48" s="136" t="n">
        <v>17.0534403189182</v>
      </c>
      <c r="K48" s="136" t="n">
        <v>4.84511469786313</v>
      </c>
    </row>
    <row r="49">
      <c r="A49" s="136" t="s">
        <v>14</v>
      </c>
      <c r="B49" s="136" t="s">
        <v>15</v>
      </c>
      <c r="C49" s="136" t="s">
        <v>17</v>
      </c>
      <c r="D49" s="136" t="n">
        <v>424527.56131</v>
      </c>
      <c r="E49" s="136" t="n">
        <v>2.10179623132727</v>
      </c>
      <c r="F49" s="136" t="n">
        <v>88.7168094166025</v>
      </c>
      <c r="G49" s="136" t="n">
        <v>0.496512782099282</v>
      </c>
      <c r="H49" s="136" t="n">
        <v>53992.3089397</v>
      </c>
      <c r="I49" s="136" t="n">
        <v>4.59896484806819</v>
      </c>
      <c r="J49" s="136" t="n">
        <v>11.2831905833975</v>
      </c>
      <c r="K49" s="136" t="n">
        <v>3.90395159390682</v>
      </c>
    </row>
    <row r="50">
      <c r="A50" s="136" t="s">
        <v>14</v>
      </c>
      <c r="B50" s="136" t="s">
        <v>15</v>
      </c>
      <c r="C50" s="136" t="s">
        <v>18</v>
      </c>
      <c r="D50" s="136" t="n">
        <v>462851.2023364</v>
      </c>
      <c r="E50" s="136" t="n">
        <v>1.81372534074</v>
      </c>
      <c r="F50" s="136" t="n">
        <v>95.3878088522601</v>
      </c>
      <c r="G50" s="136" t="n">
        <v>0.260913964539481</v>
      </c>
      <c r="H50" s="136" t="n">
        <v>22379.7804334</v>
      </c>
      <c r="I50" s="136" t="n">
        <v>5.51520079391254</v>
      </c>
      <c r="J50" s="136" t="n">
        <v>4.61219114773989</v>
      </c>
      <c r="K50" s="136" t="n">
        <v>5.39613614855777</v>
      </c>
    </row>
    <row r="51">
      <c r="A51" s="136" t="s">
        <v>14</v>
      </c>
      <c r="B51" s="136" t="s">
        <v>15</v>
      </c>
      <c r="C51" s="136" t="s">
        <v>19</v>
      </c>
      <c r="D51" s="136" t="n">
        <v>72679.653641</v>
      </c>
      <c r="E51" s="136" t="n">
        <v>5.27453929704082</v>
      </c>
      <c r="F51" s="136" t="n">
        <v>98.5155169032966</v>
      </c>
      <c r="G51" s="136" t="n">
        <v>0.274764164076521</v>
      </c>
      <c r="H51" s="136" t="n">
        <v>1095.1748587</v>
      </c>
      <c r="I51" s="136" t="n">
        <v>18.4590698119176</v>
      </c>
      <c r="J51" s="136" t="n">
        <v>1.48448309670344</v>
      </c>
      <c r="K51" s="136" t="n">
        <v>18.2343158440882</v>
      </c>
    </row>
    <row r="52">
      <c r="A52" s="136" t="s">
        <v>14</v>
      </c>
      <c r="B52" s="136" t="s">
        <v>15</v>
      </c>
      <c r="C52" s="136" t="s">
        <v>20</v>
      </c>
      <c r="D52" s="136" t="n">
        <v>12808.7365948</v>
      </c>
      <c r="E52" s="136" t="n">
        <v>11.2248799782687</v>
      </c>
      <c r="F52" s="136" t="n">
        <v>99.0475841003349</v>
      </c>
      <c r="G52" s="136" t="n">
        <v>0.358378397678392</v>
      </c>
      <c r="H52" s="136" t="n">
        <v>123.1654916</v>
      </c>
      <c r="I52" s="136" t="n">
        <v>37.7393589751676</v>
      </c>
      <c r="J52" s="136" t="n">
        <v>0.952415899665128</v>
      </c>
      <c r="K52" s="136" t="n">
        <v>37.2699725994437</v>
      </c>
    </row>
    <row r="53">
      <c r="A53" s="136" t="s">
        <v>14</v>
      </c>
      <c r="B53" s="136" t="s">
        <v>15</v>
      </c>
      <c r="C53" s="136" t="s">
        <v>21</v>
      </c>
      <c r="D53" s="136" t="n">
        <v>1346.8631239</v>
      </c>
      <c r="E53" s="136" t="n">
        <v>33.7153250880627</v>
      </c>
      <c r="F53" s="136" t="n">
        <v>94.5012071049866</v>
      </c>
      <c r="G53" s="136" t="n">
        <v>2.35711644683263</v>
      </c>
      <c r="H53" s="136" t="n">
        <v>78.3706537</v>
      </c>
      <c r="I53" s="136" t="n">
        <v>41.9861875836975</v>
      </c>
      <c r="J53" s="136" t="n">
        <v>5.49879289501341</v>
      </c>
      <c r="K53" s="136" t="n">
        <v>40.5089541951474</v>
      </c>
    </row>
    <row r="54">
      <c r="A54" s="136" t="s">
        <v>14</v>
      </c>
      <c r="B54" s="136" t="s">
        <v>15</v>
      </c>
      <c r="C54" s="136" t="s">
        <v>22</v>
      </c>
      <c r="D54" s="136" t="n">
        <v>2555.924021</v>
      </c>
      <c r="E54" s="136" t="n">
        <v>25.7925135650627</v>
      </c>
      <c r="F54" s="136" t="n">
        <v>61.1052378216246</v>
      </c>
      <c r="G54" s="136" t="n">
        <v>14.0447586682147</v>
      </c>
      <c r="H54" s="136" t="n">
        <v>1626.8991086</v>
      </c>
      <c r="I54" s="136" t="n">
        <v>34.7304702278353</v>
      </c>
      <c r="J54" s="136" t="n">
        <v>38.8947621783754</v>
      </c>
      <c r="K54" s="136" t="n">
        <v>22.064881503395</v>
      </c>
    </row>
    <row r="55">
      <c r="A55" s="136" t="s">
        <v>32</v>
      </c>
      <c r="B55" s="136" t="s">
        <v>33</v>
      </c>
      <c r="C55" s="136" t="s">
        <v>16</v>
      </c>
      <c r="D55" s="136" t="n">
        <v>1287.4510162</v>
      </c>
      <c r="E55" s="136" t="n">
        <v>32.7473035190014</v>
      </c>
      <c r="F55" s="136" t="n">
        <v>81.7720887811033</v>
      </c>
      <c r="G55" s="136" t="n">
        <v>4.69337733070972</v>
      </c>
      <c r="H55" s="136" t="n">
        <v>286.9872003</v>
      </c>
      <c r="I55" s="136" t="n">
        <v>46.3479231310327</v>
      </c>
      <c r="J55" s="136" t="n">
        <v>18.2279112188967</v>
      </c>
      <c r="K55" s="136" t="n">
        <v>21.0549230332077</v>
      </c>
    </row>
    <row r="56">
      <c r="A56" s="136" t="s">
        <v>32</v>
      </c>
      <c r="B56" s="136" t="s">
        <v>33</v>
      </c>
      <c r="C56" s="136" t="s">
        <v>17</v>
      </c>
      <c r="D56" s="136" t="n">
        <v>24661.7638654</v>
      </c>
      <c r="E56" s="136" t="n">
        <v>8.91085472030971</v>
      </c>
      <c r="F56" s="136" t="n">
        <v>88.8255584757804</v>
      </c>
      <c r="G56" s="136" t="n">
        <v>2.00279472695245</v>
      </c>
      <c r="H56" s="136" t="n">
        <v>3102.5016102</v>
      </c>
      <c r="I56" s="136" t="n">
        <v>17.1455165559301</v>
      </c>
      <c r="J56" s="136" t="n">
        <v>11.1744415242196</v>
      </c>
      <c r="K56" s="136" t="n">
        <v>15.9202014479488</v>
      </c>
    </row>
    <row r="57">
      <c r="A57" s="136" t="s">
        <v>32</v>
      </c>
      <c r="B57" s="136" t="s">
        <v>33</v>
      </c>
      <c r="C57" s="136" t="s">
        <v>18</v>
      </c>
      <c r="D57" s="136" t="n">
        <v>14691.8065877</v>
      </c>
      <c r="E57" s="136" t="n">
        <v>12.5110919485022</v>
      </c>
      <c r="F57" s="136" t="n">
        <v>91.140876751046</v>
      </c>
      <c r="G57" s="136" t="n">
        <v>2.42379882967764</v>
      </c>
      <c r="H57" s="136" t="n">
        <v>1428.0806807</v>
      </c>
      <c r="I57" s="136" t="n">
        <v>26.101489437905</v>
      </c>
      <c r="J57" s="136" t="n">
        <v>8.859123248954</v>
      </c>
      <c r="K57" s="136" t="n">
        <v>24.9355544783805</v>
      </c>
    </row>
    <row r="58">
      <c r="A58" s="136" t="s">
        <v>32</v>
      </c>
      <c r="B58" s="136" t="s">
        <v>33</v>
      </c>
      <c r="C58" s="136" t="s">
        <v>19</v>
      </c>
      <c r="D58" s="136" t="n">
        <v>6055.9816411</v>
      </c>
      <c r="E58" s="136" t="n">
        <v>25.0371484632247</v>
      </c>
      <c r="F58" s="136" t="n">
        <v>92.7181313620299</v>
      </c>
      <c r="G58" s="136" t="n">
        <v>6.70269122947285</v>
      </c>
      <c r="H58" s="136" t="n">
        <v>475.6228597</v>
      </c>
      <c r="I58" s="136" t="n">
        <v>87.4272508897539</v>
      </c>
      <c r="J58" s="136" t="n">
        <v>7.28186863797012</v>
      </c>
      <c r="K58" s="136" t="n">
        <v>85.3436166992744</v>
      </c>
    </row>
    <row r="59">
      <c r="A59" s="136" t="s">
        <v>32</v>
      </c>
      <c r="B59" s="136" t="s">
        <v>33</v>
      </c>
      <c r="C59" s="136" t="s">
        <v>20</v>
      </c>
      <c r="D59" s="136" t="n">
        <v>1001.3062219</v>
      </c>
      <c r="E59" s="136" t="n">
        <v>36.5078677170381</v>
      </c>
      <c r="F59" s="136" t="n">
        <v>100</v>
      </c>
      <c r="G59" s="136" t="n">
        <v>0</v>
      </c>
      <c r="H59" s="136"/>
      <c r="I59" s="136"/>
      <c r="J59" s="136"/>
      <c r="K59" s="136"/>
    </row>
    <row r="60">
      <c r="A60" s="136" t="s">
        <v>32</v>
      </c>
      <c r="B60" s="136" t="s">
        <v>33</v>
      </c>
      <c r="C60" s="136" t="s">
        <v>21</v>
      </c>
      <c r="D60" s="136" t="n">
        <v>118.3409696</v>
      </c>
      <c r="E60" s="136" t="n">
        <v>44.245633406436</v>
      </c>
      <c r="F60" s="136" t="n">
        <v>88.3055448479969</v>
      </c>
      <c r="G60" s="136" t="n">
        <v>5.55665663783771</v>
      </c>
      <c r="H60" s="136" t="n">
        <v>15.6720981</v>
      </c>
      <c r="I60" s="136" t="n">
        <v>72.7422460854997</v>
      </c>
      <c r="J60" s="136" t="n">
        <v>11.6944551520031</v>
      </c>
      <c r="K60" s="136" t="n">
        <v>41.9586535293568</v>
      </c>
    </row>
    <row r="61">
      <c r="A61" s="136" t="s">
        <v>32</v>
      </c>
      <c r="B61" s="136" t="s">
        <v>33</v>
      </c>
      <c r="C61" s="136" t="s">
        <v>22</v>
      </c>
      <c r="D61" s="136" t="n">
        <v>8.1219625</v>
      </c>
      <c r="E61" s="136" t="n">
        <v>100</v>
      </c>
      <c r="F61" s="136" t="n">
        <v>15.8537388668449</v>
      </c>
      <c r="G61" s="136" t="n">
        <v>79.0691684705293</v>
      </c>
      <c r="H61" s="136" t="n">
        <v>43.1086183</v>
      </c>
      <c r="I61" s="136" t="n">
        <v>50.4980004053825</v>
      </c>
      <c r="J61" s="136" t="n">
        <v>84.1462611331551</v>
      </c>
      <c r="K61" s="136" t="n">
        <v>14.8971794167623</v>
      </c>
    </row>
    <row r="62">
      <c r="A62" s="136" t="s">
        <v>34</v>
      </c>
      <c r="B62" s="136" t="s">
        <v>35</v>
      </c>
      <c r="C62" s="136" t="s">
        <v>16</v>
      </c>
      <c r="D62" s="136" t="n">
        <v>663.05791</v>
      </c>
      <c r="E62" s="136" t="n">
        <v>22.3190470091818</v>
      </c>
      <c r="F62" s="136" t="n">
        <v>71.9584687062488</v>
      </c>
      <c r="G62" s="136" t="n">
        <v>6.44503375901668</v>
      </c>
      <c r="H62" s="136" t="n">
        <v>258.3873652</v>
      </c>
      <c r="I62" s="136" t="n">
        <v>24.797628045114</v>
      </c>
      <c r="J62" s="136" t="n">
        <v>28.0415312937512</v>
      </c>
      <c r="K62" s="136" t="n">
        <v>16.5388528608017</v>
      </c>
    </row>
    <row r="63">
      <c r="A63" s="136" t="s">
        <v>34</v>
      </c>
      <c r="B63" s="136" t="s">
        <v>35</v>
      </c>
      <c r="C63" s="136" t="s">
        <v>17</v>
      </c>
      <c r="D63" s="136" t="n">
        <v>1600.5705832</v>
      </c>
      <c r="E63" s="136" t="n">
        <v>8.78429685347351</v>
      </c>
      <c r="F63" s="136" t="n">
        <v>73.250389549571</v>
      </c>
      <c r="G63" s="136" t="n">
        <v>4.89455645537485</v>
      </c>
      <c r="H63" s="136" t="n">
        <v>584.4970909</v>
      </c>
      <c r="I63" s="136" t="n">
        <v>16.0175489032968</v>
      </c>
      <c r="J63" s="136" t="n">
        <v>26.749610450429</v>
      </c>
      <c r="K63" s="136" t="n">
        <v>13.4031173161561</v>
      </c>
    </row>
    <row r="64">
      <c r="A64" s="136" t="s">
        <v>34</v>
      </c>
      <c r="B64" s="136" t="s">
        <v>35</v>
      </c>
      <c r="C64" s="136" t="s">
        <v>18</v>
      </c>
      <c r="D64" s="136" t="n">
        <v>288.790786</v>
      </c>
      <c r="E64" s="136" t="n">
        <v>22.4046391930403</v>
      </c>
      <c r="F64" s="136" t="n">
        <v>76.7434347490329</v>
      </c>
      <c r="G64" s="136" t="n">
        <v>7.48878402593676</v>
      </c>
      <c r="H64" s="136" t="n">
        <v>87.5160433</v>
      </c>
      <c r="I64" s="136" t="n">
        <v>33.4019940588406</v>
      </c>
      <c r="J64" s="136" t="n">
        <v>23.2565652509671</v>
      </c>
      <c r="K64" s="136" t="n">
        <v>24.7119470154854</v>
      </c>
    </row>
    <row r="65">
      <c r="A65" s="136" t="s">
        <v>34</v>
      </c>
      <c r="B65" s="136" t="s">
        <v>35</v>
      </c>
      <c r="C65" s="136" t="s">
        <v>19</v>
      </c>
      <c r="D65" s="136" t="n">
        <v>45.8720737</v>
      </c>
      <c r="E65" s="136" t="n">
        <v>41.908235565297</v>
      </c>
      <c r="F65" s="136" t="n">
        <v>70.4305436227557</v>
      </c>
      <c r="G65" s="136" t="n">
        <v>17.4086112461021</v>
      </c>
      <c r="H65" s="136" t="n">
        <v>19.2588643</v>
      </c>
      <c r="I65" s="136" t="n">
        <v>60.7873445131536</v>
      </c>
      <c r="J65" s="136" t="n">
        <v>29.5694563772443</v>
      </c>
      <c r="K65" s="136" t="n">
        <v>41.4650150526189</v>
      </c>
    </row>
    <row r="66">
      <c r="A66" s="136" t="s">
        <v>34</v>
      </c>
      <c r="B66" s="136" t="s">
        <v>35</v>
      </c>
      <c r="C66" s="136" t="s">
        <v>20</v>
      </c>
      <c r="D66" s="136" t="n">
        <v>69.3472258</v>
      </c>
      <c r="E66" s="136" t="n">
        <v>72.3616801475429</v>
      </c>
      <c r="F66" s="136" t="n">
        <v>78.6414301986237</v>
      </c>
      <c r="G66" s="136" t="n">
        <v>19.4205708156709</v>
      </c>
      <c r="H66" s="136" t="n">
        <v>18.8343162</v>
      </c>
      <c r="I66" s="136" t="n">
        <v>70.0992429854479</v>
      </c>
      <c r="J66" s="136" t="n">
        <v>21.3585698013763</v>
      </c>
      <c r="K66" s="136" t="n">
        <v>71.5057926827852</v>
      </c>
    </row>
    <row r="67">
      <c r="A67" s="136" t="s">
        <v>34</v>
      </c>
      <c r="B67" s="136" t="s">
        <v>35</v>
      </c>
      <c r="C67" s="136" t="s">
        <v>22</v>
      </c>
      <c r="D67" s="136" t="n">
        <v>62.8310173</v>
      </c>
      <c r="E67" s="136" t="n">
        <v>38.8059967321473</v>
      </c>
      <c r="F67" s="136" t="n">
        <v>45.2542331100574</v>
      </c>
      <c r="G67" s="136" t="n">
        <v>18.4842925651231</v>
      </c>
      <c r="H67" s="136" t="n">
        <v>76.0090712</v>
      </c>
      <c r="I67" s="136" t="n">
        <v>33.5430642604625</v>
      </c>
      <c r="J67" s="136" t="n">
        <v>54.7457668899426</v>
      </c>
      <c r="K67" s="136" t="n">
        <v>15.279582918223</v>
      </c>
    </row>
    <row r="68">
      <c r="A68" s="136" t="s">
        <v>36</v>
      </c>
      <c r="B68" s="136" t="s">
        <v>37</v>
      </c>
      <c r="C68" s="136" t="s">
        <v>16</v>
      </c>
      <c r="D68" s="136" t="n">
        <v>179.936643</v>
      </c>
      <c r="E68" s="136" t="n">
        <v>8.06700314204979</v>
      </c>
      <c r="F68" s="136" t="n">
        <v>62.8458498023716</v>
      </c>
      <c r="G68" s="136" t="n">
        <v>5.70552778209231</v>
      </c>
      <c r="H68" s="136" t="n">
        <v>106.377638</v>
      </c>
      <c r="I68" s="136" t="n">
        <v>12.7464389793618</v>
      </c>
      <c r="J68" s="136" t="n">
        <v>37.1541501976285</v>
      </c>
      <c r="K68" s="136" t="n">
        <v>9.65083954630507</v>
      </c>
    </row>
    <row r="69">
      <c r="A69" s="136" t="s">
        <v>36</v>
      </c>
      <c r="B69" s="136" t="s">
        <v>37</v>
      </c>
      <c r="C69" s="136" t="s">
        <v>17</v>
      </c>
      <c r="D69" s="136" t="n">
        <v>195.780121</v>
      </c>
      <c r="E69" s="136" t="n">
        <v>13.4417612277163</v>
      </c>
      <c r="F69" s="136" t="n">
        <v>67.578125</v>
      </c>
      <c r="G69" s="136" t="n">
        <v>6.57774902276573</v>
      </c>
      <c r="H69" s="136" t="n">
        <v>93.929191</v>
      </c>
      <c r="I69" s="136" t="n">
        <v>14.5977168490226</v>
      </c>
      <c r="J69" s="136" t="n">
        <v>32.421875</v>
      </c>
      <c r="K69" s="136" t="n">
        <v>13.7102479631141</v>
      </c>
    </row>
    <row r="70">
      <c r="A70" s="136" t="s">
        <v>36</v>
      </c>
      <c r="B70" s="136" t="s">
        <v>37</v>
      </c>
      <c r="C70" s="136" t="s">
        <v>18</v>
      </c>
      <c r="D70" s="136" t="n">
        <v>3.395031</v>
      </c>
      <c r="E70" s="136" t="n">
        <v>56.5685424949238</v>
      </c>
      <c r="F70" s="136" t="n">
        <v>60</v>
      </c>
      <c r="G70" s="136" t="n">
        <v>36.8781778291715</v>
      </c>
      <c r="H70" s="136" t="n">
        <v>2.263354</v>
      </c>
      <c r="I70" s="136" t="n">
        <v>70.0000000000001</v>
      </c>
      <c r="J70" s="136" t="n">
        <v>40</v>
      </c>
      <c r="K70" s="136" t="n">
        <v>55.3172667437573</v>
      </c>
    </row>
    <row r="71">
      <c r="A71" s="136" t="s">
        <v>36</v>
      </c>
      <c r="B71" s="136" t="s">
        <v>37</v>
      </c>
      <c r="C71" s="136" t="s">
        <v>22</v>
      </c>
      <c r="D71" s="136" t="n">
        <v>16.975155</v>
      </c>
      <c r="E71" s="136" t="n">
        <v>32</v>
      </c>
      <c r="F71" s="136" t="n">
        <v>39.4736842105263</v>
      </c>
      <c r="G71" s="136" t="n">
        <v>17.4847777087255</v>
      </c>
      <c r="H71" s="136" t="n">
        <v>26.028571</v>
      </c>
      <c r="I71" s="136" t="n">
        <v>21.791241888942</v>
      </c>
      <c r="J71" s="136" t="n">
        <v>60.5263157894737</v>
      </c>
      <c r="K71" s="136" t="n">
        <v>11.4031158969949</v>
      </c>
    </row>
    <row r="72">
      <c r="A72" s="136" t="s">
        <v>40</v>
      </c>
      <c r="B72" s="136" t="s">
        <v>41</v>
      </c>
      <c r="C72" s="136" t="s">
        <v>16</v>
      </c>
      <c r="D72" s="136" t="n">
        <v>1580.9498302</v>
      </c>
      <c r="E72" s="136" t="n">
        <v>50.0124091871241</v>
      </c>
      <c r="F72" s="136" t="n">
        <v>72.6953075548411</v>
      </c>
      <c r="G72" s="136" t="n">
        <v>15.9053430081829</v>
      </c>
      <c r="H72" s="136" t="n">
        <v>593.8120401</v>
      </c>
      <c r="I72" s="136" t="n">
        <v>48.4954082973275</v>
      </c>
      <c r="J72" s="136" t="n">
        <v>27.3046924451589</v>
      </c>
      <c r="K72" s="136" t="n">
        <v>42.3459741971971</v>
      </c>
    </row>
    <row r="73">
      <c r="A73" s="136" t="s">
        <v>40</v>
      </c>
      <c r="B73" s="136" t="s">
        <v>41</v>
      </c>
      <c r="C73" s="136" t="s">
        <v>17</v>
      </c>
      <c r="D73" s="136" t="n">
        <v>17456.8880741</v>
      </c>
      <c r="E73" s="136" t="n">
        <v>13.8698546513201</v>
      </c>
      <c r="F73" s="136" t="n">
        <v>89.496752864935</v>
      </c>
      <c r="G73" s="136" t="n">
        <v>2.5970597731345</v>
      </c>
      <c r="H73" s="136" t="n">
        <v>2048.7224819</v>
      </c>
      <c r="I73" s="136" t="n">
        <v>27.1845002336612</v>
      </c>
      <c r="J73" s="136" t="n">
        <v>10.503247135065</v>
      </c>
      <c r="K73" s="136" t="n">
        <v>22.129196209782</v>
      </c>
    </row>
    <row r="74">
      <c r="A74" s="136" t="s">
        <v>40</v>
      </c>
      <c r="B74" s="136" t="s">
        <v>41</v>
      </c>
      <c r="C74" s="136" t="s">
        <v>18</v>
      </c>
      <c r="D74" s="136" t="n">
        <v>23673.3841975</v>
      </c>
      <c r="E74" s="136" t="n">
        <v>10.6555581320455</v>
      </c>
      <c r="F74" s="136" t="n">
        <v>97.1691983972421</v>
      </c>
      <c r="G74" s="136" t="n">
        <v>0.854324350854495</v>
      </c>
      <c r="H74" s="136" t="n">
        <v>689.6697208</v>
      </c>
      <c r="I74" s="136" t="n">
        <v>31.6433022653691</v>
      </c>
      <c r="J74" s="136" t="n">
        <v>2.83080160275787</v>
      </c>
      <c r="K74" s="136" t="n">
        <v>29.3252668300386</v>
      </c>
    </row>
    <row r="75">
      <c r="A75" s="136" t="s">
        <v>40</v>
      </c>
      <c r="B75" s="136" t="s">
        <v>41</v>
      </c>
      <c r="C75" s="136" t="s">
        <v>19</v>
      </c>
      <c r="D75" s="136" t="n">
        <v>3818.547737</v>
      </c>
      <c r="E75" s="136" t="n">
        <v>39.5641518804321</v>
      </c>
      <c r="F75" s="136" t="n">
        <v>98.9620519085903</v>
      </c>
      <c r="G75" s="136" t="n">
        <v>0.961462954676292</v>
      </c>
      <c r="H75" s="136" t="n">
        <v>40.0502441</v>
      </c>
      <c r="I75" s="136" t="n">
        <v>100</v>
      </c>
      <c r="J75" s="136" t="n">
        <v>1.03794809140968</v>
      </c>
      <c r="K75" s="136" t="n">
        <v>91.6696582578004</v>
      </c>
    </row>
    <row r="76">
      <c r="A76" s="136" t="s">
        <v>42</v>
      </c>
      <c r="B76" s="136" t="s">
        <v>43</v>
      </c>
      <c r="C76" s="136" t="s">
        <v>16</v>
      </c>
      <c r="D76" s="136" t="n">
        <v>151.0940001</v>
      </c>
      <c r="E76" s="136" t="n">
        <v>36.356412794755</v>
      </c>
      <c r="F76" s="136" t="n">
        <v>27.1043833174983</v>
      </c>
      <c r="G76" s="136" t="n">
        <v>32.7041771593347</v>
      </c>
      <c r="H76" s="136" t="n">
        <v>406.35827</v>
      </c>
      <c r="I76" s="136" t="n">
        <v>23.1400806495207</v>
      </c>
      <c r="J76" s="136" t="n">
        <v>72.8956166825017</v>
      </c>
      <c r="K76" s="136" t="n">
        <v>12.1602175021144</v>
      </c>
    </row>
    <row r="77">
      <c r="A77" s="136" t="s">
        <v>42</v>
      </c>
      <c r="B77" s="136" t="s">
        <v>43</v>
      </c>
      <c r="C77" s="136" t="s">
        <v>17</v>
      </c>
      <c r="D77" s="136" t="n">
        <v>581.0751606</v>
      </c>
      <c r="E77" s="136" t="n">
        <v>14.1912789581102</v>
      </c>
      <c r="F77" s="136" t="n">
        <v>56.2117914594982</v>
      </c>
      <c r="G77" s="136" t="n">
        <v>11.4244392406232</v>
      </c>
      <c r="H77" s="136" t="n">
        <v>452.649518</v>
      </c>
      <c r="I77" s="136" t="n">
        <v>18.3015019423579</v>
      </c>
      <c r="J77" s="136" t="n">
        <v>43.7882085405018</v>
      </c>
      <c r="K77" s="136" t="n">
        <v>14.6657791569991</v>
      </c>
    </row>
    <row r="78">
      <c r="A78" s="136" t="s">
        <v>42</v>
      </c>
      <c r="B78" s="136" t="s">
        <v>43</v>
      </c>
      <c r="C78" s="136" t="s">
        <v>22</v>
      </c>
      <c r="D78" s="136" t="n">
        <v>23.1617974</v>
      </c>
      <c r="E78" s="136" t="n">
        <v>92.6432113907497</v>
      </c>
      <c r="F78" s="136" t="n">
        <v>28.9726941564692</v>
      </c>
      <c r="G78" s="136" t="n">
        <v>62.0063242727745</v>
      </c>
      <c r="H78" s="136" t="n">
        <v>56.7817428</v>
      </c>
      <c r="I78" s="136" t="n">
        <v>52.404219382303</v>
      </c>
      <c r="J78" s="136" t="n">
        <v>71.0273058435308</v>
      </c>
      <c r="K78" s="136" t="n">
        <v>25.2929524439448</v>
      </c>
    </row>
    <row r="79">
      <c r="A79" s="136" t="s">
        <v>44</v>
      </c>
      <c r="B79" s="136" t="s">
        <v>45</v>
      </c>
      <c r="C79" s="136" t="s">
        <v>17</v>
      </c>
      <c r="D79" s="136" t="n">
        <v>1574.8477214</v>
      </c>
      <c r="E79" s="136" t="n">
        <v>17.8648854041579</v>
      </c>
      <c r="F79" s="136" t="n">
        <v>91.5153365347748</v>
      </c>
      <c r="G79" s="136" t="n">
        <v>2.48640321394385</v>
      </c>
      <c r="H79" s="136" t="n">
        <v>146.0088924</v>
      </c>
      <c r="I79" s="136" t="n">
        <v>30.673960767171</v>
      </c>
      <c r="J79" s="136" t="n">
        <v>8.48466346522519</v>
      </c>
      <c r="K79" s="136" t="n">
        <v>26.8182736790701</v>
      </c>
    </row>
    <row r="80">
      <c r="A80" s="136" t="s">
        <v>44</v>
      </c>
      <c r="B80" s="136" t="s">
        <v>45</v>
      </c>
      <c r="C80" s="136" t="s">
        <v>18</v>
      </c>
      <c r="D80" s="136" t="n">
        <v>4628.3739772</v>
      </c>
      <c r="E80" s="136" t="n">
        <v>6.97405536624267</v>
      </c>
      <c r="F80" s="136" t="n">
        <v>93.7683520335654</v>
      </c>
      <c r="G80" s="136" t="n">
        <v>1.3695488680084</v>
      </c>
      <c r="H80" s="136" t="n">
        <v>307.592025</v>
      </c>
      <c r="I80" s="136" t="n">
        <v>20.4738922144604</v>
      </c>
      <c r="J80" s="136" t="n">
        <v>6.23164796643461</v>
      </c>
      <c r="K80" s="136" t="n">
        <v>20.6077655660734</v>
      </c>
    </row>
    <row r="81">
      <c r="A81" s="136" t="s">
        <v>44</v>
      </c>
      <c r="B81" s="136" t="s">
        <v>45</v>
      </c>
      <c r="C81" s="136" t="s">
        <v>19</v>
      </c>
      <c r="D81" s="136" t="n">
        <v>133.154207</v>
      </c>
      <c r="E81" s="136" t="n">
        <v>81.8167615880916</v>
      </c>
      <c r="F81" s="136" t="n">
        <v>100</v>
      </c>
      <c r="G81" s="136" t="n">
        <v>0.00000000000000908348525153662</v>
      </c>
      <c r="H81" s="136"/>
      <c r="I81" s="136"/>
      <c r="J81" s="136"/>
      <c r="K81" s="136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602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545</v>
      </c>
      <c r="I91" s="5" t="s">
        <v>546</v>
      </c>
      <c r="J91" s="5" t="s">
        <v>547</v>
      </c>
      <c r="K91" s="5" t="s">
        <v>548</v>
      </c>
    </row>
    <row r="92">
      <c r="A92" s="137" t="s">
        <v>14</v>
      </c>
      <c r="B92" s="137" t="s">
        <v>15</v>
      </c>
      <c r="C92" s="137" t="s">
        <v>16</v>
      </c>
      <c r="D92" s="137" t="n">
        <v>112808.2160475</v>
      </c>
      <c r="E92" s="137" t="n">
        <v>4.03689136789709</v>
      </c>
      <c r="F92" s="137" t="n">
        <v>82.9482795604268</v>
      </c>
      <c r="G92" s="137" t="n">
        <v>0.996454933715234</v>
      </c>
      <c r="H92" s="137" t="n">
        <v>23190.0429222</v>
      </c>
      <c r="I92" s="137" t="n">
        <v>6.23983412692194</v>
      </c>
      <c r="J92" s="137" t="n">
        <v>17.0517204395732</v>
      </c>
      <c r="K92" s="137" t="n">
        <v>4.84726586411516</v>
      </c>
    </row>
    <row r="93">
      <c r="A93" s="137" t="s">
        <v>14</v>
      </c>
      <c r="B93" s="137" t="s">
        <v>15</v>
      </c>
      <c r="C93" s="137" t="s">
        <v>17</v>
      </c>
      <c r="D93" s="137" t="n">
        <v>424105.3077029</v>
      </c>
      <c r="E93" s="137" t="n">
        <v>2.10310535813944</v>
      </c>
      <c r="F93" s="137" t="n">
        <v>88.7381741087658</v>
      </c>
      <c r="G93" s="137" t="n">
        <v>0.49693731060881</v>
      </c>
      <c r="H93" s="137" t="n">
        <v>53823.511503</v>
      </c>
      <c r="I93" s="137" t="n">
        <v>4.61104951081317</v>
      </c>
      <c r="J93" s="137" t="n">
        <v>11.2618258912342</v>
      </c>
      <c r="K93" s="137" t="n">
        <v>3.91564476451995</v>
      </c>
    </row>
    <row r="94">
      <c r="A94" s="137" t="s">
        <v>14</v>
      </c>
      <c r="B94" s="137" t="s">
        <v>15</v>
      </c>
      <c r="C94" s="137" t="s">
        <v>18</v>
      </c>
      <c r="D94" s="137" t="n">
        <v>462839.6162789</v>
      </c>
      <c r="E94" s="137" t="n">
        <v>1.81377018939068</v>
      </c>
      <c r="F94" s="137" t="n">
        <v>95.3894588702673</v>
      </c>
      <c r="G94" s="137" t="n">
        <v>0.260915652610219</v>
      </c>
      <c r="H94" s="137" t="n">
        <v>22370.8270557</v>
      </c>
      <c r="I94" s="137" t="n">
        <v>5.51736534086277</v>
      </c>
      <c r="J94" s="137" t="n">
        <v>4.61054112973268</v>
      </c>
      <c r="K94" s="137" t="n">
        <v>5.39819561586137</v>
      </c>
    </row>
    <row r="95">
      <c r="A95" s="137" t="s">
        <v>14</v>
      </c>
      <c r="B95" s="137" t="s">
        <v>15</v>
      </c>
      <c r="C95" s="137" t="s">
        <v>19</v>
      </c>
      <c r="D95" s="137" t="n">
        <v>72662.7431391</v>
      </c>
      <c r="E95" s="137" t="n">
        <v>5.27575352895447</v>
      </c>
      <c r="F95" s="137" t="n">
        <v>98.53277249581</v>
      </c>
      <c r="G95" s="137" t="n">
        <v>0.274617359648019</v>
      </c>
      <c r="H95" s="137" t="n">
        <v>1082.0032012</v>
      </c>
      <c r="I95" s="137" t="n">
        <v>18.675517006163</v>
      </c>
      <c r="J95" s="137" t="n">
        <v>1.46722750418996</v>
      </c>
      <c r="K95" s="137" t="n">
        <v>18.4421364405496</v>
      </c>
    </row>
    <row r="96">
      <c r="A96" s="137" t="s">
        <v>14</v>
      </c>
      <c r="B96" s="137" t="s">
        <v>15</v>
      </c>
      <c r="C96" s="137" t="s">
        <v>20</v>
      </c>
      <c r="D96" s="137" t="n">
        <v>12657.189491</v>
      </c>
      <c r="E96" s="137" t="n">
        <v>11.3502936404778</v>
      </c>
      <c r="F96" s="137" t="n">
        <v>99.2369773200185</v>
      </c>
      <c r="G96" s="137" t="n">
        <v>0.349990321530125</v>
      </c>
      <c r="H96" s="137" t="n">
        <v>97.3197986</v>
      </c>
      <c r="I96" s="137" t="n">
        <v>46.2679570701434</v>
      </c>
      <c r="J96" s="137" t="n">
        <v>0.763022679981537</v>
      </c>
      <c r="K96" s="137" t="n">
        <v>45.5189373935142</v>
      </c>
    </row>
    <row r="97">
      <c r="A97" s="137" t="s">
        <v>14</v>
      </c>
      <c r="B97" s="137" t="s">
        <v>15</v>
      </c>
      <c r="C97" s="137" t="s">
        <v>21</v>
      </c>
      <c r="D97" s="137" t="n">
        <v>1032.0236049</v>
      </c>
      <c r="E97" s="137" t="n">
        <v>43.3025841989639</v>
      </c>
      <c r="F97" s="137" t="n">
        <v>97.2789031510242</v>
      </c>
      <c r="G97" s="137" t="n">
        <v>2.4789304158247</v>
      </c>
      <c r="H97" s="137" t="n">
        <v>28.8678849</v>
      </c>
      <c r="I97" s="137" t="n">
        <v>100</v>
      </c>
      <c r="J97" s="137" t="n">
        <v>2.72109684897578</v>
      </c>
      <c r="K97" s="137" t="n">
        <v>88.6214806833894</v>
      </c>
    </row>
    <row r="98">
      <c r="A98" s="137" t="s">
        <v>14</v>
      </c>
      <c r="B98" s="137" t="s">
        <v>15</v>
      </c>
      <c r="C98" s="137" t="s">
        <v>22</v>
      </c>
      <c r="D98" s="137" t="n">
        <v>2550.7661333</v>
      </c>
      <c r="E98" s="137" t="n">
        <v>25.8442915567644</v>
      </c>
      <c r="F98" s="137" t="n">
        <v>61.213841020585</v>
      </c>
      <c r="G98" s="137" t="n">
        <v>14.0786200636044</v>
      </c>
      <c r="H98" s="137" t="n">
        <v>1616.2099799</v>
      </c>
      <c r="I98" s="137" t="n">
        <v>34.9579592093889</v>
      </c>
      <c r="J98" s="137" t="n">
        <v>38.786158979415</v>
      </c>
      <c r="K98" s="137" t="n">
        <v>22.2194317003672</v>
      </c>
    </row>
    <row r="99">
      <c r="A99" s="137" t="s">
        <v>47</v>
      </c>
      <c r="B99" s="137" t="s">
        <v>48</v>
      </c>
      <c r="C99" s="137" t="s">
        <v>16</v>
      </c>
      <c r="D99" s="137" t="n">
        <v>129.5216202</v>
      </c>
      <c r="E99" s="137" t="n">
        <v>38.2024096346609</v>
      </c>
      <c r="F99" s="137" t="n">
        <v>92.5913572649512</v>
      </c>
      <c r="G99" s="137" t="n">
        <v>4.2119399837822</v>
      </c>
      <c r="H99" s="137" t="n">
        <v>10.3635959</v>
      </c>
      <c r="I99" s="137" t="n">
        <v>71.5487702131578</v>
      </c>
      <c r="J99" s="137" t="n">
        <v>7.40864273504883</v>
      </c>
      <c r="K99" s="137" t="n">
        <v>52.6397686815088</v>
      </c>
    </row>
    <row r="100">
      <c r="A100" s="137" t="s">
        <v>47</v>
      </c>
      <c r="B100" s="137" t="s">
        <v>48</v>
      </c>
      <c r="C100" s="137" t="s">
        <v>17</v>
      </c>
      <c r="D100" s="137" t="n">
        <v>2870.3074865</v>
      </c>
      <c r="E100" s="137" t="n">
        <v>4.03417210469184</v>
      </c>
      <c r="F100" s="137" t="n">
        <v>90.794744758764</v>
      </c>
      <c r="G100" s="137" t="n">
        <v>1.48251981433378</v>
      </c>
      <c r="H100" s="137" t="n">
        <v>291.0070743</v>
      </c>
      <c r="I100" s="137" t="n">
        <v>15.4745143777742</v>
      </c>
      <c r="J100" s="137" t="n">
        <v>9.20525524123604</v>
      </c>
      <c r="K100" s="137" t="n">
        <v>14.6226263818592</v>
      </c>
    </row>
    <row r="101">
      <c r="A101" s="137" t="s">
        <v>47</v>
      </c>
      <c r="B101" s="137" t="s">
        <v>48</v>
      </c>
      <c r="C101" s="137" t="s">
        <v>18</v>
      </c>
      <c r="D101" s="137" t="n">
        <v>299.0541804</v>
      </c>
      <c r="E101" s="137" t="n">
        <v>23.2049915547241</v>
      </c>
      <c r="F101" s="137" t="n">
        <v>100</v>
      </c>
      <c r="G101" s="137" t="n">
        <v>0</v>
      </c>
      <c r="H101" s="137"/>
      <c r="I101" s="137"/>
      <c r="J101" s="137"/>
      <c r="K101" s="137"/>
    </row>
    <row r="102">
      <c r="A102" s="137" t="s">
        <v>47</v>
      </c>
      <c r="B102" s="137" t="s">
        <v>48</v>
      </c>
      <c r="C102" s="137" t="s">
        <v>22</v>
      </c>
      <c r="D102" s="137" t="n">
        <v>6.7630414</v>
      </c>
      <c r="E102" s="137" t="n">
        <v>100</v>
      </c>
      <c r="F102" s="137" t="n">
        <v>44.6395119108815</v>
      </c>
      <c r="G102" s="137" t="n">
        <v>78.975335080343</v>
      </c>
      <c r="H102" s="137" t="n">
        <v>8.3873066</v>
      </c>
      <c r="I102" s="137" t="n">
        <v>99.9999999999997</v>
      </c>
      <c r="J102" s="137" t="n">
        <v>55.3604880891185</v>
      </c>
      <c r="K102" s="137" t="n">
        <v>63.6811656232088</v>
      </c>
    </row>
    <row r="103">
      <c r="A103" s="137" t="s">
        <v>32</v>
      </c>
      <c r="B103" s="137" t="s">
        <v>33</v>
      </c>
      <c r="C103" s="137" t="s">
        <v>16</v>
      </c>
      <c r="D103" s="137" t="n">
        <v>588.1253817</v>
      </c>
      <c r="E103" s="137" t="n">
        <v>62.3387301690877</v>
      </c>
      <c r="F103" s="137" t="n">
        <v>78.3616280607908</v>
      </c>
      <c r="G103" s="137" t="n">
        <v>5.24927001326952</v>
      </c>
      <c r="H103" s="137" t="n">
        <v>162.4018805</v>
      </c>
      <c r="I103" s="137" t="n">
        <v>75.5436047882123</v>
      </c>
      <c r="J103" s="137" t="n">
        <v>21.6383719392092</v>
      </c>
      <c r="K103" s="137" t="n">
        <v>19.009810235544</v>
      </c>
    </row>
    <row r="104">
      <c r="A104" s="137" t="s">
        <v>32</v>
      </c>
      <c r="B104" s="137" t="s">
        <v>33</v>
      </c>
      <c r="C104" s="137" t="s">
        <v>17</v>
      </c>
      <c r="D104" s="137" t="n">
        <v>20915.7386942</v>
      </c>
      <c r="E104" s="137" t="n">
        <v>10.3912975652366</v>
      </c>
      <c r="F104" s="137" t="n">
        <v>90.6853682472228</v>
      </c>
      <c r="G104" s="137" t="n">
        <v>2.235425039836</v>
      </c>
      <c r="H104" s="137" t="n">
        <v>2148.333381</v>
      </c>
      <c r="I104" s="137" t="n">
        <v>23.5689992285143</v>
      </c>
      <c r="J104" s="137" t="n">
        <v>9.31463175277721</v>
      </c>
      <c r="K104" s="137" t="n">
        <v>21.7636454459027</v>
      </c>
    </row>
    <row r="105">
      <c r="A105" s="137" t="s">
        <v>32</v>
      </c>
      <c r="B105" s="137" t="s">
        <v>33</v>
      </c>
      <c r="C105" s="137" t="s">
        <v>18</v>
      </c>
      <c r="D105" s="137" t="n">
        <v>13339.9001211</v>
      </c>
      <c r="E105" s="137" t="n">
        <v>13.6497926079205</v>
      </c>
      <c r="F105" s="137" t="n">
        <v>91.7321056385822</v>
      </c>
      <c r="G105" s="137" t="n">
        <v>2.60182494900455</v>
      </c>
      <c r="H105" s="137" t="n">
        <v>1202.3367852</v>
      </c>
      <c r="I105" s="137" t="n">
        <v>30.24539164223</v>
      </c>
      <c r="J105" s="137" t="n">
        <v>8.26789436141783</v>
      </c>
      <c r="K105" s="137" t="n">
        <v>28.867190440766</v>
      </c>
    </row>
    <row r="106">
      <c r="A106" s="137" t="s">
        <v>32</v>
      </c>
      <c r="B106" s="137" t="s">
        <v>33</v>
      </c>
      <c r="C106" s="137" t="s">
        <v>19</v>
      </c>
      <c r="D106" s="137" t="n">
        <v>5638.67938</v>
      </c>
      <c r="E106" s="137" t="n">
        <v>26.7792920120976</v>
      </c>
      <c r="F106" s="137" t="n">
        <v>93.1449490397854</v>
      </c>
      <c r="G106" s="137" t="n">
        <v>7.18207544212133</v>
      </c>
      <c r="H106" s="137" t="n">
        <v>414.9815411</v>
      </c>
      <c r="I106" s="137" t="n">
        <v>100</v>
      </c>
      <c r="J106" s="137" t="n">
        <v>6.85505096021457</v>
      </c>
      <c r="K106" s="137" t="n">
        <v>97.588486933049</v>
      </c>
    </row>
    <row r="107">
      <c r="A107" s="137" t="s">
        <v>32</v>
      </c>
      <c r="B107" s="137" t="s">
        <v>33</v>
      </c>
      <c r="C107" s="137" t="s">
        <v>20</v>
      </c>
      <c r="D107" s="137" t="n">
        <v>704.9729054</v>
      </c>
      <c r="E107" s="137" t="n">
        <v>47.8658007523126</v>
      </c>
      <c r="F107" s="137" t="n">
        <v>100</v>
      </c>
      <c r="G107" s="137" t="n">
        <v>0</v>
      </c>
      <c r="H107" s="137"/>
      <c r="I107" s="137"/>
      <c r="J107" s="137"/>
      <c r="K107" s="137"/>
    </row>
    <row r="108">
      <c r="A108" s="137" t="s">
        <v>51</v>
      </c>
      <c r="B108" s="137" t="s">
        <v>52</v>
      </c>
      <c r="C108" s="137" t="s">
        <v>16</v>
      </c>
      <c r="D108" s="137" t="n">
        <v>199.0626927</v>
      </c>
      <c r="E108" s="137" t="n">
        <v>39.4221497089339</v>
      </c>
      <c r="F108" s="137" t="n">
        <v>83.8568840415366</v>
      </c>
      <c r="G108" s="137" t="n">
        <v>10.2707504020213</v>
      </c>
      <c r="H108" s="137" t="n">
        <v>38.3211488</v>
      </c>
      <c r="I108" s="137" t="n">
        <v>74.7843301995091</v>
      </c>
      <c r="J108" s="137" t="n">
        <v>16.1431159584634</v>
      </c>
      <c r="K108" s="137" t="n">
        <v>53.3523470746257</v>
      </c>
    </row>
    <row r="109">
      <c r="A109" s="137" t="s">
        <v>51</v>
      </c>
      <c r="B109" s="137" t="s">
        <v>52</v>
      </c>
      <c r="C109" s="137" t="s">
        <v>17</v>
      </c>
      <c r="D109" s="137" t="n">
        <v>4429.7794762</v>
      </c>
      <c r="E109" s="137" t="n">
        <v>6.4996988959847</v>
      </c>
      <c r="F109" s="137" t="n">
        <v>79.6905132351207</v>
      </c>
      <c r="G109" s="137" t="n">
        <v>2.36249966331299</v>
      </c>
      <c r="H109" s="137" t="n">
        <v>1128.9492813</v>
      </c>
      <c r="I109" s="137" t="n">
        <v>10.6067978004495</v>
      </c>
      <c r="J109" s="137" t="n">
        <v>20.3094867648793</v>
      </c>
      <c r="K109" s="137" t="n">
        <v>9.26999351912629</v>
      </c>
    </row>
    <row r="110">
      <c r="A110" s="137" t="s">
        <v>51</v>
      </c>
      <c r="B110" s="137" t="s">
        <v>52</v>
      </c>
      <c r="C110" s="137" t="s">
        <v>18</v>
      </c>
      <c r="D110" s="137" t="n">
        <v>1468.136261</v>
      </c>
      <c r="E110" s="137" t="n">
        <v>17.6176913854264</v>
      </c>
      <c r="F110" s="137" t="n">
        <v>86.4829984319877</v>
      </c>
      <c r="G110" s="137" t="n">
        <v>3.27653799249355</v>
      </c>
      <c r="H110" s="137" t="n">
        <v>229.4647561</v>
      </c>
      <c r="I110" s="137" t="n">
        <v>27.4378320950489</v>
      </c>
      <c r="J110" s="137" t="n">
        <v>13.5170015680123</v>
      </c>
      <c r="K110" s="137" t="n">
        <v>20.9635863872165</v>
      </c>
    </row>
    <row r="111">
      <c r="A111" s="137" t="s">
        <v>53</v>
      </c>
      <c r="B111" s="137" t="s">
        <v>54</v>
      </c>
      <c r="C111" s="137" t="s">
        <v>16</v>
      </c>
      <c r="D111" s="137" t="n">
        <v>8053.7334536</v>
      </c>
      <c r="E111" s="137" t="n">
        <v>22.1000756595708</v>
      </c>
      <c r="F111" s="137" t="n">
        <v>81.8364131123844</v>
      </c>
      <c r="G111" s="137" t="n">
        <v>4.40733149829686</v>
      </c>
      <c r="H111" s="137" t="n">
        <v>1787.5256477</v>
      </c>
      <c r="I111" s="137" t="n">
        <v>29.3359063507943</v>
      </c>
      <c r="J111" s="137" t="n">
        <v>18.1635868876156</v>
      </c>
      <c r="K111" s="137" t="n">
        <v>19.8573224247777</v>
      </c>
    </row>
    <row r="112">
      <c r="A112" s="137" t="s">
        <v>53</v>
      </c>
      <c r="B112" s="137" t="s">
        <v>54</v>
      </c>
      <c r="C112" s="137" t="s">
        <v>17</v>
      </c>
      <c r="D112" s="137" t="n">
        <v>18469.4363513</v>
      </c>
      <c r="E112" s="137" t="n">
        <v>11.7872889054323</v>
      </c>
      <c r="F112" s="137" t="n">
        <v>86.924839785564</v>
      </c>
      <c r="G112" s="137" t="n">
        <v>2.10813015297167</v>
      </c>
      <c r="H112" s="137" t="n">
        <v>2778.1568532</v>
      </c>
      <c r="I112" s="137" t="n">
        <v>19.2918267808023</v>
      </c>
      <c r="J112" s="137" t="n">
        <v>13.075160214436</v>
      </c>
      <c r="K112" s="137" t="n">
        <v>14.0150386525939</v>
      </c>
    </row>
    <row r="113">
      <c r="A113" s="137" t="s">
        <v>53</v>
      </c>
      <c r="B113" s="137" t="s">
        <v>54</v>
      </c>
      <c r="C113" s="137" t="s">
        <v>18</v>
      </c>
      <c r="D113" s="137" t="n">
        <v>12153.1530742</v>
      </c>
      <c r="E113" s="137" t="n">
        <v>16.0894526244972</v>
      </c>
      <c r="F113" s="137" t="n">
        <v>93.6372151388666</v>
      </c>
      <c r="G113" s="137" t="n">
        <v>1.83690074222858</v>
      </c>
      <c r="H113" s="137" t="n">
        <v>825.8244148</v>
      </c>
      <c r="I113" s="137" t="n">
        <v>29.3767679408847</v>
      </c>
      <c r="J113" s="137" t="n">
        <v>6.36278486113337</v>
      </c>
      <c r="K113" s="137" t="n">
        <v>27.0325452993807</v>
      </c>
    </row>
    <row r="114">
      <c r="A114" s="137" t="s">
        <v>53</v>
      </c>
      <c r="B114" s="137" t="s">
        <v>54</v>
      </c>
      <c r="C114" s="137" t="s">
        <v>19</v>
      </c>
      <c r="D114" s="137" t="n">
        <v>4773.2164858</v>
      </c>
      <c r="E114" s="137" t="n">
        <v>31.4005192430135</v>
      </c>
      <c r="F114" s="137" t="n">
        <v>94.6892194668111</v>
      </c>
      <c r="G114" s="137" t="n">
        <v>2.39503952401211</v>
      </c>
      <c r="H114" s="137" t="n">
        <v>267.7126851</v>
      </c>
      <c r="I114" s="137" t="n">
        <v>49.3713026606382</v>
      </c>
      <c r="J114" s="137" t="n">
        <v>5.31078053318894</v>
      </c>
      <c r="K114" s="137" t="n">
        <v>42.7026539137916</v>
      </c>
    </row>
    <row r="115">
      <c r="A115" s="137" t="s">
        <v>55</v>
      </c>
      <c r="B115" s="137" t="s">
        <v>56</v>
      </c>
      <c r="C115" s="137" t="s">
        <v>16</v>
      </c>
      <c r="D115" s="137" t="n">
        <v>938.0206126</v>
      </c>
      <c r="E115" s="137" t="n">
        <v>52.8943275239019</v>
      </c>
      <c r="F115" s="137" t="n">
        <v>57.1989195861057</v>
      </c>
      <c r="G115" s="137" t="n">
        <v>26.5257389195692</v>
      </c>
      <c r="H115" s="137" t="n">
        <v>701.9065388</v>
      </c>
      <c r="I115" s="137" t="n">
        <v>64.037137199835</v>
      </c>
      <c r="J115" s="137" t="n">
        <v>42.8010804138943</v>
      </c>
      <c r="K115" s="137" t="n">
        <v>35.4487221525824</v>
      </c>
    </row>
    <row r="116">
      <c r="A116" s="137" t="s">
        <v>55</v>
      </c>
      <c r="B116" s="137" t="s">
        <v>56</v>
      </c>
      <c r="C116" s="137" t="s">
        <v>17</v>
      </c>
      <c r="D116" s="137" t="n">
        <v>12332.492389</v>
      </c>
      <c r="E116" s="137" t="n">
        <v>15.4643536120932</v>
      </c>
      <c r="F116" s="137" t="n">
        <v>82.6456952051512</v>
      </c>
      <c r="G116" s="137" t="n">
        <v>5.11261339751862</v>
      </c>
      <c r="H116" s="137" t="n">
        <v>2589.6307275</v>
      </c>
      <c r="I116" s="137" t="n">
        <v>28.2640937943706</v>
      </c>
      <c r="J116" s="137" t="n">
        <v>17.3543047948488</v>
      </c>
      <c r="K116" s="137" t="n">
        <v>24.3475894625589</v>
      </c>
    </row>
    <row r="117">
      <c r="A117" s="137" t="s">
        <v>55</v>
      </c>
      <c r="B117" s="137" t="s">
        <v>56</v>
      </c>
      <c r="C117" s="137" t="s">
        <v>18</v>
      </c>
      <c r="D117" s="137" t="n">
        <v>24912.4699185</v>
      </c>
      <c r="E117" s="137" t="n">
        <v>9.71573306274889</v>
      </c>
      <c r="F117" s="137" t="n">
        <v>91.9030859896052</v>
      </c>
      <c r="G117" s="137" t="n">
        <v>2.15551815622798</v>
      </c>
      <c r="H117" s="137" t="n">
        <v>2194.8569468</v>
      </c>
      <c r="I117" s="137" t="n">
        <v>26.738097542607</v>
      </c>
      <c r="J117" s="137" t="n">
        <v>8.09691401039484</v>
      </c>
      <c r="K117" s="137" t="n">
        <v>24.4659595260189</v>
      </c>
    </row>
    <row r="118">
      <c r="A118" s="137" t="s">
        <v>55</v>
      </c>
      <c r="B118" s="137" t="s">
        <v>56</v>
      </c>
      <c r="C118" s="137" t="s">
        <v>19</v>
      </c>
      <c r="D118" s="137" t="n">
        <v>8498.7552085</v>
      </c>
      <c r="E118" s="137" t="n">
        <v>19.6755018646999</v>
      </c>
      <c r="F118" s="137" t="n">
        <v>96.0869442098912</v>
      </c>
      <c r="G118" s="137" t="n">
        <v>1.59255820470132</v>
      </c>
      <c r="H118" s="137" t="n">
        <v>346.1042866</v>
      </c>
      <c r="I118" s="137" t="n">
        <v>39.9407884813373</v>
      </c>
      <c r="J118" s="137" t="n">
        <v>3.91305579010882</v>
      </c>
      <c r="K118" s="137" t="n">
        <v>39.1060234185632</v>
      </c>
    </row>
    <row r="119">
      <c r="A119" s="137" t="s">
        <v>55</v>
      </c>
      <c r="B119" s="137" t="s">
        <v>56</v>
      </c>
      <c r="C119" s="137" t="s">
        <v>20</v>
      </c>
      <c r="D119" s="137" t="n">
        <v>3037.8545533</v>
      </c>
      <c r="E119" s="137" t="n">
        <v>37.3403628319174</v>
      </c>
      <c r="F119" s="137" t="n">
        <v>100</v>
      </c>
      <c r="G119" s="137" t="n">
        <v>0.00000000000000414561305638521</v>
      </c>
      <c r="H119" s="137"/>
      <c r="I119" s="137"/>
      <c r="J119" s="137"/>
      <c r="K119" s="137"/>
    </row>
    <row r="120">
      <c r="A120" s="137" t="s">
        <v>55</v>
      </c>
      <c r="B120" s="137" t="s">
        <v>56</v>
      </c>
      <c r="C120" s="137" t="s">
        <v>21</v>
      </c>
      <c r="D120" s="137" t="n">
        <v>550.8627652</v>
      </c>
      <c r="E120" s="137" t="n">
        <v>69.0536824664433</v>
      </c>
      <c r="F120" s="137" t="n">
        <v>89.5336995276961</v>
      </c>
      <c r="G120" s="137" t="n">
        <v>4.68206232388063</v>
      </c>
      <c r="H120" s="137" t="n">
        <v>64.3946944</v>
      </c>
      <c r="I120" s="137" t="n">
        <v>100</v>
      </c>
      <c r="J120" s="137" t="n">
        <v>10.4663004723039</v>
      </c>
      <c r="K120" s="137" t="n">
        <v>40.052582322242</v>
      </c>
    </row>
    <row r="121">
      <c r="A121" s="137" t="s">
        <v>55</v>
      </c>
      <c r="B121" s="137" t="s">
        <v>56</v>
      </c>
      <c r="C121" s="137" t="s">
        <v>22</v>
      </c>
      <c r="D121" s="137"/>
      <c r="E121" s="137"/>
      <c r="F121" s="137"/>
      <c r="G121" s="137"/>
      <c r="H121" s="137" t="n">
        <v>252.4036712</v>
      </c>
      <c r="I121" s="137" t="n">
        <v>57.5388225615349</v>
      </c>
      <c r="J121" s="137" t="n">
        <v>100</v>
      </c>
      <c r="K121" s="137" t="n">
        <v>0</v>
      </c>
    </row>
    <row r="122">
      <c r="A122" s="137" t="s">
        <v>59</v>
      </c>
      <c r="B122" s="137" t="s">
        <v>60</v>
      </c>
      <c r="C122" s="137" t="s">
        <v>16</v>
      </c>
      <c r="D122" s="137" t="n">
        <v>408.1738601</v>
      </c>
      <c r="E122" s="137" t="n">
        <v>53.0161500345921</v>
      </c>
      <c r="F122" s="137" t="n">
        <v>88.9296247053384</v>
      </c>
      <c r="G122" s="137" t="n">
        <v>9.87155716079285</v>
      </c>
      <c r="H122" s="137" t="n">
        <v>50.8113897</v>
      </c>
      <c r="I122" s="137" t="n">
        <v>99.9999999999997</v>
      </c>
      <c r="J122" s="137" t="n">
        <v>11.0703752946616</v>
      </c>
      <c r="K122" s="137" t="n">
        <v>79.299377862098</v>
      </c>
    </row>
    <row r="123">
      <c r="A123" s="137" t="s">
        <v>59</v>
      </c>
      <c r="B123" s="137" t="s">
        <v>60</v>
      </c>
      <c r="C123" s="137" t="s">
        <v>17</v>
      </c>
      <c r="D123" s="137" t="n">
        <v>18459.5875148</v>
      </c>
      <c r="E123" s="137" t="n">
        <v>10.6769187260119</v>
      </c>
      <c r="F123" s="137" t="n">
        <v>81.8842970860811</v>
      </c>
      <c r="G123" s="137" t="n">
        <v>2.96275871842051</v>
      </c>
      <c r="H123" s="137" t="n">
        <v>4083.9137079</v>
      </c>
      <c r="I123" s="137" t="n">
        <v>16.879857159181</v>
      </c>
      <c r="J123" s="137" t="n">
        <v>18.1157029139189</v>
      </c>
      <c r="K123" s="137" t="n">
        <v>13.3918852746874</v>
      </c>
    </row>
    <row r="124">
      <c r="A124" s="137" t="s">
        <v>59</v>
      </c>
      <c r="B124" s="137" t="s">
        <v>60</v>
      </c>
      <c r="C124" s="137" t="s">
        <v>18</v>
      </c>
      <c r="D124" s="137" t="n">
        <v>15549.0843021</v>
      </c>
      <c r="E124" s="137" t="n">
        <v>12.4582635191675</v>
      </c>
      <c r="F124" s="137" t="n">
        <v>92.5254797065886</v>
      </c>
      <c r="G124" s="137" t="n">
        <v>1.95569269108973</v>
      </c>
      <c r="H124" s="137" t="n">
        <v>1256.1074693</v>
      </c>
      <c r="I124" s="137" t="n">
        <v>26.6863762580744</v>
      </c>
      <c r="J124" s="137" t="n">
        <v>7.47452029341143</v>
      </c>
      <c r="K124" s="137" t="n">
        <v>24.209099353339</v>
      </c>
    </row>
    <row r="125">
      <c r="A125" s="137" t="s">
        <v>59</v>
      </c>
      <c r="B125" s="137" t="s">
        <v>60</v>
      </c>
      <c r="C125" s="137" t="s">
        <v>19</v>
      </c>
      <c r="D125" s="137" t="n">
        <v>4093.1033525</v>
      </c>
      <c r="E125" s="137" t="n">
        <v>28.5172899370017</v>
      </c>
      <c r="F125" s="137" t="n">
        <v>97.2535734206182</v>
      </c>
      <c r="G125" s="137" t="n">
        <v>1.90205006082909</v>
      </c>
      <c r="H125" s="137" t="n">
        <v>115.5886354</v>
      </c>
      <c r="I125" s="137" t="n">
        <v>76.2999969718967</v>
      </c>
      <c r="J125" s="137" t="n">
        <v>2.74642657938185</v>
      </c>
      <c r="K125" s="137" t="n">
        <v>67.3533990055427</v>
      </c>
    </row>
    <row r="126">
      <c r="A126" s="137" t="s">
        <v>40</v>
      </c>
      <c r="B126" s="137" t="s">
        <v>41</v>
      </c>
      <c r="C126" s="137" t="s">
        <v>16</v>
      </c>
      <c r="D126" s="137" t="n">
        <v>1580.9498302</v>
      </c>
      <c r="E126" s="137" t="n">
        <v>50.0124091871241</v>
      </c>
      <c r="F126" s="137" t="n">
        <v>72.6953075548411</v>
      </c>
      <c r="G126" s="137" t="n">
        <v>15.9053430081829</v>
      </c>
      <c r="H126" s="137" t="n">
        <v>593.8120401</v>
      </c>
      <c r="I126" s="137" t="n">
        <v>48.4954082973275</v>
      </c>
      <c r="J126" s="137" t="n">
        <v>27.3046924451589</v>
      </c>
      <c r="K126" s="137" t="n">
        <v>42.3459741971971</v>
      </c>
    </row>
    <row r="127">
      <c r="A127" s="137" t="s">
        <v>40</v>
      </c>
      <c r="B127" s="137" t="s">
        <v>41</v>
      </c>
      <c r="C127" s="137" t="s">
        <v>17</v>
      </c>
      <c r="D127" s="137" t="n">
        <v>17456.8880741</v>
      </c>
      <c r="E127" s="137" t="n">
        <v>13.8698546513201</v>
      </c>
      <c r="F127" s="137" t="n">
        <v>89.496752864935</v>
      </c>
      <c r="G127" s="137" t="n">
        <v>2.5970597731345</v>
      </c>
      <c r="H127" s="137" t="n">
        <v>2048.7224819</v>
      </c>
      <c r="I127" s="137" t="n">
        <v>27.1845002336612</v>
      </c>
      <c r="J127" s="137" t="n">
        <v>10.503247135065</v>
      </c>
      <c r="K127" s="137" t="n">
        <v>22.129196209782</v>
      </c>
    </row>
    <row r="128">
      <c r="A128" s="137" t="s">
        <v>40</v>
      </c>
      <c r="B128" s="137" t="s">
        <v>41</v>
      </c>
      <c r="C128" s="137" t="s">
        <v>18</v>
      </c>
      <c r="D128" s="137" t="n">
        <v>23673.3841975</v>
      </c>
      <c r="E128" s="137" t="n">
        <v>10.6555581320455</v>
      </c>
      <c r="F128" s="137" t="n">
        <v>97.1691983972421</v>
      </c>
      <c r="G128" s="137" t="n">
        <v>0.854324350854495</v>
      </c>
      <c r="H128" s="137" t="n">
        <v>689.6697208</v>
      </c>
      <c r="I128" s="137" t="n">
        <v>31.6433022653691</v>
      </c>
      <c r="J128" s="137" t="n">
        <v>2.83080160275787</v>
      </c>
      <c r="K128" s="137" t="n">
        <v>29.3252668300386</v>
      </c>
    </row>
    <row r="129">
      <c r="A129" s="137" t="s">
        <v>40</v>
      </c>
      <c r="B129" s="137" t="s">
        <v>41</v>
      </c>
      <c r="C129" s="137" t="s">
        <v>19</v>
      </c>
      <c r="D129" s="137" t="n">
        <v>3818.547737</v>
      </c>
      <c r="E129" s="137" t="n">
        <v>39.5641518804321</v>
      </c>
      <c r="F129" s="137" t="n">
        <v>98.9620519085903</v>
      </c>
      <c r="G129" s="137" t="n">
        <v>0.961462954676292</v>
      </c>
      <c r="H129" s="137" t="n">
        <v>40.0502441</v>
      </c>
      <c r="I129" s="137" t="n">
        <v>100</v>
      </c>
      <c r="J129" s="137" t="n">
        <v>1.03794809140968</v>
      </c>
      <c r="K129" s="137" t="n">
        <v>91.6696582578004</v>
      </c>
    </row>
    <row r="130">
      <c r="A130" s="137" t="s">
        <v>44</v>
      </c>
      <c r="B130" s="137" t="s">
        <v>45</v>
      </c>
      <c r="C130" s="137" t="s">
        <v>17</v>
      </c>
      <c r="D130" s="137" t="n">
        <v>1574.8477214</v>
      </c>
      <c r="E130" s="137" t="n">
        <v>17.8648854041579</v>
      </c>
      <c r="F130" s="137" t="n">
        <v>91.5153365347748</v>
      </c>
      <c r="G130" s="137" t="n">
        <v>2.48640321394385</v>
      </c>
      <c r="H130" s="137" t="n">
        <v>146.0088924</v>
      </c>
      <c r="I130" s="137" t="n">
        <v>30.673960767171</v>
      </c>
      <c r="J130" s="137" t="n">
        <v>8.48466346522519</v>
      </c>
      <c r="K130" s="137" t="n">
        <v>26.8182736790701</v>
      </c>
    </row>
    <row r="131">
      <c r="A131" s="137" t="s">
        <v>44</v>
      </c>
      <c r="B131" s="137" t="s">
        <v>45</v>
      </c>
      <c r="C131" s="137" t="s">
        <v>18</v>
      </c>
      <c r="D131" s="137" t="n">
        <v>4628.3739772</v>
      </c>
      <c r="E131" s="137" t="n">
        <v>6.97405536624267</v>
      </c>
      <c r="F131" s="137" t="n">
        <v>93.7683520335654</v>
      </c>
      <c r="G131" s="137" t="n">
        <v>1.3695488680084</v>
      </c>
      <c r="H131" s="137" t="n">
        <v>307.592025</v>
      </c>
      <c r="I131" s="137" t="n">
        <v>20.4738922144604</v>
      </c>
      <c r="J131" s="137" t="n">
        <v>6.23164796643461</v>
      </c>
      <c r="K131" s="137" t="n">
        <v>20.6077655660734</v>
      </c>
    </row>
    <row r="132">
      <c r="A132" s="137" t="s">
        <v>44</v>
      </c>
      <c r="B132" s="137" t="s">
        <v>45</v>
      </c>
      <c r="C132" s="137" t="s">
        <v>19</v>
      </c>
      <c r="D132" s="137" t="n">
        <v>133.154207</v>
      </c>
      <c r="E132" s="137" t="n">
        <v>81.8167615880916</v>
      </c>
      <c r="F132" s="137" t="n">
        <v>100</v>
      </c>
      <c r="G132" s="137" t="n">
        <v>0.00000000000000908348525153662</v>
      </c>
      <c r="H132" s="137"/>
      <c r="I132" s="137"/>
      <c r="J132" s="137"/>
      <c r="K132" s="137"/>
    </row>
    <row r="133">
      <c r="A133" s="137" t="s">
        <v>63</v>
      </c>
      <c r="B133" s="137" t="s">
        <v>64</v>
      </c>
      <c r="C133" s="137" t="s">
        <v>16</v>
      </c>
      <c r="D133" s="137" t="n">
        <v>10.6245091</v>
      </c>
      <c r="E133" s="137" t="n">
        <v>70.1077391737662</v>
      </c>
      <c r="F133" s="137" t="n">
        <v>66.8206219942066</v>
      </c>
      <c r="G133" s="137" t="n">
        <v>40.9868372089923</v>
      </c>
      <c r="H133" s="137" t="n">
        <v>5.2755361</v>
      </c>
      <c r="I133" s="137" t="n">
        <v>99.9999999999999</v>
      </c>
      <c r="J133" s="137" t="n">
        <v>33.1793780057933</v>
      </c>
      <c r="K133" s="137" t="n">
        <v>82.5442223601043</v>
      </c>
    </row>
    <row r="134">
      <c r="A134" s="137" t="s">
        <v>63</v>
      </c>
      <c r="B134" s="137" t="s">
        <v>64</v>
      </c>
      <c r="C134" s="137" t="s">
        <v>17</v>
      </c>
      <c r="D134" s="137" t="n">
        <v>1979.9586324</v>
      </c>
      <c r="E134" s="137" t="n">
        <v>6.21961873995012</v>
      </c>
      <c r="F134" s="137" t="n">
        <v>90.5474518571345</v>
      </c>
      <c r="G134" s="137" t="n">
        <v>1.91733341057972</v>
      </c>
      <c r="H134" s="137" t="n">
        <v>206.6944338</v>
      </c>
      <c r="I134" s="137" t="n">
        <v>20.4060407512392</v>
      </c>
      <c r="J134" s="137" t="n">
        <v>9.45254814286552</v>
      </c>
      <c r="K134" s="137" t="n">
        <v>18.3664396165575</v>
      </c>
    </row>
    <row r="135">
      <c r="A135" s="137" t="s">
        <v>63</v>
      </c>
      <c r="B135" s="137" t="s">
        <v>64</v>
      </c>
      <c r="C135" s="137" t="s">
        <v>18</v>
      </c>
      <c r="D135" s="137" t="n">
        <v>830.3967767</v>
      </c>
      <c r="E135" s="137" t="n">
        <v>17.3924653983032</v>
      </c>
      <c r="F135" s="137" t="n">
        <v>91.766927585013</v>
      </c>
      <c r="G135" s="137" t="n">
        <v>2.49742473039698</v>
      </c>
      <c r="H135" s="137" t="n">
        <v>74.5008793</v>
      </c>
      <c r="I135" s="137" t="n">
        <v>32.2733087873655</v>
      </c>
      <c r="J135" s="137" t="n">
        <v>8.233072414987</v>
      </c>
      <c r="K135" s="137" t="n">
        <v>27.8366304620585</v>
      </c>
    </row>
    <row r="136">
      <c r="A136" s="137" t="s">
        <v>71</v>
      </c>
      <c r="B136" s="137" t="s">
        <v>72</v>
      </c>
      <c r="C136" s="137" t="s">
        <v>16</v>
      </c>
      <c r="D136" s="137" t="n">
        <v>48.9399588</v>
      </c>
      <c r="E136" s="137" t="n">
        <v>29.1305895353027</v>
      </c>
      <c r="F136" s="137" t="n">
        <v>89.370051760369</v>
      </c>
      <c r="G136" s="137" t="n">
        <v>5.15068461224223</v>
      </c>
      <c r="H136" s="137" t="n">
        <v>5.8210689</v>
      </c>
      <c r="I136" s="137" t="n">
        <v>48.1406088554328</v>
      </c>
      <c r="J136" s="137" t="n">
        <v>10.629948239631</v>
      </c>
      <c r="K136" s="137" t="n">
        <v>43.3037809799724</v>
      </c>
    </row>
    <row r="137">
      <c r="A137" s="137" t="s">
        <v>71</v>
      </c>
      <c r="B137" s="137" t="s">
        <v>72</v>
      </c>
      <c r="C137" s="137" t="s">
        <v>17</v>
      </c>
      <c r="D137" s="137" t="n">
        <v>410.5327044</v>
      </c>
      <c r="E137" s="137" t="n">
        <v>5.15344489105023</v>
      </c>
      <c r="F137" s="137" t="n">
        <v>86.2597570293412</v>
      </c>
      <c r="G137" s="137" t="n">
        <v>2.46931660027004</v>
      </c>
      <c r="H137" s="137" t="n">
        <v>65.3934036</v>
      </c>
      <c r="I137" s="137" t="n">
        <v>17.4698597020916</v>
      </c>
      <c r="J137" s="137" t="n">
        <v>13.7402429706588</v>
      </c>
      <c r="K137" s="137" t="n">
        <v>15.5021021405999</v>
      </c>
    </row>
    <row r="138">
      <c r="A138" s="137" t="s">
        <v>71</v>
      </c>
      <c r="B138" s="137" t="s">
        <v>72</v>
      </c>
      <c r="C138" s="137" t="s">
        <v>18</v>
      </c>
      <c r="D138" s="137" t="n">
        <v>40.3307078</v>
      </c>
      <c r="E138" s="137" t="n">
        <v>29.0407559268537</v>
      </c>
      <c r="F138" s="137" t="n">
        <v>96.911459323036</v>
      </c>
      <c r="G138" s="137" t="n">
        <v>3.21714223063115</v>
      </c>
      <c r="H138" s="137" t="n">
        <v>1.2853282</v>
      </c>
      <c r="I138" s="137" t="n">
        <v>100</v>
      </c>
      <c r="J138" s="137" t="n">
        <v>3.08854067696404</v>
      </c>
      <c r="K138" s="137" t="n">
        <v>100.946686810906</v>
      </c>
    </row>
    <row r="139">
      <c r="A139" s="137" t="s">
        <v>71</v>
      </c>
      <c r="B139" s="137" t="s">
        <v>72</v>
      </c>
      <c r="C139" s="137" t="s">
        <v>22</v>
      </c>
      <c r="D139" s="137" t="n">
        <v>2.5612939</v>
      </c>
      <c r="E139" s="137" t="n">
        <v>69.5221985754992</v>
      </c>
      <c r="F139" s="137" t="n">
        <v>100</v>
      </c>
      <c r="G139" s="137" t="n">
        <v>0.0000000000000154370291162163</v>
      </c>
      <c r="H139" s="137"/>
      <c r="I139" s="137"/>
      <c r="J139" s="137"/>
      <c r="K139" s="137"/>
    </row>
    <row r="140">
      <c r="A140" s="137" t="s">
        <v>73</v>
      </c>
      <c r="B140" s="137" t="s">
        <v>74</v>
      </c>
      <c r="C140" s="137" t="s">
        <v>16</v>
      </c>
      <c r="D140" s="137" t="n">
        <v>5973.9560293</v>
      </c>
      <c r="E140" s="137" t="n">
        <v>26.8974266451205</v>
      </c>
      <c r="F140" s="137" t="n">
        <v>87.5277438650458</v>
      </c>
      <c r="G140" s="137" t="n">
        <v>4.0392455153091</v>
      </c>
      <c r="H140" s="137" t="n">
        <v>851.2582005</v>
      </c>
      <c r="I140" s="137" t="n">
        <v>37.2819591457843</v>
      </c>
      <c r="J140" s="137" t="n">
        <v>12.4722561349542</v>
      </c>
      <c r="K140" s="137" t="n">
        <v>28.3465992877725</v>
      </c>
    </row>
    <row r="141">
      <c r="A141" s="137" t="s">
        <v>73</v>
      </c>
      <c r="B141" s="137" t="s">
        <v>74</v>
      </c>
      <c r="C141" s="137" t="s">
        <v>17</v>
      </c>
      <c r="D141" s="137" t="n">
        <v>17478.0654687</v>
      </c>
      <c r="E141" s="137" t="n">
        <v>12.9408893479464</v>
      </c>
      <c r="F141" s="137" t="n">
        <v>94.8402630139141</v>
      </c>
      <c r="G141" s="137" t="n">
        <v>1.2865145794075</v>
      </c>
      <c r="H141" s="137" t="n">
        <v>950.8853938</v>
      </c>
      <c r="I141" s="137" t="n">
        <v>25.962263119767</v>
      </c>
      <c r="J141" s="137" t="n">
        <v>5.15973698608585</v>
      </c>
      <c r="K141" s="137" t="n">
        <v>23.6472094239055</v>
      </c>
    </row>
    <row r="142">
      <c r="A142" s="137" t="s">
        <v>73</v>
      </c>
      <c r="B142" s="137" t="s">
        <v>74</v>
      </c>
      <c r="C142" s="137" t="s">
        <v>18</v>
      </c>
      <c r="D142" s="137" t="n">
        <v>13313.72864</v>
      </c>
      <c r="E142" s="137" t="n">
        <v>16.2187222669666</v>
      </c>
      <c r="F142" s="137" t="n">
        <v>98.3468180050716</v>
      </c>
      <c r="G142" s="137" t="n">
        <v>0.787985245103874</v>
      </c>
      <c r="H142" s="137" t="n">
        <v>223.7999858</v>
      </c>
      <c r="I142" s="137" t="n">
        <v>49.5113992612224</v>
      </c>
      <c r="J142" s="137" t="n">
        <v>1.65318199492837</v>
      </c>
      <c r="K142" s="137" t="n">
        <v>46.8767756536509</v>
      </c>
    </row>
    <row r="143">
      <c r="A143" s="137" t="s">
        <v>73</v>
      </c>
      <c r="B143" s="137" t="s">
        <v>74</v>
      </c>
      <c r="C143" s="137" t="s">
        <v>19</v>
      </c>
      <c r="D143" s="137" t="n">
        <v>3718.1102378</v>
      </c>
      <c r="E143" s="137" t="n">
        <v>35.0379856058953</v>
      </c>
      <c r="F143" s="137" t="n">
        <v>98.6321343790842</v>
      </c>
      <c r="G143" s="137" t="n">
        <v>1.46697660548489</v>
      </c>
      <c r="H143" s="137" t="n">
        <v>51.564079</v>
      </c>
      <c r="I143" s="137" t="n">
        <v>99.9999999999998</v>
      </c>
      <c r="J143" s="137" t="n">
        <v>1.36786562091581</v>
      </c>
      <c r="K143" s="137" t="n">
        <v>105.778690151073</v>
      </c>
    </row>
    <row r="144">
      <c r="A144" s="137" t="s">
        <v>73</v>
      </c>
      <c r="B144" s="137" t="s">
        <v>74</v>
      </c>
      <c r="C144" s="137" t="s">
        <v>22</v>
      </c>
      <c r="D144" s="137" t="n">
        <v>82.4587788</v>
      </c>
      <c r="E144" s="137" t="n">
        <v>99.9999999999998</v>
      </c>
      <c r="F144" s="137" t="n">
        <v>68.6153795732656</v>
      </c>
      <c r="G144" s="137" t="n">
        <v>44.6875256261436</v>
      </c>
      <c r="H144" s="137" t="n">
        <v>37.7165803</v>
      </c>
      <c r="I144" s="137" t="n">
        <v>99.9999999999999</v>
      </c>
      <c r="J144" s="137" t="n">
        <v>31.3846204267344</v>
      </c>
      <c r="K144" s="137" t="n">
        <v>97.6991753074047</v>
      </c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603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545</v>
      </c>
      <c r="I154" s="5" t="s">
        <v>546</v>
      </c>
      <c r="J154" s="5" t="s">
        <v>547</v>
      </c>
      <c r="K154" s="5" t="s">
        <v>548</v>
      </c>
    </row>
    <row r="155">
      <c r="A155" s="138" t="s">
        <v>77</v>
      </c>
      <c r="B155" s="138" t="s">
        <v>78</v>
      </c>
      <c r="C155" s="138" t="s">
        <v>16</v>
      </c>
      <c r="D155" s="138" t="n">
        <v>1571.6114974</v>
      </c>
      <c r="E155" s="138" t="n">
        <v>33.8513837128828</v>
      </c>
      <c r="F155" s="138" t="n">
        <v>76.1785498327853</v>
      </c>
      <c r="G155" s="138" t="n">
        <v>6.05755828078679</v>
      </c>
      <c r="H155" s="138" t="n">
        <v>491.4515313</v>
      </c>
      <c r="I155" s="138" t="n">
        <v>36.3526882529879</v>
      </c>
      <c r="J155" s="138" t="n">
        <v>23.8214501672147</v>
      </c>
      <c r="K155" s="138" t="n">
        <v>19.3714489302174</v>
      </c>
    </row>
    <row r="156">
      <c r="A156" s="138" t="s">
        <v>77</v>
      </c>
      <c r="B156" s="138" t="s">
        <v>78</v>
      </c>
      <c r="C156" s="138" t="s">
        <v>17</v>
      </c>
      <c r="D156" s="138" t="n">
        <v>4407.3358545</v>
      </c>
      <c r="E156" s="138" t="n">
        <v>18.1424590326624</v>
      </c>
      <c r="F156" s="138" t="n">
        <v>80.4607742518753</v>
      </c>
      <c r="G156" s="138" t="n">
        <v>4.71129187404294</v>
      </c>
      <c r="H156" s="138" t="n">
        <v>1070.2846326</v>
      </c>
      <c r="I156" s="138" t="n">
        <v>27.7931244377773</v>
      </c>
      <c r="J156" s="138" t="n">
        <v>19.5392257481248</v>
      </c>
      <c r="K156" s="138" t="n">
        <v>19.400676198669</v>
      </c>
    </row>
    <row r="157">
      <c r="A157" s="138" t="s">
        <v>77</v>
      </c>
      <c r="B157" s="138" t="s">
        <v>78</v>
      </c>
      <c r="C157" s="138" t="s">
        <v>18</v>
      </c>
      <c r="D157" s="138" t="n">
        <v>16056.3149884</v>
      </c>
      <c r="E157" s="138" t="n">
        <v>7.27796110302177</v>
      </c>
      <c r="F157" s="138" t="n">
        <v>93.2354969746636</v>
      </c>
      <c r="G157" s="138" t="n">
        <v>1.06377538237492</v>
      </c>
      <c r="H157" s="138" t="n">
        <v>1164.9317571</v>
      </c>
      <c r="I157" s="138" t="n">
        <v>16.4444354774797</v>
      </c>
      <c r="J157" s="138" t="n">
        <v>6.76450302533644</v>
      </c>
      <c r="K157" s="138" t="n">
        <v>14.6620714150994</v>
      </c>
    </row>
    <row r="158">
      <c r="A158" s="138" t="s">
        <v>77</v>
      </c>
      <c r="B158" s="138" t="s">
        <v>78</v>
      </c>
      <c r="C158" s="138" t="s">
        <v>19</v>
      </c>
      <c r="D158" s="138" t="n">
        <v>277.465697</v>
      </c>
      <c r="E158" s="138" t="n">
        <v>72.2681773690463</v>
      </c>
      <c r="F158" s="138" t="n">
        <v>82.4140029571305</v>
      </c>
      <c r="G158" s="138" t="n">
        <v>9.56552083274304</v>
      </c>
      <c r="H158" s="138" t="n">
        <v>59.207304</v>
      </c>
      <c r="I158" s="138" t="n">
        <v>99.9999999999999</v>
      </c>
      <c r="J158" s="138" t="n">
        <v>17.5859970428695</v>
      </c>
      <c r="K158" s="138" t="n">
        <v>44.8273055132703</v>
      </c>
    </row>
    <row r="159">
      <c r="A159" s="138" t="s">
        <v>77</v>
      </c>
      <c r="B159" s="138" t="s">
        <v>78</v>
      </c>
      <c r="C159" s="138" t="s">
        <v>20</v>
      </c>
      <c r="D159" s="138" t="n">
        <v>415.378406</v>
      </c>
      <c r="E159" s="138" t="n">
        <v>71.7079752147313</v>
      </c>
      <c r="F159" s="138" t="n">
        <v>100</v>
      </c>
      <c r="G159" s="138" t="n">
        <v>0</v>
      </c>
      <c r="H159" s="138"/>
      <c r="I159" s="138"/>
      <c r="J159" s="138"/>
      <c r="K159" s="138"/>
    </row>
    <row r="160">
      <c r="A160" s="138" t="s">
        <v>81</v>
      </c>
      <c r="B160" s="138" t="s">
        <v>82</v>
      </c>
      <c r="C160" s="138" t="s">
        <v>16</v>
      </c>
      <c r="D160" s="138" t="n">
        <v>989.2051671</v>
      </c>
      <c r="E160" s="138" t="n">
        <v>27.9186226457271</v>
      </c>
      <c r="F160" s="138" t="n">
        <v>80.8153743774909</v>
      </c>
      <c r="G160" s="138" t="n">
        <v>6.87568725662031</v>
      </c>
      <c r="H160" s="138" t="n">
        <v>234.8257487</v>
      </c>
      <c r="I160" s="138" t="n">
        <v>39.7307749722855</v>
      </c>
      <c r="J160" s="138" t="n">
        <v>19.1846256225091</v>
      </c>
      <c r="K160" s="138" t="n">
        <v>28.9638823649684</v>
      </c>
    </row>
    <row r="161">
      <c r="A161" s="138" t="s">
        <v>81</v>
      </c>
      <c r="B161" s="138" t="s">
        <v>82</v>
      </c>
      <c r="C161" s="138" t="s">
        <v>17</v>
      </c>
      <c r="D161" s="138" t="n">
        <v>9590.7585756</v>
      </c>
      <c r="E161" s="138" t="n">
        <v>4.82847934491368</v>
      </c>
      <c r="F161" s="138" t="n">
        <v>80.4209260687184</v>
      </c>
      <c r="G161" s="138" t="n">
        <v>2.49070281829042</v>
      </c>
      <c r="H161" s="138" t="n">
        <v>2334.9416674</v>
      </c>
      <c r="I161" s="138" t="n">
        <v>11.6662650176305</v>
      </c>
      <c r="J161" s="138" t="n">
        <v>19.5790739312816</v>
      </c>
      <c r="K161" s="138" t="n">
        <v>10.2305465473959</v>
      </c>
    </row>
    <row r="162">
      <c r="A162" s="138" t="s">
        <v>81</v>
      </c>
      <c r="B162" s="138" t="s">
        <v>82</v>
      </c>
      <c r="C162" s="138" t="s">
        <v>18</v>
      </c>
      <c r="D162" s="138" t="n">
        <v>40.129466</v>
      </c>
      <c r="E162" s="138" t="n">
        <v>77.8803410346324</v>
      </c>
      <c r="F162" s="138" t="n">
        <v>100</v>
      </c>
      <c r="G162" s="138" t="n">
        <v>0</v>
      </c>
      <c r="H162" s="138"/>
      <c r="I162" s="138"/>
      <c r="J162" s="138"/>
      <c r="K162" s="138"/>
    </row>
    <row r="163">
      <c r="A163" s="138" t="s">
        <v>81</v>
      </c>
      <c r="B163" s="138" t="s">
        <v>82</v>
      </c>
      <c r="C163" s="138" t="s">
        <v>22</v>
      </c>
      <c r="D163" s="138" t="n">
        <v>412.5210254</v>
      </c>
      <c r="E163" s="138" t="n">
        <v>59.5116214489489</v>
      </c>
      <c r="F163" s="138" t="n">
        <v>72.9373574382605</v>
      </c>
      <c r="G163" s="138" t="n">
        <v>12.9741248324203</v>
      </c>
      <c r="H163" s="138" t="n">
        <v>153.0616059</v>
      </c>
      <c r="I163" s="138" t="n">
        <v>48.8295735165592</v>
      </c>
      <c r="J163" s="138" t="n">
        <v>27.0626425617395</v>
      </c>
      <c r="K163" s="138" t="n">
        <v>34.9669614928405</v>
      </c>
    </row>
    <row r="164">
      <c r="A164" s="138" t="s">
        <v>83</v>
      </c>
      <c r="B164" s="138" t="s">
        <v>84</v>
      </c>
      <c r="C164" s="138" t="s">
        <v>16</v>
      </c>
      <c r="D164" s="138" t="n">
        <v>7407.6695086</v>
      </c>
      <c r="E164" s="138" t="n">
        <v>17.9622817342815</v>
      </c>
      <c r="F164" s="138" t="n">
        <v>78.7136545106189</v>
      </c>
      <c r="G164" s="138" t="n">
        <v>2.88925489061633</v>
      </c>
      <c r="H164" s="138" t="n">
        <v>2003.2383633</v>
      </c>
      <c r="I164" s="138" t="n">
        <v>20.8310825996388</v>
      </c>
      <c r="J164" s="138" t="n">
        <v>21.2863454893811</v>
      </c>
      <c r="K164" s="138" t="n">
        <v>10.684023303415</v>
      </c>
    </row>
    <row r="165">
      <c r="A165" s="138" t="s">
        <v>83</v>
      </c>
      <c r="B165" s="138" t="s">
        <v>84</v>
      </c>
      <c r="C165" s="138" t="s">
        <v>17</v>
      </c>
      <c r="D165" s="138" t="n">
        <v>77207.5482758</v>
      </c>
      <c r="E165" s="138" t="n">
        <v>2.44921253876295</v>
      </c>
      <c r="F165" s="138" t="n">
        <v>88.2265955183575</v>
      </c>
      <c r="G165" s="138" t="n">
        <v>0.862250158139516</v>
      </c>
      <c r="H165" s="138" t="n">
        <v>10302.9669177</v>
      </c>
      <c r="I165" s="138" t="n">
        <v>6.89408065241091</v>
      </c>
      <c r="J165" s="138" t="n">
        <v>11.7734044816425</v>
      </c>
      <c r="K165" s="138" t="n">
        <v>6.46146117348052</v>
      </c>
    </row>
    <row r="166">
      <c r="A166" s="138" t="s">
        <v>83</v>
      </c>
      <c r="B166" s="138" t="s">
        <v>84</v>
      </c>
      <c r="C166" s="138" t="s">
        <v>18</v>
      </c>
      <c r="D166" s="138" t="n">
        <v>11194.2458696</v>
      </c>
      <c r="E166" s="138" t="n">
        <v>6.72236447952521</v>
      </c>
      <c r="F166" s="138" t="n">
        <v>96.0815579780278</v>
      </c>
      <c r="G166" s="138" t="n">
        <v>0.929137061115192</v>
      </c>
      <c r="H166" s="138" t="n">
        <v>456.5288526</v>
      </c>
      <c r="I166" s="138" t="n">
        <v>23.9468662505523</v>
      </c>
      <c r="J166" s="138" t="n">
        <v>3.9184420219722</v>
      </c>
      <c r="K166" s="138" t="n">
        <v>22.7827631253662</v>
      </c>
    </row>
    <row r="167">
      <c r="A167" s="138" t="s">
        <v>83</v>
      </c>
      <c r="B167" s="138" t="s">
        <v>84</v>
      </c>
      <c r="C167" s="138" t="s">
        <v>22</v>
      </c>
      <c r="D167" s="138" t="n">
        <v>73.3170234</v>
      </c>
      <c r="E167" s="138" t="n">
        <v>99.9999999999997</v>
      </c>
      <c r="F167" s="138" t="n">
        <v>42.2105552674403</v>
      </c>
      <c r="G167" s="138" t="n">
        <v>67.4098811320066</v>
      </c>
      <c r="H167" s="138" t="n">
        <v>100.3765538</v>
      </c>
      <c r="I167" s="138" t="n">
        <v>59.1356156802346</v>
      </c>
      <c r="J167" s="138" t="n">
        <v>57.7894447325598</v>
      </c>
      <c r="K167" s="138" t="n">
        <v>49.2375125987494</v>
      </c>
    </row>
    <row r="168">
      <c r="A168" s="138" t="s">
        <v>85</v>
      </c>
      <c r="B168" s="138" t="s">
        <v>86</v>
      </c>
      <c r="C168" s="138" t="s">
        <v>16</v>
      </c>
      <c r="D168" s="138" t="n">
        <v>19251.0172539</v>
      </c>
      <c r="E168" s="138" t="n">
        <v>9.07464842320216</v>
      </c>
      <c r="F168" s="138" t="n">
        <v>86.0999496140232</v>
      </c>
      <c r="G168" s="138" t="n">
        <v>2.07862895724636</v>
      </c>
      <c r="H168" s="138" t="n">
        <v>3107.9008874</v>
      </c>
      <c r="I168" s="138" t="n">
        <v>15.5117617202883</v>
      </c>
      <c r="J168" s="138" t="n">
        <v>13.9000503859768</v>
      </c>
      <c r="K168" s="138" t="n">
        <v>12.8754819957859</v>
      </c>
    </row>
    <row r="169">
      <c r="A169" s="138" t="s">
        <v>85</v>
      </c>
      <c r="B169" s="138" t="s">
        <v>86</v>
      </c>
      <c r="C169" s="138" t="s">
        <v>17</v>
      </c>
      <c r="D169" s="138" t="n">
        <v>25145.9140212</v>
      </c>
      <c r="E169" s="138" t="n">
        <v>7.1573207276021</v>
      </c>
      <c r="F169" s="138" t="n">
        <v>89.1601463736797</v>
      </c>
      <c r="G169" s="138" t="n">
        <v>1.41645581930559</v>
      </c>
      <c r="H169" s="138" t="n">
        <v>3057.1733939</v>
      </c>
      <c r="I169" s="138" t="n">
        <v>13.071176957918</v>
      </c>
      <c r="J169" s="138" t="n">
        <v>10.8398536263203</v>
      </c>
      <c r="K169" s="138" t="n">
        <v>11.6506562297565</v>
      </c>
    </row>
    <row r="170">
      <c r="A170" s="138" t="s">
        <v>85</v>
      </c>
      <c r="B170" s="138" t="s">
        <v>86</v>
      </c>
      <c r="C170" s="138" t="s">
        <v>18</v>
      </c>
      <c r="D170" s="138" t="n">
        <v>184.4747718</v>
      </c>
      <c r="E170" s="138" t="n">
        <v>45.919352693817</v>
      </c>
      <c r="F170" s="138" t="n">
        <v>100</v>
      </c>
      <c r="G170" s="138" t="n">
        <v>0</v>
      </c>
      <c r="H170" s="138"/>
      <c r="I170" s="138"/>
      <c r="J170" s="138"/>
      <c r="K170" s="138"/>
    </row>
    <row r="171">
      <c r="A171" s="138" t="s">
        <v>85</v>
      </c>
      <c r="B171" s="138" t="s">
        <v>86</v>
      </c>
      <c r="C171" s="138" t="s">
        <v>22</v>
      </c>
      <c r="D171" s="138" t="n">
        <v>202.5222452</v>
      </c>
      <c r="E171" s="138" t="n">
        <v>77.0817168231444</v>
      </c>
      <c r="F171" s="138" t="n">
        <v>65.3573165791312</v>
      </c>
      <c r="G171" s="138" t="n">
        <v>7.8479994097519</v>
      </c>
      <c r="H171" s="138" t="n">
        <v>107.3470331</v>
      </c>
      <c r="I171" s="138" t="n">
        <v>69.4881832535731</v>
      </c>
      <c r="J171" s="138" t="n">
        <v>34.6426834208688</v>
      </c>
      <c r="K171" s="138" t="n">
        <v>14.8061331076623</v>
      </c>
    </row>
    <row r="172">
      <c r="A172" s="138" t="s">
        <v>87</v>
      </c>
      <c r="B172" s="138" t="s">
        <v>88</v>
      </c>
      <c r="C172" s="138" t="s">
        <v>17</v>
      </c>
      <c r="D172" s="138" t="n">
        <v>26902.087759</v>
      </c>
      <c r="E172" s="138" t="n">
        <v>9.22120387627058</v>
      </c>
      <c r="F172" s="138" t="n">
        <v>87.9610846278585</v>
      </c>
      <c r="G172" s="138" t="n">
        <v>1.77585640735776</v>
      </c>
      <c r="H172" s="138" t="n">
        <v>3681.9914083</v>
      </c>
      <c r="I172" s="138" t="n">
        <v>16.3242621299781</v>
      </c>
      <c r="J172" s="138" t="n">
        <v>12.0389153721415</v>
      </c>
      <c r="K172" s="138" t="n">
        <v>12.9751103738122</v>
      </c>
    </row>
    <row r="173">
      <c r="A173" s="138" t="s">
        <v>87</v>
      </c>
      <c r="B173" s="138" t="s">
        <v>88</v>
      </c>
      <c r="C173" s="138" t="s">
        <v>18</v>
      </c>
      <c r="D173" s="138" t="n">
        <v>23548.4647842</v>
      </c>
      <c r="E173" s="138" t="n">
        <v>11.1761529121355</v>
      </c>
      <c r="F173" s="138" t="n">
        <v>94.5819894702997</v>
      </c>
      <c r="G173" s="138" t="n">
        <v>1.5582956247153</v>
      </c>
      <c r="H173" s="138" t="n">
        <v>1348.9442427</v>
      </c>
      <c r="I173" s="138" t="n">
        <v>28.6092632550827</v>
      </c>
      <c r="J173" s="138" t="n">
        <v>5.41801052970032</v>
      </c>
      <c r="K173" s="138" t="n">
        <v>27.2031033458675</v>
      </c>
    </row>
    <row r="174">
      <c r="A174" s="138" t="s">
        <v>89</v>
      </c>
      <c r="B174" s="138" t="s">
        <v>90</v>
      </c>
      <c r="C174" s="138" t="s">
        <v>16</v>
      </c>
      <c r="D174" s="138" t="n">
        <v>8008.8596025</v>
      </c>
      <c r="E174" s="138" t="n">
        <v>18.6501022539952</v>
      </c>
      <c r="F174" s="138" t="n">
        <v>88.3428958660802</v>
      </c>
      <c r="G174" s="138" t="n">
        <v>4.91826148379856</v>
      </c>
      <c r="H174" s="138" t="n">
        <v>1056.7925068</v>
      </c>
      <c r="I174" s="138" t="n">
        <v>41.5850686314439</v>
      </c>
      <c r="J174" s="138" t="n">
        <v>11.6571041339198</v>
      </c>
      <c r="K174" s="138" t="n">
        <v>37.272847279547</v>
      </c>
    </row>
    <row r="175">
      <c r="A175" s="138" t="s">
        <v>89</v>
      </c>
      <c r="B175" s="138" t="s">
        <v>90</v>
      </c>
      <c r="C175" s="138" t="s">
        <v>17</v>
      </c>
      <c r="D175" s="138" t="n">
        <v>30845.7616233</v>
      </c>
      <c r="E175" s="138" t="n">
        <v>5.12896885921462</v>
      </c>
      <c r="F175" s="138" t="n">
        <v>93.2621689384685</v>
      </c>
      <c r="G175" s="138" t="n">
        <v>0.940083184768498</v>
      </c>
      <c r="H175" s="138" t="n">
        <v>2228.4869969</v>
      </c>
      <c r="I175" s="138" t="n">
        <v>13.3655456954418</v>
      </c>
      <c r="J175" s="138" t="n">
        <v>6.73783106153153</v>
      </c>
      <c r="K175" s="138" t="n">
        <v>13.0122284149648</v>
      </c>
    </row>
    <row r="176">
      <c r="A176" s="138" t="s">
        <v>89</v>
      </c>
      <c r="B176" s="138" t="s">
        <v>90</v>
      </c>
      <c r="C176" s="138" t="s">
        <v>18</v>
      </c>
      <c r="D176" s="138" t="n">
        <v>3840.8224047</v>
      </c>
      <c r="E176" s="138" t="n">
        <v>13.6537690836824</v>
      </c>
      <c r="F176" s="138" t="n">
        <v>95.725445991018</v>
      </c>
      <c r="G176" s="138" t="n">
        <v>1.23585588616906</v>
      </c>
      <c r="H176" s="138" t="n">
        <v>171.5092851</v>
      </c>
      <c r="I176" s="138" t="n">
        <v>30.2122682274357</v>
      </c>
      <c r="J176" s="138" t="n">
        <v>4.27455400898197</v>
      </c>
      <c r="K176" s="138" t="n">
        <v>27.6760699795985</v>
      </c>
    </row>
    <row r="177">
      <c r="A177" s="138" t="s">
        <v>91</v>
      </c>
      <c r="B177" s="138" t="s">
        <v>92</v>
      </c>
      <c r="C177" s="138" t="s">
        <v>16</v>
      </c>
      <c r="D177" s="138" t="n">
        <v>476.2234204</v>
      </c>
      <c r="E177" s="138" t="n">
        <v>44.0221671168075</v>
      </c>
      <c r="F177" s="138" t="n">
        <v>100</v>
      </c>
      <c r="G177" s="138" t="n">
        <v>0</v>
      </c>
      <c r="H177" s="138"/>
      <c r="I177" s="138"/>
      <c r="J177" s="138"/>
      <c r="K177" s="138"/>
    </row>
    <row r="178">
      <c r="A178" s="138" t="s">
        <v>91</v>
      </c>
      <c r="B178" s="138" t="s">
        <v>92</v>
      </c>
      <c r="C178" s="138" t="s">
        <v>17</v>
      </c>
      <c r="D178" s="138" t="n">
        <v>55998.9272001</v>
      </c>
      <c r="E178" s="138" t="n">
        <v>6.65857000205895</v>
      </c>
      <c r="F178" s="138" t="n">
        <v>90.5291271073872</v>
      </c>
      <c r="G178" s="138" t="n">
        <v>0.877765048153704</v>
      </c>
      <c r="H178" s="138" t="n">
        <v>5858.4318504</v>
      </c>
      <c r="I178" s="138" t="n">
        <v>9.95170506343503</v>
      </c>
      <c r="J178" s="138" t="n">
        <v>9.47087289261284</v>
      </c>
      <c r="K178" s="138" t="n">
        <v>8.39028297768718</v>
      </c>
    </row>
    <row r="179">
      <c r="A179" s="138" t="s">
        <v>91</v>
      </c>
      <c r="B179" s="138" t="s">
        <v>92</v>
      </c>
      <c r="C179" s="138" t="s">
        <v>18</v>
      </c>
      <c r="D179" s="138" t="n">
        <v>92430.8310645</v>
      </c>
      <c r="E179" s="138" t="n">
        <v>4.3476637606917</v>
      </c>
      <c r="F179" s="138" t="n">
        <v>97.3428834589843</v>
      </c>
      <c r="G179" s="138" t="n">
        <v>0.399335838704285</v>
      </c>
      <c r="H179" s="138" t="n">
        <v>2523.0348783</v>
      </c>
      <c r="I179" s="138" t="n">
        <v>14.8826188622907</v>
      </c>
      <c r="J179" s="138" t="n">
        <v>2.65711654101569</v>
      </c>
      <c r="K179" s="138" t="n">
        <v>14.629581129749</v>
      </c>
    </row>
    <row r="180">
      <c r="A180" s="138" t="s">
        <v>91</v>
      </c>
      <c r="B180" s="138" t="s">
        <v>92</v>
      </c>
      <c r="C180" s="138" t="s">
        <v>19</v>
      </c>
      <c r="D180" s="138" t="n">
        <v>9391.263726</v>
      </c>
      <c r="E180" s="138" t="n">
        <v>24.2555792027126</v>
      </c>
      <c r="F180" s="138" t="n">
        <v>99.1822154694313</v>
      </c>
      <c r="G180" s="138" t="n">
        <v>0.82205559134467</v>
      </c>
      <c r="H180" s="138" t="n">
        <v>77.4335415</v>
      </c>
      <c r="I180" s="138" t="n">
        <v>99.9999999999998</v>
      </c>
      <c r="J180" s="138" t="n">
        <v>0.81778453056874</v>
      </c>
      <c r="K180" s="138" t="n">
        <v>99.7002165495773</v>
      </c>
    </row>
    <row r="181">
      <c r="A181" s="138" t="s">
        <v>93</v>
      </c>
      <c r="B181" s="138" t="s">
        <v>94</v>
      </c>
      <c r="C181" s="138" t="s">
        <v>16</v>
      </c>
      <c r="D181" s="138" t="n">
        <v>76.7386694</v>
      </c>
      <c r="E181" s="138" t="n">
        <v>77.8406333020274</v>
      </c>
      <c r="F181" s="138" t="n">
        <v>62.8003236444691</v>
      </c>
      <c r="G181" s="138" t="n">
        <v>47.4893746731952</v>
      </c>
      <c r="H181" s="138" t="n">
        <v>45.4560343</v>
      </c>
      <c r="I181" s="138" t="n">
        <v>100</v>
      </c>
      <c r="J181" s="138" t="n">
        <v>37.1996763555309</v>
      </c>
      <c r="K181" s="138" t="n">
        <v>80.1713453269518</v>
      </c>
    </row>
    <row r="182">
      <c r="A182" s="138" t="s">
        <v>93</v>
      </c>
      <c r="B182" s="138" t="s">
        <v>94</v>
      </c>
      <c r="C182" s="138" t="s">
        <v>17</v>
      </c>
      <c r="D182" s="138" t="n">
        <v>21567.4955906</v>
      </c>
      <c r="E182" s="138" t="n">
        <v>3.44640227179081</v>
      </c>
      <c r="F182" s="138" t="n">
        <v>94.6862317531975</v>
      </c>
      <c r="G182" s="138" t="n">
        <v>1.31374962991809</v>
      </c>
      <c r="H182" s="138" t="n">
        <v>1210.3625956</v>
      </c>
      <c r="I182" s="138" t="n">
        <v>24.5969760174044</v>
      </c>
      <c r="J182" s="138" t="n">
        <v>5.3137682468025</v>
      </c>
      <c r="K182" s="138" t="n">
        <v>23.4097529561915</v>
      </c>
    </row>
    <row r="183">
      <c r="A183" s="138" t="s">
        <v>93</v>
      </c>
      <c r="B183" s="138" t="s">
        <v>94</v>
      </c>
      <c r="C183" s="138" t="s">
        <v>18</v>
      </c>
      <c r="D183" s="138" t="n">
        <v>47714.8245232</v>
      </c>
      <c r="E183" s="138" t="n">
        <v>2.286007061916</v>
      </c>
      <c r="F183" s="138" t="n">
        <v>93.5759773430173</v>
      </c>
      <c r="G183" s="138" t="n">
        <v>1.08968484483727</v>
      </c>
      <c r="H183" s="138" t="n">
        <v>3275.6389248</v>
      </c>
      <c r="I183" s="138" t="n">
        <v>16.3765005619976</v>
      </c>
      <c r="J183" s="138" t="n">
        <v>6.4240226569827</v>
      </c>
      <c r="K183" s="138" t="n">
        <v>15.8729708464968</v>
      </c>
    </row>
    <row r="184">
      <c r="A184" s="138" t="s">
        <v>93</v>
      </c>
      <c r="B184" s="138" t="s">
        <v>94</v>
      </c>
      <c r="C184" s="138" t="s">
        <v>19</v>
      </c>
      <c r="D184" s="138" t="n">
        <v>17690.3736377</v>
      </c>
      <c r="E184" s="138" t="n">
        <v>2.93152718412796</v>
      </c>
      <c r="F184" s="138" t="n">
        <v>98.1610083837269</v>
      </c>
      <c r="G184" s="138" t="n">
        <v>0.477854432679705</v>
      </c>
      <c r="H184" s="138" t="n">
        <v>331.4192605</v>
      </c>
      <c r="I184" s="138" t="n">
        <v>25.5408640491652</v>
      </c>
      <c r="J184" s="138" t="n">
        <v>1.83899161627311</v>
      </c>
      <c r="K184" s="138" t="n">
        <v>25.5067356247847</v>
      </c>
    </row>
    <row r="185">
      <c r="A185" s="138" t="s">
        <v>95</v>
      </c>
      <c r="B185" s="138" t="s">
        <v>96</v>
      </c>
      <c r="C185" s="138" t="s">
        <v>16</v>
      </c>
      <c r="D185" s="138" t="n">
        <v>390.5820648</v>
      </c>
      <c r="E185" s="138" t="n">
        <v>43.7296856840984</v>
      </c>
      <c r="F185" s="138" t="n">
        <v>100</v>
      </c>
      <c r="G185" s="138" t="n">
        <v>0</v>
      </c>
      <c r="H185" s="138"/>
      <c r="I185" s="138"/>
      <c r="J185" s="138"/>
      <c r="K185" s="138"/>
    </row>
    <row r="186">
      <c r="A186" s="138" t="s">
        <v>95</v>
      </c>
      <c r="B186" s="138" t="s">
        <v>96</v>
      </c>
      <c r="C186" s="138" t="s">
        <v>17</v>
      </c>
      <c r="D186" s="138" t="n">
        <v>9567.478088</v>
      </c>
      <c r="E186" s="138" t="n">
        <v>22.9959729015698</v>
      </c>
      <c r="F186" s="138" t="n">
        <v>85.8631414739635</v>
      </c>
      <c r="G186" s="138" t="n">
        <v>6.75961945643441</v>
      </c>
      <c r="H186" s="138" t="n">
        <v>1575.2286937</v>
      </c>
      <c r="I186" s="138" t="n">
        <v>53.2795010746991</v>
      </c>
      <c r="J186" s="138" t="n">
        <v>14.1368585260365</v>
      </c>
      <c r="K186" s="138" t="n">
        <v>41.0559503463257</v>
      </c>
    </row>
    <row r="187">
      <c r="A187" s="138" t="s">
        <v>95</v>
      </c>
      <c r="B187" s="138" t="s">
        <v>96</v>
      </c>
      <c r="C187" s="138" t="s">
        <v>18</v>
      </c>
      <c r="D187" s="138" t="n">
        <v>103919.9860316</v>
      </c>
      <c r="E187" s="138" t="n">
        <v>2.52210235961443</v>
      </c>
      <c r="F187" s="138" t="n">
        <v>95.8682489804632</v>
      </c>
      <c r="G187" s="138" t="n">
        <v>0.492269134291441</v>
      </c>
      <c r="H187" s="138" t="n">
        <v>4478.7665656</v>
      </c>
      <c r="I187" s="138" t="n">
        <v>11.6869907561469</v>
      </c>
      <c r="J187" s="138" t="n">
        <v>4.13175101953681</v>
      </c>
      <c r="K187" s="138" t="n">
        <v>11.4220289917032</v>
      </c>
    </row>
    <row r="188">
      <c r="A188" s="138" t="s">
        <v>95</v>
      </c>
      <c r="B188" s="138" t="s">
        <v>96</v>
      </c>
      <c r="C188" s="138" t="s">
        <v>19</v>
      </c>
      <c r="D188" s="138" t="n">
        <v>8033.0695997</v>
      </c>
      <c r="E188" s="138" t="n">
        <v>24.8099946047419</v>
      </c>
      <c r="F188" s="138" t="n">
        <v>98.3733831150628</v>
      </c>
      <c r="G188" s="138" t="n">
        <v>1.29576091229343</v>
      </c>
      <c r="H188" s="138" t="n">
        <v>132.827867</v>
      </c>
      <c r="I188" s="138" t="n">
        <v>79.990160993244</v>
      </c>
      <c r="J188" s="138" t="n">
        <v>1.62661688493718</v>
      </c>
      <c r="K188" s="138" t="n">
        <v>78.364110093132</v>
      </c>
    </row>
    <row r="189">
      <c r="A189" s="138" t="s">
        <v>97</v>
      </c>
      <c r="B189" s="138" t="s">
        <v>98</v>
      </c>
      <c r="C189" s="138" t="s">
        <v>16</v>
      </c>
      <c r="D189" s="138" t="n">
        <v>731.8387467</v>
      </c>
      <c r="E189" s="138" t="n">
        <v>84.0973110277341</v>
      </c>
      <c r="F189" s="138" t="n">
        <v>73.6710284194314</v>
      </c>
      <c r="G189" s="138" t="n">
        <v>19.6674203627958</v>
      </c>
      <c r="H189" s="138" t="n">
        <v>261.548698</v>
      </c>
      <c r="I189" s="138" t="n">
        <v>71.5342751254137</v>
      </c>
      <c r="J189" s="138" t="n">
        <v>26.3289715805686</v>
      </c>
      <c r="K189" s="138" t="n">
        <v>55.0313588987184</v>
      </c>
    </row>
    <row r="190">
      <c r="A190" s="138" t="s">
        <v>97</v>
      </c>
      <c r="B190" s="138" t="s">
        <v>98</v>
      </c>
      <c r="C190" s="138" t="s">
        <v>17</v>
      </c>
      <c r="D190" s="138" t="n">
        <v>70415.4360372</v>
      </c>
      <c r="E190" s="138" t="n">
        <v>7.66176150665519</v>
      </c>
      <c r="F190" s="138" t="n">
        <v>86.8188359042227</v>
      </c>
      <c r="G190" s="138" t="n">
        <v>1.98240928040247</v>
      </c>
      <c r="H190" s="138" t="n">
        <v>10690.7378752</v>
      </c>
      <c r="I190" s="138" t="n">
        <v>15.6055652160259</v>
      </c>
      <c r="J190" s="138" t="n">
        <v>13.1811640957773</v>
      </c>
      <c r="K190" s="138" t="n">
        <v>13.0573039497631</v>
      </c>
    </row>
    <row r="191">
      <c r="A191" s="138" t="s">
        <v>97</v>
      </c>
      <c r="B191" s="138" t="s">
        <v>98</v>
      </c>
      <c r="C191" s="138" t="s">
        <v>18</v>
      </c>
      <c r="D191" s="138" t="n">
        <v>78390.1678725</v>
      </c>
      <c r="E191" s="138" t="n">
        <v>7.022954201939</v>
      </c>
      <c r="F191" s="138" t="n">
        <v>96.5488893884629</v>
      </c>
      <c r="G191" s="138" t="n">
        <v>0.772140945063349</v>
      </c>
      <c r="H191" s="138" t="n">
        <v>2802.0326479</v>
      </c>
      <c r="I191" s="138" t="n">
        <v>21.9292738180774</v>
      </c>
      <c r="J191" s="138" t="n">
        <v>3.45111061153709</v>
      </c>
      <c r="K191" s="138" t="n">
        <v>21.6015535543849</v>
      </c>
    </row>
    <row r="192">
      <c r="A192" s="138" t="s">
        <v>97</v>
      </c>
      <c r="B192" s="138" t="s">
        <v>98</v>
      </c>
      <c r="C192" s="138" t="s">
        <v>19</v>
      </c>
      <c r="D192" s="138" t="n">
        <v>13116.7478606</v>
      </c>
      <c r="E192" s="138" t="n">
        <v>12.8261388640402</v>
      </c>
      <c r="F192" s="138" t="n">
        <v>97.7751277242537</v>
      </c>
      <c r="G192" s="138" t="n">
        <v>0.652762869628816</v>
      </c>
      <c r="H192" s="138" t="n">
        <v>298.4714962</v>
      </c>
      <c r="I192" s="138" t="n">
        <v>29.0678177894377</v>
      </c>
      <c r="J192" s="138" t="n">
        <v>2.22487227574634</v>
      </c>
      <c r="K192" s="138" t="n">
        <v>28.6865783925497</v>
      </c>
    </row>
    <row r="193">
      <c r="A193" s="138" t="s">
        <v>97</v>
      </c>
      <c r="B193" s="138" t="s">
        <v>98</v>
      </c>
      <c r="C193" s="138" t="s">
        <v>20</v>
      </c>
      <c r="D193" s="138" t="n">
        <v>7612.8229005</v>
      </c>
      <c r="E193" s="138" t="n">
        <v>13.3332663551768</v>
      </c>
      <c r="F193" s="138" t="n">
        <v>98.9922582084346</v>
      </c>
      <c r="G193" s="138" t="n">
        <v>0.498138678298631</v>
      </c>
      <c r="H193" s="138" t="n">
        <v>77.4985835</v>
      </c>
      <c r="I193" s="138" t="n">
        <v>49.5900554020427</v>
      </c>
      <c r="J193" s="138" t="n">
        <v>1.00774179156539</v>
      </c>
      <c r="K193" s="138" t="n">
        <v>48.9330432442887</v>
      </c>
    </row>
    <row r="194">
      <c r="A194" s="138" t="s">
        <v>97</v>
      </c>
      <c r="B194" s="138" t="s">
        <v>98</v>
      </c>
      <c r="C194" s="138" t="s">
        <v>21</v>
      </c>
      <c r="D194" s="138" t="n">
        <v>1346.8631239</v>
      </c>
      <c r="E194" s="138" t="n">
        <v>33.7153250880627</v>
      </c>
      <c r="F194" s="138" t="n">
        <v>94.5012071049866</v>
      </c>
      <c r="G194" s="138" t="n">
        <v>2.35711644683263</v>
      </c>
      <c r="H194" s="138" t="n">
        <v>78.3706537</v>
      </c>
      <c r="I194" s="138" t="n">
        <v>41.9861875836975</v>
      </c>
      <c r="J194" s="138" t="n">
        <v>5.49879289501341</v>
      </c>
      <c r="K194" s="138" t="n">
        <v>40.5089541951474</v>
      </c>
    </row>
    <row r="195">
      <c r="A195" s="138" t="s">
        <v>97</v>
      </c>
      <c r="B195" s="138" t="s">
        <v>98</v>
      </c>
      <c r="C195" s="138" t="s">
        <v>22</v>
      </c>
      <c r="D195" s="138" t="n">
        <v>1104.1813916</v>
      </c>
      <c r="E195" s="138" t="n">
        <v>42.6964855901079</v>
      </c>
      <c r="F195" s="138" t="n">
        <v>81.2527221109448</v>
      </c>
      <c r="G195" s="138" t="n">
        <v>15.2132144543393</v>
      </c>
      <c r="H195" s="138" t="n">
        <v>254.7655617</v>
      </c>
      <c r="I195" s="138" t="n">
        <v>67.4040308342613</v>
      </c>
      <c r="J195" s="138" t="n">
        <v>18.7472778890552</v>
      </c>
      <c r="K195" s="138" t="n">
        <v>65.9357104422234</v>
      </c>
    </row>
    <row r="196">
      <c r="A196" s="138" t="s">
        <v>99</v>
      </c>
      <c r="B196" s="138" t="s">
        <v>100</v>
      </c>
      <c r="C196" s="138" t="s">
        <v>16</v>
      </c>
      <c r="D196" s="138" t="n">
        <v>53.9198778</v>
      </c>
      <c r="E196" s="138" t="n">
        <v>61.2694178676773</v>
      </c>
      <c r="F196" s="138" t="n">
        <v>100</v>
      </c>
      <c r="G196" s="138" t="n">
        <v>0</v>
      </c>
      <c r="H196" s="138"/>
      <c r="I196" s="138"/>
      <c r="J196" s="138"/>
      <c r="K196" s="138"/>
    </row>
    <row r="197">
      <c r="A197" s="138" t="s">
        <v>99</v>
      </c>
      <c r="B197" s="138" t="s">
        <v>100</v>
      </c>
      <c r="C197" s="138" t="s">
        <v>17</v>
      </c>
      <c r="D197" s="138" t="n">
        <v>81.2226292</v>
      </c>
      <c r="E197" s="138" t="n">
        <v>70.9071193205812</v>
      </c>
      <c r="F197" s="138" t="n">
        <v>100</v>
      </c>
      <c r="G197" s="138" t="n">
        <v>0</v>
      </c>
      <c r="H197" s="138"/>
      <c r="I197" s="138"/>
      <c r="J197" s="138"/>
      <c r="K197" s="138"/>
    </row>
    <row r="198">
      <c r="A198" s="138" t="s">
        <v>99</v>
      </c>
      <c r="B198" s="138" t="s">
        <v>100</v>
      </c>
      <c r="C198" s="138" t="s">
        <v>18</v>
      </c>
      <c r="D198" s="138" t="n">
        <v>31327.1661024</v>
      </c>
      <c r="E198" s="138" t="n">
        <v>4.80363239507482</v>
      </c>
      <c r="F198" s="138" t="n">
        <v>94.6295981619721</v>
      </c>
      <c r="G198" s="138" t="n">
        <v>0.88011106737748</v>
      </c>
      <c r="H198" s="138" t="n">
        <v>1777.8736641</v>
      </c>
      <c r="I198" s="138" t="n">
        <v>16.400742585975</v>
      </c>
      <c r="J198" s="138" t="n">
        <v>5.37040183802795</v>
      </c>
      <c r="K198" s="138" t="n">
        <v>15.5080679538904</v>
      </c>
    </row>
    <row r="199">
      <c r="A199" s="138" t="s">
        <v>99</v>
      </c>
      <c r="B199" s="138" t="s">
        <v>100</v>
      </c>
      <c r="C199" s="138" t="s">
        <v>19</v>
      </c>
      <c r="D199" s="138" t="n">
        <v>11453.5778262</v>
      </c>
      <c r="E199" s="138" t="n">
        <v>11.8155590164503</v>
      </c>
      <c r="F199" s="138" t="n">
        <v>99.3250541054189</v>
      </c>
      <c r="G199" s="138" t="n">
        <v>0.468717875559492</v>
      </c>
      <c r="H199" s="138" t="n">
        <v>77.8307689</v>
      </c>
      <c r="I199" s="138" t="n">
        <v>70.2433840829959</v>
      </c>
      <c r="J199" s="138" t="n">
        <v>0.674945894581104</v>
      </c>
      <c r="K199" s="138" t="n">
        <v>68.9765338583436</v>
      </c>
    </row>
    <row r="200">
      <c r="A200" s="138" t="s">
        <v>101</v>
      </c>
      <c r="B200" s="138" t="s">
        <v>102</v>
      </c>
      <c r="C200" s="138" t="s">
        <v>18</v>
      </c>
      <c r="D200" s="138" t="n">
        <v>57.5341737</v>
      </c>
      <c r="E200" s="138" t="n">
        <v>57.2689586487378</v>
      </c>
      <c r="F200" s="138" t="n">
        <v>100</v>
      </c>
      <c r="G200" s="138" t="n">
        <v>0</v>
      </c>
      <c r="H200" s="138"/>
      <c r="I200" s="138"/>
      <c r="J200" s="138"/>
      <c r="K200" s="138"/>
    </row>
    <row r="201">
      <c r="A201" s="138" t="s">
        <v>101</v>
      </c>
      <c r="B201" s="138" t="s">
        <v>102</v>
      </c>
      <c r="C201" s="138" t="s">
        <v>19</v>
      </c>
      <c r="D201" s="138" t="n">
        <v>12717.1552938</v>
      </c>
      <c r="E201" s="138" t="n">
        <v>5.9052582924218</v>
      </c>
      <c r="F201" s="138" t="n">
        <v>99.0807687225316</v>
      </c>
      <c r="G201" s="138" t="n">
        <v>0.37945251678115</v>
      </c>
      <c r="H201" s="138" t="n">
        <v>117.9846206</v>
      </c>
      <c r="I201" s="138" t="n">
        <v>41.4936744934176</v>
      </c>
      <c r="J201" s="138" t="n">
        <v>0.919231277468434</v>
      </c>
      <c r="K201" s="138" t="n">
        <v>40.8998779501024</v>
      </c>
    </row>
    <row r="202">
      <c r="A202" s="138" t="s">
        <v>101</v>
      </c>
      <c r="B202" s="138" t="s">
        <v>102</v>
      </c>
      <c r="C202" s="138" t="s">
        <v>20</v>
      </c>
      <c r="D202" s="138" t="n">
        <v>4780.5352883</v>
      </c>
      <c r="E202" s="138" t="n">
        <v>20.3686038015327</v>
      </c>
      <c r="F202" s="138" t="n">
        <v>99.0537713456335</v>
      </c>
      <c r="G202" s="138" t="n">
        <v>0.538991843197182</v>
      </c>
      <c r="H202" s="138" t="n">
        <v>45.6669081</v>
      </c>
      <c r="I202" s="138" t="n">
        <v>57.2521832822174</v>
      </c>
      <c r="J202" s="138" t="n">
        <v>0.946228654366455</v>
      </c>
      <c r="K202" s="138" t="n">
        <v>56.4231219873191</v>
      </c>
    </row>
    <row r="203">
      <c r="A203" s="138" t="s">
        <v>103</v>
      </c>
      <c r="B203" s="138" t="s">
        <v>104</v>
      </c>
      <c r="C203" s="138" t="s">
        <v>17</v>
      </c>
      <c r="D203" s="138" t="n">
        <v>182.3661642</v>
      </c>
      <c r="E203" s="138" t="n">
        <v>45.835222590195</v>
      </c>
      <c r="F203" s="138" t="n">
        <v>93.7801047661045</v>
      </c>
      <c r="G203" s="138" t="n">
        <v>6.12242189992925</v>
      </c>
      <c r="H203" s="138" t="n">
        <v>12.0952993</v>
      </c>
      <c r="I203" s="138" t="n">
        <v>99.9999999999999</v>
      </c>
      <c r="J203" s="138" t="n">
        <v>6.21989523389553</v>
      </c>
      <c r="K203" s="138" t="n">
        <v>92.3104563029848</v>
      </c>
    </row>
    <row r="204">
      <c r="A204" s="138" t="s">
        <v>103</v>
      </c>
      <c r="B204" s="138" t="s">
        <v>104</v>
      </c>
      <c r="C204" s="138" t="s">
        <v>18</v>
      </c>
      <c r="D204" s="138" t="n">
        <v>15567.564218</v>
      </c>
      <c r="E204" s="138" t="n">
        <v>2.65639325224204</v>
      </c>
      <c r="F204" s="138" t="n">
        <v>88.8340959868374</v>
      </c>
      <c r="G204" s="138" t="n">
        <v>1.43023589009433</v>
      </c>
      <c r="H204" s="138" t="n">
        <v>1956.7478663</v>
      </c>
      <c r="I204" s="138" t="n">
        <v>11.5554532041437</v>
      </c>
      <c r="J204" s="138" t="n">
        <v>11.1659040131626</v>
      </c>
      <c r="K204" s="138" t="n">
        <v>11.3787215253405</v>
      </c>
    </row>
    <row r="205">
      <c r="A205" s="138" t="s">
        <v>107</v>
      </c>
      <c r="B205" s="138" t="s">
        <v>108</v>
      </c>
      <c r="C205" s="138" t="s">
        <v>16</v>
      </c>
      <c r="D205" s="138" t="n">
        <v>650.0863642</v>
      </c>
      <c r="E205" s="138" t="n">
        <v>34.5881737070818</v>
      </c>
      <c r="F205" s="138" t="n">
        <v>91.403293234967</v>
      </c>
      <c r="G205" s="138" t="n">
        <v>2.81159710630154</v>
      </c>
      <c r="H205" s="138" t="n">
        <v>61.1422373</v>
      </c>
      <c r="I205" s="138" t="n">
        <v>38.703216512438</v>
      </c>
      <c r="J205" s="138" t="n">
        <v>8.59670676503299</v>
      </c>
      <c r="K205" s="138" t="n">
        <v>29.8939165647903</v>
      </c>
    </row>
    <row r="206">
      <c r="A206" s="138" t="s">
        <v>107</v>
      </c>
      <c r="B206" s="138" t="s">
        <v>108</v>
      </c>
      <c r="C206" s="138" t="s">
        <v>17</v>
      </c>
      <c r="D206" s="138" t="n">
        <v>397.2565477</v>
      </c>
      <c r="E206" s="138" t="n">
        <v>44.3792437160064</v>
      </c>
      <c r="F206" s="138" t="n">
        <v>90.3706674013863</v>
      </c>
      <c r="G206" s="138" t="n">
        <v>4.64523780435946</v>
      </c>
      <c r="H206" s="138" t="n">
        <v>42.3291709</v>
      </c>
      <c r="I206" s="138" t="n">
        <v>71.2575905789161</v>
      </c>
      <c r="J206" s="138" t="n">
        <v>9.62933259861368</v>
      </c>
      <c r="K206" s="138" t="n">
        <v>43.595258167586</v>
      </c>
    </row>
    <row r="207">
      <c r="A207" s="138" t="s">
        <v>107</v>
      </c>
      <c r="B207" s="138" t="s">
        <v>108</v>
      </c>
      <c r="C207" s="138" t="s">
        <v>18</v>
      </c>
      <c r="D207" s="138" t="n">
        <v>25261.3108307</v>
      </c>
      <c r="E207" s="138" t="n">
        <v>2.11820420035797</v>
      </c>
      <c r="F207" s="138" t="n">
        <v>95.3637917224322</v>
      </c>
      <c r="G207" s="138" t="n">
        <v>0.639633742329184</v>
      </c>
      <c r="H207" s="138" t="n">
        <v>1228.1044646</v>
      </c>
      <c r="I207" s="138" t="n">
        <v>13.3140851275639</v>
      </c>
      <c r="J207" s="138" t="n">
        <v>4.63620827756776</v>
      </c>
      <c r="K207" s="138" t="n">
        <v>13.1568504541217</v>
      </c>
    </row>
    <row r="208">
      <c r="A208" s="138" t="s">
        <v>111</v>
      </c>
      <c r="B208" s="138" t="s">
        <v>112</v>
      </c>
      <c r="C208" s="138" t="s">
        <v>16</v>
      </c>
      <c r="D208" s="138" t="n">
        <v>8172.8069153</v>
      </c>
      <c r="E208" s="138" t="n">
        <v>16.0853074345699</v>
      </c>
      <c r="F208" s="138" t="n">
        <v>79.6109656045434</v>
      </c>
      <c r="G208" s="138" t="n">
        <v>3.26460565903967</v>
      </c>
      <c r="H208" s="138" t="n">
        <v>2093.1242328</v>
      </c>
      <c r="I208" s="138" t="n">
        <v>21.0710802721945</v>
      </c>
      <c r="J208" s="138" t="n">
        <v>20.3890343954566</v>
      </c>
      <c r="K208" s="138" t="n">
        <v>12.7469699542083</v>
      </c>
    </row>
    <row r="209">
      <c r="A209" s="138" t="s">
        <v>111</v>
      </c>
      <c r="B209" s="138" t="s">
        <v>112</v>
      </c>
      <c r="C209" s="138" t="s">
        <v>17</v>
      </c>
      <c r="D209" s="138" t="n">
        <v>57383.3877752</v>
      </c>
      <c r="E209" s="138" t="n">
        <v>3.7353922901281</v>
      </c>
      <c r="F209" s="138" t="n">
        <v>89.0328652955901</v>
      </c>
      <c r="G209" s="138" t="n">
        <v>1.018129190755</v>
      </c>
      <c r="H209" s="138" t="n">
        <v>7068.5284747</v>
      </c>
      <c r="I209" s="138" t="n">
        <v>9.09861282924317</v>
      </c>
      <c r="J209" s="138" t="n">
        <v>10.9671347044099</v>
      </c>
      <c r="K209" s="138" t="n">
        <v>8.26532741113762</v>
      </c>
    </row>
    <row r="210">
      <c r="A210" s="138" t="s">
        <v>111</v>
      </c>
      <c r="B210" s="138" t="s">
        <v>112</v>
      </c>
      <c r="C210" s="138" t="s">
        <v>18</v>
      </c>
      <c r="D210" s="138" t="n">
        <v>7993.5390048</v>
      </c>
      <c r="E210" s="138" t="n">
        <v>16.1008007372591</v>
      </c>
      <c r="F210" s="138" t="n">
        <v>91.0824795336503</v>
      </c>
      <c r="G210" s="138" t="n">
        <v>1.93834881766409</v>
      </c>
      <c r="H210" s="138" t="n">
        <v>782.6153618</v>
      </c>
      <c r="I210" s="138" t="n">
        <v>23.0814184793748</v>
      </c>
      <c r="J210" s="138" t="n">
        <v>8.91752046634972</v>
      </c>
      <c r="K210" s="138" t="n">
        <v>19.7980612637981</v>
      </c>
    </row>
    <row r="211">
      <c r="A211" s="138" t="s">
        <v>113</v>
      </c>
      <c r="B211" s="138" t="s">
        <v>114</v>
      </c>
      <c r="C211" s="138" t="s">
        <v>16</v>
      </c>
      <c r="D211" s="138" t="n">
        <v>65065.5515806</v>
      </c>
      <c r="E211" s="138" t="n">
        <v>5.11835484886279</v>
      </c>
      <c r="F211" s="138" t="n">
        <v>82.454636527551</v>
      </c>
      <c r="G211" s="138" t="n">
        <v>1.35109902386133</v>
      </c>
      <c r="H211" s="138" t="n">
        <v>13845.1735414</v>
      </c>
      <c r="I211" s="138" t="n">
        <v>7.98276207457815</v>
      </c>
      <c r="J211" s="138" t="n">
        <v>17.545363472449</v>
      </c>
      <c r="K211" s="138" t="n">
        <v>6.34950533228624</v>
      </c>
    </row>
    <row r="212">
      <c r="A212" s="138" t="s">
        <v>113</v>
      </c>
      <c r="B212" s="138" t="s">
        <v>114</v>
      </c>
      <c r="C212" s="138" t="s">
        <v>17</v>
      </c>
      <c r="D212" s="138" t="n">
        <v>34834.5851684</v>
      </c>
      <c r="E212" s="138" t="n">
        <v>9.1907149685039</v>
      </c>
      <c r="F212" s="138" t="n">
        <v>87.759280123468</v>
      </c>
      <c r="G212" s="138" t="n">
        <v>1.60859242362752</v>
      </c>
      <c r="H212" s="138" t="n">
        <v>4858.7499631</v>
      </c>
      <c r="I212" s="138" t="n">
        <v>15.3721447221022</v>
      </c>
      <c r="J212" s="138" t="n">
        <v>12.2407198765321</v>
      </c>
      <c r="K212" s="138" t="n">
        <v>11.5327296542637</v>
      </c>
    </row>
    <row r="213">
      <c r="A213" s="138" t="s">
        <v>113</v>
      </c>
      <c r="B213" s="138" t="s">
        <v>114</v>
      </c>
      <c r="C213" s="138" t="s">
        <v>18</v>
      </c>
      <c r="D213" s="138" t="n">
        <v>5323.8262303</v>
      </c>
      <c r="E213" s="138" t="n">
        <v>29.316840404392</v>
      </c>
      <c r="F213" s="138" t="n">
        <v>92.8000576010421</v>
      </c>
      <c r="G213" s="138" t="n">
        <v>3.87210153246735</v>
      </c>
      <c r="H213" s="138" t="n">
        <v>413.0519225</v>
      </c>
      <c r="I213" s="138" t="n">
        <v>52.6970152767166</v>
      </c>
      <c r="J213" s="138" t="n">
        <v>7.1999423989579</v>
      </c>
      <c r="K213" s="138" t="n">
        <v>49.9075166631975</v>
      </c>
    </row>
    <row r="214">
      <c r="A214" s="138" t="s">
        <v>113</v>
      </c>
      <c r="B214" s="138" t="s">
        <v>114</v>
      </c>
      <c r="C214" s="138" t="s">
        <v>22</v>
      </c>
      <c r="D214" s="138" t="n">
        <v>763.3823354</v>
      </c>
      <c r="E214" s="138" t="n">
        <v>45.814387164877</v>
      </c>
      <c r="F214" s="138" t="n">
        <v>43.0139817785576</v>
      </c>
      <c r="G214" s="138" t="n">
        <v>26.9491265749795</v>
      </c>
      <c r="H214" s="138" t="n">
        <v>1011.3483541</v>
      </c>
      <c r="I214" s="138" t="n">
        <v>51.8611019806731</v>
      </c>
      <c r="J214" s="138" t="n">
        <v>56.9860182214424</v>
      </c>
      <c r="K214" s="138" t="n">
        <v>20.3416430139005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604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545</v>
      </c>
      <c r="I224" s="5" t="s">
        <v>546</v>
      </c>
      <c r="J224" s="5" t="s">
        <v>547</v>
      </c>
      <c r="K224" s="5" t="s">
        <v>548</v>
      </c>
    </row>
    <row r="225">
      <c r="A225" s="139" t="s">
        <v>77</v>
      </c>
      <c r="B225" s="139" t="s">
        <v>78</v>
      </c>
      <c r="C225" s="139" t="s">
        <v>16</v>
      </c>
      <c r="D225" s="139" t="n">
        <v>1571.6114974</v>
      </c>
      <c r="E225" s="139" t="n">
        <v>33.8513837128828</v>
      </c>
      <c r="F225" s="139" t="n">
        <v>76.1785498327853</v>
      </c>
      <c r="G225" s="139" t="n">
        <v>6.05755828078679</v>
      </c>
      <c r="H225" s="139" t="n">
        <v>491.4515313</v>
      </c>
      <c r="I225" s="139" t="n">
        <v>36.3526882529879</v>
      </c>
      <c r="J225" s="139" t="n">
        <v>23.8214501672147</v>
      </c>
      <c r="K225" s="139" t="n">
        <v>19.3714489302174</v>
      </c>
    </row>
    <row r="226">
      <c r="A226" s="139" t="s">
        <v>77</v>
      </c>
      <c r="B226" s="139" t="s">
        <v>78</v>
      </c>
      <c r="C226" s="139" t="s">
        <v>17</v>
      </c>
      <c r="D226" s="139" t="n">
        <v>4407.3358545</v>
      </c>
      <c r="E226" s="139" t="n">
        <v>18.1424590326624</v>
      </c>
      <c r="F226" s="139" t="n">
        <v>80.4607742518753</v>
      </c>
      <c r="G226" s="139" t="n">
        <v>4.71129187404294</v>
      </c>
      <c r="H226" s="139" t="n">
        <v>1070.2846326</v>
      </c>
      <c r="I226" s="139" t="n">
        <v>27.7931244377773</v>
      </c>
      <c r="J226" s="139" t="n">
        <v>19.5392257481248</v>
      </c>
      <c r="K226" s="139" t="n">
        <v>19.400676198669</v>
      </c>
    </row>
    <row r="227">
      <c r="A227" s="139" t="s">
        <v>77</v>
      </c>
      <c r="B227" s="139" t="s">
        <v>78</v>
      </c>
      <c r="C227" s="139" t="s">
        <v>18</v>
      </c>
      <c r="D227" s="139" t="n">
        <v>16056.3149884</v>
      </c>
      <c r="E227" s="139" t="n">
        <v>7.27796110302177</v>
      </c>
      <c r="F227" s="139" t="n">
        <v>93.2354969746636</v>
      </c>
      <c r="G227" s="139" t="n">
        <v>1.06377538237492</v>
      </c>
      <c r="H227" s="139" t="n">
        <v>1164.9317571</v>
      </c>
      <c r="I227" s="139" t="n">
        <v>16.4444354774797</v>
      </c>
      <c r="J227" s="139" t="n">
        <v>6.76450302533644</v>
      </c>
      <c r="K227" s="139" t="n">
        <v>14.6620714150994</v>
      </c>
    </row>
    <row r="228">
      <c r="A228" s="139" t="s">
        <v>77</v>
      </c>
      <c r="B228" s="139" t="s">
        <v>78</v>
      </c>
      <c r="C228" s="139" t="s">
        <v>19</v>
      </c>
      <c r="D228" s="139" t="n">
        <v>277.465697</v>
      </c>
      <c r="E228" s="139" t="n">
        <v>72.2681773690463</v>
      </c>
      <c r="F228" s="139" t="n">
        <v>82.4140029571305</v>
      </c>
      <c r="G228" s="139" t="n">
        <v>9.56552083274304</v>
      </c>
      <c r="H228" s="139" t="n">
        <v>59.207304</v>
      </c>
      <c r="I228" s="139" t="n">
        <v>99.9999999999999</v>
      </c>
      <c r="J228" s="139" t="n">
        <v>17.5859970428695</v>
      </c>
      <c r="K228" s="139" t="n">
        <v>44.8273055132703</v>
      </c>
    </row>
    <row r="229">
      <c r="A229" s="139" t="s">
        <v>77</v>
      </c>
      <c r="B229" s="139" t="s">
        <v>78</v>
      </c>
      <c r="C229" s="139" t="s">
        <v>20</v>
      </c>
      <c r="D229" s="139" t="n">
        <v>415.378406</v>
      </c>
      <c r="E229" s="139" t="n">
        <v>71.7079752147313</v>
      </c>
      <c r="F229" s="139" t="n">
        <v>100</v>
      </c>
      <c r="G229" s="139" t="n">
        <v>0</v>
      </c>
      <c r="H229" s="139"/>
      <c r="I229" s="139"/>
      <c r="J229" s="139"/>
      <c r="K229" s="139"/>
    </row>
    <row r="230">
      <c r="A230" s="139" t="s">
        <v>81</v>
      </c>
      <c r="B230" s="139" t="s">
        <v>82</v>
      </c>
      <c r="C230" s="139" t="s">
        <v>16</v>
      </c>
      <c r="D230" s="139" t="n">
        <v>989.2051671</v>
      </c>
      <c r="E230" s="139" t="n">
        <v>27.9186226457271</v>
      </c>
      <c r="F230" s="139" t="n">
        <v>80.8153743774909</v>
      </c>
      <c r="G230" s="139" t="n">
        <v>6.87568725662031</v>
      </c>
      <c r="H230" s="139" t="n">
        <v>234.8257487</v>
      </c>
      <c r="I230" s="139" t="n">
        <v>39.7307749722855</v>
      </c>
      <c r="J230" s="139" t="n">
        <v>19.1846256225091</v>
      </c>
      <c r="K230" s="139" t="n">
        <v>28.9638823649684</v>
      </c>
    </row>
    <row r="231">
      <c r="A231" s="139" t="s">
        <v>81</v>
      </c>
      <c r="B231" s="139" t="s">
        <v>82</v>
      </c>
      <c r="C231" s="139" t="s">
        <v>17</v>
      </c>
      <c r="D231" s="139" t="n">
        <v>9590.7585756</v>
      </c>
      <c r="E231" s="139" t="n">
        <v>4.82847934491368</v>
      </c>
      <c r="F231" s="139" t="n">
        <v>80.4209260687184</v>
      </c>
      <c r="G231" s="139" t="n">
        <v>2.49070281829042</v>
      </c>
      <c r="H231" s="139" t="n">
        <v>2334.9416674</v>
      </c>
      <c r="I231" s="139" t="n">
        <v>11.6662650176305</v>
      </c>
      <c r="J231" s="139" t="n">
        <v>19.5790739312816</v>
      </c>
      <c r="K231" s="139" t="n">
        <v>10.2305465473959</v>
      </c>
    </row>
    <row r="232">
      <c r="A232" s="139" t="s">
        <v>81</v>
      </c>
      <c r="B232" s="139" t="s">
        <v>82</v>
      </c>
      <c r="C232" s="139" t="s">
        <v>18</v>
      </c>
      <c r="D232" s="139" t="n">
        <v>40.129466</v>
      </c>
      <c r="E232" s="139" t="n">
        <v>77.8803410346324</v>
      </c>
      <c r="F232" s="139" t="n">
        <v>100</v>
      </c>
      <c r="G232" s="139" t="n">
        <v>0</v>
      </c>
      <c r="H232" s="139"/>
      <c r="I232" s="139"/>
      <c r="J232" s="139"/>
      <c r="K232" s="139"/>
    </row>
    <row r="233">
      <c r="A233" s="139" t="s">
        <v>81</v>
      </c>
      <c r="B233" s="139" t="s">
        <v>82</v>
      </c>
      <c r="C233" s="139" t="s">
        <v>22</v>
      </c>
      <c r="D233" s="139" t="n">
        <v>412.5210254</v>
      </c>
      <c r="E233" s="139" t="n">
        <v>59.5116214489489</v>
      </c>
      <c r="F233" s="139" t="n">
        <v>72.9373574382605</v>
      </c>
      <c r="G233" s="139" t="n">
        <v>12.9741248324203</v>
      </c>
      <c r="H233" s="139" t="n">
        <v>153.0616059</v>
      </c>
      <c r="I233" s="139" t="n">
        <v>48.8295735165592</v>
      </c>
      <c r="J233" s="139" t="n">
        <v>27.0626425617395</v>
      </c>
      <c r="K233" s="139" t="n">
        <v>34.9669614928405</v>
      </c>
    </row>
    <row r="234">
      <c r="A234" s="139" t="s">
        <v>83</v>
      </c>
      <c r="B234" s="139" t="s">
        <v>84</v>
      </c>
      <c r="C234" s="139" t="s">
        <v>16</v>
      </c>
      <c r="D234" s="139" t="n">
        <v>7407.6695086</v>
      </c>
      <c r="E234" s="139" t="n">
        <v>17.9622817342815</v>
      </c>
      <c r="F234" s="139" t="n">
        <v>78.7136545106189</v>
      </c>
      <c r="G234" s="139" t="n">
        <v>2.88925489061633</v>
      </c>
      <c r="H234" s="139" t="n">
        <v>2003.2383633</v>
      </c>
      <c r="I234" s="139" t="n">
        <v>20.8310825996388</v>
      </c>
      <c r="J234" s="139" t="n">
        <v>21.2863454893811</v>
      </c>
      <c r="K234" s="139" t="n">
        <v>10.684023303415</v>
      </c>
    </row>
    <row r="235">
      <c r="A235" s="139" t="s">
        <v>83</v>
      </c>
      <c r="B235" s="139" t="s">
        <v>84</v>
      </c>
      <c r="C235" s="139" t="s">
        <v>17</v>
      </c>
      <c r="D235" s="139" t="n">
        <v>77207.5482758</v>
      </c>
      <c r="E235" s="139" t="n">
        <v>2.44921253876295</v>
      </c>
      <c r="F235" s="139" t="n">
        <v>88.2265955183575</v>
      </c>
      <c r="G235" s="139" t="n">
        <v>0.862250158139516</v>
      </c>
      <c r="H235" s="139" t="n">
        <v>10302.9669177</v>
      </c>
      <c r="I235" s="139" t="n">
        <v>6.89408065241091</v>
      </c>
      <c r="J235" s="139" t="n">
        <v>11.7734044816425</v>
      </c>
      <c r="K235" s="139" t="n">
        <v>6.46146117348052</v>
      </c>
    </row>
    <row r="236">
      <c r="A236" s="139" t="s">
        <v>83</v>
      </c>
      <c r="B236" s="139" t="s">
        <v>84</v>
      </c>
      <c r="C236" s="139" t="s">
        <v>18</v>
      </c>
      <c r="D236" s="139" t="n">
        <v>11194.2458696</v>
      </c>
      <c r="E236" s="139" t="n">
        <v>6.72236447952521</v>
      </c>
      <c r="F236" s="139" t="n">
        <v>96.0815579780278</v>
      </c>
      <c r="G236" s="139" t="n">
        <v>0.929137061115192</v>
      </c>
      <c r="H236" s="139" t="n">
        <v>456.5288526</v>
      </c>
      <c r="I236" s="139" t="n">
        <v>23.9468662505523</v>
      </c>
      <c r="J236" s="139" t="n">
        <v>3.9184420219722</v>
      </c>
      <c r="K236" s="139" t="n">
        <v>22.7827631253662</v>
      </c>
    </row>
    <row r="237">
      <c r="A237" s="139" t="s">
        <v>83</v>
      </c>
      <c r="B237" s="139" t="s">
        <v>84</v>
      </c>
      <c r="C237" s="139" t="s">
        <v>22</v>
      </c>
      <c r="D237" s="139" t="n">
        <v>73.3170234</v>
      </c>
      <c r="E237" s="139" t="n">
        <v>99.9999999999997</v>
      </c>
      <c r="F237" s="139" t="n">
        <v>42.2105552674403</v>
      </c>
      <c r="G237" s="139" t="n">
        <v>67.4098811320066</v>
      </c>
      <c r="H237" s="139" t="n">
        <v>100.3765538</v>
      </c>
      <c r="I237" s="139" t="n">
        <v>59.1356156802346</v>
      </c>
      <c r="J237" s="139" t="n">
        <v>57.7894447325598</v>
      </c>
      <c r="K237" s="139" t="n">
        <v>49.2375125987494</v>
      </c>
    </row>
    <row r="238">
      <c r="A238" s="139" t="s">
        <v>85</v>
      </c>
      <c r="B238" s="139" t="s">
        <v>86</v>
      </c>
      <c r="C238" s="139" t="s">
        <v>16</v>
      </c>
      <c r="D238" s="139" t="n">
        <v>19251.0172539</v>
      </c>
      <c r="E238" s="139" t="n">
        <v>9.07464842320216</v>
      </c>
      <c r="F238" s="139" t="n">
        <v>86.0999496140232</v>
      </c>
      <c r="G238" s="139" t="n">
        <v>2.07862895724636</v>
      </c>
      <c r="H238" s="139" t="n">
        <v>3107.9008874</v>
      </c>
      <c r="I238" s="139" t="n">
        <v>15.5117617202883</v>
      </c>
      <c r="J238" s="139" t="n">
        <v>13.9000503859768</v>
      </c>
      <c r="K238" s="139" t="n">
        <v>12.8754819957859</v>
      </c>
    </row>
    <row r="239">
      <c r="A239" s="139" t="s">
        <v>85</v>
      </c>
      <c r="B239" s="139" t="s">
        <v>86</v>
      </c>
      <c r="C239" s="139" t="s">
        <v>17</v>
      </c>
      <c r="D239" s="139" t="n">
        <v>25145.9140212</v>
      </c>
      <c r="E239" s="139" t="n">
        <v>7.1573207276021</v>
      </c>
      <c r="F239" s="139" t="n">
        <v>89.1601463736797</v>
      </c>
      <c r="G239" s="139" t="n">
        <v>1.41645581930559</v>
      </c>
      <c r="H239" s="139" t="n">
        <v>3057.1733939</v>
      </c>
      <c r="I239" s="139" t="n">
        <v>13.071176957918</v>
      </c>
      <c r="J239" s="139" t="n">
        <v>10.8398536263203</v>
      </c>
      <c r="K239" s="139" t="n">
        <v>11.6506562297565</v>
      </c>
    </row>
    <row r="240">
      <c r="A240" s="139" t="s">
        <v>85</v>
      </c>
      <c r="B240" s="139" t="s">
        <v>86</v>
      </c>
      <c r="C240" s="139" t="s">
        <v>18</v>
      </c>
      <c r="D240" s="139" t="n">
        <v>184.4747718</v>
      </c>
      <c r="E240" s="139" t="n">
        <v>45.919352693817</v>
      </c>
      <c r="F240" s="139" t="n">
        <v>100</v>
      </c>
      <c r="G240" s="139" t="n">
        <v>0</v>
      </c>
      <c r="H240" s="139"/>
      <c r="I240" s="139"/>
      <c r="J240" s="139"/>
      <c r="K240" s="139"/>
    </row>
    <row r="241">
      <c r="A241" s="139" t="s">
        <v>85</v>
      </c>
      <c r="B241" s="139" t="s">
        <v>86</v>
      </c>
      <c r="C241" s="139" t="s">
        <v>22</v>
      </c>
      <c r="D241" s="139" t="n">
        <v>202.5222452</v>
      </c>
      <c r="E241" s="139" t="n">
        <v>77.0817168231444</v>
      </c>
      <c r="F241" s="139" t="n">
        <v>65.3573165791312</v>
      </c>
      <c r="G241" s="139" t="n">
        <v>7.8479994097519</v>
      </c>
      <c r="H241" s="139" t="n">
        <v>107.3470331</v>
      </c>
      <c r="I241" s="139" t="n">
        <v>69.4881832535731</v>
      </c>
      <c r="J241" s="139" t="n">
        <v>34.6426834208688</v>
      </c>
      <c r="K241" s="139" t="n">
        <v>14.8061331076623</v>
      </c>
    </row>
    <row r="242">
      <c r="A242" s="139" t="s">
        <v>87</v>
      </c>
      <c r="B242" s="139" t="s">
        <v>88</v>
      </c>
      <c r="C242" s="139" t="s">
        <v>17</v>
      </c>
      <c r="D242" s="139" t="n">
        <v>26902.087759</v>
      </c>
      <c r="E242" s="139" t="n">
        <v>9.22120387627058</v>
      </c>
      <c r="F242" s="139" t="n">
        <v>87.9610846278585</v>
      </c>
      <c r="G242" s="139" t="n">
        <v>1.77585640735776</v>
      </c>
      <c r="H242" s="139" t="n">
        <v>3681.9914083</v>
      </c>
      <c r="I242" s="139" t="n">
        <v>16.3242621299781</v>
      </c>
      <c r="J242" s="139" t="n">
        <v>12.0389153721415</v>
      </c>
      <c r="K242" s="139" t="n">
        <v>12.9751103738122</v>
      </c>
    </row>
    <row r="243">
      <c r="A243" s="139" t="s">
        <v>87</v>
      </c>
      <c r="B243" s="139" t="s">
        <v>88</v>
      </c>
      <c r="C243" s="139" t="s">
        <v>18</v>
      </c>
      <c r="D243" s="139" t="n">
        <v>23548.4647842</v>
      </c>
      <c r="E243" s="139" t="n">
        <v>11.1761529121355</v>
      </c>
      <c r="F243" s="139" t="n">
        <v>94.5819894702997</v>
      </c>
      <c r="G243" s="139" t="n">
        <v>1.5582956247153</v>
      </c>
      <c r="H243" s="139" t="n">
        <v>1348.9442427</v>
      </c>
      <c r="I243" s="139" t="n">
        <v>28.6092632550827</v>
      </c>
      <c r="J243" s="139" t="n">
        <v>5.41801052970032</v>
      </c>
      <c r="K243" s="139" t="n">
        <v>27.2031033458675</v>
      </c>
    </row>
    <row r="244">
      <c r="A244" s="139" t="s">
        <v>89</v>
      </c>
      <c r="B244" s="139" t="s">
        <v>90</v>
      </c>
      <c r="C244" s="139" t="s">
        <v>16</v>
      </c>
      <c r="D244" s="139" t="n">
        <v>8008.8596025</v>
      </c>
      <c r="E244" s="139" t="n">
        <v>18.6501022539952</v>
      </c>
      <c r="F244" s="139" t="n">
        <v>88.3428958660802</v>
      </c>
      <c r="G244" s="139" t="n">
        <v>4.91826148379856</v>
      </c>
      <c r="H244" s="139" t="n">
        <v>1056.7925068</v>
      </c>
      <c r="I244" s="139" t="n">
        <v>41.5850686314439</v>
      </c>
      <c r="J244" s="139" t="n">
        <v>11.6571041339198</v>
      </c>
      <c r="K244" s="139" t="n">
        <v>37.272847279547</v>
      </c>
    </row>
    <row r="245">
      <c r="A245" s="139" t="s">
        <v>89</v>
      </c>
      <c r="B245" s="139" t="s">
        <v>90</v>
      </c>
      <c r="C245" s="139" t="s">
        <v>17</v>
      </c>
      <c r="D245" s="139" t="n">
        <v>30845.7616233</v>
      </c>
      <c r="E245" s="139" t="n">
        <v>5.12896885921462</v>
      </c>
      <c r="F245" s="139" t="n">
        <v>93.2621689384685</v>
      </c>
      <c r="G245" s="139" t="n">
        <v>0.940083184768498</v>
      </c>
      <c r="H245" s="139" t="n">
        <v>2228.4869969</v>
      </c>
      <c r="I245" s="139" t="n">
        <v>13.3655456954418</v>
      </c>
      <c r="J245" s="139" t="n">
        <v>6.73783106153153</v>
      </c>
      <c r="K245" s="139" t="n">
        <v>13.0122284149648</v>
      </c>
    </row>
    <row r="246">
      <c r="A246" s="139" t="s">
        <v>89</v>
      </c>
      <c r="B246" s="139" t="s">
        <v>90</v>
      </c>
      <c r="C246" s="139" t="s">
        <v>18</v>
      </c>
      <c r="D246" s="139" t="n">
        <v>3840.8224047</v>
      </c>
      <c r="E246" s="139" t="n">
        <v>13.6537690836824</v>
      </c>
      <c r="F246" s="139" t="n">
        <v>95.725445991018</v>
      </c>
      <c r="G246" s="139" t="n">
        <v>1.23585588616906</v>
      </c>
      <c r="H246" s="139" t="n">
        <v>171.5092851</v>
      </c>
      <c r="I246" s="139" t="n">
        <v>30.2122682274357</v>
      </c>
      <c r="J246" s="139" t="n">
        <v>4.27455400898197</v>
      </c>
      <c r="K246" s="139" t="n">
        <v>27.6760699795985</v>
      </c>
    </row>
    <row r="247">
      <c r="A247" s="139" t="s">
        <v>91</v>
      </c>
      <c r="B247" s="139" t="s">
        <v>92</v>
      </c>
      <c r="C247" s="139" t="s">
        <v>16</v>
      </c>
      <c r="D247" s="139" t="n">
        <v>476.2234204</v>
      </c>
      <c r="E247" s="139" t="n">
        <v>44.0221671168075</v>
      </c>
      <c r="F247" s="139" t="n">
        <v>100</v>
      </c>
      <c r="G247" s="139" t="n">
        <v>0</v>
      </c>
      <c r="H247" s="139"/>
      <c r="I247" s="139"/>
      <c r="J247" s="139"/>
      <c r="K247" s="139"/>
    </row>
    <row r="248">
      <c r="A248" s="139" t="s">
        <v>91</v>
      </c>
      <c r="B248" s="139" t="s">
        <v>92</v>
      </c>
      <c r="C248" s="139" t="s">
        <v>17</v>
      </c>
      <c r="D248" s="139" t="n">
        <v>55998.9272001</v>
      </c>
      <c r="E248" s="139" t="n">
        <v>6.65857000205895</v>
      </c>
      <c r="F248" s="139" t="n">
        <v>90.5291271073872</v>
      </c>
      <c r="G248" s="139" t="n">
        <v>0.877765048153704</v>
      </c>
      <c r="H248" s="139" t="n">
        <v>5858.4318504</v>
      </c>
      <c r="I248" s="139" t="n">
        <v>9.95170506343503</v>
      </c>
      <c r="J248" s="139" t="n">
        <v>9.47087289261284</v>
      </c>
      <c r="K248" s="139" t="n">
        <v>8.39028297768718</v>
      </c>
    </row>
    <row r="249">
      <c r="A249" s="139" t="s">
        <v>91</v>
      </c>
      <c r="B249" s="139" t="s">
        <v>92</v>
      </c>
      <c r="C249" s="139" t="s">
        <v>18</v>
      </c>
      <c r="D249" s="139" t="n">
        <v>92430.8310645</v>
      </c>
      <c r="E249" s="139" t="n">
        <v>4.3476637606917</v>
      </c>
      <c r="F249" s="139" t="n">
        <v>97.3428834589843</v>
      </c>
      <c r="G249" s="139" t="n">
        <v>0.399335838704285</v>
      </c>
      <c r="H249" s="139" t="n">
        <v>2523.0348783</v>
      </c>
      <c r="I249" s="139" t="n">
        <v>14.8826188622907</v>
      </c>
      <c r="J249" s="139" t="n">
        <v>2.65711654101569</v>
      </c>
      <c r="K249" s="139" t="n">
        <v>14.629581129749</v>
      </c>
    </row>
    <row r="250">
      <c r="A250" s="139" t="s">
        <v>91</v>
      </c>
      <c r="B250" s="139" t="s">
        <v>92</v>
      </c>
      <c r="C250" s="139" t="s">
        <v>19</v>
      </c>
      <c r="D250" s="139" t="n">
        <v>9391.263726</v>
      </c>
      <c r="E250" s="139" t="n">
        <v>24.2555792027126</v>
      </c>
      <c r="F250" s="139" t="n">
        <v>99.1822154694313</v>
      </c>
      <c r="G250" s="139" t="n">
        <v>0.82205559134467</v>
      </c>
      <c r="H250" s="139" t="n">
        <v>77.4335415</v>
      </c>
      <c r="I250" s="139" t="n">
        <v>99.9999999999998</v>
      </c>
      <c r="J250" s="139" t="n">
        <v>0.81778453056874</v>
      </c>
      <c r="K250" s="139" t="n">
        <v>99.7002165495773</v>
      </c>
    </row>
    <row r="251">
      <c r="A251" s="139" t="s">
        <v>93</v>
      </c>
      <c r="B251" s="139" t="s">
        <v>94</v>
      </c>
      <c r="C251" s="139" t="s">
        <v>16</v>
      </c>
      <c r="D251" s="139" t="n">
        <v>76.7386694</v>
      </c>
      <c r="E251" s="139" t="n">
        <v>77.8406333020274</v>
      </c>
      <c r="F251" s="139" t="n">
        <v>62.8003236444691</v>
      </c>
      <c r="G251" s="139" t="n">
        <v>47.4893746731952</v>
      </c>
      <c r="H251" s="139" t="n">
        <v>45.4560343</v>
      </c>
      <c r="I251" s="139" t="n">
        <v>100</v>
      </c>
      <c r="J251" s="139" t="n">
        <v>37.1996763555309</v>
      </c>
      <c r="K251" s="139" t="n">
        <v>80.1713453269518</v>
      </c>
    </row>
    <row r="252">
      <c r="A252" s="139" t="s">
        <v>93</v>
      </c>
      <c r="B252" s="139" t="s">
        <v>94</v>
      </c>
      <c r="C252" s="139" t="s">
        <v>17</v>
      </c>
      <c r="D252" s="139" t="n">
        <v>21567.4955906</v>
      </c>
      <c r="E252" s="139" t="n">
        <v>3.44640227179081</v>
      </c>
      <c r="F252" s="139" t="n">
        <v>94.6862317531975</v>
      </c>
      <c r="G252" s="139" t="n">
        <v>1.31374962991809</v>
      </c>
      <c r="H252" s="139" t="n">
        <v>1210.3625956</v>
      </c>
      <c r="I252" s="139" t="n">
        <v>24.5969760174044</v>
      </c>
      <c r="J252" s="139" t="n">
        <v>5.3137682468025</v>
      </c>
      <c r="K252" s="139" t="n">
        <v>23.4097529561915</v>
      </c>
    </row>
    <row r="253">
      <c r="A253" s="139" t="s">
        <v>93</v>
      </c>
      <c r="B253" s="139" t="s">
        <v>94</v>
      </c>
      <c r="C253" s="139" t="s">
        <v>18</v>
      </c>
      <c r="D253" s="139" t="n">
        <v>47714.8245232</v>
      </c>
      <c r="E253" s="139" t="n">
        <v>2.286007061916</v>
      </c>
      <c r="F253" s="139" t="n">
        <v>93.5759773430173</v>
      </c>
      <c r="G253" s="139" t="n">
        <v>1.08968484483727</v>
      </c>
      <c r="H253" s="139" t="n">
        <v>3275.6389248</v>
      </c>
      <c r="I253" s="139" t="n">
        <v>16.3765005619976</v>
      </c>
      <c r="J253" s="139" t="n">
        <v>6.4240226569827</v>
      </c>
      <c r="K253" s="139" t="n">
        <v>15.8729708464968</v>
      </c>
    </row>
    <row r="254">
      <c r="A254" s="139" t="s">
        <v>93</v>
      </c>
      <c r="B254" s="139" t="s">
        <v>94</v>
      </c>
      <c r="C254" s="139" t="s">
        <v>19</v>
      </c>
      <c r="D254" s="139" t="n">
        <v>17690.3736377</v>
      </c>
      <c r="E254" s="139" t="n">
        <v>2.93152718412796</v>
      </c>
      <c r="F254" s="139" t="n">
        <v>98.1610083837269</v>
      </c>
      <c r="G254" s="139" t="n">
        <v>0.477854432679705</v>
      </c>
      <c r="H254" s="139" t="n">
        <v>331.4192605</v>
      </c>
      <c r="I254" s="139" t="n">
        <v>25.5408640491652</v>
      </c>
      <c r="J254" s="139" t="n">
        <v>1.83899161627311</v>
      </c>
      <c r="K254" s="139" t="n">
        <v>25.5067356247847</v>
      </c>
    </row>
    <row r="255">
      <c r="A255" s="139" t="s">
        <v>95</v>
      </c>
      <c r="B255" s="139" t="s">
        <v>96</v>
      </c>
      <c r="C255" s="139" t="s">
        <v>16</v>
      </c>
      <c r="D255" s="139" t="n">
        <v>390.5820648</v>
      </c>
      <c r="E255" s="139" t="n">
        <v>43.7296856840984</v>
      </c>
      <c r="F255" s="139" t="n">
        <v>100</v>
      </c>
      <c r="G255" s="139" t="n">
        <v>0</v>
      </c>
      <c r="H255" s="139"/>
      <c r="I255" s="139"/>
      <c r="J255" s="139"/>
      <c r="K255" s="139"/>
    </row>
    <row r="256">
      <c r="A256" s="139" t="s">
        <v>95</v>
      </c>
      <c r="B256" s="139" t="s">
        <v>96</v>
      </c>
      <c r="C256" s="139" t="s">
        <v>17</v>
      </c>
      <c r="D256" s="139" t="n">
        <v>9567.478088</v>
      </c>
      <c r="E256" s="139" t="n">
        <v>22.9959729015698</v>
      </c>
      <c r="F256" s="139" t="n">
        <v>85.8631414739635</v>
      </c>
      <c r="G256" s="139" t="n">
        <v>6.75961945643441</v>
      </c>
      <c r="H256" s="139" t="n">
        <v>1575.2286937</v>
      </c>
      <c r="I256" s="139" t="n">
        <v>53.2795010746991</v>
      </c>
      <c r="J256" s="139" t="n">
        <v>14.1368585260365</v>
      </c>
      <c r="K256" s="139" t="n">
        <v>41.0559503463257</v>
      </c>
    </row>
    <row r="257">
      <c r="A257" s="139" t="s">
        <v>95</v>
      </c>
      <c r="B257" s="139" t="s">
        <v>96</v>
      </c>
      <c r="C257" s="139" t="s">
        <v>18</v>
      </c>
      <c r="D257" s="139" t="n">
        <v>103919.9860316</v>
      </c>
      <c r="E257" s="139" t="n">
        <v>2.52210235961443</v>
      </c>
      <c r="F257" s="139" t="n">
        <v>95.8682489804632</v>
      </c>
      <c r="G257" s="139" t="n">
        <v>0.492269134291441</v>
      </c>
      <c r="H257" s="139" t="n">
        <v>4478.7665656</v>
      </c>
      <c r="I257" s="139" t="n">
        <v>11.6869907561469</v>
      </c>
      <c r="J257" s="139" t="n">
        <v>4.13175101953681</v>
      </c>
      <c r="K257" s="139" t="n">
        <v>11.4220289917032</v>
      </c>
    </row>
    <row r="258">
      <c r="A258" s="139" t="s">
        <v>95</v>
      </c>
      <c r="B258" s="139" t="s">
        <v>96</v>
      </c>
      <c r="C258" s="139" t="s">
        <v>19</v>
      </c>
      <c r="D258" s="139" t="n">
        <v>8033.0695997</v>
      </c>
      <c r="E258" s="139" t="n">
        <v>24.8099946047419</v>
      </c>
      <c r="F258" s="139" t="n">
        <v>98.3733831150628</v>
      </c>
      <c r="G258" s="139" t="n">
        <v>1.29576091229343</v>
      </c>
      <c r="H258" s="139" t="n">
        <v>132.827867</v>
      </c>
      <c r="I258" s="139" t="n">
        <v>79.990160993244</v>
      </c>
      <c r="J258" s="139" t="n">
        <v>1.62661688493718</v>
      </c>
      <c r="K258" s="139" t="n">
        <v>78.364110093132</v>
      </c>
    </row>
    <row r="259">
      <c r="A259" s="139" t="s">
        <v>97</v>
      </c>
      <c r="B259" s="139" t="s">
        <v>98</v>
      </c>
      <c r="C259" s="139" t="s">
        <v>16</v>
      </c>
      <c r="D259" s="139" t="n">
        <v>693.9441255</v>
      </c>
      <c r="E259" s="139" t="n">
        <v>88.641457736253</v>
      </c>
      <c r="F259" s="139" t="n">
        <v>73.4424141475337</v>
      </c>
      <c r="G259" s="139" t="n">
        <v>20.8360190888908</v>
      </c>
      <c r="H259" s="139" t="n">
        <v>250.9378389</v>
      </c>
      <c r="I259" s="139" t="n">
        <v>74.4390866100188</v>
      </c>
      <c r="J259" s="139" t="n">
        <v>26.5575858524663</v>
      </c>
      <c r="K259" s="139" t="n">
        <v>57.6199791507076</v>
      </c>
    </row>
    <row r="260">
      <c r="A260" s="139" t="s">
        <v>97</v>
      </c>
      <c r="B260" s="139" t="s">
        <v>98</v>
      </c>
      <c r="C260" s="139" t="s">
        <v>17</v>
      </c>
      <c r="D260" s="139" t="n">
        <v>69993.1824301</v>
      </c>
      <c r="E260" s="139" t="n">
        <v>7.7001291985524</v>
      </c>
      <c r="F260" s="139" t="n">
        <v>86.9317215653118</v>
      </c>
      <c r="G260" s="139" t="n">
        <v>1.99432880174553</v>
      </c>
      <c r="H260" s="139" t="n">
        <v>10521.9404385</v>
      </c>
      <c r="I260" s="139" t="n">
        <v>15.8381084670013</v>
      </c>
      <c r="J260" s="139" t="n">
        <v>13.0682784346882</v>
      </c>
      <c r="K260" s="139" t="n">
        <v>13.2665092016124</v>
      </c>
    </row>
    <row r="261">
      <c r="A261" s="139" t="s">
        <v>97</v>
      </c>
      <c r="B261" s="139" t="s">
        <v>98</v>
      </c>
      <c r="C261" s="139" t="s">
        <v>18</v>
      </c>
      <c r="D261" s="139" t="n">
        <v>78378.581815</v>
      </c>
      <c r="E261" s="139" t="n">
        <v>7.02398736288914</v>
      </c>
      <c r="F261" s="139" t="n">
        <v>96.5590463064834</v>
      </c>
      <c r="G261" s="139" t="n">
        <v>0.772151348870609</v>
      </c>
      <c r="H261" s="139" t="n">
        <v>2793.0792702</v>
      </c>
      <c r="I261" s="139" t="n">
        <v>21.9988811378066</v>
      </c>
      <c r="J261" s="139" t="n">
        <v>3.44095369351664</v>
      </c>
      <c r="K261" s="139" t="n">
        <v>21.667887595143</v>
      </c>
    </row>
    <row r="262">
      <c r="A262" s="139" t="s">
        <v>97</v>
      </c>
      <c r="B262" s="139" t="s">
        <v>98</v>
      </c>
      <c r="C262" s="139" t="s">
        <v>19</v>
      </c>
      <c r="D262" s="139" t="n">
        <v>13099.8373587</v>
      </c>
      <c r="E262" s="139" t="n">
        <v>12.8425280741934</v>
      </c>
      <c r="F262" s="139" t="n">
        <v>97.8685325783929</v>
      </c>
      <c r="G262" s="139" t="n">
        <v>0.649866298787713</v>
      </c>
      <c r="H262" s="139" t="n">
        <v>285.2998387</v>
      </c>
      <c r="I262" s="139" t="n">
        <v>30.3367272267905</v>
      </c>
      <c r="J262" s="139" t="n">
        <v>2.13146742160714</v>
      </c>
      <c r="K262" s="139" t="n">
        <v>29.8392836736622</v>
      </c>
    </row>
    <row r="263">
      <c r="A263" s="139" t="s">
        <v>97</v>
      </c>
      <c r="B263" s="139" t="s">
        <v>98</v>
      </c>
      <c r="C263" s="139" t="s">
        <v>20</v>
      </c>
      <c r="D263" s="139" t="n">
        <v>7461.2757967</v>
      </c>
      <c r="E263" s="139" t="n">
        <v>13.5824841178974</v>
      </c>
      <c r="F263" s="139" t="n">
        <v>99.312479957543</v>
      </c>
      <c r="G263" s="139" t="n">
        <v>0.483526885155636</v>
      </c>
      <c r="H263" s="139" t="n">
        <v>51.6528905</v>
      </c>
      <c r="I263" s="139" t="n">
        <v>70.9731766980038</v>
      </c>
      <c r="J263" s="139" t="n">
        <v>0.687520042456979</v>
      </c>
      <c r="K263" s="139" t="n">
        <v>69.8456061285764</v>
      </c>
    </row>
    <row r="264">
      <c r="A264" s="139" t="s">
        <v>97</v>
      </c>
      <c r="B264" s="139" t="s">
        <v>98</v>
      </c>
      <c r="C264" s="139" t="s">
        <v>21</v>
      </c>
      <c r="D264" s="139" t="n">
        <v>1032.0236049</v>
      </c>
      <c r="E264" s="139" t="n">
        <v>43.3025841989639</v>
      </c>
      <c r="F264" s="139" t="n">
        <v>97.2789031510242</v>
      </c>
      <c r="G264" s="139" t="n">
        <v>2.4789304158247</v>
      </c>
      <c r="H264" s="139" t="n">
        <v>28.8678849</v>
      </c>
      <c r="I264" s="139" t="n">
        <v>100</v>
      </c>
      <c r="J264" s="139" t="n">
        <v>2.72109684897578</v>
      </c>
      <c r="K264" s="139" t="n">
        <v>88.6214806833894</v>
      </c>
    </row>
    <row r="265">
      <c r="A265" s="139" t="s">
        <v>97</v>
      </c>
      <c r="B265" s="139" t="s">
        <v>98</v>
      </c>
      <c r="C265" s="139" t="s">
        <v>22</v>
      </c>
      <c r="D265" s="139" t="n">
        <v>1099.0235039</v>
      </c>
      <c r="E265" s="139" t="n">
        <v>42.8956436590464</v>
      </c>
      <c r="F265" s="139" t="n">
        <v>81.8273810984348</v>
      </c>
      <c r="G265" s="139" t="n">
        <v>15.2185348975277</v>
      </c>
      <c r="H265" s="139" t="n">
        <v>244.076433</v>
      </c>
      <c r="I265" s="139" t="n">
        <v>70.3078139204996</v>
      </c>
      <c r="J265" s="139" t="n">
        <v>18.1726189015652</v>
      </c>
      <c r="K265" s="139" t="n">
        <v>68.5257783462665</v>
      </c>
    </row>
    <row r="266">
      <c r="A266" s="139" t="s">
        <v>99</v>
      </c>
      <c r="B266" s="139" t="s">
        <v>100</v>
      </c>
      <c r="C266" s="139" t="s">
        <v>16</v>
      </c>
      <c r="D266" s="139" t="n">
        <v>53.9198778</v>
      </c>
      <c r="E266" s="139" t="n">
        <v>61.2694178676773</v>
      </c>
      <c r="F266" s="139" t="n">
        <v>100</v>
      </c>
      <c r="G266" s="139" t="n">
        <v>0</v>
      </c>
      <c r="H266" s="139"/>
      <c r="I266" s="139"/>
      <c r="J266" s="139"/>
      <c r="K266" s="139"/>
    </row>
    <row r="267">
      <c r="A267" s="139" t="s">
        <v>99</v>
      </c>
      <c r="B267" s="139" t="s">
        <v>100</v>
      </c>
      <c r="C267" s="139" t="s">
        <v>17</v>
      </c>
      <c r="D267" s="139" t="n">
        <v>81.2226292</v>
      </c>
      <c r="E267" s="139" t="n">
        <v>70.9071193205812</v>
      </c>
      <c r="F267" s="139" t="n">
        <v>100</v>
      </c>
      <c r="G267" s="139" t="n">
        <v>0</v>
      </c>
      <c r="H267" s="139"/>
      <c r="I267" s="139"/>
      <c r="J267" s="139"/>
      <c r="K267" s="139"/>
    </row>
    <row r="268">
      <c r="A268" s="139" t="s">
        <v>99</v>
      </c>
      <c r="B268" s="139" t="s">
        <v>100</v>
      </c>
      <c r="C268" s="139" t="s">
        <v>18</v>
      </c>
      <c r="D268" s="139" t="n">
        <v>31327.1661024</v>
      </c>
      <c r="E268" s="139" t="n">
        <v>4.80363239507482</v>
      </c>
      <c r="F268" s="139" t="n">
        <v>94.6295981619721</v>
      </c>
      <c r="G268" s="139" t="n">
        <v>0.88011106737748</v>
      </c>
      <c r="H268" s="139" t="n">
        <v>1777.8736641</v>
      </c>
      <c r="I268" s="139" t="n">
        <v>16.400742585975</v>
      </c>
      <c r="J268" s="139" t="n">
        <v>5.37040183802795</v>
      </c>
      <c r="K268" s="139" t="n">
        <v>15.5080679538904</v>
      </c>
    </row>
    <row r="269">
      <c r="A269" s="139" t="s">
        <v>99</v>
      </c>
      <c r="B269" s="139" t="s">
        <v>100</v>
      </c>
      <c r="C269" s="139" t="s">
        <v>19</v>
      </c>
      <c r="D269" s="139" t="n">
        <v>11453.5778262</v>
      </c>
      <c r="E269" s="139" t="n">
        <v>11.8155590164503</v>
      </c>
      <c r="F269" s="139" t="n">
        <v>99.3250541054189</v>
      </c>
      <c r="G269" s="139" t="n">
        <v>0.468717875559492</v>
      </c>
      <c r="H269" s="139" t="n">
        <v>77.8307689</v>
      </c>
      <c r="I269" s="139" t="n">
        <v>70.2433840829959</v>
      </c>
      <c r="J269" s="139" t="n">
        <v>0.674945894581104</v>
      </c>
      <c r="K269" s="139" t="n">
        <v>68.9765338583436</v>
      </c>
    </row>
    <row r="270">
      <c r="A270" s="139" t="s">
        <v>101</v>
      </c>
      <c r="B270" s="139" t="s">
        <v>102</v>
      </c>
      <c r="C270" s="139" t="s">
        <v>18</v>
      </c>
      <c r="D270" s="139" t="n">
        <v>57.5341737</v>
      </c>
      <c r="E270" s="139" t="n">
        <v>57.2689586487378</v>
      </c>
      <c r="F270" s="139" t="n">
        <v>100</v>
      </c>
      <c r="G270" s="139" t="n">
        <v>0</v>
      </c>
      <c r="H270" s="139"/>
      <c r="I270" s="139"/>
      <c r="J270" s="139"/>
      <c r="K270" s="139"/>
    </row>
    <row r="271">
      <c r="A271" s="139" t="s">
        <v>101</v>
      </c>
      <c r="B271" s="139" t="s">
        <v>102</v>
      </c>
      <c r="C271" s="139" t="s">
        <v>19</v>
      </c>
      <c r="D271" s="139" t="n">
        <v>12717.1552938</v>
      </c>
      <c r="E271" s="139" t="n">
        <v>5.9052582924218</v>
      </c>
      <c r="F271" s="139" t="n">
        <v>99.0807687225316</v>
      </c>
      <c r="G271" s="139" t="n">
        <v>0.37945251678115</v>
      </c>
      <c r="H271" s="139" t="n">
        <v>117.9846206</v>
      </c>
      <c r="I271" s="139" t="n">
        <v>41.4936744934176</v>
      </c>
      <c r="J271" s="139" t="n">
        <v>0.919231277468434</v>
      </c>
      <c r="K271" s="139" t="n">
        <v>40.8998779501024</v>
      </c>
    </row>
    <row r="272">
      <c r="A272" s="139" t="s">
        <v>101</v>
      </c>
      <c r="B272" s="139" t="s">
        <v>102</v>
      </c>
      <c r="C272" s="139" t="s">
        <v>20</v>
      </c>
      <c r="D272" s="139" t="n">
        <v>4780.5352883</v>
      </c>
      <c r="E272" s="139" t="n">
        <v>20.3686038015327</v>
      </c>
      <c r="F272" s="139" t="n">
        <v>99.0537713456335</v>
      </c>
      <c r="G272" s="139" t="n">
        <v>0.538991843197182</v>
      </c>
      <c r="H272" s="139" t="n">
        <v>45.6669081</v>
      </c>
      <c r="I272" s="139" t="n">
        <v>57.2521832822174</v>
      </c>
      <c r="J272" s="139" t="n">
        <v>0.946228654366455</v>
      </c>
      <c r="K272" s="139" t="n">
        <v>56.4231219873191</v>
      </c>
    </row>
    <row r="273">
      <c r="A273" s="139" t="s">
        <v>103</v>
      </c>
      <c r="B273" s="139" t="s">
        <v>104</v>
      </c>
      <c r="C273" s="139" t="s">
        <v>17</v>
      </c>
      <c r="D273" s="139" t="n">
        <v>182.3661642</v>
      </c>
      <c r="E273" s="139" t="n">
        <v>45.835222590195</v>
      </c>
      <c r="F273" s="139" t="n">
        <v>93.7801047661045</v>
      </c>
      <c r="G273" s="139" t="n">
        <v>6.12242189992925</v>
      </c>
      <c r="H273" s="139" t="n">
        <v>12.0952993</v>
      </c>
      <c r="I273" s="139" t="n">
        <v>99.9999999999999</v>
      </c>
      <c r="J273" s="139" t="n">
        <v>6.21989523389553</v>
      </c>
      <c r="K273" s="139" t="n">
        <v>92.3104563029848</v>
      </c>
    </row>
    <row r="274">
      <c r="A274" s="139" t="s">
        <v>103</v>
      </c>
      <c r="B274" s="139" t="s">
        <v>104</v>
      </c>
      <c r="C274" s="139" t="s">
        <v>18</v>
      </c>
      <c r="D274" s="139" t="n">
        <v>15567.564218</v>
      </c>
      <c r="E274" s="139" t="n">
        <v>2.65639325224204</v>
      </c>
      <c r="F274" s="139" t="n">
        <v>88.8340959868374</v>
      </c>
      <c r="G274" s="139" t="n">
        <v>1.43023589009433</v>
      </c>
      <c r="H274" s="139" t="n">
        <v>1956.7478663</v>
      </c>
      <c r="I274" s="139" t="n">
        <v>11.5554532041437</v>
      </c>
      <c r="J274" s="139" t="n">
        <v>11.1659040131626</v>
      </c>
      <c r="K274" s="139" t="n">
        <v>11.3787215253405</v>
      </c>
    </row>
    <row r="275">
      <c r="A275" s="139" t="s">
        <v>107</v>
      </c>
      <c r="B275" s="139" t="s">
        <v>108</v>
      </c>
      <c r="C275" s="139" t="s">
        <v>16</v>
      </c>
      <c r="D275" s="139" t="n">
        <v>650.0863642</v>
      </c>
      <c r="E275" s="139" t="n">
        <v>34.5881737070818</v>
      </c>
      <c r="F275" s="139" t="n">
        <v>91.403293234967</v>
      </c>
      <c r="G275" s="139" t="n">
        <v>2.81159710630154</v>
      </c>
      <c r="H275" s="139" t="n">
        <v>61.1422373</v>
      </c>
      <c r="I275" s="139" t="n">
        <v>38.703216512438</v>
      </c>
      <c r="J275" s="139" t="n">
        <v>8.59670676503299</v>
      </c>
      <c r="K275" s="139" t="n">
        <v>29.8939165647903</v>
      </c>
    </row>
    <row r="276">
      <c r="A276" s="139" t="s">
        <v>107</v>
      </c>
      <c r="B276" s="139" t="s">
        <v>108</v>
      </c>
      <c r="C276" s="139" t="s">
        <v>17</v>
      </c>
      <c r="D276" s="139" t="n">
        <v>397.2565477</v>
      </c>
      <c r="E276" s="139" t="n">
        <v>44.3792437160064</v>
      </c>
      <c r="F276" s="139" t="n">
        <v>90.3706674013863</v>
      </c>
      <c r="G276" s="139" t="n">
        <v>4.64523780435946</v>
      </c>
      <c r="H276" s="139" t="n">
        <v>42.3291709</v>
      </c>
      <c r="I276" s="139" t="n">
        <v>71.2575905789161</v>
      </c>
      <c r="J276" s="139" t="n">
        <v>9.62933259861368</v>
      </c>
      <c r="K276" s="139" t="n">
        <v>43.595258167586</v>
      </c>
    </row>
    <row r="277">
      <c r="A277" s="139" t="s">
        <v>107</v>
      </c>
      <c r="B277" s="139" t="s">
        <v>108</v>
      </c>
      <c r="C277" s="139" t="s">
        <v>18</v>
      </c>
      <c r="D277" s="139" t="n">
        <v>25261.3108307</v>
      </c>
      <c r="E277" s="139" t="n">
        <v>2.11820420035797</v>
      </c>
      <c r="F277" s="139" t="n">
        <v>95.3637917224322</v>
      </c>
      <c r="G277" s="139" t="n">
        <v>0.639633742329184</v>
      </c>
      <c r="H277" s="139" t="n">
        <v>1228.1044646</v>
      </c>
      <c r="I277" s="139" t="n">
        <v>13.3140851275639</v>
      </c>
      <c r="J277" s="139" t="n">
        <v>4.63620827756776</v>
      </c>
      <c r="K277" s="139" t="n">
        <v>13.1568504541217</v>
      </c>
    </row>
    <row r="278">
      <c r="A278" s="139" t="s">
        <v>111</v>
      </c>
      <c r="B278" s="139" t="s">
        <v>112</v>
      </c>
      <c r="C278" s="139" t="s">
        <v>16</v>
      </c>
      <c r="D278" s="139" t="n">
        <v>8172.8069153</v>
      </c>
      <c r="E278" s="139" t="n">
        <v>16.0853074345699</v>
      </c>
      <c r="F278" s="139" t="n">
        <v>79.6109656045434</v>
      </c>
      <c r="G278" s="139" t="n">
        <v>3.26460565903967</v>
      </c>
      <c r="H278" s="139" t="n">
        <v>2093.1242328</v>
      </c>
      <c r="I278" s="139" t="n">
        <v>21.0710802721945</v>
      </c>
      <c r="J278" s="139" t="n">
        <v>20.3890343954566</v>
      </c>
      <c r="K278" s="139" t="n">
        <v>12.7469699542083</v>
      </c>
    </row>
    <row r="279">
      <c r="A279" s="139" t="s">
        <v>111</v>
      </c>
      <c r="B279" s="139" t="s">
        <v>112</v>
      </c>
      <c r="C279" s="139" t="s">
        <v>17</v>
      </c>
      <c r="D279" s="139" t="n">
        <v>57383.3877752</v>
      </c>
      <c r="E279" s="139" t="n">
        <v>3.7353922901281</v>
      </c>
      <c r="F279" s="139" t="n">
        <v>89.0328652955901</v>
      </c>
      <c r="G279" s="139" t="n">
        <v>1.018129190755</v>
      </c>
      <c r="H279" s="139" t="n">
        <v>7068.5284747</v>
      </c>
      <c r="I279" s="139" t="n">
        <v>9.09861282924317</v>
      </c>
      <c r="J279" s="139" t="n">
        <v>10.9671347044099</v>
      </c>
      <c r="K279" s="139" t="n">
        <v>8.26532741113762</v>
      </c>
    </row>
    <row r="280">
      <c r="A280" s="139" t="s">
        <v>111</v>
      </c>
      <c r="B280" s="139" t="s">
        <v>112</v>
      </c>
      <c r="C280" s="139" t="s">
        <v>18</v>
      </c>
      <c r="D280" s="139" t="n">
        <v>7993.5390048</v>
      </c>
      <c r="E280" s="139" t="n">
        <v>16.1008007372591</v>
      </c>
      <c r="F280" s="139" t="n">
        <v>91.0824795336503</v>
      </c>
      <c r="G280" s="139" t="n">
        <v>1.93834881766409</v>
      </c>
      <c r="H280" s="139" t="n">
        <v>782.6153618</v>
      </c>
      <c r="I280" s="139" t="n">
        <v>23.0814184793748</v>
      </c>
      <c r="J280" s="139" t="n">
        <v>8.91752046634972</v>
      </c>
      <c r="K280" s="139" t="n">
        <v>19.7980612637981</v>
      </c>
    </row>
    <row r="281">
      <c r="A281" s="139" t="s">
        <v>113</v>
      </c>
      <c r="B281" s="139" t="s">
        <v>114</v>
      </c>
      <c r="C281" s="139" t="s">
        <v>16</v>
      </c>
      <c r="D281" s="139" t="n">
        <v>65065.5515806</v>
      </c>
      <c r="E281" s="139" t="n">
        <v>5.11835484886279</v>
      </c>
      <c r="F281" s="139" t="n">
        <v>82.454636527551</v>
      </c>
      <c r="G281" s="139" t="n">
        <v>1.35109902386133</v>
      </c>
      <c r="H281" s="139" t="n">
        <v>13845.1735414</v>
      </c>
      <c r="I281" s="139" t="n">
        <v>7.98276207457815</v>
      </c>
      <c r="J281" s="139" t="n">
        <v>17.545363472449</v>
      </c>
      <c r="K281" s="139" t="n">
        <v>6.34950533228624</v>
      </c>
    </row>
    <row r="282">
      <c r="A282" s="139" t="s">
        <v>113</v>
      </c>
      <c r="B282" s="139" t="s">
        <v>114</v>
      </c>
      <c r="C282" s="139" t="s">
        <v>17</v>
      </c>
      <c r="D282" s="139" t="n">
        <v>34834.5851684</v>
      </c>
      <c r="E282" s="139" t="n">
        <v>9.1907149685039</v>
      </c>
      <c r="F282" s="139" t="n">
        <v>87.759280123468</v>
      </c>
      <c r="G282" s="139" t="n">
        <v>1.60859242362752</v>
      </c>
      <c r="H282" s="139" t="n">
        <v>4858.7499631</v>
      </c>
      <c r="I282" s="139" t="n">
        <v>15.3721447221022</v>
      </c>
      <c r="J282" s="139" t="n">
        <v>12.2407198765321</v>
      </c>
      <c r="K282" s="139" t="n">
        <v>11.5327296542637</v>
      </c>
    </row>
    <row r="283">
      <c r="A283" s="139" t="s">
        <v>113</v>
      </c>
      <c r="B283" s="139" t="s">
        <v>114</v>
      </c>
      <c r="C283" s="139" t="s">
        <v>18</v>
      </c>
      <c r="D283" s="139" t="n">
        <v>5323.8262303</v>
      </c>
      <c r="E283" s="139" t="n">
        <v>29.316840404392</v>
      </c>
      <c r="F283" s="139" t="n">
        <v>92.8000576010421</v>
      </c>
      <c r="G283" s="139" t="n">
        <v>3.87210153246735</v>
      </c>
      <c r="H283" s="139" t="n">
        <v>413.0519225</v>
      </c>
      <c r="I283" s="139" t="n">
        <v>52.6970152767166</v>
      </c>
      <c r="J283" s="139" t="n">
        <v>7.1999423989579</v>
      </c>
      <c r="K283" s="139" t="n">
        <v>49.9075166631975</v>
      </c>
    </row>
    <row r="284">
      <c r="A284" s="139" t="s">
        <v>113</v>
      </c>
      <c r="B284" s="139" t="s">
        <v>114</v>
      </c>
      <c r="C284" s="139" t="s">
        <v>22</v>
      </c>
      <c r="D284" s="139" t="n">
        <v>763.3823354</v>
      </c>
      <c r="E284" s="139" t="n">
        <v>45.814387164877</v>
      </c>
      <c r="F284" s="139" t="n">
        <v>43.0139817785576</v>
      </c>
      <c r="G284" s="139" t="n">
        <v>26.9491265749795</v>
      </c>
      <c r="H284" s="139" t="n">
        <v>1011.3483541</v>
      </c>
      <c r="I284" s="139" t="n">
        <v>51.8611019806731</v>
      </c>
      <c r="J284" s="139" t="n">
        <v>56.9860182214424</v>
      </c>
      <c r="K284" s="139" t="n">
        <v>20.3416430139005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605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545</v>
      </c>
      <c r="I294" s="5" t="s">
        <v>546</v>
      </c>
      <c r="J294" s="5" t="s">
        <v>547</v>
      </c>
      <c r="K294" s="5" t="s">
        <v>548</v>
      </c>
    </row>
    <row r="295">
      <c r="A295" s="140" t="s">
        <v>97</v>
      </c>
      <c r="B295" s="140" t="s">
        <v>121</v>
      </c>
      <c r="C295" s="140" t="s">
        <v>16</v>
      </c>
      <c r="D295" s="140" t="n">
        <v>1571.6114974</v>
      </c>
      <c r="E295" s="140" t="n">
        <v>33.8513837128828</v>
      </c>
      <c r="F295" s="140" t="n">
        <v>76.1785498327853</v>
      </c>
      <c r="G295" s="140" t="n">
        <v>6.05755828078679</v>
      </c>
      <c r="H295" s="140" t="n">
        <v>491.4515313</v>
      </c>
      <c r="I295" s="140" t="n">
        <v>36.3526882529879</v>
      </c>
      <c r="J295" s="140" t="n">
        <v>23.8214501672147</v>
      </c>
      <c r="K295" s="140" t="n">
        <v>19.3714489302174</v>
      </c>
    </row>
    <row r="296">
      <c r="A296" s="140" t="s">
        <v>97</v>
      </c>
      <c r="B296" s="140" t="s">
        <v>121</v>
      </c>
      <c r="C296" s="140" t="s">
        <v>17</v>
      </c>
      <c r="D296" s="140" t="n">
        <v>4407.3358545</v>
      </c>
      <c r="E296" s="140" t="n">
        <v>18.1424590326624</v>
      </c>
      <c r="F296" s="140" t="n">
        <v>80.4607742518753</v>
      </c>
      <c r="G296" s="140" t="n">
        <v>4.71129187404294</v>
      </c>
      <c r="H296" s="140" t="n">
        <v>1070.2846326</v>
      </c>
      <c r="I296" s="140" t="n">
        <v>27.7931244377773</v>
      </c>
      <c r="J296" s="140" t="n">
        <v>19.5392257481248</v>
      </c>
      <c r="K296" s="140" t="n">
        <v>19.400676198669</v>
      </c>
    </row>
    <row r="297">
      <c r="A297" s="140" t="s">
        <v>97</v>
      </c>
      <c r="B297" s="140" t="s">
        <v>121</v>
      </c>
      <c r="C297" s="140" t="s">
        <v>18</v>
      </c>
      <c r="D297" s="140" t="n">
        <v>16056.3149884</v>
      </c>
      <c r="E297" s="140" t="n">
        <v>7.27796110302177</v>
      </c>
      <c r="F297" s="140" t="n">
        <v>93.2354969746636</v>
      </c>
      <c r="G297" s="140" t="n">
        <v>1.06377538237492</v>
      </c>
      <c r="H297" s="140" t="n">
        <v>1164.9317571</v>
      </c>
      <c r="I297" s="140" t="n">
        <v>16.4444354774797</v>
      </c>
      <c r="J297" s="140" t="n">
        <v>6.76450302533644</v>
      </c>
      <c r="K297" s="140" t="n">
        <v>14.6620714150994</v>
      </c>
    </row>
    <row r="298">
      <c r="A298" s="140" t="s">
        <v>97</v>
      </c>
      <c r="B298" s="140" t="s">
        <v>121</v>
      </c>
      <c r="C298" s="140" t="s">
        <v>19</v>
      </c>
      <c r="D298" s="140" t="n">
        <v>277.465697</v>
      </c>
      <c r="E298" s="140" t="n">
        <v>72.2681773690463</v>
      </c>
      <c r="F298" s="140" t="n">
        <v>82.4140029571305</v>
      </c>
      <c r="G298" s="140" t="n">
        <v>9.56552083274304</v>
      </c>
      <c r="H298" s="140" t="n">
        <v>59.207304</v>
      </c>
      <c r="I298" s="140" t="n">
        <v>99.9999999999999</v>
      </c>
      <c r="J298" s="140" t="n">
        <v>17.5859970428695</v>
      </c>
      <c r="K298" s="140" t="n">
        <v>44.8273055132703</v>
      </c>
    </row>
    <row r="299">
      <c r="A299" s="140" t="s">
        <v>97</v>
      </c>
      <c r="B299" s="140" t="s">
        <v>121</v>
      </c>
      <c r="C299" s="140" t="s">
        <v>20</v>
      </c>
      <c r="D299" s="140" t="n">
        <v>415.378406</v>
      </c>
      <c r="E299" s="140" t="n">
        <v>71.7079752147313</v>
      </c>
      <c r="F299" s="140" t="n">
        <v>100</v>
      </c>
      <c r="G299" s="140" t="n">
        <v>0</v>
      </c>
      <c r="H299" s="140"/>
      <c r="I299" s="140"/>
      <c r="J299" s="140"/>
      <c r="K299" s="140"/>
    </row>
    <row r="300">
      <c r="A300" s="140" t="s">
        <v>130</v>
      </c>
      <c r="B300" s="140" t="s">
        <v>131</v>
      </c>
      <c r="C300" s="140" t="s">
        <v>17</v>
      </c>
      <c r="D300" s="140" t="n">
        <v>965.5940899</v>
      </c>
      <c r="E300" s="140" t="n">
        <v>55.2916170458011</v>
      </c>
      <c r="F300" s="140" t="n">
        <v>88.350472441406</v>
      </c>
      <c r="G300" s="140" t="n">
        <v>0.716698144938515</v>
      </c>
      <c r="H300" s="140" t="n">
        <v>127.3192395</v>
      </c>
      <c r="I300" s="140" t="n">
        <v>59.1320918302096</v>
      </c>
      <c r="J300" s="140" t="n">
        <v>11.649527558594</v>
      </c>
      <c r="K300" s="140" t="n">
        <v>5.43546675045076</v>
      </c>
    </row>
    <row r="301">
      <c r="A301" s="140" t="s">
        <v>130</v>
      </c>
      <c r="B301" s="140" t="s">
        <v>131</v>
      </c>
      <c r="C301" s="140" t="s">
        <v>18</v>
      </c>
      <c r="D301" s="140" t="n">
        <v>2296.0851283</v>
      </c>
      <c r="E301" s="140" t="n">
        <v>26.9322895072547</v>
      </c>
      <c r="F301" s="140" t="n">
        <v>97.8359990936115</v>
      </c>
      <c r="G301" s="140" t="n">
        <v>1.36929297481089</v>
      </c>
      <c r="H301" s="140" t="n">
        <v>50.7863194</v>
      </c>
      <c r="I301" s="140" t="n">
        <v>70.3257885526026</v>
      </c>
      <c r="J301" s="140" t="n">
        <v>2.16400090638846</v>
      </c>
      <c r="K301" s="140" t="n">
        <v>61.9066959939795</v>
      </c>
    </row>
    <row r="302">
      <c r="A302" s="140" t="s">
        <v>130</v>
      </c>
      <c r="B302" s="140" t="s">
        <v>131</v>
      </c>
      <c r="C302" s="140" t="s">
        <v>19</v>
      </c>
      <c r="D302" s="140" t="n">
        <v>9950.3754369</v>
      </c>
      <c r="E302" s="140" t="n">
        <v>10.5047100354222</v>
      </c>
      <c r="F302" s="140" t="n">
        <v>97.2126915809834</v>
      </c>
      <c r="G302" s="140" t="n">
        <v>0.800951336688518</v>
      </c>
      <c r="H302" s="140" t="n">
        <v>285.2998387</v>
      </c>
      <c r="I302" s="140" t="n">
        <v>30.3367272267905</v>
      </c>
      <c r="J302" s="140" t="n">
        <v>2.78730841901661</v>
      </c>
      <c r="K302" s="140" t="n">
        <v>27.9347038647227</v>
      </c>
    </row>
    <row r="303">
      <c r="A303" s="140" t="s">
        <v>130</v>
      </c>
      <c r="B303" s="140" t="s">
        <v>131</v>
      </c>
      <c r="C303" s="140" t="s">
        <v>20</v>
      </c>
      <c r="D303" s="140" t="n">
        <v>7461.2757967</v>
      </c>
      <c r="E303" s="140" t="n">
        <v>13.5824841178974</v>
      </c>
      <c r="F303" s="140" t="n">
        <v>99.312479957543</v>
      </c>
      <c r="G303" s="140" t="n">
        <v>0.483526885155636</v>
      </c>
      <c r="H303" s="140" t="n">
        <v>51.6528905</v>
      </c>
      <c r="I303" s="140" t="n">
        <v>70.9731766980038</v>
      </c>
      <c r="J303" s="140" t="n">
        <v>0.687520042456979</v>
      </c>
      <c r="K303" s="140" t="n">
        <v>69.8456061285764</v>
      </c>
    </row>
    <row r="304">
      <c r="A304" s="140" t="s">
        <v>130</v>
      </c>
      <c r="B304" s="140" t="s">
        <v>131</v>
      </c>
      <c r="C304" s="140" t="s">
        <v>21</v>
      </c>
      <c r="D304" s="140" t="n">
        <v>1032.0236049</v>
      </c>
      <c r="E304" s="140" t="n">
        <v>43.3025841989639</v>
      </c>
      <c r="F304" s="140" t="n">
        <v>97.2789031510242</v>
      </c>
      <c r="G304" s="140" t="n">
        <v>2.4789304158247</v>
      </c>
      <c r="H304" s="140" t="n">
        <v>28.8678849</v>
      </c>
      <c r="I304" s="140" t="n">
        <v>100</v>
      </c>
      <c r="J304" s="140" t="n">
        <v>2.72109684897578</v>
      </c>
      <c r="K304" s="140" t="n">
        <v>88.6214806833894</v>
      </c>
    </row>
    <row r="305">
      <c r="A305" s="140" t="s">
        <v>136</v>
      </c>
      <c r="B305" s="140" t="s">
        <v>137</v>
      </c>
      <c r="C305" s="140" t="s">
        <v>16</v>
      </c>
      <c r="D305" s="140" t="n">
        <v>126.5296587</v>
      </c>
      <c r="E305" s="140" t="n">
        <v>59.9051538437829</v>
      </c>
      <c r="F305" s="140" t="n">
        <v>100</v>
      </c>
      <c r="G305" s="140" t="n">
        <v>0</v>
      </c>
      <c r="H305" s="140"/>
      <c r="I305" s="140"/>
      <c r="J305" s="140"/>
      <c r="K305" s="140"/>
    </row>
    <row r="306">
      <c r="A306" s="140" t="s">
        <v>136</v>
      </c>
      <c r="B306" s="140" t="s">
        <v>137</v>
      </c>
      <c r="C306" s="140" t="s">
        <v>17</v>
      </c>
      <c r="D306" s="140" t="n">
        <v>153.9732099</v>
      </c>
      <c r="E306" s="140" t="n">
        <v>61.7192880975619</v>
      </c>
      <c r="F306" s="140" t="n">
        <v>100</v>
      </c>
      <c r="G306" s="140" t="n">
        <v>0</v>
      </c>
      <c r="H306" s="140"/>
      <c r="I306" s="140"/>
      <c r="J306" s="140"/>
      <c r="K306" s="140"/>
    </row>
    <row r="307">
      <c r="A307" s="140" t="s">
        <v>136</v>
      </c>
      <c r="B307" s="140" t="s">
        <v>137</v>
      </c>
      <c r="C307" s="140" t="s">
        <v>18</v>
      </c>
      <c r="D307" s="140" t="n">
        <v>31525.6214995</v>
      </c>
      <c r="E307" s="140" t="n">
        <v>3.25311973204522</v>
      </c>
      <c r="F307" s="140" t="n">
        <v>92.8726381862604</v>
      </c>
      <c r="G307" s="140" t="n">
        <v>1.16351670998848</v>
      </c>
      <c r="H307" s="140" t="n">
        <v>2419.3833105</v>
      </c>
      <c r="I307" s="140" t="n">
        <v>15.7733269683448</v>
      </c>
      <c r="J307" s="140" t="n">
        <v>7.12736181373957</v>
      </c>
      <c r="K307" s="140" t="n">
        <v>15.1611310403972</v>
      </c>
    </row>
    <row r="308">
      <c r="A308" s="140" t="s">
        <v>136</v>
      </c>
      <c r="B308" s="140" t="s">
        <v>137</v>
      </c>
      <c r="C308" s="140" t="s">
        <v>19</v>
      </c>
      <c r="D308" s="140" t="n">
        <v>2942.5409369</v>
      </c>
      <c r="E308" s="140" t="n">
        <v>34.7632046437031</v>
      </c>
      <c r="F308" s="140" t="n">
        <v>98.9477970094616</v>
      </c>
      <c r="G308" s="140" t="n">
        <v>1.01520146332824</v>
      </c>
      <c r="H308" s="140" t="n">
        <v>31.2907459</v>
      </c>
      <c r="I308" s="140" t="n">
        <v>100</v>
      </c>
      <c r="J308" s="140" t="n">
        <v>1.0522029905384</v>
      </c>
      <c r="K308" s="140" t="n">
        <v>95.468221645817</v>
      </c>
    </row>
    <row r="309">
      <c r="A309" s="140" t="s">
        <v>138</v>
      </c>
      <c r="B309" s="140" t="s">
        <v>139</v>
      </c>
      <c r="C309" s="140" t="s">
        <v>17</v>
      </c>
      <c r="D309" s="140" t="n">
        <v>17941.286772</v>
      </c>
      <c r="E309" s="140" t="n">
        <v>15.8900310211107</v>
      </c>
      <c r="F309" s="140" t="n">
        <v>90.2994598895473</v>
      </c>
      <c r="G309" s="140" t="n">
        <v>2.84913118401897</v>
      </c>
      <c r="H309" s="140" t="n">
        <v>1927.3666994</v>
      </c>
      <c r="I309" s="140" t="n">
        <v>31.3112986599456</v>
      </c>
      <c r="J309" s="140" t="n">
        <v>9.70054011045265</v>
      </c>
      <c r="K309" s="140" t="n">
        <v>26.5217198364199</v>
      </c>
    </row>
    <row r="310">
      <c r="A310" s="140" t="s">
        <v>138</v>
      </c>
      <c r="B310" s="140" t="s">
        <v>139</v>
      </c>
      <c r="C310" s="140" t="s">
        <v>18</v>
      </c>
      <c r="D310" s="140" t="n">
        <v>39524.8262027</v>
      </c>
      <c r="E310" s="140" t="n">
        <v>7.71565608180915</v>
      </c>
      <c r="F310" s="140" t="n">
        <v>96.648140832236</v>
      </c>
      <c r="G310" s="140" t="n">
        <v>1.00134005183473</v>
      </c>
      <c r="H310" s="140" t="n">
        <v>1370.7625405</v>
      </c>
      <c r="I310" s="140" t="n">
        <v>28.4234039933015</v>
      </c>
      <c r="J310" s="140" t="n">
        <v>3.35185916776397</v>
      </c>
      <c r="K310" s="140" t="n">
        <v>28.8728283340263</v>
      </c>
    </row>
    <row r="311">
      <c r="A311" s="140" t="s">
        <v>138</v>
      </c>
      <c r="B311" s="140" t="s">
        <v>139</v>
      </c>
      <c r="C311" s="140" t="s">
        <v>19</v>
      </c>
      <c r="D311" s="140" t="n">
        <v>3149.4619218</v>
      </c>
      <c r="E311" s="140" t="n">
        <v>41.8558138714535</v>
      </c>
      <c r="F311" s="140" t="n">
        <v>100</v>
      </c>
      <c r="G311" s="140" t="n">
        <v>0</v>
      </c>
      <c r="H311" s="140"/>
      <c r="I311" s="140"/>
      <c r="J311" s="140"/>
      <c r="K311" s="140"/>
    </row>
    <row r="312">
      <c r="A312" s="140" t="s">
        <v>140</v>
      </c>
      <c r="B312" s="140" t="s">
        <v>141</v>
      </c>
      <c r="C312" s="140" t="s">
        <v>16</v>
      </c>
      <c r="D312" s="140" t="n">
        <v>693.9441255</v>
      </c>
      <c r="E312" s="140" t="n">
        <v>88.641457736253</v>
      </c>
      <c r="F312" s="140" t="n">
        <v>73.4424141475337</v>
      </c>
      <c r="G312" s="140" t="n">
        <v>20.8360190888908</v>
      </c>
      <c r="H312" s="140" t="n">
        <v>250.9378389</v>
      </c>
      <c r="I312" s="140" t="n">
        <v>74.4390866100188</v>
      </c>
      <c r="J312" s="140" t="n">
        <v>26.5575858524663</v>
      </c>
      <c r="K312" s="140" t="n">
        <v>57.6199791507076</v>
      </c>
    </row>
    <row r="313">
      <c r="A313" s="140" t="s">
        <v>140</v>
      </c>
      <c r="B313" s="140" t="s">
        <v>141</v>
      </c>
      <c r="C313" s="140" t="s">
        <v>17</v>
      </c>
      <c r="D313" s="140" t="n">
        <v>51086.3015682</v>
      </c>
      <c r="E313" s="140" t="n">
        <v>8.89193986962086</v>
      </c>
      <c r="F313" s="140" t="n">
        <v>85.7821177127353</v>
      </c>
      <c r="G313" s="140" t="n">
        <v>2.5225112918363</v>
      </c>
      <c r="H313" s="140" t="n">
        <v>8467.2544996</v>
      </c>
      <c r="I313" s="140" t="n">
        <v>18.3240283754127</v>
      </c>
      <c r="J313" s="140" t="n">
        <v>14.2178822872647</v>
      </c>
      <c r="K313" s="140" t="n">
        <v>15.2193101754561</v>
      </c>
    </row>
    <row r="314">
      <c r="A314" s="140" t="s">
        <v>140</v>
      </c>
      <c r="B314" s="140" t="s">
        <v>141</v>
      </c>
      <c r="C314" s="140" t="s">
        <v>18</v>
      </c>
      <c r="D314" s="140" t="n">
        <v>36557.670484</v>
      </c>
      <c r="E314" s="140" t="n">
        <v>12.4230369326766</v>
      </c>
      <c r="F314" s="140" t="n">
        <v>96.3839723011246</v>
      </c>
      <c r="G314" s="140" t="n">
        <v>1.24981283272746</v>
      </c>
      <c r="H314" s="140" t="n">
        <v>1371.5304103</v>
      </c>
      <c r="I314" s="140" t="n">
        <v>34.5438399235583</v>
      </c>
      <c r="J314" s="140" t="n">
        <v>3.61602769887544</v>
      </c>
      <c r="K314" s="140" t="n">
        <v>33.3133303952999</v>
      </c>
    </row>
    <row r="315">
      <c r="A315" s="140" t="s">
        <v>140</v>
      </c>
      <c r="B315" s="140" t="s">
        <v>141</v>
      </c>
      <c r="C315" s="140" t="s">
        <v>22</v>
      </c>
      <c r="D315" s="140" t="n">
        <v>1099.0235039</v>
      </c>
      <c r="E315" s="140" t="n">
        <v>42.8956436590464</v>
      </c>
      <c r="F315" s="140" t="n">
        <v>81.8273810984348</v>
      </c>
      <c r="G315" s="140" t="n">
        <v>15.2185348975277</v>
      </c>
      <c r="H315" s="140" t="n">
        <v>244.076433</v>
      </c>
      <c r="I315" s="140" t="n">
        <v>70.3078139204996</v>
      </c>
      <c r="J315" s="140" t="n">
        <v>18.1726189015652</v>
      </c>
      <c r="K315" s="140" t="n">
        <v>68.5257783462665</v>
      </c>
    </row>
    <row r="316">
      <c r="A316" s="140" t="s">
        <v>146</v>
      </c>
      <c r="B316" s="140" t="s">
        <v>147</v>
      </c>
      <c r="C316" s="140" t="s">
        <v>16</v>
      </c>
      <c r="D316" s="140" t="n">
        <v>3187.0390568</v>
      </c>
      <c r="E316" s="140" t="n">
        <v>30.54742209326</v>
      </c>
      <c r="F316" s="140" t="n">
        <v>80.5177272008597</v>
      </c>
      <c r="G316" s="140" t="n">
        <v>3.72692851370848</v>
      </c>
      <c r="H316" s="140" t="n">
        <v>771.1440261</v>
      </c>
      <c r="I316" s="140" t="n">
        <v>34.287877649454</v>
      </c>
      <c r="J316" s="140" t="n">
        <v>19.4822727991403</v>
      </c>
      <c r="K316" s="140" t="n">
        <v>15.4029161000726</v>
      </c>
    </row>
    <row r="317">
      <c r="A317" s="140" t="s">
        <v>146</v>
      </c>
      <c r="B317" s="140" t="s">
        <v>147</v>
      </c>
      <c r="C317" s="140" t="s">
        <v>17</v>
      </c>
      <c r="D317" s="140" t="n">
        <v>26164.7810605</v>
      </c>
      <c r="E317" s="140" t="n">
        <v>4.61862624464088</v>
      </c>
      <c r="F317" s="140" t="n">
        <v>89.3173918127424</v>
      </c>
      <c r="G317" s="140" t="n">
        <v>1.61559535989122</v>
      </c>
      <c r="H317" s="140" t="n">
        <v>3129.3805014</v>
      </c>
      <c r="I317" s="140" t="n">
        <v>14.1883545185091</v>
      </c>
      <c r="J317" s="140" t="n">
        <v>10.6826081872576</v>
      </c>
      <c r="K317" s="140" t="n">
        <v>13.5080086473992</v>
      </c>
    </row>
    <row r="318">
      <c r="A318" s="140" t="s">
        <v>146</v>
      </c>
      <c r="B318" s="140" t="s">
        <v>147</v>
      </c>
      <c r="C318" s="140" t="s">
        <v>18</v>
      </c>
      <c r="D318" s="140" t="n">
        <v>238.7345666</v>
      </c>
      <c r="E318" s="140" t="n">
        <v>46.4015246186483</v>
      </c>
      <c r="F318" s="140" t="n">
        <v>89.1967348215621</v>
      </c>
      <c r="G318" s="140" t="n">
        <v>12.0300142813422</v>
      </c>
      <c r="H318" s="140" t="n">
        <v>28.9148794</v>
      </c>
      <c r="I318" s="140" t="n">
        <v>100</v>
      </c>
      <c r="J318" s="140" t="n">
        <v>10.8032651784379</v>
      </c>
      <c r="K318" s="140" t="n">
        <v>99.3253406288818</v>
      </c>
    </row>
    <row r="319">
      <c r="A319" s="140" t="s">
        <v>146</v>
      </c>
      <c r="B319" s="140" t="s">
        <v>147</v>
      </c>
      <c r="C319" s="140" t="s">
        <v>22</v>
      </c>
      <c r="D319" s="140" t="n">
        <v>73.3170234</v>
      </c>
      <c r="E319" s="140" t="n">
        <v>99.9999999999997</v>
      </c>
      <c r="F319" s="140" t="n">
        <v>62.2018648334896</v>
      </c>
      <c r="G319" s="140" t="n">
        <v>53.783590092099</v>
      </c>
      <c r="H319" s="140" t="n">
        <v>44.5524707</v>
      </c>
      <c r="I319" s="140" t="n">
        <v>100</v>
      </c>
      <c r="J319" s="140" t="n">
        <v>37.7981351665104</v>
      </c>
      <c r="K319" s="140" t="n">
        <v>88.5080596286309</v>
      </c>
    </row>
    <row r="320">
      <c r="A320" s="140" t="s">
        <v>148</v>
      </c>
      <c r="B320" s="140" t="s">
        <v>149</v>
      </c>
      <c r="C320" s="140" t="s">
        <v>17</v>
      </c>
      <c r="D320" s="140" t="n">
        <v>3854.6505266</v>
      </c>
      <c r="E320" s="140" t="n">
        <v>16.9839565450813</v>
      </c>
      <c r="F320" s="140" t="n">
        <v>89.3348366958941</v>
      </c>
      <c r="G320" s="140" t="n">
        <v>4.18013073774439</v>
      </c>
      <c r="H320" s="140" t="n">
        <v>460.1841663</v>
      </c>
      <c r="I320" s="140" t="n">
        <v>40.4561175861589</v>
      </c>
      <c r="J320" s="140" t="n">
        <v>10.6651633041059</v>
      </c>
      <c r="K320" s="140" t="n">
        <v>35.0141189755734</v>
      </c>
    </row>
    <row r="321">
      <c r="A321" s="140" t="s">
        <v>148</v>
      </c>
      <c r="B321" s="140" t="s">
        <v>149</v>
      </c>
      <c r="C321" s="140" t="s">
        <v>18</v>
      </c>
      <c r="D321" s="140" t="n">
        <v>10955.511303</v>
      </c>
      <c r="E321" s="140" t="n">
        <v>6.79402131284554</v>
      </c>
      <c r="F321" s="140" t="n">
        <v>96.2434396281831</v>
      </c>
      <c r="G321" s="140" t="n">
        <v>0.914153690961367</v>
      </c>
      <c r="H321" s="140" t="n">
        <v>427.6139732</v>
      </c>
      <c r="I321" s="140" t="n">
        <v>24.6557025019136</v>
      </c>
      <c r="J321" s="140" t="n">
        <v>3.75656037181688</v>
      </c>
      <c r="K321" s="140" t="n">
        <v>23.4207058741794</v>
      </c>
    </row>
    <row r="322">
      <c r="A322" s="140" t="s">
        <v>156</v>
      </c>
      <c r="B322" s="140" t="s">
        <v>157</v>
      </c>
      <c r="C322" s="140" t="s">
        <v>17</v>
      </c>
      <c r="D322" s="140" t="n">
        <v>182.3661642</v>
      </c>
      <c r="E322" s="140" t="n">
        <v>45.835222590195</v>
      </c>
      <c r="F322" s="140" t="n">
        <v>93.7801047661045</v>
      </c>
      <c r="G322" s="140" t="n">
        <v>6.12242189992925</v>
      </c>
      <c r="H322" s="140" t="n">
        <v>12.0952993</v>
      </c>
      <c r="I322" s="140" t="n">
        <v>99.9999999999999</v>
      </c>
      <c r="J322" s="140" t="n">
        <v>6.21989523389553</v>
      </c>
      <c r="K322" s="140" t="n">
        <v>92.3104563029848</v>
      </c>
    </row>
    <row r="323">
      <c r="A323" s="140" t="s">
        <v>156</v>
      </c>
      <c r="B323" s="140" t="s">
        <v>157</v>
      </c>
      <c r="C323" s="140" t="s">
        <v>18</v>
      </c>
      <c r="D323" s="140" t="n">
        <v>15567.564218</v>
      </c>
      <c r="E323" s="140" t="n">
        <v>2.65639325224204</v>
      </c>
      <c r="F323" s="140" t="n">
        <v>88.8340959868374</v>
      </c>
      <c r="G323" s="140" t="n">
        <v>1.43023589009433</v>
      </c>
      <c r="H323" s="140" t="n">
        <v>1956.7478663</v>
      </c>
      <c r="I323" s="140" t="n">
        <v>11.5554532041437</v>
      </c>
      <c r="J323" s="140" t="n">
        <v>11.1659040131626</v>
      </c>
      <c r="K323" s="140" t="n">
        <v>11.3787215253405</v>
      </c>
    </row>
    <row r="324">
      <c r="A324" s="140" t="s">
        <v>164</v>
      </c>
      <c r="B324" s="140" t="s">
        <v>165</v>
      </c>
      <c r="C324" s="140" t="s">
        <v>17</v>
      </c>
      <c r="D324" s="140" t="n">
        <v>141.7568443</v>
      </c>
      <c r="E324" s="140" t="n">
        <v>64.0453759894598</v>
      </c>
      <c r="F324" s="140" t="n">
        <v>100</v>
      </c>
      <c r="G324" s="140" t="n">
        <v>0.00000000000000711046510442737</v>
      </c>
      <c r="H324" s="140"/>
      <c r="I324" s="140"/>
      <c r="J324" s="140"/>
      <c r="K324" s="140"/>
    </row>
    <row r="325">
      <c r="A325" s="140" t="s">
        <v>164</v>
      </c>
      <c r="B325" s="140" t="s">
        <v>165</v>
      </c>
      <c r="C325" s="140" t="s">
        <v>18</v>
      </c>
      <c r="D325" s="140" t="n">
        <v>19815.3798295</v>
      </c>
      <c r="E325" s="140" t="n">
        <v>2.12609828246396</v>
      </c>
      <c r="F325" s="140" t="n">
        <v>95.8709212200011</v>
      </c>
      <c r="G325" s="140" t="n">
        <v>0.73098846986567</v>
      </c>
      <c r="H325" s="140" t="n">
        <v>853.4315028</v>
      </c>
      <c r="I325" s="140" t="n">
        <v>17.171259237195</v>
      </c>
      <c r="J325" s="140" t="n">
        <v>4.12907877999887</v>
      </c>
      <c r="K325" s="140" t="n">
        <v>16.9724390696271</v>
      </c>
    </row>
    <row r="326">
      <c r="A326" s="140" t="s">
        <v>166</v>
      </c>
      <c r="B326" s="140" t="s">
        <v>167</v>
      </c>
      <c r="C326" s="140" t="s">
        <v>17</v>
      </c>
      <c r="D326" s="140" t="n">
        <v>26902.087759</v>
      </c>
      <c r="E326" s="140" t="n">
        <v>9.22120387627058</v>
      </c>
      <c r="F326" s="140" t="n">
        <v>87.9610846278585</v>
      </c>
      <c r="G326" s="140" t="n">
        <v>1.77585640735776</v>
      </c>
      <c r="H326" s="140" t="n">
        <v>3681.9914083</v>
      </c>
      <c r="I326" s="140" t="n">
        <v>16.3242621299781</v>
      </c>
      <c r="J326" s="140" t="n">
        <v>12.0389153721415</v>
      </c>
      <c r="K326" s="140" t="n">
        <v>12.9751103738122</v>
      </c>
    </row>
    <row r="327">
      <c r="A327" s="140" t="s">
        <v>166</v>
      </c>
      <c r="B327" s="140" t="s">
        <v>167</v>
      </c>
      <c r="C327" s="140" t="s">
        <v>18</v>
      </c>
      <c r="D327" s="140" t="n">
        <v>23548.4647842</v>
      </c>
      <c r="E327" s="140" t="n">
        <v>11.1761529121355</v>
      </c>
      <c r="F327" s="140" t="n">
        <v>94.5819894702997</v>
      </c>
      <c r="G327" s="140" t="n">
        <v>1.5582956247153</v>
      </c>
      <c r="H327" s="140" t="n">
        <v>1348.9442427</v>
      </c>
      <c r="I327" s="140" t="n">
        <v>28.6092632550827</v>
      </c>
      <c r="J327" s="140" t="n">
        <v>5.41801052970032</v>
      </c>
      <c r="K327" s="140" t="n">
        <v>27.2031033458675</v>
      </c>
    </row>
    <row r="328">
      <c r="A328" s="140" t="s">
        <v>170</v>
      </c>
      <c r="B328" s="140" t="s">
        <v>171</v>
      </c>
      <c r="C328" s="140" t="s">
        <v>16</v>
      </c>
      <c r="D328" s="140" t="n">
        <v>85.3022685</v>
      </c>
      <c r="E328" s="140" t="n">
        <v>70.7012097686938</v>
      </c>
      <c r="F328" s="140" t="n">
        <v>100</v>
      </c>
      <c r="G328" s="140" t="n">
        <v>0</v>
      </c>
      <c r="H328" s="140"/>
      <c r="I328" s="140"/>
      <c r="J328" s="140"/>
      <c r="K328" s="140"/>
    </row>
    <row r="329">
      <c r="A329" s="140" t="s">
        <v>170</v>
      </c>
      <c r="B329" s="140" t="s">
        <v>171</v>
      </c>
      <c r="C329" s="140" t="s">
        <v>17</v>
      </c>
      <c r="D329" s="140" t="n">
        <v>5538.4067329</v>
      </c>
      <c r="E329" s="140" t="n">
        <v>20.8956040279165</v>
      </c>
      <c r="F329" s="140" t="n">
        <v>91.548072542931</v>
      </c>
      <c r="G329" s="140" t="n">
        <v>1.76874008196426</v>
      </c>
      <c r="H329" s="140" t="n">
        <v>511.3183777</v>
      </c>
      <c r="I329" s="140" t="n">
        <v>30.2887644601963</v>
      </c>
      <c r="J329" s="140" t="n">
        <v>8.45192745706901</v>
      </c>
      <c r="K329" s="140" t="n">
        <v>19.158321714868</v>
      </c>
    </row>
    <row r="330">
      <c r="A330" s="140" t="s">
        <v>170</v>
      </c>
      <c r="B330" s="140" t="s">
        <v>171</v>
      </c>
      <c r="C330" s="140" t="s">
        <v>18</v>
      </c>
      <c r="D330" s="140" t="n">
        <v>21726.5240879</v>
      </c>
      <c r="E330" s="140" t="n">
        <v>6.24066919896036</v>
      </c>
      <c r="F330" s="140" t="n">
        <v>99.0377441326814</v>
      </c>
      <c r="G330" s="140" t="n">
        <v>0.385945299654142</v>
      </c>
      <c r="H330" s="140" t="n">
        <v>211.0960368</v>
      </c>
      <c r="I330" s="140" t="n">
        <v>40.0576489970764</v>
      </c>
      <c r="J330" s="140" t="n">
        <v>0.962255867318638</v>
      </c>
      <c r="K330" s="140" t="n">
        <v>39.7224409167472</v>
      </c>
    </row>
    <row r="331">
      <c r="A331" s="140" t="s">
        <v>170</v>
      </c>
      <c r="B331" s="140" t="s">
        <v>171</v>
      </c>
      <c r="C331" s="140" t="s">
        <v>19</v>
      </c>
      <c r="D331" s="140" t="n">
        <v>2847.8000586</v>
      </c>
      <c r="E331" s="140" t="n">
        <v>30.5417974209943</v>
      </c>
      <c r="F331" s="140" t="n">
        <v>97.3529108411255</v>
      </c>
      <c r="G331" s="140" t="n">
        <v>2.55797056437637</v>
      </c>
      <c r="H331" s="140" t="n">
        <v>77.4335415</v>
      </c>
      <c r="I331" s="140" t="n">
        <v>99.9999999999998</v>
      </c>
      <c r="J331" s="140" t="n">
        <v>2.64708915887445</v>
      </c>
      <c r="K331" s="140" t="n">
        <v>94.07536555884</v>
      </c>
    </row>
    <row r="332">
      <c r="A332" s="140" t="s">
        <v>172</v>
      </c>
      <c r="B332" s="140" t="s">
        <v>173</v>
      </c>
      <c r="C332" s="140" t="s">
        <v>16</v>
      </c>
      <c r="D332" s="140" t="n">
        <v>278.5261004</v>
      </c>
      <c r="E332" s="140" t="n">
        <v>69.0757868487489</v>
      </c>
      <c r="F332" s="140" t="n">
        <v>100</v>
      </c>
      <c r="G332" s="140" t="n">
        <v>0</v>
      </c>
      <c r="H332" s="140"/>
      <c r="I332" s="140"/>
      <c r="J332" s="140"/>
      <c r="K332" s="140"/>
    </row>
    <row r="333">
      <c r="A333" s="140" t="s">
        <v>172</v>
      </c>
      <c r="B333" s="140" t="s">
        <v>173</v>
      </c>
      <c r="C333" s="140" t="s">
        <v>17</v>
      </c>
      <c r="D333" s="140" t="n">
        <v>7913.180115</v>
      </c>
      <c r="E333" s="140" t="n">
        <v>16.6533343850755</v>
      </c>
      <c r="F333" s="140" t="n">
        <v>86.5219423959049</v>
      </c>
      <c r="G333" s="140" t="n">
        <v>2.87300371681165</v>
      </c>
      <c r="H333" s="140" t="n">
        <v>1232.6849637</v>
      </c>
      <c r="I333" s="140" t="n">
        <v>23.5213641235618</v>
      </c>
      <c r="J333" s="140" t="n">
        <v>13.4780576040951</v>
      </c>
      <c r="K333" s="140" t="n">
        <v>18.443151779799</v>
      </c>
    </row>
    <row r="334">
      <c r="A334" s="140" t="s">
        <v>172</v>
      </c>
      <c r="B334" s="140" t="s">
        <v>173</v>
      </c>
      <c r="C334" s="140" t="s">
        <v>18</v>
      </c>
      <c r="D334" s="140" t="n">
        <v>20077.9482287</v>
      </c>
      <c r="E334" s="140" t="n">
        <v>6.76062584855404</v>
      </c>
      <c r="F334" s="140" t="n">
        <v>93.5327540755631</v>
      </c>
      <c r="G334" s="140" t="n">
        <v>1.09855415560642</v>
      </c>
      <c r="H334" s="140" t="n">
        <v>1388.2733395</v>
      </c>
      <c r="I334" s="140" t="n">
        <v>16.9230998150179</v>
      </c>
      <c r="J334" s="140" t="n">
        <v>6.46724592443686</v>
      </c>
      <c r="K334" s="140" t="n">
        <v>15.8878751288509</v>
      </c>
    </row>
    <row r="335">
      <c r="A335" s="140" t="s">
        <v>178</v>
      </c>
      <c r="B335" s="140" t="s">
        <v>179</v>
      </c>
      <c r="C335" s="140" t="s">
        <v>17</v>
      </c>
      <c r="D335" s="140" t="n">
        <v>6704.5704267</v>
      </c>
      <c r="E335" s="140" t="n">
        <v>8.37456746723267</v>
      </c>
      <c r="F335" s="140" t="n">
        <v>87.8827279524597</v>
      </c>
      <c r="G335" s="140" t="n">
        <v>2.05499014733727</v>
      </c>
      <c r="H335" s="140" t="n">
        <v>924.4262862</v>
      </c>
      <c r="I335" s="140" t="n">
        <v>17.9842022132634</v>
      </c>
      <c r="J335" s="140" t="n">
        <v>12.1172720475403</v>
      </c>
      <c r="K335" s="140" t="n">
        <v>14.9041912531861</v>
      </c>
    </row>
    <row r="336">
      <c r="A336" s="140" t="s">
        <v>178</v>
      </c>
      <c r="B336" s="140" t="s">
        <v>179</v>
      </c>
      <c r="C336" s="140" t="s">
        <v>18</v>
      </c>
      <c r="D336" s="140" t="n">
        <v>3691.1883682</v>
      </c>
      <c r="E336" s="140" t="n">
        <v>13.8937469049869</v>
      </c>
      <c r="F336" s="140" t="n">
        <v>95.5598573718687</v>
      </c>
      <c r="G336" s="140" t="n">
        <v>1.28060692181981</v>
      </c>
      <c r="H336" s="140" t="n">
        <v>171.5092851</v>
      </c>
      <c r="I336" s="140" t="n">
        <v>30.2122682274357</v>
      </c>
      <c r="J336" s="140" t="n">
        <v>4.44014262813128</v>
      </c>
      <c r="K336" s="140" t="n">
        <v>27.5609648264908</v>
      </c>
    </row>
    <row r="337">
      <c r="A337" s="140" t="s">
        <v>180</v>
      </c>
      <c r="B337" s="140" t="s">
        <v>181</v>
      </c>
      <c r="C337" s="140" t="s">
        <v>16</v>
      </c>
      <c r="D337" s="140" t="n">
        <v>524.361975</v>
      </c>
      <c r="E337" s="140" t="n">
        <v>62.99149074645</v>
      </c>
      <c r="F337" s="140" t="n">
        <v>62.9405849332613</v>
      </c>
      <c r="G337" s="140" t="n">
        <v>21.6617986819221</v>
      </c>
      <c r="H337" s="140" t="n">
        <v>308.7443197</v>
      </c>
      <c r="I337" s="140" t="n">
        <v>60.7990631360136</v>
      </c>
      <c r="J337" s="140" t="n">
        <v>37.0594150667387</v>
      </c>
      <c r="K337" s="140" t="n">
        <v>36.789740941443</v>
      </c>
    </row>
    <row r="338">
      <c r="A338" s="140" t="s">
        <v>180</v>
      </c>
      <c r="B338" s="140" t="s">
        <v>181</v>
      </c>
      <c r="C338" s="140" t="s">
        <v>17</v>
      </c>
      <c r="D338" s="140" t="n">
        <v>27864.3005991</v>
      </c>
      <c r="E338" s="140" t="n">
        <v>2.69673168928174</v>
      </c>
      <c r="F338" s="140" t="n">
        <v>86.5802623609617</v>
      </c>
      <c r="G338" s="140" t="n">
        <v>1.45404176079368</v>
      </c>
      <c r="H338" s="140" t="n">
        <v>4318.9012523</v>
      </c>
      <c r="I338" s="140" t="n">
        <v>10.1335315192707</v>
      </c>
      <c r="J338" s="140" t="n">
        <v>13.4197376390383</v>
      </c>
      <c r="K338" s="140" t="n">
        <v>9.38105650941275</v>
      </c>
    </row>
    <row r="339">
      <c r="A339" s="140" t="s">
        <v>182</v>
      </c>
      <c r="B339" s="140" t="s">
        <v>183</v>
      </c>
      <c r="C339" s="140" t="s">
        <v>16</v>
      </c>
      <c r="D339" s="140" t="n">
        <v>3696.2684768</v>
      </c>
      <c r="E339" s="140" t="n">
        <v>22.8531966623773</v>
      </c>
      <c r="F339" s="140" t="n">
        <v>80.0124183709263</v>
      </c>
      <c r="G339" s="140" t="n">
        <v>3.4587356368695</v>
      </c>
      <c r="H339" s="140" t="n">
        <v>923.3500175</v>
      </c>
      <c r="I339" s="140" t="n">
        <v>28.445877624479</v>
      </c>
      <c r="J339" s="140" t="n">
        <v>19.9875816290737</v>
      </c>
      <c r="K339" s="140" t="n">
        <v>13.8456871845411</v>
      </c>
    </row>
    <row r="340">
      <c r="A340" s="140" t="s">
        <v>182</v>
      </c>
      <c r="B340" s="140" t="s">
        <v>183</v>
      </c>
      <c r="C340" s="140" t="s">
        <v>17</v>
      </c>
      <c r="D340" s="140" t="n">
        <v>19323.8160896</v>
      </c>
      <c r="E340" s="140" t="n">
        <v>5.48203628574009</v>
      </c>
      <c r="F340" s="140" t="n">
        <v>88.9747396721627</v>
      </c>
      <c r="G340" s="140" t="n">
        <v>1.38722582539953</v>
      </c>
      <c r="H340" s="140" t="n">
        <v>2394.5009977</v>
      </c>
      <c r="I340" s="140" t="n">
        <v>11.8983819485057</v>
      </c>
      <c r="J340" s="140" t="n">
        <v>11.0252603278373</v>
      </c>
      <c r="K340" s="140" t="n">
        <v>11.1950242453491</v>
      </c>
    </row>
    <row r="341">
      <c r="A341" s="140" t="s">
        <v>182</v>
      </c>
      <c r="B341" s="140" t="s">
        <v>183</v>
      </c>
      <c r="C341" s="140" t="s">
        <v>22</v>
      </c>
      <c r="D341" s="140"/>
      <c r="E341" s="140"/>
      <c r="F341" s="140"/>
      <c r="G341" s="140"/>
      <c r="H341" s="140" t="n">
        <v>55.8240831</v>
      </c>
      <c r="I341" s="140" t="n">
        <v>70.2627166741539</v>
      </c>
      <c r="J341" s="140" t="n">
        <v>100</v>
      </c>
      <c r="K341" s="140" t="n">
        <v>0</v>
      </c>
    </row>
    <row r="342">
      <c r="A342" s="140" t="s">
        <v>186</v>
      </c>
      <c r="B342" s="140" t="s">
        <v>187</v>
      </c>
      <c r="C342" s="140" t="s">
        <v>16</v>
      </c>
      <c r="D342" s="140" t="n">
        <v>17.2713084</v>
      </c>
      <c r="E342" s="140" t="n">
        <v>100</v>
      </c>
      <c r="F342" s="140" t="n">
        <v>30.5642469083686</v>
      </c>
      <c r="G342" s="140" t="n">
        <v>85.6004031910689</v>
      </c>
      <c r="H342" s="140" t="n">
        <v>39.2369002</v>
      </c>
      <c r="I342" s="140" t="n">
        <v>70.2481523790817</v>
      </c>
      <c r="J342" s="140" t="n">
        <v>69.4357530916314</v>
      </c>
      <c r="K342" s="140" t="n">
        <v>37.6796065729294</v>
      </c>
    </row>
    <row r="343">
      <c r="A343" s="140" t="s">
        <v>186</v>
      </c>
      <c r="B343" s="140" t="s">
        <v>187</v>
      </c>
      <c r="C343" s="140" t="s">
        <v>17</v>
      </c>
      <c r="D343" s="140" t="n">
        <v>11381.5238612</v>
      </c>
      <c r="E343" s="140" t="n">
        <v>8.11522846288534</v>
      </c>
      <c r="F343" s="140" t="n">
        <v>90.3383824002802</v>
      </c>
      <c r="G343" s="140" t="n">
        <v>1.30526607033627</v>
      </c>
      <c r="H343" s="140" t="n">
        <v>1217.2448557</v>
      </c>
      <c r="I343" s="140" t="n">
        <v>14.1584387659145</v>
      </c>
      <c r="J343" s="140" t="n">
        <v>9.66161759971978</v>
      </c>
      <c r="K343" s="140" t="n">
        <v>12.2045427879043</v>
      </c>
    </row>
    <row r="344">
      <c r="A344" s="140" t="s">
        <v>186</v>
      </c>
      <c r="B344" s="140" t="s">
        <v>187</v>
      </c>
      <c r="C344" s="140" t="s">
        <v>18</v>
      </c>
      <c r="D344" s="140" t="n">
        <v>5019.2406362</v>
      </c>
      <c r="E344" s="140" t="n">
        <v>15.7219928668538</v>
      </c>
      <c r="F344" s="140" t="n">
        <v>88.4774648728385</v>
      </c>
      <c r="G344" s="140" t="n">
        <v>2.55464267090695</v>
      </c>
      <c r="H344" s="140" t="n">
        <v>653.6622249</v>
      </c>
      <c r="I344" s="140" t="n">
        <v>25.2047874206989</v>
      </c>
      <c r="J344" s="140" t="n">
        <v>11.5225351271615</v>
      </c>
      <c r="K344" s="140" t="n">
        <v>19.6161959745315</v>
      </c>
    </row>
    <row r="345">
      <c r="A345" s="140" t="s">
        <v>188</v>
      </c>
      <c r="B345" s="140" t="s">
        <v>189</v>
      </c>
      <c r="C345" s="140" t="s">
        <v>16</v>
      </c>
      <c r="D345" s="140" t="n">
        <v>2222.5512091</v>
      </c>
      <c r="E345" s="140" t="n">
        <v>33.938334030681</v>
      </c>
      <c r="F345" s="140" t="n">
        <v>76.0929125627992</v>
      </c>
      <c r="G345" s="140" t="n">
        <v>6.43422025471244</v>
      </c>
      <c r="H345" s="140" t="n">
        <v>698.2874528</v>
      </c>
      <c r="I345" s="140" t="n">
        <v>42.3768592018071</v>
      </c>
      <c r="J345" s="140" t="n">
        <v>23.9070874372008</v>
      </c>
      <c r="K345" s="140" t="n">
        <v>20.4792223451603</v>
      </c>
    </row>
    <row r="346">
      <c r="A346" s="140" t="s">
        <v>188</v>
      </c>
      <c r="B346" s="140" t="s">
        <v>189</v>
      </c>
      <c r="C346" s="140" t="s">
        <v>17</v>
      </c>
      <c r="D346" s="140" t="n">
        <v>29253.1822767</v>
      </c>
      <c r="E346" s="140" t="n">
        <v>5.55404347355713</v>
      </c>
      <c r="F346" s="140" t="n">
        <v>89.3845646053535</v>
      </c>
      <c r="G346" s="140" t="n">
        <v>1.68189369828011</v>
      </c>
      <c r="H346" s="140" t="n">
        <v>3474.1486734</v>
      </c>
      <c r="I346" s="140" t="n">
        <v>15.3023007504501</v>
      </c>
      <c r="J346" s="140" t="n">
        <v>10.6154353946465</v>
      </c>
      <c r="K346" s="140" t="n">
        <v>14.1619566550301</v>
      </c>
    </row>
    <row r="347">
      <c r="A347" s="140" t="s">
        <v>188</v>
      </c>
      <c r="B347" s="140" t="s">
        <v>189</v>
      </c>
      <c r="C347" s="140" t="s">
        <v>18</v>
      </c>
      <c r="D347" s="140" t="n">
        <v>2918.9524616</v>
      </c>
      <c r="E347" s="140" t="n">
        <v>34.8059019122869</v>
      </c>
      <c r="F347" s="140" t="n">
        <v>95.7691230015961</v>
      </c>
      <c r="G347" s="140" t="n">
        <v>2.16056183074215</v>
      </c>
      <c r="H347" s="140" t="n">
        <v>128.9531369</v>
      </c>
      <c r="I347" s="140" t="n">
        <v>57.4397160850244</v>
      </c>
      <c r="J347" s="140" t="n">
        <v>4.23087699840386</v>
      </c>
      <c r="K347" s="140" t="n">
        <v>48.9059624751462</v>
      </c>
    </row>
    <row r="348">
      <c r="A348" s="140" t="s">
        <v>190</v>
      </c>
      <c r="B348" s="140" t="s">
        <v>191</v>
      </c>
      <c r="C348" s="140" t="s">
        <v>16</v>
      </c>
      <c r="D348" s="140" t="n">
        <v>5932.9843978</v>
      </c>
      <c r="E348" s="140" t="n">
        <v>18.1452210013656</v>
      </c>
      <c r="F348" s="140" t="n">
        <v>81.4010536454087</v>
      </c>
      <c r="G348" s="140" t="n">
        <v>3.65763782428855</v>
      </c>
      <c r="H348" s="140" t="n">
        <v>1355.5998798</v>
      </c>
      <c r="I348" s="140" t="n">
        <v>24.0393293143984</v>
      </c>
      <c r="J348" s="140" t="n">
        <v>18.5989463545913</v>
      </c>
      <c r="K348" s="140" t="n">
        <v>16.0081956834555</v>
      </c>
    </row>
    <row r="349">
      <c r="A349" s="140" t="s">
        <v>190</v>
      </c>
      <c r="B349" s="140" t="s">
        <v>191</v>
      </c>
      <c r="C349" s="140" t="s">
        <v>17</v>
      </c>
      <c r="D349" s="140" t="n">
        <v>16748.6816373</v>
      </c>
      <c r="E349" s="140" t="n">
        <v>6.26688240517463</v>
      </c>
      <c r="F349" s="140" t="n">
        <v>87.5710669121163</v>
      </c>
      <c r="G349" s="140" t="n">
        <v>1.6481930131002</v>
      </c>
      <c r="H349" s="140" t="n">
        <v>2377.1349456</v>
      </c>
      <c r="I349" s="140" t="n">
        <v>13.3890630661342</v>
      </c>
      <c r="J349" s="140" t="n">
        <v>12.4289330878837</v>
      </c>
      <c r="K349" s="140" t="n">
        <v>11.6127442004643</v>
      </c>
    </row>
    <row r="350">
      <c r="A350" s="140" t="s">
        <v>190</v>
      </c>
      <c r="B350" s="140" t="s">
        <v>191</v>
      </c>
      <c r="C350" s="140" t="s">
        <v>18</v>
      </c>
      <c r="D350" s="140" t="n">
        <v>55.345907</v>
      </c>
      <c r="E350" s="140" t="n">
        <v>70.4908780311242</v>
      </c>
      <c r="F350" s="140" t="n">
        <v>100</v>
      </c>
      <c r="G350" s="140" t="n">
        <v>0</v>
      </c>
      <c r="H350" s="140"/>
      <c r="I350" s="140"/>
      <c r="J350" s="140"/>
      <c r="K350" s="140"/>
    </row>
    <row r="351">
      <c r="A351" s="140" t="s">
        <v>194</v>
      </c>
      <c r="B351" s="140" t="s">
        <v>195</v>
      </c>
      <c r="C351" s="140" t="s">
        <v>16</v>
      </c>
      <c r="D351" s="140" t="n">
        <v>12521.1538563</v>
      </c>
      <c r="E351" s="140" t="n">
        <v>11.7839874394348</v>
      </c>
      <c r="F351" s="140" t="n">
        <v>89.6086563678191</v>
      </c>
      <c r="G351" s="140" t="n">
        <v>2.45015238391675</v>
      </c>
      <c r="H351" s="140" t="n">
        <v>1451.9982518</v>
      </c>
      <c r="I351" s="140" t="n">
        <v>24.3720779069714</v>
      </c>
      <c r="J351" s="140" t="n">
        <v>10.3913436321809</v>
      </c>
      <c r="K351" s="140" t="n">
        <v>21.1286307902715</v>
      </c>
    </row>
    <row r="352">
      <c r="A352" s="140" t="s">
        <v>194</v>
      </c>
      <c r="B352" s="140" t="s">
        <v>195</v>
      </c>
      <c r="C352" s="140" t="s">
        <v>17</v>
      </c>
      <c r="D352" s="140" t="n">
        <v>15727.5907121</v>
      </c>
      <c r="E352" s="140" t="n">
        <v>9.75792163353196</v>
      </c>
      <c r="F352" s="140" t="n">
        <v>87.1404675030198</v>
      </c>
      <c r="G352" s="140" t="n">
        <v>2.08231707819903</v>
      </c>
      <c r="H352" s="140" t="n">
        <v>2320.9591325</v>
      </c>
      <c r="I352" s="140" t="n">
        <v>15.9724384176339</v>
      </c>
      <c r="J352" s="140" t="n">
        <v>12.8595324969802</v>
      </c>
      <c r="K352" s="140" t="n">
        <v>14.1104728127867</v>
      </c>
    </row>
    <row r="353">
      <c r="A353" s="140" t="s">
        <v>194</v>
      </c>
      <c r="B353" s="140" t="s">
        <v>195</v>
      </c>
      <c r="C353" s="140" t="s">
        <v>18</v>
      </c>
      <c r="D353" s="140" t="n">
        <v>129.2126991</v>
      </c>
      <c r="E353" s="140" t="n">
        <v>57.9873747592639</v>
      </c>
      <c r="F353" s="140" t="n">
        <v>100</v>
      </c>
      <c r="G353" s="140" t="n">
        <v>0</v>
      </c>
      <c r="H353" s="140"/>
      <c r="I353" s="140"/>
      <c r="J353" s="140"/>
      <c r="K353" s="140"/>
    </row>
    <row r="354">
      <c r="A354" s="140" t="s">
        <v>202</v>
      </c>
      <c r="B354" s="140" t="s">
        <v>203</v>
      </c>
      <c r="C354" s="140" t="s">
        <v>16</v>
      </c>
      <c r="D354" s="140" t="n">
        <v>32207.7181573</v>
      </c>
      <c r="E354" s="140" t="n">
        <v>6.04602386516709</v>
      </c>
      <c r="F354" s="140" t="n">
        <v>80.8832438552002</v>
      </c>
      <c r="G354" s="140" t="n">
        <v>2.16988967623156</v>
      </c>
      <c r="H354" s="140" t="n">
        <v>7612.2947677</v>
      </c>
      <c r="I354" s="140" t="n">
        <v>10.2562487487407</v>
      </c>
      <c r="J354" s="140" t="n">
        <v>19.1167561447998</v>
      </c>
      <c r="K354" s="140" t="n">
        <v>9.18083143877215</v>
      </c>
    </row>
    <row r="355">
      <c r="A355" s="140" t="s">
        <v>202</v>
      </c>
      <c r="B355" s="140" t="s">
        <v>203</v>
      </c>
      <c r="C355" s="140" t="s">
        <v>17</v>
      </c>
      <c r="D355" s="140" t="n">
        <v>11052.5313974</v>
      </c>
      <c r="E355" s="140" t="n">
        <v>15.9708000143655</v>
      </c>
      <c r="F355" s="140" t="n">
        <v>82.4297783783974</v>
      </c>
      <c r="G355" s="140" t="n">
        <v>3.08415223513876</v>
      </c>
      <c r="H355" s="140" t="n">
        <v>2355.8892181</v>
      </c>
      <c r="I355" s="140" t="n">
        <v>22.5545271667263</v>
      </c>
      <c r="J355" s="140" t="n">
        <v>17.5702216216026</v>
      </c>
      <c r="K355" s="140" t="n">
        <v>14.4691393599245</v>
      </c>
    </row>
    <row r="356">
      <c r="A356" s="140" t="s">
        <v>202</v>
      </c>
      <c r="B356" s="140" t="s">
        <v>203</v>
      </c>
      <c r="C356" s="140" t="s">
        <v>18</v>
      </c>
      <c r="D356" s="140" t="n">
        <v>152.7693485</v>
      </c>
      <c r="E356" s="140" t="n">
        <v>59.422315240004</v>
      </c>
      <c r="F356" s="140" t="n">
        <v>68.0866455422636</v>
      </c>
      <c r="G356" s="140" t="n">
        <v>37.4817823191999</v>
      </c>
      <c r="H356" s="140" t="n">
        <v>71.6055598</v>
      </c>
      <c r="I356" s="140" t="n">
        <v>100</v>
      </c>
      <c r="J356" s="140" t="n">
        <v>31.9133544577364</v>
      </c>
      <c r="K356" s="140" t="n">
        <v>79.9667998059976</v>
      </c>
    </row>
    <row r="357">
      <c r="A357" s="140" t="s">
        <v>202</v>
      </c>
      <c r="B357" s="140" t="s">
        <v>203</v>
      </c>
      <c r="C357" s="140" t="s">
        <v>22</v>
      </c>
      <c r="D357" s="140" t="n">
        <v>165.272647</v>
      </c>
      <c r="E357" s="140" t="n">
        <v>99.9999999999998</v>
      </c>
      <c r="F357" s="140" t="n">
        <v>20.8852666392713</v>
      </c>
      <c r="G357" s="140" t="n">
        <v>25.3049404674079</v>
      </c>
      <c r="H357" s="140" t="n">
        <v>626.0634171</v>
      </c>
      <c r="I357" s="140" t="n">
        <v>76.2685867006306</v>
      </c>
      <c r="J357" s="140" t="n">
        <v>79.1147333607287</v>
      </c>
      <c r="K357" s="140" t="n">
        <v>6.6801770858908</v>
      </c>
    </row>
    <row r="358">
      <c r="A358" s="140" t="s">
        <v>204</v>
      </c>
      <c r="B358" s="140" t="s">
        <v>205</v>
      </c>
      <c r="C358" s="140" t="s">
        <v>16</v>
      </c>
      <c r="D358" s="140" t="n">
        <v>18989.2894523</v>
      </c>
      <c r="E358" s="140" t="n">
        <v>13.6796082269174</v>
      </c>
      <c r="F358" s="140" t="n">
        <v>81.7829777352803</v>
      </c>
      <c r="G358" s="140" t="n">
        <v>2.51219012594014</v>
      </c>
      <c r="H358" s="140" t="n">
        <v>4229.8326415</v>
      </c>
      <c r="I358" s="140" t="n">
        <v>17.5661391891984</v>
      </c>
      <c r="J358" s="140" t="n">
        <v>18.2170222647197</v>
      </c>
      <c r="K358" s="140" t="n">
        <v>11.2781543630459</v>
      </c>
    </row>
    <row r="359">
      <c r="A359" s="140" t="s">
        <v>204</v>
      </c>
      <c r="B359" s="140" t="s">
        <v>205</v>
      </c>
      <c r="C359" s="140" t="s">
        <v>17</v>
      </c>
      <c r="D359" s="140" t="n">
        <v>21946.8936951</v>
      </c>
      <c r="E359" s="140" t="n">
        <v>11.9867751684363</v>
      </c>
      <c r="F359" s="140" t="n">
        <v>90.3899875965533</v>
      </c>
      <c r="G359" s="140" t="n">
        <v>1.90475152838086</v>
      </c>
      <c r="H359" s="140" t="n">
        <v>2333.3327754</v>
      </c>
      <c r="I359" s="140" t="n">
        <v>22.333362852009</v>
      </c>
      <c r="J359" s="140" t="n">
        <v>9.6100124034467</v>
      </c>
      <c r="K359" s="140" t="n">
        <v>17.9157382734607</v>
      </c>
    </row>
    <row r="360">
      <c r="A360" s="140" t="s">
        <v>204</v>
      </c>
      <c r="B360" s="140" t="s">
        <v>205</v>
      </c>
      <c r="C360" s="140" t="s">
        <v>18</v>
      </c>
      <c r="D360" s="140" t="n">
        <v>5171.0568818</v>
      </c>
      <c r="E360" s="140" t="n">
        <v>30.1318561937719</v>
      </c>
      <c r="F360" s="140" t="n">
        <v>93.8059653200083</v>
      </c>
      <c r="G360" s="140" t="n">
        <v>3.71821227081826</v>
      </c>
      <c r="H360" s="140" t="n">
        <v>341.4463627</v>
      </c>
      <c r="I360" s="140" t="n">
        <v>60.2000370056523</v>
      </c>
      <c r="J360" s="140" t="n">
        <v>6.19403467999174</v>
      </c>
      <c r="K360" s="140" t="n">
        <v>56.3107101184767</v>
      </c>
    </row>
    <row r="361">
      <c r="A361" s="140" t="s">
        <v>210</v>
      </c>
      <c r="B361" s="140" t="s">
        <v>211</v>
      </c>
      <c r="C361" s="140" t="s">
        <v>17</v>
      </c>
      <c r="D361" s="140" t="n">
        <v>69.6702671</v>
      </c>
      <c r="E361" s="140" t="n">
        <v>71.0566725148406</v>
      </c>
      <c r="F361" s="140" t="n">
        <v>100</v>
      </c>
      <c r="G361" s="140" t="n">
        <v>0</v>
      </c>
      <c r="H361" s="140"/>
      <c r="I361" s="140"/>
      <c r="J361" s="140"/>
      <c r="K361" s="140"/>
    </row>
    <row r="362">
      <c r="A362" s="140" t="s">
        <v>210</v>
      </c>
      <c r="B362" s="140" t="s">
        <v>211</v>
      </c>
      <c r="C362" s="140" t="s">
        <v>18</v>
      </c>
      <c r="D362" s="140" t="n">
        <v>31184.3463815</v>
      </c>
      <c r="E362" s="140" t="n">
        <v>0.996968020507603</v>
      </c>
      <c r="F362" s="140" t="n">
        <v>98.6649778287613</v>
      </c>
      <c r="G362" s="140" t="n">
        <v>0.385076679835124</v>
      </c>
      <c r="H362" s="140" t="n">
        <v>421.9510786</v>
      </c>
      <c r="I362" s="140" t="n">
        <v>28.7232204962545</v>
      </c>
      <c r="J362" s="140" t="n">
        <v>1.33502217123873</v>
      </c>
      <c r="K362" s="140" t="n">
        <v>28.4591394036941</v>
      </c>
    </row>
    <row r="363">
      <c r="A363" s="140" t="s">
        <v>212</v>
      </c>
      <c r="B363" s="140" t="s">
        <v>213</v>
      </c>
      <c r="C363" s="140" t="s">
        <v>16</v>
      </c>
      <c r="D363" s="140" t="n">
        <v>264.0524061</v>
      </c>
      <c r="E363" s="140" t="n">
        <v>57.9658620382729</v>
      </c>
      <c r="F363" s="140" t="n">
        <v>100</v>
      </c>
      <c r="G363" s="140" t="n">
        <v>0</v>
      </c>
      <c r="H363" s="140"/>
      <c r="I363" s="140"/>
      <c r="J363" s="140"/>
      <c r="K363" s="140"/>
    </row>
    <row r="364">
      <c r="A364" s="140" t="s">
        <v>212</v>
      </c>
      <c r="B364" s="140" t="s">
        <v>213</v>
      </c>
      <c r="C364" s="140" t="s">
        <v>17</v>
      </c>
      <c r="D364" s="140" t="n">
        <v>9343.834611</v>
      </c>
      <c r="E364" s="140" t="n">
        <v>23.5184364034828</v>
      </c>
      <c r="F364" s="140" t="n">
        <v>85.5735913443971</v>
      </c>
      <c r="G364" s="140" t="n">
        <v>6.89569148025554</v>
      </c>
      <c r="H364" s="140" t="n">
        <v>1575.2286937</v>
      </c>
      <c r="I364" s="140" t="n">
        <v>53.2795010746991</v>
      </c>
      <c r="J364" s="140" t="n">
        <v>14.4264086556029</v>
      </c>
      <c r="K364" s="140" t="n">
        <v>40.9033945214945</v>
      </c>
    </row>
    <row r="365">
      <c r="A365" s="140" t="s">
        <v>212</v>
      </c>
      <c r="B365" s="140" t="s">
        <v>213</v>
      </c>
      <c r="C365" s="140" t="s">
        <v>18</v>
      </c>
      <c r="D365" s="140" t="n">
        <v>41210.0181506</v>
      </c>
      <c r="E365" s="140" t="n">
        <v>5.80409319574099</v>
      </c>
      <c r="F365" s="140" t="n">
        <v>96.17846064585</v>
      </c>
      <c r="G365" s="140" t="n">
        <v>0.803008620449153</v>
      </c>
      <c r="H365" s="140" t="n">
        <v>1637.4321765</v>
      </c>
      <c r="I365" s="140" t="n">
        <v>20.5893833313103</v>
      </c>
      <c r="J365" s="140" t="n">
        <v>3.82153935415</v>
      </c>
      <c r="K365" s="140" t="n">
        <v>20.2096919180688</v>
      </c>
    </row>
    <row r="366">
      <c r="A366" s="140" t="s">
        <v>212</v>
      </c>
      <c r="B366" s="140" t="s">
        <v>213</v>
      </c>
      <c r="C366" s="140" t="s">
        <v>19</v>
      </c>
      <c r="D366" s="140" t="n">
        <v>5090.5286628</v>
      </c>
      <c r="E366" s="140" t="n">
        <v>33.6009679287285</v>
      </c>
      <c r="F366" s="140" t="n">
        <v>98.0443791483757</v>
      </c>
      <c r="G366" s="140" t="n">
        <v>1.96419173002527</v>
      </c>
      <c r="H366" s="140" t="n">
        <v>101.5371211</v>
      </c>
      <c r="I366" s="140" t="n">
        <v>100</v>
      </c>
      <c r="J366" s="140" t="n">
        <v>1.95562085162432</v>
      </c>
      <c r="K366" s="140" t="n">
        <v>98.474077190754</v>
      </c>
    </row>
    <row r="367">
      <c r="A367" s="140" t="s">
        <v>216</v>
      </c>
      <c r="B367" s="140" t="s">
        <v>217</v>
      </c>
      <c r="C367" s="140" t="s">
        <v>17</v>
      </c>
      <c r="D367" s="140" t="n">
        <v>1040.1690584</v>
      </c>
      <c r="E367" s="140" t="n">
        <v>57.4385433205666</v>
      </c>
      <c r="F367" s="140" t="n">
        <v>93.5216441725455</v>
      </c>
      <c r="G367" s="140" t="n">
        <v>5.6926995576559</v>
      </c>
      <c r="H367" s="140" t="n">
        <v>72.0537512</v>
      </c>
      <c r="I367" s="140" t="n">
        <v>100</v>
      </c>
      <c r="J367" s="140" t="n">
        <v>6.47835582745452</v>
      </c>
      <c r="K367" s="140" t="n">
        <v>82.179898201345</v>
      </c>
    </row>
    <row r="368">
      <c r="A368" s="140" t="s">
        <v>216</v>
      </c>
      <c r="B368" s="140" t="s">
        <v>217</v>
      </c>
      <c r="C368" s="140" t="s">
        <v>18</v>
      </c>
      <c r="D368" s="140" t="n">
        <v>45229.1080652</v>
      </c>
      <c r="E368" s="140" t="n">
        <v>2.10820847884642</v>
      </c>
      <c r="F368" s="140" t="n">
        <v>93.4045581853193</v>
      </c>
      <c r="G368" s="140" t="n">
        <v>1.1425938981464</v>
      </c>
      <c r="H368" s="140" t="n">
        <v>3193.697999</v>
      </c>
      <c r="I368" s="140" t="n">
        <v>16.7287624777989</v>
      </c>
      <c r="J368" s="140" t="n">
        <v>6.59544181468072</v>
      </c>
      <c r="K368" s="140" t="n">
        <v>16.1813994028499</v>
      </c>
    </row>
    <row r="369">
      <c r="A369" s="140" t="s">
        <v>216</v>
      </c>
      <c r="B369" s="140" t="s">
        <v>217</v>
      </c>
      <c r="C369" s="140" t="s">
        <v>19</v>
      </c>
      <c r="D369" s="140" t="n">
        <v>127.5793143</v>
      </c>
      <c r="E369" s="140" t="n">
        <v>71.3913764420953</v>
      </c>
      <c r="F369" s="140" t="n">
        <v>100</v>
      </c>
      <c r="G369" s="140" t="n">
        <v>0</v>
      </c>
      <c r="H369" s="140"/>
      <c r="I369" s="140"/>
      <c r="J369" s="140"/>
      <c r="K369" s="140"/>
    </row>
    <row r="370">
      <c r="A370" s="140" t="s">
        <v>220</v>
      </c>
      <c r="B370" s="140" t="s">
        <v>221</v>
      </c>
      <c r="C370" s="140" t="s">
        <v>16</v>
      </c>
      <c r="D370" s="140" t="n">
        <v>76.7386694</v>
      </c>
      <c r="E370" s="140" t="n">
        <v>77.8406333020274</v>
      </c>
      <c r="F370" s="140" t="n">
        <v>62.8003236444691</v>
      </c>
      <c r="G370" s="140" t="n">
        <v>47.4893746731952</v>
      </c>
      <c r="H370" s="140" t="n">
        <v>45.4560343</v>
      </c>
      <c r="I370" s="140" t="n">
        <v>100</v>
      </c>
      <c r="J370" s="140" t="n">
        <v>37.1996763555309</v>
      </c>
      <c r="K370" s="140" t="n">
        <v>80.1713453269518</v>
      </c>
    </row>
    <row r="371">
      <c r="A371" s="140" t="s">
        <v>220</v>
      </c>
      <c r="B371" s="140" t="s">
        <v>221</v>
      </c>
      <c r="C371" s="140" t="s">
        <v>17</v>
      </c>
      <c r="D371" s="140" t="n">
        <v>20527.3265322</v>
      </c>
      <c r="E371" s="140" t="n">
        <v>2.1542125954269</v>
      </c>
      <c r="F371" s="140" t="n">
        <v>94.7460167928911</v>
      </c>
      <c r="G371" s="140" t="n">
        <v>1.34997092776926</v>
      </c>
      <c r="H371" s="140" t="n">
        <v>1138.3088444</v>
      </c>
      <c r="I371" s="140" t="n">
        <v>25.376385529495</v>
      </c>
      <c r="J371" s="140" t="n">
        <v>5.25398320710886</v>
      </c>
      <c r="K371" s="140" t="n">
        <v>24.3442666545414</v>
      </c>
    </row>
    <row r="372">
      <c r="A372" s="140" t="s">
        <v>220</v>
      </c>
      <c r="B372" s="140" t="s">
        <v>221</v>
      </c>
      <c r="C372" s="140" t="s">
        <v>18</v>
      </c>
      <c r="D372" s="140" t="n">
        <v>467.3947611</v>
      </c>
      <c r="E372" s="140" t="n">
        <v>62.6234051100673</v>
      </c>
      <c r="F372" s="140" t="n">
        <v>93.1242187524675</v>
      </c>
      <c r="G372" s="140" t="n">
        <v>8.18182898495396</v>
      </c>
      <c r="H372" s="140" t="n">
        <v>34.5098641</v>
      </c>
      <c r="I372" s="140" t="n">
        <v>99.9999999999998</v>
      </c>
      <c r="J372" s="140" t="n">
        <v>6.87578124753252</v>
      </c>
      <c r="K372" s="140" t="n">
        <v>110.813070509414</v>
      </c>
    </row>
    <row r="373">
      <c r="A373" s="140" t="s">
        <v>222</v>
      </c>
      <c r="B373" s="140" t="s">
        <v>223</v>
      </c>
      <c r="C373" s="140" t="s">
        <v>17</v>
      </c>
      <c r="D373" s="140" t="n">
        <v>8159.1231519</v>
      </c>
      <c r="E373" s="140" t="n">
        <v>5.1568532593287</v>
      </c>
      <c r="F373" s="140" t="n">
        <v>95.916212622421</v>
      </c>
      <c r="G373" s="140" t="n">
        <v>0.825296328796576</v>
      </c>
      <c r="H373" s="140" t="n">
        <v>347.3878214</v>
      </c>
      <c r="I373" s="140" t="n">
        <v>20.0912229632379</v>
      </c>
      <c r="J373" s="140" t="n">
        <v>4.08378737757902</v>
      </c>
      <c r="K373" s="140" t="n">
        <v>19.383795195597</v>
      </c>
    </row>
    <row r="374">
      <c r="A374" s="140" t="s">
        <v>222</v>
      </c>
      <c r="B374" s="140" t="s">
        <v>223</v>
      </c>
      <c r="C374" s="140" t="s">
        <v>18</v>
      </c>
      <c r="D374" s="140" t="n">
        <v>1581.3822401</v>
      </c>
      <c r="E374" s="140" t="n">
        <v>28.8519205028805</v>
      </c>
      <c r="F374" s="140" t="n">
        <v>100</v>
      </c>
      <c r="G374" s="140" t="n">
        <v>0</v>
      </c>
      <c r="H374" s="140"/>
      <c r="I374" s="140"/>
      <c r="J374" s="140"/>
      <c r="K374" s="140"/>
    </row>
    <row r="375">
      <c r="A375" s="140" t="s">
        <v>228</v>
      </c>
      <c r="B375" s="140" t="s">
        <v>229</v>
      </c>
      <c r="C375" s="140" t="s">
        <v>16</v>
      </c>
      <c r="D375" s="140" t="n">
        <v>112.3950515</v>
      </c>
      <c r="E375" s="140" t="n">
        <v>51.0934193641718</v>
      </c>
      <c r="F375" s="140" t="n">
        <v>100</v>
      </c>
      <c r="G375" s="140" t="n">
        <v>0</v>
      </c>
      <c r="H375" s="140"/>
      <c r="I375" s="140"/>
      <c r="J375" s="140"/>
      <c r="K375" s="140"/>
    </row>
    <row r="376">
      <c r="A376" s="140" t="s">
        <v>228</v>
      </c>
      <c r="B376" s="140" t="s">
        <v>229</v>
      </c>
      <c r="C376" s="140" t="s">
        <v>17</v>
      </c>
      <c r="D376" s="140" t="n">
        <v>18128.5382164</v>
      </c>
      <c r="E376" s="140" t="n">
        <v>3.13142420121996</v>
      </c>
      <c r="F376" s="140" t="n">
        <v>87.3142789325401</v>
      </c>
      <c r="G376" s="140" t="n">
        <v>1.7508798280993</v>
      </c>
      <c r="H376" s="140" t="n">
        <v>2633.8599137</v>
      </c>
      <c r="I376" s="140" t="n">
        <v>12.4337500590045</v>
      </c>
      <c r="J376" s="140" t="n">
        <v>12.6857210674599</v>
      </c>
      <c r="K376" s="140" t="n">
        <v>12.0510934203152</v>
      </c>
    </row>
    <row r="377">
      <c r="A377" s="140" t="s">
        <v>228</v>
      </c>
      <c r="B377" s="140" t="s">
        <v>229</v>
      </c>
      <c r="C377" s="140" t="s">
        <v>18</v>
      </c>
      <c r="D377" s="140" t="n">
        <v>492.7260795</v>
      </c>
      <c r="E377" s="140" t="n">
        <v>43.8311067309283</v>
      </c>
      <c r="F377" s="140" t="n">
        <v>100</v>
      </c>
      <c r="G377" s="140" t="n">
        <v>0</v>
      </c>
      <c r="H377" s="140"/>
      <c r="I377" s="140"/>
      <c r="J377" s="140"/>
      <c r="K377" s="140"/>
    </row>
    <row r="378">
      <c r="A378" s="140" t="s">
        <v>240</v>
      </c>
      <c r="B378" s="140" t="s">
        <v>241</v>
      </c>
      <c r="C378" s="140" t="s">
        <v>16</v>
      </c>
      <c r="D378" s="140" t="n">
        <v>8008.8596025</v>
      </c>
      <c r="E378" s="140" t="n">
        <v>18.6501022539952</v>
      </c>
      <c r="F378" s="140" t="n">
        <v>88.3428958660802</v>
      </c>
      <c r="G378" s="140" t="n">
        <v>4.91826148379856</v>
      </c>
      <c r="H378" s="140" t="n">
        <v>1056.7925068</v>
      </c>
      <c r="I378" s="140" t="n">
        <v>41.5850686314439</v>
      </c>
      <c r="J378" s="140" t="n">
        <v>11.6571041339198</v>
      </c>
      <c r="K378" s="140" t="n">
        <v>37.272847279547</v>
      </c>
    </row>
    <row r="379">
      <c r="A379" s="140" t="s">
        <v>240</v>
      </c>
      <c r="B379" s="140" t="s">
        <v>241</v>
      </c>
      <c r="C379" s="140" t="s">
        <v>17</v>
      </c>
      <c r="D379" s="140" t="n">
        <v>24141.1911966</v>
      </c>
      <c r="E379" s="140" t="n">
        <v>6.12680065321084</v>
      </c>
      <c r="F379" s="140" t="n">
        <v>94.8750332067812</v>
      </c>
      <c r="G379" s="140" t="n">
        <v>1.01869603846653</v>
      </c>
      <c r="H379" s="140" t="n">
        <v>1304.0607107</v>
      </c>
      <c r="I379" s="140" t="n">
        <v>18.9510784839243</v>
      </c>
      <c r="J379" s="140" t="n">
        <v>5.12496679321881</v>
      </c>
      <c r="K379" s="140" t="n">
        <v>18.8584286253349</v>
      </c>
    </row>
    <row r="380">
      <c r="A380" s="140" t="s">
        <v>240</v>
      </c>
      <c r="B380" s="140" t="s">
        <v>241</v>
      </c>
      <c r="C380" s="140" t="s">
        <v>18</v>
      </c>
      <c r="D380" s="140" t="n">
        <v>149.6340365</v>
      </c>
      <c r="E380" s="140" t="n">
        <v>73.2200749614425</v>
      </c>
      <c r="F380" s="140" t="n">
        <v>100</v>
      </c>
      <c r="G380" s="140" t="n">
        <v>0</v>
      </c>
      <c r="H380" s="140"/>
      <c r="I380" s="140"/>
      <c r="J380" s="140"/>
      <c r="K380" s="140"/>
    </row>
    <row r="381">
      <c r="A381" s="140" t="s">
        <v>250</v>
      </c>
      <c r="B381" s="140" t="s">
        <v>251</v>
      </c>
      <c r="C381" s="140" t="s">
        <v>16</v>
      </c>
      <c r="D381" s="140" t="n">
        <v>989.2051671</v>
      </c>
      <c r="E381" s="140" t="n">
        <v>27.9186226457271</v>
      </c>
      <c r="F381" s="140" t="n">
        <v>80.8153743774909</v>
      </c>
      <c r="G381" s="140" t="n">
        <v>6.87568725662031</v>
      </c>
      <c r="H381" s="140" t="n">
        <v>234.8257487</v>
      </c>
      <c r="I381" s="140" t="n">
        <v>39.7307749722855</v>
      </c>
      <c r="J381" s="140" t="n">
        <v>19.1846256225091</v>
      </c>
      <c r="K381" s="140" t="n">
        <v>28.9638823649684</v>
      </c>
    </row>
    <row r="382">
      <c r="A382" s="140" t="s">
        <v>250</v>
      </c>
      <c r="B382" s="140" t="s">
        <v>251</v>
      </c>
      <c r="C382" s="140" t="s">
        <v>17</v>
      </c>
      <c r="D382" s="140" t="n">
        <v>9590.7585756</v>
      </c>
      <c r="E382" s="140" t="n">
        <v>4.82847934491368</v>
      </c>
      <c r="F382" s="140" t="n">
        <v>80.4209260687184</v>
      </c>
      <c r="G382" s="140" t="n">
        <v>2.49070281829042</v>
      </c>
      <c r="H382" s="140" t="n">
        <v>2334.9416674</v>
      </c>
      <c r="I382" s="140" t="n">
        <v>11.6662650176305</v>
      </c>
      <c r="J382" s="140" t="n">
        <v>19.5790739312816</v>
      </c>
      <c r="K382" s="140" t="n">
        <v>10.2305465473959</v>
      </c>
    </row>
    <row r="383">
      <c r="A383" s="140" t="s">
        <v>250</v>
      </c>
      <c r="B383" s="140" t="s">
        <v>251</v>
      </c>
      <c r="C383" s="140" t="s">
        <v>18</v>
      </c>
      <c r="D383" s="140" t="n">
        <v>40.129466</v>
      </c>
      <c r="E383" s="140" t="n">
        <v>77.8803410346324</v>
      </c>
      <c r="F383" s="140" t="n">
        <v>100</v>
      </c>
      <c r="G383" s="140" t="n">
        <v>0</v>
      </c>
      <c r="H383" s="140"/>
      <c r="I383" s="140"/>
      <c r="J383" s="140"/>
      <c r="K383" s="140"/>
    </row>
    <row r="384">
      <c r="A384" s="140" t="s">
        <v>250</v>
      </c>
      <c r="B384" s="140" t="s">
        <v>251</v>
      </c>
      <c r="C384" s="140" t="s">
        <v>22</v>
      </c>
      <c r="D384" s="140" t="n">
        <v>412.5210254</v>
      </c>
      <c r="E384" s="140" t="n">
        <v>59.5116214489489</v>
      </c>
      <c r="F384" s="140" t="n">
        <v>72.9373574382605</v>
      </c>
      <c r="G384" s="140" t="n">
        <v>12.9741248324203</v>
      </c>
      <c r="H384" s="140" t="n">
        <v>153.0616059</v>
      </c>
      <c r="I384" s="140" t="n">
        <v>48.8295735165592</v>
      </c>
      <c r="J384" s="140" t="n">
        <v>27.0626425617395</v>
      </c>
      <c r="K384" s="140" t="n">
        <v>34.9669614928405</v>
      </c>
    </row>
    <row r="385">
      <c r="A385" s="140" t="s">
        <v>252</v>
      </c>
      <c r="B385" s="140" t="s">
        <v>253</v>
      </c>
      <c r="C385" s="140" t="s">
        <v>16</v>
      </c>
      <c r="D385" s="140" t="n">
        <v>53.9198778</v>
      </c>
      <c r="E385" s="140" t="n">
        <v>61.2694178676773</v>
      </c>
      <c r="F385" s="140" t="n">
        <v>100</v>
      </c>
      <c r="G385" s="140" t="n">
        <v>0</v>
      </c>
      <c r="H385" s="140"/>
      <c r="I385" s="140"/>
      <c r="J385" s="140"/>
      <c r="K385" s="140"/>
    </row>
    <row r="386">
      <c r="A386" s="140" t="s">
        <v>252</v>
      </c>
      <c r="B386" s="140" t="s">
        <v>253</v>
      </c>
      <c r="C386" s="140" t="s">
        <v>18</v>
      </c>
      <c r="D386" s="140" t="n">
        <v>14784.0433125</v>
      </c>
      <c r="E386" s="140" t="n">
        <v>4.44803098341448</v>
      </c>
      <c r="F386" s="140" t="n">
        <v>94.4847697213406</v>
      </c>
      <c r="G386" s="140" t="n">
        <v>1.29016202426571</v>
      </c>
      <c r="H386" s="140" t="n">
        <v>862.9687468</v>
      </c>
      <c r="I386" s="140" t="n">
        <v>22.4859025522544</v>
      </c>
      <c r="J386" s="140" t="n">
        <v>5.51523027865939</v>
      </c>
      <c r="K386" s="140" t="n">
        <v>22.1025515902112</v>
      </c>
    </row>
    <row r="387">
      <c r="A387" s="140" t="s">
        <v>252</v>
      </c>
      <c r="B387" s="140" t="s">
        <v>253</v>
      </c>
      <c r="C387" s="140" t="s">
        <v>19</v>
      </c>
      <c r="D387" s="140" t="n">
        <v>2308.9312614</v>
      </c>
      <c r="E387" s="140" t="n">
        <v>25.0089344345047</v>
      </c>
      <c r="F387" s="140" t="n">
        <v>100</v>
      </c>
      <c r="G387" s="140" t="n">
        <v>0</v>
      </c>
      <c r="H387" s="140"/>
      <c r="I387" s="140"/>
      <c r="J387" s="140"/>
      <c r="K387" s="140"/>
    </row>
    <row r="388">
      <c r="A388" s="140" t="s">
        <v>266</v>
      </c>
      <c r="B388" s="140" t="s">
        <v>267</v>
      </c>
      <c r="C388" s="140" t="s">
        <v>18</v>
      </c>
      <c r="D388" s="140" t="n">
        <v>2018.3216969</v>
      </c>
      <c r="E388" s="140" t="n">
        <v>21.8726003257735</v>
      </c>
      <c r="F388" s="140" t="n">
        <v>97.7039332755317</v>
      </c>
      <c r="G388" s="140" t="n">
        <v>1.61745054751811</v>
      </c>
      <c r="H388" s="140" t="n">
        <v>47.4310617</v>
      </c>
      <c r="I388" s="140" t="n">
        <v>70.9125819253305</v>
      </c>
      <c r="J388" s="140" t="n">
        <v>2.29606672446827</v>
      </c>
      <c r="K388" s="140" t="n">
        <v>68.826954673009</v>
      </c>
    </row>
    <row r="389">
      <c r="A389" s="140" t="s">
        <v>266</v>
      </c>
      <c r="B389" s="140" t="s">
        <v>267</v>
      </c>
      <c r="C389" s="140" t="s">
        <v>19</v>
      </c>
      <c r="D389" s="140" t="n">
        <v>17562.7943234</v>
      </c>
      <c r="E389" s="140" t="n">
        <v>2.90692515800278</v>
      </c>
      <c r="F389" s="140" t="n">
        <v>98.1478970341665</v>
      </c>
      <c r="G389" s="140" t="n">
        <v>0.48124711365736</v>
      </c>
      <c r="H389" s="140" t="n">
        <v>331.4192605</v>
      </c>
      <c r="I389" s="140" t="n">
        <v>25.5408640491652</v>
      </c>
      <c r="J389" s="140" t="n">
        <v>1.85210296583354</v>
      </c>
      <c r="K389" s="140" t="n">
        <v>25.5025735774766</v>
      </c>
    </row>
    <row r="390">
      <c r="A390" s="140" t="s">
        <v>272</v>
      </c>
      <c r="B390" s="140" t="s">
        <v>273</v>
      </c>
      <c r="C390" s="140" t="s">
        <v>17</v>
      </c>
      <c r="D390" s="140" t="n">
        <v>16259.6789839</v>
      </c>
      <c r="E390" s="140" t="n">
        <v>19.7651518322454</v>
      </c>
      <c r="F390" s="140" t="n">
        <v>93.4847932445852</v>
      </c>
      <c r="G390" s="140" t="n">
        <v>1.56286389478363</v>
      </c>
      <c r="H390" s="140" t="n">
        <v>1133.1807739</v>
      </c>
      <c r="I390" s="140" t="n">
        <v>30.5356568266506</v>
      </c>
      <c r="J390" s="140" t="n">
        <v>6.51520675541475</v>
      </c>
      <c r="K390" s="140" t="n">
        <v>22.4250762190852</v>
      </c>
    </row>
    <row r="391">
      <c r="A391" s="140" t="s">
        <v>272</v>
      </c>
      <c r="B391" s="140" t="s">
        <v>273</v>
      </c>
      <c r="C391" s="140" t="s">
        <v>18</v>
      </c>
      <c r="D391" s="140" t="n">
        <v>48552.2504283</v>
      </c>
      <c r="E391" s="140" t="n">
        <v>7.19790804390849</v>
      </c>
      <c r="F391" s="140" t="n">
        <v>98.1331007528972</v>
      </c>
      <c r="G391" s="140" t="n">
        <v>0.568950258483809</v>
      </c>
      <c r="H391" s="140" t="n">
        <v>923.665502</v>
      </c>
      <c r="I391" s="140" t="n">
        <v>30.3620667515696</v>
      </c>
      <c r="J391" s="140" t="n">
        <v>1.86689924710283</v>
      </c>
      <c r="K391" s="140" t="n">
        <v>29.9067307064499</v>
      </c>
    </row>
    <row r="392">
      <c r="A392" s="140" t="s">
        <v>272</v>
      </c>
      <c r="B392" s="140" t="s">
        <v>273</v>
      </c>
      <c r="C392" s="140" t="s">
        <v>19</v>
      </c>
      <c r="D392" s="140" t="n">
        <v>6543.4636674</v>
      </c>
      <c r="E392" s="140" t="n">
        <v>32.1743323028681</v>
      </c>
      <c r="F392" s="140" t="n">
        <v>100</v>
      </c>
      <c r="G392" s="140" t="n">
        <v>0</v>
      </c>
      <c r="H392" s="140"/>
      <c r="I392" s="140"/>
      <c r="J392" s="140"/>
      <c r="K392" s="140"/>
    </row>
    <row r="393">
      <c r="A393" s="140" t="s">
        <v>280</v>
      </c>
      <c r="B393" s="140" t="s">
        <v>281</v>
      </c>
      <c r="C393" s="140" t="s">
        <v>17</v>
      </c>
      <c r="D393" s="140" t="n">
        <v>81.2226292</v>
      </c>
      <c r="E393" s="140" t="n">
        <v>70.9071193205812</v>
      </c>
      <c r="F393" s="140" t="n">
        <v>100</v>
      </c>
      <c r="G393" s="140" t="n">
        <v>0</v>
      </c>
      <c r="H393" s="140"/>
      <c r="I393" s="140"/>
      <c r="J393" s="140"/>
      <c r="K393" s="140"/>
    </row>
    <row r="394">
      <c r="A394" s="140" t="s">
        <v>280</v>
      </c>
      <c r="B394" s="140" t="s">
        <v>281</v>
      </c>
      <c r="C394" s="140" t="s">
        <v>18</v>
      </c>
      <c r="D394" s="140" t="n">
        <v>16543.1227899</v>
      </c>
      <c r="E394" s="140" t="n">
        <v>8.18198400111113</v>
      </c>
      <c r="F394" s="140" t="n">
        <v>94.7594027650519</v>
      </c>
      <c r="G394" s="140" t="n">
        <v>1.20421090722633</v>
      </c>
      <c r="H394" s="140" t="n">
        <v>914.9049173</v>
      </c>
      <c r="I394" s="140" t="n">
        <v>23.7883572843659</v>
      </c>
      <c r="J394" s="140" t="n">
        <v>5.24059723494812</v>
      </c>
      <c r="K394" s="140" t="n">
        <v>21.7742942752702</v>
      </c>
    </row>
    <row r="395">
      <c r="A395" s="140" t="s">
        <v>280</v>
      </c>
      <c r="B395" s="140" t="s">
        <v>281</v>
      </c>
      <c r="C395" s="140" t="s">
        <v>19</v>
      </c>
      <c r="D395" s="140" t="n">
        <v>9144.6465648</v>
      </c>
      <c r="E395" s="140" t="n">
        <v>13.3840783251756</v>
      </c>
      <c r="F395" s="140" t="n">
        <v>99.1560752487231</v>
      </c>
      <c r="G395" s="140" t="n">
        <v>0.584613271884384</v>
      </c>
      <c r="H395" s="140" t="n">
        <v>77.8307689</v>
      </c>
      <c r="I395" s="140" t="n">
        <v>70.2433840829959</v>
      </c>
      <c r="J395" s="140" t="n">
        <v>0.843924751276941</v>
      </c>
      <c r="K395" s="140" t="n">
        <v>68.688538273891</v>
      </c>
    </row>
    <row r="396">
      <c r="A396" s="140" t="s">
        <v>282</v>
      </c>
      <c r="B396" s="140" t="s">
        <v>283</v>
      </c>
      <c r="C396" s="140" t="s">
        <v>18</v>
      </c>
      <c r="D396" s="140" t="n">
        <v>57.5341737</v>
      </c>
      <c r="E396" s="140" t="n">
        <v>57.2689586487378</v>
      </c>
      <c r="F396" s="140" t="n">
        <v>100</v>
      </c>
      <c r="G396" s="140" t="n">
        <v>0</v>
      </c>
      <c r="H396" s="140"/>
      <c r="I396" s="140"/>
      <c r="J396" s="140"/>
      <c r="K396" s="140"/>
    </row>
    <row r="397">
      <c r="A397" s="140" t="s">
        <v>282</v>
      </c>
      <c r="B397" s="140" t="s">
        <v>283</v>
      </c>
      <c r="C397" s="140" t="s">
        <v>19</v>
      </c>
      <c r="D397" s="140" t="n">
        <v>12717.1552938</v>
      </c>
      <c r="E397" s="140" t="n">
        <v>5.9052582924218</v>
      </c>
      <c r="F397" s="140" t="n">
        <v>99.0807687225316</v>
      </c>
      <c r="G397" s="140" t="n">
        <v>0.37945251678115</v>
      </c>
      <c r="H397" s="140" t="n">
        <v>117.9846206</v>
      </c>
      <c r="I397" s="140" t="n">
        <v>41.4936744934176</v>
      </c>
      <c r="J397" s="140" t="n">
        <v>0.919231277468434</v>
      </c>
      <c r="K397" s="140" t="n">
        <v>40.8998779501024</v>
      </c>
    </row>
    <row r="398">
      <c r="A398" s="140" t="s">
        <v>282</v>
      </c>
      <c r="B398" s="140" t="s">
        <v>283</v>
      </c>
      <c r="C398" s="140" t="s">
        <v>20</v>
      </c>
      <c r="D398" s="140" t="n">
        <v>4780.5352883</v>
      </c>
      <c r="E398" s="140" t="n">
        <v>20.3686038015327</v>
      </c>
      <c r="F398" s="140" t="n">
        <v>99.0537713456335</v>
      </c>
      <c r="G398" s="140" t="n">
        <v>0.538991843197182</v>
      </c>
      <c r="H398" s="140" t="n">
        <v>45.6669081</v>
      </c>
      <c r="I398" s="140" t="n">
        <v>57.2521832822174</v>
      </c>
      <c r="J398" s="140" t="n">
        <v>0.946228654366455</v>
      </c>
      <c r="K398" s="140" t="n">
        <v>56.4231219873191</v>
      </c>
    </row>
    <row r="399">
      <c r="A399" s="140" t="s">
        <v>284</v>
      </c>
      <c r="B399" s="140" t="s">
        <v>285</v>
      </c>
      <c r="C399" s="140" t="s">
        <v>16</v>
      </c>
      <c r="D399" s="140" t="n">
        <v>650.0863642</v>
      </c>
      <c r="E399" s="140" t="n">
        <v>34.5881737070818</v>
      </c>
      <c r="F399" s="140" t="n">
        <v>91.403293234967</v>
      </c>
      <c r="G399" s="140" t="n">
        <v>2.81159710630154</v>
      </c>
      <c r="H399" s="140" t="n">
        <v>61.1422373</v>
      </c>
      <c r="I399" s="140" t="n">
        <v>38.703216512438</v>
      </c>
      <c r="J399" s="140" t="n">
        <v>8.59670676503299</v>
      </c>
      <c r="K399" s="140" t="n">
        <v>29.8939165647903</v>
      </c>
    </row>
    <row r="400">
      <c r="A400" s="140" t="s">
        <v>284</v>
      </c>
      <c r="B400" s="140" t="s">
        <v>285</v>
      </c>
      <c r="C400" s="140" t="s">
        <v>17</v>
      </c>
      <c r="D400" s="140" t="n">
        <v>255.4997034</v>
      </c>
      <c r="E400" s="140" t="n">
        <v>59.1489807953828</v>
      </c>
      <c r="F400" s="140" t="n">
        <v>85.7874186982414</v>
      </c>
      <c r="G400" s="140" t="n">
        <v>4.99964106716487</v>
      </c>
      <c r="H400" s="140" t="n">
        <v>42.3291709</v>
      </c>
      <c r="I400" s="140" t="n">
        <v>71.2575905789161</v>
      </c>
      <c r="J400" s="140" t="n">
        <v>14.2125813017586</v>
      </c>
      <c r="K400" s="140" t="n">
        <v>30.1779312612779</v>
      </c>
    </row>
    <row r="401">
      <c r="A401" s="140" t="s">
        <v>284</v>
      </c>
      <c r="B401" s="140" t="s">
        <v>285</v>
      </c>
      <c r="C401" s="140" t="s">
        <v>18</v>
      </c>
      <c r="D401" s="140" t="n">
        <v>5445.9310012</v>
      </c>
      <c r="E401" s="140" t="n">
        <v>6.0575712431421</v>
      </c>
      <c r="F401" s="140" t="n">
        <v>93.5629882365869</v>
      </c>
      <c r="G401" s="140" t="n">
        <v>1.32810235457268</v>
      </c>
      <c r="H401" s="140" t="n">
        <v>374.6729618</v>
      </c>
      <c r="I401" s="140" t="n">
        <v>19.357823353478</v>
      </c>
      <c r="J401" s="140" t="n">
        <v>6.43701176341312</v>
      </c>
      <c r="K401" s="140" t="n">
        <v>19.3041786383158</v>
      </c>
    </row>
    <row r="402">
      <c r="A402" s="140" t="s">
        <v>290</v>
      </c>
      <c r="B402" s="140" t="s">
        <v>291</v>
      </c>
      <c r="C402" s="140" t="s">
        <v>16</v>
      </c>
      <c r="D402" s="140" t="n">
        <v>6729.8633976</v>
      </c>
      <c r="E402" s="140" t="n">
        <v>13.8978858203499</v>
      </c>
      <c r="F402" s="140" t="n">
        <v>80.2534124009168</v>
      </c>
      <c r="G402" s="140" t="n">
        <v>3.63732457043694</v>
      </c>
      <c r="H402" s="140" t="n">
        <v>1655.9026356</v>
      </c>
      <c r="I402" s="140" t="n">
        <v>19.7705510770126</v>
      </c>
      <c r="J402" s="140" t="n">
        <v>19.7465875990832</v>
      </c>
      <c r="K402" s="140" t="n">
        <v>14.7826913041328</v>
      </c>
    </row>
    <row r="403">
      <c r="A403" s="140" t="s">
        <v>290</v>
      </c>
      <c r="B403" s="140" t="s">
        <v>291</v>
      </c>
      <c r="C403" s="140" t="s">
        <v>17</v>
      </c>
      <c r="D403" s="140" t="n">
        <v>9418.3233091</v>
      </c>
      <c r="E403" s="140" t="n">
        <v>9.98237688170755</v>
      </c>
      <c r="F403" s="140" t="n">
        <v>92.7498986902291</v>
      </c>
      <c r="G403" s="140" t="n">
        <v>1.45929173533679</v>
      </c>
      <c r="H403" s="140" t="n">
        <v>736.2142614</v>
      </c>
      <c r="I403" s="140" t="n">
        <v>20.2647700181234</v>
      </c>
      <c r="J403" s="140" t="n">
        <v>7.25010130977091</v>
      </c>
      <c r="K403" s="140" t="n">
        <v>18.6685888691744</v>
      </c>
    </row>
    <row r="404">
      <c r="A404" s="140" t="s">
        <v>290</v>
      </c>
      <c r="B404" s="140" t="s">
        <v>291</v>
      </c>
      <c r="C404" s="140" t="s">
        <v>18</v>
      </c>
      <c r="D404" s="140" t="n">
        <v>55.2620727</v>
      </c>
      <c r="E404" s="140" t="n">
        <v>71.5098101368777</v>
      </c>
      <c r="F404" s="140" t="n">
        <v>100</v>
      </c>
      <c r="G404" s="140" t="n">
        <v>0</v>
      </c>
      <c r="H404" s="140"/>
      <c r="I404" s="140"/>
      <c r="J404" s="140"/>
      <c r="K404" s="140"/>
    </row>
    <row r="405">
      <c r="A405" s="140" t="s">
        <v>290</v>
      </c>
      <c r="B405" s="140" t="s">
        <v>291</v>
      </c>
      <c r="C405" s="140" t="s">
        <v>22</v>
      </c>
      <c r="D405" s="140" t="n">
        <v>202.5222452</v>
      </c>
      <c r="E405" s="140" t="n">
        <v>77.0817168231444</v>
      </c>
      <c r="F405" s="140" t="n">
        <v>65.3573165791312</v>
      </c>
      <c r="G405" s="140" t="n">
        <v>7.8479994097519</v>
      </c>
      <c r="H405" s="140" t="n">
        <v>107.3470331</v>
      </c>
      <c r="I405" s="140" t="n">
        <v>69.4881832535731</v>
      </c>
      <c r="J405" s="140" t="n">
        <v>34.6426834208688</v>
      </c>
      <c r="K405" s="140" t="n">
        <v>14.8061331076623</v>
      </c>
    </row>
    <row r="406">
      <c r="A406" s="140" t="s">
        <v>296</v>
      </c>
      <c r="B406" s="140" t="s">
        <v>297</v>
      </c>
      <c r="C406" s="140" t="s">
        <v>16</v>
      </c>
      <c r="D406" s="140" t="n">
        <v>13868.543971</v>
      </c>
      <c r="E406" s="140" t="n">
        <v>5.35254954915999</v>
      </c>
      <c r="F406" s="140" t="n">
        <v>87.3796757654663</v>
      </c>
      <c r="G406" s="140" t="n">
        <v>1.70356857033872</v>
      </c>
      <c r="H406" s="140" t="n">
        <v>2003.0461322</v>
      </c>
      <c r="I406" s="140" t="n">
        <v>12.2188935263635</v>
      </c>
      <c r="J406" s="140" t="n">
        <v>12.6203242345337</v>
      </c>
      <c r="K406" s="140" t="n">
        <v>11.7950431822591</v>
      </c>
    </row>
    <row r="407">
      <c r="A407" s="140" t="s">
        <v>296</v>
      </c>
      <c r="B407" s="140" t="s">
        <v>297</v>
      </c>
      <c r="C407" s="140" t="s">
        <v>17</v>
      </c>
      <c r="D407" s="140" t="n">
        <v>1835.1600759</v>
      </c>
      <c r="E407" s="140" t="n">
        <v>25.1688236169804</v>
      </c>
      <c r="F407" s="140" t="n">
        <v>91.5434239267029</v>
      </c>
      <c r="G407" s="140" t="n">
        <v>2.19261400435609</v>
      </c>
      <c r="H407" s="140" t="n">
        <v>169.5279696</v>
      </c>
      <c r="I407" s="140" t="n">
        <v>37.074266700636</v>
      </c>
      <c r="J407" s="140" t="n">
        <v>8.45657607329709</v>
      </c>
      <c r="K407" s="140" t="n">
        <v>23.7353027476684</v>
      </c>
    </row>
    <row r="408">
      <c r="A408" s="140" t="s">
        <v>296</v>
      </c>
      <c r="B408" s="140" t="s">
        <v>297</v>
      </c>
      <c r="C408" s="140" t="s">
        <v>22</v>
      </c>
      <c r="D408" s="140" t="n">
        <v>598.1096884</v>
      </c>
      <c r="E408" s="140" t="n">
        <v>51.5330884144129</v>
      </c>
      <c r="F408" s="140" t="n">
        <v>60.8209230507759</v>
      </c>
      <c r="G408" s="140" t="n">
        <v>24.5327348183514</v>
      </c>
      <c r="H408" s="140" t="n">
        <v>385.284937</v>
      </c>
      <c r="I408" s="140" t="n">
        <v>56.3285559669761</v>
      </c>
      <c r="J408" s="140" t="n">
        <v>39.1790769492241</v>
      </c>
      <c r="K408" s="140" t="n">
        <v>38.0841942383125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606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545</v>
      </c>
      <c r="I418" s="5" t="s">
        <v>546</v>
      </c>
      <c r="J418" s="5" t="s">
        <v>547</v>
      </c>
      <c r="K418" s="5" t="s">
        <v>548</v>
      </c>
    </row>
    <row r="419">
      <c r="A419" s="141" t="s">
        <v>97</v>
      </c>
      <c r="B419" s="141" t="s">
        <v>98</v>
      </c>
      <c r="C419" s="141" t="s">
        <v>16</v>
      </c>
      <c r="D419" s="141" t="n">
        <v>37.8946212</v>
      </c>
      <c r="E419" s="141"/>
      <c r="F419" s="141" t="n">
        <v>78.1244118512522</v>
      </c>
      <c r="G419" s="141"/>
      <c r="H419" s="141" t="n">
        <v>10.6108591</v>
      </c>
      <c r="I419" s="141"/>
      <c r="J419" s="141" t="n">
        <v>21.8755881487478</v>
      </c>
      <c r="K419" s="141"/>
    </row>
    <row r="420">
      <c r="A420" s="141" t="s">
        <v>97</v>
      </c>
      <c r="B420" s="141" t="s">
        <v>98</v>
      </c>
      <c r="C420" s="141" t="s">
        <v>17</v>
      </c>
      <c r="D420" s="141" t="n">
        <v>422.2536071</v>
      </c>
      <c r="E420" s="141"/>
      <c r="F420" s="141" t="n">
        <v>71.441140579879</v>
      </c>
      <c r="G420" s="141"/>
      <c r="H420" s="141" t="n">
        <v>168.7974367</v>
      </c>
      <c r="I420" s="141"/>
      <c r="J420" s="141" t="n">
        <v>28.558859420121</v>
      </c>
      <c r="K420" s="141"/>
    </row>
    <row r="421">
      <c r="A421" s="141" t="s">
        <v>97</v>
      </c>
      <c r="B421" s="141" t="s">
        <v>98</v>
      </c>
      <c r="C421" s="141" t="s">
        <v>18</v>
      </c>
      <c r="D421" s="141" t="n">
        <v>11.5860575</v>
      </c>
      <c r="E421" s="141"/>
      <c r="F421" s="141" t="n">
        <v>56.4088417582193</v>
      </c>
      <c r="G421" s="141"/>
      <c r="H421" s="141" t="n">
        <v>8.9533777</v>
      </c>
      <c r="I421" s="141"/>
      <c r="J421" s="141" t="n">
        <v>43.5911582417807</v>
      </c>
      <c r="K421" s="141"/>
    </row>
    <row r="422">
      <c r="A422" s="141" t="s">
        <v>97</v>
      </c>
      <c r="B422" s="141" t="s">
        <v>98</v>
      </c>
      <c r="C422" s="141" t="s">
        <v>19</v>
      </c>
      <c r="D422" s="141" t="n">
        <v>16.9105019</v>
      </c>
      <c r="E422" s="141"/>
      <c r="F422" s="141" t="n">
        <v>56.2143883194768</v>
      </c>
      <c r="G422" s="141"/>
      <c r="H422" s="141" t="n">
        <v>13.1716575</v>
      </c>
      <c r="I422" s="141"/>
      <c r="J422" s="141" t="n">
        <v>43.7856116805232</v>
      </c>
      <c r="K422" s="141"/>
    </row>
    <row r="423">
      <c r="A423" s="141" t="s">
        <v>97</v>
      </c>
      <c r="B423" s="141" t="s">
        <v>98</v>
      </c>
      <c r="C423" s="141" t="s">
        <v>20</v>
      </c>
      <c r="D423" s="141" t="n">
        <v>151.5471038</v>
      </c>
      <c r="E423" s="141"/>
      <c r="F423" s="141" t="n">
        <v>85.4302466243094</v>
      </c>
      <c r="G423" s="141"/>
      <c r="H423" s="141" t="n">
        <v>25.845693</v>
      </c>
      <c r="I423" s="141"/>
      <c r="J423" s="141" t="n">
        <v>14.5697533756906</v>
      </c>
      <c r="K423" s="141"/>
    </row>
    <row r="424">
      <c r="A424" s="141" t="s">
        <v>97</v>
      </c>
      <c r="B424" s="141" t="s">
        <v>98</v>
      </c>
      <c r="C424" s="141" t="s">
        <v>21</v>
      </c>
      <c r="D424" s="141" t="n">
        <v>314.839519</v>
      </c>
      <c r="E424" s="141"/>
      <c r="F424" s="141" t="n">
        <v>86.4131146842955</v>
      </c>
      <c r="G424" s="141"/>
      <c r="H424" s="141" t="n">
        <v>49.5027688</v>
      </c>
      <c r="I424" s="141"/>
      <c r="J424" s="141" t="n">
        <v>13.5868853157045</v>
      </c>
      <c r="K424" s="141"/>
    </row>
    <row r="425">
      <c r="A425" s="141" t="s">
        <v>97</v>
      </c>
      <c r="B425" s="141" t="s">
        <v>98</v>
      </c>
      <c r="C425" s="141" t="s">
        <v>22</v>
      </c>
      <c r="D425" s="141" t="n">
        <v>5.1578877</v>
      </c>
      <c r="E425" s="141"/>
      <c r="F425" s="141" t="n">
        <v>32.5480050616973</v>
      </c>
      <c r="G425" s="141"/>
      <c r="H425" s="141" t="n">
        <v>10.6891287</v>
      </c>
      <c r="I425" s="141"/>
      <c r="J425" s="141" t="n">
        <v>67.4519949383027</v>
      </c>
      <c r="K425" s="141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607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545</v>
      </c>
      <c r="I435" s="5" t="s">
        <v>546</v>
      </c>
      <c r="J435" s="5" t="s">
        <v>547</v>
      </c>
      <c r="K435" s="5" t="s">
        <v>548</v>
      </c>
    </row>
    <row r="436">
      <c r="A436" s="142" t="s">
        <v>14</v>
      </c>
      <c r="B436" s="142" t="s">
        <v>15</v>
      </c>
      <c r="C436" s="142" t="s">
        <v>16</v>
      </c>
      <c r="D436" s="142" t="n">
        <v>37.8946212</v>
      </c>
      <c r="E436" s="142"/>
      <c r="F436" s="142" t="n">
        <v>78.1244118512522</v>
      </c>
      <c r="G436" s="142"/>
      <c r="H436" s="142" t="n">
        <v>10.6108591</v>
      </c>
      <c r="I436" s="142"/>
      <c r="J436" s="142" t="n">
        <v>21.8755881487478</v>
      </c>
      <c r="K436" s="142"/>
    </row>
    <row r="437">
      <c r="A437" s="142" t="s">
        <v>14</v>
      </c>
      <c r="B437" s="142" t="s">
        <v>15</v>
      </c>
      <c r="C437" s="142" t="s">
        <v>17</v>
      </c>
      <c r="D437" s="142" t="n">
        <v>422.2536071</v>
      </c>
      <c r="E437" s="142"/>
      <c r="F437" s="142" t="n">
        <v>71.441140579879</v>
      </c>
      <c r="G437" s="142"/>
      <c r="H437" s="142" t="n">
        <v>168.7974367</v>
      </c>
      <c r="I437" s="142"/>
      <c r="J437" s="142" t="n">
        <v>28.558859420121</v>
      </c>
      <c r="K437" s="142"/>
    </row>
    <row r="438">
      <c r="A438" s="142" t="s">
        <v>14</v>
      </c>
      <c r="B438" s="142" t="s">
        <v>15</v>
      </c>
      <c r="C438" s="142" t="s">
        <v>18</v>
      </c>
      <c r="D438" s="142" t="n">
        <v>11.5860575</v>
      </c>
      <c r="E438" s="142"/>
      <c r="F438" s="142" t="n">
        <v>56.4088417582193</v>
      </c>
      <c r="G438" s="142"/>
      <c r="H438" s="142" t="n">
        <v>8.9533777</v>
      </c>
      <c r="I438" s="142"/>
      <c r="J438" s="142" t="n">
        <v>43.5911582417807</v>
      </c>
      <c r="K438" s="142"/>
    </row>
    <row r="439">
      <c r="A439" s="142" t="s">
        <v>14</v>
      </c>
      <c r="B439" s="142" t="s">
        <v>15</v>
      </c>
      <c r="C439" s="142" t="s">
        <v>19</v>
      </c>
      <c r="D439" s="142" t="n">
        <v>16.9105019</v>
      </c>
      <c r="E439" s="142"/>
      <c r="F439" s="142" t="n">
        <v>56.2143883194768</v>
      </c>
      <c r="G439" s="142"/>
      <c r="H439" s="142" t="n">
        <v>13.1716575</v>
      </c>
      <c r="I439" s="142"/>
      <c r="J439" s="142" t="n">
        <v>43.7856116805232</v>
      </c>
      <c r="K439" s="142"/>
    </row>
    <row r="440">
      <c r="A440" s="142" t="s">
        <v>14</v>
      </c>
      <c r="B440" s="142" t="s">
        <v>15</v>
      </c>
      <c r="C440" s="142" t="s">
        <v>20</v>
      </c>
      <c r="D440" s="142" t="n">
        <v>151.5471038</v>
      </c>
      <c r="E440" s="142"/>
      <c r="F440" s="142" t="n">
        <v>85.4302466243094</v>
      </c>
      <c r="G440" s="142"/>
      <c r="H440" s="142" t="n">
        <v>25.845693</v>
      </c>
      <c r="I440" s="142"/>
      <c r="J440" s="142" t="n">
        <v>14.5697533756906</v>
      </c>
      <c r="K440" s="142"/>
    </row>
    <row r="441">
      <c r="A441" s="142" t="s">
        <v>14</v>
      </c>
      <c r="B441" s="142" t="s">
        <v>15</v>
      </c>
      <c r="C441" s="142" t="s">
        <v>21</v>
      </c>
      <c r="D441" s="142" t="n">
        <v>314.839519</v>
      </c>
      <c r="E441" s="142"/>
      <c r="F441" s="142" t="n">
        <v>86.4131146842955</v>
      </c>
      <c r="G441" s="142"/>
      <c r="H441" s="142" t="n">
        <v>49.5027688</v>
      </c>
      <c r="I441" s="142"/>
      <c r="J441" s="142" t="n">
        <v>13.5868853157045</v>
      </c>
      <c r="K441" s="142"/>
    </row>
    <row r="442">
      <c r="A442" s="142" t="s">
        <v>14</v>
      </c>
      <c r="B442" s="142" t="s">
        <v>15</v>
      </c>
      <c r="C442" s="142" t="s">
        <v>22</v>
      </c>
      <c r="D442" s="142" t="n">
        <v>5.1578877</v>
      </c>
      <c r="E442" s="142"/>
      <c r="F442" s="142" t="n">
        <v>32.5480050616973</v>
      </c>
      <c r="G442" s="142"/>
      <c r="H442" s="142" t="n">
        <v>10.6891287</v>
      </c>
      <c r="I442" s="142"/>
      <c r="J442" s="142" t="n">
        <v>67.4519949383027</v>
      </c>
      <c r="K442" s="142"/>
    </row>
    <row r="443">
      <c r="A443" s="142" t="s">
        <v>32</v>
      </c>
      <c r="B443" s="142" t="s">
        <v>33</v>
      </c>
      <c r="C443" s="142" t="s">
        <v>16</v>
      </c>
      <c r="D443" s="142" t="n">
        <v>699.3256345</v>
      </c>
      <c r="E443" s="142" t="n">
        <v>29.7668921378253</v>
      </c>
      <c r="F443" s="142" t="n">
        <v>84.8787882780551</v>
      </c>
      <c r="G443" s="142" t="n">
        <v>6.07259412477495</v>
      </c>
      <c r="H443" s="142" t="n">
        <v>124.5853198</v>
      </c>
      <c r="I443" s="142" t="n">
        <v>41.2488410615131</v>
      </c>
      <c r="J443" s="142" t="n">
        <v>15.1212117219449</v>
      </c>
      <c r="K443" s="142" t="n">
        <v>34.0868470393348</v>
      </c>
    </row>
    <row r="444">
      <c r="A444" s="142" t="s">
        <v>32</v>
      </c>
      <c r="B444" s="142" t="s">
        <v>33</v>
      </c>
      <c r="C444" s="142" t="s">
        <v>17</v>
      </c>
      <c r="D444" s="142" t="n">
        <v>3746.0251712</v>
      </c>
      <c r="E444" s="142" t="n">
        <v>8.67448050881576</v>
      </c>
      <c r="F444" s="142" t="n">
        <v>79.6993836653871</v>
      </c>
      <c r="G444" s="142" t="n">
        <v>3.80524873945699</v>
      </c>
      <c r="H444" s="142" t="n">
        <v>954.1682292</v>
      </c>
      <c r="I444" s="142" t="n">
        <v>17.0862215459282</v>
      </c>
      <c r="J444" s="142" t="n">
        <v>20.3006163346129</v>
      </c>
      <c r="K444" s="142" t="n">
        <v>14.9392498350467</v>
      </c>
    </row>
    <row r="445">
      <c r="A445" s="142" t="s">
        <v>32</v>
      </c>
      <c r="B445" s="142" t="s">
        <v>33</v>
      </c>
      <c r="C445" s="142" t="s">
        <v>18</v>
      </c>
      <c r="D445" s="142" t="n">
        <v>1351.9064666</v>
      </c>
      <c r="E445" s="142" t="n">
        <v>18.5763535978052</v>
      </c>
      <c r="F445" s="142" t="n">
        <v>85.6911327805539</v>
      </c>
      <c r="G445" s="142" t="n">
        <v>5.24797378116222</v>
      </c>
      <c r="H445" s="142" t="n">
        <v>225.7438955</v>
      </c>
      <c r="I445" s="142" t="n">
        <v>36.2605895086983</v>
      </c>
      <c r="J445" s="142" t="n">
        <v>14.3088672194461</v>
      </c>
      <c r="K445" s="142" t="n">
        <v>31.4284010895898</v>
      </c>
    </row>
    <row r="446">
      <c r="A446" s="142" t="s">
        <v>32</v>
      </c>
      <c r="B446" s="142" t="s">
        <v>33</v>
      </c>
      <c r="C446" s="142" t="s">
        <v>19</v>
      </c>
      <c r="D446" s="142" t="n">
        <v>417.3022611</v>
      </c>
      <c r="E446" s="142" t="n">
        <v>32.9478014444498</v>
      </c>
      <c r="F446" s="142" t="n">
        <v>87.3120340609944</v>
      </c>
      <c r="G446" s="142" t="n">
        <v>5.64506642632295</v>
      </c>
      <c r="H446" s="142" t="n">
        <v>60.6413186</v>
      </c>
      <c r="I446" s="142" t="n">
        <v>43.6267693406391</v>
      </c>
      <c r="J446" s="142" t="n">
        <v>12.6879659390056</v>
      </c>
      <c r="K446" s="142" t="n">
        <v>38.8464340510607</v>
      </c>
    </row>
    <row r="447">
      <c r="A447" s="142" t="s">
        <v>32</v>
      </c>
      <c r="B447" s="142" t="s">
        <v>33</v>
      </c>
      <c r="C447" s="142" t="s">
        <v>20</v>
      </c>
      <c r="D447" s="142" t="n">
        <v>296.3333165</v>
      </c>
      <c r="E447" s="142" t="n">
        <v>47.4419179265386</v>
      </c>
      <c r="F447" s="142" t="n">
        <v>100</v>
      </c>
      <c r="G447" s="142" t="n">
        <v>0.00000000000000526711096144202</v>
      </c>
      <c r="H447" s="142"/>
      <c r="I447" s="142"/>
      <c r="J447" s="142"/>
      <c r="K447" s="142"/>
    </row>
    <row r="448">
      <c r="A448" s="142" t="s">
        <v>32</v>
      </c>
      <c r="B448" s="142" t="s">
        <v>33</v>
      </c>
      <c r="C448" s="142" t="s">
        <v>21</v>
      </c>
      <c r="D448" s="142" t="n">
        <v>118.3409696</v>
      </c>
      <c r="E448" s="142" t="n">
        <v>44.245633406436</v>
      </c>
      <c r="F448" s="142" t="n">
        <v>88.3055448479969</v>
      </c>
      <c r="G448" s="142" t="n">
        <v>5.55665663783771</v>
      </c>
      <c r="H448" s="142" t="n">
        <v>15.6720981</v>
      </c>
      <c r="I448" s="142" t="n">
        <v>72.7422460854997</v>
      </c>
      <c r="J448" s="142" t="n">
        <v>11.6944551520031</v>
      </c>
      <c r="K448" s="142" t="n">
        <v>41.9586535293568</v>
      </c>
    </row>
    <row r="449">
      <c r="A449" s="142" t="s">
        <v>32</v>
      </c>
      <c r="B449" s="142" t="s">
        <v>33</v>
      </c>
      <c r="C449" s="142" t="s">
        <v>22</v>
      </c>
      <c r="D449" s="142" t="n">
        <v>8.1219625</v>
      </c>
      <c r="E449" s="142" t="n">
        <v>100</v>
      </c>
      <c r="F449" s="142" t="n">
        <v>15.8537388668449</v>
      </c>
      <c r="G449" s="142" t="n">
        <v>79.0691684705293</v>
      </c>
      <c r="H449" s="142" t="n">
        <v>43.1086183</v>
      </c>
      <c r="I449" s="142" t="n">
        <v>50.4980004053825</v>
      </c>
      <c r="J449" s="142" t="n">
        <v>84.1462611331551</v>
      </c>
      <c r="K449" s="142" t="n">
        <v>14.8971794167623</v>
      </c>
    </row>
    <row r="450">
      <c r="A450" s="142" t="s">
        <v>34</v>
      </c>
      <c r="B450" s="142" t="s">
        <v>35</v>
      </c>
      <c r="C450" s="142" t="s">
        <v>16</v>
      </c>
      <c r="D450" s="142" t="n">
        <v>663.05791</v>
      </c>
      <c r="E450" s="142" t="n">
        <v>22.3190470091818</v>
      </c>
      <c r="F450" s="142" t="n">
        <v>71.9584687062488</v>
      </c>
      <c r="G450" s="142" t="n">
        <v>6.44503375901668</v>
      </c>
      <c r="H450" s="142" t="n">
        <v>258.3873652</v>
      </c>
      <c r="I450" s="142" t="n">
        <v>24.797628045114</v>
      </c>
      <c r="J450" s="142" t="n">
        <v>28.0415312937512</v>
      </c>
      <c r="K450" s="142" t="n">
        <v>16.5388528608017</v>
      </c>
    </row>
    <row r="451">
      <c r="A451" s="142" t="s">
        <v>34</v>
      </c>
      <c r="B451" s="142" t="s">
        <v>35</v>
      </c>
      <c r="C451" s="142" t="s">
        <v>17</v>
      </c>
      <c r="D451" s="142" t="n">
        <v>1600.5705832</v>
      </c>
      <c r="E451" s="142" t="n">
        <v>8.78429685347351</v>
      </c>
      <c r="F451" s="142" t="n">
        <v>73.250389549571</v>
      </c>
      <c r="G451" s="142" t="n">
        <v>4.89455645537485</v>
      </c>
      <c r="H451" s="142" t="n">
        <v>584.4970909</v>
      </c>
      <c r="I451" s="142" t="n">
        <v>16.0175489032968</v>
      </c>
      <c r="J451" s="142" t="n">
        <v>26.749610450429</v>
      </c>
      <c r="K451" s="142" t="n">
        <v>13.4031173161561</v>
      </c>
    </row>
    <row r="452">
      <c r="A452" s="142" t="s">
        <v>34</v>
      </c>
      <c r="B452" s="142" t="s">
        <v>35</v>
      </c>
      <c r="C452" s="142" t="s">
        <v>18</v>
      </c>
      <c r="D452" s="142" t="n">
        <v>288.790786</v>
      </c>
      <c r="E452" s="142" t="n">
        <v>22.4046391930403</v>
      </c>
      <c r="F452" s="142" t="n">
        <v>76.7434347490329</v>
      </c>
      <c r="G452" s="142" t="n">
        <v>7.48878402593676</v>
      </c>
      <c r="H452" s="142" t="n">
        <v>87.5160433</v>
      </c>
      <c r="I452" s="142" t="n">
        <v>33.4019940588406</v>
      </c>
      <c r="J452" s="142" t="n">
        <v>23.2565652509671</v>
      </c>
      <c r="K452" s="142" t="n">
        <v>24.7119470154854</v>
      </c>
    </row>
    <row r="453">
      <c r="A453" s="142" t="s">
        <v>34</v>
      </c>
      <c r="B453" s="142" t="s">
        <v>35</v>
      </c>
      <c r="C453" s="142" t="s">
        <v>19</v>
      </c>
      <c r="D453" s="142" t="n">
        <v>45.8720737</v>
      </c>
      <c r="E453" s="142" t="n">
        <v>41.908235565297</v>
      </c>
      <c r="F453" s="142" t="n">
        <v>70.4305436227557</v>
      </c>
      <c r="G453" s="142" t="n">
        <v>17.4086112461021</v>
      </c>
      <c r="H453" s="142" t="n">
        <v>19.2588643</v>
      </c>
      <c r="I453" s="142" t="n">
        <v>60.7873445131536</v>
      </c>
      <c r="J453" s="142" t="n">
        <v>29.5694563772443</v>
      </c>
      <c r="K453" s="142" t="n">
        <v>41.4650150526189</v>
      </c>
    </row>
    <row r="454">
      <c r="A454" s="142" t="s">
        <v>34</v>
      </c>
      <c r="B454" s="142" t="s">
        <v>35</v>
      </c>
      <c r="C454" s="142" t="s">
        <v>20</v>
      </c>
      <c r="D454" s="142" t="n">
        <v>69.3472258</v>
      </c>
      <c r="E454" s="142" t="n">
        <v>72.3616801475429</v>
      </c>
      <c r="F454" s="142" t="n">
        <v>78.6414301986237</v>
      </c>
      <c r="G454" s="142" t="n">
        <v>19.4205708156709</v>
      </c>
      <c r="H454" s="142" t="n">
        <v>18.8343162</v>
      </c>
      <c r="I454" s="142" t="n">
        <v>70.0992429854479</v>
      </c>
      <c r="J454" s="142" t="n">
        <v>21.3585698013763</v>
      </c>
      <c r="K454" s="142" t="n">
        <v>71.5057926827852</v>
      </c>
    </row>
    <row r="455">
      <c r="A455" s="142" t="s">
        <v>34</v>
      </c>
      <c r="B455" s="142" t="s">
        <v>35</v>
      </c>
      <c r="C455" s="142" t="s">
        <v>22</v>
      </c>
      <c r="D455" s="142" t="n">
        <v>62.8310173</v>
      </c>
      <c r="E455" s="142" t="n">
        <v>38.8059967321473</v>
      </c>
      <c r="F455" s="142" t="n">
        <v>45.2542331100574</v>
      </c>
      <c r="G455" s="142" t="n">
        <v>18.4842925651231</v>
      </c>
      <c r="H455" s="142" t="n">
        <v>76.0090712</v>
      </c>
      <c r="I455" s="142" t="n">
        <v>33.5430642604625</v>
      </c>
      <c r="J455" s="142" t="n">
        <v>54.7457668899426</v>
      </c>
      <c r="K455" s="142" t="n">
        <v>15.279582918223</v>
      </c>
    </row>
    <row r="456">
      <c r="A456" s="142" t="s">
        <v>36</v>
      </c>
      <c r="B456" s="142" t="s">
        <v>37</v>
      </c>
      <c r="C456" s="142" t="s">
        <v>16</v>
      </c>
      <c r="D456" s="142" t="n">
        <v>179.936643</v>
      </c>
      <c r="E456" s="142" t="n">
        <v>8.06700314204979</v>
      </c>
      <c r="F456" s="142" t="n">
        <v>62.8458498023716</v>
      </c>
      <c r="G456" s="142" t="n">
        <v>5.70552778209231</v>
      </c>
      <c r="H456" s="142" t="n">
        <v>106.377638</v>
      </c>
      <c r="I456" s="142" t="n">
        <v>12.7464389793618</v>
      </c>
      <c r="J456" s="142" t="n">
        <v>37.1541501976285</v>
      </c>
      <c r="K456" s="142" t="n">
        <v>9.65083954630507</v>
      </c>
    </row>
    <row r="457">
      <c r="A457" s="142" t="s">
        <v>36</v>
      </c>
      <c r="B457" s="142" t="s">
        <v>37</v>
      </c>
      <c r="C457" s="142" t="s">
        <v>17</v>
      </c>
      <c r="D457" s="142" t="n">
        <v>195.780121</v>
      </c>
      <c r="E457" s="142" t="n">
        <v>13.4417612277163</v>
      </c>
      <c r="F457" s="142" t="n">
        <v>67.578125</v>
      </c>
      <c r="G457" s="142" t="n">
        <v>6.57774902276573</v>
      </c>
      <c r="H457" s="142" t="n">
        <v>93.929191</v>
      </c>
      <c r="I457" s="142" t="n">
        <v>14.5977168490226</v>
      </c>
      <c r="J457" s="142" t="n">
        <v>32.421875</v>
      </c>
      <c r="K457" s="142" t="n">
        <v>13.7102479631141</v>
      </c>
    </row>
    <row r="458">
      <c r="A458" s="142" t="s">
        <v>36</v>
      </c>
      <c r="B458" s="142" t="s">
        <v>37</v>
      </c>
      <c r="C458" s="142" t="s">
        <v>18</v>
      </c>
      <c r="D458" s="142" t="n">
        <v>3.395031</v>
      </c>
      <c r="E458" s="142" t="n">
        <v>56.5685424949238</v>
      </c>
      <c r="F458" s="142" t="n">
        <v>60</v>
      </c>
      <c r="G458" s="142" t="n">
        <v>36.8781778291715</v>
      </c>
      <c r="H458" s="142" t="n">
        <v>2.263354</v>
      </c>
      <c r="I458" s="142" t="n">
        <v>70.0000000000001</v>
      </c>
      <c r="J458" s="142" t="n">
        <v>40</v>
      </c>
      <c r="K458" s="142" t="n">
        <v>55.3172667437573</v>
      </c>
    </row>
    <row r="459">
      <c r="A459" s="142" t="s">
        <v>36</v>
      </c>
      <c r="B459" s="142" t="s">
        <v>37</v>
      </c>
      <c r="C459" s="142" t="s">
        <v>22</v>
      </c>
      <c r="D459" s="142" t="n">
        <v>16.975155</v>
      </c>
      <c r="E459" s="142" t="n">
        <v>32</v>
      </c>
      <c r="F459" s="142" t="n">
        <v>39.4736842105263</v>
      </c>
      <c r="G459" s="142" t="n">
        <v>17.4847777087255</v>
      </c>
      <c r="H459" s="142" t="n">
        <v>26.028571</v>
      </c>
      <c r="I459" s="142" t="n">
        <v>21.791241888942</v>
      </c>
      <c r="J459" s="142" t="n">
        <v>60.5263157894737</v>
      </c>
      <c r="K459" s="142" t="n">
        <v>11.4031158969949</v>
      </c>
    </row>
    <row r="460">
      <c r="A460" s="142" t="s">
        <v>42</v>
      </c>
      <c r="B460" s="142" t="s">
        <v>43</v>
      </c>
      <c r="C460" s="142" t="s">
        <v>16</v>
      </c>
      <c r="D460" s="142" t="n">
        <v>151.0940001</v>
      </c>
      <c r="E460" s="142" t="n">
        <v>36.356412794755</v>
      </c>
      <c r="F460" s="142" t="n">
        <v>27.1043833174983</v>
      </c>
      <c r="G460" s="142" t="n">
        <v>32.7041771593347</v>
      </c>
      <c r="H460" s="142" t="n">
        <v>406.35827</v>
      </c>
      <c r="I460" s="142" t="n">
        <v>23.1400806495207</v>
      </c>
      <c r="J460" s="142" t="n">
        <v>72.8956166825017</v>
      </c>
      <c r="K460" s="142" t="n">
        <v>12.1602175021144</v>
      </c>
    </row>
    <row r="461">
      <c r="A461" s="142" t="s">
        <v>42</v>
      </c>
      <c r="B461" s="142" t="s">
        <v>43</v>
      </c>
      <c r="C461" s="142" t="s">
        <v>17</v>
      </c>
      <c r="D461" s="142" t="n">
        <v>581.0751606</v>
      </c>
      <c r="E461" s="142" t="n">
        <v>14.1912789581102</v>
      </c>
      <c r="F461" s="142" t="n">
        <v>56.2117914594982</v>
      </c>
      <c r="G461" s="142" t="n">
        <v>11.4244392406232</v>
      </c>
      <c r="H461" s="142" t="n">
        <v>452.649518</v>
      </c>
      <c r="I461" s="142" t="n">
        <v>18.3015019423579</v>
      </c>
      <c r="J461" s="142" t="n">
        <v>43.7882085405018</v>
      </c>
      <c r="K461" s="142" t="n">
        <v>14.6657791569991</v>
      </c>
    </row>
    <row r="462">
      <c r="A462" s="142" t="s">
        <v>42</v>
      </c>
      <c r="B462" s="142" t="s">
        <v>43</v>
      </c>
      <c r="C462" s="142" t="s">
        <v>22</v>
      </c>
      <c r="D462" s="142" t="n">
        <v>23.1617974</v>
      </c>
      <c r="E462" s="142" t="n">
        <v>92.6432113907497</v>
      </c>
      <c r="F462" s="142" t="n">
        <v>28.9726941564692</v>
      </c>
      <c r="G462" s="142" t="n">
        <v>62.0063242727745</v>
      </c>
      <c r="H462" s="142" t="n">
        <v>56.7817428</v>
      </c>
      <c r="I462" s="142" t="n">
        <v>52.404219382303</v>
      </c>
      <c r="J462" s="142" t="n">
        <v>71.0273058435308</v>
      </c>
      <c r="K462" s="142" t="n">
        <v>25.2929524439448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608</v>
      </c>
    </row>
    <row r="9">
      <c r="A9" t="s">
        <v>3</v>
      </c>
    </row>
    <row r="10">
      <c r="A10" t="s">
        <v>4</v>
      </c>
    </row>
    <row r="11">
      <c r="A11" t="s">
        <v>609</v>
      </c>
    </row>
    <row r="12">
      <c r="A12" s="3" t="s">
        <v>6</v>
      </c>
    </row>
    <row r="13">
      <c r="A13" s="3" t="s">
        <v>330</v>
      </c>
    </row>
    <row r="15">
      <c r="A15" s="4" t="s">
        <v>610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545</v>
      </c>
      <c r="I16" s="5" t="s">
        <v>546</v>
      </c>
      <c r="J16" s="5" t="s">
        <v>547</v>
      </c>
      <c r="K16" s="5" t="s">
        <v>548</v>
      </c>
    </row>
    <row r="17">
      <c r="A17" s="143" t="s">
        <v>14</v>
      </c>
      <c r="B17" s="143" t="s">
        <v>15</v>
      </c>
      <c r="C17" s="143" t="s">
        <v>16</v>
      </c>
      <c r="D17" s="143" t="n">
        <v>107184.4474795</v>
      </c>
      <c r="E17" s="143" t="n">
        <v>4.14538705875083</v>
      </c>
      <c r="F17" s="143" t="n">
        <v>78.7850030192321</v>
      </c>
      <c r="G17" s="143" t="n">
        <v>1.35253393096775</v>
      </c>
      <c r="H17" s="143" t="n">
        <v>28862.3169705</v>
      </c>
      <c r="I17" s="143" t="n">
        <v>6.35625299938857</v>
      </c>
      <c r="J17" s="143" t="n">
        <v>21.214996980768</v>
      </c>
      <c r="K17" s="143" t="n">
        <v>5.02283313693172</v>
      </c>
    </row>
    <row r="18">
      <c r="A18" s="143" t="s">
        <v>14</v>
      </c>
      <c r="B18" s="143" t="s">
        <v>15</v>
      </c>
      <c r="C18" s="143" t="s">
        <v>17</v>
      </c>
      <c r="D18" s="143" t="n">
        <v>419473.5071462</v>
      </c>
      <c r="E18" s="143" t="n">
        <v>2.09621615016462</v>
      </c>
      <c r="F18" s="143" t="n">
        <v>87.6606246104914</v>
      </c>
      <c r="G18" s="143" t="n">
        <v>0.539204274570697</v>
      </c>
      <c r="H18" s="143" t="n">
        <v>59046.3631035</v>
      </c>
      <c r="I18" s="143" t="n">
        <v>4.57326066280975</v>
      </c>
      <c r="J18" s="143" t="n">
        <v>12.3393753895086</v>
      </c>
      <c r="K18" s="143" t="n">
        <v>3.83058153346257</v>
      </c>
    </row>
    <row r="19">
      <c r="A19" s="143" t="s">
        <v>14</v>
      </c>
      <c r="B19" s="143" t="s">
        <v>15</v>
      </c>
      <c r="C19" s="143" t="s">
        <v>18</v>
      </c>
      <c r="D19" s="143" t="n">
        <v>459759.1445595</v>
      </c>
      <c r="E19" s="143" t="n">
        <v>1.81770470793778</v>
      </c>
      <c r="F19" s="143" t="n">
        <v>94.7505746510865</v>
      </c>
      <c r="G19" s="143" t="n">
        <v>0.288317058020918</v>
      </c>
      <c r="H19" s="143" t="n">
        <v>25471.8382103</v>
      </c>
      <c r="I19" s="143" t="n">
        <v>5.35026611220801</v>
      </c>
      <c r="J19" s="143" t="n">
        <v>5.2494253489135</v>
      </c>
      <c r="K19" s="143" t="n">
        <v>5.20403760667762</v>
      </c>
    </row>
    <row r="20">
      <c r="A20" s="143" t="s">
        <v>14</v>
      </c>
      <c r="B20" s="143" t="s">
        <v>15</v>
      </c>
      <c r="C20" s="143" t="s">
        <v>19</v>
      </c>
      <c r="D20" s="143" t="n">
        <v>72634.7444064</v>
      </c>
      <c r="E20" s="143" t="n">
        <v>5.27752249355001</v>
      </c>
      <c r="F20" s="143" t="n">
        <v>98.4546435193616</v>
      </c>
      <c r="G20" s="143" t="n">
        <v>0.281951567961887</v>
      </c>
      <c r="H20" s="143" t="n">
        <v>1140.0840933</v>
      </c>
      <c r="I20" s="143" t="n">
        <v>18.1642101668352</v>
      </c>
      <c r="J20" s="143" t="n">
        <v>1.54535648063843</v>
      </c>
      <c r="K20" s="143" t="n">
        <v>17.9631311358946</v>
      </c>
    </row>
    <row r="21">
      <c r="A21" s="143" t="s">
        <v>14</v>
      </c>
      <c r="B21" s="143" t="s">
        <v>15</v>
      </c>
      <c r="C21" s="143" t="s">
        <v>20</v>
      </c>
      <c r="D21" s="143" t="n">
        <v>12764.4407764</v>
      </c>
      <c r="E21" s="143" t="n">
        <v>11.1760369619431</v>
      </c>
      <c r="F21" s="143" t="n">
        <v>98.7050527534065</v>
      </c>
      <c r="G21" s="143" t="n">
        <v>0.434503262034531</v>
      </c>
      <c r="H21" s="143" t="n">
        <v>167.46131</v>
      </c>
      <c r="I21" s="143" t="n">
        <v>35.271406847741</v>
      </c>
      <c r="J21" s="143" t="n">
        <v>1.29494724659347</v>
      </c>
      <c r="K21" s="143" t="n">
        <v>33.1192390373178</v>
      </c>
    </row>
    <row r="22">
      <c r="A22" s="143" t="s">
        <v>14</v>
      </c>
      <c r="B22" s="143" t="s">
        <v>15</v>
      </c>
      <c r="C22" s="143" t="s">
        <v>21</v>
      </c>
      <c r="D22" s="143" t="n">
        <v>1316.4328524</v>
      </c>
      <c r="E22" s="143" t="n">
        <v>33.9505312056203</v>
      </c>
      <c r="F22" s="143" t="n">
        <v>92.366099729743</v>
      </c>
      <c r="G22" s="143" t="n">
        <v>2.87210609407632</v>
      </c>
      <c r="H22" s="143" t="n">
        <v>108.8009252</v>
      </c>
      <c r="I22" s="143" t="n">
        <v>38.1024645422159</v>
      </c>
      <c r="J22" s="143" t="n">
        <v>7.63390027025697</v>
      </c>
      <c r="K22" s="143" t="n">
        <v>34.7509436235963</v>
      </c>
    </row>
    <row r="23">
      <c r="A23" s="143" t="s">
        <v>14</v>
      </c>
      <c r="B23" s="143" t="s">
        <v>15</v>
      </c>
      <c r="C23" s="143" t="s">
        <v>22</v>
      </c>
      <c r="D23" s="143" t="n">
        <v>1124.8403508</v>
      </c>
      <c r="E23" s="143" t="n">
        <v>41.9612977582269</v>
      </c>
      <c r="F23" s="143" t="n">
        <v>26.8918937269903</v>
      </c>
      <c r="G23" s="143" t="n">
        <v>37.334367623017</v>
      </c>
      <c r="H23" s="143" t="n">
        <v>3057.9827788</v>
      </c>
      <c r="I23" s="143" t="n">
        <v>28.7663702596715</v>
      </c>
      <c r="J23" s="143" t="n">
        <v>73.1081062730097</v>
      </c>
      <c r="K23" s="143" t="n">
        <v>13.7329756940129</v>
      </c>
    </row>
    <row r="24">
      <c r="A24" s="143" t="s">
        <v>14</v>
      </c>
      <c r="B24" s="143" t="s">
        <v>23</v>
      </c>
      <c r="C24" s="143" t="s">
        <v>16</v>
      </c>
      <c r="D24" s="143" t="n">
        <v>30.7638322</v>
      </c>
      <c r="E24" s="143"/>
      <c r="F24" s="143" t="n">
        <v>63.4234152712843</v>
      </c>
      <c r="G24" s="143"/>
      <c r="H24" s="143" t="n">
        <v>17.7416481</v>
      </c>
      <c r="I24" s="143"/>
      <c r="J24" s="143" t="n">
        <v>36.5765847287157</v>
      </c>
      <c r="K24" s="143"/>
    </row>
    <row r="25">
      <c r="A25" s="143" t="s">
        <v>14</v>
      </c>
      <c r="B25" s="143" t="s">
        <v>23</v>
      </c>
      <c r="C25" s="143" t="s">
        <v>17</v>
      </c>
      <c r="D25" s="143" t="n">
        <v>400.4726574</v>
      </c>
      <c r="E25" s="143"/>
      <c r="F25" s="143" t="n">
        <v>67.7560189768503</v>
      </c>
      <c r="G25" s="143"/>
      <c r="H25" s="143" t="n">
        <v>190.5783864</v>
      </c>
      <c r="I25" s="143"/>
      <c r="J25" s="143" t="n">
        <v>32.2439810231497</v>
      </c>
      <c r="K25" s="143"/>
    </row>
    <row r="26">
      <c r="A26" s="143" t="s">
        <v>14</v>
      </c>
      <c r="B26" s="143" t="s">
        <v>23</v>
      </c>
      <c r="C26" s="143" t="s">
        <v>18</v>
      </c>
      <c r="D26" s="143" t="n">
        <v>11.5860575</v>
      </c>
      <c r="E26" s="143"/>
      <c r="F26" s="143" t="n">
        <v>56.4088417582193</v>
      </c>
      <c r="G26" s="143"/>
      <c r="H26" s="143" t="n">
        <v>8.9533777</v>
      </c>
      <c r="I26" s="143"/>
      <c r="J26" s="143" t="n">
        <v>43.5911582417807</v>
      </c>
      <c r="K26" s="143"/>
    </row>
    <row r="27">
      <c r="A27" s="143" t="s">
        <v>14</v>
      </c>
      <c r="B27" s="143" t="s">
        <v>23</v>
      </c>
      <c r="C27" s="143" t="s">
        <v>19</v>
      </c>
      <c r="D27" s="143" t="n">
        <v>16.9105019</v>
      </c>
      <c r="E27" s="143"/>
      <c r="F27" s="143" t="n">
        <v>56.2143883194768</v>
      </c>
      <c r="G27" s="143"/>
      <c r="H27" s="143" t="n">
        <v>13.1716575</v>
      </c>
      <c r="I27" s="143"/>
      <c r="J27" s="143" t="n">
        <v>43.7856116805232</v>
      </c>
      <c r="K27" s="143"/>
    </row>
    <row r="28">
      <c r="A28" s="143" t="s">
        <v>14</v>
      </c>
      <c r="B28" s="143" t="s">
        <v>23</v>
      </c>
      <c r="C28" s="143" t="s">
        <v>20</v>
      </c>
      <c r="D28" s="143" t="n">
        <v>142.2293885</v>
      </c>
      <c r="E28" s="143"/>
      <c r="F28" s="143" t="n">
        <v>80.1776571910952</v>
      </c>
      <c r="G28" s="143"/>
      <c r="H28" s="143" t="n">
        <v>35.1634083</v>
      </c>
      <c r="I28" s="143"/>
      <c r="J28" s="143" t="n">
        <v>19.8223428089049</v>
      </c>
      <c r="K28" s="143"/>
    </row>
    <row r="29">
      <c r="A29" s="143" t="s">
        <v>14</v>
      </c>
      <c r="B29" s="143" t="s">
        <v>23</v>
      </c>
      <c r="C29" s="143" t="s">
        <v>21</v>
      </c>
      <c r="D29" s="143" t="n">
        <v>309.608588</v>
      </c>
      <c r="E29" s="143"/>
      <c r="F29" s="143" t="n">
        <v>84.9773958080745</v>
      </c>
      <c r="G29" s="143"/>
      <c r="H29" s="143" t="n">
        <v>54.7336998</v>
      </c>
      <c r="I29" s="143"/>
      <c r="J29" s="143" t="n">
        <v>15.0226041919255</v>
      </c>
      <c r="K29" s="143"/>
    </row>
    <row r="30">
      <c r="A30" s="143" t="s">
        <v>14</v>
      </c>
      <c r="B30" s="143" t="s">
        <v>23</v>
      </c>
      <c r="C30" s="143" t="s">
        <v>22</v>
      </c>
      <c r="D30" s="143" t="n">
        <v>2.9279341</v>
      </c>
      <c r="E30" s="143"/>
      <c r="F30" s="143" t="n">
        <v>18.4762483113225</v>
      </c>
      <c r="G30" s="143"/>
      <c r="H30" s="143" t="n">
        <v>12.9190823</v>
      </c>
      <c r="I30" s="143"/>
      <c r="J30" s="143" t="n">
        <v>81.5237516886775</v>
      </c>
      <c r="K30" s="143"/>
    </row>
    <row r="31">
      <c r="A31" s="143" t="s">
        <v>14</v>
      </c>
      <c r="B31" s="143" t="s">
        <v>24</v>
      </c>
      <c r="C31" s="143" t="s">
        <v>16</v>
      </c>
      <c r="D31" s="143" t="n">
        <v>107153.6836473</v>
      </c>
      <c r="E31" s="143" t="n">
        <v>4.14655584190973</v>
      </c>
      <c r="F31" s="143" t="n">
        <v>78.7904819216646</v>
      </c>
      <c r="G31" s="143" t="n">
        <v>1.35287650705955</v>
      </c>
      <c r="H31" s="143" t="n">
        <v>28844.5753224</v>
      </c>
      <c r="I31" s="143" t="n">
        <v>6.3598651663778</v>
      </c>
      <c r="J31" s="143" t="n">
        <v>21.2095180783355</v>
      </c>
      <c r="K31" s="143" t="n">
        <v>5.02575266340448</v>
      </c>
    </row>
    <row r="32">
      <c r="A32" s="143" t="s">
        <v>14</v>
      </c>
      <c r="B32" s="143" t="s">
        <v>24</v>
      </c>
      <c r="C32" s="143" t="s">
        <v>17</v>
      </c>
      <c r="D32" s="143" t="n">
        <v>419073.0344888</v>
      </c>
      <c r="E32" s="143" t="n">
        <v>2.09747238114371</v>
      </c>
      <c r="F32" s="143" t="n">
        <v>87.685240489391</v>
      </c>
      <c r="G32" s="143" t="n">
        <v>0.539640324540612</v>
      </c>
      <c r="H32" s="143" t="n">
        <v>58855.7847171</v>
      </c>
      <c r="I32" s="143" t="n">
        <v>4.58556934261214</v>
      </c>
      <c r="J32" s="143" t="n">
        <v>12.314759510609</v>
      </c>
      <c r="K32" s="143" t="n">
        <v>3.84242108782978</v>
      </c>
    </row>
    <row r="33">
      <c r="A33" s="143" t="s">
        <v>14</v>
      </c>
      <c r="B33" s="143" t="s">
        <v>24</v>
      </c>
      <c r="C33" s="143" t="s">
        <v>18</v>
      </c>
      <c r="D33" s="143" t="n">
        <v>459747.558502</v>
      </c>
      <c r="E33" s="143" t="n">
        <v>1.81774995598467</v>
      </c>
      <c r="F33" s="143" t="n">
        <v>94.7521976943433</v>
      </c>
      <c r="G33" s="143" t="n">
        <v>0.288319985618469</v>
      </c>
      <c r="H33" s="143" t="n">
        <v>25462.8848326</v>
      </c>
      <c r="I33" s="143" t="n">
        <v>5.3521133589735</v>
      </c>
      <c r="J33" s="143" t="n">
        <v>5.24780230565665</v>
      </c>
      <c r="K33" s="143" t="n">
        <v>5.20578914474427</v>
      </c>
    </row>
    <row r="34">
      <c r="A34" s="143" t="s">
        <v>14</v>
      </c>
      <c r="B34" s="143" t="s">
        <v>24</v>
      </c>
      <c r="C34" s="143" t="s">
        <v>19</v>
      </c>
      <c r="D34" s="143" t="n">
        <v>72617.8339045</v>
      </c>
      <c r="E34" s="143" t="n">
        <v>5.27873817038019</v>
      </c>
      <c r="F34" s="143" t="n">
        <v>98.4718742802371</v>
      </c>
      <c r="G34" s="143" t="n">
        <v>0.281803426081422</v>
      </c>
      <c r="H34" s="143" t="n">
        <v>1126.9124358</v>
      </c>
      <c r="I34" s="143" t="n">
        <v>18.3687740712681</v>
      </c>
      <c r="J34" s="143" t="n">
        <v>1.52812571976285</v>
      </c>
      <c r="K34" s="143" t="n">
        <v>18.1593118851087</v>
      </c>
    </row>
    <row r="35">
      <c r="A35" s="143" t="s">
        <v>14</v>
      </c>
      <c r="B35" s="143" t="s">
        <v>24</v>
      </c>
      <c r="C35" s="143" t="s">
        <v>20</v>
      </c>
      <c r="D35" s="143" t="n">
        <v>12622.2113879</v>
      </c>
      <c r="E35" s="143" t="n">
        <v>11.2944213790878</v>
      </c>
      <c r="F35" s="143" t="n">
        <v>98.9627362472669</v>
      </c>
      <c r="G35" s="143" t="n">
        <v>0.422053921142958</v>
      </c>
      <c r="H35" s="143" t="n">
        <v>132.2979017</v>
      </c>
      <c r="I35" s="143" t="n">
        <v>42.8025785220001</v>
      </c>
      <c r="J35" s="143" t="n">
        <v>1.03726375273312</v>
      </c>
      <c r="K35" s="143" t="n">
        <v>40.2671073486761</v>
      </c>
    </row>
    <row r="36">
      <c r="A36" s="143" t="s">
        <v>14</v>
      </c>
      <c r="B36" s="143" t="s">
        <v>24</v>
      </c>
      <c r="C36" s="143" t="s">
        <v>21</v>
      </c>
      <c r="D36" s="143" t="n">
        <v>1006.8242644</v>
      </c>
      <c r="E36" s="143" t="n">
        <v>43.6696834244264</v>
      </c>
      <c r="F36" s="143" t="n">
        <v>94.9036045703229</v>
      </c>
      <c r="G36" s="143" t="n">
        <v>3.16423850130826</v>
      </c>
      <c r="H36" s="143" t="n">
        <v>54.0672254</v>
      </c>
      <c r="I36" s="143" t="n">
        <v>70.4731335727369</v>
      </c>
      <c r="J36" s="143" t="n">
        <v>5.09639542967705</v>
      </c>
      <c r="K36" s="143" t="n">
        <v>58.9235359849971</v>
      </c>
    </row>
    <row r="37">
      <c r="A37" s="143" t="s">
        <v>14</v>
      </c>
      <c r="B37" s="143" t="s">
        <v>24</v>
      </c>
      <c r="C37" s="143" t="s">
        <v>22</v>
      </c>
      <c r="D37" s="143" t="n">
        <v>1121.9124167</v>
      </c>
      <c r="E37" s="143" t="n">
        <v>42.0699976567598</v>
      </c>
      <c r="F37" s="143" t="n">
        <v>26.9238984391114</v>
      </c>
      <c r="G37" s="143" t="n">
        <v>37.4344379438364</v>
      </c>
      <c r="H37" s="143" t="n">
        <v>3045.0636965</v>
      </c>
      <c r="I37" s="143" t="n">
        <v>28.8876291434524</v>
      </c>
      <c r="J37" s="143" t="n">
        <v>73.0761015608886</v>
      </c>
      <c r="K37" s="143" t="n">
        <v>13.7922109115972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611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545</v>
      </c>
      <c r="I47" s="5" t="s">
        <v>546</v>
      </c>
      <c r="J47" s="5" t="s">
        <v>547</v>
      </c>
      <c r="K47" s="5" t="s">
        <v>548</v>
      </c>
    </row>
    <row r="48">
      <c r="A48" s="144" t="s">
        <v>14</v>
      </c>
      <c r="B48" s="144" t="s">
        <v>15</v>
      </c>
      <c r="C48" s="144" t="s">
        <v>16</v>
      </c>
      <c r="D48" s="144" t="n">
        <v>107184.4474795</v>
      </c>
      <c r="E48" s="144" t="n">
        <v>4.14538705875083</v>
      </c>
      <c r="F48" s="144" t="n">
        <v>78.7850030192321</v>
      </c>
      <c r="G48" s="144" t="n">
        <v>1.35253393096775</v>
      </c>
      <c r="H48" s="144" t="n">
        <v>28862.3169705</v>
      </c>
      <c r="I48" s="144" t="n">
        <v>6.35625299938857</v>
      </c>
      <c r="J48" s="144" t="n">
        <v>21.214996980768</v>
      </c>
      <c r="K48" s="144" t="n">
        <v>5.02283313693172</v>
      </c>
    </row>
    <row r="49">
      <c r="A49" s="144" t="s">
        <v>14</v>
      </c>
      <c r="B49" s="144" t="s">
        <v>15</v>
      </c>
      <c r="C49" s="144" t="s">
        <v>17</v>
      </c>
      <c r="D49" s="144" t="n">
        <v>419473.5071462</v>
      </c>
      <c r="E49" s="144" t="n">
        <v>2.09621615016462</v>
      </c>
      <c r="F49" s="144" t="n">
        <v>87.6606246104914</v>
      </c>
      <c r="G49" s="144" t="n">
        <v>0.539204274570697</v>
      </c>
      <c r="H49" s="144" t="n">
        <v>59046.3631035</v>
      </c>
      <c r="I49" s="144" t="n">
        <v>4.57326066280975</v>
      </c>
      <c r="J49" s="144" t="n">
        <v>12.3393753895086</v>
      </c>
      <c r="K49" s="144" t="n">
        <v>3.83058153346257</v>
      </c>
    </row>
    <row r="50">
      <c r="A50" s="144" t="s">
        <v>14</v>
      </c>
      <c r="B50" s="144" t="s">
        <v>15</v>
      </c>
      <c r="C50" s="144" t="s">
        <v>18</v>
      </c>
      <c r="D50" s="144" t="n">
        <v>459759.1445595</v>
      </c>
      <c r="E50" s="144" t="n">
        <v>1.81770470793778</v>
      </c>
      <c r="F50" s="144" t="n">
        <v>94.7505746510865</v>
      </c>
      <c r="G50" s="144" t="n">
        <v>0.288317058020918</v>
      </c>
      <c r="H50" s="144" t="n">
        <v>25471.8382103</v>
      </c>
      <c r="I50" s="144" t="n">
        <v>5.35026611220801</v>
      </c>
      <c r="J50" s="144" t="n">
        <v>5.2494253489135</v>
      </c>
      <c r="K50" s="144" t="n">
        <v>5.20403760667762</v>
      </c>
    </row>
    <row r="51">
      <c r="A51" s="144" t="s">
        <v>14</v>
      </c>
      <c r="B51" s="144" t="s">
        <v>15</v>
      </c>
      <c r="C51" s="144" t="s">
        <v>19</v>
      </c>
      <c r="D51" s="144" t="n">
        <v>72634.7444064</v>
      </c>
      <c r="E51" s="144" t="n">
        <v>5.27752249355001</v>
      </c>
      <c r="F51" s="144" t="n">
        <v>98.4546435193616</v>
      </c>
      <c r="G51" s="144" t="n">
        <v>0.281951567961887</v>
      </c>
      <c r="H51" s="144" t="n">
        <v>1140.0840933</v>
      </c>
      <c r="I51" s="144" t="n">
        <v>18.1642101668352</v>
      </c>
      <c r="J51" s="144" t="n">
        <v>1.54535648063843</v>
      </c>
      <c r="K51" s="144" t="n">
        <v>17.9631311358946</v>
      </c>
    </row>
    <row r="52">
      <c r="A52" s="144" t="s">
        <v>14</v>
      </c>
      <c r="B52" s="144" t="s">
        <v>15</v>
      </c>
      <c r="C52" s="144" t="s">
        <v>20</v>
      </c>
      <c r="D52" s="144" t="n">
        <v>12764.4407764</v>
      </c>
      <c r="E52" s="144" t="n">
        <v>11.1760369619431</v>
      </c>
      <c r="F52" s="144" t="n">
        <v>98.7050527534065</v>
      </c>
      <c r="G52" s="144" t="n">
        <v>0.434503262034531</v>
      </c>
      <c r="H52" s="144" t="n">
        <v>167.46131</v>
      </c>
      <c r="I52" s="144" t="n">
        <v>35.271406847741</v>
      </c>
      <c r="J52" s="144" t="n">
        <v>1.29494724659347</v>
      </c>
      <c r="K52" s="144" t="n">
        <v>33.1192390373178</v>
      </c>
    </row>
    <row r="53">
      <c r="A53" s="144" t="s">
        <v>14</v>
      </c>
      <c r="B53" s="144" t="s">
        <v>15</v>
      </c>
      <c r="C53" s="144" t="s">
        <v>21</v>
      </c>
      <c r="D53" s="144" t="n">
        <v>1316.4328524</v>
      </c>
      <c r="E53" s="144" t="n">
        <v>33.9505312056203</v>
      </c>
      <c r="F53" s="144" t="n">
        <v>92.366099729743</v>
      </c>
      <c r="G53" s="144" t="n">
        <v>2.87210609407632</v>
      </c>
      <c r="H53" s="144" t="n">
        <v>108.8009252</v>
      </c>
      <c r="I53" s="144" t="n">
        <v>38.1024645422159</v>
      </c>
      <c r="J53" s="144" t="n">
        <v>7.63390027025697</v>
      </c>
      <c r="K53" s="144" t="n">
        <v>34.7509436235963</v>
      </c>
    </row>
    <row r="54">
      <c r="A54" s="144" t="s">
        <v>14</v>
      </c>
      <c r="B54" s="144" t="s">
        <v>15</v>
      </c>
      <c r="C54" s="144" t="s">
        <v>22</v>
      </c>
      <c r="D54" s="144" t="n">
        <v>1124.8403508</v>
      </c>
      <c r="E54" s="144" t="n">
        <v>41.9612977582269</v>
      </c>
      <c r="F54" s="144" t="n">
        <v>26.8918937269903</v>
      </c>
      <c r="G54" s="144" t="n">
        <v>37.334367623017</v>
      </c>
      <c r="H54" s="144" t="n">
        <v>3057.9827788</v>
      </c>
      <c r="I54" s="144" t="n">
        <v>28.7663702596715</v>
      </c>
      <c r="J54" s="144" t="n">
        <v>73.1081062730097</v>
      </c>
      <c r="K54" s="144" t="n">
        <v>13.7329756940129</v>
      </c>
    </row>
    <row r="55">
      <c r="A55" s="144" t="s">
        <v>32</v>
      </c>
      <c r="B55" s="144" t="s">
        <v>33</v>
      </c>
      <c r="C55" s="144" t="s">
        <v>16</v>
      </c>
      <c r="D55" s="144" t="n">
        <v>1080.2271293</v>
      </c>
      <c r="E55" s="144" t="n">
        <v>30.9157160183505</v>
      </c>
      <c r="F55" s="144" t="n">
        <v>68.6103219535258</v>
      </c>
      <c r="G55" s="144" t="n">
        <v>8.48091124385992</v>
      </c>
      <c r="H55" s="144" t="n">
        <v>494.2110872</v>
      </c>
      <c r="I55" s="144" t="n">
        <v>46.238150037551</v>
      </c>
      <c r="J55" s="144" t="n">
        <v>31.3896780464742</v>
      </c>
      <c r="K55" s="144" t="n">
        <v>18.5372417658761</v>
      </c>
    </row>
    <row r="56">
      <c r="A56" s="144" t="s">
        <v>32</v>
      </c>
      <c r="B56" s="144" t="s">
        <v>33</v>
      </c>
      <c r="C56" s="144" t="s">
        <v>17</v>
      </c>
      <c r="D56" s="144" t="n">
        <v>24136.2014516</v>
      </c>
      <c r="E56" s="144" t="n">
        <v>8.98347657911259</v>
      </c>
      <c r="F56" s="144" t="n">
        <v>86.932612976243</v>
      </c>
      <c r="G56" s="144" t="n">
        <v>2.11303365123973</v>
      </c>
      <c r="H56" s="144" t="n">
        <v>3628.064024</v>
      </c>
      <c r="I56" s="144" t="n">
        <v>15.4125803644391</v>
      </c>
      <c r="J56" s="144" t="n">
        <v>13.067387023757</v>
      </c>
      <c r="K56" s="144" t="n">
        <v>14.0572507935246</v>
      </c>
    </row>
    <row r="57">
      <c r="A57" s="144" t="s">
        <v>32</v>
      </c>
      <c r="B57" s="144" t="s">
        <v>33</v>
      </c>
      <c r="C57" s="144" t="s">
        <v>18</v>
      </c>
      <c r="D57" s="144" t="n">
        <v>14418.4035468</v>
      </c>
      <c r="E57" s="144" t="n">
        <v>12.5739047026422</v>
      </c>
      <c r="F57" s="144" t="n">
        <v>89.4448162492089</v>
      </c>
      <c r="G57" s="144" t="n">
        <v>3.65092659261378</v>
      </c>
      <c r="H57" s="144" t="n">
        <v>1701.4837216</v>
      </c>
      <c r="I57" s="144" t="n">
        <v>32.8805387122214</v>
      </c>
      <c r="J57" s="144" t="n">
        <v>10.5551837507911</v>
      </c>
      <c r="K57" s="144" t="n">
        <v>30.938017369069</v>
      </c>
    </row>
    <row r="58">
      <c r="A58" s="144" t="s">
        <v>32</v>
      </c>
      <c r="B58" s="144" t="s">
        <v>33</v>
      </c>
      <c r="C58" s="144" t="s">
        <v>19</v>
      </c>
      <c r="D58" s="144" t="n">
        <v>6002.6544406</v>
      </c>
      <c r="E58" s="144" t="n">
        <v>25.2237401826369</v>
      </c>
      <c r="F58" s="144" t="n">
        <v>91.9016826549248</v>
      </c>
      <c r="G58" s="144" t="n">
        <v>6.81715347474171</v>
      </c>
      <c r="H58" s="144" t="n">
        <v>528.9500602</v>
      </c>
      <c r="I58" s="144" t="n">
        <v>79.2369374625628</v>
      </c>
      <c r="J58" s="144" t="n">
        <v>8.09831734507522</v>
      </c>
      <c r="K58" s="144" t="n">
        <v>77.3627222236017</v>
      </c>
    </row>
    <row r="59">
      <c r="A59" s="144" t="s">
        <v>32</v>
      </c>
      <c r="B59" s="144" t="s">
        <v>33</v>
      </c>
      <c r="C59" s="144" t="s">
        <v>20</v>
      </c>
      <c r="D59" s="144" t="n">
        <v>1001.3062219</v>
      </c>
      <c r="E59" s="144" t="n">
        <v>36.5078677170381</v>
      </c>
      <c r="F59" s="144" t="n">
        <v>100</v>
      </c>
      <c r="G59" s="144" t="n">
        <v>0</v>
      </c>
      <c r="H59" s="144"/>
      <c r="I59" s="144"/>
      <c r="J59" s="144"/>
      <c r="K59" s="144"/>
    </row>
    <row r="60">
      <c r="A60" s="144" t="s">
        <v>32</v>
      </c>
      <c r="B60" s="144" t="s">
        <v>33</v>
      </c>
      <c r="C60" s="144" t="s">
        <v>21</v>
      </c>
      <c r="D60" s="144" t="n">
        <v>118.3409696</v>
      </c>
      <c r="E60" s="144" t="n">
        <v>44.245633406436</v>
      </c>
      <c r="F60" s="144" t="n">
        <v>88.3055448479969</v>
      </c>
      <c r="G60" s="144" t="n">
        <v>5.55665663783771</v>
      </c>
      <c r="H60" s="144" t="n">
        <v>15.6720981</v>
      </c>
      <c r="I60" s="144" t="n">
        <v>72.7422460854997</v>
      </c>
      <c r="J60" s="144" t="n">
        <v>11.6944551520031</v>
      </c>
      <c r="K60" s="144" t="n">
        <v>41.9586535293568</v>
      </c>
    </row>
    <row r="61">
      <c r="A61" s="144" t="s">
        <v>32</v>
      </c>
      <c r="B61" s="144" t="s">
        <v>33</v>
      </c>
      <c r="C61" s="144" t="s">
        <v>22</v>
      </c>
      <c r="D61" s="144"/>
      <c r="E61" s="144"/>
      <c r="F61" s="144"/>
      <c r="G61" s="144"/>
      <c r="H61" s="144" t="n">
        <v>51.2305808</v>
      </c>
      <c r="I61" s="144" t="n">
        <v>50.5295595128499</v>
      </c>
      <c r="J61" s="144" t="n">
        <v>100</v>
      </c>
      <c r="K61" s="144" t="n">
        <v>0</v>
      </c>
    </row>
    <row r="62">
      <c r="A62" s="144" t="s">
        <v>34</v>
      </c>
      <c r="B62" s="144" t="s">
        <v>35</v>
      </c>
      <c r="C62" s="144" t="s">
        <v>16</v>
      </c>
      <c r="D62" s="144" t="n">
        <v>614.8592512</v>
      </c>
      <c r="E62" s="144" t="n">
        <v>22.959207780662</v>
      </c>
      <c r="F62" s="144" t="n">
        <v>66.7277013348996</v>
      </c>
      <c r="G62" s="144" t="n">
        <v>7.28123552144484</v>
      </c>
      <c r="H62" s="144" t="n">
        <v>306.586024</v>
      </c>
      <c r="I62" s="144" t="n">
        <v>23.1867287134444</v>
      </c>
      <c r="J62" s="144" t="n">
        <v>33.2722986651004</v>
      </c>
      <c r="K62" s="144" t="n">
        <v>14.6025411142891</v>
      </c>
    </row>
    <row r="63">
      <c r="A63" s="144" t="s">
        <v>34</v>
      </c>
      <c r="B63" s="144" t="s">
        <v>35</v>
      </c>
      <c r="C63" s="144" t="s">
        <v>17</v>
      </c>
      <c r="D63" s="144" t="n">
        <v>1579.7369672</v>
      </c>
      <c r="E63" s="144" t="n">
        <v>8.90861942826384</v>
      </c>
      <c r="F63" s="144" t="n">
        <v>72.2969355102776</v>
      </c>
      <c r="G63" s="144" t="n">
        <v>4.92507475619249</v>
      </c>
      <c r="H63" s="144" t="n">
        <v>605.3307069</v>
      </c>
      <c r="I63" s="144" t="n">
        <v>15.3734786942841</v>
      </c>
      <c r="J63" s="144" t="n">
        <v>27.7030644897224</v>
      </c>
      <c r="K63" s="144" t="n">
        <v>12.8530117007035</v>
      </c>
    </row>
    <row r="64">
      <c r="A64" s="144" t="s">
        <v>34</v>
      </c>
      <c r="B64" s="144" t="s">
        <v>35</v>
      </c>
      <c r="C64" s="144" t="s">
        <v>18</v>
      </c>
      <c r="D64" s="144" t="n">
        <v>288.790786</v>
      </c>
      <c r="E64" s="144" t="n">
        <v>22.4046391930403</v>
      </c>
      <c r="F64" s="144" t="n">
        <v>76.7434347490329</v>
      </c>
      <c r="G64" s="144" t="n">
        <v>7.48878402593676</v>
      </c>
      <c r="H64" s="144" t="n">
        <v>87.5160433</v>
      </c>
      <c r="I64" s="144" t="n">
        <v>33.4019940588406</v>
      </c>
      <c r="J64" s="144" t="n">
        <v>23.2565652509671</v>
      </c>
      <c r="K64" s="144" t="n">
        <v>24.7119470154854</v>
      </c>
    </row>
    <row r="65">
      <c r="A65" s="144" t="s">
        <v>34</v>
      </c>
      <c r="B65" s="144" t="s">
        <v>35</v>
      </c>
      <c r="C65" s="144" t="s">
        <v>19</v>
      </c>
      <c r="D65" s="144" t="n">
        <v>45.8720737</v>
      </c>
      <c r="E65" s="144" t="n">
        <v>41.908235565297</v>
      </c>
      <c r="F65" s="144" t="n">
        <v>70.4305436227557</v>
      </c>
      <c r="G65" s="144" t="n">
        <v>17.4086112461021</v>
      </c>
      <c r="H65" s="144" t="n">
        <v>19.2588643</v>
      </c>
      <c r="I65" s="144" t="n">
        <v>60.7873445131536</v>
      </c>
      <c r="J65" s="144" t="n">
        <v>29.5694563772443</v>
      </c>
      <c r="K65" s="144" t="n">
        <v>41.4650150526189</v>
      </c>
    </row>
    <row r="66">
      <c r="A66" s="144" t="s">
        <v>34</v>
      </c>
      <c r="B66" s="144" t="s">
        <v>35</v>
      </c>
      <c r="C66" s="144" t="s">
        <v>20</v>
      </c>
      <c r="D66" s="144" t="n">
        <v>69.3472258</v>
      </c>
      <c r="E66" s="144" t="n">
        <v>72.3616801475429</v>
      </c>
      <c r="F66" s="144" t="n">
        <v>78.6414301986237</v>
      </c>
      <c r="G66" s="144" t="n">
        <v>19.4205708156709</v>
      </c>
      <c r="H66" s="144" t="n">
        <v>18.8343162</v>
      </c>
      <c r="I66" s="144" t="n">
        <v>70.0992429854479</v>
      </c>
      <c r="J66" s="144" t="n">
        <v>21.3585698013763</v>
      </c>
      <c r="K66" s="144" t="n">
        <v>71.5057926827852</v>
      </c>
    </row>
    <row r="67">
      <c r="A67" s="144" t="s">
        <v>34</v>
      </c>
      <c r="B67" s="144" t="s">
        <v>35</v>
      </c>
      <c r="C67" s="144" t="s">
        <v>22</v>
      </c>
      <c r="D67" s="144" t="n">
        <v>62.8310173</v>
      </c>
      <c r="E67" s="144" t="n">
        <v>38.8059967321473</v>
      </c>
      <c r="F67" s="144" t="n">
        <v>45.2542331100574</v>
      </c>
      <c r="G67" s="144" t="n">
        <v>18.4842925651231</v>
      </c>
      <c r="H67" s="144" t="n">
        <v>76.0090712</v>
      </c>
      <c r="I67" s="144" t="n">
        <v>33.5430642604625</v>
      </c>
      <c r="J67" s="144" t="n">
        <v>54.7457668899426</v>
      </c>
      <c r="K67" s="144" t="n">
        <v>15.279582918223</v>
      </c>
    </row>
    <row r="68">
      <c r="A68" s="144" t="s">
        <v>36</v>
      </c>
      <c r="B68" s="144" t="s">
        <v>37</v>
      </c>
      <c r="C68" s="144" t="s">
        <v>16</v>
      </c>
      <c r="D68" s="144" t="n">
        <v>153.908072</v>
      </c>
      <c r="E68" s="144" t="n">
        <v>8.8284300116492</v>
      </c>
      <c r="F68" s="144" t="n">
        <v>53.7549407114625</v>
      </c>
      <c r="G68" s="144" t="n">
        <v>6.97472999363094</v>
      </c>
      <c r="H68" s="144" t="n">
        <v>132.406209</v>
      </c>
      <c r="I68" s="144" t="n">
        <v>11.4708369708086</v>
      </c>
      <c r="J68" s="144" t="n">
        <v>46.2450592885376</v>
      </c>
      <c r="K68" s="144" t="n">
        <v>8.10737845413511</v>
      </c>
    </row>
    <row r="69">
      <c r="A69" s="144" t="s">
        <v>36</v>
      </c>
      <c r="B69" s="144" t="s">
        <v>37</v>
      </c>
      <c r="C69" s="144" t="s">
        <v>17</v>
      </c>
      <c r="D69" s="144" t="n">
        <v>183.331674</v>
      </c>
      <c r="E69" s="144" t="n">
        <v>13.7636327230089</v>
      </c>
      <c r="F69" s="144" t="n">
        <v>63.28125</v>
      </c>
      <c r="G69" s="144" t="n">
        <v>7.31003173455185</v>
      </c>
      <c r="H69" s="144" t="n">
        <v>106.377638</v>
      </c>
      <c r="I69" s="144" t="n">
        <v>14.1213136221661</v>
      </c>
      <c r="J69" s="144" t="n">
        <v>36.71875</v>
      </c>
      <c r="K69" s="144" t="n">
        <v>12.5981397978447</v>
      </c>
    </row>
    <row r="70">
      <c r="A70" s="144" t="s">
        <v>36</v>
      </c>
      <c r="B70" s="144" t="s">
        <v>37</v>
      </c>
      <c r="C70" s="144" t="s">
        <v>18</v>
      </c>
      <c r="D70" s="144" t="n">
        <v>2.263354</v>
      </c>
      <c r="E70" s="144" t="n">
        <v>70.0000000000001</v>
      </c>
      <c r="F70" s="144" t="n">
        <v>40</v>
      </c>
      <c r="G70" s="144" t="n">
        <v>55.3172667437573</v>
      </c>
      <c r="H70" s="144" t="n">
        <v>3.395031</v>
      </c>
      <c r="I70" s="144" t="n">
        <v>56.5685424949238</v>
      </c>
      <c r="J70" s="144" t="n">
        <v>60</v>
      </c>
      <c r="K70" s="144" t="n">
        <v>36.8781778291715</v>
      </c>
    </row>
    <row r="71">
      <c r="A71" s="144" t="s">
        <v>36</v>
      </c>
      <c r="B71" s="144" t="s">
        <v>37</v>
      </c>
      <c r="C71" s="144" t="s">
        <v>22</v>
      </c>
      <c r="D71" s="144" t="n">
        <v>14.711801</v>
      </c>
      <c r="E71" s="144" t="n">
        <v>34.469779234474</v>
      </c>
      <c r="F71" s="144" t="n">
        <v>34.2105263157895</v>
      </c>
      <c r="G71" s="144" t="n">
        <v>21.6767878616025</v>
      </c>
      <c r="H71" s="144" t="n">
        <v>28.291925</v>
      </c>
      <c r="I71" s="144" t="n">
        <v>22.4</v>
      </c>
      <c r="J71" s="144" t="n">
        <v>65.7894736842105</v>
      </c>
      <c r="K71" s="144" t="n">
        <v>11.2719296880333</v>
      </c>
    </row>
    <row r="72">
      <c r="A72" s="144" t="s">
        <v>40</v>
      </c>
      <c r="B72" s="144" t="s">
        <v>41</v>
      </c>
      <c r="C72" s="144" t="s">
        <v>16</v>
      </c>
      <c r="D72" s="144" t="n">
        <v>1499.0501379</v>
      </c>
      <c r="E72" s="144" t="n">
        <v>52.0569573591486</v>
      </c>
      <c r="F72" s="144" t="n">
        <v>68.9293921496431</v>
      </c>
      <c r="G72" s="144" t="n">
        <v>19.996712122409</v>
      </c>
      <c r="H72" s="144" t="n">
        <v>675.7117324</v>
      </c>
      <c r="I72" s="144" t="n">
        <v>50.9345366621207</v>
      </c>
      <c r="J72" s="144" t="n">
        <v>31.0706078503569</v>
      </c>
      <c r="K72" s="144" t="n">
        <v>44.362222272173</v>
      </c>
    </row>
    <row r="73">
      <c r="A73" s="144" t="s">
        <v>40</v>
      </c>
      <c r="B73" s="144" t="s">
        <v>41</v>
      </c>
      <c r="C73" s="144" t="s">
        <v>17</v>
      </c>
      <c r="D73" s="144" t="n">
        <v>16780.8582858</v>
      </c>
      <c r="E73" s="144" t="n">
        <v>13.9013350461947</v>
      </c>
      <c r="F73" s="144" t="n">
        <v>86.0309306269736</v>
      </c>
      <c r="G73" s="144" t="n">
        <v>3.16998907160827</v>
      </c>
      <c r="H73" s="144" t="n">
        <v>2724.7522702</v>
      </c>
      <c r="I73" s="144" t="n">
        <v>25.0920055491614</v>
      </c>
      <c r="J73" s="144" t="n">
        <v>13.9690693730264</v>
      </c>
      <c r="K73" s="144" t="n">
        <v>19.5229261610225</v>
      </c>
    </row>
    <row r="74">
      <c r="A74" s="144" t="s">
        <v>40</v>
      </c>
      <c r="B74" s="144" t="s">
        <v>41</v>
      </c>
      <c r="C74" s="144" t="s">
        <v>18</v>
      </c>
      <c r="D74" s="144" t="n">
        <v>23620.6835395</v>
      </c>
      <c r="E74" s="144" t="n">
        <v>10.6535343853853</v>
      </c>
      <c r="F74" s="144" t="n">
        <v>96.9528845550747</v>
      </c>
      <c r="G74" s="144" t="n">
        <v>0.907587528621227</v>
      </c>
      <c r="H74" s="144" t="n">
        <v>742.3703788</v>
      </c>
      <c r="I74" s="144" t="n">
        <v>31.2661785079726</v>
      </c>
      <c r="J74" s="144" t="n">
        <v>3.04711544492531</v>
      </c>
      <c r="K74" s="144" t="n">
        <v>28.8775500884235</v>
      </c>
    </row>
    <row r="75">
      <c r="A75" s="144" t="s">
        <v>40</v>
      </c>
      <c r="B75" s="144" t="s">
        <v>41</v>
      </c>
      <c r="C75" s="144" t="s">
        <v>19</v>
      </c>
      <c r="D75" s="144" t="n">
        <v>3818.547737</v>
      </c>
      <c r="E75" s="144" t="n">
        <v>39.5641518804321</v>
      </c>
      <c r="F75" s="144" t="n">
        <v>98.9620519085903</v>
      </c>
      <c r="G75" s="144" t="n">
        <v>0.961462954676292</v>
      </c>
      <c r="H75" s="144" t="n">
        <v>40.0502441</v>
      </c>
      <c r="I75" s="144" t="n">
        <v>100</v>
      </c>
      <c r="J75" s="144" t="n">
        <v>1.03794809140968</v>
      </c>
      <c r="K75" s="144" t="n">
        <v>91.6696582578004</v>
      </c>
    </row>
    <row r="76">
      <c r="A76" s="144" t="s">
        <v>42</v>
      </c>
      <c r="B76" s="144" t="s">
        <v>43</v>
      </c>
      <c r="C76" s="144" t="s">
        <v>16</v>
      </c>
      <c r="D76" s="144" t="n">
        <v>133.552078</v>
      </c>
      <c r="E76" s="144" t="n">
        <v>36.7804656616798</v>
      </c>
      <c r="F76" s="144" t="n">
        <v>23.9575807945033</v>
      </c>
      <c r="G76" s="144" t="n">
        <v>32.9931943371121</v>
      </c>
      <c r="H76" s="144" t="n">
        <v>423.9001921</v>
      </c>
      <c r="I76" s="144" t="n">
        <v>22.0511052417795</v>
      </c>
      <c r="J76" s="144" t="n">
        <v>76.0424192054967</v>
      </c>
      <c r="K76" s="144" t="n">
        <v>10.3946866401506</v>
      </c>
    </row>
    <row r="77">
      <c r="A77" s="144" t="s">
        <v>42</v>
      </c>
      <c r="B77" s="144" t="s">
        <v>43</v>
      </c>
      <c r="C77" s="144" t="s">
        <v>17</v>
      </c>
      <c r="D77" s="144" t="n">
        <v>547.6517593</v>
      </c>
      <c r="E77" s="144" t="n">
        <v>14.6731717566589</v>
      </c>
      <c r="F77" s="144" t="n">
        <v>52.9784932716997</v>
      </c>
      <c r="G77" s="144" t="n">
        <v>12.0793473573231</v>
      </c>
      <c r="H77" s="144" t="n">
        <v>486.0729193</v>
      </c>
      <c r="I77" s="144" t="n">
        <v>17.4179484883194</v>
      </c>
      <c r="J77" s="144" t="n">
        <v>47.0215067283003</v>
      </c>
      <c r="K77" s="144" t="n">
        <v>13.6096366795347</v>
      </c>
    </row>
    <row r="78">
      <c r="A78" s="144" t="s">
        <v>42</v>
      </c>
      <c r="B78" s="144" t="s">
        <v>43</v>
      </c>
      <c r="C78" s="144" t="s">
        <v>22</v>
      </c>
      <c r="D78" s="144" t="n">
        <v>13.949104</v>
      </c>
      <c r="E78" s="144" t="n">
        <v>88.1657046775641</v>
      </c>
      <c r="F78" s="144" t="n">
        <v>17.4486943724316</v>
      </c>
      <c r="G78" s="144" t="n">
        <v>55.3374602245347</v>
      </c>
      <c r="H78" s="144" t="n">
        <v>65.9944362</v>
      </c>
      <c r="I78" s="144" t="n">
        <v>51.1502105123842</v>
      </c>
      <c r="J78" s="144" t="n">
        <v>82.5513056275684</v>
      </c>
      <c r="K78" s="144" t="n">
        <v>11.6965615923831</v>
      </c>
    </row>
    <row r="79">
      <c r="A79" s="144" t="s">
        <v>44</v>
      </c>
      <c r="B79" s="144" t="s">
        <v>45</v>
      </c>
      <c r="C79" s="144" t="s">
        <v>17</v>
      </c>
      <c r="D79" s="144" t="n">
        <v>1574.8477214</v>
      </c>
      <c r="E79" s="144" t="n">
        <v>17.8648854041579</v>
      </c>
      <c r="F79" s="144" t="n">
        <v>91.5153365347748</v>
      </c>
      <c r="G79" s="144" t="n">
        <v>2.48640321394385</v>
      </c>
      <c r="H79" s="144" t="n">
        <v>146.0088924</v>
      </c>
      <c r="I79" s="144" t="n">
        <v>30.673960767171</v>
      </c>
      <c r="J79" s="144" t="n">
        <v>8.48466346522519</v>
      </c>
      <c r="K79" s="144" t="n">
        <v>26.8182736790701</v>
      </c>
    </row>
    <row r="80">
      <c r="A80" s="144" t="s">
        <v>44</v>
      </c>
      <c r="B80" s="144" t="s">
        <v>45</v>
      </c>
      <c r="C80" s="144" t="s">
        <v>18</v>
      </c>
      <c r="D80" s="144" t="n">
        <v>4609.404278</v>
      </c>
      <c r="E80" s="144" t="n">
        <v>6.96757844906378</v>
      </c>
      <c r="F80" s="144" t="n">
        <v>93.3840361936357</v>
      </c>
      <c r="G80" s="144" t="n">
        <v>1.42536694674112</v>
      </c>
      <c r="H80" s="144" t="n">
        <v>326.5617242</v>
      </c>
      <c r="I80" s="144" t="n">
        <v>20.1441429472092</v>
      </c>
      <c r="J80" s="144" t="n">
        <v>6.61596380636432</v>
      </c>
      <c r="K80" s="144" t="n">
        <v>20.1189913426734</v>
      </c>
    </row>
    <row r="81">
      <c r="A81" s="144" t="s">
        <v>44</v>
      </c>
      <c r="B81" s="144" t="s">
        <v>45</v>
      </c>
      <c r="C81" s="144" t="s">
        <v>19</v>
      </c>
      <c r="D81" s="144" t="n">
        <v>133.154207</v>
      </c>
      <c r="E81" s="144" t="n">
        <v>81.8167615880916</v>
      </c>
      <c r="F81" s="144" t="n">
        <v>100</v>
      </c>
      <c r="G81" s="144" t="n">
        <v>0.00000000000000908348525153662</v>
      </c>
      <c r="H81" s="144"/>
      <c r="I81" s="144"/>
      <c r="J81" s="144"/>
      <c r="K81" s="144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612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545</v>
      </c>
      <c r="I91" s="5" t="s">
        <v>546</v>
      </c>
      <c r="J91" s="5" t="s">
        <v>547</v>
      </c>
      <c r="K91" s="5" t="s">
        <v>548</v>
      </c>
    </row>
    <row r="92">
      <c r="A92" s="145" t="s">
        <v>14</v>
      </c>
      <c r="B92" s="145" t="s">
        <v>15</v>
      </c>
      <c r="C92" s="145" t="s">
        <v>16</v>
      </c>
      <c r="D92" s="145" t="n">
        <v>107153.6836473</v>
      </c>
      <c r="E92" s="145" t="n">
        <v>4.14655584190973</v>
      </c>
      <c r="F92" s="145" t="n">
        <v>78.7904819216646</v>
      </c>
      <c r="G92" s="145" t="n">
        <v>1.35287650705955</v>
      </c>
      <c r="H92" s="145" t="n">
        <v>28844.5753224</v>
      </c>
      <c r="I92" s="145" t="n">
        <v>6.3598651663778</v>
      </c>
      <c r="J92" s="145" t="n">
        <v>21.2095180783355</v>
      </c>
      <c r="K92" s="145" t="n">
        <v>5.02575266340448</v>
      </c>
    </row>
    <row r="93">
      <c r="A93" s="145" t="s">
        <v>14</v>
      </c>
      <c r="B93" s="145" t="s">
        <v>15</v>
      </c>
      <c r="C93" s="145" t="s">
        <v>17</v>
      </c>
      <c r="D93" s="145" t="n">
        <v>419073.0344888</v>
      </c>
      <c r="E93" s="145" t="n">
        <v>2.09747238114371</v>
      </c>
      <c r="F93" s="145" t="n">
        <v>87.685240489391</v>
      </c>
      <c r="G93" s="145" t="n">
        <v>0.539640324540612</v>
      </c>
      <c r="H93" s="145" t="n">
        <v>58855.7847171</v>
      </c>
      <c r="I93" s="145" t="n">
        <v>4.58556934261214</v>
      </c>
      <c r="J93" s="145" t="n">
        <v>12.314759510609</v>
      </c>
      <c r="K93" s="145" t="n">
        <v>3.84242108782978</v>
      </c>
    </row>
    <row r="94">
      <c r="A94" s="145" t="s">
        <v>14</v>
      </c>
      <c r="B94" s="145" t="s">
        <v>15</v>
      </c>
      <c r="C94" s="145" t="s">
        <v>18</v>
      </c>
      <c r="D94" s="145" t="n">
        <v>459747.558502</v>
      </c>
      <c r="E94" s="145" t="n">
        <v>1.81774995598467</v>
      </c>
      <c r="F94" s="145" t="n">
        <v>94.7521976943433</v>
      </c>
      <c r="G94" s="145" t="n">
        <v>0.288319985618469</v>
      </c>
      <c r="H94" s="145" t="n">
        <v>25462.8848326</v>
      </c>
      <c r="I94" s="145" t="n">
        <v>5.3521133589735</v>
      </c>
      <c r="J94" s="145" t="n">
        <v>5.24780230565665</v>
      </c>
      <c r="K94" s="145" t="n">
        <v>5.20578914474427</v>
      </c>
    </row>
    <row r="95">
      <c r="A95" s="145" t="s">
        <v>14</v>
      </c>
      <c r="B95" s="145" t="s">
        <v>15</v>
      </c>
      <c r="C95" s="145" t="s">
        <v>19</v>
      </c>
      <c r="D95" s="145" t="n">
        <v>72617.8339045</v>
      </c>
      <c r="E95" s="145" t="n">
        <v>5.27873817038019</v>
      </c>
      <c r="F95" s="145" t="n">
        <v>98.4718742802371</v>
      </c>
      <c r="G95" s="145" t="n">
        <v>0.281803426081422</v>
      </c>
      <c r="H95" s="145" t="n">
        <v>1126.9124358</v>
      </c>
      <c r="I95" s="145" t="n">
        <v>18.3687740712681</v>
      </c>
      <c r="J95" s="145" t="n">
        <v>1.52812571976285</v>
      </c>
      <c r="K95" s="145" t="n">
        <v>18.1593118851087</v>
      </c>
    </row>
    <row r="96">
      <c r="A96" s="145" t="s">
        <v>14</v>
      </c>
      <c r="B96" s="145" t="s">
        <v>15</v>
      </c>
      <c r="C96" s="145" t="s">
        <v>20</v>
      </c>
      <c r="D96" s="145" t="n">
        <v>12622.2113879</v>
      </c>
      <c r="E96" s="145" t="n">
        <v>11.2944213790878</v>
      </c>
      <c r="F96" s="145" t="n">
        <v>98.9627362472669</v>
      </c>
      <c r="G96" s="145" t="n">
        <v>0.422053921142958</v>
      </c>
      <c r="H96" s="145" t="n">
        <v>132.2979017</v>
      </c>
      <c r="I96" s="145" t="n">
        <v>42.8025785220001</v>
      </c>
      <c r="J96" s="145" t="n">
        <v>1.03726375273312</v>
      </c>
      <c r="K96" s="145" t="n">
        <v>40.2671073486761</v>
      </c>
    </row>
    <row r="97">
      <c r="A97" s="145" t="s">
        <v>14</v>
      </c>
      <c r="B97" s="145" t="s">
        <v>15</v>
      </c>
      <c r="C97" s="145" t="s">
        <v>21</v>
      </c>
      <c r="D97" s="145" t="n">
        <v>1006.8242644</v>
      </c>
      <c r="E97" s="145" t="n">
        <v>43.6696834244264</v>
      </c>
      <c r="F97" s="145" t="n">
        <v>94.9036045703229</v>
      </c>
      <c r="G97" s="145" t="n">
        <v>3.16423850130826</v>
      </c>
      <c r="H97" s="145" t="n">
        <v>54.0672254</v>
      </c>
      <c r="I97" s="145" t="n">
        <v>70.4731335727369</v>
      </c>
      <c r="J97" s="145" t="n">
        <v>5.09639542967705</v>
      </c>
      <c r="K97" s="145" t="n">
        <v>58.9235359849971</v>
      </c>
    </row>
    <row r="98">
      <c r="A98" s="145" t="s">
        <v>14</v>
      </c>
      <c r="B98" s="145" t="s">
        <v>15</v>
      </c>
      <c r="C98" s="145" t="s">
        <v>22</v>
      </c>
      <c r="D98" s="145" t="n">
        <v>1121.9124167</v>
      </c>
      <c r="E98" s="145" t="n">
        <v>42.0699976567598</v>
      </c>
      <c r="F98" s="145" t="n">
        <v>26.9238984391114</v>
      </c>
      <c r="G98" s="145" t="n">
        <v>37.4344379438364</v>
      </c>
      <c r="H98" s="145" t="n">
        <v>3045.0636965</v>
      </c>
      <c r="I98" s="145" t="n">
        <v>28.8876291434524</v>
      </c>
      <c r="J98" s="145" t="n">
        <v>73.0761015608886</v>
      </c>
      <c r="K98" s="145" t="n">
        <v>13.7922109115972</v>
      </c>
    </row>
    <row r="99">
      <c r="A99" s="145" t="s">
        <v>47</v>
      </c>
      <c r="B99" s="145" t="s">
        <v>48</v>
      </c>
      <c r="C99" s="145" t="s">
        <v>16</v>
      </c>
      <c r="D99" s="145" t="n">
        <v>51.8495221</v>
      </c>
      <c r="E99" s="145" t="n">
        <v>37.3476631839633</v>
      </c>
      <c r="F99" s="145" t="n">
        <v>37.0657625913336</v>
      </c>
      <c r="G99" s="145" t="n">
        <v>36.6934989658414</v>
      </c>
      <c r="H99" s="145" t="n">
        <v>88.035694</v>
      </c>
      <c r="I99" s="145" t="n">
        <v>53.2542251507674</v>
      </c>
      <c r="J99" s="145" t="n">
        <v>62.9342374086664</v>
      </c>
      <c r="K99" s="145" t="n">
        <v>21.6110113876733</v>
      </c>
    </row>
    <row r="100">
      <c r="A100" s="145" t="s">
        <v>47</v>
      </c>
      <c r="B100" s="145" t="s">
        <v>48</v>
      </c>
      <c r="C100" s="145" t="s">
        <v>17</v>
      </c>
      <c r="D100" s="145" t="n">
        <v>2841.2828436</v>
      </c>
      <c r="E100" s="145" t="n">
        <v>4.063181662538</v>
      </c>
      <c r="F100" s="145" t="n">
        <v>89.8766253390801</v>
      </c>
      <c r="G100" s="145" t="n">
        <v>1.55304927187504</v>
      </c>
      <c r="H100" s="145" t="n">
        <v>320.0317172</v>
      </c>
      <c r="I100" s="145" t="n">
        <v>14.6464915916449</v>
      </c>
      <c r="J100" s="145" t="n">
        <v>10.1233746609199</v>
      </c>
      <c r="K100" s="145" t="n">
        <v>13.7881716538939</v>
      </c>
    </row>
    <row r="101">
      <c r="A101" s="145" t="s">
        <v>47</v>
      </c>
      <c r="B101" s="145" t="s">
        <v>48</v>
      </c>
      <c r="C101" s="145" t="s">
        <v>18</v>
      </c>
      <c r="D101" s="145" t="n">
        <v>291.9486246</v>
      </c>
      <c r="E101" s="145" t="n">
        <v>23.3121586487926</v>
      </c>
      <c r="F101" s="145" t="n">
        <v>97.62399047875</v>
      </c>
      <c r="G101" s="145" t="n">
        <v>2.36429264959619</v>
      </c>
      <c r="H101" s="145" t="n">
        <v>7.1055558</v>
      </c>
      <c r="I101" s="145" t="n">
        <v>100</v>
      </c>
      <c r="J101" s="145" t="n">
        <v>2.37600952124995</v>
      </c>
      <c r="K101" s="145" t="n">
        <v>97.1425749976514</v>
      </c>
    </row>
    <row r="102">
      <c r="A102" s="145" t="s">
        <v>47</v>
      </c>
      <c r="B102" s="145" t="s">
        <v>48</v>
      </c>
      <c r="C102" s="145" t="s">
        <v>22</v>
      </c>
      <c r="D102" s="145" t="n">
        <v>6.7630414</v>
      </c>
      <c r="E102" s="145" t="n">
        <v>100</v>
      </c>
      <c r="F102" s="145" t="n">
        <v>44.6395119108815</v>
      </c>
      <c r="G102" s="145" t="n">
        <v>78.975335080343</v>
      </c>
      <c r="H102" s="145" t="n">
        <v>8.3873066</v>
      </c>
      <c r="I102" s="145" t="n">
        <v>99.9999999999997</v>
      </c>
      <c r="J102" s="145" t="n">
        <v>55.3604880891185</v>
      </c>
      <c r="K102" s="145" t="n">
        <v>63.6811656232088</v>
      </c>
    </row>
    <row r="103">
      <c r="A103" s="145" t="s">
        <v>32</v>
      </c>
      <c r="B103" s="145" t="s">
        <v>33</v>
      </c>
      <c r="C103" s="145" t="s">
        <v>16</v>
      </c>
      <c r="D103" s="145" t="n">
        <v>501.1264752</v>
      </c>
      <c r="E103" s="145" t="n">
        <v>57.178875819673</v>
      </c>
      <c r="F103" s="145" t="n">
        <v>66.7699230179943</v>
      </c>
      <c r="G103" s="145" t="n">
        <v>11.2572464777063</v>
      </c>
      <c r="H103" s="145" t="n">
        <v>249.400787</v>
      </c>
      <c r="I103" s="145" t="n">
        <v>82.3214766130497</v>
      </c>
      <c r="J103" s="145" t="n">
        <v>33.2300769820057</v>
      </c>
      <c r="K103" s="145" t="n">
        <v>22.6194324231646</v>
      </c>
    </row>
    <row r="104">
      <c r="A104" s="145" t="s">
        <v>32</v>
      </c>
      <c r="B104" s="145" t="s">
        <v>33</v>
      </c>
      <c r="C104" s="145" t="s">
        <v>17</v>
      </c>
      <c r="D104" s="145" t="n">
        <v>20582.648813</v>
      </c>
      <c r="E104" s="145" t="n">
        <v>10.4256120420871</v>
      </c>
      <c r="F104" s="145" t="n">
        <v>89.2411745241284</v>
      </c>
      <c r="G104" s="145" t="n">
        <v>2.32471327214459</v>
      </c>
      <c r="H104" s="145" t="n">
        <v>2481.4232622</v>
      </c>
      <c r="I104" s="145" t="n">
        <v>21.3062749001662</v>
      </c>
      <c r="J104" s="145" t="n">
        <v>10.7588254758716</v>
      </c>
      <c r="K104" s="145" t="n">
        <v>19.2827872617951</v>
      </c>
    </row>
    <row r="105">
      <c r="A105" s="145" t="s">
        <v>32</v>
      </c>
      <c r="B105" s="145" t="s">
        <v>33</v>
      </c>
      <c r="C105" s="145" t="s">
        <v>18</v>
      </c>
      <c r="D105" s="145" t="n">
        <v>13090.6450491</v>
      </c>
      <c r="E105" s="145" t="n">
        <v>13.7195615181906</v>
      </c>
      <c r="F105" s="145" t="n">
        <v>90.0180978583072</v>
      </c>
      <c r="G105" s="145" t="n">
        <v>3.98232023526668</v>
      </c>
      <c r="H105" s="145" t="n">
        <v>1451.5918572</v>
      </c>
      <c r="I105" s="145" t="n">
        <v>38.1157273113047</v>
      </c>
      <c r="J105" s="145" t="n">
        <v>9.9819021416928</v>
      </c>
      <c r="K105" s="145" t="n">
        <v>35.9130842551578</v>
      </c>
    </row>
    <row r="106">
      <c r="A106" s="145" t="s">
        <v>32</v>
      </c>
      <c r="B106" s="145" t="s">
        <v>33</v>
      </c>
      <c r="C106" s="145" t="s">
        <v>19</v>
      </c>
      <c r="D106" s="145" t="n">
        <v>5638.67938</v>
      </c>
      <c r="E106" s="145" t="n">
        <v>26.7792920120976</v>
      </c>
      <c r="F106" s="145" t="n">
        <v>93.1449490397854</v>
      </c>
      <c r="G106" s="145" t="n">
        <v>7.18207544212133</v>
      </c>
      <c r="H106" s="145" t="n">
        <v>414.9815411</v>
      </c>
      <c r="I106" s="145" t="n">
        <v>100</v>
      </c>
      <c r="J106" s="145" t="n">
        <v>6.85505096021457</v>
      </c>
      <c r="K106" s="145" t="n">
        <v>97.588486933049</v>
      </c>
    </row>
    <row r="107">
      <c r="A107" s="145" t="s">
        <v>32</v>
      </c>
      <c r="B107" s="145" t="s">
        <v>33</v>
      </c>
      <c r="C107" s="145" t="s">
        <v>20</v>
      </c>
      <c r="D107" s="145" t="n">
        <v>704.9729054</v>
      </c>
      <c r="E107" s="145" t="n">
        <v>47.8658007523126</v>
      </c>
      <c r="F107" s="145" t="n">
        <v>100</v>
      </c>
      <c r="G107" s="145" t="n">
        <v>0</v>
      </c>
      <c r="H107" s="145"/>
      <c r="I107" s="145"/>
      <c r="J107" s="145"/>
      <c r="K107" s="145"/>
    </row>
    <row r="108">
      <c r="A108" s="145" t="s">
        <v>51</v>
      </c>
      <c r="B108" s="145" t="s">
        <v>52</v>
      </c>
      <c r="C108" s="145" t="s">
        <v>16</v>
      </c>
      <c r="D108" s="145" t="n">
        <v>199.0626927</v>
      </c>
      <c r="E108" s="145" t="n">
        <v>39.4221497089339</v>
      </c>
      <c r="F108" s="145" t="n">
        <v>83.8568840415366</v>
      </c>
      <c r="G108" s="145" t="n">
        <v>10.2707504020213</v>
      </c>
      <c r="H108" s="145" t="n">
        <v>38.3211488</v>
      </c>
      <c r="I108" s="145" t="n">
        <v>74.7843301995091</v>
      </c>
      <c r="J108" s="145" t="n">
        <v>16.1431159584634</v>
      </c>
      <c r="K108" s="145" t="n">
        <v>53.3523470746257</v>
      </c>
    </row>
    <row r="109">
      <c r="A109" s="145" t="s">
        <v>51</v>
      </c>
      <c r="B109" s="145" t="s">
        <v>52</v>
      </c>
      <c r="C109" s="145" t="s">
        <v>17</v>
      </c>
      <c r="D109" s="145" t="n">
        <v>4342.4352219</v>
      </c>
      <c r="E109" s="145" t="n">
        <v>6.42728083156563</v>
      </c>
      <c r="F109" s="145" t="n">
        <v>78.1192141465989</v>
      </c>
      <c r="G109" s="145" t="n">
        <v>2.39483683008644</v>
      </c>
      <c r="H109" s="145" t="n">
        <v>1216.2935356</v>
      </c>
      <c r="I109" s="145" t="n">
        <v>10.2123351937169</v>
      </c>
      <c r="J109" s="145" t="n">
        <v>21.8807858534011</v>
      </c>
      <c r="K109" s="145" t="n">
        <v>8.55009378680996</v>
      </c>
    </row>
    <row r="110">
      <c r="A110" s="145" t="s">
        <v>51</v>
      </c>
      <c r="B110" s="145" t="s">
        <v>52</v>
      </c>
      <c r="C110" s="145" t="s">
        <v>18</v>
      </c>
      <c r="D110" s="145" t="n">
        <v>1457.8495432</v>
      </c>
      <c r="E110" s="145" t="n">
        <v>17.64818474186</v>
      </c>
      <c r="F110" s="145" t="n">
        <v>85.8770422799601</v>
      </c>
      <c r="G110" s="145" t="n">
        <v>3.34790800037353</v>
      </c>
      <c r="H110" s="145" t="n">
        <v>239.7514739</v>
      </c>
      <c r="I110" s="145" t="n">
        <v>26.8986767936102</v>
      </c>
      <c r="J110" s="145" t="n">
        <v>14.1229577200399</v>
      </c>
      <c r="K110" s="145" t="n">
        <v>20.3575230200917</v>
      </c>
    </row>
    <row r="111">
      <c r="A111" s="145" t="s">
        <v>53</v>
      </c>
      <c r="B111" s="145" t="s">
        <v>54</v>
      </c>
      <c r="C111" s="145" t="s">
        <v>16</v>
      </c>
      <c r="D111" s="145" t="n">
        <v>7376.8526499</v>
      </c>
      <c r="E111" s="145" t="n">
        <v>22.6758274669711</v>
      </c>
      <c r="F111" s="145" t="n">
        <v>74.9584232461224</v>
      </c>
      <c r="G111" s="145" t="n">
        <v>8.0048523855346</v>
      </c>
      <c r="H111" s="145" t="n">
        <v>2464.4064514</v>
      </c>
      <c r="I111" s="145" t="n">
        <v>33.1310808515024</v>
      </c>
      <c r="J111" s="145" t="n">
        <v>25.0415767538776</v>
      </c>
      <c r="K111" s="145" t="n">
        <v>23.9613950445322</v>
      </c>
    </row>
    <row r="112">
      <c r="A112" s="145" t="s">
        <v>53</v>
      </c>
      <c r="B112" s="145" t="s">
        <v>54</v>
      </c>
      <c r="C112" s="145" t="s">
        <v>17</v>
      </c>
      <c r="D112" s="145" t="n">
        <v>18409.4398441</v>
      </c>
      <c r="E112" s="145" t="n">
        <v>11.7795531264685</v>
      </c>
      <c r="F112" s="145" t="n">
        <v>86.6424712997663</v>
      </c>
      <c r="G112" s="145" t="n">
        <v>2.11610862752927</v>
      </c>
      <c r="H112" s="145" t="n">
        <v>2838.1533604</v>
      </c>
      <c r="I112" s="145" t="n">
        <v>19.0967062079317</v>
      </c>
      <c r="J112" s="145" t="n">
        <v>13.3575287002337</v>
      </c>
      <c r="K112" s="145" t="n">
        <v>13.7259582324299</v>
      </c>
    </row>
    <row r="113">
      <c r="A113" s="145" t="s">
        <v>53</v>
      </c>
      <c r="B113" s="145" t="s">
        <v>54</v>
      </c>
      <c r="C113" s="145" t="s">
        <v>18</v>
      </c>
      <c r="D113" s="145" t="n">
        <v>12153.1530742</v>
      </c>
      <c r="E113" s="145" t="n">
        <v>16.0894526244972</v>
      </c>
      <c r="F113" s="145" t="n">
        <v>93.6372151388666</v>
      </c>
      <c r="G113" s="145" t="n">
        <v>1.83690074222858</v>
      </c>
      <c r="H113" s="145" t="n">
        <v>825.8244148</v>
      </c>
      <c r="I113" s="145" t="n">
        <v>29.3767679408847</v>
      </c>
      <c r="J113" s="145" t="n">
        <v>6.36278486113337</v>
      </c>
      <c r="K113" s="145" t="n">
        <v>27.0325452993807</v>
      </c>
    </row>
    <row r="114">
      <c r="A114" s="145" t="s">
        <v>53</v>
      </c>
      <c r="B114" s="145" t="s">
        <v>54</v>
      </c>
      <c r="C114" s="145" t="s">
        <v>19</v>
      </c>
      <c r="D114" s="145" t="n">
        <v>4773.2164858</v>
      </c>
      <c r="E114" s="145" t="n">
        <v>31.4005192430135</v>
      </c>
      <c r="F114" s="145" t="n">
        <v>94.6892194668111</v>
      </c>
      <c r="G114" s="145" t="n">
        <v>2.39503952401211</v>
      </c>
      <c r="H114" s="145" t="n">
        <v>267.7126851</v>
      </c>
      <c r="I114" s="145" t="n">
        <v>49.3713026606382</v>
      </c>
      <c r="J114" s="145" t="n">
        <v>5.31078053318894</v>
      </c>
      <c r="K114" s="145" t="n">
        <v>42.7026539137916</v>
      </c>
    </row>
    <row r="115">
      <c r="A115" s="145" t="s">
        <v>55</v>
      </c>
      <c r="B115" s="145" t="s">
        <v>56</v>
      </c>
      <c r="C115" s="145" t="s">
        <v>16</v>
      </c>
      <c r="D115" s="145" t="n">
        <v>938.0206126</v>
      </c>
      <c r="E115" s="145" t="n">
        <v>52.8943275239019</v>
      </c>
      <c r="F115" s="145" t="n">
        <v>57.1989195861057</v>
      </c>
      <c r="G115" s="145" t="n">
        <v>26.5257389195692</v>
      </c>
      <c r="H115" s="145" t="n">
        <v>701.9065388</v>
      </c>
      <c r="I115" s="145" t="n">
        <v>64.037137199835</v>
      </c>
      <c r="J115" s="145" t="n">
        <v>42.8010804138943</v>
      </c>
      <c r="K115" s="145" t="n">
        <v>35.4487221525824</v>
      </c>
    </row>
    <row r="116">
      <c r="A116" s="145" t="s">
        <v>55</v>
      </c>
      <c r="B116" s="145" t="s">
        <v>56</v>
      </c>
      <c r="C116" s="145" t="s">
        <v>17</v>
      </c>
      <c r="D116" s="145" t="n">
        <v>11607.3589387</v>
      </c>
      <c r="E116" s="145" t="n">
        <v>15.8448030452814</v>
      </c>
      <c r="F116" s="145" t="n">
        <v>77.7862429366051</v>
      </c>
      <c r="G116" s="145" t="n">
        <v>6.50055907236679</v>
      </c>
      <c r="H116" s="145" t="n">
        <v>3314.7641778</v>
      </c>
      <c r="I116" s="145" t="n">
        <v>27.2114923231643</v>
      </c>
      <c r="J116" s="145" t="n">
        <v>22.2137570633949</v>
      </c>
      <c r="K116" s="145" t="n">
        <v>22.7631042233788</v>
      </c>
    </row>
    <row r="117">
      <c r="A117" s="145" t="s">
        <v>55</v>
      </c>
      <c r="B117" s="145" t="s">
        <v>56</v>
      </c>
      <c r="C117" s="145" t="s">
        <v>18</v>
      </c>
      <c r="D117" s="145" t="n">
        <v>24572.3730662</v>
      </c>
      <c r="E117" s="145" t="n">
        <v>9.65512342954543</v>
      </c>
      <c r="F117" s="145" t="n">
        <v>90.6484552619425</v>
      </c>
      <c r="G117" s="145" t="n">
        <v>2.34379627624407</v>
      </c>
      <c r="H117" s="145" t="n">
        <v>2534.9537991</v>
      </c>
      <c r="I117" s="145" t="n">
        <v>25.4664144879379</v>
      </c>
      <c r="J117" s="145" t="n">
        <v>9.35154473805747</v>
      </c>
      <c r="K117" s="145" t="n">
        <v>22.7194028196834</v>
      </c>
    </row>
    <row r="118">
      <c r="A118" s="145" t="s">
        <v>55</v>
      </c>
      <c r="B118" s="145" t="s">
        <v>56</v>
      </c>
      <c r="C118" s="145" t="s">
        <v>19</v>
      </c>
      <c r="D118" s="145" t="n">
        <v>8498.7552085</v>
      </c>
      <c r="E118" s="145" t="n">
        <v>19.6755018646999</v>
      </c>
      <c r="F118" s="145" t="n">
        <v>96.0869442098912</v>
      </c>
      <c r="G118" s="145" t="n">
        <v>1.59255820470132</v>
      </c>
      <c r="H118" s="145" t="n">
        <v>346.1042866</v>
      </c>
      <c r="I118" s="145" t="n">
        <v>39.9407884813373</v>
      </c>
      <c r="J118" s="145" t="n">
        <v>3.91305579010882</v>
      </c>
      <c r="K118" s="145" t="n">
        <v>39.1060234185632</v>
      </c>
    </row>
    <row r="119">
      <c r="A119" s="145" t="s">
        <v>55</v>
      </c>
      <c r="B119" s="145" t="s">
        <v>56</v>
      </c>
      <c r="C119" s="145" t="s">
        <v>20</v>
      </c>
      <c r="D119" s="145" t="n">
        <v>3037.8545533</v>
      </c>
      <c r="E119" s="145" t="n">
        <v>37.3403628319174</v>
      </c>
      <c r="F119" s="145" t="n">
        <v>100</v>
      </c>
      <c r="G119" s="145" t="n">
        <v>0.00000000000000414561305638521</v>
      </c>
      <c r="H119" s="145"/>
      <c r="I119" s="145"/>
      <c r="J119" s="145"/>
      <c r="K119" s="145"/>
    </row>
    <row r="120">
      <c r="A120" s="145" t="s">
        <v>55</v>
      </c>
      <c r="B120" s="145" t="s">
        <v>56</v>
      </c>
      <c r="C120" s="145" t="s">
        <v>21</v>
      </c>
      <c r="D120" s="145" t="n">
        <v>550.8627652</v>
      </c>
      <c r="E120" s="145" t="n">
        <v>69.0536824664433</v>
      </c>
      <c r="F120" s="145" t="n">
        <v>89.5336995276961</v>
      </c>
      <c r="G120" s="145" t="n">
        <v>4.68206232388063</v>
      </c>
      <c r="H120" s="145" t="n">
        <v>64.3946944</v>
      </c>
      <c r="I120" s="145" t="n">
        <v>100</v>
      </c>
      <c r="J120" s="145" t="n">
        <v>10.4663004723039</v>
      </c>
      <c r="K120" s="145" t="n">
        <v>40.052582322242</v>
      </c>
    </row>
    <row r="121">
      <c r="A121" s="145" t="s">
        <v>55</v>
      </c>
      <c r="B121" s="145" t="s">
        <v>56</v>
      </c>
      <c r="C121" s="145" t="s">
        <v>22</v>
      </c>
      <c r="D121" s="145"/>
      <c r="E121" s="145"/>
      <c r="F121" s="145"/>
      <c r="G121" s="145"/>
      <c r="H121" s="145" t="n">
        <v>252.4036712</v>
      </c>
      <c r="I121" s="145" t="n">
        <v>57.5388225615349</v>
      </c>
      <c r="J121" s="145" t="n">
        <v>100</v>
      </c>
      <c r="K121" s="145" t="n">
        <v>0</v>
      </c>
    </row>
    <row r="122">
      <c r="A122" s="145" t="s">
        <v>59</v>
      </c>
      <c r="B122" s="145" t="s">
        <v>60</v>
      </c>
      <c r="C122" s="145" t="s">
        <v>16</v>
      </c>
      <c r="D122" s="145" t="n">
        <v>308.516342</v>
      </c>
      <c r="E122" s="145" t="n">
        <v>62.5956828282593</v>
      </c>
      <c r="F122" s="145" t="n">
        <v>67.2170493789145</v>
      </c>
      <c r="G122" s="145" t="n">
        <v>28.9115293794716</v>
      </c>
      <c r="H122" s="145" t="n">
        <v>150.4689078</v>
      </c>
      <c r="I122" s="145" t="n">
        <v>76.2080846255009</v>
      </c>
      <c r="J122" s="145" t="n">
        <v>32.7829506210855</v>
      </c>
      <c r="K122" s="145" t="n">
        <v>59.2792186518425</v>
      </c>
    </row>
    <row r="123">
      <c r="A123" s="145" t="s">
        <v>59</v>
      </c>
      <c r="B123" s="145" t="s">
        <v>60</v>
      </c>
      <c r="C123" s="145" t="s">
        <v>17</v>
      </c>
      <c r="D123" s="145" t="n">
        <v>18000.3278149</v>
      </c>
      <c r="E123" s="145" t="n">
        <v>10.6493326572241</v>
      </c>
      <c r="F123" s="145" t="n">
        <v>79.8470815916328</v>
      </c>
      <c r="G123" s="145" t="n">
        <v>3.24144831106062</v>
      </c>
      <c r="H123" s="145" t="n">
        <v>4543.1734078</v>
      </c>
      <c r="I123" s="145" t="n">
        <v>16.7233110547202</v>
      </c>
      <c r="J123" s="145" t="n">
        <v>20.1529184083672</v>
      </c>
      <c r="K123" s="145" t="n">
        <v>12.842814252692</v>
      </c>
    </row>
    <row r="124">
      <c r="A124" s="145" t="s">
        <v>59</v>
      </c>
      <c r="B124" s="145" t="s">
        <v>60</v>
      </c>
      <c r="C124" s="145" t="s">
        <v>18</v>
      </c>
      <c r="D124" s="145" t="n">
        <v>15412.3954837</v>
      </c>
      <c r="E124" s="145" t="n">
        <v>12.4944704657525</v>
      </c>
      <c r="F124" s="145" t="n">
        <v>91.7121071473261</v>
      </c>
      <c r="G124" s="145" t="n">
        <v>2.07865182270002</v>
      </c>
      <c r="H124" s="145" t="n">
        <v>1392.7962877</v>
      </c>
      <c r="I124" s="145" t="n">
        <v>25.5567183475266</v>
      </c>
      <c r="J124" s="145" t="n">
        <v>8.28789285267388</v>
      </c>
      <c r="K124" s="145" t="n">
        <v>23.0019308977848</v>
      </c>
    </row>
    <row r="125">
      <c r="A125" s="145" t="s">
        <v>59</v>
      </c>
      <c r="B125" s="145" t="s">
        <v>60</v>
      </c>
      <c r="C125" s="145" t="s">
        <v>19</v>
      </c>
      <c r="D125" s="145" t="n">
        <v>4047.972204</v>
      </c>
      <c r="E125" s="145" t="n">
        <v>28.471131423062</v>
      </c>
      <c r="F125" s="145" t="n">
        <v>96.1812414792513</v>
      </c>
      <c r="G125" s="145" t="n">
        <v>1.99378113219629</v>
      </c>
      <c r="H125" s="145" t="n">
        <v>160.7197839</v>
      </c>
      <c r="I125" s="145" t="n">
        <v>61.2258281072708</v>
      </c>
      <c r="J125" s="145" t="n">
        <v>3.81875852074872</v>
      </c>
      <c r="K125" s="145" t="n">
        <v>50.2164102523426</v>
      </c>
    </row>
    <row r="126">
      <c r="A126" s="145" t="s">
        <v>40</v>
      </c>
      <c r="B126" s="145" t="s">
        <v>41</v>
      </c>
      <c r="C126" s="145" t="s">
        <v>16</v>
      </c>
      <c r="D126" s="145" t="n">
        <v>1499.0501379</v>
      </c>
      <c r="E126" s="145" t="n">
        <v>52.0569573591486</v>
      </c>
      <c r="F126" s="145" t="n">
        <v>68.9293921496431</v>
      </c>
      <c r="G126" s="145" t="n">
        <v>19.996712122409</v>
      </c>
      <c r="H126" s="145" t="n">
        <v>675.7117324</v>
      </c>
      <c r="I126" s="145" t="n">
        <v>50.9345366621207</v>
      </c>
      <c r="J126" s="145" t="n">
        <v>31.0706078503569</v>
      </c>
      <c r="K126" s="145" t="n">
        <v>44.362222272173</v>
      </c>
    </row>
    <row r="127">
      <c r="A127" s="145" t="s">
        <v>40</v>
      </c>
      <c r="B127" s="145" t="s">
        <v>41</v>
      </c>
      <c r="C127" s="145" t="s">
        <v>17</v>
      </c>
      <c r="D127" s="145" t="n">
        <v>16780.8582858</v>
      </c>
      <c r="E127" s="145" t="n">
        <v>13.9013350461947</v>
      </c>
      <c r="F127" s="145" t="n">
        <v>86.0309306269736</v>
      </c>
      <c r="G127" s="145" t="n">
        <v>3.16998907160827</v>
      </c>
      <c r="H127" s="145" t="n">
        <v>2724.7522702</v>
      </c>
      <c r="I127" s="145" t="n">
        <v>25.0920055491614</v>
      </c>
      <c r="J127" s="145" t="n">
        <v>13.9690693730264</v>
      </c>
      <c r="K127" s="145" t="n">
        <v>19.5229261610225</v>
      </c>
    </row>
    <row r="128">
      <c r="A128" s="145" t="s">
        <v>40</v>
      </c>
      <c r="B128" s="145" t="s">
        <v>41</v>
      </c>
      <c r="C128" s="145" t="s">
        <v>18</v>
      </c>
      <c r="D128" s="145" t="n">
        <v>23620.6835395</v>
      </c>
      <c r="E128" s="145" t="n">
        <v>10.6535343853853</v>
      </c>
      <c r="F128" s="145" t="n">
        <v>96.9528845550747</v>
      </c>
      <c r="G128" s="145" t="n">
        <v>0.907587528621227</v>
      </c>
      <c r="H128" s="145" t="n">
        <v>742.3703788</v>
      </c>
      <c r="I128" s="145" t="n">
        <v>31.2661785079726</v>
      </c>
      <c r="J128" s="145" t="n">
        <v>3.04711544492531</v>
      </c>
      <c r="K128" s="145" t="n">
        <v>28.8775500884235</v>
      </c>
    </row>
    <row r="129">
      <c r="A129" s="145" t="s">
        <v>40</v>
      </c>
      <c r="B129" s="145" t="s">
        <v>41</v>
      </c>
      <c r="C129" s="145" t="s">
        <v>19</v>
      </c>
      <c r="D129" s="145" t="n">
        <v>3818.547737</v>
      </c>
      <c r="E129" s="145" t="n">
        <v>39.5641518804321</v>
      </c>
      <c r="F129" s="145" t="n">
        <v>98.9620519085903</v>
      </c>
      <c r="G129" s="145" t="n">
        <v>0.961462954676292</v>
      </c>
      <c r="H129" s="145" t="n">
        <v>40.0502441</v>
      </c>
      <c r="I129" s="145" t="n">
        <v>100</v>
      </c>
      <c r="J129" s="145" t="n">
        <v>1.03794809140968</v>
      </c>
      <c r="K129" s="145" t="n">
        <v>91.6696582578004</v>
      </c>
    </row>
    <row r="130">
      <c r="A130" s="145" t="s">
        <v>44</v>
      </c>
      <c r="B130" s="145" t="s">
        <v>45</v>
      </c>
      <c r="C130" s="145" t="s">
        <v>17</v>
      </c>
      <c r="D130" s="145" t="n">
        <v>1574.8477214</v>
      </c>
      <c r="E130" s="145" t="n">
        <v>17.8648854041579</v>
      </c>
      <c r="F130" s="145" t="n">
        <v>91.5153365347748</v>
      </c>
      <c r="G130" s="145" t="n">
        <v>2.48640321394385</v>
      </c>
      <c r="H130" s="145" t="n">
        <v>146.0088924</v>
      </c>
      <c r="I130" s="145" t="n">
        <v>30.673960767171</v>
      </c>
      <c r="J130" s="145" t="n">
        <v>8.48466346522519</v>
      </c>
      <c r="K130" s="145" t="n">
        <v>26.8182736790701</v>
      </c>
    </row>
    <row r="131">
      <c r="A131" s="145" t="s">
        <v>44</v>
      </c>
      <c r="B131" s="145" t="s">
        <v>45</v>
      </c>
      <c r="C131" s="145" t="s">
        <v>18</v>
      </c>
      <c r="D131" s="145" t="n">
        <v>4609.404278</v>
      </c>
      <c r="E131" s="145" t="n">
        <v>6.96757844906378</v>
      </c>
      <c r="F131" s="145" t="n">
        <v>93.3840361936357</v>
      </c>
      <c r="G131" s="145" t="n">
        <v>1.42536694674112</v>
      </c>
      <c r="H131" s="145" t="n">
        <v>326.5617242</v>
      </c>
      <c r="I131" s="145" t="n">
        <v>20.1441429472092</v>
      </c>
      <c r="J131" s="145" t="n">
        <v>6.61596380636432</v>
      </c>
      <c r="K131" s="145" t="n">
        <v>20.1189913426734</v>
      </c>
    </row>
    <row r="132">
      <c r="A132" s="145" t="s">
        <v>44</v>
      </c>
      <c r="B132" s="145" t="s">
        <v>45</v>
      </c>
      <c r="C132" s="145" t="s">
        <v>19</v>
      </c>
      <c r="D132" s="145" t="n">
        <v>133.154207</v>
      </c>
      <c r="E132" s="145" t="n">
        <v>81.8167615880916</v>
      </c>
      <c r="F132" s="145" t="n">
        <v>100</v>
      </c>
      <c r="G132" s="145" t="n">
        <v>0.00000000000000908348525153662</v>
      </c>
      <c r="H132" s="145"/>
      <c r="I132" s="145"/>
      <c r="J132" s="145"/>
      <c r="K132" s="145"/>
    </row>
    <row r="133">
      <c r="A133" s="145" t="s">
        <v>63</v>
      </c>
      <c r="B133" s="145" t="s">
        <v>64</v>
      </c>
      <c r="C133" s="145" t="s">
        <v>16</v>
      </c>
      <c r="D133" s="145" t="n">
        <v>10.6245091</v>
      </c>
      <c r="E133" s="145" t="n">
        <v>70.1077391737662</v>
      </c>
      <c r="F133" s="145" t="n">
        <v>66.8206219942066</v>
      </c>
      <c r="G133" s="145" t="n">
        <v>40.9868372089923</v>
      </c>
      <c r="H133" s="145" t="n">
        <v>5.2755361</v>
      </c>
      <c r="I133" s="145" t="n">
        <v>99.9999999999999</v>
      </c>
      <c r="J133" s="145" t="n">
        <v>33.1793780057933</v>
      </c>
      <c r="K133" s="145" t="n">
        <v>82.5442223601043</v>
      </c>
    </row>
    <row r="134">
      <c r="A134" s="145" t="s">
        <v>63</v>
      </c>
      <c r="B134" s="145" t="s">
        <v>64</v>
      </c>
      <c r="C134" s="145" t="s">
        <v>17</v>
      </c>
      <c r="D134" s="145" t="n">
        <v>1974.6803522</v>
      </c>
      <c r="E134" s="145" t="n">
        <v>6.22711300933944</v>
      </c>
      <c r="F134" s="145" t="n">
        <v>90.3060655905342</v>
      </c>
      <c r="G134" s="145" t="n">
        <v>1.96237944546297</v>
      </c>
      <c r="H134" s="145" t="n">
        <v>211.972714</v>
      </c>
      <c r="I134" s="145" t="n">
        <v>20.3208472420028</v>
      </c>
      <c r="J134" s="145" t="n">
        <v>9.69393440946576</v>
      </c>
      <c r="K134" s="145" t="n">
        <v>18.2809950459797</v>
      </c>
    </row>
    <row r="135">
      <c r="A135" s="145" t="s">
        <v>63</v>
      </c>
      <c r="B135" s="145" t="s">
        <v>64</v>
      </c>
      <c r="C135" s="145" t="s">
        <v>18</v>
      </c>
      <c r="D135" s="145" t="n">
        <v>825.3889516</v>
      </c>
      <c r="E135" s="145" t="n">
        <v>17.4151241770462</v>
      </c>
      <c r="F135" s="145" t="n">
        <v>91.2135141612081</v>
      </c>
      <c r="G135" s="145" t="n">
        <v>2.89394315510508</v>
      </c>
      <c r="H135" s="145" t="n">
        <v>79.5087044</v>
      </c>
      <c r="I135" s="145" t="n">
        <v>34.4252681785173</v>
      </c>
      <c r="J135" s="145" t="n">
        <v>8.78648583879192</v>
      </c>
      <c r="K135" s="145" t="n">
        <v>30.0423547938253</v>
      </c>
    </row>
    <row r="136">
      <c r="A136" s="145" t="s">
        <v>71</v>
      </c>
      <c r="B136" s="145" t="s">
        <v>72</v>
      </c>
      <c r="C136" s="145" t="s">
        <v>16</v>
      </c>
      <c r="D136" s="145" t="n">
        <v>44.8051665</v>
      </c>
      <c r="E136" s="145" t="n">
        <v>25.2370260602551</v>
      </c>
      <c r="F136" s="145" t="n">
        <v>81.8194405434798</v>
      </c>
      <c r="G136" s="145" t="n">
        <v>9.23961648058736</v>
      </c>
      <c r="H136" s="145" t="n">
        <v>9.9558612</v>
      </c>
      <c r="I136" s="145" t="n">
        <v>59.5527490377695</v>
      </c>
      <c r="J136" s="145" t="n">
        <v>18.1805594565202</v>
      </c>
      <c r="K136" s="145" t="n">
        <v>41.5817925232687</v>
      </c>
    </row>
    <row r="137">
      <c r="A137" s="145" t="s">
        <v>71</v>
      </c>
      <c r="B137" s="145" t="s">
        <v>72</v>
      </c>
      <c r="C137" s="145" t="s">
        <v>17</v>
      </c>
      <c r="D137" s="145" t="n">
        <v>404.7947945</v>
      </c>
      <c r="E137" s="145" t="n">
        <v>4.9508264041374</v>
      </c>
      <c r="F137" s="145" t="n">
        <v>85.054126616647</v>
      </c>
      <c r="G137" s="145" t="n">
        <v>2.51421097605362</v>
      </c>
      <c r="H137" s="145" t="n">
        <v>71.1313135</v>
      </c>
      <c r="I137" s="145" t="n">
        <v>16.7014250296342</v>
      </c>
      <c r="J137" s="145" t="n">
        <v>14.945873383353</v>
      </c>
      <c r="K137" s="145" t="n">
        <v>14.3078971173683</v>
      </c>
    </row>
    <row r="138">
      <c r="A138" s="145" t="s">
        <v>71</v>
      </c>
      <c r="B138" s="145" t="s">
        <v>72</v>
      </c>
      <c r="C138" s="145" t="s">
        <v>18</v>
      </c>
      <c r="D138" s="145" t="n">
        <v>40.3307078</v>
      </c>
      <c r="E138" s="145" t="n">
        <v>29.0407559268537</v>
      </c>
      <c r="F138" s="145" t="n">
        <v>96.911459323036</v>
      </c>
      <c r="G138" s="145" t="n">
        <v>3.21714223063115</v>
      </c>
      <c r="H138" s="145" t="n">
        <v>1.2853282</v>
      </c>
      <c r="I138" s="145" t="n">
        <v>100</v>
      </c>
      <c r="J138" s="145" t="n">
        <v>3.08854067696404</v>
      </c>
      <c r="K138" s="145" t="n">
        <v>100.946686810906</v>
      </c>
    </row>
    <row r="139">
      <c r="A139" s="145" t="s">
        <v>71</v>
      </c>
      <c r="B139" s="145" t="s">
        <v>72</v>
      </c>
      <c r="C139" s="145" t="s">
        <v>22</v>
      </c>
      <c r="D139" s="145" t="n">
        <v>1.2815832</v>
      </c>
      <c r="E139" s="145" t="n">
        <v>100</v>
      </c>
      <c r="F139" s="145" t="n">
        <v>50.0365537902542</v>
      </c>
      <c r="G139" s="145" t="n">
        <v>71.8269794584082</v>
      </c>
      <c r="H139" s="145" t="n">
        <v>1.2797107</v>
      </c>
      <c r="I139" s="145" t="n">
        <v>100</v>
      </c>
      <c r="J139" s="145" t="n">
        <v>49.9634462097458</v>
      </c>
      <c r="K139" s="145" t="n">
        <v>71.9320782272439</v>
      </c>
    </row>
    <row r="140">
      <c r="A140" s="145" t="s">
        <v>73</v>
      </c>
      <c r="B140" s="145" t="s">
        <v>74</v>
      </c>
      <c r="C140" s="145" t="s">
        <v>16</v>
      </c>
      <c r="D140" s="145" t="n">
        <v>5939.5327567</v>
      </c>
      <c r="E140" s="145" t="n">
        <v>27.056589372319</v>
      </c>
      <c r="F140" s="145" t="n">
        <v>87.0233894017133</v>
      </c>
      <c r="G140" s="145" t="n">
        <v>4.09065562995741</v>
      </c>
      <c r="H140" s="145" t="n">
        <v>885.6814731</v>
      </c>
      <c r="I140" s="145" t="n">
        <v>35.9008537196048</v>
      </c>
      <c r="J140" s="145" t="n">
        <v>12.9766105982867</v>
      </c>
      <c r="K140" s="145" t="n">
        <v>27.4326423758985</v>
      </c>
    </row>
    <row r="141">
      <c r="A141" s="145" t="s">
        <v>73</v>
      </c>
      <c r="B141" s="145" t="s">
        <v>74</v>
      </c>
      <c r="C141" s="145" t="s">
        <v>17</v>
      </c>
      <c r="D141" s="145" t="n">
        <v>17435.9267832</v>
      </c>
      <c r="E141" s="145" t="n">
        <v>12.9719795756323</v>
      </c>
      <c r="F141" s="145" t="n">
        <v>94.6116081880676</v>
      </c>
      <c r="G141" s="145" t="n">
        <v>1.34513859621295</v>
      </c>
      <c r="H141" s="145" t="n">
        <v>993.0240793</v>
      </c>
      <c r="I141" s="145" t="n">
        <v>25.7567049120196</v>
      </c>
      <c r="J141" s="145" t="n">
        <v>5.38839181193242</v>
      </c>
      <c r="K141" s="145" t="n">
        <v>23.6184988518691</v>
      </c>
    </row>
    <row r="142">
      <c r="A142" s="145" t="s">
        <v>73</v>
      </c>
      <c r="B142" s="145" t="s">
        <v>74</v>
      </c>
      <c r="C142" s="145" t="s">
        <v>18</v>
      </c>
      <c r="D142" s="145" t="n">
        <v>13313.72864</v>
      </c>
      <c r="E142" s="145" t="n">
        <v>16.2187222669666</v>
      </c>
      <c r="F142" s="145" t="n">
        <v>98.3468180050716</v>
      </c>
      <c r="G142" s="145" t="n">
        <v>0.787985245103874</v>
      </c>
      <c r="H142" s="145" t="n">
        <v>223.7999858</v>
      </c>
      <c r="I142" s="145" t="n">
        <v>49.5113992612224</v>
      </c>
      <c r="J142" s="145" t="n">
        <v>1.65318199492837</v>
      </c>
      <c r="K142" s="145" t="n">
        <v>46.8767756536509</v>
      </c>
    </row>
    <row r="143">
      <c r="A143" s="145" t="s">
        <v>73</v>
      </c>
      <c r="B143" s="145" t="s">
        <v>74</v>
      </c>
      <c r="C143" s="145" t="s">
        <v>19</v>
      </c>
      <c r="D143" s="145" t="n">
        <v>3718.1102378</v>
      </c>
      <c r="E143" s="145" t="n">
        <v>35.0379856058953</v>
      </c>
      <c r="F143" s="145" t="n">
        <v>98.6321343790842</v>
      </c>
      <c r="G143" s="145" t="n">
        <v>1.46697660548489</v>
      </c>
      <c r="H143" s="145" t="n">
        <v>51.564079</v>
      </c>
      <c r="I143" s="145" t="n">
        <v>99.9999999999998</v>
      </c>
      <c r="J143" s="145" t="n">
        <v>1.36786562091581</v>
      </c>
      <c r="K143" s="145" t="n">
        <v>105.778690151073</v>
      </c>
    </row>
    <row r="144">
      <c r="A144" s="145" t="s">
        <v>73</v>
      </c>
      <c r="B144" s="145" t="s">
        <v>74</v>
      </c>
      <c r="C144" s="145" t="s">
        <v>22</v>
      </c>
      <c r="D144" s="145" t="n">
        <v>82.4587788</v>
      </c>
      <c r="E144" s="145" t="n">
        <v>99.9999999999998</v>
      </c>
      <c r="F144" s="145" t="n">
        <v>68.6153795732656</v>
      </c>
      <c r="G144" s="145" t="n">
        <v>44.6875256261436</v>
      </c>
      <c r="H144" s="145" t="n">
        <v>37.7165803</v>
      </c>
      <c r="I144" s="145" t="n">
        <v>99.9999999999999</v>
      </c>
      <c r="J144" s="145" t="n">
        <v>31.3846204267344</v>
      </c>
      <c r="K144" s="145" t="n">
        <v>97.6991753074047</v>
      </c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613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545</v>
      </c>
      <c r="I154" s="5" t="s">
        <v>546</v>
      </c>
      <c r="J154" s="5" t="s">
        <v>547</v>
      </c>
      <c r="K154" s="5" t="s">
        <v>548</v>
      </c>
    </row>
    <row r="155">
      <c r="A155" s="146" t="s">
        <v>77</v>
      </c>
      <c r="B155" s="146" t="s">
        <v>78</v>
      </c>
      <c r="C155" s="146" t="s">
        <v>16</v>
      </c>
      <c r="D155" s="146" t="n">
        <v>1376.29738</v>
      </c>
      <c r="E155" s="146" t="n">
        <v>35.2975469111958</v>
      </c>
      <c r="F155" s="146" t="n">
        <v>66.7113588316905</v>
      </c>
      <c r="G155" s="146" t="n">
        <v>9.43970977661899</v>
      </c>
      <c r="H155" s="146" t="n">
        <v>686.7656487</v>
      </c>
      <c r="I155" s="146" t="n">
        <v>35.4275920153911</v>
      </c>
      <c r="J155" s="146" t="n">
        <v>33.2886411683095</v>
      </c>
      <c r="K155" s="146" t="n">
        <v>18.9174398255268</v>
      </c>
    </row>
    <row r="156">
      <c r="A156" s="146" t="s">
        <v>77</v>
      </c>
      <c r="B156" s="146" t="s">
        <v>78</v>
      </c>
      <c r="C156" s="146" t="s">
        <v>17</v>
      </c>
      <c r="D156" s="146" t="n">
        <v>4346.2551978</v>
      </c>
      <c r="E156" s="146" t="n">
        <v>18.120545312238</v>
      </c>
      <c r="F156" s="146" t="n">
        <v>79.3456795343086</v>
      </c>
      <c r="G156" s="146" t="n">
        <v>4.90485502737688</v>
      </c>
      <c r="H156" s="146" t="n">
        <v>1131.3652893</v>
      </c>
      <c r="I156" s="146" t="n">
        <v>27.5046038424431</v>
      </c>
      <c r="J156" s="146" t="n">
        <v>20.6543204656914</v>
      </c>
      <c r="K156" s="146" t="n">
        <v>18.8425010549705</v>
      </c>
    </row>
    <row r="157">
      <c r="A157" s="146" t="s">
        <v>77</v>
      </c>
      <c r="B157" s="146" t="s">
        <v>78</v>
      </c>
      <c r="C157" s="146" t="s">
        <v>18</v>
      </c>
      <c r="D157" s="146" t="n">
        <v>15924.067711</v>
      </c>
      <c r="E157" s="146" t="n">
        <v>7.29971584575881</v>
      </c>
      <c r="F157" s="146" t="n">
        <v>92.467566061447</v>
      </c>
      <c r="G157" s="146" t="n">
        <v>1.13746275627885</v>
      </c>
      <c r="H157" s="146" t="n">
        <v>1297.1790345</v>
      </c>
      <c r="I157" s="146" t="n">
        <v>15.7527840904819</v>
      </c>
      <c r="J157" s="146" t="n">
        <v>7.53243393855302</v>
      </c>
      <c r="K157" s="146" t="n">
        <v>13.9634032527413</v>
      </c>
    </row>
    <row r="158">
      <c r="A158" s="146" t="s">
        <v>77</v>
      </c>
      <c r="B158" s="146" t="s">
        <v>78</v>
      </c>
      <c r="C158" s="146" t="s">
        <v>19</v>
      </c>
      <c r="D158" s="146" t="n">
        <v>277.465697</v>
      </c>
      <c r="E158" s="146" t="n">
        <v>72.2681773690463</v>
      </c>
      <c r="F158" s="146" t="n">
        <v>82.4140029571305</v>
      </c>
      <c r="G158" s="146" t="n">
        <v>9.56552083274304</v>
      </c>
      <c r="H158" s="146" t="n">
        <v>59.207304</v>
      </c>
      <c r="I158" s="146" t="n">
        <v>99.9999999999999</v>
      </c>
      <c r="J158" s="146" t="n">
        <v>17.5859970428695</v>
      </c>
      <c r="K158" s="146" t="n">
        <v>44.8273055132703</v>
      </c>
    </row>
    <row r="159">
      <c r="A159" s="146" t="s">
        <v>77</v>
      </c>
      <c r="B159" s="146" t="s">
        <v>78</v>
      </c>
      <c r="C159" s="146" t="s">
        <v>20</v>
      </c>
      <c r="D159" s="146" t="n">
        <v>415.378406</v>
      </c>
      <c r="E159" s="146" t="n">
        <v>71.7079752147313</v>
      </c>
      <c r="F159" s="146" t="n">
        <v>100</v>
      </c>
      <c r="G159" s="146" t="n">
        <v>0</v>
      </c>
      <c r="H159" s="146"/>
      <c r="I159" s="146"/>
      <c r="J159" s="146"/>
      <c r="K159" s="146"/>
    </row>
    <row r="160">
      <c r="A160" s="146" t="s">
        <v>81</v>
      </c>
      <c r="B160" s="146" t="s">
        <v>82</v>
      </c>
      <c r="C160" s="146" t="s">
        <v>16</v>
      </c>
      <c r="D160" s="146" t="n">
        <v>651.9773817</v>
      </c>
      <c r="E160" s="146" t="n">
        <v>29.5505945767449</v>
      </c>
      <c r="F160" s="146" t="n">
        <v>53.264780593706</v>
      </c>
      <c r="G160" s="146" t="n">
        <v>18.7303989088186</v>
      </c>
      <c r="H160" s="146" t="n">
        <v>572.0535341</v>
      </c>
      <c r="I160" s="146" t="n">
        <v>37.8155101807845</v>
      </c>
      <c r="J160" s="146" t="n">
        <v>46.735219406294</v>
      </c>
      <c r="K160" s="146" t="n">
        <v>21.3472965567473</v>
      </c>
    </row>
    <row r="161">
      <c r="A161" s="146" t="s">
        <v>81</v>
      </c>
      <c r="B161" s="146" t="s">
        <v>82</v>
      </c>
      <c r="C161" s="146" t="s">
        <v>17</v>
      </c>
      <c r="D161" s="146" t="n">
        <v>9274.4860569</v>
      </c>
      <c r="E161" s="146" t="n">
        <v>5.14185959163073</v>
      </c>
      <c r="F161" s="146" t="n">
        <v>77.7689013468523</v>
      </c>
      <c r="G161" s="146" t="n">
        <v>2.81753461850364</v>
      </c>
      <c r="H161" s="146" t="n">
        <v>2651.2141861</v>
      </c>
      <c r="I161" s="146" t="n">
        <v>11.0460051604041</v>
      </c>
      <c r="J161" s="146" t="n">
        <v>22.2310986531477</v>
      </c>
      <c r="K161" s="146" t="n">
        <v>9.85630873248484</v>
      </c>
    </row>
    <row r="162">
      <c r="A162" s="146" t="s">
        <v>81</v>
      </c>
      <c r="B162" s="146" t="s">
        <v>82</v>
      </c>
      <c r="C162" s="146" t="s">
        <v>18</v>
      </c>
      <c r="D162" s="146" t="n">
        <v>40.129466</v>
      </c>
      <c r="E162" s="146" t="n">
        <v>77.8803410346324</v>
      </c>
      <c r="F162" s="146" t="n">
        <v>100</v>
      </c>
      <c r="G162" s="146" t="n">
        <v>0</v>
      </c>
      <c r="H162" s="146"/>
      <c r="I162" s="146"/>
      <c r="J162" s="146"/>
      <c r="K162" s="146"/>
    </row>
    <row r="163">
      <c r="A163" s="146" t="s">
        <v>81</v>
      </c>
      <c r="B163" s="146" t="s">
        <v>82</v>
      </c>
      <c r="C163" s="146" t="s">
        <v>22</v>
      </c>
      <c r="D163" s="146"/>
      <c r="E163" s="146"/>
      <c r="F163" s="146"/>
      <c r="G163" s="146"/>
      <c r="H163" s="146" t="n">
        <v>565.5826313</v>
      </c>
      <c r="I163" s="146" t="n">
        <v>52.6760839648187</v>
      </c>
      <c r="J163" s="146" t="n">
        <v>100</v>
      </c>
      <c r="K163" s="146" t="n">
        <v>0</v>
      </c>
    </row>
    <row r="164">
      <c r="A164" s="146" t="s">
        <v>83</v>
      </c>
      <c r="B164" s="146" t="s">
        <v>84</v>
      </c>
      <c r="C164" s="146" t="s">
        <v>16</v>
      </c>
      <c r="D164" s="146" t="n">
        <v>6792.1053824</v>
      </c>
      <c r="E164" s="146" t="n">
        <v>17.5739266586392</v>
      </c>
      <c r="F164" s="146" t="n">
        <v>72.1726901894399</v>
      </c>
      <c r="G164" s="146" t="n">
        <v>4.79098797789593</v>
      </c>
      <c r="H164" s="146" t="n">
        <v>2618.8024895</v>
      </c>
      <c r="I164" s="146" t="n">
        <v>23.3788824286624</v>
      </c>
      <c r="J164" s="146" t="n">
        <v>27.8273098105601</v>
      </c>
      <c r="K164" s="146" t="n">
        <v>12.4258684502372</v>
      </c>
    </row>
    <row r="165">
      <c r="A165" s="146" t="s">
        <v>83</v>
      </c>
      <c r="B165" s="146" t="s">
        <v>84</v>
      </c>
      <c r="C165" s="146" t="s">
        <v>17</v>
      </c>
      <c r="D165" s="146" t="n">
        <v>76372.8616716</v>
      </c>
      <c r="E165" s="146" t="n">
        <v>2.4854879077616</v>
      </c>
      <c r="F165" s="146" t="n">
        <v>87.2727825938713</v>
      </c>
      <c r="G165" s="146" t="n">
        <v>0.930996499826667</v>
      </c>
      <c r="H165" s="146" t="n">
        <v>11137.6535219</v>
      </c>
      <c r="I165" s="146" t="n">
        <v>6.79058961125031</v>
      </c>
      <c r="J165" s="146" t="n">
        <v>12.7272174061287</v>
      </c>
      <c r="K165" s="146" t="n">
        <v>6.38400779465765</v>
      </c>
    </row>
    <row r="166">
      <c r="A166" s="146" t="s">
        <v>83</v>
      </c>
      <c r="B166" s="146" t="s">
        <v>84</v>
      </c>
      <c r="C166" s="146" t="s">
        <v>18</v>
      </c>
      <c r="D166" s="146" t="n">
        <v>11066.4342998</v>
      </c>
      <c r="E166" s="146" t="n">
        <v>6.67393594489995</v>
      </c>
      <c r="F166" s="146" t="n">
        <v>94.9845359099892</v>
      </c>
      <c r="G166" s="146" t="n">
        <v>1.13363472963131</v>
      </c>
      <c r="H166" s="146" t="n">
        <v>584.3404224</v>
      </c>
      <c r="I166" s="146" t="n">
        <v>23.0953479132142</v>
      </c>
      <c r="J166" s="146" t="n">
        <v>5.01546409001083</v>
      </c>
      <c r="K166" s="146" t="n">
        <v>21.4691535524968</v>
      </c>
    </row>
    <row r="167">
      <c r="A167" s="146" t="s">
        <v>83</v>
      </c>
      <c r="B167" s="146" t="s">
        <v>84</v>
      </c>
      <c r="C167" s="146" t="s">
        <v>22</v>
      </c>
      <c r="D167" s="146"/>
      <c r="E167" s="146"/>
      <c r="F167" s="146"/>
      <c r="G167" s="146"/>
      <c r="H167" s="146" t="n">
        <v>173.6935772</v>
      </c>
      <c r="I167" s="146" t="n">
        <v>54.0635708912212</v>
      </c>
      <c r="J167" s="146" t="n">
        <v>100</v>
      </c>
      <c r="K167" s="146" t="n">
        <v>0</v>
      </c>
    </row>
    <row r="168">
      <c r="A168" s="146" t="s">
        <v>85</v>
      </c>
      <c r="B168" s="146" t="s">
        <v>86</v>
      </c>
      <c r="C168" s="146" t="s">
        <v>16</v>
      </c>
      <c r="D168" s="146" t="n">
        <v>18679.9086446</v>
      </c>
      <c r="E168" s="146" t="n">
        <v>9.12031583774419</v>
      </c>
      <c r="F168" s="146" t="n">
        <v>83.545673035475</v>
      </c>
      <c r="G168" s="146" t="n">
        <v>2.32816829844286</v>
      </c>
      <c r="H168" s="146" t="n">
        <v>3679.0094967</v>
      </c>
      <c r="I168" s="146" t="n">
        <v>14.7117428632118</v>
      </c>
      <c r="J168" s="146" t="n">
        <v>16.454326964525</v>
      </c>
      <c r="K168" s="146" t="n">
        <v>11.8211086878618</v>
      </c>
    </row>
    <row r="169">
      <c r="A169" s="146" t="s">
        <v>85</v>
      </c>
      <c r="B169" s="146" t="s">
        <v>86</v>
      </c>
      <c r="C169" s="146" t="s">
        <v>17</v>
      </c>
      <c r="D169" s="146" t="n">
        <v>24845.527622</v>
      </c>
      <c r="E169" s="146" t="n">
        <v>7.08930169777253</v>
      </c>
      <c r="F169" s="146" t="n">
        <v>88.0950629848335</v>
      </c>
      <c r="G169" s="146" t="n">
        <v>1.47628423067287</v>
      </c>
      <c r="H169" s="146" t="n">
        <v>3357.5597931</v>
      </c>
      <c r="I169" s="146" t="n">
        <v>12.812957065812</v>
      </c>
      <c r="J169" s="146" t="n">
        <v>11.9049370151665</v>
      </c>
      <c r="K169" s="146" t="n">
        <v>10.9243209030807</v>
      </c>
    </row>
    <row r="170">
      <c r="A170" s="146" t="s">
        <v>85</v>
      </c>
      <c r="B170" s="146" t="s">
        <v>86</v>
      </c>
      <c r="C170" s="146" t="s">
        <v>18</v>
      </c>
      <c r="D170" s="146" t="n">
        <v>184.4747718</v>
      </c>
      <c r="E170" s="146" t="n">
        <v>45.919352693817</v>
      </c>
      <c r="F170" s="146" t="n">
        <v>100</v>
      </c>
      <c r="G170" s="146" t="n">
        <v>0</v>
      </c>
      <c r="H170" s="146"/>
      <c r="I170" s="146"/>
      <c r="J170" s="146"/>
      <c r="K170" s="146"/>
    </row>
    <row r="171">
      <c r="A171" s="146" t="s">
        <v>85</v>
      </c>
      <c r="B171" s="146" t="s">
        <v>86</v>
      </c>
      <c r="C171" s="146" t="s">
        <v>22</v>
      </c>
      <c r="D171" s="146"/>
      <c r="E171" s="146"/>
      <c r="F171" s="146"/>
      <c r="G171" s="146"/>
      <c r="H171" s="146" t="n">
        <v>309.8692783</v>
      </c>
      <c r="I171" s="146" t="n">
        <v>73.7551707281902</v>
      </c>
      <c r="J171" s="146" t="n">
        <v>100</v>
      </c>
      <c r="K171" s="146" t="n">
        <v>0</v>
      </c>
    </row>
    <row r="172">
      <c r="A172" s="146" t="s">
        <v>87</v>
      </c>
      <c r="B172" s="146" t="s">
        <v>88</v>
      </c>
      <c r="C172" s="146" t="s">
        <v>17</v>
      </c>
      <c r="D172" s="146" t="n">
        <v>26724.3555171</v>
      </c>
      <c r="E172" s="146" t="n">
        <v>9.24432424136759</v>
      </c>
      <c r="F172" s="146" t="n">
        <v>87.3799579543112</v>
      </c>
      <c r="G172" s="146" t="n">
        <v>2.00582022214381</v>
      </c>
      <c r="H172" s="146" t="n">
        <v>3859.7236502</v>
      </c>
      <c r="I172" s="146" t="n">
        <v>17.1267205973157</v>
      </c>
      <c r="J172" s="146" t="n">
        <v>12.6200420456888</v>
      </c>
      <c r="K172" s="146" t="n">
        <v>13.8881063977681</v>
      </c>
    </row>
    <row r="173">
      <c r="A173" s="146" t="s">
        <v>87</v>
      </c>
      <c r="B173" s="146" t="s">
        <v>88</v>
      </c>
      <c r="C173" s="146" t="s">
        <v>18</v>
      </c>
      <c r="D173" s="146" t="n">
        <v>23449.510997</v>
      </c>
      <c r="E173" s="146" t="n">
        <v>11.1254287838727</v>
      </c>
      <c r="F173" s="146" t="n">
        <v>94.1845433461143</v>
      </c>
      <c r="G173" s="146" t="n">
        <v>1.56492804384907</v>
      </c>
      <c r="H173" s="146" t="n">
        <v>1447.8980299</v>
      </c>
      <c r="I173" s="146" t="n">
        <v>27.248984215274</v>
      </c>
      <c r="J173" s="146" t="n">
        <v>5.81545665388572</v>
      </c>
      <c r="K173" s="146" t="n">
        <v>25.3448769291349</v>
      </c>
    </row>
    <row r="174">
      <c r="A174" s="146" t="s">
        <v>89</v>
      </c>
      <c r="B174" s="146" t="s">
        <v>90</v>
      </c>
      <c r="C174" s="146" t="s">
        <v>16</v>
      </c>
      <c r="D174" s="146" t="n">
        <v>7873.950877</v>
      </c>
      <c r="E174" s="146" t="n">
        <v>18.9232886265093</v>
      </c>
      <c r="F174" s="146" t="n">
        <v>86.8547654605288</v>
      </c>
      <c r="G174" s="146" t="n">
        <v>6.06723823326175</v>
      </c>
      <c r="H174" s="146" t="n">
        <v>1191.7012323</v>
      </c>
      <c r="I174" s="146" t="n">
        <v>44.2813030260529</v>
      </c>
      <c r="J174" s="146" t="n">
        <v>13.1452345394712</v>
      </c>
      <c r="K174" s="146" t="n">
        <v>40.0881819309328</v>
      </c>
    </row>
    <row r="175">
      <c r="A175" s="146" t="s">
        <v>89</v>
      </c>
      <c r="B175" s="146" t="s">
        <v>90</v>
      </c>
      <c r="C175" s="146" t="s">
        <v>17</v>
      </c>
      <c r="D175" s="146" t="n">
        <v>30707.7518924</v>
      </c>
      <c r="E175" s="146" t="n">
        <v>5.12754868974675</v>
      </c>
      <c r="F175" s="146" t="n">
        <v>92.8448964782992</v>
      </c>
      <c r="G175" s="146" t="n">
        <v>0.991135793795871</v>
      </c>
      <c r="H175" s="146" t="n">
        <v>2366.4967278</v>
      </c>
      <c r="I175" s="146" t="n">
        <v>13.3091287049772</v>
      </c>
      <c r="J175" s="146" t="n">
        <v>7.15510352170077</v>
      </c>
      <c r="K175" s="146" t="n">
        <v>12.8610159017016</v>
      </c>
    </row>
    <row r="176">
      <c r="A176" s="146" t="s">
        <v>89</v>
      </c>
      <c r="B176" s="146" t="s">
        <v>90</v>
      </c>
      <c r="C176" s="146" t="s">
        <v>18</v>
      </c>
      <c r="D176" s="146" t="n">
        <v>3830.3751453</v>
      </c>
      <c r="E176" s="146" t="n">
        <v>13.6591348207193</v>
      </c>
      <c r="F176" s="146" t="n">
        <v>95.465067233535</v>
      </c>
      <c r="G176" s="146" t="n">
        <v>1.24332938852225</v>
      </c>
      <c r="H176" s="146" t="n">
        <v>181.9565445</v>
      </c>
      <c r="I176" s="146" t="n">
        <v>28.8332034170246</v>
      </c>
      <c r="J176" s="146" t="n">
        <v>4.53493276646502</v>
      </c>
      <c r="K176" s="146" t="n">
        <v>26.1733811240665</v>
      </c>
    </row>
    <row r="177">
      <c r="A177" s="146" t="s">
        <v>91</v>
      </c>
      <c r="B177" s="146" t="s">
        <v>92</v>
      </c>
      <c r="C177" s="146" t="s">
        <v>16</v>
      </c>
      <c r="D177" s="146" t="n">
        <v>393.0136143</v>
      </c>
      <c r="E177" s="146" t="n">
        <v>36.8958383981875</v>
      </c>
      <c r="F177" s="146" t="n">
        <v>82.5271495404177</v>
      </c>
      <c r="G177" s="146" t="n">
        <v>14.0531175654266</v>
      </c>
      <c r="H177" s="146" t="n">
        <v>83.2098061</v>
      </c>
      <c r="I177" s="146" t="n">
        <v>99.9999999999999</v>
      </c>
      <c r="J177" s="146" t="n">
        <v>17.4728504595823</v>
      </c>
      <c r="K177" s="146" t="n">
        <v>66.3751880389385</v>
      </c>
    </row>
    <row r="178">
      <c r="A178" s="146" t="s">
        <v>91</v>
      </c>
      <c r="B178" s="146" t="s">
        <v>92</v>
      </c>
      <c r="C178" s="146" t="s">
        <v>17</v>
      </c>
      <c r="D178" s="146" t="n">
        <v>55656.9579423</v>
      </c>
      <c r="E178" s="146" t="n">
        <v>6.67863155510853</v>
      </c>
      <c r="F178" s="146" t="n">
        <v>89.9762919022488</v>
      </c>
      <c r="G178" s="146" t="n">
        <v>0.91430901199904</v>
      </c>
      <c r="H178" s="146" t="n">
        <v>6200.4011082</v>
      </c>
      <c r="I178" s="146" t="n">
        <v>9.74711906600054</v>
      </c>
      <c r="J178" s="146" t="n">
        <v>10.0237080977512</v>
      </c>
      <c r="K178" s="146" t="n">
        <v>8.20715584993328</v>
      </c>
    </row>
    <row r="179">
      <c r="A179" s="146" t="s">
        <v>91</v>
      </c>
      <c r="B179" s="146" t="s">
        <v>92</v>
      </c>
      <c r="C179" s="146" t="s">
        <v>18</v>
      </c>
      <c r="D179" s="146" t="n">
        <v>92092.6699999</v>
      </c>
      <c r="E179" s="146" t="n">
        <v>4.35742450136557</v>
      </c>
      <c r="F179" s="146" t="n">
        <v>96.9867514982238</v>
      </c>
      <c r="G179" s="146" t="n">
        <v>0.422917366088564</v>
      </c>
      <c r="H179" s="146" t="n">
        <v>2861.1959429</v>
      </c>
      <c r="I179" s="146" t="n">
        <v>13.8558831273123</v>
      </c>
      <c r="J179" s="146" t="n">
        <v>3.0132485017762</v>
      </c>
      <c r="K179" s="146" t="n">
        <v>13.6123460992137</v>
      </c>
    </row>
    <row r="180">
      <c r="A180" s="146" t="s">
        <v>91</v>
      </c>
      <c r="B180" s="146" t="s">
        <v>92</v>
      </c>
      <c r="C180" s="146" t="s">
        <v>19</v>
      </c>
      <c r="D180" s="146" t="n">
        <v>9391.263726</v>
      </c>
      <c r="E180" s="146" t="n">
        <v>24.2555792027126</v>
      </c>
      <c r="F180" s="146" t="n">
        <v>99.1822154694313</v>
      </c>
      <c r="G180" s="146" t="n">
        <v>0.82205559134467</v>
      </c>
      <c r="H180" s="146" t="n">
        <v>77.4335415</v>
      </c>
      <c r="I180" s="146" t="n">
        <v>99.9999999999998</v>
      </c>
      <c r="J180" s="146" t="n">
        <v>0.81778453056874</v>
      </c>
      <c r="K180" s="146" t="n">
        <v>99.7002165495773</v>
      </c>
    </row>
    <row r="181">
      <c r="A181" s="146" t="s">
        <v>93</v>
      </c>
      <c r="B181" s="146" t="s">
        <v>94</v>
      </c>
      <c r="C181" s="146" t="s">
        <v>16</v>
      </c>
      <c r="D181" s="146" t="n">
        <v>76.7386694</v>
      </c>
      <c r="E181" s="146" t="n">
        <v>77.8406333020274</v>
      </c>
      <c r="F181" s="146" t="n">
        <v>62.8003236444691</v>
      </c>
      <c r="G181" s="146" t="n">
        <v>47.4893746731952</v>
      </c>
      <c r="H181" s="146" t="n">
        <v>45.4560343</v>
      </c>
      <c r="I181" s="146" t="n">
        <v>100</v>
      </c>
      <c r="J181" s="146" t="n">
        <v>37.1996763555309</v>
      </c>
      <c r="K181" s="146" t="n">
        <v>80.1713453269518</v>
      </c>
    </row>
    <row r="182">
      <c r="A182" s="146" t="s">
        <v>93</v>
      </c>
      <c r="B182" s="146" t="s">
        <v>94</v>
      </c>
      <c r="C182" s="146" t="s">
        <v>17</v>
      </c>
      <c r="D182" s="146" t="n">
        <v>21413.1480219</v>
      </c>
      <c r="E182" s="146" t="n">
        <v>3.30715909727483</v>
      </c>
      <c r="F182" s="146" t="n">
        <v>94.0086106729437</v>
      </c>
      <c r="G182" s="146" t="n">
        <v>1.59333387214618</v>
      </c>
      <c r="H182" s="146" t="n">
        <v>1364.7101643</v>
      </c>
      <c r="I182" s="146" t="n">
        <v>26.5372338361588</v>
      </c>
      <c r="J182" s="146" t="n">
        <v>5.99138932705627</v>
      </c>
      <c r="K182" s="146" t="n">
        <v>25.0003956481657</v>
      </c>
    </row>
    <row r="183">
      <c r="A183" s="146" t="s">
        <v>93</v>
      </c>
      <c r="B183" s="146" t="s">
        <v>94</v>
      </c>
      <c r="C183" s="146" t="s">
        <v>18</v>
      </c>
      <c r="D183" s="146" t="n">
        <v>47271.8945889</v>
      </c>
      <c r="E183" s="146" t="n">
        <v>2.35836621536708</v>
      </c>
      <c r="F183" s="146" t="n">
        <v>92.7073248453759</v>
      </c>
      <c r="G183" s="146" t="n">
        <v>1.27131955930299</v>
      </c>
      <c r="H183" s="146" t="n">
        <v>3718.5688591</v>
      </c>
      <c r="I183" s="146" t="n">
        <v>16.6480980120409</v>
      </c>
      <c r="J183" s="146" t="n">
        <v>7.29267515462414</v>
      </c>
      <c r="K183" s="146" t="n">
        <v>16.1615090303109</v>
      </c>
    </row>
    <row r="184">
      <c r="A184" s="146" t="s">
        <v>93</v>
      </c>
      <c r="B184" s="146" t="s">
        <v>94</v>
      </c>
      <c r="C184" s="146" t="s">
        <v>19</v>
      </c>
      <c r="D184" s="146" t="n">
        <v>17690.3736377</v>
      </c>
      <c r="E184" s="146" t="n">
        <v>2.93152718412796</v>
      </c>
      <c r="F184" s="146" t="n">
        <v>98.1610083837269</v>
      </c>
      <c r="G184" s="146" t="n">
        <v>0.477854432679705</v>
      </c>
      <c r="H184" s="146" t="n">
        <v>331.4192605</v>
      </c>
      <c r="I184" s="146" t="n">
        <v>25.5408640491652</v>
      </c>
      <c r="J184" s="146" t="n">
        <v>1.83899161627311</v>
      </c>
      <c r="K184" s="146" t="n">
        <v>25.5067356247847</v>
      </c>
    </row>
    <row r="185">
      <c r="A185" s="146" t="s">
        <v>95</v>
      </c>
      <c r="B185" s="146" t="s">
        <v>96</v>
      </c>
      <c r="C185" s="146" t="s">
        <v>16</v>
      </c>
      <c r="D185" s="146" t="n">
        <v>390.5820648</v>
      </c>
      <c r="E185" s="146" t="n">
        <v>43.7296856840984</v>
      </c>
      <c r="F185" s="146" t="n">
        <v>100</v>
      </c>
      <c r="G185" s="146" t="n">
        <v>0</v>
      </c>
      <c r="H185" s="146"/>
      <c r="I185" s="146"/>
      <c r="J185" s="146"/>
      <c r="K185" s="146"/>
    </row>
    <row r="186">
      <c r="A186" s="146" t="s">
        <v>95</v>
      </c>
      <c r="B186" s="146" t="s">
        <v>96</v>
      </c>
      <c r="C186" s="146" t="s">
        <v>17</v>
      </c>
      <c r="D186" s="146" t="n">
        <v>9280.5616821</v>
      </c>
      <c r="E186" s="146" t="n">
        <v>22.5456438828262</v>
      </c>
      <c r="F186" s="146" t="n">
        <v>83.2882159058672</v>
      </c>
      <c r="G186" s="146" t="n">
        <v>7.69883688171575</v>
      </c>
      <c r="H186" s="146" t="n">
        <v>1862.1450996</v>
      </c>
      <c r="I186" s="146" t="n">
        <v>51.8843817517657</v>
      </c>
      <c r="J186" s="146" t="n">
        <v>16.7117840941328</v>
      </c>
      <c r="K186" s="146" t="n">
        <v>38.3694753843496</v>
      </c>
    </row>
    <row r="187">
      <c r="A187" s="146" t="s">
        <v>95</v>
      </c>
      <c r="B187" s="146" t="s">
        <v>96</v>
      </c>
      <c r="C187" s="146" t="s">
        <v>18</v>
      </c>
      <c r="D187" s="146" t="n">
        <v>103369.4954784</v>
      </c>
      <c r="E187" s="146" t="n">
        <v>2.50877401023465</v>
      </c>
      <c r="F187" s="146" t="n">
        <v>95.3604105229068</v>
      </c>
      <c r="G187" s="146" t="n">
        <v>0.524209268860623</v>
      </c>
      <c r="H187" s="146" t="n">
        <v>5029.2571188</v>
      </c>
      <c r="I187" s="146" t="n">
        <v>11.1470087470853</v>
      </c>
      <c r="J187" s="146" t="n">
        <v>4.63958947709322</v>
      </c>
      <c r="K187" s="146" t="n">
        <v>10.7744039263105</v>
      </c>
    </row>
    <row r="188">
      <c r="A188" s="146" t="s">
        <v>95</v>
      </c>
      <c r="B188" s="146" t="s">
        <v>96</v>
      </c>
      <c r="C188" s="146" t="s">
        <v>19</v>
      </c>
      <c r="D188" s="146" t="n">
        <v>8033.0695997</v>
      </c>
      <c r="E188" s="146" t="n">
        <v>24.8099946047419</v>
      </c>
      <c r="F188" s="146" t="n">
        <v>98.3733831150628</v>
      </c>
      <c r="G188" s="146" t="n">
        <v>1.29576091229343</v>
      </c>
      <c r="H188" s="146" t="n">
        <v>132.827867</v>
      </c>
      <c r="I188" s="146" t="n">
        <v>79.990160993244</v>
      </c>
      <c r="J188" s="146" t="n">
        <v>1.62661688493718</v>
      </c>
      <c r="K188" s="146" t="n">
        <v>78.364110093132</v>
      </c>
    </row>
    <row r="189">
      <c r="A189" s="146" t="s">
        <v>97</v>
      </c>
      <c r="B189" s="146" t="s">
        <v>98</v>
      </c>
      <c r="C189" s="146" t="s">
        <v>16</v>
      </c>
      <c r="D189" s="146" t="n">
        <v>724.7079577</v>
      </c>
      <c r="E189" s="146" t="n">
        <v>84.901437858961</v>
      </c>
      <c r="F189" s="146" t="n">
        <v>72.953202858212</v>
      </c>
      <c r="G189" s="146" t="n">
        <v>20.2175344427847</v>
      </c>
      <c r="H189" s="146" t="n">
        <v>268.679487</v>
      </c>
      <c r="I189" s="146" t="n">
        <v>69.8365499072223</v>
      </c>
      <c r="J189" s="146" t="n">
        <v>27.046797141788</v>
      </c>
      <c r="K189" s="146" t="n">
        <v>54.5326636557108</v>
      </c>
    </row>
    <row r="190">
      <c r="A190" s="146" t="s">
        <v>97</v>
      </c>
      <c r="B190" s="146" t="s">
        <v>98</v>
      </c>
      <c r="C190" s="146" t="s">
        <v>17</v>
      </c>
      <c r="D190" s="146" t="n">
        <v>69938.8950616</v>
      </c>
      <c r="E190" s="146" t="n">
        <v>7.61352375571204</v>
      </c>
      <c r="F190" s="146" t="n">
        <v>86.2312838688934</v>
      </c>
      <c r="G190" s="146" t="n">
        <v>2.03757817423904</v>
      </c>
      <c r="H190" s="146" t="n">
        <v>11167.2788508</v>
      </c>
      <c r="I190" s="146" t="n">
        <v>15.5276687950532</v>
      </c>
      <c r="J190" s="146" t="n">
        <v>13.7687161311066</v>
      </c>
      <c r="K190" s="146" t="n">
        <v>12.7610287171885</v>
      </c>
    </row>
    <row r="191">
      <c r="A191" s="146" t="s">
        <v>97</v>
      </c>
      <c r="B191" s="146" t="s">
        <v>98</v>
      </c>
      <c r="C191" s="146" t="s">
        <v>18</v>
      </c>
      <c r="D191" s="146" t="n">
        <v>78124.1416842</v>
      </c>
      <c r="E191" s="146" t="n">
        <v>7.02766582199475</v>
      </c>
      <c r="F191" s="146" t="n">
        <v>96.2212394583035</v>
      </c>
      <c r="G191" s="146" t="n">
        <v>0.831217975292296</v>
      </c>
      <c r="H191" s="146" t="n">
        <v>3068.0588362</v>
      </c>
      <c r="I191" s="146" t="n">
        <v>21.5864529119458</v>
      </c>
      <c r="J191" s="146" t="n">
        <v>3.77876054169653</v>
      </c>
      <c r="K191" s="146" t="n">
        <v>21.1658883806217</v>
      </c>
    </row>
    <row r="192">
      <c r="A192" s="146" t="s">
        <v>97</v>
      </c>
      <c r="B192" s="146" t="s">
        <v>98</v>
      </c>
      <c r="C192" s="146" t="s">
        <v>19</v>
      </c>
      <c r="D192" s="146" t="n">
        <v>13116.7478606</v>
      </c>
      <c r="E192" s="146" t="n">
        <v>12.8261388640402</v>
      </c>
      <c r="F192" s="146" t="n">
        <v>97.7751277242537</v>
      </c>
      <c r="G192" s="146" t="n">
        <v>0.652762869628816</v>
      </c>
      <c r="H192" s="146" t="n">
        <v>298.4714962</v>
      </c>
      <c r="I192" s="146" t="n">
        <v>29.0678177894377</v>
      </c>
      <c r="J192" s="146" t="n">
        <v>2.22487227574634</v>
      </c>
      <c r="K192" s="146" t="n">
        <v>28.6865783925497</v>
      </c>
    </row>
    <row r="193">
      <c r="A193" s="146" t="s">
        <v>97</v>
      </c>
      <c r="B193" s="146" t="s">
        <v>98</v>
      </c>
      <c r="C193" s="146" t="s">
        <v>20</v>
      </c>
      <c r="D193" s="146" t="n">
        <v>7603.5051852</v>
      </c>
      <c r="E193" s="146" t="n">
        <v>13.3460367009918</v>
      </c>
      <c r="F193" s="146" t="n">
        <v>98.8710966247559</v>
      </c>
      <c r="G193" s="146" t="n">
        <v>0.524249961763245</v>
      </c>
      <c r="H193" s="146" t="n">
        <v>86.8162988</v>
      </c>
      <c r="I193" s="146" t="n">
        <v>46.4487670736751</v>
      </c>
      <c r="J193" s="146" t="n">
        <v>1.12890337524412</v>
      </c>
      <c r="K193" s="146" t="n">
        <v>45.9146192328545</v>
      </c>
    </row>
    <row r="194">
      <c r="A194" s="146" t="s">
        <v>97</v>
      </c>
      <c r="B194" s="146" t="s">
        <v>98</v>
      </c>
      <c r="C194" s="146" t="s">
        <v>21</v>
      </c>
      <c r="D194" s="146" t="n">
        <v>1316.4328524</v>
      </c>
      <c r="E194" s="146" t="n">
        <v>33.9505312056203</v>
      </c>
      <c r="F194" s="146" t="n">
        <v>92.366099729743</v>
      </c>
      <c r="G194" s="146" t="n">
        <v>2.87210609407632</v>
      </c>
      <c r="H194" s="146" t="n">
        <v>108.8009252</v>
      </c>
      <c r="I194" s="146" t="n">
        <v>38.1024645422159</v>
      </c>
      <c r="J194" s="146" t="n">
        <v>7.63390027025697</v>
      </c>
      <c r="K194" s="146" t="n">
        <v>34.7509436235963</v>
      </c>
    </row>
    <row r="195">
      <c r="A195" s="146" t="s">
        <v>97</v>
      </c>
      <c r="B195" s="146" t="s">
        <v>98</v>
      </c>
      <c r="C195" s="146" t="s">
        <v>22</v>
      </c>
      <c r="D195" s="146" t="n">
        <v>1101.951438</v>
      </c>
      <c r="E195" s="146" t="n">
        <v>42.7824931198704</v>
      </c>
      <c r="F195" s="146" t="n">
        <v>81.0886278764653</v>
      </c>
      <c r="G195" s="146" t="n">
        <v>15.2617556525117</v>
      </c>
      <c r="H195" s="146" t="n">
        <v>256.9955153</v>
      </c>
      <c r="I195" s="146" t="n">
        <v>66.8211982465774</v>
      </c>
      <c r="J195" s="146" t="n">
        <v>18.9113721235347</v>
      </c>
      <c r="K195" s="146" t="n">
        <v>65.4397162069464</v>
      </c>
    </row>
    <row r="196">
      <c r="A196" s="146" t="s">
        <v>99</v>
      </c>
      <c r="B196" s="146" t="s">
        <v>100</v>
      </c>
      <c r="C196" s="146" t="s">
        <v>16</v>
      </c>
      <c r="D196" s="146" t="n">
        <v>53.9198778</v>
      </c>
      <c r="E196" s="146" t="n">
        <v>61.2694178676773</v>
      </c>
      <c r="F196" s="146" t="n">
        <v>100</v>
      </c>
      <c r="G196" s="146" t="n">
        <v>0</v>
      </c>
      <c r="H196" s="146"/>
      <c r="I196" s="146"/>
      <c r="J196" s="146"/>
      <c r="K196" s="146"/>
    </row>
    <row r="197">
      <c r="A197" s="146" t="s">
        <v>99</v>
      </c>
      <c r="B197" s="146" t="s">
        <v>100</v>
      </c>
      <c r="C197" s="146" t="s">
        <v>17</v>
      </c>
      <c r="D197" s="146" t="n">
        <v>81.2226292</v>
      </c>
      <c r="E197" s="146" t="n">
        <v>70.9071193205812</v>
      </c>
      <c r="F197" s="146" t="n">
        <v>100</v>
      </c>
      <c r="G197" s="146" t="n">
        <v>0</v>
      </c>
      <c r="H197" s="146"/>
      <c r="I197" s="146"/>
      <c r="J197" s="146"/>
      <c r="K197" s="146"/>
    </row>
    <row r="198">
      <c r="A198" s="146" t="s">
        <v>99</v>
      </c>
      <c r="B198" s="146" t="s">
        <v>100</v>
      </c>
      <c r="C198" s="146" t="s">
        <v>18</v>
      </c>
      <c r="D198" s="146" t="n">
        <v>30758.0344097</v>
      </c>
      <c r="E198" s="146" t="n">
        <v>4.70103242752064</v>
      </c>
      <c r="F198" s="146" t="n">
        <v>92.9104288248733</v>
      </c>
      <c r="G198" s="146" t="n">
        <v>1.18802160677497</v>
      </c>
      <c r="H198" s="146" t="n">
        <v>2347.0053568</v>
      </c>
      <c r="I198" s="146" t="n">
        <v>17.0444359311457</v>
      </c>
      <c r="J198" s="146" t="n">
        <v>7.08957117512665</v>
      </c>
      <c r="K198" s="146" t="n">
        <v>15.5692910349695</v>
      </c>
    </row>
    <row r="199">
      <c r="A199" s="146" t="s">
        <v>99</v>
      </c>
      <c r="B199" s="146" t="s">
        <v>100</v>
      </c>
      <c r="C199" s="146" t="s">
        <v>19</v>
      </c>
      <c r="D199" s="146" t="n">
        <v>11408.6685916</v>
      </c>
      <c r="E199" s="146" t="n">
        <v>11.8570554990007</v>
      </c>
      <c r="F199" s="146" t="n">
        <v>98.9356026847218</v>
      </c>
      <c r="G199" s="146" t="n">
        <v>0.612082474034265</v>
      </c>
      <c r="H199" s="146" t="n">
        <v>122.7400035</v>
      </c>
      <c r="I199" s="146" t="n">
        <v>57.6432706506327</v>
      </c>
      <c r="J199" s="146" t="n">
        <v>1.06439731527817</v>
      </c>
      <c r="K199" s="146" t="n">
        <v>56.8929924870301</v>
      </c>
    </row>
    <row r="200">
      <c r="A200" s="146" t="s">
        <v>101</v>
      </c>
      <c r="B200" s="146" t="s">
        <v>102</v>
      </c>
      <c r="C200" s="146" t="s">
        <v>18</v>
      </c>
      <c r="D200" s="146" t="n">
        <v>57.5341737</v>
      </c>
      <c r="E200" s="146" t="n">
        <v>57.2689586487378</v>
      </c>
      <c r="F200" s="146" t="n">
        <v>100</v>
      </c>
      <c r="G200" s="146" t="n">
        <v>0</v>
      </c>
      <c r="H200" s="146"/>
      <c r="I200" s="146"/>
      <c r="J200" s="146"/>
      <c r="K200" s="146"/>
    </row>
    <row r="201">
      <c r="A201" s="146" t="s">
        <v>101</v>
      </c>
      <c r="B201" s="146" t="s">
        <v>102</v>
      </c>
      <c r="C201" s="146" t="s">
        <v>19</v>
      </c>
      <c r="D201" s="146" t="n">
        <v>12717.1552938</v>
      </c>
      <c r="E201" s="146" t="n">
        <v>5.9052582924218</v>
      </c>
      <c r="F201" s="146" t="n">
        <v>99.0807687225316</v>
      </c>
      <c r="G201" s="146" t="n">
        <v>0.37945251678115</v>
      </c>
      <c r="H201" s="146" t="n">
        <v>117.9846206</v>
      </c>
      <c r="I201" s="146" t="n">
        <v>41.4936744934176</v>
      </c>
      <c r="J201" s="146" t="n">
        <v>0.919231277468434</v>
      </c>
      <c r="K201" s="146" t="n">
        <v>40.8998779501024</v>
      </c>
    </row>
    <row r="202">
      <c r="A202" s="146" t="s">
        <v>101</v>
      </c>
      <c r="B202" s="146" t="s">
        <v>102</v>
      </c>
      <c r="C202" s="146" t="s">
        <v>20</v>
      </c>
      <c r="D202" s="146" t="n">
        <v>4745.5571852</v>
      </c>
      <c r="E202" s="146" t="n">
        <v>20.1744750683731</v>
      </c>
      <c r="F202" s="146" t="n">
        <v>98.3290171460252</v>
      </c>
      <c r="G202" s="146" t="n">
        <v>0.787660680190894</v>
      </c>
      <c r="H202" s="146" t="n">
        <v>80.6450112</v>
      </c>
      <c r="I202" s="146" t="n">
        <v>53.5168950343287</v>
      </c>
      <c r="J202" s="146" t="n">
        <v>1.67098285397482</v>
      </c>
      <c r="K202" s="146" t="n">
        <v>46.3499073874444</v>
      </c>
    </row>
    <row r="203">
      <c r="A203" s="146" t="s">
        <v>103</v>
      </c>
      <c r="B203" s="146" t="s">
        <v>104</v>
      </c>
      <c r="C203" s="146" t="s">
        <v>17</v>
      </c>
      <c r="D203" s="146" t="n">
        <v>182.3661642</v>
      </c>
      <c r="E203" s="146" t="n">
        <v>45.835222590195</v>
      </c>
      <c r="F203" s="146" t="n">
        <v>93.7801047661045</v>
      </c>
      <c r="G203" s="146" t="n">
        <v>6.12242189992925</v>
      </c>
      <c r="H203" s="146" t="n">
        <v>12.0952993</v>
      </c>
      <c r="I203" s="146" t="n">
        <v>99.9999999999999</v>
      </c>
      <c r="J203" s="146" t="n">
        <v>6.21989523389553</v>
      </c>
      <c r="K203" s="146" t="n">
        <v>92.3104563029848</v>
      </c>
    </row>
    <row r="204">
      <c r="A204" s="146" t="s">
        <v>103</v>
      </c>
      <c r="B204" s="146" t="s">
        <v>104</v>
      </c>
      <c r="C204" s="146" t="s">
        <v>18</v>
      </c>
      <c r="D204" s="146" t="n">
        <v>15223.3351088</v>
      </c>
      <c r="E204" s="146" t="n">
        <v>2.77904195400745</v>
      </c>
      <c r="F204" s="146" t="n">
        <v>86.8698014254069</v>
      </c>
      <c r="G204" s="146" t="n">
        <v>1.68161903368523</v>
      </c>
      <c r="H204" s="146" t="n">
        <v>2300.9769755</v>
      </c>
      <c r="I204" s="146" t="n">
        <v>11.3464244491745</v>
      </c>
      <c r="J204" s="146" t="n">
        <v>13.1301985745931</v>
      </c>
      <c r="K204" s="146" t="n">
        <v>11.1256437364237</v>
      </c>
    </row>
    <row r="205">
      <c r="A205" s="146" t="s">
        <v>107</v>
      </c>
      <c r="B205" s="146" t="s">
        <v>108</v>
      </c>
      <c r="C205" s="146" t="s">
        <v>16</v>
      </c>
      <c r="D205" s="146" t="n">
        <v>634.2193001</v>
      </c>
      <c r="E205" s="146" t="n">
        <v>34.694935130174</v>
      </c>
      <c r="F205" s="146" t="n">
        <v>89.1723559432811</v>
      </c>
      <c r="G205" s="146" t="n">
        <v>3.76598362328288</v>
      </c>
      <c r="H205" s="146" t="n">
        <v>77.0093014</v>
      </c>
      <c r="I205" s="146" t="n">
        <v>40.9557810523081</v>
      </c>
      <c r="J205" s="146" t="n">
        <v>10.8276440567189</v>
      </c>
      <c r="K205" s="146" t="n">
        <v>31.0152079596261</v>
      </c>
    </row>
    <row r="206">
      <c r="A206" s="146" t="s">
        <v>107</v>
      </c>
      <c r="B206" s="146" t="s">
        <v>108</v>
      </c>
      <c r="C206" s="146" t="s">
        <v>17</v>
      </c>
      <c r="D206" s="146" t="n">
        <v>397.2565477</v>
      </c>
      <c r="E206" s="146" t="n">
        <v>44.3792437160064</v>
      </c>
      <c r="F206" s="146" t="n">
        <v>90.3706674013863</v>
      </c>
      <c r="G206" s="146" t="n">
        <v>4.64523780435946</v>
      </c>
      <c r="H206" s="146" t="n">
        <v>42.3291709</v>
      </c>
      <c r="I206" s="146" t="n">
        <v>71.2575905789161</v>
      </c>
      <c r="J206" s="146" t="n">
        <v>9.62933259861368</v>
      </c>
      <c r="K206" s="146" t="n">
        <v>43.595258167586</v>
      </c>
    </row>
    <row r="207">
      <c r="A207" s="146" t="s">
        <v>107</v>
      </c>
      <c r="B207" s="146" t="s">
        <v>108</v>
      </c>
      <c r="C207" s="146" t="s">
        <v>18</v>
      </c>
      <c r="D207" s="146" t="n">
        <v>25125.354605</v>
      </c>
      <c r="E207" s="146" t="n">
        <v>2.13707906361208</v>
      </c>
      <c r="F207" s="146" t="n">
        <v>94.8505443585913</v>
      </c>
      <c r="G207" s="146" t="n">
        <v>0.719142444370112</v>
      </c>
      <c r="H207" s="146" t="n">
        <v>1364.0606903</v>
      </c>
      <c r="I207" s="146" t="n">
        <v>13.4211692023598</v>
      </c>
      <c r="J207" s="146" t="n">
        <v>5.14945564140868</v>
      </c>
      <c r="K207" s="146" t="n">
        <v>13.2462646675433</v>
      </c>
    </row>
    <row r="208">
      <c r="A208" s="146" t="s">
        <v>111</v>
      </c>
      <c r="B208" s="146" t="s">
        <v>112</v>
      </c>
      <c r="C208" s="146" t="s">
        <v>16</v>
      </c>
      <c r="D208" s="146" t="n">
        <v>8087.8612483</v>
      </c>
      <c r="E208" s="146" t="n">
        <v>16.1115786421305</v>
      </c>
      <c r="F208" s="146" t="n">
        <v>78.7835134643085</v>
      </c>
      <c r="G208" s="146" t="n">
        <v>3.45911791923538</v>
      </c>
      <c r="H208" s="146" t="n">
        <v>2178.0698998</v>
      </c>
      <c r="I208" s="146" t="n">
        <v>21.1401492339218</v>
      </c>
      <c r="J208" s="146" t="n">
        <v>21.2164865356915</v>
      </c>
      <c r="K208" s="146" t="n">
        <v>12.8447970264191</v>
      </c>
    </row>
    <row r="209">
      <c r="A209" s="146" t="s">
        <v>111</v>
      </c>
      <c r="B209" s="146" t="s">
        <v>112</v>
      </c>
      <c r="C209" s="146" t="s">
        <v>17</v>
      </c>
      <c r="D209" s="146" t="n">
        <v>56140.166421</v>
      </c>
      <c r="E209" s="146" t="n">
        <v>3.71008381939879</v>
      </c>
      <c r="F209" s="146" t="n">
        <v>87.1039523531422</v>
      </c>
      <c r="G209" s="146" t="n">
        <v>1.20669068749278</v>
      </c>
      <c r="H209" s="146" t="n">
        <v>8311.7498289</v>
      </c>
      <c r="I209" s="146" t="n">
        <v>9.20715300324167</v>
      </c>
      <c r="J209" s="146" t="n">
        <v>12.8960476468578</v>
      </c>
      <c r="K209" s="146" t="n">
        <v>8.15036754101647</v>
      </c>
    </row>
    <row r="210">
      <c r="A210" s="146" t="s">
        <v>111</v>
      </c>
      <c r="B210" s="146" t="s">
        <v>112</v>
      </c>
      <c r="C210" s="146" t="s">
        <v>18</v>
      </c>
      <c r="D210" s="146" t="n">
        <v>7917.8658897</v>
      </c>
      <c r="E210" s="146" t="n">
        <v>16.2032618105666</v>
      </c>
      <c r="F210" s="146" t="n">
        <v>90.2202212831802</v>
      </c>
      <c r="G210" s="146" t="n">
        <v>2.08308556350736</v>
      </c>
      <c r="H210" s="146" t="n">
        <v>858.2884769</v>
      </c>
      <c r="I210" s="146" t="n">
        <v>22.2491011909983</v>
      </c>
      <c r="J210" s="146" t="n">
        <v>9.77977871681982</v>
      </c>
      <c r="K210" s="146" t="n">
        <v>19.2168397602094</v>
      </c>
    </row>
    <row r="211">
      <c r="A211" s="146" t="s">
        <v>113</v>
      </c>
      <c r="B211" s="146" t="s">
        <v>114</v>
      </c>
      <c r="C211" s="146" t="s">
        <v>16</v>
      </c>
      <c r="D211" s="146" t="n">
        <v>61449.1650814</v>
      </c>
      <c r="E211" s="146" t="n">
        <v>5.33360872399557</v>
      </c>
      <c r="F211" s="146" t="n">
        <v>77.8717531569967</v>
      </c>
      <c r="G211" s="146" t="n">
        <v>1.91251111061548</v>
      </c>
      <c r="H211" s="146" t="n">
        <v>17461.5600406</v>
      </c>
      <c r="I211" s="146" t="n">
        <v>8.21192890451973</v>
      </c>
      <c r="J211" s="146" t="n">
        <v>22.1282468430033</v>
      </c>
      <c r="K211" s="146" t="n">
        <v>6.73033856556747</v>
      </c>
    </row>
    <row r="212">
      <c r="A212" s="146" t="s">
        <v>113</v>
      </c>
      <c r="B212" s="146" t="s">
        <v>114</v>
      </c>
      <c r="C212" s="146" t="s">
        <v>17</v>
      </c>
      <c r="D212" s="146" t="n">
        <v>34111.6947184</v>
      </c>
      <c r="E212" s="146" t="n">
        <v>9.15486918872491</v>
      </c>
      <c r="F212" s="146" t="n">
        <v>85.9380916352617</v>
      </c>
      <c r="G212" s="146" t="n">
        <v>1.95246710860221</v>
      </c>
      <c r="H212" s="146" t="n">
        <v>5581.6404131</v>
      </c>
      <c r="I212" s="146" t="n">
        <v>15.9501828439993</v>
      </c>
      <c r="J212" s="146" t="n">
        <v>14.0619083647383</v>
      </c>
      <c r="K212" s="146" t="n">
        <v>11.9323276003309</v>
      </c>
    </row>
    <row r="213">
      <c r="A213" s="146" t="s">
        <v>113</v>
      </c>
      <c r="B213" s="146" t="s">
        <v>114</v>
      </c>
      <c r="C213" s="146" t="s">
        <v>18</v>
      </c>
      <c r="D213" s="146" t="n">
        <v>5323.8262303</v>
      </c>
      <c r="E213" s="146" t="n">
        <v>29.316840404392</v>
      </c>
      <c r="F213" s="146" t="n">
        <v>92.8000576010421</v>
      </c>
      <c r="G213" s="146" t="n">
        <v>3.87210153246735</v>
      </c>
      <c r="H213" s="146" t="n">
        <v>413.0519225</v>
      </c>
      <c r="I213" s="146" t="n">
        <v>52.6970152767166</v>
      </c>
      <c r="J213" s="146" t="n">
        <v>7.1999423989579</v>
      </c>
      <c r="K213" s="146" t="n">
        <v>49.9075166631975</v>
      </c>
    </row>
    <row r="214">
      <c r="A214" s="146" t="s">
        <v>113</v>
      </c>
      <c r="B214" s="146" t="s">
        <v>114</v>
      </c>
      <c r="C214" s="146" t="s">
        <v>22</v>
      </c>
      <c r="D214" s="146" t="n">
        <v>22.8889128</v>
      </c>
      <c r="E214" s="146" t="n">
        <v>99.9999999999997</v>
      </c>
      <c r="F214" s="146" t="n">
        <v>1.28971189462265</v>
      </c>
      <c r="G214" s="146" t="n">
        <v>108.515750755069</v>
      </c>
      <c r="H214" s="146" t="n">
        <v>1751.8417767</v>
      </c>
      <c r="I214" s="146" t="n">
        <v>44.0137103208152</v>
      </c>
      <c r="J214" s="146" t="n">
        <v>98.7102881053774</v>
      </c>
      <c r="K214" s="146" t="n">
        <v>1.41782642102424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614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545</v>
      </c>
      <c r="I224" s="5" t="s">
        <v>546</v>
      </c>
      <c r="J224" s="5" t="s">
        <v>547</v>
      </c>
      <c r="K224" s="5" t="s">
        <v>548</v>
      </c>
    </row>
    <row r="225">
      <c r="A225" s="147" t="s">
        <v>77</v>
      </c>
      <c r="B225" s="147" t="s">
        <v>78</v>
      </c>
      <c r="C225" s="147" t="s">
        <v>16</v>
      </c>
      <c r="D225" s="147" t="n">
        <v>1376.29738</v>
      </c>
      <c r="E225" s="147" t="n">
        <v>35.2975469111958</v>
      </c>
      <c r="F225" s="147" t="n">
        <v>66.7113588316905</v>
      </c>
      <c r="G225" s="147" t="n">
        <v>9.43970977661899</v>
      </c>
      <c r="H225" s="147" t="n">
        <v>686.7656487</v>
      </c>
      <c r="I225" s="147" t="n">
        <v>35.4275920153911</v>
      </c>
      <c r="J225" s="147" t="n">
        <v>33.2886411683095</v>
      </c>
      <c r="K225" s="147" t="n">
        <v>18.9174398255268</v>
      </c>
    </row>
    <row r="226">
      <c r="A226" s="147" t="s">
        <v>77</v>
      </c>
      <c r="B226" s="147" t="s">
        <v>78</v>
      </c>
      <c r="C226" s="147" t="s">
        <v>17</v>
      </c>
      <c r="D226" s="147" t="n">
        <v>4346.2551978</v>
      </c>
      <c r="E226" s="147" t="n">
        <v>18.120545312238</v>
      </c>
      <c r="F226" s="147" t="n">
        <v>79.3456795343086</v>
      </c>
      <c r="G226" s="147" t="n">
        <v>4.90485502737688</v>
      </c>
      <c r="H226" s="147" t="n">
        <v>1131.3652893</v>
      </c>
      <c r="I226" s="147" t="n">
        <v>27.5046038424431</v>
      </c>
      <c r="J226" s="147" t="n">
        <v>20.6543204656914</v>
      </c>
      <c r="K226" s="147" t="n">
        <v>18.8425010549705</v>
      </c>
    </row>
    <row r="227">
      <c r="A227" s="147" t="s">
        <v>77</v>
      </c>
      <c r="B227" s="147" t="s">
        <v>78</v>
      </c>
      <c r="C227" s="147" t="s">
        <v>18</v>
      </c>
      <c r="D227" s="147" t="n">
        <v>15924.067711</v>
      </c>
      <c r="E227" s="147" t="n">
        <v>7.29971584575881</v>
      </c>
      <c r="F227" s="147" t="n">
        <v>92.467566061447</v>
      </c>
      <c r="G227" s="147" t="n">
        <v>1.13746275627885</v>
      </c>
      <c r="H227" s="147" t="n">
        <v>1297.1790345</v>
      </c>
      <c r="I227" s="147" t="n">
        <v>15.7527840904819</v>
      </c>
      <c r="J227" s="147" t="n">
        <v>7.53243393855302</v>
      </c>
      <c r="K227" s="147" t="n">
        <v>13.9634032527413</v>
      </c>
    </row>
    <row r="228">
      <c r="A228" s="147" t="s">
        <v>77</v>
      </c>
      <c r="B228" s="147" t="s">
        <v>78</v>
      </c>
      <c r="C228" s="147" t="s">
        <v>19</v>
      </c>
      <c r="D228" s="147" t="n">
        <v>277.465697</v>
      </c>
      <c r="E228" s="147" t="n">
        <v>72.2681773690463</v>
      </c>
      <c r="F228" s="147" t="n">
        <v>82.4140029571305</v>
      </c>
      <c r="G228" s="147" t="n">
        <v>9.56552083274304</v>
      </c>
      <c r="H228" s="147" t="n">
        <v>59.207304</v>
      </c>
      <c r="I228" s="147" t="n">
        <v>99.9999999999999</v>
      </c>
      <c r="J228" s="147" t="n">
        <v>17.5859970428695</v>
      </c>
      <c r="K228" s="147" t="n">
        <v>44.8273055132703</v>
      </c>
    </row>
    <row r="229">
      <c r="A229" s="147" t="s">
        <v>77</v>
      </c>
      <c r="B229" s="147" t="s">
        <v>78</v>
      </c>
      <c r="C229" s="147" t="s">
        <v>20</v>
      </c>
      <c r="D229" s="147" t="n">
        <v>415.378406</v>
      </c>
      <c r="E229" s="147" t="n">
        <v>71.7079752147313</v>
      </c>
      <c r="F229" s="147" t="n">
        <v>100</v>
      </c>
      <c r="G229" s="147" t="n">
        <v>0</v>
      </c>
      <c r="H229" s="147"/>
      <c r="I229" s="147"/>
      <c r="J229" s="147"/>
      <c r="K229" s="147"/>
    </row>
    <row r="230">
      <c r="A230" s="147" t="s">
        <v>81</v>
      </c>
      <c r="B230" s="147" t="s">
        <v>82</v>
      </c>
      <c r="C230" s="147" t="s">
        <v>16</v>
      </c>
      <c r="D230" s="147" t="n">
        <v>651.9773817</v>
      </c>
      <c r="E230" s="147" t="n">
        <v>29.5505945767449</v>
      </c>
      <c r="F230" s="147" t="n">
        <v>53.264780593706</v>
      </c>
      <c r="G230" s="147" t="n">
        <v>18.7303989088186</v>
      </c>
      <c r="H230" s="147" t="n">
        <v>572.0535341</v>
      </c>
      <c r="I230" s="147" t="n">
        <v>37.8155101807845</v>
      </c>
      <c r="J230" s="147" t="n">
        <v>46.735219406294</v>
      </c>
      <c r="K230" s="147" t="n">
        <v>21.3472965567473</v>
      </c>
    </row>
    <row r="231">
      <c r="A231" s="147" t="s">
        <v>81</v>
      </c>
      <c r="B231" s="147" t="s">
        <v>82</v>
      </c>
      <c r="C231" s="147" t="s">
        <v>17</v>
      </c>
      <c r="D231" s="147" t="n">
        <v>9274.4860569</v>
      </c>
      <c r="E231" s="147" t="n">
        <v>5.14185959163073</v>
      </c>
      <c r="F231" s="147" t="n">
        <v>77.7689013468523</v>
      </c>
      <c r="G231" s="147" t="n">
        <v>2.81753461850364</v>
      </c>
      <c r="H231" s="147" t="n">
        <v>2651.2141861</v>
      </c>
      <c r="I231" s="147" t="n">
        <v>11.0460051604041</v>
      </c>
      <c r="J231" s="147" t="n">
        <v>22.2310986531477</v>
      </c>
      <c r="K231" s="147" t="n">
        <v>9.85630873248484</v>
      </c>
    </row>
    <row r="232">
      <c r="A232" s="147" t="s">
        <v>81</v>
      </c>
      <c r="B232" s="147" t="s">
        <v>82</v>
      </c>
      <c r="C232" s="147" t="s">
        <v>18</v>
      </c>
      <c r="D232" s="147" t="n">
        <v>40.129466</v>
      </c>
      <c r="E232" s="147" t="n">
        <v>77.8803410346324</v>
      </c>
      <c r="F232" s="147" t="n">
        <v>100</v>
      </c>
      <c r="G232" s="147" t="n">
        <v>0</v>
      </c>
      <c r="H232" s="147"/>
      <c r="I232" s="147"/>
      <c r="J232" s="147"/>
      <c r="K232" s="147"/>
    </row>
    <row r="233">
      <c r="A233" s="147" t="s">
        <v>81</v>
      </c>
      <c r="B233" s="147" t="s">
        <v>82</v>
      </c>
      <c r="C233" s="147" t="s">
        <v>22</v>
      </c>
      <c r="D233" s="147"/>
      <c r="E233" s="147"/>
      <c r="F233" s="147"/>
      <c r="G233" s="147"/>
      <c r="H233" s="147" t="n">
        <v>565.5826313</v>
      </c>
      <c r="I233" s="147" t="n">
        <v>52.6760839648187</v>
      </c>
      <c r="J233" s="147" t="n">
        <v>100</v>
      </c>
      <c r="K233" s="147" t="n">
        <v>0</v>
      </c>
    </row>
    <row r="234">
      <c r="A234" s="147" t="s">
        <v>83</v>
      </c>
      <c r="B234" s="147" t="s">
        <v>84</v>
      </c>
      <c r="C234" s="147" t="s">
        <v>16</v>
      </c>
      <c r="D234" s="147" t="n">
        <v>6792.1053824</v>
      </c>
      <c r="E234" s="147" t="n">
        <v>17.5739266586392</v>
      </c>
      <c r="F234" s="147" t="n">
        <v>72.1726901894399</v>
      </c>
      <c r="G234" s="147" t="n">
        <v>4.79098797789593</v>
      </c>
      <c r="H234" s="147" t="n">
        <v>2618.8024895</v>
      </c>
      <c r="I234" s="147" t="n">
        <v>23.3788824286624</v>
      </c>
      <c r="J234" s="147" t="n">
        <v>27.8273098105601</v>
      </c>
      <c r="K234" s="147" t="n">
        <v>12.4258684502372</v>
      </c>
    </row>
    <row r="235">
      <c r="A235" s="147" t="s">
        <v>83</v>
      </c>
      <c r="B235" s="147" t="s">
        <v>84</v>
      </c>
      <c r="C235" s="147" t="s">
        <v>17</v>
      </c>
      <c r="D235" s="147" t="n">
        <v>76372.8616716</v>
      </c>
      <c r="E235" s="147" t="n">
        <v>2.4854879077616</v>
      </c>
      <c r="F235" s="147" t="n">
        <v>87.2727825938713</v>
      </c>
      <c r="G235" s="147" t="n">
        <v>0.930996499826667</v>
      </c>
      <c r="H235" s="147" t="n">
        <v>11137.6535219</v>
      </c>
      <c r="I235" s="147" t="n">
        <v>6.79058961125031</v>
      </c>
      <c r="J235" s="147" t="n">
        <v>12.7272174061287</v>
      </c>
      <c r="K235" s="147" t="n">
        <v>6.38400779465765</v>
      </c>
    </row>
    <row r="236">
      <c r="A236" s="147" t="s">
        <v>83</v>
      </c>
      <c r="B236" s="147" t="s">
        <v>84</v>
      </c>
      <c r="C236" s="147" t="s">
        <v>18</v>
      </c>
      <c r="D236" s="147" t="n">
        <v>11066.4342998</v>
      </c>
      <c r="E236" s="147" t="n">
        <v>6.67393594489995</v>
      </c>
      <c r="F236" s="147" t="n">
        <v>94.9845359099892</v>
      </c>
      <c r="G236" s="147" t="n">
        <v>1.13363472963131</v>
      </c>
      <c r="H236" s="147" t="n">
        <v>584.3404224</v>
      </c>
      <c r="I236" s="147" t="n">
        <v>23.0953479132142</v>
      </c>
      <c r="J236" s="147" t="n">
        <v>5.01546409001083</v>
      </c>
      <c r="K236" s="147" t="n">
        <v>21.4691535524968</v>
      </c>
    </row>
    <row r="237">
      <c r="A237" s="147" t="s">
        <v>83</v>
      </c>
      <c r="B237" s="147" t="s">
        <v>84</v>
      </c>
      <c r="C237" s="147" t="s">
        <v>22</v>
      </c>
      <c r="D237" s="147"/>
      <c r="E237" s="147"/>
      <c r="F237" s="147"/>
      <c r="G237" s="147"/>
      <c r="H237" s="147" t="n">
        <v>173.6935772</v>
      </c>
      <c r="I237" s="147" t="n">
        <v>54.0635708912212</v>
      </c>
      <c r="J237" s="147" t="n">
        <v>100</v>
      </c>
      <c r="K237" s="147" t="n">
        <v>0</v>
      </c>
    </row>
    <row r="238">
      <c r="A238" s="147" t="s">
        <v>85</v>
      </c>
      <c r="B238" s="147" t="s">
        <v>86</v>
      </c>
      <c r="C238" s="147" t="s">
        <v>16</v>
      </c>
      <c r="D238" s="147" t="n">
        <v>18679.9086446</v>
      </c>
      <c r="E238" s="147" t="n">
        <v>9.12031583774419</v>
      </c>
      <c r="F238" s="147" t="n">
        <v>83.545673035475</v>
      </c>
      <c r="G238" s="147" t="n">
        <v>2.32816829844286</v>
      </c>
      <c r="H238" s="147" t="n">
        <v>3679.0094967</v>
      </c>
      <c r="I238" s="147" t="n">
        <v>14.7117428632118</v>
      </c>
      <c r="J238" s="147" t="n">
        <v>16.454326964525</v>
      </c>
      <c r="K238" s="147" t="n">
        <v>11.8211086878618</v>
      </c>
    </row>
    <row r="239">
      <c r="A239" s="147" t="s">
        <v>85</v>
      </c>
      <c r="B239" s="147" t="s">
        <v>86</v>
      </c>
      <c r="C239" s="147" t="s">
        <v>17</v>
      </c>
      <c r="D239" s="147" t="n">
        <v>24845.527622</v>
      </c>
      <c r="E239" s="147" t="n">
        <v>7.08930169777253</v>
      </c>
      <c r="F239" s="147" t="n">
        <v>88.0950629848335</v>
      </c>
      <c r="G239" s="147" t="n">
        <v>1.47628423067287</v>
      </c>
      <c r="H239" s="147" t="n">
        <v>3357.5597931</v>
      </c>
      <c r="I239" s="147" t="n">
        <v>12.812957065812</v>
      </c>
      <c r="J239" s="147" t="n">
        <v>11.9049370151665</v>
      </c>
      <c r="K239" s="147" t="n">
        <v>10.9243209030807</v>
      </c>
    </row>
    <row r="240">
      <c r="A240" s="147" t="s">
        <v>85</v>
      </c>
      <c r="B240" s="147" t="s">
        <v>86</v>
      </c>
      <c r="C240" s="147" t="s">
        <v>18</v>
      </c>
      <c r="D240" s="147" t="n">
        <v>184.4747718</v>
      </c>
      <c r="E240" s="147" t="n">
        <v>45.919352693817</v>
      </c>
      <c r="F240" s="147" t="n">
        <v>100</v>
      </c>
      <c r="G240" s="147" t="n">
        <v>0</v>
      </c>
      <c r="H240" s="147"/>
      <c r="I240" s="147"/>
      <c r="J240" s="147"/>
      <c r="K240" s="147"/>
    </row>
    <row r="241">
      <c r="A241" s="147" t="s">
        <v>85</v>
      </c>
      <c r="B241" s="147" t="s">
        <v>86</v>
      </c>
      <c r="C241" s="147" t="s">
        <v>22</v>
      </c>
      <c r="D241" s="147"/>
      <c r="E241" s="147"/>
      <c r="F241" s="147"/>
      <c r="G241" s="147"/>
      <c r="H241" s="147" t="n">
        <v>309.8692783</v>
      </c>
      <c r="I241" s="147" t="n">
        <v>73.7551707281902</v>
      </c>
      <c r="J241" s="147" t="n">
        <v>100</v>
      </c>
      <c r="K241" s="147" t="n">
        <v>0</v>
      </c>
    </row>
    <row r="242">
      <c r="A242" s="147" t="s">
        <v>87</v>
      </c>
      <c r="B242" s="147" t="s">
        <v>88</v>
      </c>
      <c r="C242" s="147" t="s">
        <v>17</v>
      </c>
      <c r="D242" s="147" t="n">
        <v>26724.3555171</v>
      </c>
      <c r="E242" s="147" t="n">
        <v>9.24432424136759</v>
      </c>
      <c r="F242" s="147" t="n">
        <v>87.3799579543112</v>
      </c>
      <c r="G242" s="147" t="n">
        <v>2.00582022214381</v>
      </c>
      <c r="H242" s="147" t="n">
        <v>3859.7236502</v>
      </c>
      <c r="I242" s="147" t="n">
        <v>17.1267205973157</v>
      </c>
      <c r="J242" s="147" t="n">
        <v>12.6200420456888</v>
      </c>
      <c r="K242" s="147" t="n">
        <v>13.8881063977681</v>
      </c>
    </row>
    <row r="243">
      <c r="A243" s="147" t="s">
        <v>87</v>
      </c>
      <c r="B243" s="147" t="s">
        <v>88</v>
      </c>
      <c r="C243" s="147" t="s">
        <v>18</v>
      </c>
      <c r="D243" s="147" t="n">
        <v>23449.510997</v>
      </c>
      <c r="E243" s="147" t="n">
        <v>11.1254287838727</v>
      </c>
      <c r="F243" s="147" t="n">
        <v>94.1845433461143</v>
      </c>
      <c r="G243" s="147" t="n">
        <v>1.56492804384907</v>
      </c>
      <c r="H243" s="147" t="n">
        <v>1447.8980299</v>
      </c>
      <c r="I243" s="147" t="n">
        <v>27.248984215274</v>
      </c>
      <c r="J243" s="147" t="n">
        <v>5.81545665388572</v>
      </c>
      <c r="K243" s="147" t="n">
        <v>25.3448769291349</v>
      </c>
    </row>
    <row r="244">
      <c r="A244" s="147" t="s">
        <v>89</v>
      </c>
      <c r="B244" s="147" t="s">
        <v>90</v>
      </c>
      <c r="C244" s="147" t="s">
        <v>16</v>
      </c>
      <c r="D244" s="147" t="n">
        <v>7873.950877</v>
      </c>
      <c r="E244" s="147" t="n">
        <v>18.9232886265093</v>
      </c>
      <c r="F244" s="147" t="n">
        <v>86.8547654605288</v>
      </c>
      <c r="G244" s="147" t="n">
        <v>6.06723823326175</v>
      </c>
      <c r="H244" s="147" t="n">
        <v>1191.7012323</v>
      </c>
      <c r="I244" s="147" t="n">
        <v>44.2813030260529</v>
      </c>
      <c r="J244" s="147" t="n">
        <v>13.1452345394712</v>
      </c>
      <c r="K244" s="147" t="n">
        <v>40.0881819309328</v>
      </c>
    </row>
    <row r="245">
      <c r="A245" s="147" t="s">
        <v>89</v>
      </c>
      <c r="B245" s="147" t="s">
        <v>90</v>
      </c>
      <c r="C245" s="147" t="s">
        <v>17</v>
      </c>
      <c r="D245" s="147" t="n">
        <v>30707.7518924</v>
      </c>
      <c r="E245" s="147" t="n">
        <v>5.12754868974675</v>
      </c>
      <c r="F245" s="147" t="n">
        <v>92.8448964782992</v>
      </c>
      <c r="G245" s="147" t="n">
        <v>0.991135793795871</v>
      </c>
      <c r="H245" s="147" t="n">
        <v>2366.4967278</v>
      </c>
      <c r="I245" s="147" t="n">
        <v>13.3091287049772</v>
      </c>
      <c r="J245" s="147" t="n">
        <v>7.15510352170077</v>
      </c>
      <c r="K245" s="147" t="n">
        <v>12.8610159017016</v>
      </c>
    </row>
    <row r="246">
      <c r="A246" s="147" t="s">
        <v>89</v>
      </c>
      <c r="B246" s="147" t="s">
        <v>90</v>
      </c>
      <c r="C246" s="147" t="s">
        <v>18</v>
      </c>
      <c r="D246" s="147" t="n">
        <v>3830.3751453</v>
      </c>
      <c r="E246" s="147" t="n">
        <v>13.6591348207193</v>
      </c>
      <c r="F246" s="147" t="n">
        <v>95.465067233535</v>
      </c>
      <c r="G246" s="147" t="n">
        <v>1.24332938852225</v>
      </c>
      <c r="H246" s="147" t="n">
        <v>181.9565445</v>
      </c>
      <c r="I246" s="147" t="n">
        <v>28.8332034170246</v>
      </c>
      <c r="J246" s="147" t="n">
        <v>4.53493276646502</v>
      </c>
      <c r="K246" s="147" t="n">
        <v>26.1733811240665</v>
      </c>
    </row>
    <row r="247">
      <c r="A247" s="147" t="s">
        <v>91</v>
      </c>
      <c r="B247" s="147" t="s">
        <v>92</v>
      </c>
      <c r="C247" s="147" t="s">
        <v>16</v>
      </c>
      <c r="D247" s="147" t="n">
        <v>393.0136143</v>
      </c>
      <c r="E247" s="147" t="n">
        <v>36.8958383981875</v>
      </c>
      <c r="F247" s="147" t="n">
        <v>82.5271495404177</v>
      </c>
      <c r="G247" s="147" t="n">
        <v>14.0531175654266</v>
      </c>
      <c r="H247" s="147" t="n">
        <v>83.2098061</v>
      </c>
      <c r="I247" s="147" t="n">
        <v>99.9999999999999</v>
      </c>
      <c r="J247" s="147" t="n">
        <v>17.4728504595823</v>
      </c>
      <c r="K247" s="147" t="n">
        <v>66.3751880389385</v>
      </c>
    </row>
    <row r="248">
      <c r="A248" s="147" t="s">
        <v>91</v>
      </c>
      <c r="B248" s="147" t="s">
        <v>92</v>
      </c>
      <c r="C248" s="147" t="s">
        <v>17</v>
      </c>
      <c r="D248" s="147" t="n">
        <v>55656.9579423</v>
      </c>
      <c r="E248" s="147" t="n">
        <v>6.67863155510853</v>
      </c>
      <c r="F248" s="147" t="n">
        <v>89.9762919022488</v>
      </c>
      <c r="G248" s="147" t="n">
        <v>0.91430901199904</v>
      </c>
      <c r="H248" s="147" t="n">
        <v>6200.4011082</v>
      </c>
      <c r="I248" s="147" t="n">
        <v>9.74711906600054</v>
      </c>
      <c r="J248" s="147" t="n">
        <v>10.0237080977512</v>
      </c>
      <c r="K248" s="147" t="n">
        <v>8.20715584993328</v>
      </c>
    </row>
    <row r="249">
      <c r="A249" s="147" t="s">
        <v>91</v>
      </c>
      <c r="B249" s="147" t="s">
        <v>92</v>
      </c>
      <c r="C249" s="147" t="s">
        <v>18</v>
      </c>
      <c r="D249" s="147" t="n">
        <v>92092.6699999</v>
      </c>
      <c r="E249" s="147" t="n">
        <v>4.35742450136557</v>
      </c>
      <c r="F249" s="147" t="n">
        <v>96.9867514982238</v>
      </c>
      <c r="G249" s="147" t="n">
        <v>0.422917366088564</v>
      </c>
      <c r="H249" s="147" t="n">
        <v>2861.1959429</v>
      </c>
      <c r="I249" s="147" t="n">
        <v>13.8558831273123</v>
      </c>
      <c r="J249" s="147" t="n">
        <v>3.0132485017762</v>
      </c>
      <c r="K249" s="147" t="n">
        <v>13.6123460992137</v>
      </c>
    </row>
    <row r="250">
      <c r="A250" s="147" t="s">
        <v>91</v>
      </c>
      <c r="B250" s="147" t="s">
        <v>92</v>
      </c>
      <c r="C250" s="147" t="s">
        <v>19</v>
      </c>
      <c r="D250" s="147" t="n">
        <v>9391.263726</v>
      </c>
      <c r="E250" s="147" t="n">
        <v>24.2555792027126</v>
      </c>
      <c r="F250" s="147" t="n">
        <v>99.1822154694313</v>
      </c>
      <c r="G250" s="147" t="n">
        <v>0.82205559134467</v>
      </c>
      <c r="H250" s="147" t="n">
        <v>77.4335415</v>
      </c>
      <c r="I250" s="147" t="n">
        <v>99.9999999999998</v>
      </c>
      <c r="J250" s="147" t="n">
        <v>0.81778453056874</v>
      </c>
      <c r="K250" s="147" t="n">
        <v>99.7002165495773</v>
      </c>
    </row>
    <row r="251">
      <c r="A251" s="147" t="s">
        <v>93</v>
      </c>
      <c r="B251" s="147" t="s">
        <v>94</v>
      </c>
      <c r="C251" s="147" t="s">
        <v>16</v>
      </c>
      <c r="D251" s="147" t="n">
        <v>76.7386694</v>
      </c>
      <c r="E251" s="147" t="n">
        <v>77.8406333020274</v>
      </c>
      <c r="F251" s="147" t="n">
        <v>62.8003236444691</v>
      </c>
      <c r="G251" s="147" t="n">
        <v>47.4893746731952</v>
      </c>
      <c r="H251" s="147" t="n">
        <v>45.4560343</v>
      </c>
      <c r="I251" s="147" t="n">
        <v>100</v>
      </c>
      <c r="J251" s="147" t="n">
        <v>37.1996763555309</v>
      </c>
      <c r="K251" s="147" t="n">
        <v>80.1713453269518</v>
      </c>
    </row>
    <row r="252">
      <c r="A252" s="147" t="s">
        <v>93</v>
      </c>
      <c r="B252" s="147" t="s">
        <v>94</v>
      </c>
      <c r="C252" s="147" t="s">
        <v>17</v>
      </c>
      <c r="D252" s="147" t="n">
        <v>21413.1480219</v>
      </c>
      <c r="E252" s="147" t="n">
        <v>3.30715909727483</v>
      </c>
      <c r="F252" s="147" t="n">
        <v>94.0086106729437</v>
      </c>
      <c r="G252" s="147" t="n">
        <v>1.59333387214618</v>
      </c>
      <c r="H252" s="147" t="n">
        <v>1364.7101643</v>
      </c>
      <c r="I252" s="147" t="n">
        <v>26.5372338361588</v>
      </c>
      <c r="J252" s="147" t="n">
        <v>5.99138932705627</v>
      </c>
      <c r="K252" s="147" t="n">
        <v>25.0003956481657</v>
      </c>
    </row>
    <row r="253">
      <c r="A253" s="147" t="s">
        <v>93</v>
      </c>
      <c r="B253" s="147" t="s">
        <v>94</v>
      </c>
      <c r="C253" s="147" t="s">
        <v>18</v>
      </c>
      <c r="D253" s="147" t="n">
        <v>47271.8945889</v>
      </c>
      <c r="E253" s="147" t="n">
        <v>2.35836621536708</v>
      </c>
      <c r="F253" s="147" t="n">
        <v>92.7073248453759</v>
      </c>
      <c r="G253" s="147" t="n">
        <v>1.27131955930299</v>
      </c>
      <c r="H253" s="147" t="n">
        <v>3718.5688591</v>
      </c>
      <c r="I253" s="147" t="n">
        <v>16.6480980120409</v>
      </c>
      <c r="J253" s="147" t="n">
        <v>7.29267515462414</v>
      </c>
      <c r="K253" s="147" t="n">
        <v>16.1615090303109</v>
      </c>
    </row>
    <row r="254">
      <c r="A254" s="147" t="s">
        <v>93</v>
      </c>
      <c r="B254" s="147" t="s">
        <v>94</v>
      </c>
      <c r="C254" s="147" t="s">
        <v>19</v>
      </c>
      <c r="D254" s="147" t="n">
        <v>17690.3736377</v>
      </c>
      <c r="E254" s="147" t="n">
        <v>2.93152718412796</v>
      </c>
      <c r="F254" s="147" t="n">
        <v>98.1610083837269</v>
      </c>
      <c r="G254" s="147" t="n">
        <v>0.477854432679705</v>
      </c>
      <c r="H254" s="147" t="n">
        <v>331.4192605</v>
      </c>
      <c r="I254" s="147" t="n">
        <v>25.5408640491652</v>
      </c>
      <c r="J254" s="147" t="n">
        <v>1.83899161627311</v>
      </c>
      <c r="K254" s="147" t="n">
        <v>25.5067356247847</v>
      </c>
    </row>
    <row r="255">
      <c r="A255" s="147" t="s">
        <v>95</v>
      </c>
      <c r="B255" s="147" t="s">
        <v>96</v>
      </c>
      <c r="C255" s="147" t="s">
        <v>16</v>
      </c>
      <c r="D255" s="147" t="n">
        <v>390.5820648</v>
      </c>
      <c r="E255" s="147" t="n">
        <v>43.7296856840984</v>
      </c>
      <c r="F255" s="147" t="n">
        <v>100</v>
      </c>
      <c r="G255" s="147" t="n">
        <v>0</v>
      </c>
      <c r="H255" s="147"/>
      <c r="I255" s="147"/>
      <c r="J255" s="147"/>
      <c r="K255" s="147"/>
    </row>
    <row r="256">
      <c r="A256" s="147" t="s">
        <v>95</v>
      </c>
      <c r="B256" s="147" t="s">
        <v>96</v>
      </c>
      <c r="C256" s="147" t="s">
        <v>17</v>
      </c>
      <c r="D256" s="147" t="n">
        <v>9280.5616821</v>
      </c>
      <c r="E256" s="147" t="n">
        <v>22.5456438828262</v>
      </c>
      <c r="F256" s="147" t="n">
        <v>83.2882159058672</v>
      </c>
      <c r="G256" s="147" t="n">
        <v>7.69883688171575</v>
      </c>
      <c r="H256" s="147" t="n">
        <v>1862.1450996</v>
      </c>
      <c r="I256" s="147" t="n">
        <v>51.8843817517657</v>
      </c>
      <c r="J256" s="147" t="n">
        <v>16.7117840941328</v>
      </c>
      <c r="K256" s="147" t="n">
        <v>38.3694753843496</v>
      </c>
    </row>
    <row r="257">
      <c r="A257" s="147" t="s">
        <v>95</v>
      </c>
      <c r="B257" s="147" t="s">
        <v>96</v>
      </c>
      <c r="C257" s="147" t="s">
        <v>18</v>
      </c>
      <c r="D257" s="147" t="n">
        <v>103369.4954784</v>
      </c>
      <c r="E257" s="147" t="n">
        <v>2.50877401023465</v>
      </c>
      <c r="F257" s="147" t="n">
        <v>95.3604105229068</v>
      </c>
      <c r="G257" s="147" t="n">
        <v>0.524209268860623</v>
      </c>
      <c r="H257" s="147" t="n">
        <v>5029.2571188</v>
      </c>
      <c r="I257" s="147" t="n">
        <v>11.1470087470853</v>
      </c>
      <c r="J257" s="147" t="n">
        <v>4.63958947709322</v>
      </c>
      <c r="K257" s="147" t="n">
        <v>10.7744039263105</v>
      </c>
    </row>
    <row r="258">
      <c r="A258" s="147" t="s">
        <v>95</v>
      </c>
      <c r="B258" s="147" t="s">
        <v>96</v>
      </c>
      <c r="C258" s="147" t="s">
        <v>19</v>
      </c>
      <c r="D258" s="147" t="n">
        <v>8033.0695997</v>
      </c>
      <c r="E258" s="147" t="n">
        <v>24.8099946047419</v>
      </c>
      <c r="F258" s="147" t="n">
        <v>98.3733831150628</v>
      </c>
      <c r="G258" s="147" t="n">
        <v>1.29576091229343</v>
      </c>
      <c r="H258" s="147" t="n">
        <v>132.827867</v>
      </c>
      <c r="I258" s="147" t="n">
        <v>79.990160993244</v>
      </c>
      <c r="J258" s="147" t="n">
        <v>1.62661688493718</v>
      </c>
      <c r="K258" s="147" t="n">
        <v>78.364110093132</v>
      </c>
    </row>
    <row r="259">
      <c r="A259" s="147" t="s">
        <v>97</v>
      </c>
      <c r="B259" s="147" t="s">
        <v>98</v>
      </c>
      <c r="C259" s="147" t="s">
        <v>16</v>
      </c>
      <c r="D259" s="147" t="n">
        <v>693.9441255</v>
      </c>
      <c r="E259" s="147" t="n">
        <v>88.641457736253</v>
      </c>
      <c r="F259" s="147" t="n">
        <v>73.4424141475337</v>
      </c>
      <c r="G259" s="147" t="n">
        <v>20.8360190888908</v>
      </c>
      <c r="H259" s="147" t="n">
        <v>250.9378389</v>
      </c>
      <c r="I259" s="147" t="n">
        <v>74.4390866100188</v>
      </c>
      <c r="J259" s="147" t="n">
        <v>26.5575858524663</v>
      </c>
      <c r="K259" s="147" t="n">
        <v>57.6199791507076</v>
      </c>
    </row>
    <row r="260">
      <c r="A260" s="147" t="s">
        <v>97</v>
      </c>
      <c r="B260" s="147" t="s">
        <v>98</v>
      </c>
      <c r="C260" s="147" t="s">
        <v>17</v>
      </c>
      <c r="D260" s="147" t="n">
        <v>69538.4224042</v>
      </c>
      <c r="E260" s="147" t="n">
        <v>7.64993440695176</v>
      </c>
      <c r="F260" s="147" t="n">
        <v>86.3669083852559</v>
      </c>
      <c r="G260" s="147" t="n">
        <v>2.04942126060047</v>
      </c>
      <c r="H260" s="147" t="n">
        <v>10976.7004644</v>
      </c>
      <c r="I260" s="147" t="n">
        <v>15.7763802116816</v>
      </c>
      <c r="J260" s="147" t="n">
        <v>13.6330916147441</v>
      </c>
      <c r="K260" s="147" t="n">
        <v>12.9832750530078</v>
      </c>
    </row>
    <row r="261">
      <c r="A261" s="147" t="s">
        <v>97</v>
      </c>
      <c r="B261" s="147" t="s">
        <v>98</v>
      </c>
      <c r="C261" s="147" t="s">
        <v>18</v>
      </c>
      <c r="D261" s="147" t="n">
        <v>78112.5556267</v>
      </c>
      <c r="E261" s="147" t="n">
        <v>7.02870318674421</v>
      </c>
      <c r="F261" s="147" t="n">
        <v>96.2313134687621</v>
      </c>
      <c r="G261" s="147" t="n">
        <v>0.831247068121313</v>
      </c>
      <c r="H261" s="147" t="n">
        <v>3059.1054585</v>
      </c>
      <c r="I261" s="147" t="n">
        <v>21.6490490406953</v>
      </c>
      <c r="J261" s="147" t="n">
        <v>3.76868653123789</v>
      </c>
      <c r="K261" s="147" t="n">
        <v>21.2254313324639</v>
      </c>
    </row>
    <row r="262">
      <c r="A262" s="147" t="s">
        <v>97</v>
      </c>
      <c r="B262" s="147" t="s">
        <v>98</v>
      </c>
      <c r="C262" s="147" t="s">
        <v>19</v>
      </c>
      <c r="D262" s="147" t="n">
        <v>13099.8373587</v>
      </c>
      <c r="E262" s="147" t="n">
        <v>12.8425280741934</v>
      </c>
      <c r="F262" s="147" t="n">
        <v>97.8685325783929</v>
      </c>
      <c r="G262" s="147" t="n">
        <v>0.649866298787713</v>
      </c>
      <c r="H262" s="147" t="n">
        <v>285.2998387</v>
      </c>
      <c r="I262" s="147" t="n">
        <v>30.3367272267905</v>
      </c>
      <c r="J262" s="147" t="n">
        <v>2.13146742160714</v>
      </c>
      <c r="K262" s="147" t="n">
        <v>29.8392836736622</v>
      </c>
    </row>
    <row r="263">
      <c r="A263" s="147" t="s">
        <v>97</v>
      </c>
      <c r="B263" s="147" t="s">
        <v>98</v>
      </c>
      <c r="C263" s="147" t="s">
        <v>20</v>
      </c>
      <c r="D263" s="147" t="n">
        <v>7461.2757967</v>
      </c>
      <c r="E263" s="147" t="n">
        <v>13.5824841178974</v>
      </c>
      <c r="F263" s="147" t="n">
        <v>99.312479957543</v>
      </c>
      <c r="G263" s="147" t="n">
        <v>0.483526885155636</v>
      </c>
      <c r="H263" s="147" t="n">
        <v>51.6528905</v>
      </c>
      <c r="I263" s="147" t="n">
        <v>70.9731766980038</v>
      </c>
      <c r="J263" s="147" t="n">
        <v>0.687520042456979</v>
      </c>
      <c r="K263" s="147" t="n">
        <v>69.8456061285764</v>
      </c>
    </row>
    <row r="264">
      <c r="A264" s="147" t="s">
        <v>97</v>
      </c>
      <c r="B264" s="147" t="s">
        <v>98</v>
      </c>
      <c r="C264" s="147" t="s">
        <v>21</v>
      </c>
      <c r="D264" s="147" t="n">
        <v>1006.8242644</v>
      </c>
      <c r="E264" s="147" t="n">
        <v>43.6696834244264</v>
      </c>
      <c r="F264" s="147" t="n">
        <v>94.9036045703229</v>
      </c>
      <c r="G264" s="147" t="n">
        <v>3.16423850130826</v>
      </c>
      <c r="H264" s="147" t="n">
        <v>54.0672254</v>
      </c>
      <c r="I264" s="147" t="n">
        <v>70.4731335727369</v>
      </c>
      <c r="J264" s="147" t="n">
        <v>5.09639542967705</v>
      </c>
      <c r="K264" s="147" t="n">
        <v>58.9235359849971</v>
      </c>
    </row>
    <row r="265">
      <c r="A265" s="147" t="s">
        <v>97</v>
      </c>
      <c r="B265" s="147" t="s">
        <v>98</v>
      </c>
      <c r="C265" s="147" t="s">
        <v>22</v>
      </c>
      <c r="D265" s="147" t="n">
        <v>1099.0235039</v>
      </c>
      <c r="E265" s="147" t="n">
        <v>42.8956436590464</v>
      </c>
      <c r="F265" s="147" t="n">
        <v>81.8273810984348</v>
      </c>
      <c r="G265" s="147" t="n">
        <v>15.2185348975277</v>
      </c>
      <c r="H265" s="147" t="n">
        <v>244.076433</v>
      </c>
      <c r="I265" s="147" t="n">
        <v>70.3078139204996</v>
      </c>
      <c r="J265" s="147" t="n">
        <v>18.1726189015652</v>
      </c>
      <c r="K265" s="147" t="n">
        <v>68.5257783462665</v>
      </c>
    </row>
    <row r="266">
      <c r="A266" s="147" t="s">
        <v>99</v>
      </c>
      <c r="B266" s="147" t="s">
        <v>100</v>
      </c>
      <c r="C266" s="147" t="s">
        <v>16</v>
      </c>
      <c r="D266" s="147" t="n">
        <v>53.9198778</v>
      </c>
      <c r="E266" s="147" t="n">
        <v>61.2694178676773</v>
      </c>
      <c r="F266" s="147" t="n">
        <v>100</v>
      </c>
      <c r="G266" s="147" t="n">
        <v>0</v>
      </c>
      <c r="H266" s="147"/>
      <c r="I266" s="147"/>
      <c r="J266" s="147"/>
      <c r="K266" s="147"/>
    </row>
    <row r="267">
      <c r="A267" s="147" t="s">
        <v>99</v>
      </c>
      <c r="B267" s="147" t="s">
        <v>100</v>
      </c>
      <c r="C267" s="147" t="s">
        <v>17</v>
      </c>
      <c r="D267" s="147" t="n">
        <v>81.2226292</v>
      </c>
      <c r="E267" s="147" t="n">
        <v>70.9071193205812</v>
      </c>
      <c r="F267" s="147" t="n">
        <v>100</v>
      </c>
      <c r="G267" s="147" t="n">
        <v>0</v>
      </c>
      <c r="H267" s="147"/>
      <c r="I267" s="147"/>
      <c r="J267" s="147"/>
      <c r="K267" s="147"/>
    </row>
    <row r="268">
      <c r="A268" s="147" t="s">
        <v>99</v>
      </c>
      <c r="B268" s="147" t="s">
        <v>100</v>
      </c>
      <c r="C268" s="147" t="s">
        <v>18</v>
      </c>
      <c r="D268" s="147" t="n">
        <v>30758.0344097</v>
      </c>
      <c r="E268" s="147" t="n">
        <v>4.70103242752064</v>
      </c>
      <c r="F268" s="147" t="n">
        <v>92.9104288248733</v>
      </c>
      <c r="G268" s="147" t="n">
        <v>1.18802160677497</v>
      </c>
      <c r="H268" s="147" t="n">
        <v>2347.0053568</v>
      </c>
      <c r="I268" s="147" t="n">
        <v>17.0444359311457</v>
      </c>
      <c r="J268" s="147" t="n">
        <v>7.08957117512665</v>
      </c>
      <c r="K268" s="147" t="n">
        <v>15.5692910349695</v>
      </c>
    </row>
    <row r="269">
      <c r="A269" s="147" t="s">
        <v>99</v>
      </c>
      <c r="B269" s="147" t="s">
        <v>100</v>
      </c>
      <c r="C269" s="147" t="s">
        <v>19</v>
      </c>
      <c r="D269" s="147" t="n">
        <v>11408.6685916</v>
      </c>
      <c r="E269" s="147" t="n">
        <v>11.8570554990007</v>
      </c>
      <c r="F269" s="147" t="n">
        <v>98.9356026847218</v>
      </c>
      <c r="G269" s="147" t="n">
        <v>0.612082474034265</v>
      </c>
      <c r="H269" s="147" t="n">
        <v>122.7400035</v>
      </c>
      <c r="I269" s="147" t="n">
        <v>57.6432706506327</v>
      </c>
      <c r="J269" s="147" t="n">
        <v>1.06439731527817</v>
      </c>
      <c r="K269" s="147" t="n">
        <v>56.8929924870301</v>
      </c>
    </row>
    <row r="270">
      <c r="A270" s="147" t="s">
        <v>101</v>
      </c>
      <c r="B270" s="147" t="s">
        <v>102</v>
      </c>
      <c r="C270" s="147" t="s">
        <v>18</v>
      </c>
      <c r="D270" s="147" t="n">
        <v>57.5341737</v>
      </c>
      <c r="E270" s="147" t="n">
        <v>57.2689586487378</v>
      </c>
      <c r="F270" s="147" t="n">
        <v>100</v>
      </c>
      <c r="G270" s="147" t="n">
        <v>0</v>
      </c>
      <c r="H270" s="147"/>
      <c r="I270" s="147"/>
      <c r="J270" s="147"/>
      <c r="K270" s="147"/>
    </row>
    <row r="271">
      <c r="A271" s="147" t="s">
        <v>101</v>
      </c>
      <c r="B271" s="147" t="s">
        <v>102</v>
      </c>
      <c r="C271" s="147" t="s">
        <v>19</v>
      </c>
      <c r="D271" s="147" t="n">
        <v>12717.1552938</v>
      </c>
      <c r="E271" s="147" t="n">
        <v>5.9052582924218</v>
      </c>
      <c r="F271" s="147" t="n">
        <v>99.0807687225316</v>
      </c>
      <c r="G271" s="147" t="n">
        <v>0.37945251678115</v>
      </c>
      <c r="H271" s="147" t="n">
        <v>117.9846206</v>
      </c>
      <c r="I271" s="147" t="n">
        <v>41.4936744934176</v>
      </c>
      <c r="J271" s="147" t="n">
        <v>0.919231277468434</v>
      </c>
      <c r="K271" s="147" t="n">
        <v>40.8998779501024</v>
      </c>
    </row>
    <row r="272">
      <c r="A272" s="147" t="s">
        <v>101</v>
      </c>
      <c r="B272" s="147" t="s">
        <v>102</v>
      </c>
      <c r="C272" s="147" t="s">
        <v>20</v>
      </c>
      <c r="D272" s="147" t="n">
        <v>4745.5571852</v>
      </c>
      <c r="E272" s="147" t="n">
        <v>20.1744750683731</v>
      </c>
      <c r="F272" s="147" t="n">
        <v>98.3290171460252</v>
      </c>
      <c r="G272" s="147" t="n">
        <v>0.787660680190894</v>
      </c>
      <c r="H272" s="147" t="n">
        <v>80.6450112</v>
      </c>
      <c r="I272" s="147" t="n">
        <v>53.5168950343287</v>
      </c>
      <c r="J272" s="147" t="n">
        <v>1.67098285397482</v>
      </c>
      <c r="K272" s="147" t="n">
        <v>46.3499073874444</v>
      </c>
    </row>
    <row r="273">
      <c r="A273" s="147" t="s">
        <v>103</v>
      </c>
      <c r="B273" s="147" t="s">
        <v>104</v>
      </c>
      <c r="C273" s="147" t="s">
        <v>17</v>
      </c>
      <c r="D273" s="147" t="n">
        <v>182.3661642</v>
      </c>
      <c r="E273" s="147" t="n">
        <v>45.835222590195</v>
      </c>
      <c r="F273" s="147" t="n">
        <v>93.7801047661045</v>
      </c>
      <c r="G273" s="147" t="n">
        <v>6.12242189992925</v>
      </c>
      <c r="H273" s="147" t="n">
        <v>12.0952993</v>
      </c>
      <c r="I273" s="147" t="n">
        <v>99.9999999999999</v>
      </c>
      <c r="J273" s="147" t="n">
        <v>6.21989523389553</v>
      </c>
      <c r="K273" s="147" t="n">
        <v>92.3104563029848</v>
      </c>
    </row>
    <row r="274">
      <c r="A274" s="147" t="s">
        <v>103</v>
      </c>
      <c r="B274" s="147" t="s">
        <v>104</v>
      </c>
      <c r="C274" s="147" t="s">
        <v>18</v>
      </c>
      <c r="D274" s="147" t="n">
        <v>15223.3351088</v>
      </c>
      <c r="E274" s="147" t="n">
        <v>2.77904195400745</v>
      </c>
      <c r="F274" s="147" t="n">
        <v>86.8698014254069</v>
      </c>
      <c r="G274" s="147" t="n">
        <v>1.68161903368523</v>
      </c>
      <c r="H274" s="147" t="n">
        <v>2300.9769755</v>
      </c>
      <c r="I274" s="147" t="n">
        <v>11.3464244491745</v>
      </c>
      <c r="J274" s="147" t="n">
        <v>13.1301985745931</v>
      </c>
      <c r="K274" s="147" t="n">
        <v>11.1256437364237</v>
      </c>
    </row>
    <row r="275">
      <c r="A275" s="147" t="s">
        <v>107</v>
      </c>
      <c r="B275" s="147" t="s">
        <v>108</v>
      </c>
      <c r="C275" s="147" t="s">
        <v>16</v>
      </c>
      <c r="D275" s="147" t="n">
        <v>634.2193001</v>
      </c>
      <c r="E275" s="147" t="n">
        <v>34.694935130174</v>
      </c>
      <c r="F275" s="147" t="n">
        <v>89.1723559432811</v>
      </c>
      <c r="G275" s="147" t="n">
        <v>3.76598362328288</v>
      </c>
      <c r="H275" s="147" t="n">
        <v>77.0093014</v>
      </c>
      <c r="I275" s="147" t="n">
        <v>40.9557810523081</v>
      </c>
      <c r="J275" s="147" t="n">
        <v>10.8276440567189</v>
      </c>
      <c r="K275" s="147" t="n">
        <v>31.0152079596261</v>
      </c>
    </row>
    <row r="276">
      <c r="A276" s="147" t="s">
        <v>107</v>
      </c>
      <c r="B276" s="147" t="s">
        <v>108</v>
      </c>
      <c r="C276" s="147" t="s">
        <v>17</v>
      </c>
      <c r="D276" s="147" t="n">
        <v>397.2565477</v>
      </c>
      <c r="E276" s="147" t="n">
        <v>44.3792437160064</v>
      </c>
      <c r="F276" s="147" t="n">
        <v>90.3706674013863</v>
      </c>
      <c r="G276" s="147" t="n">
        <v>4.64523780435946</v>
      </c>
      <c r="H276" s="147" t="n">
        <v>42.3291709</v>
      </c>
      <c r="I276" s="147" t="n">
        <v>71.2575905789161</v>
      </c>
      <c r="J276" s="147" t="n">
        <v>9.62933259861368</v>
      </c>
      <c r="K276" s="147" t="n">
        <v>43.595258167586</v>
      </c>
    </row>
    <row r="277">
      <c r="A277" s="147" t="s">
        <v>107</v>
      </c>
      <c r="B277" s="147" t="s">
        <v>108</v>
      </c>
      <c r="C277" s="147" t="s">
        <v>18</v>
      </c>
      <c r="D277" s="147" t="n">
        <v>25125.354605</v>
      </c>
      <c r="E277" s="147" t="n">
        <v>2.13707906361208</v>
      </c>
      <c r="F277" s="147" t="n">
        <v>94.8505443585913</v>
      </c>
      <c r="G277" s="147" t="n">
        <v>0.719142444370112</v>
      </c>
      <c r="H277" s="147" t="n">
        <v>1364.0606903</v>
      </c>
      <c r="I277" s="147" t="n">
        <v>13.4211692023598</v>
      </c>
      <c r="J277" s="147" t="n">
        <v>5.14945564140868</v>
      </c>
      <c r="K277" s="147" t="n">
        <v>13.2462646675433</v>
      </c>
    </row>
    <row r="278">
      <c r="A278" s="147" t="s">
        <v>111</v>
      </c>
      <c r="B278" s="147" t="s">
        <v>112</v>
      </c>
      <c r="C278" s="147" t="s">
        <v>16</v>
      </c>
      <c r="D278" s="147" t="n">
        <v>8087.8612483</v>
      </c>
      <c r="E278" s="147" t="n">
        <v>16.1115786421305</v>
      </c>
      <c r="F278" s="147" t="n">
        <v>78.7835134643085</v>
      </c>
      <c r="G278" s="147" t="n">
        <v>3.45911791923538</v>
      </c>
      <c r="H278" s="147" t="n">
        <v>2178.0698998</v>
      </c>
      <c r="I278" s="147" t="n">
        <v>21.1401492339218</v>
      </c>
      <c r="J278" s="147" t="n">
        <v>21.2164865356915</v>
      </c>
      <c r="K278" s="147" t="n">
        <v>12.8447970264191</v>
      </c>
    </row>
    <row r="279">
      <c r="A279" s="147" t="s">
        <v>111</v>
      </c>
      <c r="B279" s="147" t="s">
        <v>112</v>
      </c>
      <c r="C279" s="147" t="s">
        <v>17</v>
      </c>
      <c r="D279" s="147" t="n">
        <v>56140.166421</v>
      </c>
      <c r="E279" s="147" t="n">
        <v>3.71008381939879</v>
      </c>
      <c r="F279" s="147" t="n">
        <v>87.1039523531422</v>
      </c>
      <c r="G279" s="147" t="n">
        <v>1.20669068749278</v>
      </c>
      <c r="H279" s="147" t="n">
        <v>8311.7498289</v>
      </c>
      <c r="I279" s="147" t="n">
        <v>9.20715300324167</v>
      </c>
      <c r="J279" s="147" t="n">
        <v>12.8960476468578</v>
      </c>
      <c r="K279" s="147" t="n">
        <v>8.15036754101647</v>
      </c>
    </row>
    <row r="280">
      <c r="A280" s="147" t="s">
        <v>111</v>
      </c>
      <c r="B280" s="147" t="s">
        <v>112</v>
      </c>
      <c r="C280" s="147" t="s">
        <v>18</v>
      </c>
      <c r="D280" s="147" t="n">
        <v>7917.8658897</v>
      </c>
      <c r="E280" s="147" t="n">
        <v>16.2032618105666</v>
      </c>
      <c r="F280" s="147" t="n">
        <v>90.2202212831802</v>
      </c>
      <c r="G280" s="147" t="n">
        <v>2.08308556350736</v>
      </c>
      <c r="H280" s="147" t="n">
        <v>858.2884769</v>
      </c>
      <c r="I280" s="147" t="n">
        <v>22.2491011909983</v>
      </c>
      <c r="J280" s="147" t="n">
        <v>9.77977871681982</v>
      </c>
      <c r="K280" s="147" t="n">
        <v>19.2168397602094</v>
      </c>
    </row>
    <row r="281">
      <c r="A281" s="147" t="s">
        <v>113</v>
      </c>
      <c r="B281" s="147" t="s">
        <v>114</v>
      </c>
      <c r="C281" s="147" t="s">
        <v>16</v>
      </c>
      <c r="D281" s="147" t="n">
        <v>61449.1650814</v>
      </c>
      <c r="E281" s="147" t="n">
        <v>5.33360872399557</v>
      </c>
      <c r="F281" s="147" t="n">
        <v>77.8717531569967</v>
      </c>
      <c r="G281" s="147" t="n">
        <v>1.91251111061548</v>
      </c>
      <c r="H281" s="147" t="n">
        <v>17461.5600406</v>
      </c>
      <c r="I281" s="147" t="n">
        <v>8.21192890451973</v>
      </c>
      <c r="J281" s="147" t="n">
        <v>22.1282468430033</v>
      </c>
      <c r="K281" s="147" t="n">
        <v>6.73033856556747</v>
      </c>
    </row>
    <row r="282">
      <c r="A282" s="147" t="s">
        <v>113</v>
      </c>
      <c r="B282" s="147" t="s">
        <v>114</v>
      </c>
      <c r="C282" s="147" t="s">
        <v>17</v>
      </c>
      <c r="D282" s="147" t="n">
        <v>34111.6947184</v>
      </c>
      <c r="E282" s="147" t="n">
        <v>9.15486918872491</v>
      </c>
      <c r="F282" s="147" t="n">
        <v>85.9380916352617</v>
      </c>
      <c r="G282" s="147" t="n">
        <v>1.95246710860221</v>
      </c>
      <c r="H282" s="147" t="n">
        <v>5581.6404131</v>
      </c>
      <c r="I282" s="147" t="n">
        <v>15.9501828439993</v>
      </c>
      <c r="J282" s="147" t="n">
        <v>14.0619083647383</v>
      </c>
      <c r="K282" s="147" t="n">
        <v>11.9323276003309</v>
      </c>
    </row>
    <row r="283">
      <c r="A283" s="147" t="s">
        <v>113</v>
      </c>
      <c r="B283" s="147" t="s">
        <v>114</v>
      </c>
      <c r="C283" s="147" t="s">
        <v>18</v>
      </c>
      <c r="D283" s="147" t="n">
        <v>5323.8262303</v>
      </c>
      <c r="E283" s="147" t="n">
        <v>29.316840404392</v>
      </c>
      <c r="F283" s="147" t="n">
        <v>92.8000576010421</v>
      </c>
      <c r="G283" s="147" t="n">
        <v>3.87210153246735</v>
      </c>
      <c r="H283" s="147" t="n">
        <v>413.0519225</v>
      </c>
      <c r="I283" s="147" t="n">
        <v>52.6970152767166</v>
      </c>
      <c r="J283" s="147" t="n">
        <v>7.1999423989579</v>
      </c>
      <c r="K283" s="147" t="n">
        <v>49.9075166631975</v>
      </c>
    </row>
    <row r="284">
      <c r="A284" s="147" t="s">
        <v>113</v>
      </c>
      <c r="B284" s="147" t="s">
        <v>114</v>
      </c>
      <c r="C284" s="147" t="s">
        <v>22</v>
      </c>
      <c r="D284" s="147" t="n">
        <v>22.8889128</v>
      </c>
      <c r="E284" s="147" t="n">
        <v>99.9999999999997</v>
      </c>
      <c r="F284" s="147" t="n">
        <v>1.28971189462265</v>
      </c>
      <c r="G284" s="147" t="n">
        <v>108.515750755069</v>
      </c>
      <c r="H284" s="147" t="n">
        <v>1751.8417767</v>
      </c>
      <c r="I284" s="147" t="n">
        <v>44.0137103208152</v>
      </c>
      <c r="J284" s="147" t="n">
        <v>98.7102881053774</v>
      </c>
      <c r="K284" s="147" t="n">
        <v>1.41782642102424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615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545</v>
      </c>
      <c r="I294" s="5" t="s">
        <v>546</v>
      </c>
      <c r="J294" s="5" t="s">
        <v>547</v>
      </c>
      <c r="K294" s="5" t="s">
        <v>548</v>
      </c>
    </row>
    <row r="295">
      <c r="A295" s="148" t="s">
        <v>97</v>
      </c>
      <c r="B295" s="148" t="s">
        <v>121</v>
      </c>
      <c r="C295" s="148" t="s">
        <v>16</v>
      </c>
      <c r="D295" s="148" t="n">
        <v>1376.29738</v>
      </c>
      <c r="E295" s="148" t="n">
        <v>35.2975469111958</v>
      </c>
      <c r="F295" s="148" t="n">
        <v>66.7113588316905</v>
      </c>
      <c r="G295" s="148" t="n">
        <v>9.43970977661899</v>
      </c>
      <c r="H295" s="148" t="n">
        <v>686.7656487</v>
      </c>
      <c r="I295" s="148" t="n">
        <v>35.4275920153911</v>
      </c>
      <c r="J295" s="148" t="n">
        <v>33.2886411683095</v>
      </c>
      <c r="K295" s="148" t="n">
        <v>18.9174398255268</v>
      </c>
    </row>
    <row r="296">
      <c r="A296" s="148" t="s">
        <v>97</v>
      </c>
      <c r="B296" s="148" t="s">
        <v>121</v>
      </c>
      <c r="C296" s="148" t="s">
        <v>17</v>
      </c>
      <c r="D296" s="148" t="n">
        <v>4346.2551978</v>
      </c>
      <c r="E296" s="148" t="n">
        <v>18.120545312238</v>
      </c>
      <c r="F296" s="148" t="n">
        <v>79.3456795343086</v>
      </c>
      <c r="G296" s="148" t="n">
        <v>4.90485502737688</v>
      </c>
      <c r="H296" s="148" t="n">
        <v>1131.3652893</v>
      </c>
      <c r="I296" s="148" t="n">
        <v>27.5046038424431</v>
      </c>
      <c r="J296" s="148" t="n">
        <v>20.6543204656914</v>
      </c>
      <c r="K296" s="148" t="n">
        <v>18.8425010549705</v>
      </c>
    </row>
    <row r="297">
      <c r="A297" s="148" t="s">
        <v>97</v>
      </c>
      <c r="B297" s="148" t="s">
        <v>121</v>
      </c>
      <c r="C297" s="148" t="s">
        <v>18</v>
      </c>
      <c r="D297" s="148" t="n">
        <v>15924.067711</v>
      </c>
      <c r="E297" s="148" t="n">
        <v>7.29971584575881</v>
      </c>
      <c r="F297" s="148" t="n">
        <v>92.467566061447</v>
      </c>
      <c r="G297" s="148" t="n">
        <v>1.13746275627885</v>
      </c>
      <c r="H297" s="148" t="n">
        <v>1297.1790345</v>
      </c>
      <c r="I297" s="148" t="n">
        <v>15.7527840904819</v>
      </c>
      <c r="J297" s="148" t="n">
        <v>7.53243393855302</v>
      </c>
      <c r="K297" s="148" t="n">
        <v>13.9634032527413</v>
      </c>
    </row>
    <row r="298">
      <c r="A298" s="148" t="s">
        <v>97</v>
      </c>
      <c r="B298" s="148" t="s">
        <v>121</v>
      </c>
      <c r="C298" s="148" t="s">
        <v>19</v>
      </c>
      <c r="D298" s="148" t="n">
        <v>277.465697</v>
      </c>
      <c r="E298" s="148" t="n">
        <v>72.2681773690463</v>
      </c>
      <c r="F298" s="148" t="n">
        <v>82.4140029571305</v>
      </c>
      <c r="G298" s="148" t="n">
        <v>9.56552083274304</v>
      </c>
      <c r="H298" s="148" t="n">
        <v>59.207304</v>
      </c>
      <c r="I298" s="148" t="n">
        <v>99.9999999999999</v>
      </c>
      <c r="J298" s="148" t="n">
        <v>17.5859970428695</v>
      </c>
      <c r="K298" s="148" t="n">
        <v>44.8273055132703</v>
      </c>
    </row>
    <row r="299">
      <c r="A299" s="148" t="s">
        <v>97</v>
      </c>
      <c r="B299" s="148" t="s">
        <v>121</v>
      </c>
      <c r="C299" s="148" t="s">
        <v>20</v>
      </c>
      <c r="D299" s="148" t="n">
        <v>415.378406</v>
      </c>
      <c r="E299" s="148" t="n">
        <v>71.7079752147313</v>
      </c>
      <c r="F299" s="148" t="n">
        <v>100</v>
      </c>
      <c r="G299" s="148" t="n">
        <v>0</v>
      </c>
      <c r="H299" s="148"/>
      <c r="I299" s="148"/>
      <c r="J299" s="148"/>
      <c r="K299" s="148"/>
    </row>
    <row r="300">
      <c r="A300" s="148" t="s">
        <v>130</v>
      </c>
      <c r="B300" s="148" t="s">
        <v>131</v>
      </c>
      <c r="C300" s="148" t="s">
        <v>17</v>
      </c>
      <c r="D300" s="148" t="n">
        <v>965.5940899</v>
      </c>
      <c r="E300" s="148" t="n">
        <v>55.2916170458011</v>
      </c>
      <c r="F300" s="148" t="n">
        <v>88.350472441406</v>
      </c>
      <c r="G300" s="148" t="n">
        <v>0.716698144938515</v>
      </c>
      <c r="H300" s="148" t="n">
        <v>127.3192395</v>
      </c>
      <c r="I300" s="148" t="n">
        <v>59.1320918302096</v>
      </c>
      <c r="J300" s="148" t="n">
        <v>11.649527558594</v>
      </c>
      <c r="K300" s="148" t="n">
        <v>5.43546675045076</v>
      </c>
    </row>
    <row r="301">
      <c r="A301" s="148" t="s">
        <v>130</v>
      </c>
      <c r="B301" s="148" t="s">
        <v>131</v>
      </c>
      <c r="C301" s="148" t="s">
        <v>18</v>
      </c>
      <c r="D301" s="148" t="n">
        <v>2296.0851283</v>
      </c>
      <c r="E301" s="148" t="n">
        <v>26.9322895072547</v>
      </c>
      <c r="F301" s="148" t="n">
        <v>97.8359990936115</v>
      </c>
      <c r="G301" s="148" t="n">
        <v>1.36929297481089</v>
      </c>
      <c r="H301" s="148" t="n">
        <v>50.7863194</v>
      </c>
      <c r="I301" s="148" t="n">
        <v>70.3257885526026</v>
      </c>
      <c r="J301" s="148" t="n">
        <v>2.16400090638846</v>
      </c>
      <c r="K301" s="148" t="n">
        <v>61.9066959939795</v>
      </c>
    </row>
    <row r="302">
      <c r="A302" s="148" t="s">
        <v>130</v>
      </c>
      <c r="B302" s="148" t="s">
        <v>131</v>
      </c>
      <c r="C302" s="148" t="s">
        <v>19</v>
      </c>
      <c r="D302" s="148" t="n">
        <v>9950.3754369</v>
      </c>
      <c r="E302" s="148" t="n">
        <v>10.5047100354222</v>
      </c>
      <c r="F302" s="148" t="n">
        <v>97.2126915809834</v>
      </c>
      <c r="G302" s="148" t="n">
        <v>0.800951336688518</v>
      </c>
      <c r="H302" s="148" t="n">
        <v>285.2998387</v>
      </c>
      <c r="I302" s="148" t="n">
        <v>30.3367272267905</v>
      </c>
      <c r="J302" s="148" t="n">
        <v>2.78730841901661</v>
      </c>
      <c r="K302" s="148" t="n">
        <v>27.9347038647227</v>
      </c>
    </row>
    <row r="303">
      <c r="A303" s="148" t="s">
        <v>130</v>
      </c>
      <c r="B303" s="148" t="s">
        <v>131</v>
      </c>
      <c r="C303" s="148" t="s">
        <v>20</v>
      </c>
      <c r="D303" s="148" t="n">
        <v>7461.2757967</v>
      </c>
      <c r="E303" s="148" t="n">
        <v>13.5824841178974</v>
      </c>
      <c r="F303" s="148" t="n">
        <v>99.312479957543</v>
      </c>
      <c r="G303" s="148" t="n">
        <v>0.483526885155636</v>
      </c>
      <c r="H303" s="148" t="n">
        <v>51.6528905</v>
      </c>
      <c r="I303" s="148" t="n">
        <v>70.9731766980038</v>
      </c>
      <c r="J303" s="148" t="n">
        <v>0.687520042456979</v>
      </c>
      <c r="K303" s="148" t="n">
        <v>69.8456061285764</v>
      </c>
    </row>
    <row r="304">
      <c r="A304" s="148" t="s">
        <v>130</v>
      </c>
      <c r="B304" s="148" t="s">
        <v>131</v>
      </c>
      <c r="C304" s="148" t="s">
        <v>21</v>
      </c>
      <c r="D304" s="148" t="n">
        <v>1006.8242644</v>
      </c>
      <c r="E304" s="148" t="n">
        <v>43.6696834244264</v>
      </c>
      <c r="F304" s="148" t="n">
        <v>94.9036045703229</v>
      </c>
      <c r="G304" s="148" t="n">
        <v>3.16423850130826</v>
      </c>
      <c r="H304" s="148" t="n">
        <v>54.0672254</v>
      </c>
      <c r="I304" s="148" t="n">
        <v>70.4731335727369</v>
      </c>
      <c r="J304" s="148" t="n">
        <v>5.09639542967705</v>
      </c>
      <c r="K304" s="148" t="n">
        <v>58.9235359849971</v>
      </c>
    </row>
    <row r="305">
      <c r="A305" s="148" t="s">
        <v>136</v>
      </c>
      <c r="B305" s="148" t="s">
        <v>137</v>
      </c>
      <c r="C305" s="148" t="s">
        <v>16</v>
      </c>
      <c r="D305" s="148" t="n">
        <v>126.5296587</v>
      </c>
      <c r="E305" s="148" t="n">
        <v>59.9051538437829</v>
      </c>
      <c r="F305" s="148" t="n">
        <v>100</v>
      </c>
      <c r="G305" s="148" t="n">
        <v>0</v>
      </c>
      <c r="H305" s="148"/>
      <c r="I305" s="148"/>
      <c r="J305" s="148"/>
      <c r="K305" s="148"/>
    </row>
    <row r="306">
      <c r="A306" s="148" t="s">
        <v>136</v>
      </c>
      <c r="B306" s="148" t="s">
        <v>137</v>
      </c>
      <c r="C306" s="148" t="s">
        <v>17</v>
      </c>
      <c r="D306" s="148" t="n">
        <v>153.9732099</v>
      </c>
      <c r="E306" s="148" t="n">
        <v>61.7192880975619</v>
      </c>
      <c r="F306" s="148" t="n">
        <v>100</v>
      </c>
      <c r="G306" s="148" t="n">
        <v>0</v>
      </c>
      <c r="H306" s="148"/>
      <c r="I306" s="148"/>
      <c r="J306" s="148"/>
      <c r="K306" s="148"/>
    </row>
    <row r="307">
      <c r="A307" s="148" t="s">
        <v>136</v>
      </c>
      <c r="B307" s="148" t="s">
        <v>137</v>
      </c>
      <c r="C307" s="148" t="s">
        <v>18</v>
      </c>
      <c r="D307" s="148" t="n">
        <v>31234.5531452</v>
      </c>
      <c r="E307" s="148" t="n">
        <v>3.18048416607044</v>
      </c>
      <c r="F307" s="148" t="n">
        <v>92.0151678281645</v>
      </c>
      <c r="G307" s="148" t="n">
        <v>1.2097966798245</v>
      </c>
      <c r="H307" s="148" t="n">
        <v>2710.4516648</v>
      </c>
      <c r="I307" s="148" t="n">
        <v>14.7955571361575</v>
      </c>
      <c r="J307" s="148" t="n">
        <v>7.98483217183554</v>
      </c>
      <c r="K307" s="148" t="n">
        <v>13.9413881389592</v>
      </c>
    </row>
    <row r="308">
      <c r="A308" s="148" t="s">
        <v>136</v>
      </c>
      <c r="B308" s="148" t="s">
        <v>137</v>
      </c>
      <c r="C308" s="148" t="s">
        <v>19</v>
      </c>
      <c r="D308" s="148" t="n">
        <v>2942.5409369</v>
      </c>
      <c r="E308" s="148" t="n">
        <v>34.7632046437031</v>
      </c>
      <c r="F308" s="148" t="n">
        <v>98.9477970094616</v>
      </c>
      <c r="G308" s="148" t="n">
        <v>1.01520146332824</v>
      </c>
      <c r="H308" s="148" t="n">
        <v>31.2907459</v>
      </c>
      <c r="I308" s="148" t="n">
        <v>100</v>
      </c>
      <c r="J308" s="148" t="n">
        <v>1.0522029905384</v>
      </c>
      <c r="K308" s="148" t="n">
        <v>95.468221645817</v>
      </c>
    </row>
    <row r="309">
      <c r="A309" s="148" t="s">
        <v>138</v>
      </c>
      <c r="B309" s="148" t="s">
        <v>139</v>
      </c>
      <c r="C309" s="148" t="s">
        <v>17</v>
      </c>
      <c r="D309" s="148" t="n">
        <v>17941.286772</v>
      </c>
      <c r="E309" s="148" t="n">
        <v>15.8900310211107</v>
      </c>
      <c r="F309" s="148" t="n">
        <v>90.2994598895473</v>
      </c>
      <c r="G309" s="148" t="n">
        <v>2.84913118401897</v>
      </c>
      <c r="H309" s="148" t="n">
        <v>1927.3666994</v>
      </c>
      <c r="I309" s="148" t="n">
        <v>31.3112986599456</v>
      </c>
      <c r="J309" s="148" t="n">
        <v>9.70054011045265</v>
      </c>
      <c r="K309" s="148" t="n">
        <v>26.5217198364199</v>
      </c>
    </row>
    <row r="310">
      <c r="A310" s="148" t="s">
        <v>138</v>
      </c>
      <c r="B310" s="148" t="s">
        <v>139</v>
      </c>
      <c r="C310" s="148" t="s">
        <v>18</v>
      </c>
      <c r="D310" s="148" t="n">
        <v>39395.6144586</v>
      </c>
      <c r="E310" s="148" t="n">
        <v>7.78248787410255</v>
      </c>
      <c r="F310" s="148" t="n">
        <v>96.3321856202659</v>
      </c>
      <c r="G310" s="148" t="n">
        <v>1.15427740528059</v>
      </c>
      <c r="H310" s="148" t="n">
        <v>1499.9742846</v>
      </c>
      <c r="I310" s="148" t="n">
        <v>29.6990664003698</v>
      </c>
      <c r="J310" s="148" t="n">
        <v>3.66781437973408</v>
      </c>
      <c r="K310" s="148" t="n">
        <v>30.3161648193413</v>
      </c>
    </row>
    <row r="311">
      <c r="A311" s="148" t="s">
        <v>138</v>
      </c>
      <c r="B311" s="148" t="s">
        <v>139</v>
      </c>
      <c r="C311" s="148" t="s">
        <v>19</v>
      </c>
      <c r="D311" s="148" t="n">
        <v>3149.4619218</v>
      </c>
      <c r="E311" s="148" t="n">
        <v>41.8558138714535</v>
      </c>
      <c r="F311" s="148" t="n">
        <v>100</v>
      </c>
      <c r="G311" s="148" t="n">
        <v>0</v>
      </c>
      <c r="H311" s="148"/>
      <c r="I311" s="148"/>
      <c r="J311" s="148"/>
      <c r="K311" s="148"/>
    </row>
    <row r="312">
      <c r="A312" s="148" t="s">
        <v>140</v>
      </c>
      <c r="B312" s="148" t="s">
        <v>141</v>
      </c>
      <c r="C312" s="148" t="s">
        <v>16</v>
      </c>
      <c r="D312" s="148" t="n">
        <v>693.9441255</v>
      </c>
      <c r="E312" s="148" t="n">
        <v>88.641457736253</v>
      </c>
      <c r="F312" s="148" t="n">
        <v>73.4424141475337</v>
      </c>
      <c r="G312" s="148" t="n">
        <v>20.8360190888908</v>
      </c>
      <c r="H312" s="148" t="n">
        <v>250.9378389</v>
      </c>
      <c r="I312" s="148" t="n">
        <v>74.4390866100188</v>
      </c>
      <c r="J312" s="148" t="n">
        <v>26.5575858524663</v>
      </c>
      <c r="K312" s="148" t="n">
        <v>57.6199791507076</v>
      </c>
    </row>
    <row r="313">
      <c r="A313" s="148" t="s">
        <v>140</v>
      </c>
      <c r="B313" s="148" t="s">
        <v>141</v>
      </c>
      <c r="C313" s="148" t="s">
        <v>17</v>
      </c>
      <c r="D313" s="148" t="n">
        <v>50631.5415423</v>
      </c>
      <c r="E313" s="148" t="n">
        <v>8.80751459682294</v>
      </c>
      <c r="F313" s="148" t="n">
        <v>85.0185024797805</v>
      </c>
      <c r="G313" s="148" t="n">
        <v>2.59641071592671</v>
      </c>
      <c r="H313" s="148" t="n">
        <v>8922.0145255</v>
      </c>
      <c r="I313" s="148" t="n">
        <v>18.1732902944698</v>
      </c>
      <c r="J313" s="148" t="n">
        <v>14.9814975202195</v>
      </c>
      <c r="K313" s="148" t="n">
        <v>14.734371553486</v>
      </c>
    </row>
    <row r="314">
      <c r="A314" s="148" t="s">
        <v>140</v>
      </c>
      <c r="B314" s="148" t="s">
        <v>141</v>
      </c>
      <c r="C314" s="148" t="s">
        <v>18</v>
      </c>
      <c r="D314" s="148" t="n">
        <v>36420.8560398</v>
      </c>
      <c r="E314" s="148" t="n">
        <v>12.3893393691502</v>
      </c>
      <c r="F314" s="148" t="n">
        <v>96.0232622387605</v>
      </c>
      <c r="G314" s="148" t="n">
        <v>1.26892941726079</v>
      </c>
      <c r="H314" s="148" t="n">
        <v>1508.3448545</v>
      </c>
      <c r="I314" s="148" t="n">
        <v>32.4027109070074</v>
      </c>
      <c r="J314" s="148" t="n">
        <v>3.97673776123945</v>
      </c>
      <c r="K314" s="148" t="n">
        <v>30.6398735626294</v>
      </c>
    </row>
    <row r="315">
      <c r="A315" s="148" t="s">
        <v>140</v>
      </c>
      <c r="B315" s="148" t="s">
        <v>141</v>
      </c>
      <c r="C315" s="148" t="s">
        <v>22</v>
      </c>
      <c r="D315" s="148" t="n">
        <v>1099.0235039</v>
      </c>
      <c r="E315" s="148" t="n">
        <v>42.8956436590464</v>
      </c>
      <c r="F315" s="148" t="n">
        <v>81.8273810984348</v>
      </c>
      <c r="G315" s="148" t="n">
        <v>15.2185348975277</v>
      </c>
      <c r="H315" s="148" t="n">
        <v>244.076433</v>
      </c>
      <c r="I315" s="148" t="n">
        <v>70.3078139204996</v>
      </c>
      <c r="J315" s="148" t="n">
        <v>18.1726189015652</v>
      </c>
      <c r="K315" s="148" t="n">
        <v>68.5257783462665</v>
      </c>
    </row>
    <row r="316">
      <c r="A316" s="148" t="s">
        <v>146</v>
      </c>
      <c r="B316" s="148" t="s">
        <v>147</v>
      </c>
      <c r="C316" s="148" t="s">
        <v>16</v>
      </c>
      <c r="D316" s="148" t="n">
        <v>2728.6289405</v>
      </c>
      <c r="E316" s="148" t="n">
        <v>30.5753398954045</v>
      </c>
      <c r="F316" s="148" t="n">
        <v>68.9364004481785</v>
      </c>
      <c r="G316" s="148" t="n">
        <v>9.51826739177867</v>
      </c>
      <c r="H316" s="148" t="n">
        <v>1229.5541424</v>
      </c>
      <c r="I316" s="148" t="n">
        <v>39.2923583376651</v>
      </c>
      <c r="J316" s="148" t="n">
        <v>31.0635995518215</v>
      </c>
      <c r="K316" s="148" t="n">
        <v>21.1229574794727</v>
      </c>
    </row>
    <row r="317">
      <c r="A317" s="148" t="s">
        <v>146</v>
      </c>
      <c r="B317" s="148" t="s">
        <v>147</v>
      </c>
      <c r="C317" s="148" t="s">
        <v>17</v>
      </c>
      <c r="D317" s="148" t="n">
        <v>25599.7475509</v>
      </c>
      <c r="E317" s="148" t="n">
        <v>4.79191684622037</v>
      </c>
      <c r="F317" s="148" t="n">
        <v>87.3885654546094</v>
      </c>
      <c r="G317" s="148" t="n">
        <v>1.89793873270803</v>
      </c>
      <c r="H317" s="148" t="n">
        <v>3694.414011</v>
      </c>
      <c r="I317" s="148" t="n">
        <v>13.6878813785172</v>
      </c>
      <c r="J317" s="148" t="n">
        <v>12.6114345453906</v>
      </c>
      <c r="K317" s="148" t="n">
        <v>13.1514097444778</v>
      </c>
    </row>
    <row r="318">
      <c r="A318" s="148" t="s">
        <v>146</v>
      </c>
      <c r="B318" s="148" t="s">
        <v>147</v>
      </c>
      <c r="C318" s="148" t="s">
        <v>18</v>
      </c>
      <c r="D318" s="148" t="n">
        <v>179.4216463</v>
      </c>
      <c r="E318" s="148" t="n">
        <v>39.9901912193808</v>
      </c>
      <c r="F318" s="148" t="n">
        <v>67.0360611544102</v>
      </c>
      <c r="G318" s="148" t="n">
        <v>23.1730403615543</v>
      </c>
      <c r="H318" s="148" t="n">
        <v>88.2277997</v>
      </c>
      <c r="I318" s="148" t="n">
        <v>74.4253967476674</v>
      </c>
      <c r="J318" s="148" t="n">
        <v>32.9639388455898</v>
      </c>
      <c r="K318" s="148" t="n">
        <v>47.1251132362356</v>
      </c>
    </row>
    <row r="319">
      <c r="A319" s="148" t="s">
        <v>146</v>
      </c>
      <c r="B319" s="148" t="s">
        <v>147</v>
      </c>
      <c r="C319" s="148" t="s">
        <v>22</v>
      </c>
      <c r="D319" s="148"/>
      <c r="E319" s="148"/>
      <c r="F319" s="148"/>
      <c r="G319" s="148"/>
      <c r="H319" s="148" t="n">
        <v>117.8694941</v>
      </c>
      <c r="I319" s="148" t="n">
        <v>72.3859019498039</v>
      </c>
      <c r="J319" s="148" t="n">
        <v>100</v>
      </c>
      <c r="K319" s="148" t="n">
        <v>0</v>
      </c>
    </row>
    <row r="320">
      <c r="A320" s="148" t="s">
        <v>148</v>
      </c>
      <c r="B320" s="148" t="s">
        <v>149</v>
      </c>
      <c r="C320" s="148" t="s">
        <v>17</v>
      </c>
      <c r="D320" s="148" t="n">
        <v>3832.3987066</v>
      </c>
      <c r="E320" s="148" t="n">
        <v>17.0708459204696</v>
      </c>
      <c r="F320" s="148" t="n">
        <v>88.8191316554064</v>
      </c>
      <c r="G320" s="148" t="n">
        <v>4.69632984084844</v>
      </c>
      <c r="H320" s="148" t="n">
        <v>482.4359863</v>
      </c>
      <c r="I320" s="148" t="n">
        <v>42.5319249080791</v>
      </c>
      <c r="J320" s="148" t="n">
        <v>11.1808683445936</v>
      </c>
      <c r="K320" s="148" t="n">
        <v>37.3069358815253</v>
      </c>
    </row>
    <row r="321">
      <c r="A321" s="148" t="s">
        <v>148</v>
      </c>
      <c r="B321" s="148" t="s">
        <v>149</v>
      </c>
      <c r="C321" s="148" t="s">
        <v>18</v>
      </c>
      <c r="D321" s="148" t="n">
        <v>10887.0126535</v>
      </c>
      <c r="E321" s="148" t="n">
        <v>6.75183563851059</v>
      </c>
      <c r="F321" s="148" t="n">
        <v>95.6416835389023</v>
      </c>
      <c r="G321" s="148" t="n">
        <v>1.00953708759432</v>
      </c>
      <c r="H321" s="148" t="n">
        <v>496.1126227</v>
      </c>
      <c r="I321" s="148" t="n">
        <v>23.765464449884</v>
      </c>
      <c r="J321" s="148" t="n">
        <v>4.35831646109772</v>
      </c>
      <c r="K321" s="148" t="n">
        <v>22.1539274429289</v>
      </c>
    </row>
    <row r="322">
      <c r="A322" s="148" t="s">
        <v>156</v>
      </c>
      <c r="B322" s="148" t="s">
        <v>157</v>
      </c>
      <c r="C322" s="148" t="s">
        <v>17</v>
      </c>
      <c r="D322" s="148" t="n">
        <v>182.3661642</v>
      </c>
      <c r="E322" s="148" t="n">
        <v>45.835222590195</v>
      </c>
      <c r="F322" s="148" t="n">
        <v>93.7801047661045</v>
      </c>
      <c r="G322" s="148" t="n">
        <v>6.12242189992925</v>
      </c>
      <c r="H322" s="148" t="n">
        <v>12.0952993</v>
      </c>
      <c r="I322" s="148" t="n">
        <v>99.9999999999999</v>
      </c>
      <c r="J322" s="148" t="n">
        <v>6.21989523389553</v>
      </c>
      <c r="K322" s="148" t="n">
        <v>92.3104563029848</v>
      </c>
    </row>
    <row r="323">
      <c r="A323" s="148" t="s">
        <v>156</v>
      </c>
      <c r="B323" s="148" t="s">
        <v>157</v>
      </c>
      <c r="C323" s="148" t="s">
        <v>18</v>
      </c>
      <c r="D323" s="148" t="n">
        <v>15223.3351088</v>
      </c>
      <c r="E323" s="148" t="n">
        <v>2.77904195400745</v>
      </c>
      <c r="F323" s="148" t="n">
        <v>86.8698014254069</v>
      </c>
      <c r="G323" s="148" t="n">
        <v>1.68161903368523</v>
      </c>
      <c r="H323" s="148" t="n">
        <v>2300.9769755</v>
      </c>
      <c r="I323" s="148" t="n">
        <v>11.3464244491745</v>
      </c>
      <c r="J323" s="148" t="n">
        <v>13.1301985745931</v>
      </c>
      <c r="K323" s="148" t="n">
        <v>11.1256437364237</v>
      </c>
    </row>
    <row r="324">
      <c r="A324" s="148" t="s">
        <v>164</v>
      </c>
      <c r="B324" s="148" t="s">
        <v>165</v>
      </c>
      <c r="C324" s="148" t="s">
        <v>17</v>
      </c>
      <c r="D324" s="148" t="n">
        <v>141.7568443</v>
      </c>
      <c r="E324" s="148" t="n">
        <v>64.0453759894598</v>
      </c>
      <c r="F324" s="148" t="n">
        <v>100</v>
      </c>
      <c r="G324" s="148" t="n">
        <v>0.00000000000000711046510442737</v>
      </c>
      <c r="H324" s="148"/>
      <c r="I324" s="148"/>
      <c r="J324" s="148"/>
      <c r="K324" s="148"/>
    </row>
    <row r="325">
      <c r="A325" s="148" t="s">
        <v>164</v>
      </c>
      <c r="B325" s="148" t="s">
        <v>165</v>
      </c>
      <c r="C325" s="148" t="s">
        <v>18</v>
      </c>
      <c r="D325" s="148" t="n">
        <v>19688.4895952</v>
      </c>
      <c r="E325" s="148" t="n">
        <v>2.15037437089159</v>
      </c>
      <c r="F325" s="148" t="n">
        <v>95.2569999244804</v>
      </c>
      <c r="G325" s="148" t="n">
        <v>0.843234278351895</v>
      </c>
      <c r="H325" s="148" t="n">
        <v>980.3217371</v>
      </c>
      <c r="I325" s="148" t="n">
        <v>17.1666163559103</v>
      </c>
      <c r="J325" s="148" t="n">
        <v>4.74300007551964</v>
      </c>
      <c r="K325" s="148" t="n">
        <v>16.9352659309173</v>
      </c>
    </row>
    <row r="326">
      <c r="A326" s="148" t="s">
        <v>166</v>
      </c>
      <c r="B326" s="148" t="s">
        <v>167</v>
      </c>
      <c r="C326" s="148" t="s">
        <v>17</v>
      </c>
      <c r="D326" s="148" t="n">
        <v>26724.3555171</v>
      </c>
      <c r="E326" s="148" t="n">
        <v>9.24432424136759</v>
      </c>
      <c r="F326" s="148" t="n">
        <v>87.3799579543112</v>
      </c>
      <c r="G326" s="148" t="n">
        <v>2.00582022214381</v>
      </c>
      <c r="H326" s="148" t="n">
        <v>3859.7236502</v>
      </c>
      <c r="I326" s="148" t="n">
        <v>17.1267205973157</v>
      </c>
      <c r="J326" s="148" t="n">
        <v>12.6200420456888</v>
      </c>
      <c r="K326" s="148" t="n">
        <v>13.8881063977681</v>
      </c>
    </row>
    <row r="327">
      <c r="A327" s="148" t="s">
        <v>166</v>
      </c>
      <c r="B327" s="148" t="s">
        <v>167</v>
      </c>
      <c r="C327" s="148" t="s">
        <v>18</v>
      </c>
      <c r="D327" s="148" t="n">
        <v>23449.510997</v>
      </c>
      <c r="E327" s="148" t="n">
        <v>11.1254287838727</v>
      </c>
      <c r="F327" s="148" t="n">
        <v>94.1845433461143</v>
      </c>
      <c r="G327" s="148" t="n">
        <v>1.56492804384907</v>
      </c>
      <c r="H327" s="148" t="n">
        <v>1447.8980299</v>
      </c>
      <c r="I327" s="148" t="n">
        <v>27.248984215274</v>
      </c>
      <c r="J327" s="148" t="n">
        <v>5.81545665388572</v>
      </c>
      <c r="K327" s="148" t="n">
        <v>25.3448769291349</v>
      </c>
    </row>
    <row r="328">
      <c r="A328" s="148" t="s">
        <v>170</v>
      </c>
      <c r="B328" s="148" t="s">
        <v>171</v>
      </c>
      <c r="C328" s="148" t="s">
        <v>16</v>
      </c>
      <c r="D328" s="148" t="n">
        <v>85.3022685</v>
      </c>
      <c r="E328" s="148" t="n">
        <v>70.7012097686938</v>
      </c>
      <c r="F328" s="148" t="n">
        <v>100</v>
      </c>
      <c r="G328" s="148" t="n">
        <v>0</v>
      </c>
      <c r="H328" s="148"/>
      <c r="I328" s="148"/>
      <c r="J328" s="148"/>
      <c r="K328" s="148"/>
    </row>
    <row r="329">
      <c r="A329" s="148" t="s">
        <v>170</v>
      </c>
      <c r="B329" s="148" t="s">
        <v>171</v>
      </c>
      <c r="C329" s="148" t="s">
        <v>17</v>
      </c>
      <c r="D329" s="148" t="n">
        <v>5538.4067329</v>
      </c>
      <c r="E329" s="148" t="n">
        <v>20.8956040279165</v>
      </c>
      <c r="F329" s="148" t="n">
        <v>91.548072542931</v>
      </c>
      <c r="G329" s="148" t="n">
        <v>1.76874008196426</v>
      </c>
      <c r="H329" s="148" t="n">
        <v>511.3183777</v>
      </c>
      <c r="I329" s="148" t="n">
        <v>30.2887644601963</v>
      </c>
      <c r="J329" s="148" t="n">
        <v>8.45192745706901</v>
      </c>
      <c r="K329" s="148" t="n">
        <v>19.158321714868</v>
      </c>
    </row>
    <row r="330">
      <c r="A330" s="148" t="s">
        <v>170</v>
      </c>
      <c r="B330" s="148" t="s">
        <v>171</v>
      </c>
      <c r="C330" s="148" t="s">
        <v>18</v>
      </c>
      <c r="D330" s="148" t="n">
        <v>21575.5151364</v>
      </c>
      <c r="E330" s="148" t="n">
        <v>6.26712810544818</v>
      </c>
      <c r="F330" s="148" t="n">
        <v>98.3493880090836</v>
      </c>
      <c r="G330" s="148" t="n">
        <v>0.549257195359457</v>
      </c>
      <c r="H330" s="148" t="n">
        <v>362.1049883</v>
      </c>
      <c r="I330" s="148" t="n">
        <v>33.0482857181113</v>
      </c>
      <c r="J330" s="148" t="n">
        <v>1.65061199091646</v>
      </c>
      <c r="K330" s="148" t="n">
        <v>32.7267154973202</v>
      </c>
    </row>
    <row r="331">
      <c r="A331" s="148" t="s">
        <v>170</v>
      </c>
      <c r="B331" s="148" t="s">
        <v>171</v>
      </c>
      <c r="C331" s="148" t="s">
        <v>19</v>
      </c>
      <c r="D331" s="148" t="n">
        <v>2847.8000586</v>
      </c>
      <c r="E331" s="148" t="n">
        <v>30.5417974209943</v>
      </c>
      <c r="F331" s="148" t="n">
        <v>97.3529108411255</v>
      </c>
      <c r="G331" s="148" t="n">
        <v>2.55797056437637</v>
      </c>
      <c r="H331" s="148" t="n">
        <v>77.4335415</v>
      </c>
      <c r="I331" s="148" t="n">
        <v>99.9999999999998</v>
      </c>
      <c r="J331" s="148" t="n">
        <v>2.64708915887445</v>
      </c>
      <c r="K331" s="148" t="n">
        <v>94.07536555884</v>
      </c>
    </row>
    <row r="332">
      <c r="A332" s="148" t="s">
        <v>172</v>
      </c>
      <c r="B332" s="148" t="s">
        <v>173</v>
      </c>
      <c r="C332" s="148" t="s">
        <v>16</v>
      </c>
      <c r="D332" s="148" t="n">
        <v>195.3162943</v>
      </c>
      <c r="E332" s="148" t="n">
        <v>60.7772942204742</v>
      </c>
      <c r="F332" s="148" t="n">
        <v>70.124952031246</v>
      </c>
      <c r="G332" s="148" t="n">
        <v>18.5347039387588</v>
      </c>
      <c r="H332" s="148" t="n">
        <v>83.2098061</v>
      </c>
      <c r="I332" s="148" t="n">
        <v>99.9999999999999</v>
      </c>
      <c r="J332" s="148" t="n">
        <v>29.875047968754</v>
      </c>
      <c r="K332" s="148" t="n">
        <v>43.5060464498064</v>
      </c>
    </row>
    <row r="333">
      <c r="A333" s="148" t="s">
        <v>172</v>
      </c>
      <c r="B333" s="148" t="s">
        <v>173</v>
      </c>
      <c r="C333" s="148" t="s">
        <v>17</v>
      </c>
      <c r="D333" s="148" t="n">
        <v>7698.3523572</v>
      </c>
      <c r="E333" s="148" t="n">
        <v>16.6944937501211</v>
      </c>
      <c r="F333" s="148" t="n">
        <v>84.1730365685019</v>
      </c>
      <c r="G333" s="148" t="n">
        <v>3.17982174905809</v>
      </c>
      <c r="H333" s="148" t="n">
        <v>1447.5127215</v>
      </c>
      <c r="I333" s="148" t="n">
        <v>22.5827939440091</v>
      </c>
      <c r="J333" s="148" t="n">
        <v>15.8269634314981</v>
      </c>
      <c r="K333" s="148" t="n">
        <v>16.9113458512269</v>
      </c>
    </row>
    <row r="334">
      <c r="A334" s="148" t="s">
        <v>172</v>
      </c>
      <c r="B334" s="148" t="s">
        <v>173</v>
      </c>
      <c r="C334" s="148" t="s">
        <v>18</v>
      </c>
      <c r="D334" s="148" t="n">
        <v>19890.7961156</v>
      </c>
      <c r="E334" s="148" t="n">
        <v>6.75756952387036</v>
      </c>
      <c r="F334" s="148" t="n">
        <v>92.6609093845662</v>
      </c>
      <c r="G334" s="148" t="n">
        <v>1.17658933509828</v>
      </c>
      <c r="H334" s="148" t="n">
        <v>1575.4254526</v>
      </c>
      <c r="I334" s="148" t="n">
        <v>16.0828743191725</v>
      </c>
      <c r="J334" s="148" t="n">
        <v>7.33909061543384</v>
      </c>
      <c r="K334" s="148" t="n">
        <v>14.8552243697763</v>
      </c>
    </row>
    <row r="335">
      <c r="A335" s="148" t="s">
        <v>178</v>
      </c>
      <c r="B335" s="148" t="s">
        <v>179</v>
      </c>
      <c r="C335" s="148" t="s">
        <v>17</v>
      </c>
      <c r="D335" s="148" t="n">
        <v>6613.563585</v>
      </c>
      <c r="E335" s="148" t="n">
        <v>8.36025821197014</v>
      </c>
      <c r="F335" s="148" t="n">
        <v>86.6898208753585</v>
      </c>
      <c r="G335" s="148" t="n">
        <v>2.44106838385095</v>
      </c>
      <c r="H335" s="148" t="n">
        <v>1015.4331279</v>
      </c>
      <c r="I335" s="148" t="n">
        <v>19.072544717176</v>
      </c>
      <c r="J335" s="148" t="n">
        <v>13.3101791246415</v>
      </c>
      <c r="K335" s="148" t="n">
        <v>15.8987928681418</v>
      </c>
    </row>
    <row r="336">
      <c r="A336" s="148" t="s">
        <v>178</v>
      </c>
      <c r="B336" s="148" t="s">
        <v>179</v>
      </c>
      <c r="C336" s="148" t="s">
        <v>18</v>
      </c>
      <c r="D336" s="148" t="n">
        <v>3680.7411088</v>
      </c>
      <c r="E336" s="148" t="n">
        <v>13.8992616021129</v>
      </c>
      <c r="F336" s="148" t="n">
        <v>95.289392004457</v>
      </c>
      <c r="G336" s="148" t="n">
        <v>1.28787507245056</v>
      </c>
      <c r="H336" s="148" t="n">
        <v>181.9565445</v>
      </c>
      <c r="I336" s="148" t="n">
        <v>28.8332034170246</v>
      </c>
      <c r="J336" s="148" t="n">
        <v>4.71060799554296</v>
      </c>
      <c r="K336" s="148" t="n">
        <v>26.0520155248802</v>
      </c>
    </row>
    <row r="337">
      <c r="A337" s="148" t="s">
        <v>180</v>
      </c>
      <c r="B337" s="148" t="s">
        <v>181</v>
      </c>
      <c r="C337" s="148" t="s">
        <v>16</v>
      </c>
      <c r="D337" s="148" t="n">
        <v>524.361975</v>
      </c>
      <c r="E337" s="148" t="n">
        <v>62.99149074645</v>
      </c>
      <c r="F337" s="148" t="n">
        <v>62.9405849332613</v>
      </c>
      <c r="G337" s="148" t="n">
        <v>21.6617986819221</v>
      </c>
      <c r="H337" s="148" t="n">
        <v>308.7443197</v>
      </c>
      <c r="I337" s="148" t="n">
        <v>60.7990631360136</v>
      </c>
      <c r="J337" s="148" t="n">
        <v>37.0594150667387</v>
      </c>
      <c r="K337" s="148" t="n">
        <v>36.789740941443</v>
      </c>
    </row>
    <row r="338">
      <c r="A338" s="148" t="s">
        <v>180</v>
      </c>
      <c r="B338" s="148" t="s">
        <v>181</v>
      </c>
      <c r="C338" s="148" t="s">
        <v>17</v>
      </c>
      <c r="D338" s="148" t="n">
        <v>27689.4941958</v>
      </c>
      <c r="E338" s="148" t="n">
        <v>2.71806640960454</v>
      </c>
      <c r="F338" s="148" t="n">
        <v>86.0371019752824</v>
      </c>
      <c r="G338" s="148" t="n">
        <v>1.46264948270246</v>
      </c>
      <c r="H338" s="148" t="n">
        <v>4493.7076556</v>
      </c>
      <c r="I338" s="148" t="n">
        <v>9.7459547459301</v>
      </c>
      <c r="J338" s="148" t="n">
        <v>13.9628980247176</v>
      </c>
      <c r="K338" s="148" t="n">
        <v>9.01260773190467</v>
      </c>
    </row>
    <row r="339">
      <c r="A339" s="148" t="s">
        <v>182</v>
      </c>
      <c r="B339" s="148" t="s">
        <v>183</v>
      </c>
      <c r="C339" s="148" t="s">
        <v>16</v>
      </c>
      <c r="D339" s="148" t="n">
        <v>3539.1144669</v>
      </c>
      <c r="E339" s="148" t="n">
        <v>22.2420551916715</v>
      </c>
      <c r="F339" s="148" t="n">
        <v>76.6105355077871</v>
      </c>
      <c r="G339" s="148" t="n">
        <v>4.28154195705669</v>
      </c>
      <c r="H339" s="148" t="n">
        <v>1080.5040274</v>
      </c>
      <c r="I339" s="148" t="n">
        <v>30.1608751223275</v>
      </c>
      <c r="J339" s="148" t="n">
        <v>23.3894644922129</v>
      </c>
      <c r="K339" s="148" t="n">
        <v>14.023887645584</v>
      </c>
    </row>
    <row r="340">
      <c r="A340" s="148" t="s">
        <v>182</v>
      </c>
      <c r="B340" s="148" t="s">
        <v>183</v>
      </c>
      <c r="C340" s="148" t="s">
        <v>17</v>
      </c>
      <c r="D340" s="148" t="n">
        <v>19251.2212183</v>
      </c>
      <c r="E340" s="148" t="n">
        <v>5.45797567151741</v>
      </c>
      <c r="F340" s="148" t="n">
        <v>88.6404832424025</v>
      </c>
      <c r="G340" s="148" t="n">
        <v>1.38474694503786</v>
      </c>
      <c r="H340" s="148" t="n">
        <v>2467.095869</v>
      </c>
      <c r="I340" s="148" t="n">
        <v>11.6340307086688</v>
      </c>
      <c r="J340" s="148" t="n">
        <v>11.3595167575975</v>
      </c>
      <c r="K340" s="148" t="n">
        <v>10.8054454248243</v>
      </c>
    </row>
    <row r="341">
      <c r="A341" s="148" t="s">
        <v>182</v>
      </c>
      <c r="B341" s="148" t="s">
        <v>183</v>
      </c>
      <c r="C341" s="148" t="s">
        <v>22</v>
      </c>
      <c r="D341" s="148"/>
      <c r="E341" s="148"/>
      <c r="F341" s="148"/>
      <c r="G341" s="148"/>
      <c r="H341" s="148" t="n">
        <v>55.8240831</v>
      </c>
      <c r="I341" s="148" t="n">
        <v>70.2627166741539</v>
      </c>
      <c r="J341" s="148" t="n">
        <v>100</v>
      </c>
      <c r="K341" s="148" t="n">
        <v>0</v>
      </c>
    </row>
    <row r="342">
      <c r="A342" s="148" t="s">
        <v>186</v>
      </c>
      <c r="B342" s="148" t="s">
        <v>187</v>
      </c>
      <c r="C342" s="148" t="s">
        <v>16</v>
      </c>
      <c r="D342" s="148" t="n">
        <v>17.2713084</v>
      </c>
      <c r="E342" s="148" t="n">
        <v>100</v>
      </c>
      <c r="F342" s="148" t="n">
        <v>30.5642469083686</v>
      </c>
      <c r="G342" s="148" t="n">
        <v>85.6004031910689</v>
      </c>
      <c r="H342" s="148" t="n">
        <v>39.2369002</v>
      </c>
      <c r="I342" s="148" t="n">
        <v>70.2481523790817</v>
      </c>
      <c r="J342" s="148" t="n">
        <v>69.4357530916314</v>
      </c>
      <c r="K342" s="148" t="n">
        <v>37.6796065729294</v>
      </c>
    </row>
    <row r="343">
      <c r="A343" s="148" t="s">
        <v>186</v>
      </c>
      <c r="B343" s="148" t="s">
        <v>187</v>
      </c>
      <c r="C343" s="148" t="s">
        <v>17</v>
      </c>
      <c r="D343" s="148" t="n">
        <v>11201.2828912</v>
      </c>
      <c r="E343" s="148" t="n">
        <v>8.1439470499757</v>
      </c>
      <c r="F343" s="148" t="n">
        <v>88.907758709584</v>
      </c>
      <c r="G343" s="148" t="n">
        <v>1.39447396375904</v>
      </c>
      <c r="H343" s="148" t="n">
        <v>1397.4858257</v>
      </c>
      <c r="I343" s="148" t="n">
        <v>13.2761943407877</v>
      </c>
      <c r="J343" s="148" t="n">
        <v>11.092241290416</v>
      </c>
      <c r="K343" s="148" t="n">
        <v>11.1771418823901</v>
      </c>
    </row>
    <row r="344">
      <c r="A344" s="148" t="s">
        <v>186</v>
      </c>
      <c r="B344" s="148" t="s">
        <v>187</v>
      </c>
      <c r="C344" s="148" t="s">
        <v>18</v>
      </c>
      <c r="D344" s="148" t="n">
        <v>4943.5675211</v>
      </c>
      <c r="E344" s="148" t="n">
        <v>15.8279838279482</v>
      </c>
      <c r="F344" s="148" t="n">
        <v>87.143524966712</v>
      </c>
      <c r="G344" s="148" t="n">
        <v>2.75389900333511</v>
      </c>
      <c r="H344" s="148" t="n">
        <v>729.33534</v>
      </c>
      <c r="I344" s="148" t="n">
        <v>24.1330688438517</v>
      </c>
      <c r="J344" s="148" t="n">
        <v>12.856475033288</v>
      </c>
      <c r="K344" s="148" t="n">
        <v>18.6664280785806</v>
      </c>
    </row>
    <row r="345">
      <c r="A345" s="148" t="s">
        <v>188</v>
      </c>
      <c r="B345" s="148" t="s">
        <v>189</v>
      </c>
      <c r="C345" s="148" t="s">
        <v>16</v>
      </c>
      <c r="D345" s="148" t="n">
        <v>2201.6372283</v>
      </c>
      <c r="E345" s="148" t="n">
        <v>34.0406687685207</v>
      </c>
      <c r="F345" s="148" t="n">
        <v>75.3768859957448</v>
      </c>
      <c r="G345" s="148" t="n">
        <v>6.85659948072397</v>
      </c>
      <c r="H345" s="148" t="n">
        <v>719.2014336</v>
      </c>
      <c r="I345" s="148" t="n">
        <v>42.4866693266653</v>
      </c>
      <c r="J345" s="148" t="n">
        <v>24.6231140042552</v>
      </c>
      <c r="K345" s="148" t="n">
        <v>20.9895920267314</v>
      </c>
    </row>
    <row r="346">
      <c r="A346" s="148" t="s">
        <v>188</v>
      </c>
      <c r="B346" s="148" t="s">
        <v>189</v>
      </c>
      <c r="C346" s="148" t="s">
        <v>17</v>
      </c>
      <c r="D346" s="148" t="n">
        <v>28442.3154842</v>
      </c>
      <c r="E346" s="148" t="n">
        <v>5.4909953006017</v>
      </c>
      <c r="F346" s="148" t="n">
        <v>86.9069204805199</v>
      </c>
      <c r="G346" s="148" t="n">
        <v>2.09552582571837</v>
      </c>
      <c r="H346" s="148" t="n">
        <v>4285.0154659</v>
      </c>
      <c r="I346" s="148" t="n">
        <v>15.5243515773476</v>
      </c>
      <c r="J346" s="148" t="n">
        <v>13.0930795194801</v>
      </c>
      <c r="K346" s="148" t="n">
        <v>13.9093095730174</v>
      </c>
    </row>
    <row r="347">
      <c r="A347" s="148" t="s">
        <v>188</v>
      </c>
      <c r="B347" s="148" t="s">
        <v>189</v>
      </c>
      <c r="C347" s="148" t="s">
        <v>18</v>
      </c>
      <c r="D347" s="148" t="n">
        <v>2918.9524616</v>
      </c>
      <c r="E347" s="148" t="n">
        <v>34.8059019122869</v>
      </c>
      <c r="F347" s="148" t="n">
        <v>95.7691230015961</v>
      </c>
      <c r="G347" s="148" t="n">
        <v>2.16056183074215</v>
      </c>
      <c r="H347" s="148" t="n">
        <v>128.9531369</v>
      </c>
      <c r="I347" s="148" t="n">
        <v>57.4397160850244</v>
      </c>
      <c r="J347" s="148" t="n">
        <v>4.23087699840386</v>
      </c>
      <c r="K347" s="148" t="n">
        <v>48.9059624751462</v>
      </c>
    </row>
    <row r="348">
      <c r="A348" s="148" t="s">
        <v>190</v>
      </c>
      <c r="B348" s="148" t="s">
        <v>191</v>
      </c>
      <c r="C348" s="148" t="s">
        <v>16</v>
      </c>
      <c r="D348" s="148" t="n">
        <v>5868.9527116</v>
      </c>
      <c r="E348" s="148" t="n">
        <v>18.1609021913616</v>
      </c>
      <c r="F348" s="148" t="n">
        <v>80.5225334313146</v>
      </c>
      <c r="G348" s="148" t="n">
        <v>3.8901931080466</v>
      </c>
      <c r="H348" s="148" t="n">
        <v>1419.631566</v>
      </c>
      <c r="I348" s="148" t="n">
        <v>24.1851233438373</v>
      </c>
      <c r="J348" s="148" t="n">
        <v>19.4774665686854</v>
      </c>
      <c r="K348" s="148" t="n">
        <v>16.0825949048513</v>
      </c>
    </row>
    <row r="349">
      <c r="A349" s="148" t="s">
        <v>190</v>
      </c>
      <c r="B349" s="148" t="s">
        <v>191</v>
      </c>
      <c r="C349" s="148" t="s">
        <v>17</v>
      </c>
      <c r="D349" s="148" t="n">
        <v>16496.5680456</v>
      </c>
      <c r="E349" s="148" t="n">
        <v>6.26159347027279</v>
      </c>
      <c r="F349" s="148" t="n">
        <v>86.2528821924876</v>
      </c>
      <c r="G349" s="148" t="n">
        <v>1.68912814224981</v>
      </c>
      <c r="H349" s="148" t="n">
        <v>2629.2485373</v>
      </c>
      <c r="I349" s="148" t="n">
        <v>12.5398930641755</v>
      </c>
      <c r="J349" s="148" t="n">
        <v>13.7471178075124</v>
      </c>
      <c r="K349" s="148" t="n">
        <v>10.5980157223845</v>
      </c>
    </row>
    <row r="350">
      <c r="A350" s="148" t="s">
        <v>190</v>
      </c>
      <c r="B350" s="148" t="s">
        <v>191</v>
      </c>
      <c r="C350" s="148" t="s">
        <v>18</v>
      </c>
      <c r="D350" s="148" t="n">
        <v>55.345907</v>
      </c>
      <c r="E350" s="148" t="n">
        <v>70.4908780311242</v>
      </c>
      <c r="F350" s="148" t="n">
        <v>100</v>
      </c>
      <c r="G350" s="148" t="n">
        <v>0</v>
      </c>
      <c r="H350" s="148"/>
      <c r="I350" s="148"/>
      <c r="J350" s="148"/>
      <c r="K350" s="148"/>
    </row>
    <row r="351">
      <c r="A351" s="148" t="s">
        <v>194</v>
      </c>
      <c r="B351" s="148" t="s">
        <v>195</v>
      </c>
      <c r="C351" s="148" t="s">
        <v>16</v>
      </c>
      <c r="D351" s="148" t="n">
        <v>12210.4371855</v>
      </c>
      <c r="E351" s="148" t="n">
        <v>11.8507032777282</v>
      </c>
      <c r="F351" s="148" t="n">
        <v>87.384987231491</v>
      </c>
      <c r="G351" s="148" t="n">
        <v>2.58481614278394</v>
      </c>
      <c r="H351" s="148" t="n">
        <v>1762.7149226</v>
      </c>
      <c r="I351" s="148" t="n">
        <v>21.4325482985025</v>
      </c>
      <c r="J351" s="148" t="n">
        <v>12.615012768509</v>
      </c>
      <c r="K351" s="148" t="n">
        <v>17.9051840674136</v>
      </c>
    </row>
    <row r="352">
      <c r="A352" s="148" t="s">
        <v>194</v>
      </c>
      <c r="B352" s="148" t="s">
        <v>195</v>
      </c>
      <c r="C352" s="148" t="s">
        <v>17</v>
      </c>
      <c r="D352" s="148" t="n">
        <v>15449.3900135</v>
      </c>
      <c r="E352" s="148" t="n">
        <v>9.63724504061376</v>
      </c>
      <c r="F352" s="148" t="n">
        <v>85.5990655566289</v>
      </c>
      <c r="G352" s="148" t="n">
        <v>2.15032233701393</v>
      </c>
      <c r="H352" s="148" t="n">
        <v>2599.1598311</v>
      </c>
      <c r="I352" s="148" t="n">
        <v>15.4510618229521</v>
      </c>
      <c r="J352" s="148" t="n">
        <v>14.4009344433711</v>
      </c>
      <c r="K352" s="148" t="n">
        <v>12.7815027155176</v>
      </c>
    </row>
    <row r="353">
      <c r="A353" s="148" t="s">
        <v>194</v>
      </c>
      <c r="B353" s="148" t="s">
        <v>195</v>
      </c>
      <c r="C353" s="148" t="s">
        <v>18</v>
      </c>
      <c r="D353" s="148" t="n">
        <v>129.2126991</v>
      </c>
      <c r="E353" s="148" t="n">
        <v>57.9873747592639</v>
      </c>
      <c r="F353" s="148" t="n">
        <v>100</v>
      </c>
      <c r="G353" s="148" t="n">
        <v>0</v>
      </c>
      <c r="H353" s="148"/>
      <c r="I353" s="148"/>
      <c r="J353" s="148"/>
      <c r="K353" s="148"/>
    </row>
    <row r="354">
      <c r="A354" s="148" t="s">
        <v>202</v>
      </c>
      <c r="B354" s="148" t="s">
        <v>203</v>
      </c>
      <c r="C354" s="148" t="s">
        <v>16</v>
      </c>
      <c r="D354" s="148" t="n">
        <v>30014.4386012</v>
      </c>
      <c r="E354" s="148" t="n">
        <v>6.50009090682135</v>
      </c>
      <c r="F354" s="148" t="n">
        <v>75.3752608210636</v>
      </c>
      <c r="G354" s="148" t="n">
        <v>3.1888830997266</v>
      </c>
      <c r="H354" s="148" t="n">
        <v>9805.5743238</v>
      </c>
      <c r="I354" s="148" t="n">
        <v>10.8584239160485</v>
      </c>
      <c r="J354" s="148" t="n">
        <v>24.6247391789364</v>
      </c>
      <c r="K354" s="148" t="n">
        <v>9.76103314732273</v>
      </c>
    </row>
    <row r="355">
      <c r="A355" s="148" t="s">
        <v>202</v>
      </c>
      <c r="B355" s="148" t="s">
        <v>203</v>
      </c>
      <c r="C355" s="148" t="s">
        <v>17</v>
      </c>
      <c r="D355" s="148" t="n">
        <v>10953.125795</v>
      </c>
      <c r="E355" s="148" t="n">
        <v>15.8730157524277</v>
      </c>
      <c r="F355" s="148" t="n">
        <v>81.6884114027442</v>
      </c>
      <c r="G355" s="148" t="n">
        <v>3.3436627140678</v>
      </c>
      <c r="H355" s="148" t="n">
        <v>2455.2948205</v>
      </c>
      <c r="I355" s="148" t="n">
        <v>23.2593332640669</v>
      </c>
      <c r="J355" s="148" t="n">
        <v>18.3115885972558</v>
      </c>
      <c r="K355" s="148" t="n">
        <v>14.9161550855134</v>
      </c>
    </row>
    <row r="356">
      <c r="A356" s="148" t="s">
        <v>202</v>
      </c>
      <c r="B356" s="148" t="s">
        <v>203</v>
      </c>
      <c r="C356" s="148" t="s">
        <v>18</v>
      </c>
      <c r="D356" s="148" t="n">
        <v>152.7693485</v>
      </c>
      <c r="E356" s="148" t="n">
        <v>59.422315240004</v>
      </c>
      <c r="F356" s="148" t="n">
        <v>68.0866455422636</v>
      </c>
      <c r="G356" s="148" t="n">
        <v>37.4817823191999</v>
      </c>
      <c r="H356" s="148" t="n">
        <v>71.6055598</v>
      </c>
      <c r="I356" s="148" t="n">
        <v>100</v>
      </c>
      <c r="J356" s="148" t="n">
        <v>31.9133544577364</v>
      </c>
      <c r="K356" s="148" t="n">
        <v>79.9667998059976</v>
      </c>
    </row>
    <row r="357">
      <c r="A357" s="148" t="s">
        <v>202</v>
      </c>
      <c r="B357" s="148" t="s">
        <v>203</v>
      </c>
      <c r="C357" s="148" t="s">
        <v>22</v>
      </c>
      <c r="D357" s="148"/>
      <c r="E357" s="148"/>
      <c r="F357" s="148"/>
      <c r="G357" s="148"/>
      <c r="H357" s="148" t="n">
        <v>791.3360641</v>
      </c>
      <c r="I357" s="148" t="n">
        <v>80.7558541711706</v>
      </c>
      <c r="J357" s="148" t="n">
        <v>100</v>
      </c>
      <c r="K357" s="148" t="n">
        <v>0</v>
      </c>
    </row>
    <row r="358">
      <c r="A358" s="148" t="s">
        <v>204</v>
      </c>
      <c r="B358" s="148" t="s">
        <v>205</v>
      </c>
      <c r="C358" s="148" t="s">
        <v>16</v>
      </c>
      <c r="D358" s="148" t="n">
        <v>18263.2750719</v>
      </c>
      <c r="E358" s="148" t="n">
        <v>13.8018536845818</v>
      </c>
      <c r="F358" s="148" t="n">
        <v>78.6561825986379</v>
      </c>
      <c r="G358" s="148" t="n">
        <v>3.21645689327594</v>
      </c>
      <c r="H358" s="148" t="n">
        <v>4955.8470219</v>
      </c>
      <c r="I358" s="148" t="n">
        <v>18.0077594913716</v>
      </c>
      <c r="J358" s="148" t="n">
        <v>21.3438174013621</v>
      </c>
      <c r="K358" s="148" t="n">
        <v>11.8532789126098</v>
      </c>
    </row>
    <row r="359">
      <c r="A359" s="148" t="s">
        <v>204</v>
      </c>
      <c r="B359" s="148" t="s">
        <v>205</v>
      </c>
      <c r="C359" s="148" t="s">
        <v>17</v>
      </c>
      <c r="D359" s="148" t="n">
        <v>21349.7904289</v>
      </c>
      <c r="E359" s="148" t="n">
        <v>11.9644943486446</v>
      </c>
      <c r="F359" s="148" t="n">
        <v>87.9307713823822</v>
      </c>
      <c r="G359" s="148" t="n">
        <v>2.53869241749863</v>
      </c>
      <c r="H359" s="148" t="n">
        <v>2930.4360416</v>
      </c>
      <c r="I359" s="148" t="n">
        <v>23.1649690288264</v>
      </c>
      <c r="J359" s="148" t="n">
        <v>12.0692286176178</v>
      </c>
      <c r="K359" s="148" t="n">
        <v>18.4957290681697</v>
      </c>
    </row>
    <row r="360">
      <c r="A360" s="148" t="s">
        <v>204</v>
      </c>
      <c r="B360" s="148" t="s">
        <v>205</v>
      </c>
      <c r="C360" s="148" t="s">
        <v>18</v>
      </c>
      <c r="D360" s="148" t="n">
        <v>5171.0568818</v>
      </c>
      <c r="E360" s="148" t="n">
        <v>30.1318561937719</v>
      </c>
      <c r="F360" s="148" t="n">
        <v>93.8059653200083</v>
      </c>
      <c r="G360" s="148" t="n">
        <v>3.71821227081826</v>
      </c>
      <c r="H360" s="148" t="n">
        <v>341.4463627</v>
      </c>
      <c r="I360" s="148" t="n">
        <v>60.2000370056523</v>
      </c>
      <c r="J360" s="148" t="n">
        <v>6.19403467999174</v>
      </c>
      <c r="K360" s="148" t="n">
        <v>56.3107101184767</v>
      </c>
    </row>
    <row r="361">
      <c r="A361" s="148" t="s">
        <v>210</v>
      </c>
      <c r="B361" s="148" t="s">
        <v>211</v>
      </c>
      <c r="C361" s="148" t="s">
        <v>17</v>
      </c>
      <c r="D361" s="148" t="n">
        <v>69.6702671</v>
      </c>
      <c r="E361" s="148" t="n">
        <v>71.0566725148406</v>
      </c>
      <c r="F361" s="148" t="n">
        <v>100</v>
      </c>
      <c r="G361" s="148" t="n">
        <v>0</v>
      </c>
      <c r="H361" s="148"/>
      <c r="I361" s="148"/>
      <c r="J361" s="148"/>
      <c r="K361" s="148"/>
    </row>
    <row r="362">
      <c r="A362" s="148" t="s">
        <v>210</v>
      </c>
      <c r="B362" s="148" t="s">
        <v>211</v>
      </c>
      <c r="C362" s="148" t="s">
        <v>18</v>
      </c>
      <c r="D362" s="148" t="n">
        <v>31102.8957868</v>
      </c>
      <c r="E362" s="148" t="n">
        <v>0.951564437759064</v>
      </c>
      <c r="F362" s="148" t="n">
        <v>98.4072741391633</v>
      </c>
      <c r="G362" s="148" t="n">
        <v>0.451256001629793</v>
      </c>
      <c r="H362" s="148" t="n">
        <v>503.4016733</v>
      </c>
      <c r="I362" s="148" t="n">
        <v>28.2671762142312</v>
      </c>
      <c r="J362" s="148" t="n">
        <v>1.59272586083674</v>
      </c>
      <c r="K362" s="148" t="n">
        <v>27.8810523212051</v>
      </c>
    </row>
    <row r="363">
      <c r="A363" s="148" t="s">
        <v>212</v>
      </c>
      <c r="B363" s="148" t="s">
        <v>213</v>
      </c>
      <c r="C363" s="148" t="s">
        <v>16</v>
      </c>
      <c r="D363" s="148" t="n">
        <v>264.0524061</v>
      </c>
      <c r="E363" s="148" t="n">
        <v>57.9658620382729</v>
      </c>
      <c r="F363" s="148" t="n">
        <v>100</v>
      </c>
      <c r="G363" s="148" t="n">
        <v>0</v>
      </c>
      <c r="H363" s="148"/>
      <c r="I363" s="148"/>
      <c r="J363" s="148"/>
      <c r="K363" s="148"/>
    </row>
    <row r="364">
      <c r="A364" s="148" t="s">
        <v>212</v>
      </c>
      <c r="B364" s="148" t="s">
        <v>213</v>
      </c>
      <c r="C364" s="148" t="s">
        <v>17</v>
      </c>
      <c r="D364" s="148" t="n">
        <v>9056.9182051</v>
      </c>
      <c r="E364" s="148" t="n">
        <v>23.0720518886365</v>
      </c>
      <c r="F364" s="148" t="n">
        <v>82.9459263341897</v>
      </c>
      <c r="G364" s="148" t="n">
        <v>7.8516992221895</v>
      </c>
      <c r="H364" s="148" t="n">
        <v>1862.1450996</v>
      </c>
      <c r="I364" s="148" t="n">
        <v>51.8843817517657</v>
      </c>
      <c r="J364" s="148" t="n">
        <v>17.0540736658103</v>
      </c>
      <c r="K364" s="148" t="n">
        <v>38.18832251133</v>
      </c>
    </row>
    <row r="365">
      <c r="A365" s="148" t="s">
        <v>212</v>
      </c>
      <c r="B365" s="148" t="s">
        <v>213</v>
      </c>
      <c r="C365" s="148" t="s">
        <v>18</v>
      </c>
      <c r="D365" s="148" t="n">
        <v>41032.0465464</v>
      </c>
      <c r="E365" s="148" t="n">
        <v>5.79336836072083</v>
      </c>
      <c r="F365" s="148" t="n">
        <v>95.7630996317375</v>
      </c>
      <c r="G365" s="148" t="n">
        <v>0.864579848709069</v>
      </c>
      <c r="H365" s="148" t="n">
        <v>1815.4037807</v>
      </c>
      <c r="I365" s="148" t="n">
        <v>20.1049471419414</v>
      </c>
      <c r="J365" s="148" t="n">
        <v>4.23690036826252</v>
      </c>
      <c r="K365" s="148" t="n">
        <v>19.5413719925333</v>
      </c>
    </row>
    <row r="366">
      <c r="A366" s="148" t="s">
        <v>212</v>
      </c>
      <c r="B366" s="148" t="s">
        <v>213</v>
      </c>
      <c r="C366" s="148" t="s">
        <v>19</v>
      </c>
      <c r="D366" s="148" t="n">
        <v>5090.5286628</v>
      </c>
      <c r="E366" s="148" t="n">
        <v>33.6009679287285</v>
      </c>
      <c r="F366" s="148" t="n">
        <v>98.0443791483757</v>
      </c>
      <c r="G366" s="148" t="n">
        <v>1.96419173002527</v>
      </c>
      <c r="H366" s="148" t="n">
        <v>101.5371211</v>
      </c>
      <c r="I366" s="148" t="n">
        <v>100</v>
      </c>
      <c r="J366" s="148" t="n">
        <v>1.95562085162432</v>
      </c>
      <c r="K366" s="148" t="n">
        <v>98.474077190754</v>
      </c>
    </row>
    <row r="367">
      <c r="A367" s="148" t="s">
        <v>216</v>
      </c>
      <c r="B367" s="148" t="s">
        <v>217</v>
      </c>
      <c r="C367" s="148" t="s">
        <v>17</v>
      </c>
      <c r="D367" s="148" t="n">
        <v>981.9927021</v>
      </c>
      <c r="E367" s="148" t="n">
        <v>55.9068536072978</v>
      </c>
      <c r="F367" s="148" t="n">
        <v>88.2910055093335</v>
      </c>
      <c r="G367" s="148" t="n">
        <v>3.25326110158819</v>
      </c>
      <c r="H367" s="148" t="n">
        <v>130.2301075</v>
      </c>
      <c r="I367" s="148" t="n">
        <v>70.7237659150663</v>
      </c>
      <c r="J367" s="148" t="n">
        <v>11.7089944906665</v>
      </c>
      <c r="K367" s="148" t="n">
        <v>24.5310298909598</v>
      </c>
    </row>
    <row r="368">
      <c r="A368" s="148" t="s">
        <v>216</v>
      </c>
      <c r="B368" s="148" t="s">
        <v>217</v>
      </c>
      <c r="C368" s="148" t="s">
        <v>18</v>
      </c>
      <c r="D368" s="148" t="n">
        <v>44786.1781309</v>
      </c>
      <c r="E368" s="148" t="n">
        <v>2.19036032102263</v>
      </c>
      <c r="F368" s="148" t="n">
        <v>92.4898447056569</v>
      </c>
      <c r="G368" s="148" t="n">
        <v>1.33501331540399</v>
      </c>
      <c r="H368" s="148" t="n">
        <v>3636.6279333</v>
      </c>
      <c r="I368" s="148" t="n">
        <v>16.9715622362523</v>
      </c>
      <c r="J368" s="148" t="n">
        <v>7.51015529434308</v>
      </c>
      <c r="K368" s="148" t="n">
        <v>16.4410946754597</v>
      </c>
    </row>
    <row r="369">
      <c r="A369" s="148" t="s">
        <v>216</v>
      </c>
      <c r="B369" s="148" t="s">
        <v>217</v>
      </c>
      <c r="C369" s="148" t="s">
        <v>19</v>
      </c>
      <c r="D369" s="148" t="n">
        <v>127.5793143</v>
      </c>
      <c r="E369" s="148" t="n">
        <v>71.3913764420953</v>
      </c>
      <c r="F369" s="148" t="n">
        <v>100</v>
      </c>
      <c r="G369" s="148" t="n">
        <v>0</v>
      </c>
      <c r="H369" s="148"/>
      <c r="I369" s="148"/>
      <c r="J369" s="148"/>
      <c r="K369" s="148"/>
    </row>
    <row r="370">
      <c r="A370" s="148" t="s">
        <v>220</v>
      </c>
      <c r="B370" s="148" t="s">
        <v>221</v>
      </c>
      <c r="C370" s="148" t="s">
        <v>16</v>
      </c>
      <c r="D370" s="148" t="n">
        <v>76.7386694</v>
      </c>
      <c r="E370" s="148" t="n">
        <v>77.8406333020274</v>
      </c>
      <c r="F370" s="148" t="n">
        <v>62.8003236444691</v>
      </c>
      <c r="G370" s="148" t="n">
        <v>47.4893746731952</v>
      </c>
      <c r="H370" s="148" t="n">
        <v>45.4560343</v>
      </c>
      <c r="I370" s="148" t="n">
        <v>100</v>
      </c>
      <c r="J370" s="148" t="n">
        <v>37.1996763555309</v>
      </c>
      <c r="K370" s="148" t="n">
        <v>80.1713453269518</v>
      </c>
    </row>
    <row r="371">
      <c r="A371" s="148" t="s">
        <v>220</v>
      </c>
      <c r="B371" s="148" t="s">
        <v>221</v>
      </c>
      <c r="C371" s="148" t="s">
        <v>17</v>
      </c>
      <c r="D371" s="148" t="n">
        <v>20431.1553198</v>
      </c>
      <c r="E371" s="148" t="n">
        <v>2.18941668903731</v>
      </c>
      <c r="F371" s="148" t="n">
        <v>94.3021285305424</v>
      </c>
      <c r="G371" s="148" t="n">
        <v>1.64930867130392</v>
      </c>
      <c r="H371" s="148" t="n">
        <v>1234.4800568</v>
      </c>
      <c r="I371" s="148" t="n">
        <v>28.3721604689606</v>
      </c>
      <c r="J371" s="148" t="n">
        <v>5.69787146945758</v>
      </c>
      <c r="K371" s="148" t="n">
        <v>27.2967403953475</v>
      </c>
    </row>
    <row r="372">
      <c r="A372" s="148" t="s">
        <v>220</v>
      </c>
      <c r="B372" s="148" t="s">
        <v>221</v>
      </c>
      <c r="C372" s="148" t="s">
        <v>18</v>
      </c>
      <c r="D372" s="148" t="n">
        <v>467.3947611</v>
      </c>
      <c r="E372" s="148" t="n">
        <v>62.6234051100673</v>
      </c>
      <c r="F372" s="148" t="n">
        <v>93.1242187524675</v>
      </c>
      <c r="G372" s="148" t="n">
        <v>8.18182898495396</v>
      </c>
      <c r="H372" s="148" t="n">
        <v>34.5098641</v>
      </c>
      <c r="I372" s="148" t="n">
        <v>99.9999999999998</v>
      </c>
      <c r="J372" s="148" t="n">
        <v>6.87578124753252</v>
      </c>
      <c r="K372" s="148" t="n">
        <v>110.813070509414</v>
      </c>
    </row>
    <row r="373">
      <c r="A373" s="148" t="s">
        <v>222</v>
      </c>
      <c r="B373" s="148" t="s">
        <v>223</v>
      </c>
      <c r="C373" s="148" t="s">
        <v>17</v>
      </c>
      <c r="D373" s="148" t="n">
        <v>8159.1231519</v>
      </c>
      <c r="E373" s="148" t="n">
        <v>5.1568532593287</v>
      </c>
      <c r="F373" s="148" t="n">
        <v>95.916212622421</v>
      </c>
      <c r="G373" s="148" t="n">
        <v>0.825296328796576</v>
      </c>
      <c r="H373" s="148" t="n">
        <v>347.3878214</v>
      </c>
      <c r="I373" s="148" t="n">
        <v>20.0912229632379</v>
      </c>
      <c r="J373" s="148" t="n">
        <v>4.08378737757902</v>
      </c>
      <c r="K373" s="148" t="n">
        <v>19.383795195597</v>
      </c>
    </row>
    <row r="374">
      <c r="A374" s="148" t="s">
        <v>222</v>
      </c>
      <c r="B374" s="148" t="s">
        <v>223</v>
      </c>
      <c r="C374" s="148" t="s">
        <v>18</v>
      </c>
      <c r="D374" s="148" t="n">
        <v>1581.3822401</v>
      </c>
      <c r="E374" s="148" t="n">
        <v>28.8519205028805</v>
      </c>
      <c r="F374" s="148" t="n">
        <v>100</v>
      </c>
      <c r="G374" s="148" t="n">
        <v>0</v>
      </c>
      <c r="H374" s="148"/>
      <c r="I374" s="148"/>
      <c r="J374" s="148"/>
      <c r="K374" s="148"/>
    </row>
    <row r="375">
      <c r="A375" s="148" t="s">
        <v>228</v>
      </c>
      <c r="B375" s="148" t="s">
        <v>229</v>
      </c>
      <c r="C375" s="148" t="s">
        <v>16</v>
      </c>
      <c r="D375" s="148" t="n">
        <v>112.3950515</v>
      </c>
      <c r="E375" s="148" t="n">
        <v>51.0934193641718</v>
      </c>
      <c r="F375" s="148" t="n">
        <v>100</v>
      </c>
      <c r="G375" s="148" t="n">
        <v>0</v>
      </c>
      <c r="H375" s="148"/>
      <c r="I375" s="148"/>
      <c r="J375" s="148"/>
      <c r="K375" s="148"/>
    </row>
    <row r="376">
      <c r="A376" s="148" t="s">
        <v>228</v>
      </c>
      <c r="B376" s="148" t="s">
        <v>229</v>
      </c>
      <c r="C376" s="148" t="s">
        <v>17</v>
      </c>
      <c r="D376" s="148" t="n">
        <v>18001.3967164</v>
      </c>
      <c r="E376" s="148" t="n">
        <v>3.14605166860245</v>
      </c>
      <c r="F376" s="148" t="n">
        <v>86.7019146998377</v>
      </c>
      <c r="G376" s="148" t="n">
        <v>1.78021910609745</v>
      </c>
      <c r="H376" s="148" t="n">
        <v>2761.0014137</v>
      </c>
      <c r="I376" s="148" t="n">
        <v>12.0017972949355</v>
      </c>
      <c r="J376" s="148" t="n">
        <v>13.2980853001623</v>
      </c>
      <c r="K376" s="148" t="n">
        <v>11.6068141841441</v>
      </c>
    </row>
    <row r="377">
      <c r="A377" s="148" t="s">
        <v>228</v>
      </c>
      <c r="B377" s="148" t="s">
        <v>229</v>
      </c>
      <c r="C377" s="148" t="s">
        <v>18</v>
      </c>
      <c r="D377" s="148" t="n">
        <v>492.7260795</v>
      </c>
      <c r="E377" s="148" t="n">
        <v>43.8311067309283</v>
      </c>
      <c r="F377" s="148" t="n">
        <v>100</v>
      </c>
      <c r="G377" s="148" t="n">
        <v>0</v>
      </c>
      <c r="H377" s="148"/>
      <c r="I377" s="148"/>
      <c r="J377" s="148"/>
      <c r="K377" s="148"/>
    </row>
    <row r="378">
      <c r="A378" s="148" t="s">
        <v>240</v>
      </c>
      <c r="B378" s="148" t="s">
        <v>241</v>
      </c>
      <c r="C378" s="148" t="s">
        <v>16</v>
      </c>
      <c r="D378" s="148" t="n">
        <v>7873.950877</v>
      </c>
      <c r="E378" s="148" t="n">
        <v>18.9232886265093</v>
      </c>
      <c r="F378" s="148" t="n">
        <v>86.8547654605288</v>
      </c>
      <c r="G378" s="148" t="n">
        <v>6.06723823326175</v>
      </c>
      <c r="H378" s="148" t="n">
        <v>1191.7012323</v>
      </c>
      <c r="I378" s="148" t="n">
        <v>44.2813030260529</v>
      </c>
      <c r="J378" s="148" t="n">
        <v>13.1452345394712</v>
      </c>
      <c r="K378" s="148" t="n">
        <v>40.0881819309328</v>
      </c>
    </row>
    <row r="379">
      <c r="A379" s="148" t="s">
        <v>240</v>
      </c>
      <c r="B379" s="148" t="s">
        <v>241</v>
      </c>
      <c r="C379" s="148" t="s">
        <v>17</v>
      </c>
      <c r="D379" s="148" t="n">
        <v>24094.1883074</v>
      </c>
      <c r="E379" s="148" t="n">
        <v>6.11883563049745</v>
      </c>
      <c r="F379" s="148" t="n">
        <v>94.6903115566626</v>
      </c>
      <c r="G379" s="148" t="n">
        <v>1.0209488741447</v>
      </c>
      <c r="H379" s="148" t="n">
        <v>1351.0635999</v>
      </c>
      <c r="I379" s="148" t="n">
        <v>18.3839720337067</v>
      </c>
      <c r="J379" s="148" t="n">
        <v>5.30968844333741</v>
      </c>
      <c r="K379" s="148" t="n">
        <v>18.2070884210715</v>
      </c>
    </row>
    <row r="380">
      <c r="A380" s="148" t="s">
        <v>240</v>
      </c>
      <c r="B380" s="148" t="s">
        <v>241</v>
      </c>
      <c r="C380" s="148" t="s">
        <v>18</v>
      </c>
      <c r="D380" s="148" t="n">
        <v>149.6340365</v>
      </c>
      <c r="E380" s="148" t="n">
        <v>73.2200749614425</v>
      </c>
      <c r="F380" s="148" t="n">
        <v>100</v>
      </c>
      <c r="G380" s="148" t="n">
        <v>0</v>
      </c>
      <c r="H380" s="148"/>
      <c r="I380" s="148"/>
      <c r="J380" s="148"/>
      <c r="K380" s="148"/>
    </row>
    <row r="381">
      <c r="A381" s="148" t="s">
        <v>250</v>
      </c>
      <c r="B381" s="148" t="s">
        <v>251</v>
      </c>
      <c r="C381" s="148" t="s">
        <v>16</v>
      </c>
      <c r="D381" s="148" t="n">
        <v>651.9773817</v>
      </c>
      <c r="E381" s="148" t="n">
        <v>29.5505945767449</v>
      </c>
      <c r="F381" s="148" t="n">
        <v>53.264780593706</v>
      </c>
      <c r="G381" s="148" t="n">
        <v>18.7303989088186</v>
      </c>
      <c r="H381" s="148" t="n">
        <v>572.0535341</v>
      </c>
      <c r="I381" s="148" t="n">
        <v>37.8155101807845</v>
      </c>
      <c r="J381" s="148" t="n">
        <v>46.735219406294</v>
      </c>
      <c r="K381" s="148" t="n">
        <v>21.3472965567473</v>
      </c>
    </row>
    <row r="382">
      <c r="A382" s="148" t="s">
        <v>250</v>
      </c>
      <c r="B382" s="148" t="s">
        <v>251</v>
      </c>
      <c r="C382" s="148" t="s">
        <v>17</v>
      </c>
      <c r="D382" s="148" t="n">
        <v>9274.4860569</v>
      </c>
      <c r="E382" s="148" t="n">
        <v>5.14185959163073</v>
      </c>
      <c r="F382" s="148" t="n">
        <v>77.7689013468523</v>
      </c>
      <c r="G382" s="148" t="n">
        <v>2.81753461850364</v>
      </c>
      <c r="H382" s="148" t="n">
        <v>2651.2141861</v>
      </c>
      <c r="I382" s="148" t="n">
        <v>11.0460051604041</v>
      </c>
      <c r="J382" s="148" t="n">
        <v>22.2310986531477</v>
      </c>
      <c r="K382" s="148" t="n">
        <v>9.85630873248484</v>
      </c>
    </row>
    <row r="383">
      <c r="A383" s="148" t="s">
        <v>250</v>
      </c>
      <c r="B383" s="148" t="s">
        <v>251</v>
      </c>
      <c r="C383" s="148" t="s">
        <v>18</v>
      </c>
      <c r="D383" s="148" t="n">
        <v>40.129466</v>
      </c>
      <c r="E383" s="148" t="n">
        <v>77.8803410346324</v>
      </c>
      <c r="F383" s="148" t="n">
        <v>100</v>
      </c>
      <c r="G383" s="148" t="n">
        <v>0</v>
      </c>
      <c r="H383" s="148"/>
      <c r="I383" s="148"/>
      <c r="J383" s="148"/>
      <c r="K383" s="148"/>
    </row>
    <row r="384">
      <c r="A384" s="148" t="s">
        <v>250</v>
      </c>
      <c r="B384" s="148" t="s">
        <v>251</v>
      </c>
      <c r="C384" s="148" t="s">
        <v>22</v>
      </c>
      <c r="D384" s="148"/>
      <c r="E384" s="148"/>
      <c r="F384" s="148"/>
      <c r="G384" s="148"/>
      <c r="H384" s="148" t="n">
        <v>565.5826313</v>
      </c>
      <c r="I384" s="148" t="n">
        <v>52.6760839648187</v>
      </c>
      <c r="J384" s="148" t="n">
        <v>100</v>
      </c>
      <c r="K384" s="148" t="n">
        <v>0</v>
      </c>
    </row>
    <row r="385">
      <c r="A385" s="148" t="s">
        <v>252</v>
      </c>
      <c r="B385" s="148" t="s">
        <v>253</v>
      </c>
      <c r="C385" s="148" t="s">
        <v>16</v>
      </c>
      <c r="D385" s="148" t="n">
        <v>53.9198778</v>
      </c>
      <c r="E385" s="148" t="n">
        <v>61.2694178676773</v>
      </c>
      <c r="F385" s="148" t="n">
        <v>100</v>
      </c>
      <c r="G385" s="148" t="n">
        <v>0</v>
      </c>
      <c r="H385" s="148"/>
      <c r="I385" s="148"/>
      <c r="J385" s="148"/>
      <c r="K385" s="148"/>
    </row>
    <row r="386">
      <c r="A386" s="148" t="s">
        <v>252</v>
      </c>
      <c r="B386" s="148" t="s">
        <v>253</v>
      </c>
      <c r="C386" s="148" t="s">
        <v>18</v>
      </c>
      <c r="D386" s="148" t="n">
        <v>14729.9875117</v>
      </c>
      <c r="E386" s="148" t="n">
        <v>4.43207974749034</v>
      </c>
      <c r="F386" s="148" t="n">
        <v>94.1392992852271</v>
      </c>
      <c r="G386" s="148" t="n">
        <v>1.29358102547952</v>
      </c>
      <c r="H386" s="148" t="n">
        <v>917.0245476</v>
      </c>
      <c r="I386" s="148" t="n">
        <v>21.2442589390937</v>
      </c>
      <c r="J386" s="148" t="n">
        <v>5.86070071477292</v>
      </c>
      <c r="K386" s="148" t="n">
        <v>20.7785412075979</v>
      </c>
    </row>
    <row r="387">
      <c r="A387" s="148" t="s">
        <v>252</v>
      </c>
      <c r="B387" s="148" t="s">
        <v>253</v>
      </c>
      <c r="C387" s="148" t="s">
        <v>19</v>
      </c>
      <c r="D387" s="148" t="n">
        <v>2264.0220268</v>
      </c>
      <c r="E387" s="148" t="n">
        <v>25.4457366436452</v>
      </c>
      <c r="F387" s="148" t="n">
        <v>98.0549774109442</v>
      </c>
      <c r="G387" s="148" t="n">
        <v>2.01134425611272</v>
      </c>
      <c r="H387" s="148" t="n">
        <v>44.9092346</v>
      </c>
      <c r="I387" s="148" t="n">
        <v>100</v>
      </c>
      <c r="J387" s="148" t="n">
        <v>1.94502258905576</v>
      </c>
      <c r="K387" s="148" t="n">
        <v>101.398470490006</v>
      </c>
    </row>
    <row r="388">
      <c r="A388" s="148" t="s">
        <v>266</v>
      </c>
      <c r="B388" s="148" t="s">
        <v>267</v>
      </c>
      <c r="C388" s="148" t="s">
        <v>18</v>
      </c>
      <c r="D388" s="148" t="n">
        <v>2018.3216969</v>
      </c>
      <c r="E388" s="148" t="n">
        <v>21.8726003257735</v>
      </c>
      <c r="F388" s="148" t="n">
        <v>97.7039332755317</v>
      </c>
      <c r="G388" s="148" t="n">
        <v>1.61745054751811</v>
      </c>
      <c r="H388" s="148" t="n">
        <v>47.4310617</v>
      </c>
      <c r="I388" s="148" t="n">
        <v>70.9125819253305</v>
      </c>
      <c r="J388" s="148" t="n">
        <v>2.29606672446827</v>
      </c>
      <c r="K388" s="148" t="n">
        <v>68.826954673009</v>
      </c>
    </row>
    <row r="389">
      <c r="A389" s="148" t="s">
        <v>266</v>
      </c>
      <c r="B389" s="148" t="s">
        <v>267</v>
      </c>
      <c r="C389" s="148" t="s">
        <v>19</v>
      </c>
      <c r="D389" s="148" t="n">
        <v>17562.7943234</v>
      </c>
      <c r="E389" s="148" t="n">
        <v>2.90692515800278</v>
      </c>
      <c r="F389" s="148" t="n">
        <v>98.1478970341665</v>
      </c>
      <c r="G389" s="148" t="n">
        <v>0.48124711365736</v>
      </c>
      <c r="H389" s="148" t="n">
        <v>331.4192605</v>
      </c>
      <c r="I389" s="148" t="n">
        <v>25.5408640491652</v>
      </c>
      <c r="J389" s="148" t="n">
        <v>1.85210296583354</v>
      </c>
      <c r="K389" s="148" t="n">
        <v>25.5025735774766</v>
      </c>
    </row>
    <row r="390">
      <c r="A390" s="148" t="s">
        <v>272</v>
      </c>
      <c r="B390" s="148" t="s">
        <v>273</v>
      </c>
      <c r="C390" s="148" t="s">
        <v>17</v>
      </c>
      <c r="D390" s="148" t="n">
        <v>16259.6789839</v>
      </c>
      <c r="E390" s="148" t="n">
        <v>19.7651518322454</v>
      </c>
      <c r="F390" s="148" t="n">
        <v>93.4847932445852</v>
      </c>
      <c r="G390" s="148" t="n">
        <v>1.56286389478363</v>
      </c>
      <c r="H390" s="148" t="n">
        <v>1133.1807739</v>
      </c>
      <c r="I390" s="148" t="n">
        <v>30.5356568266506</v>
      </c>
      <c r="J390" s="148" t="n">
        <v>6.51520675541475</v>
      </c>
      <c r="K390" s="148" t="n">
        <v>22.4250762190852</v>
      </c>
    </row>
    <row r="391">
      <c r="A391" s="148" t="s">
        <v>272</v>
      </c>
      <c r="B391" s="148" t="s">
        <v>273</v>
      </c>
      <c r="C391" s="148" t="s">
        <v>18</v>
      </c>
      <c r="D391" s="148" t="n">
        <v>48552.2504283</v>
      </c>
      <c r="E391" s="148" t="n">
        <v>7.19790804390849</v>
      </c>
      <c r="F391" s="148" t="n">
        <v>98.1331007528972</v>
      </c>
      <c r="G391" s="148" t="n">
        <v>0.568950258483809</v>
      </c>
      <c r="H391" s="148" t="n">
        <v>923.665502</v>
      </c>
      <c r="I391" s="148" t="n">
        <v>30.3620667515696</v>
      </c>
      <c r="J391" s="148" t="n">
        <v>1.86689924710283</v>
      </c>
      <c r="K391" s="148" t="n">
        <v>29.9067307064499</v>
      </c>
    </row>
    <row r="392">
      <c r="A392" s="148" t="s">
        <v>272</v>
      </c>
      <c r="B392" s="148" t="s">
        <v>273</v>
      </c>
      <c r="C392" s="148" t="s">
        <v>19</v>
      </c>
      <c r="D392" s="148" t="n">
        <v>6543.4636674</v>
      </c>
      <c r="E392" s="148" t="n">
        <v>32.1743323028681</v>
      </c>
      <c r="F392" s="148" t="n">
        <v>100</v>
      </c>
      <c r="G392" s="148" t="n">
        <v>0</v>
      </c>
      <c r="H392" s="148"/>
      <c r="I392" s="148"/>
      <c r="J392" s="148"/>
      <c r="K392" s="148"/>
    </row>
    <row r="393">
      <c r="A393" s="148" t="s">
        <v>280</v>
      </c>
      <c r="B393" s="148" t="s">
        <v>281</v>
      </c>
      <c r="C393" s="148" t="s">
        <v>17</v>
      </c>
      <c r="D393" s="148" t="n">
        <v>81.2226292</v>
      </c>
      <c r="E393" s="148" t="n">
        <v>70.9071193205812</v>
      </c>
      <c r="F393" s="148" t="n">
        <v>100</v>
      </c>
      <c r="G393" s="148" t="n">
        <v>0</v>
      </c>
      <c r="H393" s="148"/>
      <c r="I393" s="148"/>
      <c r="J393" s="148"/>
      <c r="K393" s="148"/>
    </row>
    <row r="394">
      <c r="A394" s="148" t="s">
        <v>280</v>
      </c>
      <c r="B394" s="148" t="s">
        <v>281</v>
      </c>
      <c r="C394" s="148" t="s">
        <v>18</v>
      </c>
      <c r="D394" s="148" t="n">
        <v>16028.046898</v>
      </c>
      <c r="E394" s="148" t="n">
        <v>8.04948255553886</v>
      </c>
      <c r="F394" s="148" t="n">
        <v>91.809035744569</v>
      </c>
      <c r="G394" s="148" t="n">
        <v>1.92452322653328</v>
      </c>
      <c r="H394" s="148" t="n">
        <v>1429.9808092</v>
      </c>
      <c r="I394" s="148" t="n">
        <v>24.4332728126411</v>
      </c>
      <c r="J394" s="148" t="n">
        <v>8.19096425543104</v>
      </c>
      <c r="K394" s="148" t="n">
        <v>21.5711625867361</v>
      </c>
    </row>
    <row r="395">
      <c r="A395" s="148" t="s">
        <v>280</v>
      </c>
      <c r="B395" s="148" t="s">
        <v>281</v>
      </c>
      <c r="C395" s="148" t="s">
        <v>19</v>
      </c>
      <c r="D395" s="148" t="n">
        <v>9144.6465648</v>
      </c>
      <c r="E395" s="148" t="n">
        <v>13.3840783251756</v>
      </c>
      <c r="F395" s="148" t="n">
        <v>99.1560752487231</v>
      </c>
      <c r="G395" s="148" t="n">
        <v>0.584613271884384</v>
      </c>
      <c r="H395" s="148" t="n">
        <v>77.8307689</v>
      </c>
      <c r="I395" s="148" t="n">
        <v>70.2433840829959</v>
      </c>
      <c r="J395" s="148" t="n">
        <v>0.843924751276941</v>
      </c>
      <c r="K395" s="148" t="n">
        <v>68.688538273891</v>
      </c>
    </row>
    <row r="396">
      <c r="A396" s="148" t="s">
        <v>282</v>
      </c>
      <c r="B396" s="148" t="s">
        <v>283</v>
      </c>
      <c r="C396" s="148" t="s">
        <v>18</v>
      </c>
      <c r="D396" s="148" t="n">
        <v>57.5341737</v>
      </c>
      <c r="E396" s="148" t="n">
        <v>57.2689586487378</v>
      </c>
      <c r="F396" s="148" t="n">
        <v>100</v>
      </c>
      <c r="G396" s="148" t="n">
        <v>0</v>
      </c>
      <c r="H396" s="148"/>
      <c r="I396" s="148"/>
      <c r="J396" s="148"/>
      <c r="K396" s="148"/>
    </row>
    <row r="397">
      <c r="A397" s="148" t="s">
        <v>282</v>
      </c>
      <c r="B397" s="148" t="s">
        <v>283</v>
      </c>
      <c r="C397" s="148" t="s">
        <v>19</v>
      </c>
      <c r="D397" s="148" t="n">
        <v>12717.1552938</v>
      </c>
      <c r="E397" s="148" t="n">
        <v>5.9052582924218</v>
      </c>
      <c r="F397" s="148" t="n">
        <v>99.0807687225316</v>
      </c>
      <c r="G397" s="148" t="n">
        <v>0.37945251678115</v>
      </c>
      <c r="H397" s="148" t="n">
        <v>117.9846206</v>
      </c>
      <c r="I397" s="148" t="n">
        <v>41.4936744934176</v>
      </c>
      <c r="J397" s="148" t="n">
        <v>0.919231277468434</v>
      </c>
      <c r="K397" s="148" t="n">
        <v>40.8998779501024</v>
      </c>
    </row>
    <row r="398">
      <c r="A398" s="148" t="s">
        <v>282</v>
      </c>
      <c r="B398" s="148" t="s">
        <v>283</v>
      </c>
      <c r="C398" s="148" t="s">
        <v>20</v>
      </c>
      <c r="D398" s="148" t="n">
        <v>4745.5571852</v>
      </c>
      <c r="E398" s="148" t="n">
        <v>20.1744750683731</v>
      </c>
      <c r="F398" s="148" t="n">
        <v>98.3290171460252</v>
      </c>
      <c r="G398" s="148" t="n">
        <v>0.787660680190894</v>
      </c>
      <c r="H398" s="148" t="n">
        <v>80.6450112</v>
      </c>
      <c r="I398" s="148" t="n">
        <v>53.5168950343287</v>
      </c>
      <c r="J398" s="148" t="n">
        <v>1.67098285397482</v>
      </c>
      <c r="K398" s="148" t="n">
        <v>46.3499073874444</v>
      </c>
    </row>
    <row r="399">
      <c r="A399" s="148" t="s">
        <v>284</v>
      </c>
      <c r="B399" s="148" t="s">
        <v>285</v>
      </c>
      <c r="C399" s="148" t="s">
        <v>16</v>
      </c>
      <c r="D399" s="148" t="n">
        <v>634.2193001</v>
      </c>
      <c r="E399" s="148" t="n">
        <v>34.694935130174</v>
      </c>
      <c r="F399" s="148" t="n">
        <v>89.1723559432811</v>
      </c>
      <c r="G399" s="148" t="n">
        <v>3.76598362328288</v>
      </c>
      <c r="H399" s="148" t="n">
        <v>77.0093014</v>
      </c>
      <c r="I399" s="148" t="n">
        <v>40.9557810523081</v>
      </c>
      <c r="J399" s="148" t="n">
        <v>10.8276440567189</v>
      </c>
      <c r="K399" s="148" t="n">
        <v>31.0152079596261</v>
      </c>
    </row>
    <row r="400">
      <c r="A400" s="148" t="s">
        <v>284</v>
      </c>
      <c r="B400" s="148" t="s">
        <v>285</v>
      </c>
      <c r="C400" s="148" t="s">
        <v>17</v>
      </c>
      <c r="D400" s="148" t="n">
        <v>255.4997034</v>
      </c>
      <c r="E400" s="148" t="n">
        <v>59.1489807953828</v>
      </c>
      <c r="F400" s="148" t="n">
        <v>85.7874186982414</v>
      </c>
      <c r="G400" s="148" t="n">
        <v>4.99964106716487</v>
      </c>
      <c r="H400" s="148" t="n">
        <v>42.3291709</v>
      </c>
      <c r="I400" s="148" t="n">
        <v>71.2575905789161</v>
      </c>
      <c r="J400" s="148" t="n">
        <v>14.2125813017586</v>
      </c>
      <c r="K400" s="148" t="n">
        <v>30.1779312612779</v>
      </c>
    </row>
    <row r="401">
      <c r="A401" s="148" t="s">
        <v>284</v>
      </c>
      <c r="B401" s="148" t="s">
        <v>285</v>
      </c>
      <c r="C401" s="148" t="s">
        <v>18</v>
      </c>
      <c r="D401" s="148" t="n">
        <v>5436.8650098</v>
      </c>
      <c r="E401" s="148" t="n">
        <v>6.07431157275358</v>
      </c>
      <c r="F401" s="148" t="n">
        <v>93.4072313519469</v>
      </c>
      <c r="G401" s="148" t="n">
        <v>1.32588052545439</v>
      </c>
      <c r="H401" s="148" t="n">
        <v>383.7389532</v>
      </c>
      <c r="I401" s="148" t="n">
        <v>18.7823060708771</v>
      </c>
      <c r="J401" s="148" t="n">
        <v>6.5927686480531</v>
      </c>
      <c r="K401" s="148" t="n">
        <v>18.7852532976009</v>
      </c>
    </row>
    <row r="402">
      <c r="A402" s="148" t="s">
        <v>290</v>
      </c>
      <c r="B402" s="148" t="s">
        <v>291</v>
      </c>
      <c r="C402" s="148" t="s">
        <v>16</v>
      </c>
      <c r="D402" s="148" t="n">
        <v>6469.4714591</v>
      </c>
      <c r="E402" s="148" t="n">
        <v>13.8995115116015</v>
      </c>
      <c r="F402" s="148" t="n">
        <v>77.1482466060558</v>
      </c>
      <c r="G402" s="148" t="n">
        <v>4.35746375004964</v>
      </c>
      <c r="H402" s="148" t="n">
        <v>1916.2945741</v>
      </c>
      <c r="I402" s="148" t="n">
        <v>20.2255301870374</v>
      </c>
      <c r="J402" s="148" t="n">
        <v>22.8517533939442</v>
      </c>
      <c r="K402" s="148" t="n">
        <v>14.7109362756761</v>
      </c>
    </row>
    <row r="403">
      <c r="A403" s="148" t="s">
        <v>290</v>
      </c>
      <c r="B403" s="148" t="s">
        <v>291</v>
      </c>
      <c r="C403" s="148" t="s">
        <v>17</v>
      </c>
      <c r="D403" s="148" t="n">
        <v>9396.1376085</v>
      </c>
      <c r="E403" s="148" t="n">
        <v>10.0155946596339</v>
      </c>
      <c r="F403" s="148" t="n">
        <v>92.531418031253</v>
      </c>
      <c r="G403" s="148" t="n">
        <v>1.52365831096976</v>
      </c>
      <c r="H403" s="148" t="n">
        <v>758.399962</v>
      </c>
      <c r="I403" s="148" t="n">
        <v>20.3390899743926</v>
      </c>
      <c r="J403" s="148" t="n">
        <v>7.46858196874697</v>
      </c>
      <c r="K403" s="148" t="n">
        <v>18.8772466713369</v>
      </c>
    </row>
    <row r="404">
      <c r="A404" s="148" t="s">
        <v>290</v>
      </c>
      <c r="B404" s="148" t="s">
        <v>291</v>
      </c>
      <c r="C404" s="148" t="s">
        <v>18</v>
      </c>
      <c r="D404" s="148" t="n">
        <v>55.2620727</v>
      </c>
      <c r="E404" s="148" t="n">
        <v>71.5098101368777</v>
      </c>
      <c r="F404" s="148" t="n">
        <v>100</v>
      </c>
      <c r="G404" s="148" t="n">
        <v>0</v>
      </c>
      <c r="H404" s="148"/>
      <c r="I404" s="148"/>
      <c r="J404" s="148"/>
      <c r="K404" s="148"/>
    </row>
    <row r="405">
      <c r="A405" s="148" t="s">
        <v>290</v>
      </c>
      <c r="B405" s="148" t="s">
        <v>291</v>
      </c>
      <c r="C405" s="148" t="s">
        <v>22</v>
      </c>
      <c r="D405" s="148"/>
      <c r="E405" s="148"/>
      <c r="F405" s="148"/>
      <c r="G405" s="148"/>
      <c r="H405" s="148" t="n">
        <v>309.8692783</v>
      </c>
      <c r="I405" s="148" t="n">
        <v>73.7551707281902</v>
      </c>
      <c r="J405" s="148" t="n">
        <v>100</v>
      </c>
      <c r="K405" s="148" t="n">
        <v>0</v>
      </c>
    </row>
    <row r="406">
      <c r="A406" s="148" t="s">
        <v>296</v>
      </c>
      <c r="B406" s="148" t="s">
        <v>297</v>
      </c>
      <c r="C406" s="148" t="s">
        <v>16</v>
      </c>
      <c r="D406" s="148" t="n">
        <v>13171.4514083</v>
      </c>
      <c r="E406" s="148" t="n">
        <v>5.79041722000171</v>
      </c>
      <c r="F406" s="148" t="n">
        <v>82.9875981086759</v>
      </c>
      <c r="G406" s="148" t="n">
        <v>2.61893504584908</v>
      </c>
      <c r="H406" s="148" t="n">
        <v>2700.1386949</v>
      </c>
      <c r="I406" s="148" t="n">
        <v>13.1494161352352</v>
      </c>
      <c r="J406" s="148" t="n">
        <v>17.0124018913241</v>
      </c>
      <c r="K406" s="148" t="n">
        <v>12.7753347496739</v>
      </c>
    </row>
    <row r="407">
      <c r="A407" s="148" t="s">
        <v>296</v>
      </c>
      <c r="B407" s="148" t="s">
        <v>297</v>
      </c>
      <c r="C407" s="148" t="s">
        <v>17</v>
      </c>
      <c r="D407" s="148" t="n">
        <v>1808.7784945</v>
      </c>
      <c r="E407" s="148" t="n">
        <v>25.0167958597281</v>
      </c>
      <c r="F407" s="148" t="n">
        <v>90.2274295773965</v>
      </c>
      <c r="G407" s="148" t="n">
        <v>2.64050501414748</v>
      </c>
      <c r="H407" s="148" t="n">
        <v>195.909551</v>
      </c>
      <c r="I407" s="148" t="n">
        <v>38.3579267260798</v>
      </c>
      <c r="J407" s="148" t="n">
        <v>9.77257042260344</v>
      </c>
      <c r="K407" s="148" t="n">
        <v>24.3790497187622</v>
      </c>
    </row>
    <row r="408">
      <c r="A408" s="148" t="s">
        <v>296</v>
      </c>
      <c r="B408" s="148" t="s">
        <v>297</v>
      </c>
      <c r="C408" s="148" t="s">
        <v>22</v>
      </c>
      <c r="D408" s="148" t="n">
        <v>22.8889128</v>
      </c>
      <c r="E408" s="148" t="n">
        <v>99.9999999999997</v>
      </c>
      <c r="F408" s="148" t="n">
        <v>2.32754096969869</v>
      </c>
      <c r="G408" s="148" t="n">
        <v>108.270373578862</v>
      </c>
      <c r="H408" s="148" t="n">
        <v>960.5057126</v>
      </c>
      <c r="I408" s="148" t="n">
        <v>44.9172015506435</v>
      </c>
      <c r="J408" s="148" t="n">
        <v>97.6724590303013</v>
      </c>
      <c r="K408" s="148" t="n">
        <v>2.58008995382418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616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545</v>
      </c>
      <c r="I418" s="5" t="s">
        <v>546</v>
      </c>
      <c r="J418" s="5" t="s">
        <v>547</v>
      </c>
      <c r="K418" s="5" t="s">
        <v>548</v>
      </c>
    </row>
    <row r="419">
      <c r="A419" s="149" t="s">
        <v>97</v>
      </c>
      <c r="B419" s="149" t="s">
        <v>98</v>
      </c>
      <c r="C419" s="149" t="s">
        <v>16</v>
      </c>
      <c r="D419" s="149" t="n">
        <v>30.7638322</v>
      </c>
      <c r="E419" s="149"/>
      <c r="F419" s="149" t="n">
        <v>63.4234152712843</v>
      </c>
      <c r="G419" s="149"/>
      <c r="H419" s="149" t="n">
        <v>17.7416481</v>
      </c>
      <c r="I419" s="149"/>
      <c r="J419" s="149" t="n">
        <v>36.5765847287157</v>
      </c>
      <c r="K419" s="149"/>
    </row>
    <row r="420">
      <c r="A420" s="149" t="s">
        <v>97</v>
      </c>
      <c r="B420" s="149" t="s">
        <v>98</v>
      </c>
      <c r="C420" s="149" t="s">
        <v>17</v>
      </c>
      <c r="D420" s="149" t="n">
        <v>400.4726574</v>
      </c>
      <c r="E420" s="149"/>
      <c r="F420" s="149" t="n">
        <v>67.7560189768503</v>
      </c>
      <c r="G420" s="149"/>
      <c r="H420" s="149" t="n">
        <v>190.5783864</v>
      </c>
      <c r="I420" s="149"/>
      <c r="J420" s="149" t="n">
        <v>32.2439810231497</v>
      </c>
      <c r="K420" s="149"/>
    </row>
    <row r="421">
      <c r="A421" s="149" t="s">
        <v>97</v>
      </c>
      <c r="B421" s="149" t="s">
        <v>98</v>
      </c>
      <c r="C421" s="149" t="s">
        <v>18</v>
      </c>
      <c r="D421" s="149" t="n">
        <v>11.5860575</v>
      </c>
      <c r="E421" s="149"/>
      <c r="F421" s="149" t="n">
        <v>56.4088417582193</v>
      </c>
      <c r="G421" s="149"/>
      <c r="H421" s="149" t="n">
        <v>8.9533777</v>
      </c>
      <c r="I421" s="149"/>
      <c r="J421" s="149" t="n">
        <v>43.5911582417807</v>
      </c>
      <c r="K421" s="149"/>
    </row>
    <row r="422">
      <c r="A422" s="149" t="s">
        <v>97</v>
      </c>
      <c r="B422" s="149" t="s">
        <v>98</v>
      </c>
      <c r="C422" s="149" t="s">
        <v>19</v>
      </c>
      <c r="D422" s="149" t="n">
        <v>16.9105019</v>
      </c>
      <c r="E422" s="149"/>
      <c r="F422" s="149" t="n">
        <v>56.2143883194768</v>
      </c>
      <c r="G422" s="149"/>
      <c r="H422" s="149" t="n">
        <v>13.1716575</v>
      </c>
      <c r="I422" s="149"/>
      <c r="J422" s="149" t="n">
        <v>43.7856116805232</v>
      </c>
      <c r="K422" s="149"/>
    </row>
    <row r="423">
      <c r="A423" s="149" t="s">
        <v>97</v>
      </c>
      <c r="B423" s="149" t="s">
        <v>98</v>
      </c>
      <c r="C423" s="149" t="s">
        <v>20</v>
      </c>
      <c r="D423" s="149" t="n">
        <v>142.2293885</v>
      </c>
      <c r="E423" s="149"/>
      <c r="F423" s="149" t="n">
        <v>80.1776571910952</v>
      </c>
      <c r="G423" s="149"/>
      <c r="H423" s="149" t="n">
        <v>35.1634083</v>
      </c>
      <c r="I423" s="149"/>
      <c r="J423" s="149" t="n">
        <v>19.8223428089049</v>
      </c>
      <c r="K423" s="149"/>
    </row>
    <row r="424">
      <c r="A424" s="149" t="s">
        <v>97</v>
      </c>
      <c r="B424" s="149" t="s">
        <v>98</v>
      </c>
      <c r="C424" s="149" t="s">
        <v>21</v>
      </c>
      <c r="D424" s="149" t="n">
        <v>309.608588</v>
      </c>
      <c r="E424" s="149"/>
      <c r="F424" s="149" t="n">
        <v>84.9773958080745</v>
      </c>
      <c r="G424" s="149"/>
      <c r="H424" s="149" t="n">
        <v>54.7336998</v>
      </c>
      <c r="I424" s="149"/>
      <c r="J424" s="149" t="n">
        <v>15.0226041919255</v>
      </c>
      <c r="K424" s="149"/>
    </row>
    <row r="425">
      <c r="A425" s="149" t="s">
        <v>97</v>
      </c>
      <c r="B425" s="149" t="s">
        <v>98</v>
      </c>
      <c r="C425" s="149" t="s">
        <v>22</v>
      </c>
      <c r="D425" s="149" t="n">
        <v>2.9279341</v>
      </c>
      <c r="E425" s="149"/>
      <c r="F425" s="149" t="n">
        <v>18.4762483113225</v>
      </c>
      <c r="G425" s="149"/>
      <c r="H425" s="149" t="n">
        <v>12.9190823</v>
      </c>
      <c r="I425" s="149"/>
      <c r="J425" s="149" t="n">
        <v>81.5237516886775</v>
      </c>
      <c r="K425" s="149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617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545</v>
      </c>
      <c r="I435" s="5" t="s">
        <v>546</v>
      </c>
      <c r="J435" s="5" t="s">
        <v>547</v>
      </c>
      <c r="K435" s="5" t="s">
        <v>548</v>
      </c>
    </row>
    <row r="436">
      <c r="A436" s="150" t="s">
        <v>14</v>
      </c>
      <c r="B436" s="150" t="s">
        <v>15</v>
      </c>
      <c r="C436" s="150" t="s">
        <v>16</v>
      </c>
      <c r="D436" s="150" t="n">
        <v>30.7638322</v>
      </c>
      <c r="E436" s="150"/>
      <c r="F436" s="150" t="n">
        <v>63.4234152712843</v>
      </c>
      <c r="G436" s="150"/>
      <c r="H436" s="150" t="n">
        <v>17.7416481</v>
      </c>
      <c r="I436" s="150"/>
      <c r="J436" s="150" t="n">
        <v>36.5765847287157</v>
      </c>
      <c r="K436" s="150"/>
    </row>
    <row r="437">
      <c r="A437" s="150" t="s">
        <v>14</v>
      </c>
      <c r="B437" s="150" t="s">
        <v>15</v>
      </c>
      <c r="C437" s="150" t="s">
        <v>17</v>
      </c>
      <c r="D437" s="150" t="n">
        <v>400.4726574</v>
      </c>
      <c r="E437" s="150"/>
      <c r="F437" s="150" t="n">
        <v>67.7560189768503</v>
      </c>
      <c r="G437" s="150"/>
      <c r="H437" s="150" t="n">
        <v>190.5783864</v>
      </c>
      <c r="I437" s="150"/>
      <c r="J437" s="150" t="n">
        <v>32.2439810231497</v>
      </c>
      <c r="K437" s="150"/>
    </row>
    <row r="438">
      <c r="A438" s="150" t="s">
        <v>14</v>
      </c>
      <c r="B438" s="150" t="s">
        <v>15</v>
      </c>
      <c r="C438" s="150" t="s">
        <v>18</v>
      </c>
      <c r="D438" s="150" t="n">
        <v>11.5860575</v>
      </c>
      <c r="E438" s="150"/>
      <c r="F438" s="150" t="n">
        <v>56.4088417582193</v>
      </c>
      <c r="G438" s="150"/>
      <c r="H438" s="150" t="n">
        <v>8.9533777</v>
      </c>
      <c r="I438" s="150"/>
      <c r="J438" s="150" t="n">
        <v>43.5911582417807</v>
      </c>
      <c r="K438" s="150"/>
    </row>
    <row r="439">
      <c r="A439" s="150" t="s">
        <v>14</v>
      </c>
      <c r="B439" s="150" t="s">
        <v>15</v>
      </c>
      <c r="C439" s="150" t="s">
        <v>19</v>
      </c>
      <c r="D439" s="150" t="n">
        <v>16.9105019</v>
      </c>
      <c r="E439" s="150"/>
      <c r="F439" s="150" t="n">
        <v>56.2143883194768</v>
      </c>
      <c r="G439" s="150"/>
      <c r="H439" s="150" t="n">
        <v>13.1716575</v>
      </c>
      <c r="I439" s="150"/>
      <c r="J439" s="150" t="n">
        <v>43.7856116805232</v>
      </c>
      <c r="K439" s="150"/>
    </row>
    <row r="440">
      <c r="A440" s="150" t="s">
        <v>14</v>
      </c>
      <c r="B440" s="150" t="s">
        <v>15</v>
      </c>
      <c r="C440" s="150" t="s">
        <v>20</v>
      </c>
      <c r="D440" s="150" t="n">
        <v>142.2293885</v>
      </c>
      <c r="E440" s="150"/>
      <c r="F440" s="150" t="n">
        <v>80.1776571910952</v>
      </c>
      <c r="G440" s="150"/>
      <c r="H440" s="150" t="n">
        <v>35.1634083</v>
      </c>
      <c r="I440" s="150"/>
      <c r="J440" s="150" t="n">
        <v>19.8223428089049</v>
      </c>
      <c r="K440" s="150"/>
    </row>
    <row r="441">
      <c r="A441" s="150" t="s">
        <v>14</v>
      </c>
      <c r="B441" s="150" t="s">
        <v>15</v>
      </c>
      <c r="C441" s="150" t="s">
        <v>21</v>
      </c>
      <c r="D441" s="150" t="n">
        <v>309.608588</v>
      </c>
      <c r="E441" s="150"/>
      <c r="F441" s="150" t="n">
        <v>84.9773958080745</v>
      </c>
      <c r="G441" s="150"/>
      <c r="H441" s="150" t="n">
        <v>54.7336998</v>
      </c>
      <c r="I441" s="150"/>
      <c r="J441" s="150" t="n">
        <v>15.0226041919255</v>
      </c>
      <c r="K441" s="150"/>
    </row>
    <row r="442">
      <c r="A442" s="150" t="s">
        <v>14</v>
      </c>
      <c r="B442" s="150" t="s">
        <v>15</v>
      </c>
      <c r="C442" s="150" t="s">
        <v>22</v>
      </c>
      <c r="D442" s="150" t="n">
        <v>2.9279341</v>
      </c>
      <c r="E442" s="150"/>
      <c r="F442" s="150" t="n">
        <v>18.4762483113225</v>
      </c>
      <c r="G442" s="150"/>
      <c r="H442" s="150" t="n">
        <v>12.9190823</v>
      </c>
      <c r="I442" s="150"/>
      <c r="J442" s="150" t="n">
        <v>81.5237516886775</v>
      </c>
      <c r="K442" s="150"/>
    </row>
    <row r="443">
      <c r="A443" s="150" t="s">
        <v>32</v>
      </c>
      <c r="B443" s="150" t="s">
        <v>33</v>
      </c>
      <c r="C443" s="150" t="s">
        <v>16</v>
      </c>
      <c r="D443" s="150" t="n">
        <v>579.1006541</v>
      </c>
      <c r="E443" s="150" t="n">
        <v>29.6212772698335</v>
      </c>
      <c r="F443" s="150" t="n">
        <v>70.2868011497684</v>
      </c>
      <c r="G443" s="150" t="n">
        <v>11.5104801769523</v>
      </c>
      <c r="H443" s="150" t="n">
        <v>244.8103002</v>
      </c>
      <c r="I443" s="150" t="n">
        <v>40.9831677451797</v>
      </c>
      <c r="J443" s="150" t="n">
        <v>29.7131988502316</v>
      </c>
      <c r="K443" s="150" t="n">
        <v>27.2281296744155</v>
      </c>
    </row>
    <row r="444">
      <c r="A444" s="150" t="s">
        <v>32</v>
      </c>
      <c r="B444" s="150" t="s">
        <v>33</v>
      </c>
      <c r="C444" s="150" t="s">
        <v>17</v>
      </c>
      <c r="D444" s="150" t="n">
        <v>3553.5526386</v>
      </c>
      <c r="E444" s="150" t="n">
        <v>8.74855355281429</v>
      </c>
      <c r="F444" s="150" t="n">
        <v>75.6043919022052</v>
      </c>
      <c r="G444" s="150" t="n">
        <v>4.28865604191322</v>
      </c>
      <c r="H444" s="150" t="n">
        <v>1146.6407618</v>
      </c>
      <c r="I444" s="150" t="n">
        <v>15.8805635951979</v>
      </c>
      <c r="J444" s="150" t="n">
        <v>24.3956080977948</v>
      </c>
      <c r="K444" s="150" t="n">
        <v>13.2909674080179</v>
      </c>
    </row>
    <row r="445">
      <c r="A445" s="150" t="s">
        <v>32</v>
      </c>
      <c r="B445" s="150" t="s">
        <v>33</v>
      </c>
      <c r="C445" s="150" t="s">
        <v>18</v>
      </c>
      <c r="D445" s="150" t="n">
        <v>1327.7584977</v>
      </c>
      <c r="E445" s="150" t="n">
        <v>18.642483467751</v>
      </c>
      <c r="F445" s="150" t="n">
        <v>84.1605041013415</v>
      </c>
      <c r="G445" s="150" t="n">
        <v>5.2741213844313</v>
      </c>
      <c r="H445" s="150" t="n">
        <v>249.8918644</v>
      </c>
      <c r="I445" s="150" t="n">
        <v>33.163913766775</v>
      </c>
      <c r="J445" s="150" t="n">
        <v>15.8394958986585</v>
      </c>
      <c r="K445" s="150" t="n">
        <v>28.0231591488336</v>
      </c>
    </row>
    <row r="446">
      <c r="A446" s="150" t="s">
        <v>32</v>
      </c>
      <c r="B446" s="150" t="s">
        <v>33</v>
      </c>
      <c r="C446" s="150" t="s">
        <v>19</v>
      </c>
      <c r="D446" s="150" t="n">
        <v>363.9750606</v>
      </c>
      <c r="E446" s="150" t="n">
        <v>30.5760699970117</v>
      </c>
      <c r="F446" s="150" t="n">
        <v>76.1543989833409</v>
      </c>
      <c r="G446" s="150" t="n">
        <v>10.8541333557507</v>
      </c>
      <c r="H446" s="150" t="n">
        <v>113.9685191</v>
      </c>
      <c r="I446" s="150" t="n">
        <v>51.5757631115246</v>
      </c>
      <c r="J446" s="150" t="n">
        <v>23.8456010166591</v>
      </c>
      <c r="K446" s="150" t="n">
        <v>34.6642553322414</v>
      </c>
    </row>
    <row r="447">
      <c r="A447" s="150" t="s">
        <v>32</v>
      </c>
      <c r="B447" s="150" t="s">
        <v>33</v>
      </c>
      <c r="C447" s="150" t="s">
        <v>20</v>
      </c>
      <c r="D447" s="150" t="n">
        <v>296.3333165</v>
      </c>
      <c r="E447" s="150" t="n">
        <v>47.4419179265386</v>
      </c>
      <c r="F447" s="150" t="n">
        <v>100</v>
      </c>
      <c r="G447" s="150" t="n">
        <v>0.00000000000000526711096144202</v>
      </c>
      <c r="H447" s="150"/>
      <c r="I447" s="150"/>
      <c r="J447" s="150"/>
      <c r="K447" s="150"/>
    </row>
    <row r="448">
      <c r="A448" s="150" t="s">
        <v>32</v>
      </c>
      <c r="B448" s="150" t="s">
        <v>33</v>
      </c>
      <c r="C448" s="150" t="s">
        <v>21</v>
      </c>
      <c r="D448" s="150" t="n">
        <v>118.3409696</v>
      </c>
      <c r="E448" s="150" t="n">
        <v>44.245633406436</v>
      </c>
      <c r="F448" s="150" t="n">
        <v>88.3055448479969</v>
      </c>
      <c r="G448" s="150" t="n">
        <v>5.55665663783771</v>
      </c>
      <c r="H448" s="150" t="n">
        <v>15.6720981</v>
      </c>
      <c r="I448" s="150" t="n">
        <v>72.7422460854997</v>
      </c>
      <c r="J448" s="150" t="n">
        <v>11.6944551520031</v>
      </c>
      <c r="K448" s="150" t="n">
        <v>41.9586535293568</v>
      </c>
    </row>
    <row r="449">
      <c r="A449" s="150" t="s">
        <v>32</v>
      </c>
      <c r="B449" s="150" t="s">
        <v>33</v>
      </c>
      <c r="C449" s="150" t="s">
        <v>22</v>
      </c>
      <c r="D449" s="150"/>
      <c r="E449" s="150"/>
      <c r="F449" s="150"/>
      <c r="G449" s="150"/>
      <c r="H449" s="150" t="n">
        <v>51.2305808</v>
      </c>
      <c r="I449" s="150" t="n">
        <v>50.5295595128499</v>
      </c>
      <c r="J449" s="150" t="n">
        <v>100</v>
      </c>
      <c r="K449" s="150" t="n">
        <v>0</v>
      </c>
    </row>
    <row r="450">
      <c r="A450" s="150" t="s">
        <v>34</v>
      </c>
      <c r="B450" s="150" t="s">
        <v>35</v>
      </c>
      <c r="C450" s="150" t="s">
        <v>16</v>
      </c>
      <c r="D450" s="150" t="n">
        <v>614.8592512</v>
      </c>
      <c r="E450" s="150" t="n">
        <v>22.959207780662</v>
      </c>
      <c r="F450" s="150" t="n">
        <v>66.7277013348996</v>
      </c>
      <c r="G450" s="150" t="n">
        <v>7.28123552144484</v>
      </c>
      <c r="H450" s="150" t="n">
        <v>306.586024</v>
      </c>
      <c r="I450" s="150" t="n">
        <v>23.1867287134444</v>
      </c>
      <c r="J450" s="150" t="n">
        <v>33.2722986651004</v>
      </c>
      <c r="K450" s="150" t="n">
        <v>14.6025411142891</v>
      </c>
    </row>
    <row r="451">
      <c r="A451" s="150" t="s">
        <v>34</v>
      </c>
      <c r="B451" s="150" t="s">
        <v>35</v>
      </c>
      <c r="C451" s="150" t="s">
        <v>17</v>
      </c>
      <c r="D451" s="150" t="n">
        <v>1579.7369672</v>
      </c>
      <c r="E451" s="150" t="n">
        <v>8.90861942826384</v>
      </c>
      <c r="F451" s="150" t="n">
        <v>72.2969355102776</v>
      </c>
      <c r="G451" s="150" t="n">
        <v>4.92507475619249</v>
      </c>
      <c r="H451" s="150" t="n">
        <v>605.3307069</v>
      </c>
      <c r="I451" s="150" t="n">
        <v>15.3734786942841</v>
      </c>
      <c r="J451" s="150" t="n">
        <v>27.7030644897224</v>
      </c>
      <c r="K451" s="150" t="n">
        <v>12.8530117007035</v>
      </c>
    </row>
    <row r="452">
      <c r="A452" s="150" t="s">
        <v>34</v>
      </c>
      <c r="B452" s="150" t="s">
        <v>35</v>
      </c>
      <c r="C452" s="150" t="s">
        <v>18</v>
      </c>
      <c r="D452" s="150" t="n">
        <v>288.790786</v>
      </c>
      <c r="E452" s="150" t="n">
        <v>22.4046391930403</v>
      </c>
      <c r="F452" s="150" t="n">
        <v>76.7434347490329</v>
      </c>
      <c r="G452" s="150" t="n">
        <v>7.48878402593676</v>
      </c>
      <c r="H452" s="150" t="n">
        <v>87.5160433</v>
      </c>
      <c r="I452" s="150" t="n">
        <v>33.4019940588406</v>
      </c>
      <c r="J452" s="150" t="n">
        <v>23.2565652509671</v>
      </c>
      <c r="K452" s="150" t="n">
        <v>24.7119470154854</v>
      </c>
    </row>
    <row r="453">
      <c r="A453" s="150" t="s">
        <v>34</v>
      </c>
      <c r="B453" s="150" t="s">
        <v>35</v>
      </c>
      <c r="C453" s="150" t="s">
        <v>19</v>
      </c>
      <c r="D453" s="150" t="n">
        <v>45.8720737</v>
      </c>
      <c r="E453" s="150" t="n">
        <v>41.908235565297</v>
      </c>
      <c r="F453" s="150" t="n">
        <v>70.4305436227557</v>
      </c>
      <c r="G453" s="150" t="n">
        <v>17.4086112461021</v>
      </c>
      <c r="H453" s="150" t="n">
        <v>19.2588643</v>
      </c>
      <c r="I453" s="150" t="n">
        <v>60.7873445131536</v>
      </c>
      <c r="J453" s="150" t="n">
        <v>29.5694563772443</v>
      </c>
      <c r="K453" s="150" t="n">
        <v>41.4650150526189</v>
      </c>
    </row>
    <row r="454">
      <c r="A454" s="150" t="s">
        <v>34</v>
      </c>
      <c r="B454" s="150" t="s">
        <v>35</v>
      </c>
      <c r="C454" s="150" t="s">
        <v>20</v>
      </c>
      <c r="D454" s="150" t="n">
        <v>69.3472258</v>
      </c>
      <c r="E454" s="150" t="n">
        <v>72.3616801475429</v>
      </c>
      <c r="F454" s="150" t="n">
        <v>78.6414301986237</v>
      </c>
      <c r="G454" s="150" t="n">
        <v>19.4205708156709</v>
      </c>
      <c r="H454" s="150" t="n">
        <v>18.8343162</v>
      </c>
      <c r="I454" s="150" t="n">
        <v>70.0992429854479</v>
      </c>
      <c r="J454" s="150" t="n">
        <v>21.3585698013763</v>
      </c>
      <c r="K454" s="150" t="n">
        <v>71.5057926827852</v>
      </c>
    </row>
    <row r="455">
      <c r="A455" s="150" t="s">
        <v>34</v>
      </c>
      <c r="B455" s="150" t="s">
        <v>35</v>
      </c>
      <c r="C455" s="150" t="s">
        <v>22</v>
      </c>
      <c r="D455" s="150" t="n">
        <v>62.8310173</v>
      </c>
      <c r="E455" s="150" t="n">
        <v>38.8059967321473</v>
      </c>
      <c r="F455" s="150" t="n">
        <v>45.2542331100574</v>
      </c>
      <c r="G455" s="150" t="n">
        <v>18.4842925651231</v>
      </c>
      <c r="H455" s="150" t="n">
        <v>76.0090712</v>
      </c>
      <c r="I455" s="150" t="n">
        <v>33.5430642604625</v>
      </c>
      <c r="J455" s="150" t="n">
        <v>54.7457668899426</v>
      </c>
      <c r="K455" s="150" t="n">
        <v>15.279582918223</v>
      </c>
    </row>
    <row r="456">
      <c r="A456" s="150" t="s">
        <v>36</v>
      </c>
      <c r="B456" s="150" t="s">
        <v>37</v>
      </c>
      <c r="C456" s="150" t="s">
        <v>16</v>
      </c>
      <c r="D456" s="150" t="n">
        <v>153.908072</v>
      </c>
      <c r="E456" s="150" t="n">
        <v>8.8284300116492</v>
      </c>
      <c r="F456" s="150" t="n">
        <v>53.7549407114625</v>
      </c>
      <c r="G456" s="150" t="n">
        <v>6.97472999363094</v>
      </c>
      <c r="H456" s="150" t="n">
        <v>132.406209</v>
      </c>
      <c r="I456" s="150" t="n">
        <v>11.4708369708086</v>
      </c>
      <c r="J456" s="150" t="n">
        <v>46.2450592885376</v>
      </c>
      <c r="K456" s="150" t="n">
        <v>8.10737845413511</v>
      </c>
    </row>
    <row r="457">
      <c r="A457" s="150" t="s">
        <v>36</v>
      </c>
      <c r="B457" s="150" t="s">
        <v>37</v>
      </c>
      <c r="C457" s="150" t="s">
        <v>17</v>
      </c>
      <c r="D457" s="150" t="n">
        <v>183.331674</v>
      </c>
      <c r="E457" s="150" t="n">
        <v>13.7636327230089</v>
      </c>
      <c r="F457" s="150" t="n">
        <v>63.28125</v>
      </c>
      <c r="G457" s="150" t="n">
        <v>7.31003173455185</v>
      </c>
      <c r="H457" s="150" t="n">
        <v>106.377638</v>
      </c>
      <c r="I457" s="150" t="n">
        <v>14.1213136221661</v>
      </c>
      <c r="J457" s="150" t="n">
        <v>36.71875</v>
      </c>
      <c r="K457" s="150" t="n">
        <v>12.5981397978447</v>
      </c>
    </row>
    <row r="458">
      <c r="A458" s="150" t="s">
        <v>36</v>
      </c>
      <c r="B458" s="150" t="s">
        <v>37</v>
      </c>
      <c r="C458" s="150" t="s">
        <v>18</v>
      </c>
      <c r="D458" s="150" t="n">
        <v>2.263354</v>
      </c>
      <c r="E458" s="150" t="n">
        <v>70.0000000000001</v>
      </c>
      <c r="F458" s="150" t="n">
        <v>40</v>
      </c>
      <c r="G458" s="150" t="n">
        <v>55.3172667437573</v>
      </c>
      <c r="H458" s="150" t="n">
        <v>3.395031</v>
      </c>
      <c r="I458" s="150" t="n">
        <v>56.5685424949238</v>
      </c>
      <c r="J458" s="150" t="n">
        <v>60</v>
      </c>
      <c r="K458" s="150" t="n">
        <v>36.8781778291715</v>
      </c>
    </row>
    <row r="459">
      <c r="A459" s="150" t="s">
        <v>36</v>
      </c>
      <c r="B459" s="150" t="s">
        <v>37</v>
      </c>
      <c r="C459" s="150" t="s">
        <v>22</v>
      </c>
      <c r="D459" s="150" t="n">
        <v>14.711801</v>
      </c>
      <c r="E459" s="150" t="n">
        <v>34.469779234474</v>
      </c>
      <c r="F459" s="150" t="n">
        <v>34.2105263157895</v>
      </c>
      <c r="G459" s="150" t="n">
        <v>21.6767878616025</v>
      </c>
      <c r="H459" s="150" t="n">
        <v>28.291925</v>
      </c>
      <c r="I459" s="150" t="n">
        <v>22.4</v>
      </c>
      <c r="J459" s="150" t="n">
        <v>65.7894736842105</v>
      </c>
      <c r="K459" s="150" t="n">
        <v>11.2719296880333</v>
      </c>
    </row>
    <row r="460">
      <c r="A460" s="150" t="s">
        <v>42</v>
      </c>
      <c r="B460" s="150" t="s">
        <v>43</v>
      </c>
      <c r="C460" s="150" t="s">
        <v>16</v>
      </c>
      <c r="D460" s="150" t="n">
        <v>133.552078</v>
      </c>
      <c r="E460" s="150" t="n">
        <v>36.7804656616798</v>
      </c>
      <c r="F460" s="150" t="n">
        <v>23.9575807945033</v>
      </c>
      <c r="G460" s="150" t="n">
        <v>32.9931943371121</v>
      </c>
      <c r="H460" s="150" t="n">
        <v>423.9001921</v>
      </c>
      <c r="I460" s="150" t="n">
        <v>22.0511052417795</v>
      </c>
      <c r="J460" s="150" t="n">
        <v>76.0424192054967</v>
      </c>
      <c r="K460" s="150" t="n">
        <v>10.3946866401506</v>
      </c>
    </row>
    <row r="461">
      <c r="A461" s="150" t="s">
        <v>42</v>
      </c>
      <c r="B461" s="150" t="s">
        <v>43</v>
      </c>
      <c r="C461" s="150" t="s">
        <v>17</v>
      </c>
      <c r="D461" s="150" t="n">
        <v>547.6517593</v>
      </c>
      <c r="E461" s="150" t="n">
        <v>14.6731717566589</v>
      </c>
      <c r="F461" s="150" t="n">
        <v>52.9784932716997</v>
      </c>
      <c r="G461" s="150" t="n">
        <v>12.0793473573231</v>
      </c>
      <c r="H461" s="150" t="n">
        <v>486.0729193</v>
      </c>
      <c r="I461" s="150" t="n">
        <v>17.4179484883194</v>
      </c>
      <c r="J461" s="150" t="n">
        <v>47.0215067283003</v>
      </c>
      <c r="K461" s="150" t="n">
        <v>13.6096366795347</v>
      </c>
    </row>
    <row r="462">
      <c r="A462" s="150" t="s">
        <v>42</v>
      </c>
      <c r="B462" s="150" t="s">
        <v>43</v>
      </c>
      <c r="C462" s="150" t="s">
        <v>22</v>
      </c>
      <c r="D462" s="150" t="n">
        <v>13.949104</v>
      </c>
      <c r="E462" s="150" t="n">
        <v>88.1657046775641</v>
      </c>
      <c r="F462" s="150" t="n">
        <v>17.4486943724316</v>
      </c>
      <c r="G462" s="150" t="n">
        <v>55.3374602245347</v>
      </c>
      <c r="H462" s="150" t="n">
        <v>65.9944362</v>
      </c>
      <c r="I462" s="150" t="n">
        <v>51.1502105123842</v>
      </c>
      <c r="J462" s="150" t="n">
        <v>82.5513056275684</v>
      </c>
      <c r="K462" s="150" t="n">
        <v>11.6965615923831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618</v>
      </c>
    </row>
    <row r="9">
      <c r="A9" t="s">
        <v>3</v>
      </c>
    </row>
    <row r="10">
      <c r="A10" t="s">
        <v>4</v>
      </c>
    </row>
    <row r="11">
      <c r="A11" t="s">
        <v>619</v>
      </c>
    </row>
    <row r="12">
      <c r="A12" s="3" t="s">
        <v>6</v>
      </c>
    </row>
    <row r="13">
      <c r="A13" s="3" t="s">
        <v>330</v>
      </c>
    </row>
    <row r="15">
      <c r="A15" s="4" t="s">
        <v>620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545</v>
      </c>
      <c r="I16" s="5" t="s">
        <v>546</v>
      </c>
      <c r="J16" s="5" t="s">
        <v>547</v>
      </c>
      <c r="K16" s="5" t="s">
        <v>548</v>
      </c>
    </row>
    <row r="17">
      <c r="A17" s="151" t="s">
        <v>14</v>
      </c>
      <c r="B17" s="151" t="s">
        <v>15</v>
      </c>
      <c r="C17" s="151" t="s">
        <v>16</v>
      </c>
      <c r="D17" s="151" t="n">
        <v>135750.6972349</v>
      </c>
      <c r="E17" s="151" t="n">
        <v>3.91923808159443</v>
      </c>
      <c r="F17" s="151" t="n">
        <v>99.7823783488737</v>
      </c>
      <c r="G17" s="151" t="n">
        <v>0.106610886468167</v>
      </c>
      <c r="H17" s="151" t="n">
        <v>296.0672151</v>
      </c>
      <c r="I17" s="151" t="n">
        <v>48.8855972653461</v>
      </c>
      <c r="J17" s="151" t="n">
        <v>0.217621651126301</v>
      </c>
      <c r="K17" s="151" t="n">
        <v>48.8824882754957</v>
      </c>
    </row>
    <row r="18">
      <c r="A18" s="151" t="s">
        <v>14</v>
      </c>
      <c r="B18" s="151" t="s">
        <v>15</v>
      </c>
      <c r="C18" s="151" t="s">
        <v>17</v>
      </c>
      <c r="D18" s="151" t="n">
        <v>478519.8702497</v>
      </c>
      <c r="E18" s="151" t="n">
        <v>2.08978322898555</v>
      </c>
      <c r="F18" s="151" t="n">
        <v>100</v>
      </c>
      <c r="G18" s="151" t="n">
        <v>0</v>
      </c>
      <c r="H18" s="151"/>
      <c r="I18" s="151"/>
      <c r="J18" s="151"/>
      <c r="K18" s="151"/>
    </row>
    <row r="19">
      <c r="A19" s="151" t="s">
        <v>14</v>
      </c>
      <c r="B19" s="151" t="s">
        <v>15</v>
      </c>
      <c r="C19" s="151" t="s">
        <v>18</v>
      </c>
      <c r="D19" s="151" t="n">
        <v>485230.9827698</v>
      </c>
      <c r="E19" s="151" t="n">
        <v>1.76998875124604</v>
      </c>
      <c r="F19" s="151" t="n">
        <v>100</v>
      </c>
      <c r="G19" s="151" t="n">
        <v>0</v>
      </c>
      <c r="H19" s="151"/>
      <c r="I19" s="151"/>
      <c r="J19" s="151"/>
      <c r="K19" s="151"/>
    </row>
    <row r="20">
      <c r="A20" s="151" t="s">
        <v>14</v>
      </c>
      <c r="B20" s="151" t="s">
        <v>15</v>
      </c>
      <c r="C20" s="151" t="s">
        <v>19</v>
      </c>
      <c r="D20" s="151" t="n">
        <v>73774.8284997</v>
      </c>
      <c r="E20" s="151" t="n">
        <v>5.23983021660041</v>
      </c>
      <c r="F20" s="151" t="n">
        <v>100</v>
      </c>
      <c r="G20" s="151" t="n">
        <v>0</v>
      </c>
      <c r="H20" s="151"/>
      <c r="I20" s="151"/>
      <c r="J20" s="151"/>
      <c r="K20" s="151"/>
    </row>
    <row r="21">
      <c r="A21" s="151" t="s">
        <v>14</v>
      </c>
      <c r="B21" s="151" t="s">
        <v>15</v>
      </c>
      <c r="C21" s="151" t="s">
        <v>20</v>
      </c>
      <c r="D21" s="151" t="n">
        <v>12931.9020864</v>
      </c>
      <c r="E21" s="151" t="n">
        <v>11.1806093020689</v>
      </c>
      <c r="F21" s="151" t="n">
        <v>100</v>
      </c>
      <c r="G21" s="151" t="n">
        <v>0</v>
      </c>
      <c r="H21" s="151"/>
      <c r="I21" s="151"/>
      <c r="J21" s="151"/>
      <c r="K21" s="151"/>
    </row>
    <row r="22">
      <c r="A22" s="151" t="s">
        <v>14</v>
      </c>
      <c r="B22" s="151" t="s">
        <v>15</v>
      </c>
      <c r="C22" s="151" t="s">
        <v>21</v>
      </c>
      <c r="D22" s="151" t="n">
        <v>1425.2337776</v>
      </c>
      <c r="E22" s="151" t="n">
        <v>32.7973732155536</v>
      </c>
      <c r="F22" s="151" t="n">
        <v>100</v>
      </c>
      <c r="G22" s="151" t="n">
        <v>0</v>
      </c>
      <c r="H22" s="151"/>
      <c r="I22" s="151"/>
      <c r="J22" s="151"/>
      <c r="K22" s="151"/>
    </row>
    <row r="23">
      <c r="A23" s="151" t="s">
        <v>14</v>
      </c>
      <c r="B23" s="151" t="s">
        <v>15</v>
      </c>
      <c r="C23" s="151" t="s">
        <v>22</v>
      </c>
      <c r="D23" s="151" t="n">
        <v>3872.0368305</v>
      </c>
      <c r="E23" s="151" t="n">
        <v>24.2268980564501</v>
      </c>
      <c r="F23" s="151" t="n">
        <v>92.5699392618181</v>
      </c>
      <c r="G23" s="151" t="n">
        <v>3.53027769137667</v>
      </c>
      <c r="H23" s="151" t="n">
        <v>310.7862991</v>
      </c>
      <c r="I23" s="151" t="n">
        <v>48.9043722744158</v>
      </c>
      <c r="J23" s="151" t="n">
        <v>7.43006073818187</v>
      </c>
      <c r="K23" s="151" t="n">
        <v>43.9831655465116</v>
      </c>
    </row>
    <row r="24">
      <c r="A24" s="151" t="s">
        <v>14</v>
      </c>
      <c r="B24" s="151" t="s">
        <v>23</v>
      </c>
      <c r="C24" s="151" t="s">
        <v>16</v>
      </c>
      <c r="D24" s="151" t="n">
        <v>48.5054803</v>
      </c>
      <c r="E24" s="151"/>
      <c r="F24" s="151" t="n">
        <v>100</v>
      </c>
      <c r="G24" s="151"/>
      <c r="H24" s="151"/>
      <c r="I24" s="151"/>
      <c r="J24" s="151"/>
      <c r="K24" s="151"/>
    </row>
    <row r="25">
      <c r="A25" s="151" t="s">
        <v>14</v>
      </c>
      <c r="B25" s="151" t="s">
        <v>23</v>
      </c>
      <c r="C25" s="151" t="s">
        <v>17</v>
      </c>
      <c r="D25" s="151" t="n">
        <v>591.0510438</v>
      </c>
      <c r="E25" s="151"/>
      <c r="F25" s="151" t="n">
        <v>100</v>
      </c>
      <c r="G25" s="151"/>
      <c r="H25" s="151"/>
      <c r="I25" s="151"/>
      <c r="J25" s="151"/>
      <c r="K25" s="151"/>
    </row>
    <row r="26">
      <c r="A26" s="151" t="s">
        <v>14</v>
      </c>
      <c r="B26" s="151" t="s">
        <v>23</v>
      </c>
      <c r="C26" s="151" t="s">
        <v>18</v>
      </c>
      <c r="D26" s="151" t="n">
        <v>20.5394352</v>
      </c>
      <c r="E26" s="151"/>
      <c r="F26" s="151" t="n">
        <v>100</v>
      </c>
      <c r="G26" s="151"/>
      <c r="H26" s="151"/>
      <c r="I26" s="151"/>
      <c r="J26" s="151"/>
      <c r="K26" s="151"/>
    </row>
    <row r="27">
      <c r="A27" s="151" t="s">
        <v>14</v>
      </c>
      <c r="B27" s="151" t="s">
        <v>23</v>
      </c>
      <c r="C27" s="151" t="s">
        <v>19</v>
      </c>
      <c r="D27" s="151" t="n">
        <v>30.0821594</v>
      </c>
      <c r="E27" s="151"/>
      <c r="F27" s="151" t="n">
        <v>100</v>
      </c>
      <c r="G27" s="151"/>
      <c r="H27" s="151"/>
      <c r="I27" s="151"/>
      <c r="J27" s="151"/>
      <c r="K27" s="151"/>
    </row>
    <row r="28">
      <c r="A28" s="151" t="s">
        <v>14</v>
      </c>
      <c r="B28" s="151" t="s">
        <v>23</v>
      </c>
      <c r="C28" s="151" t="s">
        <v>20</v>
      </c>
      <c r="D28" s="151" t="n">
        <v>177.3927968</v>
      </c>
      <c r="E28" s="151"/>
      <c r="F28" s="151" t="n">
        <v>100</v>
      </c>
      <c r="G28" s="151"/>
      <c r="H28" s="151"/>
      <c r="I28" s="151"/>
      <c r="J28" s="151"/>
      <c r="K28" s="151"/>
    </row>
    <row r="29">
      <c r="A29" s="151" t="s">
        <v>14</v>
      </c>
      <c r="B29" s="151" t="s">
        <v>23</v>
      </c>
      <c r="C29" s="151" t="s">
        <v>21</v>
      </c>
      <c r="D29" s="151" t="n">
        <v>364.3422878</v>
      </c>
      <c r="E29" s="151"/>
      <c r="F29" s="151" t="n">
        <v>100</v>
      </c>
      <c r="G29" s="151"/>
      <c r="H29" s="151"/>
      <c r="I29" s="151"/>
      <c r="J29" s="151"/>
      <c r="K29" s="151"/>
    </row>
    <row r="30">
      <c r="A30" s="151" t="s">
        <v>14</v>
      </c>
      <c r="B30" s="151" t="s">
        <v>23</v>
      </c>
      <c r="C30" s="151" t="s">
        <v>22</v>
      </c>
      <c r="D30" s="151" t="n">
        <v>15.8470164</v>
      </c>
      <c r="E30" s="151"/>
      <c r="F30" s="151" t="n">
        <v>100</v>
      </c>
      <c r="G30" s="151"/>
      <c r="H30" s="151"/>
      <c r="I30" s="151"/>
      <c r="J30" s="151"/>
      <c r="K30" s="151"/>
    </row>
    <row r="31">
      <c r="A31" s="151" t="s">
        <v>14</v>
      </c>
      <c r="B31" s="151" t="s">
        <v>24</v>
      </c>
      <c r="C31" s="151" t="s">
        <v>16</v>
      </c>
      <c r="D31" s="151" t="n">
        <v>135702.1917546</v>
      </c>
      <c r="E31" s="151" t="n">
        <v>3.92057596735665</v>
      </c>
      <c r="F31" s="151" t="n">
        <v>99.7823007313895</v>
      </c>
      <c r="G31" s="151" t="n">
        <v>0.106649102087516</v>
      </c>
      <c r="H31" s="151" t="n">
        <v>296.0672151</v>
      </c>
      <c r="I31" s="151" t="n">
        <v>48.8855972653461</v>
      </c>
      <c r="J31" s="151" t="n">
        <v>0.217699268610463</v>
      </c>
      <c r="K31" s="151" t="n">
        <v>48.8825380312635</v>
      </c>
    </row>
    <row r="32">
      <c r="A32" s="151" t="s">
        <v>14</v>
      </c>
      <c r="B32" s="151" t="s">
        <v>24</v>
      </c>
      <c r="C32" s="151" t="s">
        <v>17</v>
      </c>
      <c r="D32" s="151" t="n">
        <v>477928.8192059</v>
      </c>
      <c r="E32" s="151" t="n">
        <v>2.09130822946577</v>
      </c>
      <c r="F32" s="151" t="n">
        <v>100</v>
      </c>
      <c r="G32" s="151" t="n">
        <v>0</v>
      </c>
      <c r="H32" s="151"/>
      <c r="I32" s="151"/>
      <c r="J32" s="151"/>
      <c r="K32" s="151"/>
    </row>
    <row r="33">
      <c r="A33" s="151" t="s">
        <v>14</v>
      </c>
      <c r="B33" s="151" t="s">
        <v>24</v>
      </c>
      <c r="C33" s="151" t="s">
        <v>18</v>
      </c>
      <c r="D33" s="151" t="n">
        <v>485210.4433346</v>
      </c>
      <c r="E33" s="151" t="n">
        <v>1.770062800315</v>
      </c>
      <c r="F33" s="151" t="n">
        <v>100</v>
      </c>
      <c r="G33" s="151" t="n">
        <v>0</v>
      </c>
      <c r="H33" s="151"/>
      <c r="I33" s="151"/>
      <c r="J33" s="151"/>
      <c r="K33" s="151"/>
    </row>
    <row r="34">
      <c r="A34" s="151" t="s">
        <v>14</v>
      </c>
      <c r="B34" s="151" t="s">
        <v>24</v>
      </c>
      <c r="C34" s="151" t="s">
        <v>19</v>
      </c>
      <c r="D34" s="151" t="n">
        <v>73744.7463403</v>
      </c>
      <c r="E34" s="151" t="n">
        <v>5.24194471462012</v>
      </c>
      <c r="F34" s="151" t="n">
        <v>100</v>
      </c>
      <c r="G34" s="151" t="n">
        <v>0</v>
      </c>
      <c r="H34" s="151"/>
      <c r="I34" s="151"/>
      <c r="J34" s="151"/>
      <c r="K34" s="151"/>
    </row>
    <row r="35">
      <c r="A35" s="151" t="s">
        <v>14</v>
      </c>
      <c r="B35" s="151" t="s">
        <v>24</v>
      </c>
      <c r="C35" s="151" t="s">
        <v>20</v>
      </c>
      <c r="D35" s="151" t="n">
        <v>12754.5092896</v>
      </c>
      <c r="E35" s="151" t="n">
        <v>11.3247159319953</v>
      </c>
      <c r="F35" s="151" t="n">
        <v>100</v>
      </c>
      <c r="G35" s="151" t="n">
        <v>0</v>
      </c>
      <c r="H35" s="151"/>
      <c r="I35" s="151"/>
      <c r="J35" s="151"/>
      <c r="K35" s="151"/>
    </row>
    <row r="36">
      <c r="A36" s="151" t="s">
        <v>14</v>
      </c>
      <c r="B36" s="151" t="s">
        <v>24</v>
      </c>
      <c r="C36" s="151" t="s">
        <v>21</v>
      </c>
      <c r="D36" s="151" t="n">
        <v>1060.8914898</v>
      </c>
      <c r="E36" s="151" t="n">
        <v>43.3187411724298</v>
      </c>
      <c r="F36" s="151" t="n">
        <v>100</v>
      </c>
      <c r="G36" s="151" t="n">
        <v>0.00000000000000480934638474094</v>
      </c>
      <c r="H36" s="151"/>
      <c r="I36" s="151"/>
      <c r="J36" s="151"/>
      <c r="K36" s="151"/>
    </row>
    <row r="37">
      <c r="A37" s="151" t="s">
        <v>14</v>
      </c>
      <c r="B37" s="151" t="s">
        <v>24</v>
      </c>
      <c r="C37" s="151" t="s">
        <v>22</v>
      </c>
      <c r="D37" s="151" t="n">
        <v>3856.1898141</v>
      </c>
      <c r="E37" s="151" t="n">
        <v>24.3255874030371</v>
      </c>
      <c r="F37" s="151" t="n">
        <v>92.5416827297017</v>
      </c>
      <c r="G37" s="151" t="n">
        <v>3.5451381329241</v>
      </c>
      <c r="H37" s="151" t="n">
        <v>310.7862991</v>
      </c>
      <c r="I37" s="151" t="n">
        <v>48.9043722744158</v>
      </c>
      <c r="J37" s="151" t="n">
        <v>7.45831727029829</v>
      </c>
      <c r="K37" s="151" t="n">
        <v>43.9875425568894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621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545</v>
      </c>
      <c r="I47" s="5" t="s">
        <v>546</v>
      </c>
      <c r="J47" s="5" t="s">
        <v>547</v>
      </c>
      <c r="K47" s="5" t="s">
        <v>548</v>
      </c>
    </row>
    <row r="48">
      <c r="A48" s="152" t="s">
        <v>14</v>
      </c>
      <c r="B48" s="152" t="s">
        <v>15</v>
      </c>
      <c r="C48" s="152" t="s">
        <v>16</v>
      </c>
      <c r="D48" s="152" t="n">
        <v>135750.6972349</v>
      </c>
      <c r="E48" s="152" t="n">
        <v>3.91923808159443</v>
      </c>
      <c r="F48" s="152" t="n">
        <v>99.7823783488737</v>
      </c>
      <c r="G48" s="152" t="n">
        <v>0.106610886468167</v>
      </c>
      <c r="H48" s="152" t="n">
        <v>296.0672151</v>
      </c>
      <c r="I48" s="152" t="n">
        <v>48.8855972653461</v>
      </c>
      <c r="J48" s="152" t="n">
        <v>0.217621651126301</v>
      </c>
      <c r="K48" s="152" t="n">
        <v>48.8824882754957</v>
      </c>
    </row>
    <row r="49">
      <c r="A49" s="152" t="s">
        <v>14</v>
      </c>
      <c r="B49" s="152" t="s">
        <v>15</v>
      </c>
      <c r="C49" s="152" t="s">
        <v>17</v>
      </c>
      <c r="D49" s="152" t="n">
        <v>478519.8702497</v>
      </c>
      <c r="E49" s="152" t="n">
        <v>2.08978322898555</v>
      </c>
      <c r="F49" s="152" t="n">
        <v>100</v>
      </c>
      <c r="G49" s="152" t="n">
        <v>0</v>
      </c>
      <c r="H49" s="152"/>
      <c r="I49" s="152"/>
      <c r="J49" s="152"/>
      <c r="K49" s="152"/>
    </row>
    <row r="50">
      <c r="A50" s="152" t="s">
        <v>14</v>
      </c>
      <c r="B50" s="152" t="s">
        <v>15</v>
      </c>
      <c r="C50" s="152" t="s">
        <v>18</v>
      </c>
      <c r="D50" s="152" t="n">
        <v>485230.9827698</v>
      </c>
      <c r="E50" s="152" t="n">
        <v>1.76998875124604</v>
      </c>
      <c r="F50" s="152" t="n">
        <v>100</v>
      </c>
      <c r="G50" s="152" t="n">
        <v>0</v>
      </c>
      <c r="H50" s="152"/>
      <c r="I50" s="152"/>
      <c r="J50" s="152"/>
      <c r="K50" s="152"/>
    </row>
    <row r="51">
      <c r="A51" s="152" t="s">
        <v>14</v>
      </c>
      <c r="B51" s="152" t="s">
        <v>15</v>
      </c>
      <c r="C51" s="152" t="s">
        <v>19</v>
      </c>
      <c r="D51" s="152" t="n">
        <v>73774.8284997</v>
      </c>
      <c r="E51" s="152" t="n">
        <v>5.23983021660041</v>
      </c>
      <c r="F51" s="152" t="n">
        <v>100</v>
      </c>
      <c r="G51" s="152" t="n">
        <v>0</v>
      </c>
      <c r="H51" s="152"/>
      <c r="I51" s="152"/>
      <c r="J51" s="152"/>
      <c r="K51" s="152"/>
    </row>
    <row r="52">
      <c r="A52" s="152" t="s">
        <v>14</v>
      </c>
      <c r="B52" s="152" t="s">
        <v>15</v>
      </c>
      <c r="C52" s="152" t="s">
        <v>20</v>
      </c>
      <c r="D52" s="152" t="n">
        <v>12931.9020864</v>
      </c>
      <c r="E52" s="152" t="n">
        <v>11.1806093020689</v>
      </c>
      <c r="F52" s="152" t="n">
        <v>100</v>
      </c>
      <c r="G52" s="152" t="n">
        <v>0</v>
      </c>
      <c r="H52" s="152"/>
      <c r="I52" s="152"/>
      <c r="J52" s="152"/>
      <c r="K52" s="152"/>
    </row>
    <row r="53">
      <c r="A53" s="152" t="s">
        <v>14</v>
      </c>
      <c r="B53" s="152" t="s">
        <v>15</v>
      </c>
      <c r="C53" s="152" t="s">
        <v>21</v>
      </c>
      <c r="D53" s="152" t="n">
        <v>1425.2337776</v>
      </c>
      <c r="E53" s="152" t="n">
        <v>32.7973732155536</v>
      </c>
      <c r="F53" s="152" t="n">
        <v>100</v>
      </c>
      <c r="G53" s="152" t="n">
        <v>0</v>
      </c>
      <c r="H53" s="152"/>
      <c r="I53" s="152"/>
      <c r="J53" s="152"/>
      <c r="K53" s="152"/>
    </row>
    <row r="54">
      <c r="A54" s="152" t="s">
        <v>14</v>
      </c>
      <c r="B54" s="152" t="s">
        <v>15</v>
      </c>
      <c r="C54" s="152" t="s">
        <v>22</v>
      </c>
      <c r="D54" s="152" t="n">
        <v>3872.0368305</v>
      </c>
      <c r="E54" s="152" t="n">
        <v>24.2268980564501</v>
      </c>
      <c r="F54" s="152" t="n">
        <v>92.5699392618181</v>
      </c>
      <c r="G54" s="152" t="n">
        <v>3.53027769137667</v>
      </c>
      <c r="H54" s="152" t="n">
        <v>310.7862991</v>
      </c>
      <c r="I54" s="152" t="n">
        <v>48.9043722744158</v>
      </c>
      <c r="J54" s="152" t="n">
        <v>7.43006073818187</v>
      </c>
      <c r="K54" s="152" t="n">
        <v>43.9831655465116</v>
      </c>
    </row>
    <row r="55">
      <c r="A55" s="152" t="s">
        <v>32</v>
      </c>
      <c r="B55" s="152" t="s">
        <v>33</v>
      </c>
      <c r="C55" s="152" t="s">
        <v>16</v>
      </c>
      <c r="D55" s="152" t="n">
        <v>1574.4382165</v>
      </c>
      <c r="E55" s="152" t="n">
        <v>34.2001881151881</v>
      </c>
      <c r="F55" s="152" t="n">
        <v>100</v>
      </c>
      <c r="G55" s="152" t="n">
        <v>0</v>
      </c>
      <c r="H55" s="152"/>
      <c r="I55" s="152"/>
      <c r="J55" s="152"/>
      <c r="K55" s="152"/>
    </row>
    <row r="56">
      <c r="A56" s="152" t="s">
        <v>32</v>
      </c>
      <c r="B56" s="152" t="s">
        <v>33</v>
      </c>
      <c r="C56" s="152" t="s">
        <v>17</v>
      </c>
      <c r="D56" s="152" t="n">
        <v>27764.2654756</v>
      </c>
      <c r="E56" s="152" t="n">
        <v>8.4554669991039</v>
      </c>
      <c r="F56" s="152" t="n">
        <v>100</v>
      </c>
      <c r="G56" s="152" t="n">
        <v>0</v>
      </c>
      <c r="H56" s="152"/>
      <c r="I56" s="152"/>
      <c r="J56" s="152"/>
      <c r="K56" s="152"/>
    </row>
    <row r="57">
      <c r="A57" s="152" t="s">
        <v>32</v>
      </c>
      <c r="B57" s="152" t="s">
        <v>33</v>
      </c>
      <c r="C57" s="152" t="s">
        <v>18</v>
      </c>
      <c r="D57" s="152" t="n">
        <v>16119.8872684</v>
      </c>
      <c r="E57" s="152" t="n">
        <v>11.9405953914091</v>
      </c>
      <c r="F57" s="152" t="n">
        <v>100</v>
      </c>
      <c r="G57" s="152" t="n">
        <v>0</v>
      </c>
      <c r="H57" s="152"/>
      <c r="I57" s="152"/>
      <c r="J57" s="152"/>
      <c r="K57" s="152"/>
    </row>
    <row r="58">
      <c r="A58" s="152" t="s">
        <v>32</v>
      </c>
      <c r="B58" s="152" t="s">
        <v>33</v>
      </c>
      <c r="C58" s="152" t="s">
        <v>19</v>
      </c>
      <c r="D58" s="152" t="n">
        <v>6531.6045008</v>
      </c>
      <c r="E58" s="152" t="n">
        <v>23.7859464570045</v>
      </c>
      <c r="F58" s="152" t="n">
        <v>100</v>
      </c>
      <c r="G58" s="152" t="n">
        <v>0</v>
      </c>
      <c r="H58" s="152"/>
      <c r="I58" s="152"/>
      <c r="J58" s="152"/>
      <c r="K58" s="152"/>
    </row>
    <row r="59">
      <c r="A59" s="152" t="s">
        <v>32</v>
      </c>
      <c r="B59" s="152" t="s">
        <v>33</v>
      </c>
      <c r="C59" s="152" t="s">
        <v>20</v>
      </c>
      <c r="D59" s="152" t="n">
        <v>1001.3062219</v>
      </c>
      <c r="E59" s="152" t="n">
        <v>36.5078677170381</v>
      </c>
      <c r="F59" s="152" t="n">
        <v>100</v>
      </c>
      <c r="G59" s="152" t="n">
        <v>0</v>
      </c>
      <c r="H59" s="152"/>
      <c r="I59" s="152"/>
      <c r="J59" s="152"/>
      <c r="K59" s="152"/>
    </row>
    <row r="60">
      <c r="A60" s="152" t="s">
        <v>32</v>
      </c>
      <c r="B60" s="152" t="s">
        <v>33</v>
      </c>
      <c r="C60" s="152" t="s">
        <v>21</v>
      </c>
      <c r="D60" s="152" t="n">
        <v>134.0130677</v>
      </c>
      <c r="E60" s="152" t="n">
        <v>45.9825087722652</v>
      </c>
      <c r="F60" s="152" t="n">
        <v>100</v>
      </c>
      <c r="G60" s="152" t="n">
        <v>0</v>
      </c>
      <c r="H60" s="152"/>
      <c r="I60" s="152"/>
      <c r="J60" s="152"/>
      <c r="K60" s="152"/>
    </row>
    <row r="61">
      <c r="A61" s="152" t="s">
        <v>32</v>
      </c>
      <c r="B61" s="152" t="s">
        <v>33</v>
      </c>
      <c r="C61" s="152" t="s">
        <v>22</v>
      </c>
      <c r="D61" s="152" t="n">
        <v>51.2305808</v>
      </c>
      <c r="E61" s="152" t="n">
        <v>50.5295595128499</v>
      </c>
      <c r="F61" s="152" t="n">
        <v>100</v>
      </c>
      <c r="G61" s="152" t="n">
        <v>0</v>
      </c>
      <c r="H61" s="152"/>
      <c r="I61" s="152"/>
      <c r="J61" s="152"/>
      <c r="K61" s="152"/>
    </row>
    <row r="62">
      <c r="A62" s="152" t="s">
        <v>34</v>
      </c>
      <c r="B62" s="152" t="s">
        <v>35</v>
      </c>
      <c r="C62" s="152" t="s">
        <v>16</v>
      </c>
      <c r="D62" s="152" t="n">
        <v>921.4452752</v>
      </c>
      <c r="E62" s="152" t="n">
        <v>20.5983978719509</v>
      </c>
      <c r="F62" s="152" t="n">
        <v>100</v>
      </c>
      <c r="G62" s="152" t="n">
        <v>0</v>
      </c>
      <c r="H62" s="152"/>
      <c r="I62" s="152"/>
      <c r="J62" s="152"/>
      <c r="K62" s="152"/>
    </row>
    <row r="63">
      <c r="A63" s="152" t="s">
        <v>34</v>
      </c>
      <c r="B63" s="152" t="s">
        <v>35</v>
      </c>
      <c r="C63" s="152" t="s">
        <v>17</v>
      </c>
      <c r="D63" s="152" t="n">
        <v>2185.0676741</v>
      </c>
      <c r="E63" s="152" t="n">
        <v>7.71685320760947</v>
      </c>
      <c r="F63" s="152" t="n">
        <v>100</v>
      </c>
      <c r="G63" s="152" t="n">
        <v>0.000000000000000856742810874053</v>
      </c>
      <c r="H63" s="152"/>
      <c r="I63" s="152"/>
      <c r="J63" s="152"/>
      <c r="K63" s="152"/>
    </row>
    <row r="64">
      <c r="A64" s="152" t="s">
        <v>34</v>
      </c>
      <c r="B64" s="152" t="s">
        <v>35</v>
      </c>
      <c r="C64" s="152" t="s">
        <v>18</v>
      </c>
      <c r="D64" s="152" t="n">
        <v>376.3068293</v>
      </c>
      <c r="E64" s="152" t="n">
        <v>21.4391431669774</v>
      </c>
      <c r="F64" s="152" t="n">
        <v>100</v>
      </c>
      <c r="G64" s="152" t="n">
        <v>0</v>
      </c>
      <c r="H64" s="152"/>
      <c r="I64" s="152"/>
      <c r="J64" s="152"/>
      <c r="K64" s="152"/>
    </row>
    <row r="65">
      <c r="A65" s="152" t="s">
        <v>34</v>
      </c>
      <c r="B65" s="152" t="s">
        <v>35</v>
      </c>
      <c r="C65" s="152" t="s">
        <v>19</v>
      </c>
      <c r="D65" s="152" t="n">
        <v>65.130938</v>
      </c>
      <c r="E65" s="152" t="n">
        <v>40.0966932552397</v>
      </c>
      <c r="F65" s="152" t="n">
        <v>100</v>
      </c>
      <c r="G65" s="152" t="n">
        <v>0</v>
      </c>
      <c r="H65" s="152"/>
      <c r="I65" s="152"/>
      <c r="J65" s="152"/>
      <c r="K65" s="152"/>
    </row>
    <row r="66">
      <c r="A66" s="152" t="s">
        <v>34</v>
      </c>
      <c r="B66" s="152" t="s">
        <v>35</v>
      </c>
      <c r="C66" s="152" t="s">
        <v>20</v>
      </c>
      <c r="D66" s="152" t="n">
        <v>88.181542</v>
      </c>
      <c r="E66" s="152" t="n">
        <v>61.4710409438381</v>
      </c>
      <c r="F66" s="152" t="n">
        <v>100</v>
      </c>
      <c r="G66" s="152" t="n">
        <v>0.00000000000000682465650035249</v>
      </c>
      <c r="H66" s="152"/>
      <c r="I66" s="152"/>
      <c r="J66" s="152"/>
      <c r="K66" s="152"/>
    </row>
    <row r="67">
      <c r="A67" s="152" t="s">
        <v>34</v>
      </c>
      <c r="B67" s="152" t="s">
        <v>35</v>
      </c>
      <c r="C67" s="152" t="s">
        <v>22</v>
      </c>
      <c r="D67" s="152" t="n">
        <v>138.8400885</v>
      </c>
      <c r="E67" s="152" t="n">
        <v>31.8593568362449</v>
      </c>
      <c r="F67" s="152" t="n">
        <v>100</v>
      </c>
      <c r="G67" s="152" t="n">
        <v>0.0000000000000035370991509348</v>
      </c>
      <c r="H67" s="152"/>
      <c r="I67" s="152"/>
      <c r="J67" s="152"/>
      <c r="K67" s="152"/>
    </row>
    <row r="68">
      <c r="A68" s="152" t="s">
        <v>36</v>
      </c>
      <c r="B68" s="152" t="s">
        <v>37</v>
      </c>
      <c r="C68" s="152" t="s">
        <v>16</v>
      </c>
      <c r="D68" s="152" t="n">
        <v>284.050927</v>
      </c>
      <c r="E68" s="152" t="n">
        <v>6.84841900322727</v>
      </c>
      <c r="F68" s="152" t="n">
        <v>99.2094861660079</v>
      </c>
      <c r="G68" s="152" t="n">
        <v>0.557923797069514</v>
      </c>
      <c r="H68" s="152" t="n">
        <v>2.263354</v>
      </c>
      <c r="I68" s="152" t="n">
        <v>70.0000000000001</v>
      </c>
      <c r="J68" s="152" t="n">
        <v>0.790513833992095</v>
      </c>
      <c r="K68" s="152" t="n">
        <v>70.019436532224</v>
      </c>
    </row>
    <row r="69">
      <c r="A69" s="152" t="s">
        <v>36</v>
      </c>
      <c r="B69" s="152" t="s">
        <v>37</v>
      </c>
      <c r="C69" s="152" t="s">
        <v>17</v>
      </c>
      <c r="D69" s="152" t="n">
        <v>287.445958</v>
      </c>
      <c r="E69" s="152" t="n">
        <v>10.035277844365</v>
      </c>
      <c r="F69" s="152" t="n">
        <v>99.21875</v>
      </c>
      <c r="G69" s="152" t="n">
        <v>0.541172534595269</v>
      </c>
      <c r="H69" s="152" t="n">
        <v>2.263354</v>
      </c>
      <c r="I69" s="152" t="n">
        <v>70.0000000000001</v>
      </c>
      <c r="J69" s="152" t="n">
        <v>0.78125</v>
      </c>
      <c r="K69" s="152" t="n">
        <v>68.7289118935992</v>
      </c>
    </row>
    <row r="70">
      <c r="A70" s="152" t="s">
        <v>36</v>
      </c>
      <c r="B70" s="152" t="s">
        <v>37</v>
      </c>
      <c r="C70" s="152" t="s">
        <v>18</v>
      </c>
      <c r="D70" s="152" t="n">
        <v>5.658385</v>
      </c>
      <c r="E70" s="152" t="n">
        <v>42.8952211790544</v>
      </c>
      <c r="F70" s="152" t="n">
        <v>100</v>
      </c>
      <c r="G70" s="152" t="n">
        <v>0</v>
      </c>
      <c r="H70" s="152"/>
      <c r="I70" s="152"/>
      <c r="J70" s="152"/>
      <c r="K70" s="152"/>
    </row>
    <row r="71">
      <c r="A71" s="152" t="s">
        <v>36</v>
      </c>
      <c r="B71" s="152" t="s">
        <v>37</v>
      </c>
      <c r="C71" s="152" t="s">
        <v>22</v>
      </c>
      <c r="D71" s="152" t="n">
        <v>43.003726</v>
      </c>
      <c r="E71" s="152" t="n">
        <v>22.1865672719558</v>
      </c>
      <c r="F71" s="152" t="n">
        <v>100</v>
      </c>
      <c r="G71" s="152" t="n">
        <v>0</v>
      </c>
      <c r="H71" s="152"/>
      <c r="I71" s="152"/>
      <c r="J71" s="152"/>
      <c r="K71" s="152"/>
    </row>
    <row r="72">
      <c r="A72" s="152" t="s">
        <v>40</v>
      </c>
      <c r="B72" s="152" t="s">
        <v>41</v>
      </c>
      <c r="C72" s="152" t="s">
        <v>16</v>
      </c>
      <c r="D72" s="152" t="n">
        <v>2174.7618703</v>
      </c>
      <c r="E72" s="152" t="n">
        <v>42.2718661273089</v>
      </c>
      <c r="F72" s="152" t="n">
        <v>100</v>
      </c>
      <c r="G72" s="152" t="n">
        <v>0</v>
      </c>
      <c r="H72" s="152"/>
      <c r="I72" s="152"/>
      <c r="J72" s="152"/>
      <c r="K72" s="152"/>
    </row>
    <row r="73">
      <c r="A73" s="152" t="s">
        <v>40</v>
      </c>
      <c r="B73" s="152" t="s">
        <v>41</v>
      </c>
      <c r="C73" s="152" t="s">
        <v>17</v>
      </c>
      <c r="D73" s="152" t="n">
        <v>19505.610556</v>
      </c>
      <c r="E73" s="152" t="n">
        <v>13.8677796276529</v>
      </c>
      <c r="F73" s="152" t="n">
        <v>100</v>
      </c>
      <c r="G73" s="152" t="n">
        <v>0</v>
      </c>
      <c r="H73" s="152"/>
      <c r="I73" s="152"/>
      <c r="J73" s="152"/>
      <c r="K73" s="152"/>
    </row>
    <row r="74">
      <c r="A74" s="152" t="s">
        <v>40</v>
      </c>
      <c r="B74" s="152" t="s">
        <v>41</v>
      </c>
      <c r="C74" s="152" t="s">
        <v>18</v>
      </c>
      <c r="D74" s="152" t="n">
        <v>24363.0539183</v>
      </c>
      <c r="E74" s="152" t="n">
        <v>10.6591879428537</v>
      </c>
      <c r="F74" s="152" t="n">
        <v>100</v>
      </c>
      <c r="G74" s="152" t="n">
        <v>0</v>
      </c>
      <c r="H74" s="152"/>
      <c r="I74" s="152"/>
      <c r="J74" s="152"/>
      <c r="K74" s="152"/>
    </row>
    <row r="75">
      <c r="A75" s="152" t="s">
        <v>40</v>
      </c>
      <c r="B75" s="152" t="s">
        <v>41</v>
      </c>
      <c r="C75" s="152" t="s">
        <v>19</v>
      </c>
      <c r="D75" s="152" t="n">
        <v>3858.5979811</v>
      </c>
      <c r="E75" s="152" t="n">
        <v>39.5567024873066</v>
      </c>
      <c r="F75" s="152" t="n">
        <v>100</v>
      </c>
      <c r="G75" s="152" t="n">
        <v>0</v>
      </c>
      <c r="H75" s="152"/>
      <c r="I75" s="152"/>
      <c r="J75" s="152"/>
      <c r="K75" s="152"/>
    </row>
    <row r="76">
      <c r="A76" s="152" t="s">
        <v>42</v>
      </c>
      <c r="B76" s="152" t="s">
        <v>43</v>
      </c>
      <c r="C76" s="152" t="s">
        <v>16</v>
      </c>
      <c r="D76" s="152" t="n">
        <v>557.4522701</v>
      </c>
      <c r="E76" s="152" t="n">
        <v>18.7323805381336</v>
      </c>
      <c r="F76" s="152" t="n">
        <v>100</v>
      </c>
      <c r="G76" s="152" t="n">
        <v>0</v>
      </c>
      <c r="H76" s="152"/>
      <c r="I76" s="152"/>
      <c r="J76" s="152"/>
      <c r="K76" s="152"/>
    </row>
    <row r="77">
      <c r="A77" s="152" t="s">
        <v>42</v>
      </c>
      <c r="B77" s="152" t="s">
        <v>43</v>
      </c>
      <c r="C77" s="152" t="s">
        <v>17</v>
      </c>
      <c r="D77" s="152" t="n">
        <v>1033.7246786</v>
      </c>
      <c r="E77" s="152" t="n">
        <v>9.6085574136128</v>
      </c>
      <c r="F77" s="152" t="n">
        <v>100</v>
      </c>
      <c r="G77" s="152" t="n">
        <v>0.00000000000000106676416740257</v>
      </c>
      <c r="H77" s="152"/>
      <c r="I77" s="152"/>
      <c r="J77" s="152"/>
      <c r="K77" s="152"/>
    </row>
    <row r="78">
      <c r="A78" s="152" t="s">
        <v>42</v>
      </c>
      <c r="B78" s="152" t="s">
        <v>43</v>
      </c>
      <c r="C78" s="152" t="s">
        <v>22</v>
      </c>
      <c r="D78" s="152" t="n">
        <v>79.9435402</v>
      </c>
      <c r="E78" s="152" t="n">
        <v>53.5620068113057</v>
      </c>
      <c r="F78" s="152" t="n">
        <v>100</v>
      </c>
      <c r="G78" s="152" t="n">
        <v>0</v>
      </c>
      <c r="H78" s="152"/>
      <c r="I78" s="152"/>
      <c r="J78" s="152"/>
      <c r="K78" s="152"/>
    </row>
    <row r="79">
      <c r="A79" s="152" t="s">
        <v>44</v>
      </c>
      <c r="B79" s="152" t="s">
        <v>45</v>
      </c>
      <c r="C79" s="152" t="s">
        <v>17</v>
      </c>
      <c r="D79" s="152" t="n">
        <v>1720.8566138</v>
      </c>
      <c r="E79" s="152" t="n">
        <v>17.4707024299461</v>
      </c>
      <c r="F79" s="152" t="n">
        <v>100</v>
      </c>
      <c r="G79" s="152" t="n">
        <v>0</v>
      </c>
      <c r="H79" s="152"/>
      <c r="I79" s="152"/>
      <c r="J79" s="152"/>
      <c r="K79" s="152"/>
    </row>
    <row r="80">
      <c r="A80" s="152" t="s">
        <v>44</v>
      </c>
      <c r="B80" s="152" t="s">
        <v>45</v>
      </c>
      <c r="C80" s="152" t="s">
        <v>18</v>
      </c>
      <c r="D80" s="152" t="n">
        <v>4935.9660022</v>
      </c>
      <c r="E80" s="152" t="n">
        <v>6.59583429078244</v>
      </c>
      <c r="F80" s="152" t="n">
        <v>100</v>
      </c>
      <c r="G80" s="152" t="n">
        <v>0</v>
      </c>
      <c r="H80" s="152"/>
      <c r="I80" s="152"/>
      <c r="J80" s="152"/>
      <c r="K80" s="152"/>
    </row>
    <row r="81">
      <c r="A81" s="152" t="s">
        <v>44</v>
      </c>
      <c r="B81" s="152" t="s">
        <v>45</v>
      </c>
      <c r="C81" s="152" t="s">
        <v>19</v>
      </c>
      <c r="D81" s="152" t="n">
        <v>133.154207</v>
      </c>
      <c r="E81" s="152" t="n">
        <v>81.8167615880916</v>
      </c>
      <c r="F81" s="152" t="n">
        <v>100</v>
      </c>
      <c r="G81" s="152" t="n">
        <v>0.00000000000000908348525153662</v>
      </c>
      <c r="H81" s="152"/>
      <c r="I81" s="152"/>
      <c r="J81" s="152"/>
      <c r="K81" s="152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622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545</v>
      </c>
      <c r="I91" s="5" t="s">
        <v>546</v>
      </c>
      <c r="J91" s="5" t="s">
        <v>547</v>
      </c>
      <c r="K91" s="5" t="s">
        <v>548</v>
      </c>
    </row>
    <row r="92">
      <c r="A92" s="153" t="s">
        <v>14</v>
      </c>
      <c r="B92" s="153" t="s">
        <v>15</v>
      </c>
      <c r="C92" s="153" t="s">
        <v>16</v>
      </c>
      <c r="D92" s="153" t="n">
        <v>135702.1917546</v>
      </c>
      <c r="E92" s="153" t="n">
        <v>3.92057596735665</v>
      </c>
      <c r="F92" s="153" t="n">
        <v>99.7823007313895</v>
      </c>
      <c r="G92" s="153" t="n">
        <v>0.106649102087516</v>
      </c>
      <c r="H92" s="153" t="n">
        <v>296.0672151</v>
      </c>
      <c r="I92" s="153" t="n">
        <v>48.8855972653461</v>
      </c>
      <c r="J92" s="153" t="n">
        <v>0.217699268610463</v>
      </c>
      <c r="K92" s="153" t="n">
        <v>48.8825380312635</v>
      </c>
    </row>
    <row r="93">
      <c r="A93" s="153" t="s">
        <v>14</v>
      </c>
      <c r="B93" s="153" t="s">
        <v>15</v>
      </c>
      <c r="C93" s="153" t="s">
        <v>17</v>
      </c>
      <c r="D93" s="153" t="n">
        <v>477928.8192059</v>
      </c>
      <c r="E93" s="153" t="n">
        <v>2.09130822946577</v>
      </c>
      <c r="F93" s="153" t="n">
        <v>100</v>
      </c>
      <c r="G93" s="153" t="n">
        <v>0</v>
      </c>
      <c r="H93" s="153"/>
      <c r="I93" s="153"/>
      <c r="J93" s="153"/>
      <c r="K93" s="153"/>
    </row>
    <row r="94">
      <c r="A94" s="153" t="s">
        <v>14</v>
      </c>
      <c r="B94" s="153" t="s">
        <v>15</v>
      </c>
      <c r="C94" s="153" t="s">
        <v>18</v>
      </c>
      <c r="D94" s="153" t="n">
        <v>485210.4433346</v>
      </c>
      <c r="E94" s="153" t="n">
        <v>1.770062800315</v>
      </c>
      <c r="F94" s="153" t="n">
        <v>100</v>
      </c>
      <c r="G94" s="153" t="n">
        <v>0</v>
      </c>
      <c r="H94" s="153"/>
      <c r="I94" s="153"/>
      <c r="J94" s="153"/>
      <c r="K94" s="153"/>
    </row>
    <row r="95">
      <c r="A95" s="153" t="s">
        <v>14</v>
      </c>
      <c r="B95" s="153" t="s">
        <v>15</v>
      </c>
      <c r="C95" s="153" t="s">
        <v>19</v>
      </c>
      <c r="D95" s="153" t="n">
        <v>73744.7463403</v>
      </c>
      <c r="E95" s="153" t="n">
        <v>5.24194471462012</v>
      </c>
      <c r="F95" s="153" t="n">
        <v>100</v>
      </c>
      <c r="G95" s="153" t="n">
        <v>0</v>
      </c>
      <c r="H95" s="153"/>
      <c r="I95" s="153"/>
      <c r="J95" s="153"/>
      <c r="K95" s="153"/>
    </row>
    <row r="96">
      <c r="A96" s="153" t="s">
        <v>14</v>
      </c>
      <c r="B96" s="153" t="s">
        <v>15</v>
      </c>
      <c r="C96" s="153" t="s">
        <v>20</v>
      </c>
      <c r="D96" s="153" t="n">
        <v>12754.5092896</v>
      </c>
      <c r="E96" s="153" t="n">
        <v>11.3247159319953</v>
      </c>
      <c r="F96" s="153" t="n">
        <v>100</v>
      </c>
      <c r="G96" s="153" t="n">
        <v>0</v>
      </c>
      <c r="H96" s="153"/>
      <c r="I96" s="153"/>
      <c r="J96" s="153"/>
      <c r="K96" s="153"/>
    </row>
    <row r="97">
      <c r="A97" s="153" t="s">
        <v>14</v>
      </c>
      <c r="B97" s="153" t="s">
        <v>15</v>
      </c>
      <c r="C97" s="153" t="s">
        <v>21</v>
      </c>
      <c r="D97" s="153" t="n">
        <v>1060.8914898</v>
      </c>
      <c r="E97" s="153" t="n">
        <v>43.3187411724298</v>
      </c>
      <c r="F97" s="153" t="n">
        <v>100</v>
      </c>
      <c r="G97" s="153" t="n">
        <v>0.00000000000000480934638474094</v>
      </c>
      <c r="H97" s="153"/>
      <c r="I97" s="153"/>
      <c r="J97" s="153"/>
      <c r="K97" s="153"/>
    </row>
    <row r="98">
      <c r="A98" s="153" t="s">
        <v>14</v>
      </c>
      <c r="B98" s="153" t="s">
        <v>15</v>
      </c>
      <c r="C98" s="153" t="s">
        <v>22</v>
      </c>
      <c r="D98" s="153" t="n">
        <v>3856.1898141</v>
      </c>
      <c r="E98" s="153" t="n">
        <v>24.3255874030371</v>
      </c>
      <c r="F98" s="153" t="n">
        <v>92.5416827297017</v>
      </c>
      <c r="G98" s="153" t="n">
        <v>3.5451381329241</v>
      </c>
      <c r="H98" s="153" t="n">
        <v>310.7862991</v>
      </c>
      <c r="I98" s="153" t="n">
        <v>48.9043722744158</v>
      </c>
      <c r="J98" s="153" t="n">
        <v>7.45831727029829</v>
      </c>
      <c r="K98" s="153" t="n">
        <v>43.9875425568894</v>
      </c>
    </row>
    <row r="99">
      <c r="A99" s="153" t="s">
        <v>47</v>
      </c>
      <c r="B99" s="153" t="s">
        <v>48</v>
      </c>
      <c r="C99" s="153" t="s">
        <v>16</v>
      </c>
      <c r="D99" s="153" t="n">
        <v>134.2549292</v>
      </c>
      <c r="E99" s="153" t="n">
        <v>37.7060859026749</v>
      </c>
      <c r="F99" s="153" t="n">
        <v>95.9750665174116</v>
      </c>
      <c r="G99" s="153" t="n">
        <v>3.29041736748505</v>
      </c>
      <c r="H99" s="153" t="n">
        <v>5.6302869</v>
      </c>
      <c r="I99" s="153" t="n">
        <v>99.9999999999998</v>
      </c>
      <c r="J99" s="153" t="n">
        <v>4.02493348258837</v>
      </c>
      <c r="K99" s="153" t="n">
        <v>78.4604334656829</v>
      </c>
    </row>
    <row r="100">
      <c r="A100" s="153" t="s">
        <v>47</v>
      </c>
      <c r="B100" s="153" t="s">
        <v>48</v>
      </c>
      <c r="C100" s="153" t="s">
        <v>17</v>
      </c>
      <c r="D100" s="153" t="n">
        <v>3161.3145608</v>
      </c>
      <c r="E100" s="153" t="n">
        <v>3.89115109542668</v>
      </c>
      <c r="F100" s="153" t="n">
        <v>100</v>
      </c>
      <c r="G100" s="153" t="n">
        <v>0</v>
      </c>
      <c r="H100" s="153"/>
      <c r="I100" s="153"/>
      <c r="J100" s="153"/>
      <c r="K100" s="153"/>
    </row>
    <row r="101">
      <c r="A101" s="153" t="s">
        <v>47</v>
      </c>
      <c r="B101" s="153" t="s">
        <v>48</v>
      </c>
      <c r="C101" s="153" t="s">
        <v>18</v>
      </c>
      <c r="D101" s="153" t="n">
        <v>299.0541804</v>
      </c>
      <c r="E101" s="153" t="n">
        <v>23.2049915547241</v>
      </c>
      <c r="F101" s="153" t="n">
        <v>100</v>
      </c>
      <c r="G101" s="153" t="n">
        <v>0</v>
      </c>
      <c r="H101" s="153"/>
      <c r="I101" s="153"/>
      <c r="J101" s="153"/>
      <c r="K101" s="153"/>
    </row>
    <row r="102">
      <c r="A102" s="153" t="s">
        <v>47</v>
      </c>
      <c r="B102" s="153" t="s">
        <v>48</v>
      </c>
      <c r="C102" s="153" t="s">
        <v>22</v>
      </c>
      <c r="D102" s="153" t="n">
        <v>15.150348</v>
      </c>
      <c r="E102" s="153" t="n">
        <v>70.5036070467339</v>
      </c>
      <c r="F102" s="153" t="n">
        <v>100</v>
      </c>
      <c r="G102" s="153" t="n">
        <v>0.00000000000000782747278624085</v>
      </c>
      <c r="H102" s="153"/>
      <c r="I102" s="153"/>
      <c r="J102" s="153"/>
      <c r="K102" s="153"/>
    </row>
    <row r="103">
      <c r="A103" s="153" t="s">
        <v>32</v>
      </c>
      <c r="B103" s="153" t="s">
        <v>33</v>
      </c>
      <c r="C103" s="153" t="s">
        <v>16</v>
      </c>
      <c r="D103" s="153" t="n">
        <v>750.5272622</v>
      </c>
      <c r="E103" s="153" t="n">
        <v>64.6552672998829</v>
      </c>
      <c r="F103" s="153" t="n">
        <v>100</v>
      </c>
      <c r="G103" s="153" t="n">
        <v>0</v>
      </c>
      <c r="H103" s="153"/>
      <c r="I103" s="153"/>
      <c r="J103" s="153"/>
      <c r="K103" s="153"/>
    </row>
    <row r="104">
      <c r="A104" s="153" t="s">
        <v>32</v>
      </c>
      <c r="B104" s="153" t="s">
        <v>33</v>
      </c>
      <c r="C104" s="153" t="s">
        <v>17</v>
      </c>
      <c r="D104" s="153" t="n">
        <v>23064.0720752</v>
      </c>
      <c r="E104" s="153" t="n">
        <v>10.0505115423513</v>
      </c>
      <c r="F104" s="153" t="n">
        <v>100</v>
      </c>
      <c r="G104" s="153" t="n">
        <v>0.00000000000000111583093235793</v>
      </c>
      <c r="H104" s="153"/>
      <c r="I104" s="153"/>
      <c r="J104" s="153"/>
      <c r="K104" s="153"/>
    </row>
    <row r="105">
      <c r="A105" s="153" t="s">
        <v>32</v>
      </c>
      <c r="B105" s="153" t="s">
        <v>33</v>
      </c>
      <c r="C105" s="153" t="s">
        <v>18</v>
      </c>
      <c r="D105" s="153" t="n">
        <v>14542.2369063</v>
      </c>
      <c r="E105" s="153" t="n">
        <v>13.0934462163414</v>
      </c>
      <c r="F105" s="153" t="n">
        <v>100</v>
      </c>
      <c r="G105" s="153" t="n">
        <v>0</v>
      </c>
      <c r="H105" s="153"/>
      <c r="I105" s="153"/>
      <c r="J105" s="153"/>
      <c r="K105" s="153"/>
    </row>
    <row r="106">
      <c r="A106" s="153" t="s">
        <v>32</v>
      </c>
      <c r="B106" s="153" t="s">
        <v>33</v>
      </c>
      <c r="C106" s="153" t="s">
        <v>19</v>
      </c>
      <c r="D106" s="153" t="n">
        <v>6053.6609211</v>
      </c>
      <c r="E106" s="153" t="n">
        <v>25.5458028128677</v>
      </c>
      <c r="F106" s="153" t="n">
        <v>100</v>
      </c>
      <c r="G106" s="153" t="n">
        <v>0.00000000000000283615384653798</v>
      </c>
      <c r="H106" s="153"/>
      <c r="I106" s="153"/>
      <c r="J106" s="153"/>
      <c r="K106" s="153"/>
    </row>
    <row r="107">
      <c r="A107" s="153" t="s">
        <v>32</v>
      </c>
      <c r="B107" s="153" t="s">
        <v>33</v>
      </c>
      <c r="C107" s="153" t="s">
        <v>20</v>
      </c>
      <c r="D107" s="153" t="n">
        <v>704.9729054</v>
      </c>
      <c r="E107" s="153" t="n">
        <v>47.8658007523126</v>
      </c>
      <c r="F107" s="153" t="n">
        <v>100</v>
      </c>
      <c r="G107" s="153" t="n">
        <v>0</v>
      </c>
      <c r="H107" s="153"/>
      <c r="I107" s="153"/>
      <c r="J107" s="153"/>
      <c r="K107" s="153"/>
    </row>
    <row r="108">
      <c r="A108" s="153" t="s">
        <v>51</v>
      </c>
      <c r="B108" s="153" t="s">
        <v>52</v>
      </c>
      <c r="C108" s="153" t="s">
        <v>16</v>
      </c>
      <c r="D108" s="153" t="n">
        <v>237.3838415</v>
      </c>
      <c r="E108" s="153" t="n">
        <v>40.7196701783346</v>
      </c>
      <c r="F108" s="153" t="n">
        <v>100</v>
      </c>
      <c r="G108" s="153" t="n">
        <v>0</v>
      </c>
      <c r="H108" s="153"/>
      <c r="I108" s="153"/>
      <c r="J108" s="153"/>
      <c r="K108" s="153"/>
    </row>
    <row r="109">
      <c r="A109" s="153" t="s">
        <v>51</v>
      </c>
      <c r="B109" s="153" t="s">
        <v>52</v>
      </c>
      <c r="C109" s="153" t="s">
        <v>17</v>
      </c>
      <c r="D109" s="153" t="n">
        <v>5558.7287575</v>
      </c>
      <c r="E109" s="153" t="n">
        <v>5.88343295862575</v>
      </c>
      <c r="F109" s="153" t="n">
        <v>100</v>
      </c>
      <c r="G109" s="153" t="n">
        <v>0</v>
      </c>
      <c r="H109" s="153"/>
      <c r="I109" s="153"/>
      <c r="J109" s="153"/>
      <c r="K109" s="153"/>
    </row>
    <row r="110">
      <c r="A110" s="153" t="s">
        <v>51</v>
      </c>
      <c r="B110" s="153" t="s">
        <v>52</v>
      </c>
      <c r="C110" s="153" t="s">
        <v>18</v>
      </c>
      <c r="D110" s="153" t="n">
        <v>1697.6010171</v>
      </c>
      <c r="E110" s="153" t="n">
        <v>17.3637913355804</v>
      </c>
      <c r="F110" s="153" t="n">
        <v>100</v>
      </c>
      <c r="G110" s="153" t="n">
        <v>0</v>
      </c>
      <c r="H110" s="153"/>
      <c r="I110" s="153"/>
      <c r="J110" s="153"/>
      <c r="K110" s="153"/>
    </row>
    <row r="111">
      <c r="A111" s="153" t="s">
        <v>53</v>
      </c>
      <c r="B111" s="153" t="s">
        <v>54</v>
      </c>
      <c r="C111" s="153" t="s">
        <v>16</v>
      </c>
      <c r="D111" s="153" t="n">
        <v>9788.1175966</v>
      </c>
      <c r="E111" s="153" t="n">
        <v>21.6080746457914</v>
      </c>
      <c r="F111" s="153" t="n">
        <v>99.4600131532663</v>
      </c>
      <c r="G111" s="153" t="n">
        <v>0.52043979343363</v>
      </c>
      <c r="H111" s="153" t="n">
        <v>53.1415047</v>
      </c>
      <c r="I111" s="153" t="n">
        <v>100</v>
      </c>
      <c r="J111" s="153" t="n">
        <v>0.539986846733668</v>
      </c>
      <c r="K111" s="153" t="n">
        <v>95.8596473478964</v>
      </c>
    </row>
    <row r="112">
      <c r="A112" s="153" t="s">
        <v>53</v>
      </c>
      <c r="B112" s="153" t="s">
        <v>54</v>
      </c>
      <c r="C112" s="153" t="s">
        <v>17</v>
      </c>
      <c r="D112" s="153" t="n">
        <v>21247.5932045</v>
      </c>
      <c r="E112" s="153" t="n">
        <v>11.8275283022852</v>
      </c>
      <c r="F112" s="153" t="n">
        <v>100</v>
      </c>
      <c r="G112" s="153" t="n">
        <v>0</v>
      </c>
      <c r="H112" s="153"/>
      <c r="I112" s="153"/>
      <c r="J112" s="153"/>
      <c r="K112" s="153"/>
    </row>
    <row r="113">
      <c r="A113" s="153" t="s">
        <v>53</v>
      </c>
      <c r="B113" s="153" t="s">
        <v>54</v>
      </c>
      <c r="C113" s="153" t="s">
        <v>18</v>
      </c>
      <c r="D113" s="153" t="n">
        <v>12978.977489</v>
      </c>
      <c r="E113" s="153" t="n">
        <v>15.737010332707</v>
      </c>
      <c r="F113" s="153" t="n">
        <v>100</v>
      </c>
      <c r="G113" s="153" t="n">
        <v>0</v>
      </c>
      <c r="H113" s="153"/>
      <c r="I113" s="153"/>
      <c r="J113" s="153"/>
      <c r="K113" s="153"/>
    </row>
    <row r="114">
      <c r="A114" s="153" t="s">
        <v>53</v>
      </c>
      <c r="B114" s="153" t="s">
        <v>54</v>
      </c>
      <c r="C114" s="153" t="s">
        <v>19</v>
      </c>
      <c r="D114" s="153" t="n">
        <v>5040.9291709</v>
      </c>
      <c r="E114" s="153" t="n">
        <v>30.996867461922</v>
      </c>
      <c r="F114" s="153" t="n">
        <v>100</v>
      </c>
      <c r="G114" s="153" t="n">
        <v>0</v>
      </c>
      <c r="H114" s="153"/>
      <c r="I114" s="153"/>
      <c r="J114" s="153"/>
      <c r="K114" s="153"/>
    </row>
    <row r="115">
      <c r="A115" s="153" t="s">
        <v>55</v>
      </c>
      <c r="B115" s="153" t="s">
        <v>56</v>
      </c>
      <c r="C115" s="153" t="s">
        <v>16</v>
      </c>
      <c r="D115" s="153" t="n">
        <v>1639.9271514</v>
      </c>
      <c r="E115" s="153" t="n">
        <v>49.1444899938397</v>
      </c>
      <c r="F115" s="153" t="n">
        <v>100</v>
      </c>
      <c r="G115" s="153" t="n">
        <v>0</v>
      </c>
      <c r="H115" s="153"/>
      <c r="I115" s="153"/>
      <c r="J115" s="153"/>
      <c r="K115" s="153"/>
    </row>
    <row r="116">
      <c r="A116" s="153" t="s">
        <v>55</v>
      </c>
      <c r="B116" s="153" t="s">
        <v>56</v>
      </c>
      <c r="C116" s="153" t="s">
        <v>17</v>
      </c>
      <c r="D116" s="153" t="n">
        <v>14922.1231165</v>
      </c>
      <c r="E116" s="153" t="n">
        <v>14.5533734864299</v>
      </c>
      <c r="F116" s="153" t="n">
        <v>100</v>
      </c>
      <c r="G116" s="153" t="n">
        <v>0</v>
      </c>
      <c r="H116" s="153"/>
      <c r="I116" s="153"/>
      <c r="J116" s="153"/>
      <c r="K116" s="153"/>
    </row>
    <row r="117">
      <c r="A117" s="153" t="s">
        <v>55</v>
      </c>
      <c r="B117" s="153" t="s">
        <v>56</v>
      </c>
      <c r="C117" s="153" t="s">
        <v>18</v>
      </c>
      <c r="D117" s="153" t="n">
        <v>27107.3268653</v>
      </c>
      <c r="E117" s="153" t="n">
        <v>9.58657713507325</v>
      </c>
      <c r="F117" s="153" t="n">
        <v>100</v>
      </c>
      <c r="G117" s="153" t="n">
        <v>0</v>
      </c>
      <c r="H117" s="153"/>
      <c r="I117" s="153"/>
      <c r="J117" s="153"/>
      <c r="K117" s="153"/>
    </row>
    <row r="118">
      <c r="A118" s="153" t="s">
        <v>55</v>
      </c>
      <c r="B118" s="153" t="s">
        <v>56</v>
      </c>
      <c r="C118" s="153" t="s">
        <v>19</v>
      </c>
      <c r="D118" s="153" t="n">
        <v>8844.8594951</v>
      </c>
      <c r="E118" s="153" t="n">
        <v>19.2904638302061</v>
      </c>
      <c r="F118" s="153" t="n">
        <v>100</v>
      </c>
      <c r="G118" s="153" t="n">
        <v>0</v>
      </c>
      <c r="H118" s="153"/>
      <c r="I118" s="153"/>
      <c r="J118" s="153"/>
      <c r="K118" s="153"/>
    </row>
    <row r="119">
      <c r="A119" s="153" t="s">
        <v>55</v>
      </c>
      <c r="B119" s="153" t="s">
        <v>56</v>
      </c>
      <c r="C119" s="153" t="s">
        <v>20</v>
      </c>
      <c r="D119" s="153" t="n">
        <v>3037.8545533</v>
      </c>
      <c r="E119" s="153" t="n">
        <v>37.3403628319174</v>
      </c>
      <c r="F119" s="153" t="n">
        <v>100</v>
      </c>
      <c r="G119" s="153" t="n">
        <v>0.00000000000000414561305638521</v>
      </c>
      <c r="H119" s="153"/>
      <c r="I119" s="153"/>
      <c r="J119" s="153"/>
      <c r="K119" s="153"/>
    </row>
    <row r="120">
      <c r="A120" s="153" t="s">
        <v>55</v>
      </c>
      <c r="B120" s="153" t="s">
        <v>56</v>
      </c>
      <c r="C120" s="153" t="s">
        <v>21</v>
      </c>
      <c r="D120" s="153" t="n">
        <v>615.2574596</v>
      </c>
      <c r="E120" s="153" t="n">
        <v>71.6131007094351</v>
      </c>
      <c r="F120" s="153" t="n">
        <v>100</v>
      </c>
      <c r="G120" s="153" t="n">
        <v>0</v>
      </c>
      <c r="H120" s="153"/>
      <c r="I120" s="153"/>
      <c r="J120" s="153"/>
      <c r="K120" s="153"/>
    </row>
    <row r="121">
      <c r="A121" s="153" t="s">
        <v>55</v>
      </c>
      <c r="B121" s="153" t="s">
        <v>56</v>
      </c>
      <c r="C121" s="153" t="s">
        <v>22</v>
      </c>
      <c r="D121" s="153" t="n">
        <v>252.4036712</v>
      </c>
      <c r="E121" s="153" t="n">
        <v>57.5388225615349</v>
      </c>
      <c r="F121" s="153" t="n">
        <v>100</v>
      </c>
      <c r="G121" s="153" t="n">
        <v>0</v>
      </c>
      <c r="H121" s="153"/>
      <c r="I121" s="153"/>
      <c r="J121" s="153"/>
      <c r="K121" s="153"/>
    </row>
    <row r="122">
      <c r="A122" s="153" t="s">
        <v>59</v>
      </c>
      <c r="B122" s="153" t="s">
        <v>60</v>
      </c>
      <c r="C122" s="153" t="s">
        <v>16</v>
      </c>
      <c r="D122" s="153" t="n">
        <v>458.9852498</v>
      </c>
      <c r="E122" s="153" t="n">
        <v>53.1392977702354</v>
      </c>
      <c r="F122" s="153" t="n">
        <v>100</v>
      </c>
      <c r="G122" s="153" t="n">
        <v>0</v>
      </c>
      <c r="H122" s="153"/>
      <c r="I122" s="153"/>
      <c r="J122" s="153"/>
      <c r="K122" s="153"/>
    </row>
    <row r="123">
      <c r="A123" s="153" t="s">
        <v>59</v>
      </c>
      <c r="B123" s="153" t="s">
        <v>60</v>
      </c>
      <c r="C123" s="153" t="s">
        <v>17</v>
      </c>
      <c r="D123" s="153" t="n">
        <v>22543.5012227</v>
      </c>
      <c r="E123" s="153" t="n">
        <v>10.2608664465361</v>
      </c>
      <c r="F123" s="153" t="n">
        <v>100</v>
      </c>
      <c r="G123" s="153" t="n">
        <v>0</v>
      </c>
      <c r="H123" s="153"/>
      <c r="I123" s="153"/>
      <c r="J123" s="153"/>
      <c r="K123" s="153"/>
    </row>
    <row r="124">
      <c r="A124" s="153" t="s">
        <v>59</v>
      </c>
      <c r="B124" s="153" t="s">
        <v>60</v>
      </c>
      <c r="C124" s="153" t="s">
        <v>18</v>
      </c>
      <c r="D124" s="153" t="n">
        <v>16805.1917714</v>
      </c>
      <c r="E124" s="153" t="n">
        <v>12.2267099829326</v>
      </c>
      <c r="F124" s="153" t="n">
        <v>100</v>
      </c>
      <c r="G124" s="153" t="n">
        <v>0.00000000000000135743749384661</v>
      </c>
      <c r="H124" s="153"/>
      <c r="I124" s="153"/>
      <c r="J124" s="153"/>
      <c r="K124" s="153"/>
    </row>
    <row r="125">
      <c r="A125" s="153" t="s">
        <v>59</v>
      </c>
      <c r="B125" s="153" t="s">
        <v>60</v>
      </c>
      <c r="C125" s="153" t="s">
        <v>19</v>
      </c>
      <c r="D125" s="153" t="n">
        <v>4208.6919879</v>
      </c>
      <c r="E125" s="153" t="n">
        <v>28.682395169394</v>
      </c>
      <c r="F125" s="153" t="n">
        <v>100</v>
      </c>
      <c r="G125" s="153" t="n">
        <v>0</v>
      </c>
      <c r="H125" s="153"/>
      <c r="I125" s="153"/>
      <c r="J125" s="153"/>
      <c r="K125" s="153"/>
    </row>
    <row r="126">
      <c r="A126" s="153" t="s">
        <v>40</v>
      </c>
      <c r="B126" s="153" t="s">
        <v>41</v>
      </c>
      <c r="C126" s="153" t="s">
        <v>16</v>
      </c>
      <c r="D126" s="153" t="n">
        <v>2174.7618703</v>
      </c>
      <c r="E126" s="153" t="n">
        <v>42.2718661273089</v>
      </c>
      <c r="F126" s="153" t="n">
        <v>100</v>
      </c>
      <c r="G126" s="153" t="n">
        <v>0</v>
      </c>
      <c r="H126" s="153"/>
      <c r="I126" s="153"/>
      <c r="J126" s="153"/>
      <c r="K126" s="153"/>
    </row>
    <row r="127">
      <c r="A127" s="153" t="s">
        <v>40</v>
      </c>
      <c r="B127" s="153" t="s">
        <v>41</v>
      </c>
      <c r="C127" s="153" t="s">
        <v>17</v>
      </c>
      <c r="D127" s="153" t="n">
        <v>19505.610556</v>
      </c>
      <c r="E127" s="153" t="n">
        <v>13.8677796276529</v>
      </c>
      <c r="F127" s="153" t="n">
        <v>100</v>
      </c>
      <c r="G127" s="153" t="n">
        <v>0</v>
      </c>
      <c r="H127" s="153"/>
      <c r="I127" s="153"/>
      <c r="J127" s="153"/>
      <c r="K127" s="153"/>
    </row>
    <row r="128">
      <c r="A128" s="153" t="s">
        <v>40</v>
      </c>
      <c r="B128" s="153" t="s">
        <v>41</v>
      </c>
      <c r="C128" s="153" t="s">
        <v>18</v>
      </c>
      <c r="D128" s="153" t="n">
        <v>24363.0539183</v>
      </c>
      <c r="E128" s="153" t="n">
        <v>10.6591879428537</v>
      </c>
      <c r="F128" s="153" t="n">
        <v>100</v>
      </c>
      <c r="G128" s="153" t="n">
        <v>0</v>
      </c>
      <c r="H128" s="153"/>
      <c r="I128" s="153"/>
      <c r="J128" s="153"/>
      <c r="K128" s="153"/>
    </row>
    <row r="129">
      <c r="A129" s="153" t="s">
        <v>40</v>
      </c>
      <c r="B129" s="153" t="s">
        <v>41</v>
      </c>
      <c r="C129" s="153" t="s">
        <v>19</v>
      </c>
      <c r="D129" s="153" t="n">
        <v>3858.5979811</v>
      </c>
      <c r="E129" s="153" t="n">
        <v>39.5567024873066</v>
      </c>
      <c r="F129" s="153" t="n">
        <v>100</v>
      </c>
      <c r="G129" s="153" t="n">
        <v>0</v>
      </c>
      <c r="H129" s="153"/>
      <c r="I129" s="153"/>
      <c r="J129" s="153"/>
      <c r="K129" s="153"/>
    </row>
    <row r="130">
      <c r="A130" s="153" t="s">
        <v>44</v>
      </c>
      <c r="B130" s="153" t="s">
        <v>45</v>
      </c>
      <c r="C130" s="153" t="s">
        <v>17</v>
      </c>
      <c r="D130" s="153" t="n">
        <v>1720.8566138</v>
      </c>
      <c r="E130" s="153" t="n">
        <v>17.4707024299461</v>
      </c>
      <c r="F130" s="153" t="n">
        <v>100</v>
      </c>
      <c r="G130" s="153" t="n">
        <v>0</v>
      </c>
      <c r="H130" s="153"/>
      <c r="I130" s="153"/>
      <c r="J130" s="153"/>
      <c r="K130" s="153"/>
    </row>
    <row r="131">
      <c r="A131" s="153" t="s">
        <v>44</v>
      </c>
      <c r="B131" s="153" t="s">
        <v>45</v>
      </c>
      <c r="C131" s="153" t="s">
        <v>18</v>
      </c>
      <c r="D131" s="153" t="n">
        <v>4935.9660022</v>
      </c>
      <c r="E131" s="153" t="n">
        <v>6.59583429078244</v>
      </c>
      <c r="F131" s="153" t="n">
        <v>100</v>
      </c>
      <c r="G131" s="153" t="n">
        <v>0</v>
      </c>
      <c r="H131" s="153"/>
      <c r="I131" s="153"/>
      <c r="J131" s="153"/>
      <c r="K131" s="153"/>
    </row>
    <row r="132">
      <c r="A132" s="153" t="s">
        <v>44</v>
      </c>
      <c r="B132" s="153" t="s">
        <v>45</v>
      </c>
      <c r="C132" s="153" t="s">
        <v>19</v>
      </c>
      <c r="D132" s="153" t="n">
        <v>133.154207</v>
      </c>
      <c r="E132" s="153" t="n">
        <v>81.8167615880916</v>
      </c>
      <c r="F132" s="153" t="n">
        <v>100</v>
      </c>
      <c r="G132" s="153" t="n">
        <v>0.00000000000000908348525153662</v>
      </c>
      <c r="H132" s="153"/>
      <c r="I132" s="153"/>
      <c r="J132" s="153"/>
      <c r="K132" s="153"/>
    </row>
    <row r="133">
      <c r="A133" s="153" t="s">
        <v>63</v>
      </c>
      <c r="B133" s="153" t="s">
        <v>64</v>
      </c>
      <c r="C133" s="153" t="s">
        <v>16</v>
      </c>
      <c r="D133" s="153" t="n">
        <v>15.9000452</v>
      </c>
      <c r="E133" s="153" t="n">
        <v>56.7363050284556</v>
      </c>
      <c r="F133" s="153" t="n">
        <v>100</v>
      </c>
      <c r="G133" s="153" t="n">
        <v>0</v>
      </c>
      <c r="H133" s="153"/>
      <c r="I133" s="153"/>
      <c r="J133" s="153"/>
      <c r="K133" s="153"/>
    </row>
    <row r="134">
      <c r="A134" s="153" t="s">
        <v>63</v>
      </c>
      <c r="B134" s="153" t="s">
        <v>64</v>
      </c>
      <c r="C134" s="153" t="s">
        <v>17</v>
      </c>
      <c r="D134" s="153" t="n">
        <v>2186.6530662</v>
      </c>
      <c r="E134" s="153" t="n">
        <v>6.25887389508402</v>
      </c>
      <c r="F134" s="153" t="n">
        <v>100</v>
      </c>
      <c r="G134" s="153" t="n">
        <v>0</v>
      </c>
      <c r="H134" s="153"/>
      <c r="I134" s="153"/>
      <c r="J134" s="153"/>
      <c r="K134" s="153"/>
    </row>
    <row r="135">
      <c r="A135" s="153" t="s">
        <v>63</v>
      </c>
      <c r="B135" s="153" t="s">
        <v>64</v>
      </c>
      <c r="C135" s="153" t="s">
        <v>18</v>
      </c>
      <c r="D135" s="153" t="n">
        <v>904.897656</v>
      </c>
      <c r="E135" s="153" t="n">
        <v>17.1413539999729</v>
      </c>
      <c r="F135" s="153" t="n">
        <v>100</v>
      </c>
      <c r="G135" s="153" t="n">
        <v>0</v>
      </c>
      <c r="H135" s="153"/>
      <c r="I135" s="153"/>
      <c r="J135" s="153"/>
      <c r="K135" s="153"/>
    </row>
    <row r="136">
      <c r="A136" s="153" t="s">
        <v>71</v>
      </c>
      <c r="B136" s="153" t="s">
        <v>72</v>
      </c>
      <c r="C136" s="153" t="s">
        <v>16</v>
      </c>
      <c r="D136" s="153" t="n">
        <v>54.7610277</v>
      </c>
      <c r="E136" s="153" t="n">
        <v>27.9587786817421</v>
      </c>
      <c r="F136" s="153" t="n">
        <v>100</v>
      </c>
      <c r="G136" s="153" t="n">
        <v>0</v>
      </c>
      <c r="H136" s="153"/>
      <c r="I136" s="153"/>
      <c r="J136" s="153"/>
      <c r="K136" s="153"/>
    </row>
    <row r="137">
      <c r="A137" s="153" t="s">
        <v>71</v>
      </c>
      <c r="B137" s="153" t="s">
        <v>72</v>
      </c>
      <c r="C137" s="153" t="s">
        <v>17</v>
      </c>
      <c r="D137" s="153" t="n">
        <v>475.926108</v>
      </c>
      <c r="E137" s="153" t="n">
        <v>5.15402122776219</v>
      </c>
      <c r="F137" s="153" t="n">
        <v>100</v>
      </c>
      <c r="G137" s="153" t="n">
        <v>0</v>
      </c>
      <c r="H137" s="153"/>
      <c r="I137" s="153"/>
      <c r="J137" s="153"/>
      <c r="K137" s="153"/>
    </row>
    <row r="138">
      <c r="A138" s="153" t="s">
        <v>71</v>
      </c>
      <c r="B138" s="153" t="s">
        <v>72</v>
      </c>
      <c r="C138" s="153" t="s">
        <v>18</v>
      </c>
      <c r="D138" s="153" t="n">
        <v>41.616036</v>
      </c>
      <c r="E138" s="153" t="n">
        <v>28.3092217598171</v>
      </c>
      <c r="F138" s="153" t="n">
        <v>100</v>
      </c>
      <c r="G138" s="153" t="n">
        <v>0</v>
      </c>
      <c r="H138" s="153"/>
      <c r="I138" s="153"/>
      <c r="J138" s="153"/>
      <c r="K138" s="153"/>
    </row>
    <row r="139">
      <c r="A139" s="153" t="s">
        <v>71</v>
      </c>
      <c r="B139" s="153" t="s">
        <v>72</v>
      </c>
      <c r="C139" s="153" t="s">
        <v>22</v>
      </c>
      <c r="D139" s="153" t="n">
        <v>2.5612939</v>
      </c>
      <c r="E139" s="153" t="n">
        <v>69.5221985754992</v>
      </c>
      <c r="F139" s="153" t="n">
        <v>100</v>
      </c>
      <c r="G139" s="153" t="n">
        <v>0.0000000000000154370291162163</v>
      </c>
      <c r="H139" s="153"/>
      <c r="I139" s="153"/>
      <c r="J139" s="153"/>
      <c r="K139" s="153"/>
    </row>
    <row r="140">
      <c r="A140" s="153" t="s">
        <v>73</v>
      </c>
      <c r="B140" s="153" t="s">
        <v>74</v>
      </c>
      <c r="C140" s="153" t="s">
        <v>16</v>
      </c>
      <c r="D140" s="153" t="n">
        <v>6825.2142298</v>
      </c>
      <c r="E140" s="153" t="n">
        <v>26.3077345173942</v>
      </c>
      <c r="F140" s="153" t="n">
        <v>100</v>
      </c>
      <c r="G140" s="153" t="n">
        <v>0</v>
      </c>
      <c r="H140" s="153"/>
      <c r="I140" s="153"/>
      <c r="J140" s="153"/>
      <c r="K140" s="153"/>
    </row>
    <row r="141">
      <c r="A141" s="153" t="s">
        <v>73</v>
      </c>
      <c r="B141" s="153" t="s">
        <v>74</v>
      </c>
      <c r="C141" s="153" t="s">
        <v>17</v>
      </c>
      <c r="D141" s="153" t="n">
        <v>18428.9508625</v>
      </c>
      <c r="E141" s="153" t="n">
        <v>12.7742688837917</v>
      </c>
      <c r="F141" s="153" t="n">
        <v>100</v>
      </c>
      <c r="G141" s="153" t="n">
        <v>0.00000000000000141822874375383</v>
      </c>
      <c r="H141" s="153"/>
      <c r="I141" s="153"/>
      <c r="J141" s="153"/>
      <c r="K141" s="153"/>
    </row>
    <row r="142">
      <c r="A142" s="153" t="s">
        <v>73</v>
      </c>
      <c r="B142" s="153" t="s">
        <v>74</v>
      </c>
      <c r="C142" s="153" t="s">
        <v>18</v>
      </c>
      <c r="D142" s="153" t="n">
        <v>13537.5286258</v>
      </c>
      <c r="E142" s="153" t="n">
        <v>16.1952415898452</v>
      </c>
      <c r="F142" s="153" t="n">
        <v>100</v>
      </c>
      <c r="G142" s="153" t="n">
        <v>0</v>
      </c>
      <c r="H142" s="153"/>
      <c r="I142" s="153"/>
      <c r="J142" s="153"/>
      <c r="K142" s="153"/>
    </row>
    <row r="143">
      <c r="A143" s="153" t="s">
        <v>73</v>
      </c>
      <c r="B143" s="153" t="s">
        <v>74</v>
      </c>
      <c r="C143" s="153" t="s">
        <v>19</v>
      </c>
      <c r="D143" s="153" t="n">
        <v>3769.6743168</v>
      </c>
      <c r="E143" s="153" t="n">
        <v>34.532294863848</v>
      </c>
      <c r="F143" s="153" t="n">
        <v>100</v>
      </c>
      <c r="G143" s="153" t="n">
        <v>0</v>
      </c>
      <c r="H143" s="153"/>
      <c r="I143" s="153"/>
      <c r="J143" s="153"/>
      <c r="K143" s="153"/>
    </row>
    <row r="144">
      <c r="A144" s="153" t="s">
        <v>73</v>
      </c>
      <c r="B144" s="153" t="s">
        <v>74</v>
      </c>
      <c r="C144" s="153" t="s">
        <v>22</v>
      </c>
      <c r="D144" s="153" t="n">
        <v>120.1753591</v>
      </c>
      <c r="E144" s="153" t="n">
        <v>75.0604130004442</v>
      </c>
      <c r="F144" s="153" t="n">
        <v>100</v>
      </c>
      <c r="G144" s="153" t="n">
        <v>0</v>
      </c>
      <c r="H144" s="153"/>
      <c r="I144" s="153"/>
      <c r="J144" s="153"/>
      <c r="K144" s="153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623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545</v>
      </c>
      <c r="I154" s="5" t="s">
        <v>546</v>
      </c>
      <c r="J154" s="5" t="s">
        <v>547</v>
      </c>
      <c r="K154" s="5" t="s">
        <v>548</v>
      </c>
    </row>
    <row r="155">
      <c r="A155" s="154" t="s">
        <v>77</v>
      </c>
      <c r="B155" s="154" t="s">
        <v>78</v>
      </c>
      <c r="C155" s="154" t="s">
        <v>16</v>
      </c>
      <c r="D155" s="154" t="n">
        <v>2063.0630287</v>
      </c>
      <c r="E155" s="154" t="n">
        <v>32.7170198075705</v>
      </c>
      <c r="F155" s="154" t="n">
        <v>100</v>
      </c>
      <c r="G155" s="154" t="n">
        <v>0</v>
      </c>
      <c r="H155" s="154"/>
      <c r="I155" s="154"/>
      <c r="J155" s="154"/>
      <c r="K155" s="154"/>
    </row>
    <row r="156">
      <c r="A156" s="154" t="s">
        <v>77</v>
      </c>
      <c r="B156" s="154" t="s">
        <v>78</v>
      </c>
      <c r="C156" s="154" t="s">
        <v>17</v>
      </c>
      <c r="D156" s="154" t="n">
        <v>5477.6204871</v>
      </c>
      <c r="E156" s="154" t="n">
        <v>18.010155673893</v>
      </c>
      <c r="F156" s="154" t="n">
        <v>100</v>
      </c>
      <c r="G156" s="154" t="n">
        <v>0</v>
      </c>
      <c r="H156" s="154"/>
      <c r="I156" s="154"/>
      <c r="J156" s="154"/>
      <c r="K156" s="154"/>
    </row>
    <row r="157">
      <c r="A157" s="154" t="s">
        <v>77</v>
      </c>
      <c r="B157" s="154" t="s">
        <v>78</v>
      </c>
      <c r="C157" s="154" t="s">
        <v>18</v>
      </c>
      <c r="D157" s="154" t="n">
        <v>17221.2467455</v>
      </c>
      <c r="E157" s="154" t="n">
        <v>7.2167187212114</v>
      </c>
      <c r="F157" s="154" t="n">
        <v>100</v>
      </c>
      <c r="G157" s="154" t="n">
        <v>0</v>
      </c>
      <c r="H157" s="154"/>
      <c r="I157" s="154"/>
      <c r="J157" s="154"/>
      <c r="K157" s="154"/>
    </row>
    <row r="158">
      <c r="A158" s="154" t="s">
        <v>77</v>
      </c>
      <c r="B158" s="154" t="s">
        <v>78</v>
      </c>
      <c r="C158" s="154" t="s">
        <v>19</v>
      </c>
      <c r="D158" s="154" t="n">
        <v>336.673001</v>
      </c>
      <c r="E158" s="154" t="n">
        <v>75.0601800273034</v>
      </c>
      <c r="F158" s="154" t="n">
        <v>100</v>
      </c>
      <c r="G158" s="154" t="n">
        <v>0</v>
      </c>
      <c r="H158" s="154"/>
      <c r="I158" s="154"/>
      <c r="J158" s="154"/>
      <c r="K158" s="154"/>
    </row>
    <row r="159">
      <c r="A159" s="154" t="s">
        <v>77</v>
      </c>
      <c r="B159" s="154" t="s">
        <v>78</v>
      </c>
      <c r="C159" s="154" t="s">
        <v>20</v>
      </c>
      <c r="D159" s="154" t="n">
        <v>415.378406</v>
      </c>
      <c r="E159" s="154" t="n">
        <v>71.7079752147313</v>
      </c>
      <c r="F159" s="154" t="n">
        <v>100</v>
      </c>
      <c r="G159" s="154" t="n">
        <v>0</v>
      </c>
      <c r="H159" s="154"/>
      <c r="I159" s="154"/>
      <c r="J159" s="154"/>
      <c r="K159" s="154"/>
    </row>
    <row r="160">
      <c r="A160" s="154" t="s">
        <v>81</v>
      </c>
      <c r="B160" s="154" t="s">
        <v>82</v>
      </c>
      <c r="C160" s="154" t="s">
        <v>16</v>
      </c>
      <c r="D160" s="154" t="n">
        <v>1124.1190693</v>
      </c>
      <c r="E160" s="154" t="n">
        <v>26.9758341036009</v>
      </c>
      <c r="F160" s="154" t="n">
        <v>91.8374736119553</v>
      </c>
      <c r="G160" s="154" t="n">
        <v>8.1697085194219</v>
      </c>
      <c r="H160" s="154" t="n">
        <v>99.9118465</v>
      </c>
      <c r="I160" s="154" t="n">
        <v>100</v>
      </c>
      <c r="J160" s="154" t="n">
        <v>8.16252638804468</v>
      </c>
      <c r="K160" s="154" t="n">
        <v>91.9182805544968</v>
      </c>
    </row>
    <row r="161">
      <c r="A161" s="154" t="s">
        <v>81</v>
      </c>
      <c r="B161" s="154" t="s">
        <v>82</v>
      </c>
      <c r="C161" s="154" t="s">
        <v>17</v>
      </c>
      <c r="D161" s="154" t="n">
        <v>11925.700243</v>
      </c>
      <c r="E161" s="154" t="n">
        <v>4.46270264519453</v>
      </c>
      <c r="F161" s="154" t="n">
        <v>100</v>
      </c>
      <c r="G161" s="154" t="n">
        <v>0</v>
      </c>
      <c r="H161" s="154"/>
      <c r="I161" s="154"/>
      <c r="J161" s="154"/>
      <c r="K161" s="154"/>
    </row>
    <row r="162">
      <c r="A162" s="154" t="s">
        <v>81</v>
      </c>
      <c r="B162" s="154" t="s">
        <v>82</v>
      </c>
      <c r="C162" s="154" t="s">
        <v>18</v>
      </c>
      <c r="D162" s="154" t="n">
        <v>40.129466</v>
      </c>
      <c r="E162" s="154" t="n">
        <v>77.8803410346324</v>
      </c>
      <c r="F162" s="154" t="n">
        <v>100</v>
      </c>
      <c r="G162" s="154" t="n">
        <v>0</v>
      </c>
      <c r="H162" s="154"/>
      <c r="I162" s="154"/>
      <c r="J162" s="154"/>
      <c r="K162" s="154"/>
    </row>
    <row r="163">
      <c r="A163" s="154" t="s">
        <v>81</v>
      </c>
      <c r="B163" s="154" t="s">
        <v>82</v>
      </c>
      <c r="C163" s="154" t="s">
        <v>22</v>
      </c>
      <c r="D163" s="154" t="n">
        <v>401.9753936</v>
      </c>
      <c r="E163" s="154" t="n">
        <v>47.6307649152865</v>
      </c>
      <c r="F163" s="154" t="n">
        <v>71.0727966797802</v>
      </c>
      <c r="G163" s="154" t="n">
        <v>10.4118821631272</v>
      </c>
      <c r="H163" s="154" t="n">
        <v>163.6072377</v>
      </c>
      <c r="I163" s="154" t="n">
        <v>70.2776668306869</v>
      </c>
      <c r="J163" s="154" t="n">
        <v>28.9272033202198</v>
      </c>
      <c r="K163" s="154" t="n">
        <v>25.5815114873728</v>
      </c>
    </row>
    <row r="164">
      <c r="A164" s="154" t="s">
        <v>83</v>
      </c>
      <c r="B164" s="154" t="s">
        <v>84</v>
      </c>
      <c r="C164" s="154" t="s">
        <v>16</v>
      </c>
      <c r="D164" s="154" t="n">
        <v>9410.9078719</v>
      </c>
      <c r="E164" s="154" t="n">
        <v>17.7613165467477</v>
      </c>
      <c r="F164" s="154" t="n">
        <v>100</v>
      </c>
      <c r="G164" s="154" t="n">
        <v>0.00000000000000197190225778551</v>
      </c>
      <c r="H164" s="154"/>
      <c r="I164" s="154"/>
      <c r="J164" s="154"/>
      <c r="K164" s="154"/>
    </row>
    <row r="165">
      <c r="A165" s="154" t="s">
        <v>83</v>
      </c>
      <c r="B165" s="154" t="s">
        <v>84</v>
      </c>
      <c r="C165" s="154" t="s">
        <v>17</v>
      </c>
      <c r="D165" s="154" t="n">
        <v>87510.5151935</v>
      </c>
      <c r="E165" s="154" t="n">
        <v>2.30579843149292</v>
      </c>
      <c r="F165" s="154" t="n">
        <v>100</v>
      </c>
      <c r="G165" s="154" t="n">
        <v>0</v>
      </c>
      <c r="H165" s="154"/>
      <c r="I165" s="154"/>
      <c r="J165" s="154"/>
      <c r="K165" s="154"/>
    </row>
    <row r="166">
      <c r="A166" s="154" t="s">
        <v>83</v>
      </c>
      <c r="B166" s="154" t="s">
        <v>84</v>
      </c>
      <c r="C166" s="154" t="s">
        <v>18</v>
      </c>
      <c r="D166" s="154" t="n">
        <v>11650.7747222</v>
      </c>
      <c r="E166" s="154" t="n">
        <v>6.68741530022802</v>
      </c>
      <c r="F166" s="154" t="n">
        <v>100</v>
      </c>
      <c r="G166" s="154" t="n">
        <v>0</v>
      </c>
      <c r="H166" s="154"/>
      <c r="I166" s="154"/>
      <c r="J166" s="154"/>
      <c r="K166" s="154"/>
    </row>
    <row r="167">
      <c r="A167" s="154" t="s">
        <v>83</v>
      </c>
      <c r="B167" s="154" t="s">
        <v>84</v>
      </c>
      <c r="C167" s="154" t="s">
        <v>22</v>
      </c>
      <c r="D167" s="154" t="n">
        <v>173.6935772</v>
      </c>
      <c r="E167" s="154" t="n">
        <v>54.0635708912212</v>
      </c>
      <c r="F167" s="154" t="n">
        <v>100</v>
      </c>
      <c r="G167" s="154" t="n">
        <v>0</v>
      </c>
      <c r="H167" s="154"/>
      <c r="I167" s="154"/>
      <c r="J167" s="154"/>
      <c r="K167" s="154"/>
    </row>
    <row r="168">
      <c r="A168" s="154" t="s">
        <v>85</v>
      </c>
      <c r="B168" s="154" t="s">
        <v>86</v>
      </c>
      <c r="C168" s="154" t="s">
        <v>16</v>
      </c>
      <c r="D168" s="154" t="n">
        <v>22358.9181413</v>
      </c>
      <c r="E168" s="154" t="n">
        <v>8.80822794882485</v>
      </c>
      <c r="F168" s="154" t="n">
        <v>100</v>
      </c>
      <c r="G168" s="154" t="n">
        <v>0</v>
      </c>
      <c r="H168" s="154"/>
      <c r="I168" s="154"/>
      <c r="J168" s="154"/>
      <c r="K168" s="154"/>
    </row>
    <row r="169">
      <c r="A169" s="154" t="s">
        <v>85</v>
      </c>
      <c r="B169" s="154" t="s">
        <v>86</v>
      </c>
      <c r="C169" s="154" t="s">
        <v>17</v>
      </c>
      <c r="D169" s="154" t="n">
        <v>28203.0874151</v>
      </c>
      <c r="E169" s="154" t="n">
        <v>6.90595008467157</v>
      </c>
      <c r="F169" s="154" t="n">
        <v>100</v>
      </c>
      <c r="G169" s="154" t="n">
        <v>0</v>
      </c>
      <c r="H169" s="154"/>
      <c r="I169" s="154"/>
      <c r="J169" s="154"/>
      <c r="K169" s="154"/>
    </row>
    <row r="170">
      <c r="A170" s="154" t="s">
        <v>85</v>
      </c>
      <c r="B170" s="154" t="s">
        <v>86</v>
      </c>
      <c r="C170" s="154" t="s">
        <v>18</v>
      </c>
      <c r="D170" s="154" t="n">
        <v>184.4747718</v>
      </c>
      <c r="E170" s="154" t="n">
        <v>45.919352693817</v>
      </c>
      <c r="F170" s="154" t="n">
        <v>100</v>
      </c>
      <c r="G170" s="154" t="n">
        <v>0</v>
      </c>
      <c r="H170" s="154"/>
      <c r="I170" s="154"/>
      <c r="J170" s="154"/>
      <c r="K170" s="154"/>
    </row>
    <row r="171">
      <c r="A171" s="154" t="s">
        <v>85</v>
      </c>
      <c r="B171" s="154" t="s">
        <v>86</v>
      </c>
      <c r="C171" s="154" t="s">
        <v>22</v>
      </c>
      <c r="D171" s="154" t="n">
        <v>309.8692783</v>
      </c>
      <c r="E171" s="154" t="n">
        <v>73.7551707281902</v>
      </c>
      <c r="F171" s="154" t="n">
        <v>100</v>
      </c>
      <c r="G171" s="154" t="n">
        <v>0</v>
      </c>
      <c r="H171" s="154"/>
      <c r="I171" s="154"/>
      <c r="J171" s="154"/>
      <c r="K171" s="154"/>
    </row>
    <row r="172">
      <c r="A172" s="154" t="s">
        <v>87</v>
      </c>
      <c r="B172" s="154" t="s">
        <v>88</v>
      </c>
      <c r="C172" s="154" t="s">
        <v>17</v>
      </c>
      <c r="D172" s="154" t="n">
        <v>30584.0791673</v>
      </c>
      <c r="E172" s="154" t="n">
        <v>9.15605768436347</v>
      </c>
      <c r="F172" s="154" t="n">
        <v>100</v>
      </c>
      <c r="G172" s="154" t="n">
        <v>0</v>
      </c>
      <c r="H172" s="154"/>
      <c r="I172" s="154"/>
      <c r="J172" s="154"/>
      <c r="K172" s="154"/>
    </row>
    <row r="173">
      <c r="A173" s="154" t="s">
        <v>87</v>
      </c>
      <c r="B173" s="154" t="s">
        <v>88</v>
      </c>
      <c r="C173" s="154" t="s">
        <v>18</v>
      </c>
      <c r="D173" s="154" t="n">
        <v>24897.4090269</v>
      </c>
      <c r="E173" s="154" t="n">
        <v>10.9587566251226</v>
      </c>
      <c r="F173" s="154" t="n">
        <v>100</v>
      </c>
      <c r="G173" s="154" t="n">
        <v>0</v>
      </c>
      <c r="H173" s="154"/>
      <c r="I173" s="154"/>
      <c r="J173" s="154"/>
      <c r="K173" s="154"/>
    </row>
    <row r="174">
      <c r="A174" s="154" t="s">
        <v>89</v>
      </c>
      <c r="B174" s="154" t="s">
        <v>90</v>
      </c>
      <c r="C174" s="154" t="s">
        <v>16</v>
      </c>
      <c r="D174" s="154" t="n">
        <v>9065.6521093</v>
      </c>
      <c r="E174" s="154" t="n">
        <v>18.0430214084526</v>
      </c>
      <c r="F174" s="154" t="n">
        <v>100</v>
      </c>
      <c r="G174" s="154" t="n">
        <v>0</v>
      </c>
      <c r="H174" s="154"/>
      <c r="I174" s="154"/>
      <c r="J174" s="154"/>
      <c r="K174" s="154"/>
    </row>
    <row r="175">
      <c r="A175" s="154" t="s">
        <v>89</v>
      </c>
      <c r="B175" s="154" t="s">
        <v>90</v>
      </c>
      <c r="C175" s="154" t="s">
        <v>17</v>
      </c>
      <c r="D175" s="154" t="n">
        <v>33074.2486202</v>
      </c>
      <c r="E175" s="154" t="n">
        <v>4.93331358127934</v>
      </c>
      <c r="F175" s="154" t="n">
        <v>100</v>
      </c>
      <c r="G175" s="154" t="n">
        <v>0</v>
      </c>
      <c r="H175" s="154"/>
      <c r="I175" s="154"/>
      <c r="J175" s="154"/>
      <c r="K175" s="154"/>
    </row>
    <row r="176">
      <c r="A176" s="154" t="s">
        <v>89</v>
      </c>
      <c r="B176" s="154" t="s">
        <v>90</v>
      </c>
      <c r="C176" s="154" t="s">
        <v>18</v>
      </c>
      <c r="D176" s="154" t="n">
        <v>4012.3316898</v>
      </c>
      <c r="E176" s="154" t="n">
        <v>13.5377341035174</v>
      </c>
      <c r="F176" s="154" t="n">
        <v>100</v>
      </c>
      <c r="G176" s="154" t="n">
        <v>0</v>
      </c>
      <c r="H176" s="154"/>
      <c r="I176" s="154"/>
      <c r="J176" s="154"/>
      <c r="K176" s="154"/>
    </row>
    <row r="177">
      <c r="A177" s="154" t="s">
        <v>91</v>
      </c>
      <c r="B177" s="154" t="s">
        <v>92</v>
      </c>
      <c r="C177" s="154" t="s">
        <v>16</v>
      </c>
      <c r="D177" s="154" t="n">
        <v>476.2234204</v>
      </c>
      <c r="E177" s="154" t="n">
        <v>44.0221671168075</v>
      </c>
      <c r="F177" s="154" t="n">
        <v>100</v>
      </c>
      <c r="G177" s="154" t="n">
        <v>0</v>
      </c>
      <c r="H177" s="154"/>
      <c r="I177" s="154"/>
      <c r="J177" s="154"/>
      <c r="K177" s="154"/>
    </row>
    <row r="178">
      <c r="A178" s="154" t="s">
        <v>91</v>
      </c>
      <c r="B178" s="154" t="s">
        <v>92</v>
      </c>
      <c r="C178" s="154" t="s">
        <v>17</v>
      </c>
      <c r="D178" s="154" t="n">
        <v>61857.3590505</v>
      </c>
      <c r="E178" s="154" t="n">
        <v>6.49248899587621</v>
      </c>
      <c r="F178" s="154" t="n">
        <v>100</v>
      </c>
      <c r="G178" s="154" t="n">
        <v>0</v>
      </c>
      <c r="H178" s="154"/>
      <c r="I178" s="154"/>
      <c r="J178" s="154"/>
      <c r="K178" s="154"/>
    </row>
    <row r="179">
      <c r="A179" s="154" t="s">
        <v>91</v>
      </c>
      <c r="B179" s="154" t="s">
        <v>92</v>
      </c>
      <c r="C179" s="154" t="s">
        <v>18</v>
      </c>
      <c r="D179" s="154" t="n">
        <v>94953.8659428</v>
      </c>
      <c r="E179" s="154" t="n">
        <v>4.29454548054255</v>
      </c>
      <c r="F179" s="154" t="n">
        <v>100</v>
      </c>
      <c r="G179" s="154" t="n">
        <v>0</v>
      </c>
      <c r="H179" s="154"/>
      <c r="I179" s="154"/>
      <c r="J179" s="154"/>
      <c r="K179" s="154"/>
    </row>
    <row r="180">
      <c r="A180" s="154" t="s">
        <v>91</v>
      </c>
      <c r="B180" s="154" t="s">
        <v>92</v>
      </c>
      <c r="C180" s="154" t="s">
        <v>19</v>
      </c>
      <c r="D180" s="154" t="n">
        <v>9468.6972675</v>
      </c>
      <c r="E180" s="154" t="n">
        <v>24.1524565578618</v>
      </c>
      <c r="F180" s="154" t="n">
        <v>100</v>
      </c>
      <c r="G180" s="154" t="n">
        <v>0</v>
      </c>
      <c r="H180" s="154"/>
      <c r="I180" s="154"/>
      <c r="J180" s="154"/>
      <c r="K180" s="154"/>
    </row>
    <row r="181">
      <c r="A181" s="154" t="s">
        <v>93</v>
      </c>
      <c r="B181" s="154" t="s">
        <v>94</v>
      </c>
      <c r="C181" s="154" t="s">
        <v>16</v>
      </c>
      <c r="D181" s="154" t="n">
        <v>122.1947037</v>
      </c>
      <c r="E181" s="154" t="n">
        <v>60.9742183429494</v>
      </c>
      <c r="F181" s="154" t="n">
        <v>100</v>
      </c>
      <c r="G181" s="154" t="n">
        <v>0</v>
      </c>
      <c r="H181" s="154"/>
      <c r="I181" s="154"/>
      <c r="J181" s="154"/>
      <c r="K181" s="154"/>
    </row>
    <row r="182">
      <c r="A182" s="154" t="s">
        <v>93</v>
      </c>
      <c r="B182" s="154" t="s">
        <v>94</v>
      </c>
      <c r="C182" s="154" t="s">
        <v>17</v>
      </c>
      <c r="D182" s="154" t="n">
        <v>22777.8581862</v>
      </c>
      <c r="E182" s="154" t="n">
        <v>3.55540097273198</v>
      </c>
      <c r="F182" s="154" t="n">
        <v>100</v>
      </c>
      <c r="G182" s="154" t="n">
        <v>0</v>
      </c>
      <c r="H182" s="154"/>
      <c r="I182" s="154"/>
      <c r="J182" s="154"/>
      <c r="K182" s="154"/>
    </row>
    <row r="183">
      <c r="A183" s="154" t="s">
        <v>93</v>
      </c>
      <c r="B183" s="154" t="s">
        <v>94</v>
      </c>
      <c r="C183" s="154" t="s">
        <v>18</v>
      </c>
      <c r="D183" s="154" t="n">
        <v>50990.463448</v>
      </c>
      <c r="E183" s="154" t="n">
        <v>2.19594074389561</v>
      </c>
      <c r="F183" s="154" t="n">
        <v>100</v>
      </c>
      <c r="G183" s="154" t="n">
        <v>0</v>
      </c>
      <c r="H183" s="154"/>
      <c r="I183" s="154"/>
      <c r="J183" s="154"/>
      <c r="K183" s="154"/>
    </row>
    <row r="184">
      <c r="A184" s="154" t="s">
        <v>93</v>
      </c>
      <c r="B184" s="154" t="s">
        <v>94</v>
      </c>
      <c r="C184" s="154" t="s">
        <v>19</v>
      </c>
      <c r="D184" s="154" t="n">
        <v>18021.7928982</v>
      </c>
      <c r="E184" s="154" t="n">
        <v>2.87118516308476</v>
      </c>
      <c r="F184" s="154" t="n">
        <v>100</v>
      </c>
      <c r="G184" s="154" t="n">
        <v>0.000000000000000318765587601884</v>
      </c>
      <c r="H184" s="154"/>
      <c r="I184" s="154"/>
      <c r="J184" s="154"/>
      <c r="K184" s="154"/>
    </row>
    <row r="185">
      <c r="A185" s="154" t="s">
        <v>95</v>
      </c>
      <c r="B185" s="154" t="s">
        <v>96</v>
      </c>
      <c r="C185" s="154" t="s">
        <v>16</v>
      </c>
      <c r="D185" s="154" t="n">
        <v>390.5820648</v>
      </c>
      <c r="E185" s="154" t="n">
        <v>43.7296856840984</v>
      </c>
      <c r="F185" s="154" t="n">
        <v>100</v>
      </c>
      <c r="G185" s="154" t="n">
        <v>0</v>
      </c>
      <c r="H185" s="154"/>
      <c r="I185" s="154"/>
      <c r="J185" s="154"/>
      <c r="K185" s="154"/>
    </row>
    <row r="186">
      <c r="A186" s="154" t="s">
        <v>95</v>
      </c>
      <c r="B186" s="154" t="s">
        <v>96</v>
      </c>
      <c r="C186" s="154" t="s">
        <v>17</v>
      </c>
      <c r="D186" s="154" t="n">
        <v>11142.7067817</v>
      </c>
      <c r="E186" s="154" t="n">
        <v>24.0382635828994</v>
      </c>
      <c r="F186" s="154" t="n">
        <v>100</v>
      </c>
      <c r="G186" s="154" t="n">
        <v>0</v>
      </c>
      <c r="H186" s="154"/>
      <c r="I186" s="154"/>
      <c r="J186" s="154"/>
      <c r="K186" s="154"/>
    </row>
    <row r="187">
      <c r="A187" s="154" t="s">
        <v>95</v>
      </c>
      <c r="B187" s="154" t="s">
        <v>96</v>
      </c>
      <c r="C187" s="154" t="s">
        <v>18</v>
      </c>
      <c r="D187" s="154" t="n">
        <v>108398.7525972</v>
      </c>
      <c r="E187" s="154" t="n">
        <v>2.47363104219675</v>
      </c>
      <c r="F187" s="154" t="n">
        <v>100</v>
      </c>
      <c r="G187" s="154" t="n">
        <v>0</v>
      </c>
      <c r="H187" s="154"/>
      <c r="I187" s="154"/>
      <c r="J187" s="154"/>
      <c r="K187" s="154"/>
    </row>
    <row r="188">
      <c r="A188" s="154" t="s">
        <v>95</v>
      </c>
      <c r="B188" s="154" t="s">
        <v>96</v>
      </c>
      <c r="C188" s="154" t="s">
        <v>19</v>
      </c>
      <c r="D188" s="154" t="n">
        <v>8165.8974667</v>
      </c>
      <c r="E188" s="154" t="n">
        <v>24.6588756244191</v>
      </c>
      <c r="F188" s="154" t="n">
        <v>100</v>
      </c>
      <c r="G188" s="154" t="n">
        <v>0</v>
      </c>
      <c r="H188" s="154"/>
      <c r="I188" s="154"/>
      <c r="J188" s="154"/>
      <c r="K188" s="154"/>
    </row>
    <row r="189">
      <c r="A189" s="154" t="s">
        <v>97</v>
      </c>
      <c r="B189" s="154" t="s">
        <v>98</v>
      </c>
      <c r="C189" s="154" t="s">
        <v>16</v>
      </c>
      <c r="D189" s="154" t="n">
        <v>993.3874447</v>
      </c>
      <c r="E189" s="154" t="n">
        <v>73.9949148989057</v>
      </c>
      <c r="F189" s="154" t="n">
        <v>100</v>
      </c>
      <c r="G189" s="154" t="n">
        <v>0</v>
      </c>
      <c r="H189" s="154"/>
      <c r="I189" s="154"/>
      <c r="J189" s="154"/>
      <c r="K189" s="154"/>
    </row>
    <row r="190">
      <c r="A190" s="154" t="s">
        <v>97</v>
      </c>
      <c r="B190" s="154" t="s">
        <v>98</v>
      </c>
      <c r="C190" s="154" t="s">
        <v>17</v>
      </c>
      <c r="D190" s="154" t="n">
        <v>81106.1739124</v>
      </c>
      <c r="E190" s="154" t="n">
        <v>7.56178261578845</v>
      </c>
      <c r="F190" s="154" t="n">
        <v>100</v>
      </c>
      <c r="G190" s="154" t="n">
        <v>0</v>
      </c>
      <c r="H190" s="154"/>
      <c r="I190" s="154"/>
      <c r="J190" s="154"/>
      <c r="K190" s="154"/>
    </row>
    <row r="191">
      <c r="A191" s="154" t="s">
        <v>97</v>
      </c>
      <c r="B191" s="154" t="s">
        <v>98</v>
      </c>
      <c r="C191" s="154" t="s">
        <v>18</v>
      </c>
      <c r="D191" s="154" t="n">
        <v>81192.2005204</v>
      </c>
      <c r="E191" s="154" t="n">
        <v>6.89466750463158</v>
      </c>
      <c r="F191" s="154" t="n">
        <v>100</v>
      </c>
      <c r="G191" s="154" t="n">
        <v>0</v>
      </c>
      <c r="H191" s="154"/>
      <c r="I191" s="154"/>
      <c r="J191" s="154"/>
      <c r="K191" s="154"/>
    </row>
    <row r="192">
      <c r="A192" s="154" t="s">
        <v>97</v>
      </c>
      <c r="B192" s="154" t="s">
        <v>98</v>
      </c>
      <c r="C192" s="154" t="s">
        <v>19</v>
      </c>
      <c r="D192" s="154" t="n">
        <v>13415.2193568</v>
      </c>
      <c r="E192" s="154" t="n">
        <v>12.685541499993</v>
      </c>
      <c r="F192" s="154" t="n">
        <v>100</v>
      </c>
      <c r="G192" s="154" t="n">
        <v>0</v>
      </c>
      <c r="H192" s="154"/>
      <c r="I192" s="154"/>
      <c r="J192" s="154"/>
      <c r="K192" s="154"/>
    </row>
    <row r="193">
      <c r="A193" s="154" t="s">
        <v>97</v>
      </c>
      <c r="B193" s="154" t="s">
        <v>98</v>
      </c>
      <c r="C193" s="154" t="s">
        <v>20</v>
      </c>
      <c r="D193" s="154" t="n">
        <v>7690.321484</v>
      </c>
      <c r="E193" s="154" t="n">
        <v>13.2812328979373</v>
      </c>
      <c r="F193" s="154" t="n">
        <v>100</v>
      </c>
      <c r="G193" s="154" t="n">
        <v>0</v>
      </c>
      <c r="H193" s="154"/>
      <c r="I193" s="154"/>
      <c r="J193" s="154"/>
      <c r="K193" s="154"/>
    </row>
    <row r="194">
      <c r="A194" s="154" t="s">
        <v>97</v>
      </c>
      <c r="B194" s="154" t="s">
        <v>98</v>
      </c>
      <c r="C194" s="154" t="s">
        <v>21</v>
      </c>
      <c r="D194" s="154" t="n">
        <v>1425.2337776</v>
      </c>
      <c r="E194" s="154" t="n">
        <v>32.7973732155536</v>
      </c>
      <c r="F194" s="154" t="n">
        <v>100</v>
      </c>
      <c r="G194" s="154" t="n">
        <v>0</v>
      </c>
      <c r="H194" s="154"/>
      <c r="I194" s="154"/>
      <c r="J194" s="154"/>
      <c r="K194" s="154"/>
    </row>
    <row r="195">
      <c r="A195" s="154" t="s">
        <v>97</v>
      </c>
      <c r="B195" s="154" t="s">
        <v>98</v>
      </c>
      <c r="C195" s="154" t="s">
        <v>22</v>
      </c>
      <c r="D195" s="154" t="n">
        <v>1358.9469533</v>
      </c>
      <c r="E195" s="154" t="n">
        <v>36.4675267627682</v>
      </c>
      <c r="F195" s="154" t="n">
        <v>100</v>
      </c>
      <c r="G195" s="154" t="n">
        <v>0</v>
      </c>
      <c r="H195" s="154"/>
      <c r="I195" s="154"/>
      <c r="J195" s="154"/>
      <c r="K195" s="154"/>
    </row>
    <row r="196">
      <c r="A196" s="154" t="s">
        <v>99</v>
      </c>
      <c r="B196" s="154" t="s">
        <v>100</v>
      </c>
      <c r="C196" s="154" t="s">
        <v>16</v>
      </c>
      <c r="D196" s="154" t="n">
        <v>53.9198778</v>
      </c>
      <c r="E196" s="154" t="n">
        <v>61.2694178676773</v>
      </c>
      <c r="F196" s="154" t="n">
        <v>100</v>
      </c>
      <c r="G196" s="154" t="n">
        <v>0</v>
      </c>
      <c r="H196" s="154"/>
      <c r="I196" s="154"/>
      <c r="J196" s="154"/>
      <c r="K196" s="154"/>
    </row>
    <row r="197">
      <c r="A197" s="154" t="s">
        <v>99</v>
      </c>
      <c r="B197" s="154" t="s">
        <v>100</v>
      </c>
      <c r="C197" s="154" t="s">
        <v>17</v>
      </c>
      <c r="D197" s="154" t="n">
        <v>81.2226292</v>
      </c>
      <c r="E197" s="154" t="n">
        <v>70.9071193205812</v>
      </c>
      <c r="F197" s="154" t="n">
        <v>100</v>
      </c>
      <c r="G197" s="154" t="n">
        <v>0</v>
      </c>
      <c r="H197" s="154"/>
      <c r="I197" s="154"/>
      <c r="J197" s="154"/>
      <c r="K197" s="154"/>
    </row>
    <row r="198">
      <c r="A198" s="154" t="s">
        <v>99</v>
      </c>
      <c r="B198" s="154" t="s">
        <v>100</v>
      </c>
      <c r="C198" s="154" t="s">
        <v>18</v>
      </c>
      <c r="D198" s="154" t="n">
        <v>33105.0397665</v>
      </c>
      <c r="E198" s="154" t="n">
        <v>4.7573510291896</v>
      </c>
      <c r="F198" s="154" t="n">
        <v>100</v>
      </c>
      <c r="G198" s="154" t="n">
        <v>0</v>
      </c>
      <c r="H198" s="154"/>
      <c r="I198" s="154"/>
      <c r="J198" s="154"/>
      <c r="K198" s="154"/>
    </row>
    <row r="199">
      <c r="A199" s="154" t="s">
        <v>99</v>
      </c>
      <c r="B199" s="154" t="s">
        <v>100</v>
      </c>
      <c r="C199" s="154" t="s">
        <v>19</v>
      </c>
      <c r="D199" s="154" t="n">
        <v>11531.4085951</v>
      </c>
      <c r="E199" s="154" t="n">
        <v>11.8168250378143</v>
      </c>
      <c r="F199" s="154" t="n">
        <v>100</v>
      </c>
      <c r="G199" s="154" t="n">
        <v>0</v>
      </c>
      <c r="H199" s="154"/>
      <c r="I199" s="154"/>
      <c r="J199" s="154"/>
      <c r="K199" s="154"/>
    </row>
    <row r="200">
      <c r="A200" s="154" t="s">
        <v>101</v>
      </c>
      <c r="B200" s="154" t="s">
        <v>102</v>
      </c>
      <c r="C200" s="154" t="s">
        <v>18</v>
      </c>
      <c r="D200" s="154" t="n">
        <v>57.5341737</v>
      </c>
      <c r="E200" s="154" t="n">
        <v>57.2689586487378</v>
      </c>
      <c r="F200" s="154" t="n">
        <v>100</v>
      </c>
      <c r="G200" s="154" t="n">
        <v>0</v>
      </c>
      <c r="H200" s="154"/>
      <c r="I200" s="154"/>
      <c r="J200" s="154"/>
      <c r="K200" s="154"/>
    </row>
    <row r="201">
      <c r="A201" s="154" t="s">
        <v>101</v>
      </c>
      <c r="B201" s="154" t="s">
        <v>102</v>
      </c>
      <c r="C201" s="154" t="s">
        <v>19</v>
      </c>
      <c r="D201" s="154" t="n">
        <v>12835.1399144</v>
      </c>
      <c r="E201" s="154" t="n">
        <v>5.90411668025025</v>
      </c>
      <c r="F201" s="154" t="n">
        <v>100</v>
      </c>
      <c r="G201" s="154" t="n">
        <v>0</v>
      </c>
      <c r="H201" s="154"/>
      <c r="I201" s="154"/>
      <c r="J201" s="154"/>
      <c r="K201" s="154"/>
    </row>
    <row r="202">
      <c r="A202" s="154" t="s">
        <v>101</v>
      </c>
      <c r="B202" s="154" t="s">
        <v>102</v>
      </c>
      <c r="C202" s="154" t="s">
        <v>20</v>
      </c>
      <c r="D202" s="154" t="n">
        <v>4826.2021964</v>
      </c>
      <c r="E202" s="154" t="n">
        <v>20.2868998540666</v>
      </c>
      <c r="F202" s="154" t="n">
        <v>100</v>
      </c>
      <c r="G202" s="154" t="n">
        <v>0</v>
      </c>
      <c r="H202" s="154"/>
      <c r="I202" s="154"/>
      <c r="J202" s="154"/>
      <c r="K202" s="154"/>
    </row>
    <row r="203">
      <c r="A203" s="154" t="s">
        <v>103</v>
      </c>
      <c r="B203" s="154" t="s">
        <v>104</v>
      </c>
      <c r="C203" s="154" t="s">
        <v>17</v>
      </c>
      <c r="D203" s="154" t="n">
        <v>194.4614635</v>
      </c>
      <c r="E203" s="154" t="n">
        <v>45.0224591558289</v>
      </c>
      <c r="F203" s="154" t="n">
        <v>100</v>
      </c>
      <c r="G203" s="154" t="n">
        <v>0</v>
      </c>
      <c r="H203" s="154"/>
      <c r="I203" s="154"/>
      <c r="J203" s="154"/>
      <c r="K203" s="154"/>
    </row>
    <row r="204">
      <c r="A204" s="154" t="s">
        <v>103</v>
      </c>
      <c r="B204" s="154" t="s">
        <v>104</v>
      </c>
      <c r="C204" s="154" t="s">
        <v>18</v>
      </c>
      <c r="D204" s="154" t="n">
        <v>17524.3120843</v>
      </c>
      <c r="E204" s="154" t="n">
        <v>2.21447952079379</v>
      </c>
      <c r="F204" s="154" t="n">
        <v>100</v>
      </c>
      <c r="G204" s="154" t="n">
        <v>0</v>
      </c>
      <c r="H204" s="154"/>
      <c r="I204" s="154"/>
      <c r="J204" s="154"/>
      <c r="K204" s="154"/>
    </row>
    <row r="205">
      <c r="A205" s="154" t="s">
        <v>107</v>
      </c>
      <c r="B205" s="154" t="s">
        <v>108</v>
      </c>
      <c r="C205" s="154" t="s">
        <v>16</v>
      </c>
      <c r="D205" s="154" t="n">
        <v>711.2286015</v>
      </c>
      <c r="E205" s="154" t="n">
        <v>33.7375093726027</v>
      </c>
      <c r="F205" s="154" t="n">
        <v>100</v>
      </c>
      <c r="G205" s="154" t="n">
        <v>0</v>
      </c>
      <c r="H205" s="154"/>
      <c r="I205" s="154"/>
      <c r="J205" s="154"/>
      <c r="K205" s="154"/>
    </row>
    <row r="206">
      <c r="A206" s="154" t="s">
        <v>107</v>
      </c>
      <c r="B206" s="154" t="s">
        <v>108</v>
      </c>
      <c r="C206" s="154" t="s">
        <v>17</v>
      </c>
      <c r="D206" s="154" t="n">
        <v>439.5857186</v>
      </c>
      <c r="E206" s="154" t="n">
        <v>45.4565596183406</v>
      </c>
      <c r="F206" s="154" t="n">
        <v>100</v>
      </c>
      <c r="G206" s="154" t="n">
        <v>0</v>
      </c>
      <c r="H206" s="154"/>
      <c r="I206" s="154"/>
      <c r="J206" s="154"/>
      <c r="K206" s="154"/>
    </row>
    <row r="207">
      <c r="A207" s="154" t="s">
        <v>107</v>
      </c>
      <c r="B207" s="154" t="s">
        <v>108</v>
      </c>
      <c r="C207" s="154" t="s">
        <v>18</v>
      </c>
      <c r="D207" s="154" t="n">
        <v>26489.4152953</v>
      </c>
      <c r="E207" s="154" t="n">
        <v>2.02029079545003</v>
      </c>
      <c r="F207" s="154" t="n">
        <v>100</v>
      </c>
      <c r="G207" s="154" t="n">
        <v>0</v>
      </c>
      <c r="H207" s="154"/>
      <c r="I207" s="154"/>
      <c r="J207" s="154"/>
      <c r="K207" s="154"/>
    </row>
    <row r="208">
      <c r="A208" s="154" t="s">
        <v>111</v>
      </c>
      <c r="B208" s="154" t="s">
        <v>112</v>
      </c>
      <c r="C208" s="154" t="s">
        <v>16</v>
      </c>
      <c r="D208" s="154" t="n">
        <v>10265.9311481</v>
      </c>
      <c r="E208" s="154" t="n">
        <v>15.9654203145457</v>
      </c>
      <c r="F208" s="154" t="n">
        <v>100</v>
      </c>
      <c r="G208" s="154" t="n">
        <v>0</v>
      </c>
      <c r="H208" s="154"/>
      <c r="I208" s="154"/>
      <c r="J208" s="154"/>
      <c r="K208" s="154"/>
    </row>
    <row r="209">
      <c r="A209" s="154" t="s">
        <v>111</v>
      </c>
      <c r="B209" s="154" t="s">
        <v>112</v>
      </c>
      <c r="C209" s="154" t="s">
        <v>17</v>
      </c>
      <c r="D209" s="154" t="n">
        <v>64451.9162499</v>
      </c>
      <c r="E209" s="154" t="n">
        <v>3.61757359677107</v>
      </c>
      <c r="F209" s="154" t="n">
        <v>100</v>
      </c>
      <c r="G209" s="154" t="n">
        <v>0</v>
      </c>
      <c r="H209" s="154"/>
      <c r="I209" s="154"/>
      <c r="J209" s="154"/>
      <c r="K209" s="154"/>
    </row>
    <row r="210">
      <c r="A210" s="154" t="s">
        <v>111</v>
      </c>
      <c r="B210" s="154" t="s">
        <v>112</v>
      </c>
      <c r="C210" s="154" t="s">
        <v>18</v>
      </c>
      <c r="D210" s="154" t="n">
        <v>8776.1543666</v>
      </c>
      <c r="E210" s="154" t="n">
        <v>15.6604945469931</v>
      </c>
      <c r="F210" s="154" t="n">
        <v>100</v>
      </c>
      <c r="G210" s="154" t="n">
        <v>0</v>
      </c>
      <c r="H210" s="154"/>
      <c r="I210" s="154"/>
      <c r="J210" s="154"/>
      <c r="K210" s="154"/>
    </row>
    <row r="211">
      <c r="A211" s="154" t="s">
        <v>113</v>
      </c>
      <c r="B211" s="154" t="s">
        <v>114</v>
      </c>
      <c r="C211" s="154" t="s">
        <v>16</v>
      </c>
      <c r="D211" s="154" t="n">
        <v>78714.5697534</v>
      </c>
      <c r="E211" s="154" t="n">
        <v>4.92798204017558</v>
      </c>
      <c r="F211" s="154" t="n">
        <v>99.7514211556202</v>
      </c>
      <c r="G211" s="154" t="n">
        <v>0.133071118650996</v>
      </c>
      <c r="H211" s="154" t="n">
        <v>196.1553686</v>
      </c>
      <c r="I211" s="154" t="n">
        <v>53.3846477765339</v>
      </c>
      <c r="J211" s="154" t="n">
        <v>0.248578844379815</v>
      </c>
      <c r="K211" s="154" t="n">
        <v>53.3996898783671</v>
      </c>
    </row>
    <row r="212">
      <c r="A212" s="154" t="s">
        <v>113</v>
      </c>
      <c r="B212" s="154" t="s">
        <v>114</v>
      </c>
      <c r="C212" s="154" t="s">
        <v>17</v>
      </c>
      <c r="D212" s="154" t="n">
        <v>39693.3351315</v>
      </c>
      <c r="E212" s="154" t="n">
        <v>9.19256790718567</v>
      </c>
      <c r="F212" s="154" t="n">
        <v>100</v>
      </c>
      <c r="G212" s="154" t="n">
        <v>0</v>
      </c>
      <c r="H212" s="154"/>
      <c r="I212" s="154"/>
      <c r="J212" s="154"/>
      <c r="K212" s="154"/>
    </row>
    <row r="213">
      <c r="A213" s="154" t="s">
        <v>113</v>
      </c>
      <c r="B213" s="154" t="s">
        <v>114</v>
      </c>
      <c r="C213" s="154" t="s">
        <v>18</v>
      </c>
      <c r="D213" s="154" t="n">
        <v>5736.8781528</v>
      </c>
      <c r="E213" s="154" t="n">
        <v>28.359988218693</v>
      </c>
      <c r="F213" s="154" t="n">
        <v>100</v>
      </c>
      <c r="G213" s="154" t="n">
        <v>0</v>
      </c>
      <c r="H213" s="154"/>
      <c r="I213" s="154"/>
      <c r="J213" s="154"/>
      <c r="K213" s="154"/>
    </row>
    <row r="214">
      <c r="A214" s="154" t="s">
        <v>113</v>
      </c>
      <c r="B214" s="154" t="s">
        <v>114</v>
      </c>
      <c r="C214" s="154" t="s">
        <v>22</v>
      </c>
      <c r="D214" s="154" t="n">
        <v>1627.5516281</v>
      </c>
      <c r="E214" s="154" t="n">
        <v>45.0114615147595</v>
      </c>
      <c r="F214" s="154" t="n">
        <v>91.70696363844</v>
      </c>
      <c r="G214" s="154" t="n">
        <v>5.6172602346667</v>
      </c>
      <c r="H214" s="154" t="n">
        <v>147.1790614</v>
      </c>
      <c r="I214" s="154" t="n">
        <v>67.5359888870304</v>
      </c>
      <c r="J214" s="154" t="n">
        <v>8.29303636156003</v>
      </c>
      <c r="K214" s="154" t="n">
        <v>62.1174027978492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624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545</v>
      </c>
      <c r="I224" s="5" t="s">
        <v>546</v>
      </c>
      <c r="J224" s="5" t="s">
        <v>547</v>
      </c>
      <c r="K224" s="5" t="s">
        <v>548</v>
      </c>
    </row>
    <row r="225">
      <c r="A225" s="155" t="s">
        <v>77</v>
      </c>
      <c r="B225" s="155" t="s">
        <v>78</v>
      </c>
      <c r="C225" s="155" t="s">
        <v>16</v>
      </c>
      <c r="D225" s="155" t="n">
        <v>2063.0630287</v>
      </c>
      <c r="E225" s="155" t="n">
        <v>32.7170198075705</v>
      </c>
      <c r="F225" s="155" t="n">
        <v>100</v>
      </c>
      <c r="G225" s="155" t="n">
        <v>0</v>
      </c>
      <c r="H225" s="155"/>
      <c r="I225" s="155"/>
      <c r="J225" s="155"/>
      <c r="K225" s="155"/>
    </row>
    <row r="226">
      <c r="A226" s="155" t="s">
        <v>77</v>
      </c>
      <c r="B226" s="155" t="s">
        <v>78</v>
      </c>
      <c r="C226" s="155" t="s">
        <v>17</v>
      </c>
      <c r="D226" s="155" t="n">
        <v>5477.6204871</v>
      </c>
      <c r="E226" s="155" t="n">
        <v>18.010155673893</v>
      </c>
      <c r="F226" s="155" t="n">
        <v>100</v>
      </c>
      <c r="G226" s="155" t="n">
        <v>0</v>
      </c>
      <c r="H226" s="155"/>
      <c r="I226" s="155"/>
      <c r="J226" s="155"/>
      <c r="K226" s="155"/>
    </row>
    <row r="227">
      <c r="A227" s="155" t="s">
        <v>77</v>
      </c>
      <c r="B227" s="155" t="s">
        <v>78</v>
      </c>
      <c r="C227" s="155" t="s">
        <v>18</v>
      </c>
      <c r="D227" s="155" t="n">
        <v>17221.2467455</v>
      </c>
      <c r="E227" s="155" t="n">
        <v>7.2167187212114</v>
      </c>
      <c r="F227" s="155" t="n">
        <v>100</v>
      </c>
      <c r="G227" s="155" t="n">
        <v>0</v>
      </c>
      <c r="H227" s="155"/>
      <c r="I227" s="155"/>
      <c r="J227" s="155"/>
      <c r="K227" s="155"/>
    </row>
    <row r="228">
      <c r="A228" s="155" t="s">
        <v>77</v>
      </c>
      <c r="B228" s="155" t="s">
        <v>78</v>
      </c>
      <c r="C228" s="155" t="s">
        <v>19</v>
      </c>
      <c r="D228" s="155" t="n">
        <v>336.673001</v>
      </c>
      <c r="E228" s="155" t="n">
        <v>75.0601800273034</v>
      </c>
      <c r="F228" s="155" t="n">
        <v>100</v>
      </c>
      <c r="G228" s="155" t="n">
        <v>0</v>
      </c>
      <c r="H228" s="155"/>
      <c r="I228" s="155"/>
      <c r="J228" s="155"/>
      <c r="K228" s="155"/>
    </row>
    <row r="229">
      <c r="A229" s="155" t="s">
        <v>77</v>
      </c>
      <c r="B229" s="155" t="s">
        <v>78</v>
      </c>
      <c r="C229" s="155" t="s">
        <v>20</v>
      </c>
      <c r="D229" s="155" t="n">
        <v>415.378406</v>
      </c>
      <c r="E229" s="155" t="n">
        <v>71.7079752147313</v>
      </c>
      <c r="F229" s="155" t="n">
        <v>100</v>
      </c>
      <c r="G229" s="155" t="n">
        <v>0</v>
      </c>
      <c r="H229" s="155"/>
      <c r="I229" s="155"/>
      <c r="J229" s="155"/>
      <c r="K229" s="155"/>
    </row>
    <row r="230">
      <c r="A230" s="155" t="s">
        <v>81</v>
      </c>
      <c r="B230" s="155" t="s">
        <v>82</v>
      </c>
      <c r="C230" s="155" t="s">
        <v>16</v>
      </c>
      <c r="D230" s="155" t="n">
        <v>1124.1190693</v>
      </c>
      <c r="E230" s="155" t="n">
        <v>26.9758341036009</v>
      </c>
      <c r="F230" s="155" t="n">
        <v>91.8374736119553</v>
      </c>
      <c r="G230" s="155" t="n">
        <v>8.1697085194219</v>
      </c>
      <c r="H230" s="155" t="n">
        <v>99.9118465</v>
      </c>
      <c r="I230" s="155" t="n">
        <v>100</v>
      </c>
      <c r="J230" s="155" t="n">
        <v>8.16252638804468</v>
      </c>
      <c r="K230" s="155" t="n">
        <v>91.9182805544968</v>
      </c>
    </row>
    <row r="231">
      <c r="A231" s="155" t="s">
        <v>81</v>
      </c>
      <c r="B231" s="155" t="s">
        <v>82</v>
      </c>
      <c r="C231" s="155" t="s">
        <v>17</v>
      </c>
      <c r="D231" s="155" t="n">
        <v>11925.700243</v>
      </c>
      <c r="E231" s="155" t="n">
        <v>4.46270264519453</v>
      </c>
      <c r="F231" s="155" t="n">
        <v>100</v>
      </c>
      <c r="G231" s="155" t="n">
        <v>0</v>
      </c>
      <c r="H231" s="155"/>
      <c r="I231" s="155"/>
      <c r="J231" s="155"/>
      <c r="K231" s="155"/>
    </row>
    <row r="232">
      <c r="A232" s="155" t="s">
        <v>81</v>
      </c>
      <c r="B232" s="155" t="s">
        <v>82</v>
      </c>
      <c r="C232" s="155" t="s">
        <v>18</v>
      </c>
      <c r="D232" s="155" t="n">
        <v>40.129466</v>
      </c>
      <c r="E232" s="155" t="n">
        <v>77.8803410346324</v>
      </c>
      <c r="F232" s="155" t="n">
        <v>100</v>
      </c>
      <c r="G232" s="155" t="n">
        <v>0</v>
      </c>
      <c r="H232" s="155"/>
      <c r="I232" s="155"/>
      <c r="J232" s="155"/>
      <c r="K232" s="155"/>
    </row>
    <row r="233">
      <c r="A233" s="155" t="s">
        <v>81</v>
      </c>
      <c r="B233" s="155" t="s">
        <v>82</v>
      </c>
      <c r="C233" s="155" t="s">
        <v>22</v>
      </c>
      <c r="D233" s="155" t="n">
        <v>401.9753936</v>
      </c>
      <c r="E233" s="155" t="n">
        <v>47.6307649152865</v>
      </c>
      <c r="F233" s="155" t="n">
        <v>71.0727966797802</v>
      </c>
      <c r="G233" s="155" t="n">
        <v>10.4118821631272</v>
      </c>
      <c r="H233" s="155" t="n">
        <v>163.6072377</v>
      </c>
      <c r="I233" s="155" t="n">
        <v>70.2776668306869</v>
      </c>
      <c r="J233" s="155" t="n">
        <v>28.9272033202198</v>
      </c>
      <c r="K233" s="155" t="n">
        <v>25.5815114873728</v>
      </c>
    </row>
    <row r="234">
      <c r="A234" s="155" t="s">
        <v>83</v>
      </c>
      <c r="B234" s="155" t="s">
        <v>84</v>
      </c>
      <c r="C234" s="155" t="s">
        <v>16</v>
      </c>
      <c r="D234" s="155" t="n">
        <v>9410.9078719</v>
      </c>
      <c r="E234" s="155" t="n">
        <v>17.7613165467477</v>
      </c>
      <c r="F234" s="155" t="n">
        <v>100</v>
      </c>
      <c r="G234" s="155" t="n">
        <v>0.00000000000000197190225778551</v>
      </c>
      <c r="H234" s="155"/>
      <c r="I234" s="155"/>
      <c r="J234" s="155"/>
      <c r="K234" s="155"/>
    </row>
    <row r="235">
      <c r="A235" s="155" t="s">
        <v>83</v>
      </c>
      <c r="B235" s="155" t="s">
        <v>84</v>
      </c>
      <c r="C235" s="155" t="s">
        <v>17</v>
      </c>
      <c r="D235" s="155" t="n">
        <v>87510.5151935</v>
      </c>
      <c r="E235" s="155" t="n">
        <v>2.30579843149292</v>
      </c>
      <c r="F235" s="155" t="n">
        <v>100</v>
      </c>
      <c r="G235" s="155" t="n">
        <v>0</v>
      </c>
      <c r="H235" s="155"/>
      <c r="I235" s="155"/>
      <c r="J235" s="155"/>
      <c r="K235" s="155"/>
    </row>
    <row r="236">
      <c r="A236" s="155" t="s">
        <v>83</v>
      </c>
      <c r="B236" s="155" t="s">
        <v>84</v>
      </c>
      <c r="C236" s="155" t="s">
        <v>18</v>
      </c>
      <c r="D236" s="155" t="n">
        <v>11650.7747222</v>
      </c>
      <c r="E236" s="155" t="n">
        <v>6.68741530022802</v>
      </c>
      <c r="F236" s="155" t="n">
        <v>100</v>
      </c>
      <c r="G236" s="155" t="n">
        <v>0</v>
      </c>
      <c r="H236" s="155"/>
      <c r="I236" s="155"/>
      <c r="J236" s="155"/>
      <c r="K236" s="155"/>
    </row>
    <row r="237">
      <c r="A237" s="155" t="s">
        <v>83</v>
      </c>
      <c r="B237" s="155" t="s">
        <v>84</v>
      </c>
      <c r="C237" s="155" t="s">
        <v>22</v>
      </c>
      <c r="D237" s="155" t="n">
        <v>173.6935772</v>
      </c>
      <c r="E237" s="155" t="n">
        <v>54.0635708912212</v>
      </c>
      <c r="F237" s="155" t="n">
        <v>100</v>
      </c>
      <c r="G237" s="155" t="n">
        <v>0</v>
      </c>
      <c r="H237" s="155"/>
      <c r="I237" s="155"/>
      <c r="J237" s="155"/>
      <c r="K237" s="155"/>
    </row>
    <row r="238">
      <c r="A238" s="155" t="s">
        <v>85</v>
      </c>
      <c r="B238" s="155" t="s">
        <v>86</v>
      </c>
      <c r="C238" s="155" t="s">
        <v>16</v>
      </c>
      <c r="D238" s="155" t="n">
        <v>22358.9181413</v>
      </c>
      <c r="E238" s="155" t="n">
        <v>8.80822794882485</v>
      </c>
      <c r="F238" s="155" t="n">
        <v>100</v>
      </c>
      <c r="G238" s="155" t="n">
        <v>0</v>
      </c>
      <c r="H238" s="155"/>
      <c r="I238" s="155"/>
      <c r="J238" s="155"/>
      <c r="K238" s="155"/>
    </row>
    <row r="239">
      <c r="A239" s="155" t="s">
        <v>85</v>
      </c>
      <c r="B239" s="155" t="s">
        <v>86</v>
      </c>
      <c r="C239" s="155" t="s">
        <v>17</v>
      </c>
      <c r="D239" s="155" t="n">
        <v>28203.0874151</v>
      </c>
      <c r="E239" s="155" t="n">
        <v>6.90595008467157</v>
      </c>
      <c r="F239" s="155" t="n">
        <v>100</v>
      </c>
      <c r="G239" s="155" t="n">
        <v>0</v>
      </c>
      <c r="H239" s="155"/>
      <c r="I239" s="155"/>
      <c r="J239" s="155"/>
      <c r="K239" s="155"/>
    </row>
    <row r="240">
      <c r="A240" s="155" t="s">
        <v>85</v>
      </c>
      <c r="B240" s="155" t="s">
        <v>86</v>
      </c>
      <c r="C240" s="155" t="s">
        <v>18</v>
      </c>
      <c r="D240" s="155" t="n">
        <v>184.4747718</v>
      </c>
      <c r="E240" s="155" t="n">
        <v>45.919352693817</v>
      </c>
      <c r="F240" s="155" t="n">
        <v>100</v>
      </c>
      <c r="G240" s="155" t="n">
        <v>0</v>
      </c>
      <c r="H240" s="155"/>
      <c r="I240" s="155"/>
      <c r="J240" s="155"/>
      <c r="K240" s="155"/>
    </row>
    <row r="241">
      <c r="A241" s="155" t="s">
        <v>85</v>
      </c>
      <c r="B241" s="155" t="s">
        <v>86</v>
      </c>
      <c r="C241" s="155" t="s">
        <v>22</v>
      </c>
      <c r="D241" s="155" t="n">
        <v>309.8692783</v>
      </c>
      <c r="E241" s="155" t="n">
        <v>73.7551707281902</v>
      </c>
      <c r="F241" s="155" t="n">
        <v>100</v>
      </c>
      <c r="G241" s="155" t="n">
        <v>0</v>
      </c>
      <c r="H241" s="155"/>
      <c r="I241" s="155"/>
      <c r="J241" s="155"/>
      <c r="K241" s="155"/>
    </row>
    <row r="242">
      <c r="A242" s="155" t="s">
        <v>87</v>
      </c>
      <c r="B242" s="155" t="s">
        <v>88</v>
      </c>
      <c r="C242" s="155" t="s">
        <v>17</v>
      </c>
      <c r="D242" s="155" t="n">
        <v>30584.0791673</v>
      </c>
      <c r="E242" s="155" t="n">
        <v>9.15605768436347</v>
      </c>
      <c r="F242" s="155" t="n">
        <v>100</v>
      </c>
      <c r="G242" s="155" t="n">
        <v>0</v>
      </c>
      <c r="H242" s="155"/>
      <c r="I242" s="155"/>
      <c r="J242" s="155"/>
      <c r="K242" s="155"/>
    </row>
    <row r="243">
      <c r="A243" s="155" t="s">
        <v>87</v>
      </c>
      <c r="B243" s="155" t="s">
        <v>88</v>
      </c>
      <c r="C243" s="155" t="s">
        <v>18</v>
      </c>
      <c r="D243" s="155" t="n">
        <v>24897.4090269</v>
      </c>
      <c r="E243" s="155" t="n">
        <v>10.9587566251226</v>
      </c>
      <c r="F243" s="155" t="n">
        <v>100</v>
      </c>
      <c r="G243" s="155" t="n">
        <v>0</v>
      </c>
      <c r="H243" s="155"/>
      <c r="I243" s="155"/>
      <c r="J243" s="155"/>
      <c r="K243" s="155"/>
    </row>
    <row r="244">
      <c r="A244" s="155" t="s">
        <v>89</v>
      </c>
      <c r="B244" s="155" t="s">
        <v>90</v>
      </c>
      <c r="C244" s="155" t="s">
        <v>16</v>
      </c>
      <c r="D244" s="155" t="n">
        <v>9065.6521093</v>
      </c>
      <c r="E244" s="155" t="n">
        <v>18.0430214084526</v>
      </c>
      <c r="F244" s="155" t="n">
        <v>100</v>
      </c>
      <c r="G244" s="155" t="n">
        <v>0</v>
      </c>
      <c r="H244" s="155"/>
      <c r="I244" s="155"/>
      <c r="J244" s="155"/>
      <c r="K244" s="155"/>
    </row>
    <row r="245">
      <c r="A245" s="155" t="s">
        <v>89</v>
      </c>
      <c r="B245" s="155" t="s">
        <v>90</v>
      </c>
      <c r="C245" s="155" t="s">
        <v>17</v>
      </c>
      <c r="D245" s="155" t="n">
        <v>33074.2486202</v>
      </c>
      <c r="E245" s="155" t="n">
        <v>4.93331358127934</v>
      </c>
      <c r="F245" s="155" t="n">
        <v>100</v>
      </c>
      <c r="G245" s="155" t="n">
        <v>0</v>
      </c>
      <c r="H245" s="155"/>
      <c r="I245" s="155"/>
      <c r="J245" s="155"/>
      <c r="K245" s="155"/>
    </row>
    <row r="246">
      <c r="A246" s="155" t="s">
        <v>89</v>
      </c>
      <c r="B246" s="155" t="s">
        <v>90</v>
      </c>
      <c r="C246" s="155" t="s">
        <v>18</v>
      </c>
      <c r="D246" s="155" t="n">
        <v>4012.3316898</v>
      </c>
      <c r="E246" s="155" t="n">
        <v>13.5377341035174</v>
      </c>
      <c r="F246" s="155" t="n">
        <v>100</v>
      </c>
      <c r="G246" s="155" t="n">
        <v>0</v>
      </c>
      <c r="H246" s="155"/>
      <c r="I246" s="155"/>
      <c r="J246" s="155"/>
      <c r="K246" s="155"/>
    </row>
    <row r="247">
      <c r="A247" s="155" t="s">
        <v>91</v>
      </c>
      <c r="B247" s="155" t="s">
        <v>92</v>
      </c>
      <c r="C247" s="155" t="s">
        <v>16</v>
      </c>
      <c r="D247" s="155" t="n">
        <v>476.2234204</v>
      </c>
      <c r="E247" s="155" t="n">
        <v>44.0221671168075</v>
      </c>
      <c r="F247" s="155" t="n">
        <v>100</v>
      </c>
      <c r="G247" s="155" t="n">
        <v>0</v>
      </c>
      <c r="H247" s="155"/>
      <c r="I247" s="155"/>
      <c r="J247" s="155"/>
      <c r="K247" s="155"/>
    </row>
    <row r="248">
      <c r="A248" s="155" t="s">
        <v>91</v>
      </c>
      <c r="B248" s="155" t="s">
        <v>92</v>
      </c>
      <c r="C248" s="155" t="s">
        <v>17</v>
      </c>
      <c r="D248" s="155" t="n">
        <v>61857.3590505</v>
      </c>
      <c r="E248" s="155" t="n">
        <v>6.49248899587621</v>
      </c>
      <c r="F248" s="155" t="n">
        <v>100</v>
      </c>
      <c r="G248" s="155" t="n">
        <v>0</v>
      </c>
      <c r="H248" s="155"/>
      <c r="I248" s="155"/>
      <c r="J248" s="155"/>
      <c r="K248" s="155"/>
    </row>
    <row r="249">
      <c r="A249" s="155" t="s">
        <v>91</v>
      </c>
      <c r="B249" s="155" t="s">
        <v>92</v>
      </c>
      <c r="C249" s="155" t="s">
        <v>18</v>
      </c>
      <c r="D249" s="155" t="n">
        <v>94953.8659428</v>
      </c>
      <c r="E249" s="155" t="n">
        <v>4.29454548054255</v>
      </c>
      <c r="F249" s="155" t="n">
        <v>100</v>
      </c>
      <c r="G249" s="155" t="n">
        <v>0</v>
      </c>
      <c r="H249" s="155"/>
      <c r="I249" s="155"/>
      <c r="J249" s="155"/>
      <c r="K249" s="155"/>
    </row>
    <row r="250">
      <c r="A250" s="155" t="s">
        <v>91</v>
      </c>
      <c r="B250" s="155" t="s">
        <v>92</v>
      </c>
      <c r="C250" s="155" t="s">
        <v>19</v>
      </c>
      <c r="D250" s="155" t="n">
        <v>9468.6972675</v>
      </c>
      <c r="E250" s="155" t="n">
        <v>24.1524565578618</v>
      </c>
      <c r="F250" s="155" t="n">
        <v>100</v>
      </c>
      <c r="G250" s="155" t="n">
        <v>0</v>
      </c>
      <c r="H250" s="155"/>
      <c r="I250" s="155"/>
      <c r="J250" s="155"/>
      <c r="K250" s="155"/>
    </row>
    <row r="251">
      <c r="A251" s="155" t="s">
        <v>93</v>
      </c>
      <c r="B251" s="155" t="s">
        <v>94</v>
      </c>
      <c r="C251" s="155" t="s">
        <v>16</v>
      </c>
      <c r="D251" s="155" t="n">
        <v>122.1947037</v>
      </c>
      <c r="E251" s="155" t="n">
        <v>60.9742183429494</v>
      </c>
      <c r="F251" s="155" t="n">
        <v>100</v>
      </c>
      <c r="G251" s="155" t="n">
        <v>0</v>
      </c>
      <c r="H251" s="155"/>
      <c r="I251" s="155"/>
      <c r="J251" s="155"/>
      <c r="K251" s="155"/>
    </row>
    <row r="252">
      <c r="A252" s="155" t="s">
        <v>93</v>
      </c>
      <c r="B252" s="155" t="s">
        <v>94</v>
      </c>
      <c r="C252" s="155" t="s">
        <v>17</v>
      </c>
      <c r="D252" s="155" t="n">
        <v>22777.8581862</v>
      </c>
      <c r="E252" s="155" t="n">
        <v>3.55540097273198</v>
      </c>
      <c r="F252" s="155" t="n">
        <v>100</v>
      </c>
      <c r="G252" s="155" t="n">
        <v>0</v>
      </c>
      <c r="H252" s="155"/>
      <c r="I252" s="155"/>
      <c r="J252" s="155"/>
      <c r="K252" s="155"/>
    </row>
    <row r="253">
      <c r="A253" s="155" t="s">
        <v>93</v>
      </c>
      <c r="B253" s="155" t="s">
        <v>94</v>
      </c>
      <c r="C253" s="155" t="s">
        <v>18</v>
      </c>
      <c r="D253" s="155" t="n">
        <v>50990.463448</v>
      </c>
      <c r="E253" s="155" t="n">
        <v>2.19594074389561</v>
      </c>
      <c r="F253" s="155" t="n">
        <v>100</v>
      </c>
      <c r="G253" s="155" t="n">
        <v>0</v>
      </c>
      <c r="H253" s="155"/>
      <c r="I253" s="155"/>
      <c r="J253" s="155"/>
      <c r="K253" s="155"/>
    </row>
    <row r="254">
      <c r="A254" s="155" t="s">
        <v>93</v>
      </c>
      <c r="B254" s="155" t="s">
        <v>94</v>
      </c>
      <c r="C254" s="155" t="s">
        <v>19</v>
      </c>
      <c r="D254" s="155" t="n">
        <v>18021.7928982</v>
      </c>
      <c r="E254" s="155" t="n">
        <v>2.87118516308476</v>
      </c>
      <c r="F254" s="155" t="n">
        <v>100</v>
      </c>
      <c r="G254" s="155" t="n">
        <v>0.000000000000000318765587601884</v>
      </c>
      <c r="H254" s="155"/>
      <c r="I254" s="155"/>
      <c r="J254" s="155"/>
      <c r="K254" s="155"/>
    </row>
    <row r="255">
      <c r="A255" s="155" t="s">
        <v>95</v>
      </c>
      <c r="B255" s="155" t="s">
        <v>96</v>
      </c>
      <c r="C255" s="155" t="s">
        <v>16</v>
      </c>
      <c r="D255" s="155" t="n">
        <v>390.5820648</v>
      </c>
      <c r="E255" s="155" t="n">
        <v>43.7296856840984</v>
      </c>
      <c r="F255" s="155" t="n">
        <v>100</v>
      </c>
      <c r="G255" s="155" t="n">
        <v>0</v>
      </c>
      <c r="H255" s="155"/>
      <c r="I255" s="155"/>
      <c r="J255" s="155"/>
      <c r="K255" s="155"/>
    </row>
    <row r="256">
      <c r="A256" s="155" t="s">
        <v>95</v>
      </c>
      <c r="B256" s="155" t="s">
        <v>96</v>
      </c>
      <c r="C256" s="155" t="s">
        <v>17</v>
      </c>
      <c r="D256" s="155" t="n">
        <v>11142.7067817</v>
      </c>
      <c r="E256" s="155" t="n">
        <v>24.0382635828994</v>
      </c>
      <c r="F256" s="155" t="n">
        <v>100</v>
      </c>
      <c r="G256" s="155" t="n">
        <v>0</v>
      </c>
      <c r="H256" s="155"/>
      <c r="I256" s="155"/>
      <c r="J256" s="155"/>
      <c r="K256" s="155"/>
    </row>
    <row r="257">
      <c r="A257" s="155" t="s">
        <v>95</v>
      </c>
      <c r="B257" s="155" t="s">
        <v>96</v>
      </c>
      <c r="C257" s="155" t="s">
        <v>18</v>
      </c>
      <c r="D257" s="155" t="n">
        <v>108398.7525972</v>
      </c>
      <c r="E257" s="155" t="n">
        <v>2.47363104219675</v>
      </c>
      <c r="F257" s="155" t="n">
        <v>100</v>
      </c>
      <c r="G257" s="155" t="n">
        <v>0</v>
      </c>
      <c r="H257" s="155"/>
      <c r="I257" s="155"/>
      <c r="J257" s="155"/>
      <c r="K257" s="155"/>
    </row>
    <row r="258">
      <c r="A258" s="155" t="s">
        <v>95</v>
      </c>
      <c r="B258" s="155" t="s">
        <v>96</v>
      </c>
      <c r="C258" s="155" t="s">
        <v>19</v>
      </c>
      <c r="D258" s="155" t="n">
        <v>8165.8974667</v>
      </c>
      <c r="E258" s="155" t="n">
        <v>24.6588756244191</v>
      </c>
      <c r="F258" s="155" t="n">
        <v>100</v>
      </c>
      <c r="G258" s="155" t="n">
        <v>0</v>
      </c>
      <c r="H258" s="155"/>
      <c r="I258" s="155"/>
      <c r="J258" s="155"/>
      <c r="K258" s="155"/>
    </row>
    <row r="259">
      <c r="A259" s="155" t="s">
        <v>97</v>
      </c>
      <c r="B259" s="155" t="s">
        <v>98</v>
      </c>
      <c r="C259" s="155" t="s">
        <v>16</v>
      </c>
      <c r="D259" s="155" t="n">
        <v>944.8819644</v>
      </c>
      <c r="E259" s="155" t="n">
        <v>77.7279146825415</v>
      </c>
      <c r="F259" s="155" t="n">
        <v>100</v>
      </c>
      <c r="G259" s="155" t="n">
        <v>0</v>
      </c>
      <c r="H259" s="155"/>
      <c r="I259" s="155"/>
      <c r="J259" s="155"/>
      <c r="K259" s="155"/>
    </row>
    <row r="260">
      <c r="A260" s="155" t="s">
        <v>97</v>
      </c>
      <c r="B260" s="155" t="s">
        <v>98</v>
      </c>
      <c r="C260" s="155" t="s">
        <v>17</v>
      </c>
      <c r="D260" s="155" t="n">
        <v>80515.1228686</v>
      </c>
      <c r="E260" s="155" t="n">
        <v>7.60703476094122</v>
      </c>
      <c r="F260" s="155" t="n">
        <v>100</v>
      </c>
      <c r="G260" s="155" t="n">
        <v>0</v>
      </c>
      <c r="H260" s="155"/>
      <c r="I260" s="155"/>
      <c r="J260" s="155"/>
      <c r="K260" s="155"/>
    </row>
    <row r="261">
      <c r="A261" s="155" t="s">
        <v>97</v>
      </c>
      <c r="B261" s="155" t="s">
        <v>98</v>
      </c>
      <c r="C261" s="155" t="s">
        <v>18</v>
      </c>
      <c r="D261" s="155" t="n">
        <v>81171.6610852</v>
      </c>
      <c r="E261" s="155" t="n">
        <v>6.89640407423299</v>
      </c>
      <c r="F261" s="155" t="n">
        <v>100</v>
      </c>
      <c r="G261" s="155" t="n">
        <v>0</v>
      </c>
      <c r="H261" s="155"/>
      <c r="I261" s="155"/>
      <c r="J261" s="155"/>
      <c r="K261" s="155"/>
    </row>
    <row r="262">
      <c r="A262" s="155" t="s">
        <v>97</v>
      </c>
      <c r="B262" s="155" t="s">
        <v>98</v>
      </c>
      <c r="C262" s="155" t="s">
        <v>19</v>
      </c>
      <c r="D262" s="155" t="n">
        <v>13385.1371974</v>
      </c>
      <c r="E262" s="155" t="n">
        <v>12.7137641739349</v>
      </c>
      <c r="F262" s="155" t="n">
        <v>100</v>
      </c>
      <c r="G262" s="155" t="n">
        <v>0</v>
      </c>
      <c r="H262" s="155"/>
      <c r="I262" s="155"/>
      <c r="J262" s="155"/>
      <c r="K262" s="155"/>
    </row>
    <row r="263">
      <c r="A263" s="155" t="s">
        <v>97</v>
      </c>
      <c r="B263" s="155" t="s">
        <v>98</v>
      </c>
      <c r="C263" s="155" t="s">
        <v>20</v>
      </c>
      <c r="D263" s="155" t="n">
        <v>7512.9286872</v>
      </c>
      <c r="E263" s="155" t="n">
        <v>13.5674237090265</v>
      </c>
      <c r="F263" s="155" t="n">
        <v>100</v>
      </c>
      <c r="G263" s="155" t="n">
        <v>0</v>
      </c>
      <c r="H263" s="155"/>
      <c r="I263" s="155"/>
      <c r="J263" s="155"/>
      <c r="K263" s="155"/>
    </row>
    <row r="264">
      <c r="A264" s="155" t="s">
        <v>97</v>
      </c>
      <c r="B264" s="155" t="s">
        <v>98</v>
      </c>
      <c r="C264" s="155" t="s">
        <v>21</v>
      </c>
      <c r="D264" s="155" t="n">
        <v>1060.8914898</v>
      </c>
      <c r="E264" s="155" t="n">
        <v>43.3187411724298</v>
      </c>
      <c r="F264" s="155" t="n">
        <v>100</v>
      </c>
      <c r="G264" s="155" t="n">
        <v>0.00000000000000480934638474094</v>
      </c>
      <c r="H264" s="155"/>
      <c r="I264" s="155"/>
      <c r="J264" s="155"/>
      <c r="K264" s="155"/>
    </row>
    <row r="265">
      <c r="A265" s="155" t="s">
        <v>97</v>
      </c>
      <c r="B265" s="155" t="s">
        <v>98</v>
      </c>
      <c r="C265" s="155" t="s">
        <v>22</v>
      </c>
      <c r="D265" s="155" t="n">
        <v>1343.0999369</v>
      </c>
      <c r="E265" s="155" t="n">
        <v>36.8930666259107</v>
      </c>
      <c r="F265" s="155" t="n">
        <v>100</v>
      </c>
      <c r="G265" s="155" t="n">
        <v>0.00000000000000409595320171159</v>
      </c>
      <c r="H265" s="155"/>
      <c r="I265" s="155"/>
      <c r="J265" s="155"/>
      <c r="K265" s="155"/>
    </row>
    <row r="266">
      <c r="A266" s="155" t="s">
        <v>99</v>
      </c>
      <c r="B266" s="155" t="s">
        <v>100</v>
      </c>
      <c r="C266" s="155" t="s">
        <v>16</v>
      </c>
      <c r="D266" s="155" t="n">
        <v>53.9198778</v>
      </c>
      <c r="E266" s="155" t="n">
        <v>61.2694178676773</v>
      </c>
      <c r="F266" s="155" t="n">
        <v>100</v>
      </c>
      <c r="G266" s="155" t="n">
        <v>0</v>
      </c>
      <c r="H266" s="155"/>
      <c r="I266" s="155"/>
      <c r="J266" s="155"/>
      <c r="K266" s="155"/>
    </row>
    <row r="267">
      <c r="A267" s="155" t="s">
        <v>99</v>
      </c>
      <c r="B267" s="155" t="s">
        <v>100</v>
      </c>
      <c r="C267" s="155" t="s">
        <v>17</v>
      </c>
      <c r="D267" s="155" t="n">
        <v>81.2226292</v>
      </c>
      <c r="E267" s="155" t="n">
        <v>70.9071193205812</v>
      </c>
      <c r="F267" s="155" t="n">
        <v>100</v>
      </c>
      <c r="G267" s="155" t="n">
        <v>0</v>
      </c>
      <c r="H267" s="155"/>
      <c r="I267" s="155"/>
      <c r="J267" s="155"/>
      <c r="K267" s="155"/>
    </row>
    <row r="268">
      <c r="A268" s="155" t="s">
        <v>99</v>
      </c>
      <c r="B268" s="155" t="s">
        <v>100</v>
      </c>
      <c r="C268" s="155" t="s">
        <v>18</v>
      </c>
      <c r="D268" s="155" t="n">
        <v>33105.0397665</v>
      </c>
      <c r="E268" s="155" t="n">
        <v>4.7573510291896</v>
      </c>
      <c r="F268" s="155" t="n">
        <v>100</v>
      </c>
      <c r="G268" s="155" t="n">
        <v>0</v>
      </c>
      <c r="H268" s="155"/>
      <c r="I268" s="155"/>
      <c r="J268" s="155"/>
      <c r="K268" s="155"/>
    </row>
    <row r="269">
      <c r="A269" s="155" t="s">
        <v>99</v>
      </c>
      <c r="B269" s="155" t="s">
        <v>100</v>
      </c>
      <c r="C269" s="155" t="s">
        <v>19</v>
      </c>
      <c r="D269" s="155" t="n">
        <v>11531.4085951</v>
      </c>
      <c r="E269" s="155" t="n">
        <v>11.8168250378143</v>
      </c>
      <c r="F269" s="155" t="n">
        <v>100</v>
      </c>
      <c r="G269" s="155" t="n">
        <v>0</v>
      </c>
      <c r="H269" s="155"/>
      <c r="I269" s="155"/>
      <c r="J269" s="155"/>
      <c r="K269" s="155"/>
    </row>
    <row r="270">
      <c r="A270" s="155" t="s">
        <v>101</v>
      </c>
      <c r="B270" s="155" t="s">
        <v>102</v>
      </c>
      <c r="C270" s="155" t="s">
        <v>18</v>
      </c>
      <c r="D270" s="155" t="n">
        <v>57.5341737</v>
      </c>
      <c r="E270" s="155" t="n">
        <v>57.2689586487378</v>
      </c>
      <c r="F270" s="155" t="n">
        <v>100</v>
      </c>
      <c r="G270" s="155" t="n">
        <v>0</v>
      </c>
      <c r="H270" s="155"/>
      <c r="I270" s="155"/>
      <c r="J270" s="155"/>
      <c r="K270" s="155"/>
    </row>
    <row r="271">
      <c r="A271" s="155" t="s">
        <v>101</v>
      </c>
      <c r="B271" s="155" t="s">
        <v>102</v>
      </c>
      <c r="C271" s="155" t="s">
        <v>19</v>
      </c>
      <c r="D271" s="155" t="n">
        <v>12835.1399144</v>
      </c>
      <c r="E271" s="155" t="n">
        <v>5.90411668025025</v>
      </c>
      <c r="F271" s="155" t="n">
        <v>100</v>
      </c>
      <c r="G271" s="155" t="n">
        <v>0</v>
      </c>
      <c r="H271" s="155"/>
      <c r="I271" s="155"/>
      <c r="J271" s="155"/>
      <c r="K271" s="155"/>
    </row>
    <row r="272">
      <c r="A272" s="155" t="s">
        <v>101</v>
      </c>
      <c r="B272" s="155" t="s">
        <v>102</v>
      </c>
      <c r="C272" s="155" t="s">
        <v>20</v>
      </c>
      <c r="D272" s="155" t="n">
        <v>4826.2021964</v>
      </c>
      <c r="E272" s="155" t="n">
        <v>20.2868998540666</v>
      </c>
      <c r="F272" s="155" t="n">
        <v>100</v>
      </c>
      <c r="G272" s="155" t="n">
        <v>0</v>
      </c>
      <c r="H272" s="155"/>
      <c r="I272" s="155"/>
      <c r="J272" s="155"/>
      <c r="K272" s="155"/>
    </row>
    <row r="273">
      <c r="A273" s="155" t="s">
        <v>103</v>
      </c>
      <c r="B273" s="155" t="s">
        <v>104</v>
      </c>
      <c r="C273" s="155" t="s">
        <v>17</v>
      </c>
      <c r="D273" s="155" t="n">
        <v>194.4614635</v>
      </c>
      <c r="E273" s="155" t="n">
        <v>45.0224591558289</v>
      </c>
      <c r="F273" s="155" t="n">
        <v>100</v>
      </c>
      <c r="G273" s="155" t="n">
        <v>0</v>
      </c>
      <c r="H273" s="155"/>
      <c r="I273" s="155"/>
      <c r="J273" s="155"/>
      <c r="K273" s="155"/>
    </row>
    <row r="274">
      <c r="A274" s="155" t="s">
        <v>103</v>
      </c>
      <c r="B274" s="155" t="s">
        <v>104</v>
      </c>
      <c r="C274" s="155" t="s">
        <v>18</v>
      </c>
      <c r="D274" s="155" t="n">
        <v>17524.3120843</v>
      </c>
      <c r="E274" s="155" t="n">
        <v>2.21447952079379</v>
      </c>
      <c r="F274" s="155" t="n">
        <v>100</v>
      </c>
      <c r="G274" s="155" t="n">
        <v>0</v>
      </c>
      <c r="H274" s="155"/>
      <c r="I274" s="155"/>
      <c r="J274" s="155"/>
      <c r="K274" s="155"/>
    </row>
    <row r="275">
      <c r="A275" s="155" t="s">
        <v>107</v>
      </c>
      <c r="B275" s="155" t="s">
        <v>108</v>
      </c>
      <c r="C275" s="155" t="s">
        <v>16</v>
      </c>
      <c r="D275" s="155" t="n">
        <v>711.2286015</v>
      </c>
      <c r="E275" s="155" t="n">
        <v>33.7375093726027</v>
      </c>
      <c r="F275" s="155" t="n">
        <v>100</v>
      </c>
      <c r="G275" s="155" t="n">
        <v>0</v>
      </c>
      <c r="H275" s="155"/>
      <c r="I275" s="155"/>
      <c r="J275" s="155"/>
      <c r="K275" s="155"/>
    </row>
    <row r="276">
      <c r="A276" s="155" t="s">
        <v>107</v>
      </c>
      <c r="B276" s="155" t="s">
        <v>108</v>
      </c>
      <c r="C276" s="155" t="s">
        <v>17</v>
      </c>
      <c r="D276" s="155" t="n">
        <v>439.5857186</v>
      </c>
      <c r="E276" s="155" t="n">
        <v>45.4565596183406</v>
      </c>
      <c r="F276" s="155" t="n">
        <v>100</v>
      </c>
      <c r="G276" s="155" t="n">
        <v>0</v>
      </c>
      <c r="H276" s="155"/>
      <c r="I276" s="155"/>
      <c r="J276" s="155"/>
      <c r="K276" s="155"/>
    </row>
    <row r="277">
      <c r="A277" s="155" t="s">
        <v>107</v>
      </c>
      <c r="B277" s="155" t="s">
        <v>108</v>
      </c>
      <c r="C277" s="155" t="s">
        <v>18</v>
      </c>
      <c r="D277" s="155" t="n">
        <v>26489.4152953</v>
      </c>
      <c r="E277" s="155" t="n">
        <v>2.02029079545003</v>
      </c>
      <c r="F277" s="155" t="n">
        <v>100</v>
      </c>
      <c r="G277" s="155" t="n">
        <v>0</v>
      </c>
      <c r="H277" s="155"/>
      <c r="I277" s="155"/>
      <c r="J277" s="155"/>
      <c r="K277" s="155"/>
    </row>
    <row r="278">
      <c r="A278" s="155" t="s">
        <v>111</v>
      </c>
      <c r="B278" s="155" t="s">
        <v>112</v>
      </c>
      <c r="C278" s="155" t="s">
        <v>16</v>
      </c>
      <c r="D278" s="155" t="n">
        <v>10265.9311481</v>
      </c>
      <c r="E278" s="155" t="n">
        <v>15.9654203145457</v>
      </c>
      <c r="F278" s="155" t="n">
        <v>100</v>
      </c>
      <c r="G278" s="155" t="n">
        <v>0</v>
      </c>
      <c r="H278" s="155"/>
      <c r="I278" s="155"/>
      <c r="J278" s="155"/>
      <c r="K278" s="155"/>
    </row>
    <row r="279">
      <c r="A279" s="155" t="s">
        <v>111</v>
      </c>
      <c r="B279" s="155" t="s">
        <v>112</v>
      </c>
      <c r="C279" s="155" t="s">
        <v>17</v>
      </c>
      <c r="D279" s="155" t="n">
        <v>64451.9162499</v>
      </c>
      <c r="E279" s="155" t="n">
        <v>3.61757359677107</v>
      </c>
      <c r="F279" s="155" t="n">
        <v>100</v>
      </c>
      <c r="G279" s="155" t="n">
        <v>0</v>
      </c>
      <c r="H279" s="155"/>
      <c r="I279" s="155"/>
      <c r="J279" s="155"/>
      <c r="K279" s="155"/>
    </row>
    <row r="280">
      <c r="A280" s="155" t="s">
        <v>111</v>
      </c>
      <c r="B280" s="155" t="s">
        <v>112</v>
      </c>
      <c r="C280" s="155" t="s">
        <v>18</v>
      </c>
      <c r="D280" s="155" t="n">
        <v>8776.1543666</v>
      </c>
      <c r="E280" s="155" t="n">
        <v>15.6604945469931</v>
      </c>
      <c r="F280" s="155" t="n">
        <v>100</v>
      </c>
      <c r="G280" s="155" t="n">
        <v>0</v>
      </c>
      <c r="H280" s="155"/>
      <c r="I280" s="155"/>
      <c r="J280" s="155"/>
      <c r="K280" s="155"/>
    </row>
    <row r="281">
      <c r="A281" s="155" t="s">
        <v>113</v>
      </c>
      <c r="B281" s="155" t="s">
        <v>114</v>
      </c>
      <c r="C281" s="155" t="s">
        <v>16</v>
      </c>
      <c r="D281" s="155" t="n">
        <v>78714.5697534</v>
      </c>
      <c r="E281" s="155" t="n">
        <v>4.92798204017558</v>
      </c>
      <c r="F281" s="155" t="n">
        <v>99.7514211556202</v>
      </c>
      <c r="G281" s="155" t="n">
        <v>0.133071118650996</v>
      </c>
      <c r="H281" s="155" t="n">
        <v>196.1553686</v>
      </c>
      <c r="I281" s="155" t="n">
        <v>53.3846477765339</v>
      </c>
      <c r="J281" s="155" t="n">
        <v>0.248578844379815</v>
      </c>
      <c r="K281" s="155" t="n">
        <v>53.3996898783671</v>
      </c>
    </row>
    <row r="282">
      <c r="A282" s="155" t="s">
        <v>113</v>
      </c>
      <c r="B282" s="155" t="s">
        <v>114</v>
      </c>
      <c r="C282" s="155" t="s">
        <v>17</v>
      </c>
      <c r="D282" s="155" t="n">
        <v>39693.3351315</v>
      </c>
      <c r="E282" s="155" t="n">
        <v>9.19256790718567</v>
      </c>
      <c r="F282" s="155" t="n">
        <v>100</v>
      </c>
      <c r="G282" s="155" t="n">
        <v>0</v>
      </c>
      <c r="H282" s="155"/>
      <c r="I282" s="155"/>
      <c r="J282" s="155"/>
      <c r="K282" s="155"/>
    </row>
    <row r="283">
      <c r="A283" s="155" t="s">
        <v>113</v>
      </c>
      <c r="B283" s="155" t="s">
        <v>114</v>
      </c>
      <c r="C283" s="155" t="s">
        <v>18</v>
      </c>
      <c r="D283" s="155" t="n">
        <v>5736.8781528</v>
      </c>
      <c r="E283" s="155" t="n">
        <v>28.359988218693</v>
      </c>
      <c r="F283" s="155" t="n">
        <v>100</v>
      </c>
      <c r="G283" s="155" t="n">
        <v>0</v>
      </c>
      <c r="H283" s="155"/>
      <c r="I283" s="155"/>
      <c r="J283" s="155"/>
      <c r="K283" s="155"/>
    </row>
    <row r="284">
      <c r="A284" s="155" t="s">
        <v>113</v>
      </c>
      <c r="B284" s="155" t="s">
        <v>114</v>
      </c>
      <c r="C284" s="155" t="s">
        <v>22</v>
      </c>
      <c r="D284" s="155" t="n">
        <v>1627.5516281</v>
      </c>
      <c r="E284" s="155" t="n">
        <v>45.0114615147595</v>
      </c>
      <c r="F284" s="155" t="n">
        <v>91.70696363844</v>
      </c>
      <c r="G284" s="155" t="n">
        <v>5.6172602346667</v>
      </c>
      <c r="H284" s="155" t="n">
        <v>147.1790614</v>
      </c>
      <c r="I284" s="155" t="n">
        <v>67.5359888870304</v>
      </c>
      <c r="J284" s="155" t="n">
        <v>8.29303636156003</v>
      </c>
      <c r="K284" s="155" t="n">
        <v>62.1174027978492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625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545</v>
      </c>
      <c r="I294" s="5" t="s">
        <v>546</v>
      </c>
      <c r="J294" s="5" t="s">
        <v>547</v>
      </c>
      <c r="K294" s="5" t="s">
        <v>548</v>
      </c>
    </row>
    <row r="295">
      <c r="A295" s="156" t="s">
        <v>97</v>
      </c>
      <c r="B295" s="156" t="s">
        <v>121</v>
      </c>
      <c r="C295" s="156" t="s">
        <v>16</v>
      </c>
      <c r="D295" s="156" t="n">
        <v>2063.0630287</v>
      </c>
      <c r="E295" s="156" t="n">
        <v>32.7170198075705</v>
      </c>
      <c r="F295" s="156" t="n">
        <v>100</v>
      </c>
      <c r="G295" s="156" t="n">
        <v>0</v>
      </c>
      <c r="H295" s="156"/>
      <c r="I295" s="156"/>
      <c r="J295" s="156"/>
      <c r="K295" s="156"/>
    </row>
    <row r="296">
      <c r="A296" s="156" t="s">
        <v>97</v>
      </c>
      <c r="B296" s="156" t="s">
        <v>121</v>
      </c>
      <c r="C296" s="156" t="s">
        <v>17</v>
      </c>
      <c r="D296" s="156" t="n">
        <v>5477.6204871</v>
      </c>
      <c r="E296" s="156" t="n">
        <v>18.010155673893</v>
      </c>
      <c r="F296" s="156" t="n">
        <v>100</v>
      </c>
      <c r="G296" s="156" t="n">
        <v>0</v>
      </c>
      <c r="H296" s="156"/>
      <c r="I296" s="156"/>
      <c r="J296" s="156"/>
      <c r="K296" s="156"/>
    </row>
    <row r="297">
      <c r="A297" s="156" t="s">
        <v>97</v>
      </c>
      <c r="B297" s="156" t="s">
        <v>121</v>
      </c>
      <c r="C297" s="156" t="s">
        <v>18</v>
      </c>
      <c r="D297" s="156" t="n">
        <v>17221.2467455</v>
      </c>
      <c r="E297" s="156" t="n">
        <v>7.2167187212114</v>
      </c>
      <c r="F297" s="156" t="n">
        <v>100</v>
      </c>
      <c r="G297" s="156" t="n">
        <v>0</v>
      </c>
      <c r="H297" s="156"/>
      <c r="I297" s="156"/>
      <c r="J297" s="156"/>
      <c r="K297" s="156"/>
    </row>
    <row r="298">
      <c r="A298" s="156" t="s">
        <v>97</v>
      </c>
      <c r="B298" s="156" t="s">
        <v>121</v>
      </c>
      <c r="C298" s="156" t="s">
        <v>19</v>
      </c>
      <c r="D298" s="156" t="n">
        <v>336.673001</v>
      </c>
      <c r="E298" s="156" t="n">
        <v>75.0601800273034</v>
      </c>
      <c r="F298" s="156" t="n">
        <v>100</v>
      </c>
      <c r="G298" s="156" t="n">
        <v>0</v>
      </c>
      <c r="H298" s="156"/>
      <c r="I298" s="156"/>
      <c r="J298" s="156"/>
      <c r="K298" s="156"/>
    </row>
    <row r="299">
      <c r="A299" s="156" t="s">
        <v>97</v>
      </c>
      <c r="B299" s="156" t="s">
        <v>121</v>
      </c>
      <c r="C299" s="156" t="s">
        <v>20</v>
      </c>
      <c r="D299" s="156" t="n">
        <v>415.378406</v>
      </c>
      <c r="E299" s="156" t="n">
        <v>71.7079752147313</v>
      </c>
      <c r="F299" s="156" t="n">
        <v>100</v>
      </c>
      <c r="G299" s="156" t="n">
        <v>0</v>
      </c>
      <c r="H299" s="156"/>
      <c r="I299" s="156"/>
      <c r="J299" s="156"/>
      <c r="K299" s="156"/>
    </row>
    <row r="300">
      <c r="A300" s="156" t="s">
        <v>130</v>
      </c>
      <c r="B300" s="156" t="s">
        <v>131</v>
      </c>
      <c r="C300" s="156" t="s">
        <v>17</v>
      </c>
      <c r="D300" s="156" t="n">
        <v>1092.9133294</v>
      </c>
      <c r="E300" s="156" t="n">
        <v>55.7176827403156</v>
      </c>
      <c r="F300" s="156" t="n">
        <v>100</v>
      </c>
      <c r="G300" s="156" t="n">
        <v>0.00000000000000618590542570583</v>
      </c>
      <c r="H300" s="156"/>
      <c r="I300" s="156"/>
      <c r="J300" s="156"/>
      <c r="K300" s="156"/>
    </row>
    <row r="301">
      <c r="A301" s="156" t="s">
        <v>130</v>
      </c>
      <c r="B301" s="156" t="s">
        <v>131</v>
      </c>
      <c r="C301" s="156" t="s">
        <v>18</v>
      </c>
      <c r="D301" s="156" t="n">
        <v>2346.8714477</v>
      </c>
      <c r="E301" s="156" t="n">
        <v>27.0538097654778</v>
      </c>
      <c r="F301" s="156" t="n">
        <v>100</v>
      </c>
      <c r="G301" s="156" t="n">
        <v>0</v>
      </c>
      <c r="H301" s="156"/>
      <c r="I301" s="156"/>
      <c r="J301" s="156"/>
      <c r="K301" s="156"/>
    </row>
    <row r="302">
      <c r="A302" s="156" t="s">
        <v>130</v>
      </c>
      <c r="B302" s="156" t="s">
        <v>131</v>
      </c>
      <c r="C302" s="156" t="s">
        <v>19</v>
      </c>
      <c r="D302" s="156" t="n">
        <v>10235.6752756</v>
      </c>
      <c r="E302" s="156" t="n">
        <v>10.5143189592866</v>
      </c>
      <c r="F302" s="156" t="n">
        <v>100</v>
      </c>
      <c r="G302" s="156" t="n">
        <v>0.00000000000000116732389968528</v>
      </c>
      <c r="H302" s="156"/>
      <c r="I302" s="156"/>
      <c r="J302" s="156"/>
      <c r="K302" s="156"/>
    </row>
    <row r="303">
      <c r="A303" s="156" t="s">
        <v>130</v>
      </c>
      <c r="B303" s="156" t="s">
        <v>131</v>
      </c>
      <c r="C303" s="156" t="s">
        <v>20</v>
      </c>
      <c r="D303" s="156" t="n">
        <v>7512.9286872</v>
      </c>
      <c r="E303" s="156" t="n">
        <v>13.5674237090265</v>
      </c>
      <c r="F303" s="156" t="n">
        <v>100</v>
      </c>
      <c r="G303" s="156" t="n">
        <v>0</v>
      </c>
      <c r="H303" s="156"/>
      <c r="I303" s="156"/>
      <c r="J303" s="156"/>
      <c r="K303" s="156"/>
    </row>
    <row r="304">
      <c r="A304" s="156" t="s">
        <v>130</v>
      </c>
      <c r="B304" s="156" t="s">
        <v>131</v>
      </c>
      <c r="C304" s="156" t="s">
        <v>21</v>
      </c>
      <c r="D304" s="156" t="n">
        <v>1060.8914898</v>
      </c>
      <c r="E304" s="156" t="n">
        <v>43.3187411724298</v>
      </c>
      <c r="F304" s="156" t="n">
        <v>100</v>
      </c>
      <c r="G304" s="156" t="n">
        <v>0.00000000000000480934638474094</v>
      </c>
      <c r="H304" s="156"/>
      <c r="I304" s="156"/>
      <c r="J304" s="156"/>
      <c r="K304" s="156"/>
    </row>
    <row r="305">
      <c r="A305" s="156" t="s">
        <v>136</v>
      </c>
      <c r="B305" s="156" t="s">
        <v>137</v>
      </c>
      <c r="C305" s="156" t="s">
        <v>16</v>
      </c>
      <c r="D305" s="156" t="n">
        <v>126.5296587</v>
      </c>
      <c r="E305" s="156" t="n">
        <v>59.9051538437829</v>
      </c>
      <c r="F305" s="156" t="n">
        <v>100</v>
      </c>
      <c r="G305" s="156" t="n">
        <v>0</v>
      </c>
      <c r="H305" s="156"/>
      <c r="I305" s="156"/>
      <c r="J305" s="156"/>
      <c r="K305" s="156"/>
    </row>
    <row r="306">
      <c r="A306" s="156" t="s">
        <v>136</v>
      </c>
      <c r="B306" s="156" t="s">
        <v>137</v>
      </c>
      <c r="C306" s="156" t="s">
        <v>17</v>
      </c>
      <c r="D306" s="156" t="n">
        <v>153.9732099</v>
      </c>
      <c r="E306" s="156" t="n">
        <v>61.7192880975619</v>
      </c>
      <c r="F306" s="156" t="n">
        <v>100</v>
      </c>
      <c r="G306" s="156" t="n">
        <v>0</v>
      </c>
      <c r="H306" s="156"/>
      <c r="I306" s="156"/>
      <c r="J306" s="156"/>
      <c r="K306" s="156"/>
    </row>
    <row r="307">
      <c r="A307" s="156" t="s">
        <v>136</v>
      </c>
      <c r="B307" s="156" t="s">
        <v>137</v>
      </c>
      <c r="C307" s="156" t="s">
        <v>18</v>
      </c>
      <c r="D307" s="156" t="n">
        <v>33945.00481</v>
      </c>
      <c r="E307" s="156" t="n">
        <v>3.14976310138295</v>
      </c>
      <c r="F307" s="156" t="n">
        <v>100</v>
      </c>
      <c r="G307" s="156" t="n">
        <v>0</v>
      </c>
      <c r="H307" s="156"/>
      <c r="I307" s="156"/>
      <c r="J307" s="156"/>
      <c r="K307" s="156"/>
    </row>
    <row r="308">
      <c r="A308" s="156" t="s">
        <v>136</v>
      </c>
      <c r="B308" s="156" t="s">
        <v>137</v>
      </c>
      <c r="C308" s="156" t="s">
        <v>19</v>
      </c>
      <c r="D308" s="156" t="n">
        <v>2973.8316828</v>
      </c>
      <c r="E308" s="156" t="n">
        <v>34.6996477065588</v>
      </c>
      <c r="F308" s="156" t="n">
        <v>100</v>
      </c>
      <c r="G308" s="156" t="n">
        <v>0</v>
      </c>
      <c r="H308" s="156"/>
      <c r="I308" s="156"/>
      <c r="J308" s="156"/>
      <c r="K308" s="156"/>
    </row>
    <row r="309">
      <c r="A309" s="156" t="s">
        <v>138</v>
      </c>
      <c r="B309" s="156" t="s">
        <v>139</v>
      </c>
      <c r="C309" s="156" t="s">
        <v>17</v>
      </c>
      <c r="D309" s="156" t="n">
        <v>19868.6534714</v>
      </c>
      <c r="E309" s="156" t="n">
        <v>15.733400111794</v>
      </c>
      <c r="F309" s="156" t="n">
        <v>100</v>
      </c>
      <c r="G309" s="156" t="n">
        <v>0</v>
      </c>
      <c r="H309" s="156"/>
      <c r="I309" s="156"/>
      <c r="J309" s="156"/>
      <c r="K309" s="156"/>
    </row>
    <row r="310">
      <c r="A310" s="156" t="s">
        <v>138</v>
      </c>
      <c r="B310" s="156" t="s">
        <v>139</v>
      </c>
      <c r="C310" s="156" t="s">
        <v>18</v>
      </c>
      <c r="D310" s="156" t="n">
        <v>40895.5887432</v>
      </c>
      <c r="E310" s="156" t="n">
        <v>7.46349474958478</v>
      </c>
      <c r="F310" s="156" t="n">
        <v>100</v>
      </c>
      <c r="G310" s="156" t="n">
        <v>0</v>
      </c>
      <c r="H310" s="156"/>
      <c r="I310" s="156"/>
      <c r="J310" s="156"/>
      <c r="K310" s="156"/>
    </row>
    <row r="311">
      <c r="A311" s="156" t="s">
        <v>138</v>
      </c>
      <c r="B311" s="156" t="s">
        <v>139</v>
      </c>
      <c r="C311" s="156" t="s">
        <v>19</v>
      </c>
      <c r="D311" s="156" t="n">
        <v>3149.4619218</v>
      </c>
      <c r="E311" s="156" t="n">
        <v>41.8558138714535</v>
      </c>
      <c r="F311" s="156" t="n">
        <v>100</v>
      </c>
      <c r="G311" s="156" t="n">
        <v>0</v>
      </c>
      <c r="H311" s="156"/>
      <c r="I311" s="156"/>
      <c r="J311" s="156"/>
      <c r="K311" s="156"/>
    </row>
    <row r="312">
      <c r="A312" s="156" t="s">
        <v>140</v>
      </c>
      <c r="B312" s="156" t="s">
        <v>141</v>
      </c>
      <c r="C312" s="156" t="s">
        <v>16</v>
      </c>
      <c r="D312" s="156" t="n">
        <v>944.8819644</v>
      </c>
      <c r="E312" s="156" t="n">
        <v>77.7279146825415</v>
      </c>
      <c r="F312" s="156" t="n">
        <v>100</v>
      </c>
      <c r="G312" s="156" t="n">
        <v>0</v>
      </c>
      <c r="H312" s="156"/>
      <c r="I312" s="156"/>
      <c r="J312" s="156"/>
      <c r="K312" s="156"/>
    </row>
    <row r="313">
      <c r="A313" s="156" t="s">
        <v>140</v>
      </c>
      <c r="B313" s="156" t="s">
        <v>141</v>
      </c>
      <c r="C313" s="156" t="s">
        <v>17</v>
      </c>
      <c r="D313" s="156" t="n">
        <v>59553.5560678</v>
      </c>
      <c r="E313" s="156" t="n">
        <v>8.78484508316715</v>
      </c>
      <c r="F313" s="156" t="n">
        <v>100</v>
      </c>
      <c r="G313" s="156" t="n">
        <v>0</v>
      </c>
      <c r="H313" s="156"/>
      <c r="I313" s="156"/>
      <c r="J313" s="156"/>
      <c r="K313" s="156"/>
    </row>
    <row r="314">
      <c r="A314" s="156" t="s">
        <v>140</v>
      </c>
      <c r="B314" s="156" t="s">
        <v>141</v>
      </c>
      <c r="C314" s="156" t="s">
        <v>18</v>
      </c>
      <c r="D314" s="156" t="n">
        <v>37929.2008943</v>
      </c>
      <c r="E314" s="156" t="n">
        <v>12.2582608417272</v>
      </c>
      <c r="F314" s="156" t="n">
        <v>100</v>
      </c>
      <c r="G314" s="156" t="n">
        <v>0.00000000000000136094034283465</v>
      </c>
      <c r="H314" s="156"/>
      <c r="I314" s="156"/>
      <c r="J314" s="156"/>
      <c r="K314" s="156"/>
    </row>
    <row r="315">
      <c r="A315" s="156" t="s">
        <v>140</v>
      </c>
      <c r="B315" s="156" t="s">
        <v>141</v>
      </c>
      <c r="C315" s="156" t="s">
        <v>22</v>
      </c>
      <c r="D315" s="156" t="n">
        <v>1343.0999369</v>
      </c>
      <c r="E315" s="156" t="n">
        <v>36.8930666259107</v>
      </c>
      <c r="F315" s="156" t="n">
        <v>100</v>
      </c>
      <c r="G315" s="156" t="n">
        <v>0.00000000000000409595320171159</v>
      </c>
      <c r="H315" s="156"/>
      <c r="I315" s="156"/>
      <c r="J315" s="156"/>
      <c r="K315" s="156"/>
    </row>
    <row r="316">
      <c r="A316" s="156" t="s">
        <v>146</v>
      </c>
      <c r="B316" s="156" t="s">
        <v>147</v>
      </c>
      <c r="C316" s="156" t="s">
        <v>16</v>
      </c>
      <c r="D316" s="156" t="n">
        <v>3958.1830829</v>
      </c>
      <c r="E316" s="156" t="n">
        <v>30.3806942336249</v>
      </c>
      <c r="F316" s="156" t="n">
        <v>100</v>
      </c>
      <c r="G316" s="156" t="n">
        <v>0</v>
      </c>
      <c r="H316" s="156"/>
      <c r="I316" s="156"/>
      <c r="J316" s="156"/>
      <c r="K316" s="156"/>
    </row>
    <row r="317">
      <c r="A317" s="156" t="s">
        <v>146</v>
      </c>
      <c r="B317" s="156" t="s">
        <v>147</v>
      </c>
      <c r="C317" s="156" t="s">
        <v>17</v>
      </c>
      <c r="D317" s="156" t="n">
        <v>29294.1615619</v>
      </c>
      <c r="E317" s="156" t="n">
        <v>4.32834198466288</v>
      </c>
      <c r="F317" s="156" t="n">
        <v>100</v>
      </c>
      <c r="G317" s="156" t="n">
        <v>0</v>
      </c>
      <c r="H317" s="156"/>
      <c r="I317" s="156"/>
      <c r="J317" s="156"/>
      <c r="K317" s="156"/>
    </row>
    <row r="318">
      <c r="A318" s="156" t="s">
        <v>146</v>
      </c>
      <c r="B318" s="156" t="s">
        <v>147</v>
      </c>
      <c r="C318" s="156" t="s">
        <v>18</v>
      </c>
      <c r="D318" s="156" t="n">
        <v>267.649446</v>
      </c>
      <c r="E318" s="156" t="n">
        <v>42.4963230799997</v>
      </c>
      <c r="F318" s="156" t="n">
        <v>100</v>
      </c>
      <c r="G318" s="156" t="n">
        <v>0</v>
      </c>
      <c r="H318" s="156"/>
      <c r="I318" s="156"/>
      <c r="J318" s="156"/>
      <c r="K318" s="156"/>
    </row>
    <row r="319">
      <c r="A319" s="156" t="s">
        <v>146</v>
      </c>
      <c r="B319" s="156" t="s">
        <v>147</v>
      </c>
      <c r="C319" s="156" t="s">
        <v>22</v>
      </c>
      <c r="D319" s="156" t="n">
        <v>117.8694941</v>
      </c>
      <c r="E319" s="156" t="n">
        <v>72.3859019498039</v>
      </c>
      <c r="F319" s="156" t="n">
        <v>100</v>
      </c>
      <c r="G319" s="156" t="n">
        <v>0</v>
      </c>
      <c r="H319" s="156"/>
      <c r="I319" s="156"/>
      <c r="J319" s="156"/>
      <c r="K319" s="156"/>
    </row>
    <row r="320">
      <c r="A320" s="156" t="s">
        <v>148</v>
      </c>
      <c r="B320" s="156" t="s">
        <v>149</v>
      </c>
      <c r="C320" s="156" t="s">
        <v>17</v>
      </c>
      <c r="D320" s="156" t="n">
        <v>4314.8346929</v>
      </c>
      <c r="E320" s="156" t="n">
        <v>16.9080888173373</v>
      </c>
      <c r="F320" s="156" t="n">
        <v>100</v>
      </c>
      <c r="G320" s="156" t="n">
        <v>0</v>
      </c>
      <c r="H320" s="156"/>
      <c r="I320" s="156"/>
      <c r="J320" s="156"/>
      <c r="K320" s="156"/>
    </row>
    <row r="321">
      <c r="A321" s="156" t="s">
        <v>148</v>
      </c>
      <c r="B321" s="156" t="s">
        <v>149</v>
      </c>
      <c r="C321" s="156" t="s">
        <v>18</v>
      </c>
      <c r="D321" s="156" t="n">
        <v>11383.1252762</v>
      </c>
      <c r="E321" s="156" t="n">
        <v>6.77132842920956</v>
      </c>
      <c r="F321" s="156" t="n">
        <v>100</v>
      </c>
      <c r="G321" s="156" t="n">
        <v>0</v>
      </c>
      <c r="H321" s="156"/>
      <c r="I321" s="156"/>
      <c r="J321" s="156"/>
      <c r="K321" s="156"/>
    </row>
    <row r="322">
      <c r="A322" s="156" t="s">
        <v>156</v>
      </c>
      <c r="B322" s="156" t="s">
        <v>157</v>
      </c>
      <c r="C322" s="156" t="s">
        <v>17</v>
      </c>
      <c r="D322" s="156" t="n">
        <v>194.4614635</v>
      </c>
      <c r="E322" s="156" t="n">
        <v>45.0224591558289</v>
      </c>
      <c r="F322" s="156" t="n">
        <v>100</v>
      </c>
      <c r="G322" s="156" t="n">
        <v>0</v>
      </c>
      <c r="H322" s="156"/>
      <c r="I322" s="156"/>
      <c r="J322" s="156"/>
      <c r="K322" s="156"/>
    </row>
    <row r="323">
      <c r="A323" s="156" t="s">
        <v>156</v>
      </c>
      <c r="B323" s="156" t="s">
        <v>157</v>
      </c>
      <c r="C323" s="156" t="s">
        <v>18</v>
      </c>
      <c r="D323" s="156" t="n">
        <v>17524.3120843</v>
      </c>
      <c r="E323" s="156" t="n">
        <v>2.21447952079379</v>
      </c>
      <c r="F323" s="156" t="n">
        <v>100</v>
      </c>
      <c r="G323" s="156" t="n">
        <v>0</v>
      </c>
      <c r="H323" s="156"/>
      <c r="I323" s="156"/>
      <c r="J323" s="156"/>
      <c r="K323" s="156"/>
    </row>
    <row r="324">
      <c r="A324" s="156" t="s">
        <v>164</v>
      </c>
      <c r="B324" s="156" t="s">
        <v>165</v>
      </c>
      <c r="C324" s="156" t="s">
        <v>17</v>
      </c>
      <c r="D324" s="156" t="n">
        <v>141.7568443</v>
      </c>
      <c r="E324" s="156" t="n">
        <v>64.0453759894598</v>
      </c>
      <c r="F324" s="156" t="n">
        <v>100</v>
      </c>
      <c r="G324" s="156" t="n">
        <v>0.00000000000000711046510442737</v>
      </c>
      <c r="H324" s="156"/>
      <c r="I324" s="156"/>
      <c r="J324" s="156"/>
      <c r="K324" s="156"/>
    </row>
    <row r="325">
      <c r="A325" s="156" t="s">
        <v>164</v>
      </c>
      <c r="B325" s="156" t="s">
        <v>165</v>
      </c>
      <c r="C325" s="156" t="s">
        <v>18</v>
      </c>
      <c r="D325" s="156" t="n">
        <v>20668.8113323</v>
      </c>
      <c r="E325" s="156" t="n">
        <v>2.02525737782886</v>
      </c>
      <c r="F325" s="156" t="n">
        <v>100</v>
      </c>
      <c r="G325" s="156" t="n">
        <v>0</v>
      </c>
      <c r="H325" s="156"/>
      <c r="I325" s="156"/>
      <c r="J325" s="156"/>
      <c r="K325" s="156"/>
    </row>
    <row r="326">
      <c r="A326" s="156" t="s">
        <v>166</v>
      </c>
      <c r="B326" s="156" t="s">
        <v>167</v>
      </c>
      <c r="C326" s="156" t="s">
        <v>17</v>
      </c>
      <c r="D326" s="156" t="n">
        <v>30584.0791673</v>
      </c>
      <c r="E326" s="156" t="n">
        <v>9.15605768436347</v>
      </c>
      <c r="F326" s="156" t="n">
        <v>100</v>
      </c>
      <c r="G326" s="156" t="n">
        <v>0</v>
      </c>
      <c r="H326" s="156"/>
      <c r="I326" s="156"/>
      <c r="J326" s="156"/>
      <c r="K326" s="156"/>
    </row>
    <row r="327">
      <c r="A327" s="156" t="s">
        <v>166</v>
      </c>
      <c r="B327" s="156" t="s">
        <v>167</v>
      </c>
      <c r="C327" s="156" t="s">
        <v>18</v>
      </c>
      <c r="D327" s="156" t="n">
        <v>24897.4090269</v>
      </c>
      <c r="E327" s="156" t="n">
        <v>10.9587566251226</v>
      </c>
      <c r="F327" s="156" t="n">
        <v>100</v>
      </c>
      <c r="G327" s="156" t="n">
        <v>0</v>
      </c>
      <c r="H327" s="156"/>
      <c r="I327" s="156"/>
      <c r="J327" s="156"/>
      <c r="K327" s="156"/>
    </row>
    <row r="328">
      <c r="A328" s="156" t="s">
        <v>170</v>
      </c>
      <c r="B328" s="156" t="s">
        <v>171</v>
      </c>
      <c r="C328" s="156" t="s">
        <v>16</v>
      </c>
      <c r="D328" s="156" t="n">
        <v>85.3022685</v>
      </c>
      <c r="E328" s="156" t="n">
        <v>70.7012097686938</v>
      </c>
      <c r="F328" s="156" t="n">
        <v>100</v>
      </c>
      <c r="G328" s="156" t="n">
        <v>0</v>
      </c>
      <c r="H328" s="156"/>
      <c r="I328" s="156"/>
      <c r="J328" s="156"/>
      <c r="K328" s="156"/>
    </row>
    <row r="329">
      <c r="A329" s="156" t="s">
        <v>170</v>
      </c>
      <c r="B329" s="156" t="s">
        <v>171</v>
      </c>
      <c r="C329" s="156" t="s">
        <v>17</v>
      </c>
      <c r="D329" s="156" t="n">
        <v>6049.7251106</v>
      </c>
      <c r="E329" s="156" t="n">
        <v>21.0564860619076</v>
      </c>
      <c r="F329" s="156" t="n">
        <v>100</v>
      </c>
      <c r="G329" s="156" t="n">
        <v>0.00000000000000233773956436285</v>
      </c>
      <c r="H329" s="156"/>
      <c r="I329" s="156"/>
      <c r="J329" s="156"/>
      <c r="K329" s="156"/>
    </row>
    <row r="330">
      <c r="A330" s="156" t="s">
        <v>170</v>
      </c>
      <c r="B330" s="156" t="s">
        <v>171</v>
      </c>
      <c r="C330" s="156" t="s">
        <v>18</v>
      </c>
      <c r="D330" s="156" t="n">
        <v>21937.6201247</v>
      </c>
      <c r="E330" s="156" t="n">
        <v>6.21940570351166</v>
      </c>
      <c r="F330" s="156" t="n">
        <v>100</v>
      </c>
      <c r="G330" s="156" t="n">
        <v>0</v>
      </c>
      <c r="H330" s="156"/>
      <c r="I330" s="156"/>
      <c r="J330" s="156"/>
      <c r="K330" s="156"/>
    </row>
    <row r="331">
      <c r="A331" s="156" t="s">
        <v>170</v>
      </c>
      <c r="B331" s="156" t="s">
        <v>171</v>
      </c>
      <c r="C331" s="156" t="s">
        <v>19</v>
      </c>
      <c r="D331" s="156" t="n">
        <v>2925.2336001</v>
      </c>
      <c r="E331" s="156" t="n">
        <v>30.5315608051625</v>
      </c>
      <c r="F331" s="156" t="n">
        <v>100</v>
      </c>
      <c r="G331" s="156" t="n">
        <v>0</v>
      </c>
      <c r="H331" s="156"/>
      <c r="I331" s="156"/>
      <c r="J331" s="156"/>
      <c r="K331" s="156"/>
    </row>
    <row r="332">
      <c r="A332" s="156" t="s">
        <v>172</v>
      </c>
      <c r="B332" s="156" t="s">
        <v>173</v>
      </c>
      <c r="C332" s="156" t="s">
        <v>16</v>
      </c>
      <c r="D332" s="156" t="n">
        <v>278.5261004</v>
      </c>
      <c r="E332" s="156" t="n">
        <v>69.0757868487489</v>
      </c>
      <c r="F332" s="156" t="n">
        <v>100</v>
      </c>
      <c r="G332" s="156" t="n">
        <v>0</v>
      </c>
      <c r="H332" s="156"/>
      <c r="I332" s="156"/>
      <c r="J332" s="156"/>
      <c r="K332" s="156"/>
    </row>
    <row r="333">
      <c r="A333" s="156" t="s">
        <v>172</v>
      </c>
      <c r="B333" s="156" t="s">
        <v>173</v>
      </c>
      <c r="C333" s="156" t="s">
        <v>17</v>
      </c>
      <c r="D333" s="156" t="n">
        <v>9145.8650787</v>
      </c>
      <c r="E333" s="156" t="n">
        <v>16.1720467813135</v>
      </c>
      <c r="F333" s="156" t="n">
        <v>100</v>
      </c>
      <c r="G333" s="156" t="n">
        <v>0</v>
      </c>
      <c r="H333" s="156"/>
      <c r="I333" s="156"/>
      <c r="J333" s="156"/>
      <c r="K333" s="156"/>
    </row>
    <row r="334">
      <c r="A334" s="156" t="s">
        <v>172</v>
      </c>
      <c r="B334" s="156" t="s">
        <v>173</v>
      </c>
      <c r="C334" s="156" t="s">
        <v>18</v>
      </c>
      <c r="D334" s="156" t="n">
        <v>21466.2215682</v>
      </c>
      <c r="E334" s="156" t="n">
        <v>6.6195224410018</v>
      </c>
      <c r="F334" s="156" t="n">
        <v>100</v>
      </c>
      <c r="G334" s="156" t="n">
        <v>0</v>
      </c>
      <c r="H334" s="156"/>
      <c r="I334" s="156"/>
      <c r="J334" s="156"/>
      <c r="K334" s="156"/>
    </row>
    <row r="335">
      <c r="A335" s="156" t="s">
        <v>178</v>
      </c>
      <c r="B335" s="156" t="s">
        <v>179</v>
      </c>
      <c r="C335" s="156" t="s">
        <v>17</v>
      </c>
      <c r="D335" s="156" t="n">
        <v>7628.9967129</v>
      </c>
      <c r="E335" s="156" t="n">
        <v>8.37843898872085</v>
      </c>
      <c r="F335" s="156" t="n">
        <v>100</v>
      </c>
      <c r="G335" s="156" t="n">
        <v>0</v>
      </c>
      <c r="H335" s="156"/>
      <c r="I335" s="156"/>
      <c r="J335" s="156"/>
      <c r="K335" s="156"/>
    </row>
    <row r="336">
      <c r="A336" s="156" t="s">
        <v>178</v>
      </c>
      <c r="B336" s="156" t="s">
        <v>179</v>
      </c>
      <c r="C336" s="156" t="s">
        <v>18</v>
      </c>
      <c r="D336" s="156" t="n">
        <v>3862.6976533</v>
      </c>
      <c r="E336" s="156" t="n">
        <v>13.7731311980296</v>
      </c>
      <c r="F336" s="156" t="n">
        <v>100</v>
      </c>
      <c r="G336" s="156" t="n">
        <v>0</v>
      </c>
      <c r="H336" s="156"/>
      <c r="I336" s="156"/>
      <c r="J336" s="156"/>
      <c r="K336" s="156"/>
    </row>
    <row r="337">
      <c r="A337" s="156" t="s">
        <v>180</v>
      </c>
      <c r="B337" s="156" t="s">
        <v>181</v>
      </c>
      <c r="C337" s="156" t="s">
        <v>16</v>
      </c>
      <c r="D337" s="156" t="n">
        <v>833.1062947</v>
      </c>
      <c r="E337" s="156" t="n">
        <v>55.4113347123054</v>
      </c>
      <c r="F337" s="156" t="n">
        <v>100</v>
      </c>
      <c r="G337" s="156" t="n">
        <v>0</v>
      </c>
      <c r="H337" s="156"/>
      <c r="I337" s="156"/>
      <c r="J337" s="156"/>
      <c r="K337" s="156"/>
    </row>
    <row r="338">
      <c r="A338" s="156" t="s">
        <v>180</v>
      </c>
      <c r="B338" s="156" t="s">
        <v>181</v>
      </c>
      <c r="C338" s="156" t="s">
        <v>17</v>
      </c>
      <c r="D338" s="156" t="n">
        <v>32183.2018514</v>
      </c>
      <c r="E338" s="156" t="n">
        <v>2.53702661858743</v>
      </c>
      <c r="F338" s="156" t="n">
        <v>100</v>
      </c>
      <c r="G338" s="156" t="n">
        <v>0</v>
      </c>
      <c r="H338" s="156"/>
      <c r="I338" s="156"/>
      <c r="J338" s="156"/>
      <c r="K338" s="156"/>
    </row>
    <row r="339">
      <c r="A339" s="156" t="s">
        <v>182</v>
      </c>
      <c r="B339" s="156" t="s">
        <v>183</v>
      </c>
      <c r="C339" s="156" t="s">
        <v>16</v>
      </c>
      <c r="D339" s="156" t="n">
        <v>4619.6184943</v>
      </c>
      <c r="E339" s="156" t="n">
        <v>23.0591471873626</v>
      </c>
      <c r="F339" s="156" t="n">
        <v>100</v>
      </c>
      <c r="G339" s="156" t="n">
        <v>0</v>
      </c>
      <c r="H339" s="156"/>
      <c r="I339" s="156"/>
      <c r="J339" s="156"/>
      <c r="K339" s="156"/>
    </row>
    <row r="340">
      <c r="A340" s="156" t="s">
        <v>182</v>
      </c>
      <c r="B340" s="156" t="s">
        <v>183</v>
      </c>
      <c r="C340" s="156" t="s">
        <v>17</v>
      </c>
      <c r="D340" s="156" t="n">
        <v>21718.3170873</v>
      </c>
      <c r="E340" s="156" t="n">
        <v>5.17860308608621</v>
      </c>
      <c r="F340" s="156" t="n">
        <v>100</v>
      </c>
      <c r="G340" s="156" t="n">
        <v>0.000000000000000574940438156781</v>
      </c>
      <c r="H340" s="156"/>
      <c r="I340" s="156"/>
      <c r="J340" s="156"/>
      <c r="K340" s="156"/>
    </row>
    <row r="341">
      <c r="A341" s="156" t="s">
        <v>182</v>
      </c>
      <c r="B341" s="156" t="s">
        <v>183</v>
      </c>
      <c r="C341" s="156" t="s">
        <v>22</v>
      </c>
      <c r="D341" s="156" t="n">
        <v>55.8240831</v>
      </c>
      <c r="E341" s="156" t="n">
        <v>70.2627166741539</v>
      </c>
      <c r="F341" s="156" t="n">
        <v>100</v>
      </c>
      <c r="G341" s="156" t="n">
        <v>0</v>
      </c>
      <c r="H341" s="156"/>
      <c r="I341" s="156"/>
      <c r="J341" s="156"/>
      <c r="K341" s="156"/>
    </row>
    <row r="342">
      <c r="A342" s="156" t="s">
        <v>186</v>
      </c>
      <c r="B342" s="156" t="s">
        <v>187</v>
      </c>
      <c r="C342" s="156" t="s">
        <v>16</v>
      </c>
      <c r="D342" s="156" t="n">
        <v>56.5082086</v>
      </c>
      <c r="E342" s="156" t="n">
        <v>57.0749747447748</v>
      </c>
      <c r="F342" s="156" t="n">
        <v>100</v>
      </c>
      <c r="G342" s="156" t="n">
        <v>0.00000000000000633659510915482</v>
      </c>
      <c r="H342" s="156"/>
      <c r="I342" s="156"/>
      <c r="J342" s="156"/>
      <c r="K342" s="156"/>
    </row>
    <row r="343">
      <c r="A343" s="156" t="s">
        <v>186</v>
      </c>
      <c r="B343" s="156" t="s">
        <v>187</v>
      </c>
      <c r="C343" s="156" t="s">
        <v>17</v>
      </c>
      <c r="D343" s="156" t="n">
        <v>12598.7687169</v>
      </c>
      <c r="E343" s="156" t="n">
        <v>7.93295185548648</v>
      </c>
      <c r="F343" s="156" t="n">
        <v>100</v>
      </c>
      <c r="G343" s="156" t="n">
        <v>0</v>
      </c>
      <c r="H343" s="156"/>
      <c r="I343" s="156"/>
      <c r="J343" s="156"/>
      <c r="K343" s="156"/>
    </row>
    <row r="344">
      <c r="A344" s="156" t="s">
        <v>186</v>
      </c>
      <c r="B344" s="156" t="s">
        <v>187</v>
      </c>
      <c r="C344" s="156" t="s">
        <v>18</v>
      </c>
      <c r="D344" s="156" t="n">
        <v>5672.9028611</v>
      </c>
      <c r="E344" s="156" t="n">
        <v>15.5495233358662</v>
      </c>
      <c r="F344" s="156" t="n">
        <v>100</v>
      </c>
      <c r="G344" s="156" t="n">
        <v>0.00000000000000172634388294248</v>
      </c>
      <c r="H344" s="156"/>
      <c r="I344" s="156"/>
      <c r="J344" s="156"/>
      <c r="K344" s="156"/>
    </row>
    <row r="345">
      <c r="A345" s="156" t="s">
        <v>188</v>
      </c>
      <c r="B345" s="156" t="s">
        <v>189</v>
      </c>
      <c r="C345" s="156" t="s">
        <v>16</v>
      </c>
      <c r="D345" s="156" t="n">
        <v>2920.8386619</v>
      </c>
      <c r="E345" s="156" t="n">
        <v>34.263703639201</v>
      </c>
      <c r="F345" s="156" t="n">
        <v>100</v>
      </c>
      <c r="G345" s="156" t="n">
        <v>0</v>
      </c>
      <c r="H345" s="156"/>
      <c r="I345" s="156"/>
      <c r="J345" s="156"/>
      <c r="K345" s="156"/>
    </row>
    <row r="346">
      <c r="A346" s="156" t="s">
        <v>188</v>
      </c>
      <c r="B346" s="156" t="s">
        <v>189</v>
      </c>
      <c r="C346" s="156" t="s">
        <v>17</v>
      </c>
      <c r="D346" s="156" t="n">
        <v>32727.3309501</v>
      </c>
      <c r="E346" s="156" t="n">
        <v>5.34893021167086</v>
      </c>
      <c r="F346" s="156" t="n">
        <v>100</v>
      </c>
      <c r="G346" s="156" t="n">
        <v>0</v>
      </c>
      <c r="H346" s="156"/>
      <c r="I346" s="156"/>
      <c r="J346" s="156"/>
      <c r="K346" s="156"/>
    </row>
    <row r="347">
      <c r="A347" s="156" t="s">
        <v>188</v>
      </c>
      <c r="B347" s="156" t="s">
        <v>189</v>
      </c>
      <c r="C347" s="156" t="s">
        <v>18</v>
      </c>
      <c r="D347" s="156" t="n">
        <v>3047.9055985</v>
      </c>
      <c r="E347" s="156" t="n">
        <v>34.5560656201075</v>
      </c>
      <c r="F347" s="156" t="n">
        <v>100</v>
      </c>
      <c r="G347" s="156" t="n">
        <v>0</v>
      </c>
      <c r="H347" s="156"/>
      <c r="I347" s="156"/>
      <c r="J347" s="156"/>
      <c r="K347" s="156"/>
    </row>
    <row r="348">
      <c r="A348" s="156" t="s">
        <v>190</v>
      </c>
      <c r="B348" s="156" t="s">
        <v>191</v>
      </c>
      <c r="C348" s="156" t="s">
        <v>16</v>
      </c>
      <c r="D348" s="156" t="n">
        <v>7288.5842776</v>
      </c>
      <c r="E348" s="156" t="n">
        <v>17.8028464237761</v>
      </c>
      <c r="F348" s="156" t="n">
        <v>100</v>
      </c>
      <c r="G348" s="156" t="n">
        <v>0</v>
      </c>
      <c r="H348" s="156"/>
      <c r="I348" s="156"/>
      <c r="J348" s="156"/>
      <c r="K348" s="156"/>
    </row>
    <row r="349">
      <c r="A349" s="156" t="s">
        <v>190</v>
      </c>
      <c r="B349" s="156" t="s">
        <v>191</v>
      </c>
      <c r="C349" s="156" t="s">
        <v>17</v>
      </c>
      <c r="D349" s="156" t="n">
        <v>19125.8165829</v>
      </c>
      <c r="E349" s="156" t="n">
        <v>6.12645343768227</v>
      </c>
      <c r="F349" s="156" t="n">
        <v>100</v>
      </c>
      <c r="G349" s="156" t="n">
        <v>0</v>
      </c>
      <c r="H349" s="156"/>
      <c r="I349" s="156"/>
      <c r="J349" s="156"/>
      <c r="K349" s="156"/>
    </row>
    <row r="350">
      <c r="A350" s="156" t="s">
        <v>190</v>
      </c>
      <c r="B350" s="156" t="s">
        <v>191</v>
      </c>
      <c r="C350" s="156" t="s">
        <v>18</v>
      </c>
      <c r="D350" s="156" t="n">
        <v>55.345907</v>
      </c>
      <c r="E350" s="156" t="n">
        <v>70.4908780311242</v>
      </c>
      <c r="F350" s="156" t="n">
        <v>100</v>
      </c>
      <c r="G350" s="156" t="n">
        <v>0</v>
      </c>
      <c r="H350" s="156"/>
      <c r="I350" s="156"/>
      <c r="J350" s="156"/>
      <c r="K350" s="156"/>
    </row>
    <row r="351">
      <c r="A351" s="156" t="s">
        <v>194</v>
      </c>
      <c r="B351" s="156" t="s">
        <v>195</v>
      </c>
      <c r="C351" s="156" t="s">
        <v>16</v>
      </c>
      <c r="D351" s="156" t="n">
        <v>13973.1521081</v>
      </c>
      <c r="E351" s="156" t="n">
        <v>11.5926149803004</v>
      </c>
      <c r="F351" s="156" t="n">
        <v>100</v>
      </c>
      <c r="G351" s="156" t="n">
        <v>0</v>
      </c>
      <c r="H351" s="156"/>
      <c r="I351" s="156"/>
      <c r="J351" s="156"/>
      <c r="K351" s="156"/>
    </row>
    <row r="352">
      <c r="A352" s="156" t="s">
        <v>194</v>
      </c>
      <c r="B352" s="156" t="s">
        <v>195</v>
      </c>
      <c r="C352" s="156" t="s">
        <v>17</v>
      </c>
      <c r="D352" s="156" t="n">
        <v>18048.5498446</v>
      </c>
      <c r="E352" s="156" t="n">
        <v>9.29500802349289</v>
      </c>
      <c r="F352" s="156" t="n">
        <v>100</v>
      </c>
      <c r="G352" s="156" t="n">
        <v>0</v>
      </c>
      <c r="H352" s="156"/>
      <c r="I352" s="156"/>
      <c r="J352" s="156"/>
      <c r="K352" s="156"/>
    </row>
    <row r="353">
      <c r="A353" s="156" t="s">
        <v>194</v>
      </c>
      <c r="B353" s="156" t="s">
        <v>195</v>
      </c>
      <c r="C353" s="156" t="s">
        <v>18</v>
      </c>
      <c r="D353" s="156" t="n">
        <v>129.2126991</v>
      </c>
      <c r="E353" s="156" t="n">
        <v>57.9873747592639</v>
      </c>
      <c r="F353" s="156" t="n">
        <v>100</v>
      </c>
      <c r="G353" s="156" t="n">
        <v>0</v>
      </c>
      <c r="H353" s="156"/>
      <c r="I353" s="156"/>
      <c r="J353" s="156"/>
      <c r="K353" s="156"/>
    </row>
    <row r="354">
      <c r="A354" s="156" t="s">
        <v>202</v>
      </c>
      <c r="B354" s="156" t="s">
        <v>203</v>
      </c>
      <c r="C354" s="156" t="s">
        <v>16</v>
      </c>
      <c r="D354" s="156" t="n">
        <v>39687.6467175</v>
      </c>
      <c r="E354" s="156" t="n">
        <v>5.45675742601586</v>
      </c>
      <c r="F354" s="156" t="n">
        <v>99.6675887379813</v>
      </c>
      <c r="G354" s="156" t="n">
        <v>0.233340000666109</v>
      </c>
      <c r="H354" s="156" t="n">
        <v>132.3662075</v>
      </c>
      <c r="I354" s="156" t="n">
        <v>70.2440850239892</v>
      </c>
      <c r="J354" s="156" t="n">
        <v>0.332411262018695</v>
      </c>
      <c r="K354" s="156" t="n">
        <v>69.9628378451331</v>
      </c>
    </row>
    <row r="355">
      <c r="A355" s="156" t="s">
        <v>202</v>
      </c>
      <c r="B355" s="156" t="s">
        <v>203</v>
      </c>
      <c r="C355" s="156" t="s">
        <v>17</v>
      </c>
      <c r="D355" s="156" t="n">
        <v>13408.4206155</v>
      </c>
      <c r="E355" s="156" t="n">
        <v>15.9689253661781</v>
      </c>
      <c r="F355" s="156" t="n">
        <v>100</v>
      </c>
      <c r="G355" s="156" t="n">
        <v>0</v>
      </c>
      <c r="H355" s="156"/>
      <c r="I355" s="156"/>
      <c r="J355" s="156"/>
      <c r="K355" s="156"/>
    </row>
    <row r="356">
      <c r="A356" s="156" t="s">
        <v>202</v>
      </c>
      <c r="B356" s="156" t="s">
        <v>203</v>
      </c>
      <c r="C356" s="156" t="s">
        <v>18</v>
      </c>
      <c r="D356" s="156" t="n">
        <v>224.3749083</v>
      </c>
      <c r="E356" s="156" t="n">
        <v>50.9723903672744</v>
      </c>
      <c r="F356" s="156" t="n">
        <v>100</v>
      </c>
      <c r="G356" s="156" t="n">
        <v>0</v>
      </c>
      <c r="H356" s="156"/>
      <c r="I356" s="156"/>
      <c r="J356" s="156"/>
      <c r="K356" s="156"/>
    </row>
    <row r="357">
      <c r="A357" s="156" t="s">
        <v>202</v>
      </c>
      <c r="B357" s="156" t="s">
        <v>203</v>
      </c>
      <c r="C357" s="156" t="s">
        <v>22</v>
      </c>
      <c r="D357" s="156" t="n">
        <v>791.3360641</v>
      </c>
      <c r="E357" s="156" t="n">
        <v>80.7558541711706</v>
      </c>
      <c r="F357" s="156" t="n">
        <v>100</v>
      </c>
      <c r="G357" s="156" t="n">
        <v>0</v>
      </c>
      <c r="H357" s="156"/>
      <c r="I357" s="156"/>
      <c r="J357" s="156"/>
      <c r="K357" s="156"/>
    </row>
    <row r="358">
      <c r="A358" s="156" t="s">
        <v>204</v>
      </c>
      <c r="B358" s="156" t="s">
        <v>205</v>
      </c>
      <c r="C358" s="156" t="s">
        <v>16</v>
      </c>
      <c r="D358" s="156" t="n">
        <v>23219.1220938</v>
      </c>
      <c r="E358" s="156" t="n">
        <v>13.4506922284537</v>
      </c>
      <c r="F358" s="156" t="n">
        <v>100</v>
      </c>
      <c r="G358" s="156" t="n">
        <v>0</v>
      </c>
      <c r="H358" s="156"/>
      <c r="I358" s="156"/>
      <c r="J358" s="156"/>
      <c r="K358" s="156"/>
    </row>
    <row r="359">
      <c r="A359" s="156" t="s">
        <v>204</v>
      </c>
      <c r="B359" s="156" t="s">
        <v>205</v>
      </c>
      <c r="C359" s="156" t="s">
        <v>17</v>
      </c>
      <c r="D359" s="156" t="n">
        <v>24280.2264705</v>
      </c>
      <c r="E359" s="156" t="n">
        <v>11.986765586297</v>
      </c>
      <c r="F359" s="156" t="n">
        <v>100</v>
      </c>
      <c r="G359" s="156" t="n">
        <v>0.00000000000000133079831446914</v>
      </c>
      <c r="H359" s="156"/>
      <c r="I359" s="156"/>
      <c r="J359" s="156"/>
      <c r="K359" s="156"/>
    </row>
    <row r="360">
      <c r="A360" s="156" t="s">
        <v>204</v>
      </c>
      <c r="B360" s="156" t="s">
        <v>205</v>
      </c>
      <c r="C360" s="156" t="s">
        <v>18</v>
      </c>
      <c r="D360" s="156" t="n">
        <v>5512.5032445</v>
      </c>
      <c r="E360" s="156" t="n">
        <v>29.4413099676553</v>
      </c>
      <c r="F360" s="156" t="n">
        <v>100</v>
      </c>
      <c r="G360" s="156" t="n">
        <v>0</v>
      </c>
      <c r="H360" s="156"/>
      <c r="I360" s="156"/>
      <c r="J360" s="156"/>
      <c r="K360" s="156"/>
    </row>
    <row r="361">
      <c r="A361" s="156" t="s">
        <v>210</v>
      </c>
      <c r="B361" s="156" t="s">
        <v>211</v>
      </c>
      <c r="C361" s="156" t="s">
        <v>17</v>
      </c>
      <c r="D361" s="156" t="n">
        <v>69.6702671</v>
      </c>
      <c r="E361" s="156" t="n">
        <v>71.0566725148406</v>
      </c>
      <c r="F361" s="156" t="n">
        <v>100</v>
      </c>
      <c r="G361" s="156" t="n">
        <v>0</v>
      </c>
      <c r="H361" s="156"/>
      <c r="I361" s="156"/>
      <c r="J361" s="156"/>
      <c r="K361" s="156"/>
    </row>
    <row r="362">
      <c r="A362" s="156" t="s">
        <v>210</v>
      </c>
      <c r="B362" s="156" t="s">
        <v>211</v>
      </c>
      <c r="C362" s="156" t="s">
        <v>18</v>
      </c>
      <c r="D362" s="156" t="n">
        <v>31606.2974601</v>
      </c>
      <c r="E362" s="156" t="n">
        <v>1.01782620437872</v>
      </c>
      <c r="F362" s="156" t="n">
        <v>100</v>
      </c>
      <c r="G362" s="156" t="n">
        <v>0</v>
      </c>
      <c r="H362" s="156"/>
      <c r="I362" s="156"/>
      <c r="J362" s="156"/>
      <c r="K362" s="156"/>
    </row>
    <row r="363">
      <c r="A363" s="156" t="s">
        <v>212</v>
      </c>
      <c r="B363" s="156" t="s">
        <v>213</v>
      </c>
      <c r="C363" s="156" t="s">
        <v>16</v>
      </c>
      <c r="D363" s="156" t="n">
        <v>264.0524061</v>
      </c>
      <c r="E363" s="156" t="n">
        <v>57.9658620382729</v>
      </c>
      <c r="F363" s="156" t="n">
        <v>100</v>
      </c>
      <c r="G363" s="156" t="n">
        <v>0</v>
      </c>
      <c r="H363" s="156"/>
      <c r="I363" s="156"/>
      <c r="J363" s="156"/>
      <c r="K363" s="156"/>
    </row>
    <row r="364">
      <c r="A364" s="156" t="s">
        <v>212</v>
      </c>
      <c r="B364" s="156" t="s">
        <v>213</v>
      </c>
      <c r="C364" s="156" t="s">
        <v>17</v>
      </c>
      <c r="D364" s="156" t="n">
        <v>10919.0633047</v>
      </c>
      <c r="E364" s="156" t="n">
        <v>24.5109767695266</v>
      </c>
      <c r="F364" s="156" t="n">
        <v>100</v>
      </c>
      <c r="G364" s="156" t="n">
        <v>0</v>
      </c>
      <c r="H364" s="156"/>
      <c r="I364" s="156"/>
      <c r="J364" s="156"/>
      <c r="K364" s="156"/>
    </row>
    <row r="365">
      <c r="A365" s="156" t="s">
        <v>212</v>
      </c>
      <c r="B365" s="156" t="s">
        <v>213</v>
      </c>
      <c r="C365" s="156" t="s">
        <v>18</v>
      </c>
      <c r="D365" s="156" t="n">
        <v>42847.4503271</v>
      </c>
      <c r="E365" s="156" t="n">
        <v>5.68963382396347</v>
      </c>
      <c r="F365" s="156" t="n">
        <v>100</v>
      </c>
      <c r="G365" s="156" t="n">
        <v>0</v>
      </c>
      <c r="H365" s="156"/>
      <c r="I365" s="156"/>
      <c r="J365" s="156"/>
      <c r="K365" s="156"/>
    </row>
    <row r="366">
      <c r="A366" s="156" t="s">
        <v>212</v>
      </c>
      <c r="B366" s="156" t="s">
        <v>213</v>
      </c>
      <c r="C366" s="156" t="s">
        <v>19</v>
      </c>
      <c r="D366" s="156" t="n">
        <v>5192.0657839</v>
      </c>
      <c r="E366" s="156" t="n">
        <v>33.3029385138193</v>
      </c>
      <c r="F366" s="156" t="n">
        <v>100</v>
      </c>
      <c r="G366" s="156" t="n">
        <v>0</v>
      </c>
      <c r="H366" s="156"/>
      <c r="I366" s="156"/>
      <c r="J366" s="156"/>
      <c r="K366" s="156"/>
    </row>
    <row r="367">
      <c r="A367" s="156" t="s">
        <v>216</v>
      </c>
      <c r="B367" s="156" t="s">
        <v>217</v>
      </c>
      <c r="C367" s="156" t="s">
        <v>17</v>
      </c>
      <c r="D367" s="156" t="n">
        <v>1112.2228096</v>
      </c>
      <c r="E367" s="156" t="n">
        <v>57.144232833596</v>
      </c>
      <c r="F367" s="156" t="n">
        <v>100</v>
      </c>
      <c r="G367" s="156" t="n">
        <v>0</v>
      </c>
      <c r="H367" s="156"/>
      <c r="I367" s="156"/>
      <c r="J367" s="156"/>
      <c r="K367" s="156"/>
    </row>
    <row r="368">
      <c r="A368" s="156" t="s">
        <v>216</v>
      </c>
      <c r="B368" s="156" t="s">
        <v>217</v>
      </c>
      <c r="C368" s="156" t="s">
        <v>18</v>
      </c>
      <c r="D368" s="156" t="n">
        <v>48422.8060642</v>
      </c>
      <c r="E368" s="156" t="n">
        <v>2.02979801435831</v>
      </c>
      <c r="F368" s="156" t="n">
        <v>100</v>
      </c>
      <c r="G368" s="156" t="n">
        <v>0</v>
      </c>
      <c r="H368" s="156"/>
      <c r="I368" s="156"/>
      <c r="J368" s="156"/>
      <c r="K368" s="156"/>
    </row>
    <row r="369">
      <c r="A369" s="156" t="s">
        <v>216</v>
      </c>
      <c r="B369" s="156" t="s">
        <v>217</v>
      </c>
      <c r="C369" s="156" t="s">
        <v>19</v>
      </c>
      <c r="D369" s="156" t="n">
        <v>127.5793143</v>
      </c>
      <c r="E369" s="156" t="n">
        <v>71.3913764420953</v>
      </c>
      <c r="F369" s="156" t="n">
        <v>100</v>
      </c>
      <c r="G369" s="156" t="n">
        <v>0</v>
      </c>
      <c r="H369" s="156"/>
      <c r="I369" s="156"/>
      <c r="J369" s="156"/>
      <c r="K369" s="156"/>
    </row>
    <row r="370">
      <c r="A370" s="156" t="s">
        <v>220</v>
      </c>
      <c r="B370" s="156" t="s">
        <v>221</v>
      </c>
      <c r="C370" s="156" t="s">
        <v>16</v>
      </c>
      <c r="D370" s="156" t="n">
        <v>122.1947037</v>
      </c>
      <c r="E370" s="156" t="n">
        <v>60.9742183429494</v>
      </c>
      <c r="F370" s="156" t="n">
        <v>100</v>
      </c>
      <c r="G370" s="156" t="n">
        <v>0</v>
      </c>
      <c r="H370" s="156"/>
      <c r="I370" s="156"/>
      <c r="J370" s="156"/>
      <c r="K370" s="156"/>
    </row>
    <row r="371">
      <c r="A371" s="156" t="s">
        <v>220</v>
      </c>
      <c r="B371" s="156" t="s">
        <v>221</v>
      </c>
      <c r="C371" s="156" t="s">
        <v>17</v>
      </c>
      <c r="D371" s="156" t="n">
        <v>21665.6353766</v>
      </c>
      <c r="E371" s="156" t="n">
        <v>2.31654083176089</v>
      </c>
      <c r="F371" s="156" t="n">
        <v>100</v>
      </c>
      <c r="G371" s="156" t="n">
        <v>0</v>
      </c>
      <c r="H371" s="156"/>
      <c r="I371" s="156"/>
      <c r="J371" s="156"/>
      <c r="K371" s="156"/>
    </row>
    <row r="372">
      <c r="A372" s="156" t="s">
        <v>220</v>
      </c>
      <c r="B372" s="156" t="s">
        <v>221</v>
      </c>
      <c r="C372" s="156" t="s">
        <v>18</v>
      </c>
      <c r="D372" s="156" t="n">
        <v>501.9046252</v>
      </c>
      <c r="E372" s="156" t="n">
        <v>58.5915396185143</v>
      </c>
      <c r="F372" s="156" t="n">
        <v>100</v>
      </c>
      <c r="G372" s="156" t="n">
        <v>0</v>
      </c>
      <c r="H372" s="156"/>
      <c r="I372" s="156"/>
      <c r="J372" s="156"/>
      <c r="K372" s="156"/>
    </row>
    <row r="373">
      <c r="A373" s="156" t="s">
        <v>222</v>
      </c>
      <c r="B373" s="156" t="s">
        <v>223</v>
      </c>
      <c r="C373" s="156" t="s">
        <v>17</v>
      </c>
      <c r="D373" s="156" t="n">
        <v>8506.5109733</v>
      </c>
      <c r="E373" s="156" t="n">
        <v>5.09845631883248</v>
      </c>
      <c r="F373" s="156" t="n">
        <v>100</v>
      </c>
      <c r="G373" s="156" t="n">
        <v>0.000000000000000566042359521344</v>
      </c>
      <c r="H373" s="156"/>
      <c r="I373" s="156"/>
      <c r="J373" s="156"/>
      <c r="K373" s="156"/>
    </row>
    <row r="374">
      <c r="A374" s="156" t="s">
        <v>222</v>
      </c>
      <c r="B374" s="156" t="s">
        <v>223</v>
      </c>
      <c r="C374" s="156" t="s">
        <v>18</v>
      </c>
      <c r="D374" s="156" t="n">
        <v>1581.3822401</v>
      </c>
      <c r="E374" s="156" t="n">
        <v>28.8519205028805</v>
      </c>
      <c r="F374" s="156" t="n">
        <v>100</v>
      </c>
      <c r="G374" s="156" t="n">
        <v>0</v>
      </c>
      <c r="H374" s="156"/>
      <c r="I374" s="156"/>
      <c r="J374" s="156"/>
      <c r="K374" s="156"/>
    </row>
    <row r="375">
      <c r="A375" s="156" t="s">
        <v>228</v>
      </c>
      <c r="B375" s="156" t="s">
        <v>229</v>
      </c>
      <c r="C375" s="156" t="s">
        <v>16</v>
      </c>
      <c r="D375" s="156" t="n">
        <v>112.3950515</v>
      </c>
      <c r="E375" s="156" t="n">
        <v>51.0934193641718</v>
      </c>
      <c r="F375" s="156" t="n">
        <v>100</v>
      </c>
      <c r="G375" s="156" t="n">
        <v>0</v>
      </c>
      <c r="H375" s="156"/>
      <c r="I375" s="156"/>
      <c r="J375" s="156"/>
      <c r="K375" s="156"/>
    </row>
    <row r="376">
      <c r="A376" s="156" t="s">
        <v>228</v>
      </c>
      <c r="B376" s="156" t="s">
        <v>229</v>
      </c>
      <c r="C376" s="156" t="s">
        <v>17</v>
      </c>
      <c r="D376" s="156" t="n">
        <v>20762.3981301</v>
      </c>
      <c r="E376" s="156" t="n">
        <v>2.65965249138323</v>
      </c>
      <c r="F376" s="156" t="n">
        <v>100</v>
      </c>
      <c r="G376" s="156" t="n">
        <v>0</v>
      </c>
      <c r="H376" s="156"/>
      <c r="I376" s="156"/>
      <c r="J376" s="156"/>
      <c r="K376" s="156"/>
    </row>
    <row r="377">
      <c r="A377" s="156" t="s">
        <v>228</v>
      </c>
      <c r="B377" s="156" t="s">
        <v>229</v>
      </c>
      <c r="C377" s="156" t="s">
        <v>18</v>
      </c>
      <c r="D377" s="156" t="n">
        <v>492.7260795</v>
      </c>
      <c r="E377" s="156" t="n">
        <v>43.8311067309283</v>
      </c>
      <c r="F377" s="156" t="n">
        <v>100</v>
      </c>
      <c r="G377" s="156" t="n">
        <v>0</v>
      </c>
      <c r="H377" s="156"/>
      <c r="I377" s="156"/>
      <c r="J377" s="156"/>
      <c r="K377" s="156"/>
    </row>
    <row r="378">
      <c r="A378" s="156" t="s">
        <v>240</v>
      </c>
      <c r="B378" s="156" t="s">
        <v>241</v>
      </c>
      <c r="C378" s="156" t="s">
        <v>16</v>
      </c>
      <c r="D378" s="156" t="n">
        <v>9065.6521093</v>
      </c>
      <c r="E378" s="156" t="n">
        <v>18.0430214084526</v>
      </c>
      <c r="F378" s="156" t="n">
        <v>100</v>
      </c>
      <c r="G378" s="156" t="n">
        <v>0</v>
      </c>
      <c r="H378" s="156"/>
      <c r="I378" s="156"/>
      <c r="J378" s="156"/>
      <c r="K378" s="156"/>
    </row>
    <row r="379">
      <c r="A379" s="156" t="s">
        <v>240</v>
      </c>
      <c r="B379" s="156" t="s">
        <v>241</v>
      </c>
      <c r="C379" s="156" t="s">
        <v>17</v>
      </c>
      <c r="D379" s="156" t="n">
        <v>25445.2519073</v>
      </c>
      <c r="E379" s="156" t="n">
        <v>5.89990377055108</v>
      </c>
      <c r="F379" s="156" t="n">
        <v>100</v>
      </c>
      <c r="G379" s="156" t="n">
        <v>0</v>
      </c>
      <c r="H379" s="156"/>
      <c r="I379" s="156"/>
      <c r="J379" s="156"/>
      <c r="K379" s="156"/>
    </row>
    <row r="380">
      <c r="A380" s="156" t="s">
        <v>240</v>
      </c>
      <c r="B380" s="156" t="s">
        <v>241</v>
      </c>
      <c r="C380" s="156" t="s">
        <v>18</v>
      </c>
      <c r="D380" s="156" t="n">
        <v>149.6340365</v>
      </c>
      <c r="E380" s="156" t="n">
        <v>73.2200749614425</v>
      </c>
      <c r="F380" s="156" t="n">
        <v>100</v>
      </c>
      <c r="G380" s="156" t="n">
        <v>0</v>
      </c>
      <c r="H380" s="156"/>
      <c r="I380" s="156"/>
      <c r="J380" s="156"/>
      <c r="K380" s="156"/>
    </row>
    <row r="381">
      <c r="A381" s="156" t="s">
        <v>250</v>
      </c>
      <c r="B381" s="156" t="s">
        <v>251</v>
      </c>
      <c r="C381" s="156" t="s">
        <v>16</v>
      </c>
      <c r="D381" s="156" t="n">
        <v>1124.1190693</v>
      </c>
      <c r="E381" s="156" t="n">
        <v>26.9758341036009</v>
      </c>
      <c r="F381" s="156" t="n">
        <v>91.8374736119553</v>
      </c>
      <c r="G381" s="156" t="n">
        <v>8.1697085194219</v>
      </c>
      <c r="H381" s="156" t="n">
        <v>99.9118465</v>
      </c>
      <c r="I381" s="156" t="n">
        <v>100</v>
      </c>
      <c r="J381" s="156" t="n">
        <v>8.16252638804468</v>
      </c>
      <c r="K381" s="156" t="n">
        <v>91.9182805544968</v>
      </c>
    </row>
    <row r="382">
      <c r="A382" s="156" t="s">
        <v>250</v>
      </c>
      <c r="B382" s="156" t="s">
        <v>251</v>
      </c>
      <c r="C382" s="156" t="s">
        <v>17</v>
      </c>
      <c r="D382" s="156" t="n">
        <v>11925.700243</v>
      </c>
      <c r="E382" s="156" t="n">
        <v>4.46270264519453</v>
      </c>
      <c r="F382" s="156" t="n">
        <v>100</v>
      </c>
      <c r="G382" s="156" t="n">
        <v>0</v>
      </c>
      <c r="H382" s="156"/>
      <c r="I382" s="156"/>
      <c r="J382" s="156"/>
      <c r="K382" s="156"/>
    </row>
    <row r="383">
      <c r="A383" s="156" t="s">
        <v>250</v>
      </c>
      <c r="B383" s="156" t="s">
        <v>251</v>
      </c>
      <c r="C383" s="156" t="s">
        <v>18</v>
      </c>
      <c r="D383" s="156" t="n">
        <v>40.129466</v>
      </c>
      <c r="E383" s="156" t="n">
        <v>77.8803410346324</v>
      </c>
      <c r="F383" s="156" t="n">
        <v>100</v>
      </c>
      <c r="G383" s="156" t="n">
        <v>0</v>
      </c>
      <c r="H383" s="156"/>
      <c r="I383" s="156"/>
      <c r="J383" s="156"/>
      <c r="K383" s="156"/>
    </row>
    <row r="384">
      <c r="A384" s="156" t="s">
        <v>250</v>
      </c>
      <c r="B384" s="156" t="s">
        <v>251</v>
      </c>
      <c r="C384" s="156" t="s">
        <v>22</v>
      </c>
      <c r="D384" s="156" t="n">
        <v>401.9753936</v>
      </c>
      <c r="E384" s="156" t="n">
        <v>47.6307649152865</v>
      </c>
      <c r="F384" s="156" t="n">
        <v>71.0727966797802</v>
      </c>
      <c r="G384" s="156" t="n">
        <v>10.4118821631272</v>
      </c>
      <c r="H384" s="156" t="n">
        <v>163.6072377</v>
      </c>
      <c r="I384" s="156" t="n">
        <v>70.2776668306869</v>
      </c>
      <c r="J384" s="156" t="n">
        <v>28.9272033202198</v>
      </c>
      <c r="K384" s="156" t="n">
        <v>25.5815114873728</v>
      </c>
    </row>
    <row r="385">
      <c r="A385" s="156" t="s">
        <v>252</v>
      </c>
      <c r="B385" s="156" t="s">
        <v>253</v>
      </c>
      <c r="C385" s="156" t="s">
        <v>16</v>
      </c>
      <c r="D385" s="156" t="n">
        <v>53.9198778</v>
      </c>
      <c r="E385" s="156" t="n">
        <v>61.2694178676773</v>
      </c>
      <c r="F385" s="156" t="n">
        <v>100</v>
      </c>
      <c r="G385" s="156" t="n">
        <v>0</v>
      </c>
      <c r="H385" s="156"/>
      <c r="I385" s="156"/>
      <c r="J385" s="156"/>
      <c r="K385" s="156"/>
    </row>
    <row r="386">
      <c r="A386" s="156" t="s">
        <v>252</v>
      </c>
      <c r="B386" s="156" t="s">
        <v>253</v>
      </c>
      <c r="C386" s="156" t="s">
        <v>18</v>
      </c>
      <c r="D386" s="156" t="n">
        <v>15647.0120593</v>
      </c>
      <c r="E386" s="156" t="n">
        <v>4.25015248973256</v>
      </c>
      <c r="F386" s="156" t="n">
        <v>100</v>
      </c>
      <c r="G386" s="156" t="n">
        <v>0</v>
      </c>
      <c r="H386" s="156"/>
      <c r="I386" s="156"/>
      <c r="J386" s="156"/>
      <c r="K386" s="156"/>
    </row>
    <row r="387">
      <c r="A387" s="156" t="s">
        <v>252</v>
      </c>
      <c r="B387" s="156" t="s">
        <v>253</v>
      </c>
      <c r="C387" s="156" t="s">
        <v>19</v>
      </c>
      <c r="D387" s="156" t="n">
        <v>2308.9312614</v>
      </c>
      <c r="E387" s="156" t="n">
        <v>25.0089344345047</v>
      </c>
      <c r="F387" s="156" t="n">
        <v>100</v>
      </c>
      <c r="G387" s="156" t="n">
        <v>0</v>
      </c>
      <c r="H387" s="156"/>
      <c r="I387" s="156"/>
      <c r="J387" s="156"/>
      <c r="K387" s="156"/>
    </row>
    <row r="388">
      <c r="A388" s="156" t="s">
        <v>266</v>
      </c>
      <c r="B388" s="156" t="s">
        <v>267</v>
      </c>
      <c r="C388" s="156" t="s">
        <v>18</v>
      </c>
      <c r="D388" s="156" t="n">
        <v>2065.7527586</v>
      </c>
      <c r="E388" s="156" t="n">
        <v>21.7154714829961</v>
      </c>
      <c r="F388" s="156" t="n">
        <v>100</v>
      </c>
      <c r="G388" s="156" t="n">
        <v>0.00000000000000241090164310133</v>
      </c>
      <c r="H388" s="156"/>
      <c r="I388" s="156"/>
      <c r="J388" s="156"/>
      <c r="K388" s="156"/>
    </row>
    <row r="389">
      <c r="A389" s="156" t="s">
        <v>266</v>
      </c>
      <c r="B389" s="156" t="s">
        <v>267</v>
      </c>
      <c r="C389" s="156" t="s">
        <v>19</v>
      </c>
      <c r="D389" s="156" t="n">
        <v>17894.2135839</v>
      </c>
      <c r="E389" s="156" t="n">
        <v>2.84650607027255</v>
      </c>
      <c r="F389" s="156" t="n">
        <v>100</v>
      </c>
      <c r="G389" s="156" t="n">
        <v>0</v>
      </c>
      <c r="H389" s="156"/>
      <c r="I389" s="156"/>
      <c r="J389" s="156"/>
      <c r="K389" s="156"/>
    </row>
    <row r="390">
      <c r="A390" s="156" t="s">
        <v>272</v>
      </c>
      <c r="B390" s="156" t="s">
        <v>273</v>
      </c>
      <c r="C390" s="156" t="s">
        <v>17</v>
      </c>
      <c r="D390" s="156" t="n">
        <v>17392.8597578</v>
      </c>
      <c r="E390" s="156" t="n">
        <v>19.7714693964278</v>
      </c>
      <c r="F390" s="156" t="n">
        <v>100</v>
      </c>
      <c r="G390" s="156" t="n">
        <v>0.00000000000000219507405545858</v>
      </c>
      <c r="H390" s="156"/>
      <c r="I390" s="156"/>
      <c r="J390" s="156"/>
      <c r="K390" s="156"/>
    </row>
    <row r="391">
      <c r="A391" s="156" t="s">
        <v>272</v>
      </c>
      <c r="B391" s="156" t="s">
        <v>273</v>
      </c>
      <c r="C391" s="156" t="s">
        <v>18</v>
      </c>
      <c r="D391" s="156" t="n">
        <v>49475.9159303</v>
      </c>
      <c r="E391" s="156" t="n">
        <v>7.14403986917928</v>
      </c>
      <c r="F391" s="156" t="n">
        <v>100</v>
      </c>
      <c r="G391" s="156" t="n">
        <v>0</v>
      </c>
      <c r="H391" s="156"/>
      <c r="I391" s="156"/>
      <c r="J391" s="156"/>
      <c r="K391" s="156"/>
    </row>
    <row r="392">
      <c r="A392" s="156" t="s">
        <v>272</v>
      </c>
      <c r="B392" s="156" t="s">
        <v>273</v>
      </c>
      <c r="C392" s="156" t="s">
        <v>19</v>
      </c>
      <c r="D392" s="156" t="n">
        <v>6543.4636674</v>
      </c>
      <c r="E392" s="156" t="n">
        <v>32.1743323028681</v>
      </c>
      <c r="F392" s="156" t="n">
        <v>100</v>
      </c>
      <c r="G392" s="156" t="n">
        <v>0</v>
      </c>
      <c r="H392" s="156"/>
      <c r="I392" s="156"/>
      <c r="J392" s="156"/>
      <c r="K392" s="156"/>
    </row>
    <row r="393">
      <c r="A393" s="156" t="s">
        <v>280</v>
      </c>
      <c r="B393" s="156" t="s">
        <v>281</v>
      </c>
      <c r="C393" s="156" t="s">
        <v>17</v>
      </c>
      <c r="D393" s="156" t="n">
        <v>81.2226292</v>
      </c>
      <c r="E393" s="156" t="n">
        <v>70.9071193205812</v>
      </c>
      <c r="F393" s="156" t="n">
        <v>100</v>
      </c>
      <c r="G393" s="156" t="n">
        <v>0</v>
      </c>
      <c r="H393" s="156"/>
      <c r="I393" s="156"/>
      <c r="J393" s="156"/>
      <c r="K393" s="156"/>
    </row>
    <row r="394">
      <c r="A394" s="156" t="s">
        <v>280</v>
      </c>
      <c r="B394" s="156" t="s">
        <v>281</v>
      </c>
      <c r="C394" s="156" t="s">
        <v>18</v>
      </c>
      <c r="D394" s="156" t="n">
        <v>17458.0277072</v>
      </c>
      <c r="E394" s="156" t="n">
        <v>8.17750035025616</v>
      </c>
      <c r="F394" s="156" t="n">
        <v>100</v>
      </c>
      <c r="G394" s="156" t="n">
        <v>0</v>
      </c>
      <c r="H394" s="156"/>
      <c r="I394" s="156"/>
      <c r="J394" s="156"/>
      <c r="K394" s="156"/>
    </row>
    <row r="395">
      <c r="A395" s="156" t="s">
        <v>280</v>
      </c>
      <c r="B395" s="156" t="s">
        <v>281</v>
      </c>
      <c r="C395" s="156" t="s">
        <v>19</v>
      </c>
      <c r="D395" s="156" t="n">
        <v>9222.4773337</v>
      </c>
      <c r="E395" s="156" t="n">
        <v>13.38304669481</v>
      </c>
      <c r="F395" s="156" t="n">
        <v>100</v>
      </c>
      <c r="G395" s="156" t="n">
        <v>0.00000000000000148581665802116</v>
      </c>
      <c r="H395" s="156"/>
      <c r="I395" s="156"/>
      <c r="J395" s="156"/>
      <c r="K395" s="156"/>
    </row>
    <row r="396">
      <c r="A396" s="156" t="s">
        <v>282</v>
      </c>
      <c r="B396" s="156" t="s">
        <v>283</v>
      </c>
      <c r="C396" s="156" t="s">
        <v>18</v>
      </c>
      <c r="D396" s="156" t="n">
        <v>57.5341737</v>
      </c>
      <c r="E396" s="156" t="n">
        <v>57.2689586487378</v>
      </c>
      <c r="F396" s="156" t="n">
        <v>100</v>
      </c>
      <c r="G396" s="156" t="n">
        <v>0</v>
      </c>
      <c r="H396" s="156"/>
      <c r="I396" s="156"/>
      <c r="J396" s="156"/>
      <c r="K396" s="156"/>
    </row>
    <row r="397">
      <c r="A397" s="156" t="s">
        <v>282</v>
      </c>
      <c r="B397" s="156" t="s">
        <v>283</v>
      </c>
      <c r="C397" s="156" t="s">
        <v>19</v>
      </c>
      <c r="D397" s="156" t="n">
        <v>12835.1399144</v>
      </c>
      <c r="E397" s="156" t="n">
        <v>5.90411668025025</v>
      </c>
      <c r="F397" s="156" t="n">
        <v>100</v>
      </c>
      <c r="G397" s="156" t="n">
        <v>0</v>
      </c>
      <c r="H397" s="156"/>
      <c r="I397" s="156"/>
      <c r="J397" s="156"/>
      <c r="K397" s="156"/>
    </row>
    <row r="398">
      <c r="A398" s="156" t="s">
        <v>282</v>
      </c>
      <c r="B398" s="156" t="s">
        <v>283</v>
      </c>
      <c r="C398" s="156" t="s">
        <v>20</v>
      </c>
      <c r="D398" s="156" t="n">
        <v>4826.2021964</v>
      </c>
      <c r="E398" s="156" t="n">
        <v>20.2868998540666</v>
      </c>
      <c r="F398" s="156" t="n">
        <v>100</v>
      </c>
      <c r="G398" s="156" t="n">
        <v>0</v>
      </c>
      <c r="H398" s="156"/>
      <c r="I398" s="156"/>
      <c r="J398" s="156"/>
      <c r="K398" s="156"/>
    </row>
    <row r="399">
      <c r="A399" s="156" t="s">
        <v>284</v>
      </c>
      <c r="B399" s="156" t="s">
        <v>285</v>
      </c>
      <c r="C399" s="156" t="s">
        <v>16</v>
      </c>
      <c r="D399" s="156" t="n">
        <v>711.2286015</v>
      </c>
      <c r="E399" s="156" t="n">
        <v>33.7375093726027</v>
      </c>
      <c r="F399" s="156" t="n">
        <v>100</v>
      </c>
      <c r="G399" s="156" t="n">
        <v>0</v>
      </c>
      <c r="H399" s="156"/>
      <c r="I399" s="156"/>
      <c r="J399" s="156"/>
      <c r="K399" s="156"/>
    </row>
    <row r="400">
      <c r="A400" s="156" t="s">
        <v>284</v>
      </c>
      <c r="B400" s="156" t="s">
        <v>285</v>
      </c>
      <c r="C400" s="156" t="s">
        <v>17</v>
      </c>
      <c r="D400" s="156" t="n">
        <v>297.8288743</v>
      </c>
      <c r="E400" s="156" t="n">
        <v>59.767430707373</v>
      </c>
      <c r="F400" s="156" t="n">
        <v>100</v>
      </c>
      <c r="G400" s="156" t="n">
        <v>0</v>
      </c>
      <c r="H400" s="156"/>
      <c r="I400" s="156"/>
      <c r="J400" s="156"/>
      <c r="K400" s="156"/>
    </row>
    <row r="401">
      <c r="A401" s="156" t="s">
        <v>284</v>
      </c>
      <c r="B401" s="156" t="s">
        <v>285</v>
      </c>
      <c r="C401" s="156" t="s">
        <v>18</v>
      </c>
      <c r="D401" s="156" t="n">
        <v>5820.603963</v>
      </c>
      <c r="E401" s="156" t="n">
        <v>5.72846833929292</v>
      </c>
      <c r="F401" s="156" t="n">
        <v>100</v>
      </c>
      <c r="G401" s="156" t="n">
        <v>0</v>
      </c>
      <c r="H401" s="156"/>
      <c r="I401" s="156"/>
      <c r="J401" s="156"/>
      <c r="K401" s="156"/>
    </row>
    <row r="402">
      <c r="A402" s="156" t="s">
        <v>290</v>
      </c>
      <c r="B402" s="156" t="s">
        <v>291</v>
      </c>
      <c r="C402" s="156" t="s">
        <v>16</v>
      </c>
      <c r="D402" s="156" t="n">
        <v>8385.7660332</v>
      </c>
      <c r="E402" s="156" t="n">
        <v>13.3575978429601</v>
      </c>
      <c r="F402" s="156" t="n">
        <v>100</v>
      </c>
      <c r="G402" s="156" t="n">
        <v>0</v>
      </c>
      <c r="H402" s="156"/>
      <c r="I402" s="156"/>
      <c r="J402" s="156"/>
      <c r="K402" s="156"/>
    </row>
    <row r="403">
      <c r="A403" s="156" t="s">
        <v>290</v>
      </c>
      <c r="B403" s="156" t="s">
        <v>291</v>
      </c>
      <c r="C403" s="156" t="s">
        <v>17</v>
      </c>
      <c r="D403" s="156" t="n">
        <v>10154.5375705</v>
      </c>
      <c r="E403" s="156" t="n">
        <v>9.74441852470445</v>
      </c>
      <c r="F403" s="156" t="n">
        <v>100</v>
      </c>
      <c r="G403" s="156" t="n">
        <v>0.00000000000000108184778077108</v>
      </c>
      <c r="H403" s="156"/>
      <c r="I403" s="156"/>
      <c r="J403" s="156"/>
      <c r="K403" s="156"/>
    </row>
    <row r="404">
      <c r="A404" s="156" t="s">
        <v>290</v>
      </c>
      <c r="B404" s="156" t="s">
        <v>291</v>
      </c>
      <c r="C404" s="156" t="s">
        <v>18</v>
      </c>
      <c r="D404" s="156" t="n">
        <v>55.2620727</v>
      </c>
      <c r="E404" s="156" t="n">
        <v>71.5098101368777</v>
      </c>
      <c r="F404" s="156" t="n">
        <v>100</v>
      </c>
      <c r="G404" s="156" t="n">
        <v>0</v>
      </c>
      <c r="H404" s="156"/>
      <c r="I404" s="156"/>
      <c r="J404" s="156"/>
      <c r="K404" s="156"/>
    </row>
    <row r="405">
      <c r="A405" s="156" t="s">
        <v>290</v>
      </c>
      <c r="B405" s="156" t="s">
        <v>291</v>
      </c>
      <c r="C405" s="156" t="s">
        <v>22</v>
      </c>
      <c r="D405" s="156" t="n">
        <v>309.8692783</v>
      </c>
      <c r="E405" s="156" t="n">
        <v>73.7551707281902</v>
      </c>
      <c r="F405" s="156" t="n">
        <v>100</v>
      </c>
      <c r="G405" s="156" t="n">
        <v>0</v>
      </c>
      <c r="H405" s="156"/>
      <c r="I405" s="156"/>
      <c r="J405" s="156"/>
      <c r="K405" s="156"/>
    </row>
    <row r="406">
      <c r="A406" s="156" t="s">
        <v>296</v>
      </c>
      <c r="B406" s="156" t="s">
        <v>297</v>
      </c>
      <c r="C406" s="156" t="s">
        <v>16</v>
      </c>
      <c r="D406" s="156" t="n">
        <v>15807.8009421</v>
      </c>
      <c r="E406" s="156" t="n">
        <v>4.91198187295832</v>
      </c>
      <c r="F406" s="156" t="n">
        <v>99.598092184304</v>
      </c>
      <c r="G406" s="156" t="n">
        <v>0.305756222630214</v>
      </c>
      <c r="H406" s="156" t="n">
        <v>63.7891611</v>
      </c>
      <c r="I406" s="156" t="n">
        <v>75.5159532016573</v>
      </c>
      <c r="J406" s="156" t="n">
        <v>0.40190781569604</v>
      </c>
      <c r="K406" s="156" t="n">
        <v>75.7704509794349</v>
      </c>
    </row>
    <row r="407">
      <c r="A407" s="156" t="s">
        <v>296</v>
      </c>
      <c r="B407" s="156" t="s">
        <v>297</v>
      </c>
      <c r="C407" s="156" t="s">
        <v>17</v>
      </c>
      <c r="D407" s="156" t="n">
        <v>2004.6880455</v>
      </c>
      <c r="E407" s="156" t="n">
        <v>25.3789917733328</v>
      </c>
      <c r="F407" s="156" t="n">
        <v>100</v>
      </c>
      <c r="G407" s="156" t="n">
        <v>0</v>
      </c>
      <c r="H407" s="156"/>
      <c r="I407" s="156"/>
      <c r="J407" s="156"/>
      <c r="K407" s="156"/>
    </row>
    <row r="408">
      <c r="A408" s="156" t="s">
        <v>296</v>
      </c>
      <c r="B408" s="156" t="s">
        <v>297</v>
      </c>
      <c r="C408" s="156" t="s">
        <v>22</v>
      </c>
      <c r="D408" s="156" t="n">
        <v>836.215564</v>
      </c>
      <c r="E408" s="156" t="n">
        <v>42.8338509494402</v>
      </c>
      <c r="F408" s="156" t="n">
        <v>85.0335706949655</v>
      </c>
      <c r="G408" s="156" t="n">
        <v>7.49043861351747</v>
      </c>
      <c r="H408" s="156" t="n">
        <v>147.1790614</v>
      </c>
      <c r="I408" s="156" t="n">
        <v>67.5359888870304</v>
      </c>
      <c r="J408" s="156" t="n">
        <v>14.9664293050345</v>
      </c>
      <c r="K408" s="156" t="n">
        <v>42.5578291519794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626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</row>
    <row r="419">
      <c r="A419" s="157" t="s">
        <v>97</v>
      </c>
      <c r="B419" s="157" t="s">
        <v>98</v>
      </c>
      <c r="C419" s="157" t="s">
        <v>16</v>
      </c>
      <c r="D419" s="157" t="n">
        <v>48.5054803</v>
      </c>
      <c r="E419" s="157"/>
      <c r="F419" s="157" t="n">
        <v>100</v>
      </c>
      <c r="G419" s="157"/>
    </row>
    <row r="420">
      <c r="A420" s="157" t="s">
        <v>97</v>
      </c>
      <c r="B420" s="157" t="s">
        <v>98</v>
      </c>
      <c r="C420" s="157" t="s">
        <v>17</v>
      </c>
      <c r="D420" s="157" t="n">
        <v>591.0510438</v>
      </c>
      <c r="E420" s="157"/>
      <c r="F420" s="157" t="n">
        <v>100</v>
      </c>
      <c r="G420" s="157"/>
    </row>
    <row r="421">
      <c r="A421" s="157" t="s">
        <v>97</v>
      </c>
      <c r="B421" s="157" t="s">
        <v>98</v>
      </c>
      <c r="C421" s="157" t="s">
        <v>18</v>
      </c>
      <c r="D421" s="157" t="n">
        <v>20.5394352</v>
      </c>
      <c r="E421" s="157"/>
      <c r="F421" s="157" t="n">
        <v>100</v>
      </c>
      <c r="G421" s="157"/>
    </row>
    <row r="422">
      <c r="A422" s="157" t="s">
        <v>97</v>
      </c>
      <c r="B422" s="157" t="s">
        <v>98</v>
      </c>
      <c r="C422" s="157" t="s">
        <v>19</v>
      </c>
      <c r="D422" s="157" t="n">
        <v>30.0821594</v>
      </c>
      <c r="E422" s="157"/>
      <c r="F422" s="157" t="n">
        <v>100</v>
      </c>
      <c r="G422" s="157"/>
    </row>
    <row r="423">
      <c r="A423" s="157" t="s">
        <v>97</v>
      </c>
      <c r="B423" s="157" t="s">
        <v>98</v>
      </c>
      <c r="C423" s="157" t="s">
        <v>20</v>
      </c>
      <c r="D423" s="157" t="n">
        <v>177.3927968</v>
      </c>
      <c r="E423" s="157"/>
      <c r="F423" s="157" t="n">
        <v>100</v>
      </c>
      <c r="G423" s="157"/>
    </row>
    <row r="424">
      <c r="A424" s="157" t="s">
        <v>97</v>
      </c>
      <c r="B424" s="157" t="s">
        <v>98</v>
      </c>
      <c r="C424" s="157" t="s">
        <v>21</v>
      </c>
      <c r="D424" s="157" t="n">
        <v>364.3422878</v>
      </c>
      <c r="E424" s="157"/>
      <c r="F424" s="157" t="n">
        <v>100</v>
      </c>
      <c r="G424" s="157"/>
    </row>
    <row r="425">
      <c r="A425" s="157" t="s">
        <v>97</v>
      </c>
      <c r="B425" s="157" t="s">
        <v>98</v>
      </c>
      <c r="C425" s="157" t="s">
        <v>22</v>
      </c>
      <c r="D425" s="157" t="n">
        <v>15.8470164</v>
      </c>
      <c r="E425" s="157"/>
      <c r="F425" s="157" t="n">
        <v>100</v>
      </c>
      <c r="G425" s="157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627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545</v>
      </c>
      <c r="I435" s="5" t="s">
        <v>546</v>
      </c>
      <c r="J435" s="5" t="s">
        <v>547</v>
      </c>
      <c r="K435" s="5" t="s">
        <v>548</v>
      </c>
    </row>
    <row r="436">
      <c r="A436" s="158" t="s">
        <v>14</v>
      </c>
      <c r="B436" s="158" t="s">
        <v>15</v>
      </c>
      <c r="C436" s="158" t="s">
        <v>16</v>
      </c>
      <c r="D436" s="158" t="n">
        <v>48.5054803</v>
      </c>
      <c r="E436" s="158"/>
      <c r="F436" s="158" t="n">
        <v>100</v>
      </c>
      <c r="G436" s="158"/>
      <c r="H436" s="158"/>
      <c r="I436" s="158"/>
      <c r="J436" s="158"/>
      <c r="K436" s="158"/>
    </row>
    <row r="437">
      <c r="A437" s="158" t="s">
        <v>14</v>
      </c>
      <c r="B437" s="158" t="s">
        <v>15</v>
      </c>
      <c r="C437" s="158" t="s">
        <v>17</v>
      </c>
      <c r="D437" s="158" t="n">
        <v>591.0510438</v>
      </c>
      <c r="E437" s="158"/>
      <c r="F437" s="158" t="n">
        <v>100</v>
      </c>
      <c r="G437" s="158"/>
      <c r="H437" s="158"/>
      <c r="I437" s="158"/>
      <c r="J437" s="158"/>
      <c r="K437" s="158"/>
    </row>
    <row r="438">
      <c r="A438" s="158" t="s">
        <v>14</v>
      </c>
      <c r="B438" s="158" t="s">
        <v>15</v>
      </c>
      <c r="C438" s="158" t="s">
        <v>18</v>
      </c>
      <c r="D438" s="158" t="n">
        <v>20.5394352</v>
      </c>
      <c r="E438" s="158"/>
      <c r="F438" s="158" t="n">
        <v>100</v>
      </c>
      <c r="G438" s="158"/>
      <c r="H438" s="158"/>
      <c r="I438" s="158"/>
      <c r="J438" s="158"/>
      <c r="K438" s="158"/>
    </row>
    <row r="439">
      <c r="A439" s="158" t="s">
        <v>14</v>
      </c>
      <c r="B439" s="158" t="s">
        <v>15</v>
      </c>
      <c r="C439" s="158" t="s">
        <v>19</v>
      </c>
      <c r="D439" s="158" t="n">
        <v>30.0821594</v>
      </c>
      <c r="E439" s="158"/>
      <c r="F439" s="158" t="n">
        <v>100</v>
      </c>
      <c r="G439" s="158"/>
      <c r="H439" s="158"/>
      <c r="I439" s="158"/>
      <c r="J439" s="158"/>
      <c r="K439" s="158"/>
    </row>
    <row r="440">
      <c r="A440" s="158" t="s">
        <v>14</v>
      </c>
      <c r="B440" s="158" t="s">
        <v>15</v>
      </c>
      <c r="C440" s="158" t="s">
        <v>20</v>
      </c>
      <c r="D440" s="158" t="n">
        <v>177.3927968</v>
      </c>
      <c r="E440" s="158"/>
      <c r="F440" s="158" t="n">
        <v>100</v>
      </c>
      <c r="G440" s="158"/>
      <c r="H440" s="158"/>
      <c r="I440" s="158"/>
      <c r="J440" s="158"/>
      <c r="K440" s="158"/>
    </row>
    <row r="441">
      <c r="A441" s="158" t="s">
        <v>14</v>
      </c>
      <c r="B441" s="158" t="s">
        <v>15</v>
      </c>
      <c r="C441" s="158" t="s">
        <v>21</v>
      </c>
      <c r="D441" s="158" t="n">
        <v>364.3422878</v>
      </c>
      <c r="E441" s="158"/>
      <c r="F441" s="158" t="n">
        <v>100</v>
      </c>
      <c r="G441" s="158"/>
      <c r="H441" s="158"/>
      <c r="I441" s="158"/>
      <c r="J441" s="158"/>
      <c r="K441" s="158"/>
    </row>
    <row r="442">
      <c r="A442" s="158" t="s">
        <v>14</v>
      </c>
      <c r="B442" s="158" t="s">
        <v>15</v>
      </c>
      <c r="C442" s="158" t="s">
        <v>22</v>
      </c>
      <c r="D442" s="158" t="n">
        <v>15.8470164</v>
      </c>
      <c r="E442" s="158"/>
      <c r="F442" s="158" t="n">
        <v>100</v>
      </c>
      <c r="G442" s="158"/>
      <c r="H442" s="158"/>
      <c r="I442" s="158"/>
      <c r="J442" s="158"/>
      <c r="K442" s="158"/>
    </row>
    <row r="443">
      <c r="A443" s="158" t="s">
        <v>32</v>
      </c>
      <c r="B443" s="158" t="s">
        <v>33</v>
      </c>
      <c r="C443" s="158" t="s">
        <v>16</v>
      </c>
      <c r="D443" s="158" t="n">
        <v>823.9109543</v>
      </c>
      <c r="E443" s="158" t="n">
        <v>28.326145040973</v>
      </c>
      <c r="F443" s="158" t="n">
        <v>100</v>
      </c>
      <c r="G443" s="158" t="n">
        <v>0</v>
      </c>
      <c r="H443" s="158"/>
      <c r="I443" s="158"/>
      <c r="J443" s="158"/>
      <c r="K443" s="158"/>
    </row>
    <row r="444">
      <c r="A444" s="158" t="s">
        <v>32</v>
      </c>
      <c r="B444" s="158" t="s">
        <v>33</v>
      </c>
      <c r="C444" s="158" t="s">
        <v>17</v>
      </c>
      <c r="D444" s="158" t="n">
        <v>4700.1934004</v>
      </c>
      <c r="E444" s="158" t="n">
        <v>7.89866659836736</v>
      </c>
      <c r="F444" s="158" t="n">
        <v>100</v>
      </c>
      <c r="G444" s="158" t="n">
        <v>0.000000000000000876928152134512</v>
      </c>
      <c r="H444" s="158"/>
      <c r="I444" s="158"/>
      <c r="J444" s="158"/>
      <c r="K444" s="158"/>
    </row>
    <row r="445">
      <c r="A445" s="158" t="s">
        <v>32</v>
      </c>
      <c r="B445" s="158" t="s">
        <v>33</v>
      </c>
      <c r="C445" s="158" t="s">
        <v>18</v>
      </c>
      <c r="D445" s="158" t="n">
        <v>1577.6503621</v>
      </c>
      <c r="E445" s="158" t="n">
        <v>17.8579295442926</v>
      </c>
      <c r="F445" s="158" t="n">
        <v>100</v>
      </c>
      <c r="G445" s="158" t="n">
        <v>0</v>
      </c>
      <c r="H445" s="158"/>
      <c r="I445" s="158"/>
      <c r="J445" s="158"/>
      <c r="K445" s="158"/>
    </row>
    <row r="446">
      <c r="A446" s="158" t="s">
        <v>32</v>
      </c>
      <c r="B446" s="158" t="s">
        <v>33</v>
      </c>
      <c r="C446" s="158" t="s">
        <v>19</v>
      </c>
      <c r="D446" s="158" t="n">
        <v>477.9435797</v>
      </c>
      <c r="E446" s="158" t="n">
        <v>31.1451627065004</v>
      </c>
      <c r="F446" s="158" t="n">
        <v>100</v>
      </c>
      <c r="G446" s="158" t="n">
        <v>0</v>
      </c>
      <c r="H446" s="158"/>
      <c r="I446" s="158"/>
      <c r="J446" s="158"/>
      <c r="K446" s="158"/>
    </row>
    <row r="447">
      <c r="A447" s="158" t="s">
        <v>32</v>
      </c>
      <c r="B447" s="158" t="s">
        <v>33</v>
      </c>
      <c r="C447" s="158" t="s">
        <v>20</v>
      </c>
      <c r="D447" s="158" t="n">
        <v>296.3333165</v>
      </c>
      <c r="E447" s="158" t="n">
        <v>47.4419179265386</v>
      </c>
      <c r="F447" s="158" t="n">
        <v>100</v>
      </c>
      <c r="G447" s="158" t="n">
        <v>0.00000000000000526711096144202</v>
      </c>
      <c r="H447" s="158"/>
      <c r="I447" s="158"/>
      <c r="J447" s="158"/>
      <c r="K447" s="158"/>
    </row>
    <row r="448">
      <c r="A448" s="158" t="s">
        <v>32</v>
      </c>
      <c r="B448" s="158" t="s">
        <v>33</v>
      </c>
      <c r="C448" s="158" t="s">
        <v>21</v>
      </c>
      <c r="D448" s="158" t="n">
        <v>134.0130677</v>
      </c>
      <c r="E448" s="158" t="n">
        <v>45.9825087722652</v>
      </c>
      <c r="F448" s="158" t="n">
        <v>100</v>
      </c>
      <c r="G448" s="158" t="n">
        <v>0</v>
      </c>
      <c r="H448" s="158"/>
      <c r="I448" s="158"/>
      <c r="J448" s="158"/>
      <c r="K448" s="158"/>
    </row>
    <row r="449">
      <c r="A449" s="158" t="s">
        <v>32</v>
      </c>
      <c r="B449" s="158" t="s">
        <v>33</v>
      </c>
      <c r="C449" s="158" t="s">
        <v>22</v>
      </c>
      <c r="D449" s="158" t="n">
        <v>51.2305808</v>
      </c>
      <c r="E449" s="158" t="n">
        <v>50.5295595128499</v>
      </c>
      <c r="F449" s="158" t="n">
        <v>100</v>
      </c>
      <c r="G449" s="158" t="n">
        <v>0</v>
      </c>
      <c r="H449" s="158"/>
      <c r="I449" s="158"/>
      <c r="J449" s="158"/>
      <c r="K449" s="158"/>
    </row>
    <row r="450">
      <c r="A450" s="158" t="s">
        <v>34</v>
      </c>
      <c r="B450" s="158" t="s">
        <v>35</v>
      </c>
      <c r="C450" s="158" t="s">
        <v>16</v>
      </c>
      <c r="D450" s="158" t="n">
        <v>921.4452752</v>
      </c>
      <c r="E450" s="158" t="n">
        <v>20.5983978719509</v>
      </c>
      <c r="F450" s="158" t="n">
        <v>100</v>
      </c>
      <c r="G450" s="158" t="n">
        <v>0</v>
      </c>
      <c r="H450" s="158"/>
      <c r="I450" s="158"/>
      <c r="J450" s="158"/>
      <c r="K450" s="158"/>
    </row>
    <row r="451">
      <c r="A451" s="158" t="s">
        <v>34</v>
      </c>
      <c r="B451" s="158" t="s">
        <v>35</v>
      </c>
      <c r="C451" s="158" t="s">
        <v>17</v>
      </c>
      <c r="D451" s="158" t="n">
        <v>2185.0676741</v>
      </c>
      <c r="E451" s="158" t="n">
        <v>7.71685320760947</v>
      </c>
      <c r="F451" s="158" t="n">
        <v>100</v>
      </c>
      <c r="G451" s="158" t="n">
        <v>0.000000000000000856742810874053</v>
      </c>
      <c r="H451" s="158"/>
      <c r="I451" s="158"/>
      <c r="J451" s="158"/>
      <c r="K451" s="158"/>
    </row>
    <row r="452">
      <c r="A452" s="158" t="s">
        <v>34</v>
      </c>
      <c r="B452" s="158" t="s">
        <v>35</v>
      </c>
      <c r="C452" s="158" t="s">
        <v>18</v>
      </c>
      <c r="D452" s="158" t="n">
        <v>376.3068293</v>
      </c>
      <c r="E452" s="158" t="n">
        <v>21.4391431669774</v>
      </c>
      <c r="F452" s="158" t="n">
        <v>100</v>
      </c>
      <c r="G452" s="158" t="n">
        <v>0</v>
      </c>
      <c r="H452" s="158"/>
      <c r="I452" s="158"/>
      <c r="J452" s="158"/>
      <c r="K452" s="158"/>
    </row>
    <row r="453">
      <c r="A453" s="158" t="s">
        <v>34</v>
      </c>
      <c r="B453" s="158" t="s">
        <v>35</v>
      </c>
      <c r="C453" s="158" t="s">
        <v>19</v>
      </c>
      <c r="D453" s="158" t="n">
        <v>65.130938</v>
      </c>
      <c r="E453" s="158" t="n">
        <v>40.0966932552397</v>
      </c>
      <c r="F453" s="158" t="n">
        <v>100</v>
      </c>
      <c r="G453" s="158" t="n">
        <v>0</v>
      </c>
      <c r="H453" s="158"/>
      <c r="I453" s="158"/>
      <c r="J453" s="158"/>
      <c r="K453" s="158"/>
    </row>
    <row r="454">
      <c r="A454" s="158" t="s">
        <v>34</v>
      </c>
      <c r="B454" s="158" t="s">
        <v>35</v>
      </c>
      <c r="C454" s="158" t="s">
        <v>20</v>
      </c>
      <c r="D454" s="158" t="n">
        <v>88.181542</v>
      </c>
      <c r="E454" s="158" t="n">
        <v>61.4710409438381</v>
      </c>
      <c r="F454" s="158" t="n">
        <v>100</v>
      </c>
      <c r="G454" s="158" t="n">
        <v>0.00000000000000682465650035249</v>
      </c>
      <c r="H454" s="158"/>
      <c r="I454" s="158"/>
      <c r="J454" s="158"/>
      <c r="K454" s="158"/>
    </row>
    <row r="455">
      <c r="A455" s="158" t="s">
        <v>34</v>
      </c>
      <c r="B455" s="158" t="s">
        <v>35</v>
      </c>
      <c r="C455" s="158" t="s">
        <v>22</v>
      </c>
      <c r="D455" s="158" t="n">
        <v>138.8400885</v>
      </c>
      <c r="E455" s="158" t="n">
        <v>31.8593568362449</v>
      </c>
      <c r="F455" s="158" t="n">
        <v>100</v>
      </c>
      <c r="G455" s="158" t="n">
        <v>0.0000000000000035370991509348</v>
      </c>
      <c r="H455" s="158"/>
      <c r="I455" s="158"/>
      <c r="J455" s="158"/>
      <c r="K455" s="158"/>
    </row>
    <row r="456">
      <c r="A456" s="158" t="s">
        <v>36</v>
      </c>
      <c r="B456" s="158" t="s">
        <v>37</v>
      </c>
      <c r="C456" s="158" t="s">
        <v>16</v>
      </c>
      <c r="D456" s="158" t="n">
        <v>284.050927</v>
      </c>
      <c r="E456" s="158" t="n">
        <v>6.84841900322727</v>
      </c>
      <c r="F456" s="158" t="n">
        <v>99.2094861660079</v>
      </c>
      <c r="G456" s="158" t="n">
        <v>0.557923797069514</v>
      </c>
      <c r="H456" s="158" t="n">
        <v>2.263354</v>
      </c>
      <c r="I456" s="158" t="n">
        <v>70.0000000000001</v>
      </c>
      <c r="J456" s="158" t="n">
        <v>0.790513833992095</v>
      </c>
      <c r="K456" s="158" t="n">
        <v>70.019436532224</v>
      </c>
    </row>
    <row r="457">
      <c r="A457" s="158" t="s">
        <v>36</v>
      </c>
      <c r="B457" s="158" t="s">
        <v>37</v>
      </c>
      <c r="C457" s="158" t="s">
        <v>17</v>
      </c>
      <c r="D457" s="158" t="n">
        <v>287.445958</v>
      </c>
      <c r="E457" s="158" t="n">
        <v>10.035277844365</v>
      </c>
      <c r="F457" s="158" t="n">
        <v>99.21875</v>
      </c>
      <c r="G457" s="158" t="n">
        <v>0.541172534595269</v>
      </c>
      <c r="H457" s="158" t="n">
        <v>2.263354</v>
      </c>
      <c r="I457" s="158" t="n">
        <v>70.0000000000001</v>
      </c>
      <c r="J457" s="158" t="n">
        <v>0.78125</v>
      </c>
      <c r="K457" s="158" t="n">
        <v>68.7289118935992</v>
      </c>
    </row>
    <row r="458">
      <c r="A458" s="158" t="s">
        <v>36</v>
      </c>
      <c r="B458" s="158" t="s">
        <v>37</v>
      </c>
      <c r="C458" s="158" t="s">
        <v>18</v>
      </c>
      <c r="D458" s="158" t="n">
        <v>5.658385</v>
      </c>
      <c r="E458" s="158" t="n">
        <v>42.8952211790544</v>
      </c>
      <c r="F458" s="158" t="n">
        <v>100</v>
      </c>
      <c r="G458" s="158" t="n">
        <v>0</v>
      </c>
      <c r="H458" s="158"/>
      <c r="I458" s="158"/>
      <c r="J458" s="158"/>
      <c r="K458" s="158"/>
    </row>
    <row r="459">
      <c r="A459" s="158" t="s">
        <v>36</v>
      </c>
      <c r="B459" s="158" t="s">
        <v>37</v>
      </c>
      <c r="C459" s="158" t="s">
        <v>22</v>
      </c>
      <c r="D459" s="158" t="n">
        <v>43.003726</v>
      </c>
      <c r="E459" s="158" t="n">
        <v>22.1865672719558</v>
      </c>
      <c r="F459" s="158" t="n">
        <v>100</v>
      </c>
      <c r="G459" s="158" t="n">
        <v>0</v>
      </c>
      <c r="H459" s="158"/>
      <c r="I459" s="158"/>
      <c r="J459" s="158"/>
      <c r="K459" s="158"/>
    </row>
    <row r="460">
      <c r="A460" s="158" t="s">
        <v>42</v>
      </c>
      <c r="B460" s="158" t="s">
        <v>43</v>
      </c>
      <c r="C460" s="158" t="s">
        <v>16</v>
      </c>
      <c r="D460" s="158" t="n">
        <v>557.4522701</v>
      </c>
      <c r="E460" s="158" t="n">
        <v>18.7323805381336</v>
      </c>
      <c r="F460" s="158" t="n">
        <v>100</v>
      </c>
      <c r="G460" s="158" t="n">
        <v>0</v>
      </c>
      <c r="H460" s="158"/>
      <c r="I460" s="158"/>
      <c r="J460" s="158"/>
      <c r="K460" s="158"/>
    </row>
    <row r="461">
      <c r="A461" s="158" t="s">
        <v>42</v>
      </c>
      <c r="B461" s="158" t="s">
        <v>43</v>
      </c>
      <c r="C461" s="158" t="s">
        <v>17</v>
      </c>
      <c r="D461" s="158" t="n">
        <v>1033.7246786</v>
      </c>
      <c r="E461" s="158" t="n">
        <v>9.6085574136128</v>
      </c>
      <c r="F461" s="158" t="n">
        <v>100</v>
      </c>
      <c r="G461" s="158" t="n">
        <v>0.00000000000000106676416740257</v>
      </c>
      <c r="H461" s="158"/>
      <c r="I461" s="158"/>
      <c r="J461" s="158"/>
      <c r="K461" s="158"/>
    </row>
    <row r="462">
      <c r="A462" s="158" t="s">
        <v>42</v>
      </c>
      <c r="B462" s="158" t="s">
        <v>43</v>
      </c>
      <c r="C462" s="158" t="s">
        <v>22</v>
      </c>
      <c r="D462" s="158" t="n">
        <v>79.9435402</v>
      </c>
      <c r="E462" s="158" t="n">
        <v>53.5620068113057</v>
      </c>
      <c r="F462" s="158" t="n">
        <v>100</v>
      </c>
      <c r="G462" s="158" t="n">
        <v>0</v>
      </c>
      <c r="H462" s="158"/>
      <c r="I462" s="158"/>
      <c r="J462" s="158"/>
      <c r="K462" s="158"/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628</v>
      </c>
    </row>
    <row r="9">
      <c r="A9" t="s">
        <v>3</v>
      </c>
    </row>
    <row r="10">
      <c r="A10" t="s">
        <v>4</v>
      </c>
    </row>
    <row r="11">
      <c r="A11" t="s">
        <v>629</v>
      </c>
    </row>
    <row r="12">
      <c r="A12" s="3" t="s">
        <v>6</v>
      </c>
    </row>
    <row r="13">
      <c r="A13" s="3" t="s">
        <v>330</v>
      </c>
    </row>
    <row r="15">
      <c r="A15" s="4" t="s">
        <v>630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545</v>
      </c>
      <c r="I16" s="5" t="s">
        <v>546</v>
      </c>
      <c r="J16" s="5" t="s">
        <v>547</v>
      </c>
      <c r="K16" s="5" t="s">
        <v>548</v>
      </c>
    </row>
    <row r="17">
      <c r="A17" s="159" t="s">
        <v>14</v>
      </c>
      <c r="B17" s="159" t="s">
        <v>15</v>
      </c>
      <c r="C17" s="159" t="s">
        <v>16</v>
      </c>
      <c r="D17" s="159" t="n">
        <v>132637.0520544</v>
      </c>
      <c r="E17" s="159" t="n">
        <v>3.96465968885748</v>
      </c>
      <c r="F17" s="159" t="n">
        <v>97.493720332575</v>
      </c>
      <c r="G17" s="159" t="n">
        <v>0.534312336319385</v>
      </c>
      <c r="H17" s="159" t="n">
        <v>3409.7123956</v>
      </c>
      <c r="I17" s="159" t="n">
        <v>21.0422654210414</v>
      </c>
      <c r="J17" s="159" t="n">
        <v>2.50627966742505</v>
      </c>
      <c r="K17" s="159" t="n">
        <v>20.7846307674379</v>
      </c>
    </row>
    <row r="18">
      <c r="A18" s="159" t="s">
        <v>14</v>
      </c>
      <c r="B18" s="159" t="s">
        <v>15</v>
      </c>
      <c r="C18" s="159" t="s">
        <v>17</v>
      </c>
      <c r="D18" s="159" t="n">
        <v>477752.9770921</v>
      </c>
      <c r="E18" s="159" t="n">
        <v>2.09149359530215</v>
      </c>
      <c r="F18" s="159" t="n">
        <v>99.8397364027538</v>
      </c>
      <c r="G18" s="159" t="n">
        <v>0.0532523856182589</v>
      </c>
      <c r="H18" s="159" t="n">
        <v>766.8931576</v>
      </c>
      <c r="I18" s="159" t="n">
        <v>33.2000363161067</v>
      </c>
      <c r="J18" s="159" t="n">
        <v>0.160263597246196</v>
      </c>
      <c r="K18" s="159" t="n">
        <v>33.1747460702337</v>
      </c>
    </row>
    <row r="19">
      <c r="A19" s="159" t="s">
        <v>14</v>
      </c>
      <c r="B19" s="159" t="s">
        <v>15</v>
      </c>
      <c r="C19" s="159" t="s">
        <v>18</v>
      </c>
      <c r="D19" s="159" t="n">
        <v>484805.0353069</v>
      </c>
      <c r="E19" s="159" t="n">
        <v>1.77260360770675</v>
      </c>
      <c r="F19" s="159" t="n">
        <v>99.9122175874944</v>
      </c>
      <c r="G19" s="159" t="n">
        <v>0.0393043595180841</v>
      </c>
      <c r="H19" s="159" t="n">
        <v>425.9474629</v>
      </c>
      <c r="I19" s="159" t="n">
        <v>44.6722313457975</v>
      </c>
      <c r="J19" s="159" t="n">
        <v>0.0877824125056077</v>
      </c>
      <c r="K19" s="159" t="n">
        <v>44.7354499405796</v>
      </c>
    </row>
    <row r="20">
      <c r="A20" s="159" t="s">
        <v>14</v>
      </c>
      <c r="B20" s="159" t="s">
        <v>15</v>
      </c>
      <c r="C20" s="159" t="s">
        <v>19</v>
      </c>
      <c r="D20" s="159" t="n">
        <v>73774.8284997</v>
      </c>
      <c r="E20" s="159" t="n">
        <v>5.23983021660041</v>
      </c>
      <c r="F20" s="159" t="n">
        <v>100</v>
      </c>
      <c r="G20" s="159" t="n">
        <v>0</v>
      </c>
      <c r="H20" s="159"/>
      <c r="I20" s="159"/>
      <c r="J20" s="159"/>
      <c r="K20" s="159"/>
    </row>
    <row r="21">
      <c r="A21" s="159" t="s">
        <v>14</v>
      </c>
      <c r="B21" s="159" t="s">
        <v>15</v>
      </c>
      <c r="C21" s="159" t="s">
        <v>20</v>
      </c>
      <c r="D21" s="159" t="n">
        <v>12887.606268</v>
      </c>
      <c r="E21" s="159" t="n">
        <v>11.1324154319845</v>
      </c>
      <c r="F21" s="159" t="n">
        <v>99.6574686530717</v>
      </c>
      <c r="G21" s="159" t="n">
        <v>0.266589321008366</v>
      </c>
      <c r="H21" s="159" t="n">
        <v>44.2958184</v>
      </c>
      <c r="I21" s="159" t="n">
        <v>80.464309321372</v>
      </c>
      <c r="J21" s="159" t="n">
        <v>0.34253134692834</v>
      </c>
      <c r="K21" s="159" t="n">
        <v>77.5625855556894</v>
      </c>
    </row>
    <row r="22">
      <c r="A22" s="159" t="s">
        <v>14</v>
      </c>
      <c r="B22" s="159" t="s">
        <v>15</v>
      </c>
      <c r="C22" s="159" t="s">
        <v>21</v>
      </c>
      <c r="D22" s="159" t="n">
        <v>1420.0028466</v>
      </c>
      <c r="E22" s="159" t="n">
        <v>32.9135525168283</v>
      </c>
      <c r="F22" s="159" t="n">
        <v>99.6329773345108</v>
      </c>
      <c r="G22" s="159" t="n">
        <v>0.277129691229452</v>
      </c>
      <c r="H22" s="159" t="n">
        <v>5.230931</v>
      </c>
      <c r="I22" s="159" t="n">
        <v>68.4376560628788</v>
      </c>
      <c r="J22" s="159" t="n">
        <v>0.367022665489204</v>
      </c>
      <c r="K22" s="159" t="n">
        <v>75.2303845000444</v>
      </c>
    </row>
    <row r="23">
      <c r="A23" s="159" t="s">
        <v>14</v>
      </c>
      <c r="B23" s="159" t="s">
        <v>15</v>
      </c>
      <c r="C23" s="159" t="s">
        <v>22</v>
      </c>
      <c r="D23" s="159" t="n">
        <v>2829.9597695</v>
      </c>
      <c r="E23" s="159" t="n">
        <v>26.2896692054843</v>
      </c>
      <c r="F23" s="159" t="n">
        <v>67.6566921865192</v>
      </c>
      <c r="G23" s="159" t="n">
        <v>11.1690169274643</v>
      </c>
      <c r="H23" s="159" t="n">
        <v>1352.8633601</v>
      </c>
      <c r="I23" s="159" t="n">
        <v>33.320902106969</v>
      </c>
      <c r="J23" s="159" t="n">
        <v>32.3433078134808</v>
      </c>
      <c r="K23" s="159" t="n">
        <v>23.3636814343558</v>
      </c>
    </row>
    <row r="24">
      <c r="A24" s="159" t="s">
        <v>14</v>
      </c>
      <c r="B24" s="159" t="s">
        <v>23</v>
      </c>
      <c r="C24" s="159" t="s">
        <v>16</v>
      </c>
      <c r="D24" s="159" t="n">
        <v>45.8247631</v>
      </c>
      <c r="E24" s="159"/>
      <c r="F24" s="159" t="n">
        <v>94.4733725273513</v>
      </c>
      <c r="G24" s="159"/>
      <c r="H24" s="159" t="n">
        <v>2.6807172</v>
      </c>
      <c r="I24" s="159"/>
      <c r="J24" s="159" t="n">
        <v>5.52662747264869</v>
      </c>
      <c r="K24" s="159"/>
    </row>
    <row r="25">
      <c r="A25" s="159" t="s">
        <v>14</v>
      </c>
      <c r="B25" s="159" t="s">
        <v>23</v>
      </c>
      <c r="C25" s="159" t="s">
        <v>17</v>
      </c>
      <c r="D25" s="159" t="n">
        <v>569.2700941</v>
      </c>
      <c r="E25" s="159"/>
      <c r="F25" s="159" t="n">
        <v>96.3148783969714</v>
      </c>
      <c r="G25" s="159"/>
      <c r="H25" s="159" t="n">
        <v>21.7809497</v>
      </c>
      <c r="I25" s="159"/>
      <c r="J25" s="159" t="n">
        <v>3.68512160302863</v>
      </c>
      <c r="K25" s="159"/>
    </row>
    <row r="26">
      <c r="A26" s="159" t="s">
        <v>14</v>
      </c>
      <c r="B26" s="159" t="s">
        <v>23</v>
      </c>
      <c r="C26" s="159" t="s">
        <v>18</v>
      </c>
      <c r="D26" s="159" t="n">
        <v>20.5394352</v>
      </c>
      <c r="E26" s="159"/>
      <c r="F26" s="159" t="n">
        <v>100</v>
      </c>
      <c r="G26" s="159"/>
      <c r="H26" s="159"/>
      <c r="I26" s="159"/>
      <c r="J26" s="159"/>
      <c r="K26" s="159"/>
    </row>
    <row r="27">
      <c r="A27" s="159" t="s">
        <v>14</v>
      </c>
      <c r="B27" s="159" t="s">
        <v>23</v>
      </c>
      <c r="C27" s="159" t="s">
        <v>19</v>
      </c>
      <c r="D27" s="159" t="n">
        <v>30.0821594</v>
      </c>
      <c r="E27" s="159"/>
      <c r="F27" s="159" t="n">
        <v>100</v>
      </c>
      <c r="G27" s="159"/>
      <c r="H27" s="159"/>
      <c r="I27" s="159"/>
      <c r="J27" s="159"/>
      <c r="K27" s="159"/>
    </row>
    <row r="28">
      <c r="A28" s="159" t="s">
        <v>14</v>
      </c>
      <c r="B28" s="159" t="s">
        <v>23</v>
      </c>
      <c r="C28" s="159" t="s">
        <v>20</v>
      </c>
      <c r="D28" s="159" t="n">
        <v>168.0750815</v>
      </c>
      <c r="E28" s="159"/>
      <c r="F28" s="159" t="n">
        <v>94.7474105667858</v>
      </c>
      <c r="G28" s="159"/>
      <c r="H28" s="159" t="n">
        <v>9.3177153</v>
      </c>
      <c r="I28" s="159"/>
      <c r="J28" s="159" t="n">
        <v>5.25258943321424</v>
      </c>
      <c r="K28" s="159"/>
    </row>
    <row r="29">
      <c r="A29" s="159" t="s">
        <v>14</v>
      </c>
      <c r="B29" s="159" t="s">
        <v>23</v>
      </c>
      <c r="C29" s="159" t="s">
        <v>21</v>
      </c>
      <c r="D29" s="159" t="n">
        <v>359.1113568</v>
      </c>
      <c r="E29" s="159"/>
      <c r="F29" s="159" t="n">
        <v>98.564281123779</v>
      </c>
      <c r="G29" s="159"/>
      <c r="H29" s="159" t="n">
        <v>5.230931</v>
      </c>
      <c r="I29" s="159"/>
      <c r="J29" s="159" t="n">
        <v>1.43571887622099</v>
      </c>
      <c r="K29" s="159"/>
    </row>
    <row r="30">
      <c r="A30" s="159" t="s">
        <v>14</v>
      </c>
      <c r="B30" s="159" t="s">
        <v>23</v>
      </c>
      <c r="C30" s="159" t="s">
        <v>22</v>
      </c>
      <c r="D30" s="159" t="n">
        <v>13.6170628</v>
      </c>
      <c r="E30" s="159"/>
      <c r="F30" s="159" t="n">
        <v>85.9282432496252</v>
      </c>
      <c r="G30" s="159"/>
      <c r="H30" s="159" t="n">
        <v>2.2299536</v>
      </c>
      <c r="I30" s="159"/>
      <c r="J30" s="159" t="n">
        <v>14.0717567503748</v>
      </c>
      <c r="K30" s="159"/>
    </row>
    <row r="31">
      <c r="A31" s="159" t="s">
        <v>14</v>
      </c>
      <c r="B31" s="159" t="s">
        <v>24</v>
      </c>
      <c r="C31" s="159" t="s">
        <v>16</v>
      </c>
      <c r="D31" s="159" t="n">
        <v>132591.2272913</v>
      </c>
      <c r="E31" s="159" t="n">
        <v>3.96597521697641</v>
      </c>
      <c r="F31" s="159" t="n">
        <v>97.494797577402</v>
      </c>
      <c r="G31" s="159" t="n">
        <v>0.534493723396185</v>
      </c>
      <c r="H31" s="159" t="n">
        <v>3407.0316784</v>
      </c>
      <c r="I31" s="159" t="n">
        <v>21.0586748851494</v>
      </c>
      <c r="J31" s="159" t="n">
        <v>2.50520242259798</v>
      </c>
      <c r="K31" s="159" t="n">
        <v>20.8008570081386</v>
      </c>
    </row>
    <row r="32">
      <c r="A32" s="159" t="s">
        <v>14</v>
      </c>
      <c r="B32" s="159" t="s">
        <v>24</v>
      </c>
      <c r="C32" s="159" t="s">
        <v>17</v>
      </c>
      <c r="D32" s="159" t="n">
        <v>477183.706998</v>
      </c>
      <c r="E32" s="159" t="n">
        <v>2.09298764622267</v>
      </c>
      <c r="F32" s="159" t="n">
        <v>99.8440955686376</v>
      </c>
      <c r="G32" s="159" t="n">
        <v>0.0532593135336856</v>
      </c>
      <c r="H32" s="159" t="n">
        <v>745.1122079</v>
      </c>
      <c r="I32" s="159" t="n">
        <v>34.1330166957454</v>
      </c>
      <c r="J32" s="159" t="n">
        <v>0.155904431362402</v>
      </c>
      <c r="K32" s="159" t="n">
        <v>34.1082542934039</v>
      </c>
    </row>
    <row r="33">
      <c r="A33" s="159" t="s">
        <v>14</v>
      </c>
      <c r="B33" s="159" t="s">
        <v>24</v>
      </c>
      <c r="C33" s="159" t="s">
        <v>18</v>
      </c>
      <c r="D33" s="159" t="n">
        <v>484784.4958717</v>
      </c>
      <c r="E33" s="159" t="n">
        <v>1.77267783314869</v>
      </c>
      <c r="F33" s="159" t="n">
        <v>99.9122138715785</v>
      </c>
      <c r="G33" s="159" t="n">
        <v>0.0393060283937185</v>
      </c>
      <c r="H33" s="159" t="n">
        <v>425.9474629</v>
      </c>
      <c r="I33" s="159" t="n">
        <v>44.6722313457975</v>
      </c>
      <c r="J33" s="159" t="n">
        <v>0.0877861284214502</v>
      </c>
      <c r="K33" s="159" t="n">
        <v>44.7354540624206</v>
      </c>
    </row>
    <row r="34">
      <c r="A34" s="159" t="s">
        <v>14</v>
      </c>
      <c r="B34" s="159" t="s">
        <v>24</v>
      </c>
      <c r="C34" s="159" t="s">
        <v>19</v>
      </c>
      <c r="D34" s="159" t="n">
        <v>73744.7463403</v>
      </c>
      <c r="E34" s="159" t="n">
        <v>5.24194471462012</v>
      </c>
      <c r="F34" s="159" t="n">
        <v>100</v>
      </c>
      <c r="G34" s="159" t="n">
        <v>0</v>
      </c>
      <c r="H34" s="159"/>
      <c r="I34" s="159"/>
      <c r="J34" s="159"/>
      <c r="K34" s="159"/>
    </row>
    <row r="35">
      <c r="A35" s="159" t="s">
        <v>14</v>
      </c>
      <c r="B35" s="159" t="s">
        <v>24</v>
      </c>
      <c r="C35" s="159" t="s">
        <v>20</v>
      </c>
      <c r="D35" s="159" t="n">
        <v>12719.5311865</v>
      </c>
      <c r="E35" s="159" t="n">
        <v>11.2697930696172</v>
      </c>
      <c r="F35" s="159" t="n">
        <v>99.7257589272484</v>
      </c>
      <c r="G35" s="159" t="n">
        <v>0.266541901333774</v>
      </c>
      <c r="H35" s="159" t="n">
        <v>34.9781031</v>
      </c>
      <c r="I35" s="159" t="n">
        <v>100</v>
      </c>
      <c r="J35" s="159" t="n">
        <v>0.274241072751588</v>
      </c>
      <c r="K35" s="159" t="n">
        <v>96.9260115916335</v>
      </c>
    </row>
    <row r="36">
      <c r="A36" s="159" t="s">
        <v>14</v>
      </c>
      <c r="B36" s="159" t="s">
        <v>24</v>
      </c>
      <c r="C36" s="159" t="s">
        <v>21</v>
      </c>
      <c r="D36" s="159" t="n">
        <v>1060.8914898</v>
      </c>
      <c r="E36" s="159" t="n">
        <v>43.3187411724298</v>
      </c>
      <c r="F36" s="159" t="n">
        <v>100</v>
      </c>
      <c r="G36" s="159" t="n">
        <v>0.00000000000000480934638474094</v>
      </c>
      <c r="H36" s="159"/>
      <c r="I36" s="159"/>
      <c r="J36" s="159"/>
      <c r="K36" s="159"/>
    </row>
    <row r="37">
      <c r="A37" s="159" t="s">
        <v>14</v>
      </c>
      <c r="B37" s="159" t="s">
        <v>24</v>
      </c>
      <c r="C37" s="159" t="s">
        <v>22</v>
      </c>
      <c r="D37" s="159" t="n">
        <v>2816.3427067</v>
      </c>
      <c r="E37" s="159" t="n">
        <v>26.4152983070626</v>
      </c>
      <c r="F37" s="159" t="n">
        <v>67.5872054504582</v>
      </c>
      <c r="G37" s="159" t="n">
        <v>11.2225318633597</v>
      </c>
      <c r="H37" s="159" t="n">
        <v>1350.6334065</v>
      </c>
      <c r="I37" s="159" t="n">
        <v>33.3755079712651</v>
      </c>
      <c r="J37" s="159" t="n">
        <v>32.4127945495418</v>
      </c>
      <c r="K37" s="159" t="n">
        <v>23.4012394569639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631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545</v>
      </c>
      <c r="I47" s="5" t="s">
        <v>546</v>
      </c>
      <c r="J47" s="5" t="s">
        <v>547</v>
      </c>
      <c r="K47" s="5" t="s">
        <v>548</v>
      </c>
    </row>
    <row r="48">
      <c r="A48" s="160" t="s">
        <v>14</v>
      </c>
      <c r="B48" s="160" t="s">
        <v>15</v>
      </c>
      <c r="C48" s="160" t="s">
        <v>16</v>
      </c>
      <c r="D48" s="160" t="n">
        <v>132637.0520544</v>
      </c>
      <c r="E48" s="160" t="n">
        <v>3.96465968885748</v>
      </c>
      <c r="F48" s="160" t="n">
        <v>97.493720332575</v>
      </c>
      <c r="G48" s="160" t="n">
        <v>0.534312336319385</v>
      </c>
      <c r="H48" s="160" t="n">
        <v>3409.7123956</v>
      </c>
      <c r="I48" s="160" t="n">
        <v>21.0422654210414</v>
      </c>
      <c r="J48" s="160" t="n">
        <v>2.50627966742505</v>
      </c>
      <c r="K48" s="160" t="n">
        <v>20.7846307674379</v>
      </c>
    </row>
    <row r="49">
      <c r="A49" s="160" t="s">
        <v>14</v>
      </c>
      <c r="B49" s="160" t="s">
        <v>15</v>
      </c>
      <c r="C49" s="160" t="s">
        <v>17</v>
      </c>
      <c r="D49" s="160" t="n">
        <v>477752.9770921</v>
      </c>
      <c r="E49" s="160" t="n">
        <v>2.09149359530215</v>
      </c>
      <c r="F49" s="160" t="n">
        <v>99.8397364027538</v>
      </c>
      <c r="G49" s="160" t="n">
        <v>0.0532523856182589</v>
      </c>
      <c r="H49" s="160" t="n">
        <v>766.8931576</v>
      </c>
      <c r="I49" s="160" t="n">
        <v>33.2000363161067</v>
      </c>
      <c r="J49" s="160" t="n">
        <v>0.160263597246196</v>
      </c>
      <c r="K49" s="160" t="n">
        <v>33.1747460702337</v>
      </c>
    </row>
    <row r="50">
      <c r="A50" s="160" t="s">
        <v>14</v>
      </c>
      <c r="B50" s="160" t="s">
        <v>15</v>
      </c>
      <c r="C50" s="160" t="s">
        <v>18</v>
      </c>
      <c r="D50" s="160" t="n">
        <v>484805.0353069</v>
      </c>
      <c r="E50" s="160" t="n">
        <v>1.77260360770675</v>
      </c>
      <c r="F50" s="160" t="n">
        <v>99.9122175874944</v>
      </c>
      <c r="G50" s="160" t="n">
        <v>0.0393043595180841</v>
      </c>
      <c r="H50" s="160" t="n">
        <v>425.9474629</v>
      </c>
      <c r="I50" s="160" t="n">
        <v>44.6722313457975</v>
      </c>
      <c r="J50" s="160" t="n">
        <v>0.0877824125056077</v>
      </c>
      <c r="K50" s="160" t="n">
        <v>44.7354499405796</v>
      </c>
    </row>
    <row r="51">
      <c r="A51" s="160" t="s">
        <v>14</v>
      </c>
      <c r="B51" s="160" t="s">
        <v>15</v>
      </c>
      <c r="C51" s="160" t="s">
        <v>19</v>
      </c>
      <c r="D51" s="160" t="n">
        <v>73774.8284997</v>
      </c>
      <c r="E51" s="160" t="n">
        <v>5.23983021660041</v>
      </c>
      <c r="F51" s="160" t="n">
        <v>100</v>
      </c>
      <c r="G51" s="160" t="n">
        <v>0</v>
      </c>
      <c r="H51" s="160"/>
      <c r="I51" s="160"/>
      <c r="J51" s="160"/>
      <c r="K51" s="160"/>
    </row>
    <row r="52">
      <c r="A52" s="160" t="s">
        <v>14</v>
      </c>
      <c r="B52" s="160" t="s">
        <v>15</v>
      </c>
      <c r="C52" s="160" t="s">
        <v>20</v>
      </c>
      <c r="D52" s="160" t="n">
        <v>12887.606268</v>
      </c>
      <c r="E52" s="160" t="n">
        <v>11.1324154319845</v>
      </c>
      <c r="F52" s="160" t="n">
        <v>99.6574686530717</v>
      </c>
      <c r="G52" s="160" t="n">
        <v>0.266589321008366</v>
      </c>
      <c r="H52" s="160" t="n">
        <v>44.2958184</v>
      </c>
      <c r="I52" s="160" t="n">
        <v>80.464309321372</v>
      </c>
      <c r="J52" s="160" t="n">
        <v>0.34253134692834</v>
      </c>
      <c r="K52" s="160" t="n">
        <v>77.5625855556894</v>
      </c>
    </row>
    <row r="53">
      <c r="A53" s="160" t="s">
        <v>14</v>
      </c>
      <c r="B53" s="160" t="s">
        <v>15</v>
      </c>
      <c r="C53" s="160" t="s">
        <v>21</v>
      </c>
      <c r="D53" s="160" t="n">
        <v>1420.0028466</v>
      </c>
      <c r="E53" s="160" t="n">
        <v>32.9135525168283</v>
      </c>
      <c r="F53" s="160" t="n">
        <v>99.6329773345108</v>
      </c>
      <c r="G53" s="160" t="n">
        <v>0.277129691229452</v>
      </c>
      <c r="H53" s="160" t="n">
        <v>5.230931</v>
      </c>
      <c r="I53" s="160" t="n">
        <v>68.4376560628788</v>
      </c>
      <c r="J53" s="160" t="n">
        <v>0.367022665489204</v>
      </c>
      <c r="K53" s="160" t="n">
        <v>75.2303845000444</v>
      </c>
    </row>
    <row r="54">
      <c r="A54" s="160" t="s">
        <v>14</v>
      </c>
      <c r="B54" s="160" t="s">
        <v>15</v>
      </c>
      <c r="C54" s="160" t="s">
        <v>22</v>
      </c>
      <c r="D54" s="160" t="n">
        <v>2829.9597695</v>
      </c>
      <c r="E54" s="160" t="n">
        <v>26.2896692054843</v>
      </c>
      <c r="F54" s="160" t="n">
        <v>67.6566921865192</v>
      </c>
      <c r="G54" s="160" t="n">
        <v>11.1690169274643</v>
      </c>
      <c r="H54" s="160" t="n">
        <v>1352.8633601</v>
      </c>
      <c r="I54" s="160" t="n">
        <v>33.320902106969</v>
      </c>
      <c r="J54" s="160" t="n">
        <v>32.3433078134808</v>
      </c>
      <c r="K54" s="160" t="n">
        <v>23.3636814343558</v>
      </c>
    </row>
    <row r="55">
      <c r="A55" s="160" t="s">
        <v>32</v>
      </c>
      <c r="B55" s="160" t="s">
        <v>33</v>
      </c>
      <c r="C55" s="160" t="s">
        <v>16</v>
      </c>
      <c r="D55" s="160" t="n">
        <v>1367.2143296</v>
      </c>
      <c r="E55" s="160" t="n">
        <v>32.7526678132232</v>
      </c>
      <c r="F55" s="160" t="n">
        <v>86.8382331724225</v>
      </c>
      <c r="G55" s="160" t="n">
        <v>4.06888143162214</v>
      </c>
      <c r="H55" s="160" t="n">
        <v>207.2238869</v>
      </c>
      <c r="I55" s="160" t="n">
        <v>51.3711245645742</v>
      </c>
      <c r="J55" s="160" t="n">
        <v>13.1617668275775</v>
      </c>
      <c r="K55" s="160" t="n">
        <v>26.8455199927878</v>
      </c>
    </row>
    <row r="56">
      <c r="A56" s="160" t="s">
        <v>32</v>
      </c>
      <c r="B56" s="160" t="s">
        <v>33</v>
      </c>
      <c r="C56" s="160" t="s">
        <v>17</v>
      </c>
      <c r="D56" s="160" t="n">
        <v>27558.9632246</v>
      </c>
      <c r="E56" s="160" t="n">
        <v>8.48682557235302</v>
      </c>
      <c r="F56" s="160" t="n">
        <v>99.2605521972824</v>
      </c>
      <c r="G56" s="160" t="n">
        <v>0.325228449489448</v>
      </c>
      <c r="H56" s="160" t="n">
        <v>205.302251</v>
      </c>
      <c r="I56" s="160" t="n">
        <v>43.8217164462834</v>
      </c>
      <c r="J56" s="160" t="n">
        <v>0.73944780271758</v>
      </c>
      <c r="K56" s="160" t="n">
        <v>43.6573823979815</v>
      </c>
    </row>
    <row r="57">
      <c r="A57" s="160" t="s">
        <v>32</v>
      </c>
      <c r="B57" s="160" t="s">
        <v>33</v>
      </c>
      <c r="C57" s="160" t="s">
        <v>18</v>
      </c>
      <c r="D57" s="160" t="n">
        <v>16039.8956513</v>
      </c>
      <c r="E57" s="160" t="n">
        <v>11.8825142503094</v>
      </c>
      <c r="F57" s="160" t="n">
        <v>99.5037706172002</v>
      </c>
      <c r="G57" s="160" t="n">
        <v>0.437302993892658</v>
      </c>
      <c r="H57" s="160" t="n">
        <v>79.9916171</v>
      </c>
      <c r="I57" s="160" t="n">
        <v>90.2637248657428</v>
      </c>
      <c r="J57" s="160" t="n">
        <v>0.49622938279977</v>
      </c>
      <c r="K57" s="160" t="n">
        <v>87.6878683583873</v>
      </c>
    </row>
    <row r="58">
      <c r="A58" s="160" t="s">
        <v>32</v>
      </c>
      <c r="B58" s="160" t="s">
        <v>33</v>
      </c>
      <c r="C58" s="160" t="s">
        <v>19</v>
      </c>
      <c r="D58" s="160" t="n">
        <v>6478.2773003</v>
      </c>
      <c r="E58" s="160" t="n">
        <v>23.9497797636604</v>
      </c>
      <c r="F58" s="160" t="n">
        <v>99.1835512928949</v>
      </c>
      <c r="G58" s="160" t="n">
        <v>0.835406222090972</v>
      </c>
      <c r="H58" s="160" t="n">
        <v>53.3272005</v>
      </c>
      <c r="I58" s="160" t="n">
        <v>100</v>
      </c>
      <c r="J58" s="160" t="n">
        <v>0.816448707105098</v>
      </c>
      <c r="K58" s="160" t="n">
        <v>101.486541846526</v>
      </c>
    </row>
    <row r="59">
      <c r="A59" s="160" t="s">
        <v>32</v>
      </c>
      <c r="B59" s="160" t="s">
        <v>33</v>
      </c>
      <c r="C59" s="160" t="s">
        <v>20</v>
      </c>
      <c r="D59" s="160" t="n">
        <v>1001.3062219</v>
      </c>
      <c r="E59" s="160" t="n">
        <v>36.5078677170381</v>
      </c>
      <c r="F59" s="160" t="n">
        <v>100</v>
      </c>
      <c r="G59" s="160" t="n">
        <v>0</v>
      </c>
      <c r="H59" s="160"/>
      <c r="I59" s="160"/>
      <c r="J59" s="160"/>
      <c r="K59" s="160"/>
    </row>
    <row r="60">
      <c r="A60" s="160" t="s">
        <v>32</v>
      </c>
      <c r="B60" s="160" t="s">
        <v>33</v>
      </c>
      <c r="C60" s="160" t="s">
        <v>21</v>
      </c>
      <c r="D60" s="160" t="n">
        <v>134.0130677</v>
      </c>
      <c r="E60" s="160" t="n">
        <v>45.9825087722652</v>
      </c>
      <c r="F60" s="160" t="n">
        <v>100</v>
      </c>
      <c r="G60" s="160" t="n">
        <v>0</v>
      </c>
      <c r="H60" s="160"/>
      <c r="I60" s="160"/>
      <c r="J60" s="160"/>
      <c r="K60" s="160"/>
    </row>
    <row r="61">
      <c r="A61" s="160" t="s">
        <v>32</v>
      </c>
      <c r="B61" s="160" t="s">
        <v>33</v>
      </c>
      <c r="C61" s="160" t="s">
        <v>22</v>
      </c>
      <c r="D61" s="160" t="n">
        <v>43.1086183</v>
      </c>
      <c r="E61" s="160" t="n">
        <v>50.4980004053825</v>
      </c>
      <c r="F61" s="160" t="n">
        <v>84.1462611331551</v>
      </c>
      <c r="G61" s="160" t="n">
        <v>14.8971794167623</v>
      </c>
      <c r="H61" s="160" t="n">
        <v>8.1219625</v>
      </c>
      <c r="I61" s="160" t="n">
        <v>100</v>
      </c>
      <c r="J61" s="160" t="n">
        <v>15.8537388668449</v>
      </c>
      <c r="K61" s="160" t="n">
        <v>79.0691684705293</v>
      </c>
    </row>
    <row r="62">
      <c r="A62" s="160" t="s">
        <v>34</v>
      </c>
      <c r="B62" s="160" t="s">
        <v>35</v>
      </c>
      <c r="C62" s="160" t="s">
        <v>16</v>
      </c>
      <c r="D62" s="160" t="n">
        <v>873.2466164</v>
      </c>
      <c r="E62" s="160" t="n">
        <v>21.0758774895483</v>
      </c>
      <c r="F62" s="160" t="n">
        <v>94.7692326286509</v>
      </c>
      <c r="G62" s="160" t="n">
        <v>3.05854670823989</v>
      </c>
      <c r="H62" s="160" t="n">
        <v>48.1986588</v>
      </c>
      <c r="I62" s="160" t="n">
        <v>57.4799112812425</v>
      </c>
      <c r="J62" s="160" t="n">
        <v>5.23076737134915</v>
      </c>
      <c r="K62" s="160" t="n">
        <v>55.4136905583738</v>
      </c>
    </row>
    <row r="63">
      <c r="A63" s="160" t="s">
        <v>34</v>
      </c>
      <c r="B63" s="160" t="s">
        <v>35</v>
      </c>
      <c r="C63" s="160" t="s">
        <v>17</v>
      </c>
      <c r="D63" s="160" t="n">
        <v>2164.2340581</v>
      </c>
      <c r="E63" s="160" t="n">
        <v>7.83023117894159</v>
      </c>
      <c r="F63" s="160" t="n">
        <v>99.0465459607066</v>
      </c>
      <c r="G63" s="160" t="n">
        <v>0.561081018150274</v>
      </c>
      <c r="H63" s="160" t="n">
        <v>20.833616</v>
      </c>
      <c r="I63" s="160" t="n">
        <v>57.5014148580806</v>
      </c>
      <c r="J63" s="160" t="n">
        <v>0.953454039293363</v>
      </c>
      <c r="K63" s="160" t="n">
        <v>58.2861203179634</v>
      </c>
    </row>
    <row r="64">
      <c r="A64" s="160" t="s">
        <v>34</v>
      </c>
      <c r="B64" s="160" t="s">
        <v>35</v>
      </c>
      <c r="C64" s="160" t="s">
        <v>18</v>
      </c>
      <c r="D64" s="160" t="n">
        <v>376.3068293</v>
      </c>
      <c r="E64" s="160" t="n">
        <v>21.4391431669774</v>
      </c>
      <c r="F64" s="160" t="n">
        <v>100</v>
      </c>
      <c r="G64" s="160" t="n">
        <v>0</v>
      </c>
      <c r="H64" s="160"/>
      <c r="I64" s="160"/>
      <c r="J64" s="160"/>
      <c r="K64" s="160"/>
    </row>
    <row r="65">
      <c r="A65" s="160" t="s">
        <v>34</v>
      </c>
      <c r="B65" s="160" t="s">
        <v>35</v>
      </c>
      <c r="C65" s="160" t="s">
        <v>19</v>
      </c>
      <c r="D65" s="160" t="n">
        <v>65.130938</v>
      </c>
      <c r="E65" s="160" t="n">
        <v>40.0966932552397</v>
      </c>
      <c r="F65" s="160" t="n">
        <v>100</v>
      </c>
      <c r="G65" s="160" t="n">
        <v>0</v>
      </c>
      <c r="H65" s="160"/>
      <c r="I65" s="160"/>
      <c r="J65" s="160"/>
      <c r="K65" s="160"/>
    </row>
    <row r="66">
      <c r="A66" s="160" t="s">
        <v>34</v>
      </c>
      <c r="B66" s="160" t="s">
        <v>35</v>
      </c>
      <c r="C66" s="160" t="s">
        <v>20</v>
      </c>
      <c r="D66" s="160" t="n">
        <v>88.181542</v>
      </c>
      <c r="E66" s="160" t="n">
        <v>61.4710409438381</v>
      </c>
      <c r="F66" s="160" t="n">
        <v>100</v>
      </c>
      <c r="G66" s="160" t="n">
        <v>0.00000000000000682465650035249</v>
      </c>
      <c r="H66" s="160"/>
      <c r="I66" s="160"/>
      <c r="J66" s="160"/>
      <c r="K66" s="160"/>
    </row>
    <row r="67">
      <c r="A67" s="160" t="s">
        <v>34</v>
      </c>
      <c r="B67" s="160" t="s">
        <v>35</v>
      </c>
      <c r="C67" s="160" t="s">
        <v>22</v>
      </c>
      <c r="D67" s="160" t="n">
        <v>138.8400885</v>
      </c>
      <c r="E67" s="160" t="n">
        <v>31.8593568362449</v>
      </c>
      <c r="F67" s="160" t="n">
        <v>100</v>
      </c>
      <c r="G67" s="160" t="n">
        <v>0.0000000000000035370991509348</v>
      </c>
      <c r="H67" s="160"/>
      <c r="I67" s="160"/>
      <c r="J67" s="160"/>
      <c r="K67" s="160"/>
    </row>
    <row r="68">
      <c r="A68" s="160" t="s">
        <v>36</v>
      </c>
      <c r="B68" s="160" t="s">
        <v>37</v>
      </c>
      <c r="C68" s="160" t="s">
        <v>16</v>
      </c>
      <c r="D68" s="160" t="n">
        <v>263.680741</v>
      </c>
      <c r="E68" s="160" t="n">
        <v>7.02290718251768</v>
      </c>
      <c r="F68" s="160" t="n">
        <v>92.0948616600791</v>
      </c>
      <c r="G68" s="160" t="n">
        <v>1.94089914707363</v>
      </c>
      <c r="H68" s="160" t="n">
        <v>22.63354</v>
      </c>
      <c r="I68" s="160" t="n">
        <v>23.7697286480094</v>
      </c>
      <c r="J68" s="160" t="n">
        <v>7.90513833992095</v>
      </c>
      <c r="K68" s="160" t="n">
        <v>22.6114750634078</v>
      </c>
    </row>
    <row r="69">
      <c r="A69" s="160" t="s">
        <v>36</v>
      </c>
      <c r="B69" s="160" t="s">
        <v>37</v>
      </c>
      <c r="C69" s="160" t="s">
        <v>17</v>
      </c>
      <c r="D69" s="160" t="n">
        <v>278.392542</v>
      </c>
      <c r="E69" s="160" t="n">
        <v>10.1846914395293</v>
      </c>
      <c r="F69" s="160" t="n">
        <v>96.09375</v>
      </c>
      <c r="G69" s="160" t="n">
        <v>1.87496869345187</v>
      </c>
      <c r="H69" s="160" t="n">
        <v>11.31677</v>
      </c>
      <c r="I69" s="160" t="n">
        <v>47.4130783645188</v>
      </c>
      <c r="J69" s="160" t="n">
        <v>3.90625</v>
      </c>
      <c r="K69" s="160" t="n">
        <v>46.1242298589161</v>
      </c>
    </row>
    <row r="70">
      <c r="A70" s="160" t="s">
        <v>36</v>
      </c>
      <c r="B70" s="160" t="s">
        <v>37</v>
      </c>
      <c r="C70" s="160" t="s">
        <v>18</v>
      </c>
      <c r="D70" s="160" t="n">
        <v>4.526708</v>
      </c>
      <c r="E70" s="160" t="n">
        <v>48.4767985741632</v>
      </c>
      <c r="F70" s="160" t="n">
        <v>80</v>
      </c>
      <c r="G70" s="160" t="n">
        <v>22.5831795812724</v>
      </c>
      <c r="H70" s="160" t="n">
        <v>1.131677</v>
      </c>
      <c r="I70" s="160" t="n">
        <v>99.9999999999998</v>
      </c>
      <c r="J70" s="160" t="n">
        <v>20</v>
      </c>
      <c r="K70" s="160" t="n">
        <v>90.3327183250897</v>
      </c>
    </row>
    <row r="71">
      <c r="A71" s="160" t="s">
        <v>36</v>
      </c>
      <c r="B71" s="160" t="s">
        <v>37</v>
      </c>
      <c r="C71" s="160" t="s">
        <v>22</v>
      </c>
      <c r="D71" s="160" t="n">
        <v>40.740372</v>
      </c>
      <c r="E71" s="160" t="n">
        <v>22.194427061598</v>
      </c>
      <c r="F71" s="160" t="n">
        <v>94.7368421052632</v>
      </c>
      <c r="G71" s="160" t="n">
        <v>3.59256667915969</v>
      </c>
      <c r="H71" s="160" t="n">
        <v>2.263354</v>
      </c>
      <c r="I71" s="160" t="n">
        <v>70.0000000000001</v>
      </c>
      <c r="J71" s="160" t="n">
        <v>5.26315789473684</v>
      </c>
      <c r="K71" s="160" t="n">
        <v>64.6662002248744</v>
      </c>
    </row>
    <row r="72">
      <c r="A72" s="160" t="s">
        <v>40</v>
      </c>
      <c r="B72" s="160" t="s">
        <v>41</v>
      </c>
      <c r="C72" s="160" t="s">
        <v>16</v>
      </c>
      <c r="D72" s="160" t="n">
        <v>2174.7618703</v>
      </c>
      <c r="E72" s="160" t="n">
        <v>42.2718661273089</v>
      </c>
      <c r="F72" s="160" t="n">
        <v>100</v>
      </c>
      <c r="G72" s="160" t="n">
        <v>0</v>
      </c>
      <c r="H72" s="160"/>
      <c r="I72" s="160"/>
      <c r="J72" s="160"/>
      <c r="K72" s="160"/>
    </row>
    <row r="73">
      <c r="A73" s="160" t="s">
        <v>40</v>
      </c>
      <c r="B73" s="160" t="s">
        <v>41</v>
      </c>
      <c r="C73" s="160" t="s">
        <v>17</v>
      </c>
      <c r="D73" s="160" t="n">
        <v>19505.610556</v>
      </c>
      <c r="E73" s="160" t="n">
        <v>13.8677796276529</v>
      </c>
      <c r="F73" s="160" t="n">
        <v>100</v>
      </c>
      <c r="G73" s="160" t="n">
        <v>0</v>
      </c>
      <c r="H73" s="160"/>
      <c r="I73" s="160"/>
      <c r="J73" s="160"/>
      <c r="K73" s="160"/>
    </row>
    <row r="74">
      <c r="A74" s="160" t="s">
        <v>40</v>
      </c>
      <c r="B74" s="160" t="s">
        <v>41</v>
      </c>
      <c r="C74" s="160" t="s">
        <v>18</v>
      </c>
      <c r="D74" s="160" t="n">
        <v>24363.0539183</v>
      </c>
      <c r="E74" s="160" t="n">
        <v>10.6591879428537</v>
      </c>
      <c r="F74" s="160" t="n">
        <v>100</v>
      </c>
      <c r="G74" s="160" t="n">
        <v>0</v>
      </c>
      <c r="H74" s="160"/>
      <c r="I74" s="160"/>
      <c r="J74" s="160"/>
      <c r="K74" s="160"/>
    </row>
    <row r="75">
      <c r="A75" s="160" t="s">
        <v>40</v>
      </c>
      <c r="B75" s="160" t="s">
        <v>41</v>
      </c>
      <c r="C75" s="160" t="s">
        <v>19</v>
      </c>
      <c r="D75" s="160" t="n">
        <v>3858.5979811</v>
      </c>
      <c r="E75" s="160" t="n">
        <v>39.5567024873066</v>
      </c>
      <c r="F75" s="160" t="n">
        <v>100</v>
      </c>
      <c r="G75" s="160" t="n">
        <v>0</v>
      </c>
      <c r="H75" s="160"/>
      <c r="I75" s="160"/>
      <c r="J75" s="160"/>
      <c r="K75" s="160"/>
    </row>
    <row r="76">
      <c r="A76" s="160" t="s">
        <v>42</v>
      </c>
      <c r="B76" s="160" t="s">
        <v>43</v>
      </c>
      <c r="C76" s="160" t="s">
        <v>16</v>
      </c>
      <c r="D76" s="160" t="n">
        <v>539.910348</v>
      </c>
      <c r="E76" s="160" t="n">
        <v>18.9736815129678</v>
      </c>
      <c r="F76" s="160" t="n">
        <v>96.853197477005</v>
      </c>
      <c r="G76" s="160" t="n">
        <v>1.70811592797667</v>
      </c>
      <c r="H76" s="160" t="n">
        <v>17.5419221</v>
      </c>
      <c r="I76" s="160" t="n">
        <v>54.0793344682985</v>
      </c>
      <c r="J76" s="160" t="n">
        <v>3.14680252299505</v>
      </c>
      <c r="K76" s="160" t="n">
        <v>52.5728856758649</v>
      </c>
    </row>
    <row r="77">
      <c r="A77" s="160" t="s">
        <v>42</v>
      </c>
      <c r="B77" s="160" t="s">
        <v>43</v>
      </c>
      <c r="C77" s="160" t="s">
        <v>17</v>
      </c>
      <c r="D77" s="160" t="n">
        <v>1000.3012773</v>
      </c>
      <c r="E77" s="160" t="n">
        <v>9.68057369166305</v>
      </c>
      <c r="F77" s="160" t="n">
        <v>96.7667018122015</v>
      </c>
      <c r="G77" s="160" t="n">
        <v>1.21839324212576</v>
      </c>
      <c r="H77" s="160" t="n">
        <v>33.4234013</v>
      </c>
      <c r="I77" s="160" t="n">
        <v>37.7468128147457</v>
      </c>
      <c r="J77" s="160" t="n">
        <v>3.23329818779853</v>
      </c>
      <c r="K77" s="160" t="n">
        <v>36.4642815796276</v>
      </c>
    </row>
    <row r="78">
      <c r="A78" s="160" t="s">
        <v>42</v>
      </c>
      <c r="B78" s="160" t="s">
        <v>43</v>
      </c>
      <c r="C78" s="160" t="s">
        <v>22</v>
      </c>
      <c r="D78" s="160" t="n">
        <v>70.7308468</v>
      </c>
      <c r="E78" s="160" t="n">
        <v>52.0450412168256</v>
      </c>
      <c r="F78" s="160" t="n">
        <v>88.4760002159624</v>
      </c>
      <c r="G78" s="160" t="n">
        <v>9.4115009921088</v>
      </c>
      <c r="H78" s="160" t="n">
        <v>9.2126934</v>
      </c>
      <c r="I78" s="160" t="n">
        <v>100</v>
      </c>
      <c r="J78" s="160" t="n">
        <v>11.5239997840376</v>
      </c>
      <c r="K78" s="160" t="n">
        <v>72.2572005740358</v>
      </c>
    </row>
    <row r="79">
      <c r="A79" s="160" t="s">
        <v>44</v>
      </c>
      <c r="B79" s="160" t="s">
        <v>45</v>
      </c>
      <c r="C79" s="160" t="s">
        <v>17</v>
      </c>
      <c r="D79" s="160" t="n">
        <v>1720.8566138</v>
      </c>
      <c r="E79" s="160" t="n">
        <v>17.4707024299461</v>
      </c>
      <c r="F79" s="160" t="n">
        <v>100</v>
      </c>
      <c r="G79" s="160" t="n">
        <v>0</v>
      </c>
      <c r="H79" s="160"/>
      <c r="I79" s="160"/>
      <c r="J79" s="160"/>
      <c r="K79" s="160"/>
    </row>
    <row r="80">
      <c r="A80" s="160" t="s">
        <v>44</v>
      </c>
      <c r="B80" s="160" t="s">
        <v>45</v>
      </c>
      <c r="C80" s="160" t="s">
        <v>18</v>
      </c>
      <c r="D80" s="160" t="n">
        <v>4935.9660022</v>
      </c>
      <c r="E80" s="160" t="n">
        <v>6.59583429078244</v>
      </c>
      <c r="F80" s="160" t="n">
        <v>100</v>
      </c>
      <c r="G80" s="160" t="n">
        <v>0</v>
      </c>
      <c r="H80" s="160"/>
      <c r="I80" s="160"/>
      <c r="J80" s="160"/>
      <c r="K80" s="160"/>
    </row>
    <row r="81">
      <c r="A81" s="160" t="s">
        <v>44</v>
      </c>
      <c r="B81" s="160" t="s">
        <v>45</v>
      </c>
      <c r="C81" s="160" t="s">
        <v>19</v>
      </c>
      <c r="D81" s="160" t="n">
        <v>133.154207</v>
      </c>
      <c r="E81" s="160" t="n">
        <v>81.8167615880916</v>
      </c>
      <c r="F81" s="160" t="n">
        <v>100</v>
      </c>
      <c r="G81" s="160" t="n">
        <v>0.00000000000000908348525153662</v>
      </c>
      <c r="H81" s="160"/>
      <c r="I81" s="160"/>
      <c r="J81" s="160"/>
      <c r="K81" s="160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632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545</v>
      </c>
      <c r="I91" s="5" t="s">
        <v>546</v>
      </c>
      <c r="J91" s="5" t="s">
        <v>547</v>
      </c>
      <c r="K91" s="5" t="s">
        <v>548</v>
      </c>
    </row>
    <row r="92">
      <c r="A92" s="161" t="s">
        <v>14</v>
      </c>
      <c r="B92" s="161" t="s">
        <v>15</v>
      </c>
      <c r="C92" s="161" t="s">
        <v>16</v>
      </c>
      <c r="D92" s="161" t="n">
        <v>132591.2272913</v>
      </c>
      <c r="E92" s="161" t="n">
        <v>3.96597521697641</v>
      </c>
      <c r="F92" s="161" t="n">
        <v>97.494797577402</v>
      </c>
      <c r="G92" s="161" t="n">
        <v>0.534493723396185</v>
      </c>
      <c r="H92" s="161" t="n">
        <v>3407.0316784</v>
      </c>
      <c r="I92" s="161" t="n">
        <v>21.0586748851494</v>
      </c>
      <c r="J92" s="161" t="n">
        <v>2.50520242259798</v>
      </c>
      <c r="K92" s="161" t="n">
        <v>20.8008570081386</v>
      </c>
    </row>
    <row r="93">
      <c r="A93" s="161" t="s">
        <v>14</v>
      </c>
      <c r="B93" s="161" t="s">
        <v>15</v>
      </c>
      <c r="C93" s="161" t="s">
        <v>17</v>
      </c>
      <c r="D93" s="161" t="n">
        <v>477183.706998</v>
      </c>
      <c r="E93" s="161" t="n">
        <v>2.09298764622267</v>
      </c>
      <c r="F93" s="161" t="n">
        <v>99.8440955686376</v>
      </c>
      <c r="G93" s="161" t="n">
        <v>0.0532593135336856</v>
      </c>
      <c r="H93" s="161" t="n">
        <v>745.1122079</v>
      </c>
      <c r="I93" s="161" t="n">
        <v>34.1330166957454</v>
      </c>
      <c r="J93" s="161" t="n">
        <v>0.155904431362402</v>
      </c>
      <c r="K93" s="161" t="n">
        <v>34.1082542934039</v>
      </c>
    </row>
    <row r="94">
      <c r="A94" s="161" t="s">
        <v>14</v>
      </c>
      <c r="B94" s="161" t="s">
        <v>15</v>
      </c>
      <c r="C94" s="161" t="s">
        <v>18</v>
      </c>
      <c r="D94" s="161" t="n">
        <v>484784.4958717</v>
      </c>
      <c r="E94" s="161" t="n">
        <v>1.77267783314869</v>
      </c>
      <c r="F94" s="161" t="n">
        <v>99.9122138715785</v>
      </c>
      <c r="G94" s="161" t="n">
        <v>0.0393060283937185</v>
      </c>
      <c r="H94" s="161" t="n">
        <v>425.9474629</v>
      </c>
      <c r="I94" s="161" t="n">
        <v>44.6722313457975</v>
      </c>
      <c r="J94" s="161" t="n">
        <v>0.0877861284214502</v>
      </c>
      <c r="K94" s="161" t="n">
        <v>44.7354540624206</v>
      </c>
    </row>
    <row r="95">
      <c r="A95" s="161" t="s">
        <v>14</v>
      </c>
      <c r="B95" s="161" t="s">
        <v>15</v>
      </c>
      <c r="C95" s="161" t="s">
        <v>19</v>
      </c>
      <c r="D95" s="161" t="n">
        <v>73744.7463403</v>
      </c>
      <c r="E95" s="161" t="n">
        <v>5.24194471462012</v>
      </c>
      <c r="F95" s="161" t="n">
        <v>100</v>
      </c>
      <c r="G95" s="161" t="n">
        <v>0</v>
      </c>
      <c r="H95" s="161"/>
      <c r="I95" s="161"/>
      <c r="J95" s="161"/>
      <c r="K95" s="161"/>
    </row>
    <row r="96">
      <c r="A96" s="161" t="s">
        <v>14</v>
      </c>
      <c r="B96" s="161" t="s">
        <v>15</v>
      </c>
      <c r="C96" s="161" t="s">
        <v>20</v>
      </c>
      <c r="D96" s="161" t="n">
        <v>12719.5311865</v>
      </c>
      <c r="E96" s="161" t="n">
        <v>11.2697930696172</v>
      </c>
      <c r="F96" s="161" t="n">
        <v>99.7257589272484</v>
      </c>
      <c r="G96" s="161" t="n">
        <v>0.266541901333774</v>
      </c>
      <c r="H96" s="161" t="n">
        <v>34.9781031</v>
      </c>
      <c r="I96" s="161" t="n">
        <v>100</v>
      </c>
      <c r="J96" s="161" t="n">
        <v>0.274241072751588</v>
      </c>
      <c r="K96" s="161" t="n">
        <v>96.9260115916335</v>
      </c>
    </row>
    <row r="97">
      <c r="A97" s="161" t="s">
        <v>14</v>
      </c>
      <c r="B97" s="161" t="s">
        <v>15</v>
      </c>
      <c r="C97" s="161" t="s">
        <v>21</v>
      </c>
      <c r="D97" s="161" t="n">
        <v>1060.8914898</v>
      </c>
      <c r="E97" s="161" t="n">
        <v>43.3187411724298</v>
      </c>
      <c r="F97" s="161" t="n">
        <v>100</v>
      </c>
      <c r="G97" s="161" t="n">
        <v>0.00000000000000480934638474094</v>
      </c>
      <c r="H97" s="161"/>
      <c r="I97" s="161"/>
      <c r="J97" s="161"/>
      <c r="K97" s="161"/>
    </row>
    <row r="98">
      <c r="A98" s="161" t="s">
        <v>14</v>
      </c>
      <c r="B98" s="161" t="s">
        <v>15</v>
      </c>
      <c r="C98" s="161" t="s">
        <v>22</v>
      </c>
      <c r="D98" s="161" t="n">
        <v>2816.3427067</v>
      </c>
      <c r="E98" s="161" t="n">
        <v>26.4152983070626</v>
      </c>
      <c r="F98" s="161" t="n">
        <v>67.5872054504582</v>
      </c>
      <c r="G98" s="161" t="n">
        <v>11.2225318633597</v>
      </c>
      <c r="H98" s="161" t="n">
        <v>1350.6334065</v>
      </c>
      <c r="I98" s="161" t="n">
        <v>33.3755079712651</v>
      </c>
      <c r="J98" s="161" t="n">
        <v>32.4127945495418</v>
      </c>
      <c r="K98" s="161" t="n">
        <v>23.4012394569639</v>
      </c>
    </row>
    <row r="99">
      <c r="A99" s="161" t="s">
        <v>47</v>
      </c>
      <c r="B99" s="161" t="s">
        <v>48</v>
      </c>
      <c r="C99" s="161" t="s">
        <v>16</v>
      </c>
      <c r="D99" s="161" t="n">
        <v>65.6881424</v>
      </c>
      <c r="E99" s="161" t="n">
        <v>34.5905277876287</v>
      </c>
      <c r="F99" s="161" t="n">
        <v>46.9586023679882</v>
      </c>
      <c r="G99" s="161" t="n">
        <v>26.8548846039465</v>
      </c>
      <c r="H99" s="161" t="n">
        <v>74.1970737</v>
      </c>
      <c r="I99" s="161" t="n">
        <v>54.6727868738623</v>
      </c>
      <c r="J99" s="161" t="n">
        <v>53.0413976320118</v>
      </c>
      <c r="K99" s="161" t="n">
        <v>23.7751624967335</v>
      </c>
    </row>
    <row r="100">
      <c r="A100" s="161" t="s">
        <v>47</v>
      </c>
      <c r="B100" s="161" t="s">
        <v>48</v>
      </c>
      <c r="C100" s="161" t="s">
        <v>17</v>
      </c>
      <c r="D100" s="161" t="n">
        <v>3137.3784777</v>
      </c>
      <c r="E100" s="161" t="n">
        <v>3.88041482218609</v>
      </c>
      <c r="F100" s="161" t="n">
        <v>99.2428439929134</v>
      </c>
      <c r="G100" s="161" t="n">
        <v>0.350326318484664</v>
      </c>
      <c r="H100" s="161" t="n">
        <v>23.9360831</v>
      </c>
      <c r="I100" s="161" t="n">
        <v>46.3752292689406</v>
      </c>
      <c r="J100" s="161" t="n">
        <v>0.757156007086582</v>
      </c>
      <c r="K100" s="161" t="n">
        <v>45.9183838556133</v>
      </c>
    </row>
    <row r="101">
      <c r="A101" s="161" t="s">
        <v>47</v>
      </c>
      <c r="B101" s="161" t="s">
        <v>48</v>
      </c>
      <c r="C101" s="161" t="s">
        <v>18</v>
      </c>
      <c r="D101" s="161" t="n">
        <v>299.0541804</v>
      </c>
      <c r="E101" s="161" t="n">
        <v>23.2049915547241</v>
      </c>
      <c r="F101" s="161" t="n">
        <v>100</v>
      </c>
      <c r="G101" s="161" t="n">
        <v>0</v>
      </c>
      <c r="H101" s="161"/>
      <c r="I101" s="161"/>
      <c r="J101" s="161"/>
      <c r="K101" s="161"/>
    </row>
    <row r="102">
      <c r="A102" s="161" t="s">
        <v>47</v>
      </c>
      <c r="B102" s="161" t="s">
        <v>48</v>
      </c>
      <c r="C102" s="161" t="s">
        <v>22</v>
      </c>
      <c r="D102" s="161" t="n">
        <v>15.150348</v>
      </c>
      <c r="E102" s="161" t="n">
        <v>70.5036070467339</v>
      </c>
      <c r="F102" s="161" t="n">
        <v>100</v>
      </c>
      <c r="G102" s="161" t="n">
        <v>0.00000000000000782747278624085</v>
      </c>
      <c r="H102" s="161"/>
      <c r="I102" s="161"/>
      <c r="J102" s="161"/>
      <c r="K102" s="161"/>
    </row>
    <row r="103">
      <c r="A103" s="161" t="s">
        <v>32</v>
      </c>
      <c r="B103" s="161" t="s">
        <v>33</v>
      </c>
      <c r="C103" s="161" t="s">
        <v>16</v>
      </c>
      <c r="D103" s="161" t="n">
        <v>663.5283557</v>
      </c>
      <c r="E103" s="161" t="n">
        <v>60.9633271826532</v>
      </c>
      <c r="F103" s="161" t="n">
        <v>88.4082949572035</v>
      </c>
      <c r="G103" s="161" t="n">
        <v>5.88992829403675</v>
      </c>
      <c r="H103" s="161" t="n">
        <v>86.9989065</v>
      </c>
      <c r="I103" s="161" t="n">
        <v>100</v>
      </c>
      <c r="J103" s="161" t="n">
        <v>11.5917050427965</v>
      </c>
      <c r="K103" s="161" t="n">
        <v>44.9216500914653</v>
      </c>
    </row>
    <row r="104">
      <c r="A104" s="161" t="s">
        <v>32</v>
      </c>
      <c r="B104" s="161" t="s">
        <v>33</v>
      </c>
      <c r="C104" s="161" t="s">
        <v>17</v>
      </c>
      <c r="D104" s="161" t="n">
        <v>22961.7220678</v>
      </c>
      <c r="E104" s="161" t="n">
        <v>10.0609151100448</v>
      </c>
      <c r="F104" s="161" t="n">
        <v>99.5562361795164</v>
      </c>
      <c r="G104" s="161" t="n">
        <v>0.311635630650796</v>
      </c>
      <c r="H104" s="161" t="n">
        <v>102.3500074</v>
      </c>
      <c r="I104" s="161" t="n">
        <v>70.4543646631633</v>
      </c>
      <c r="J104" s="161" t="n">
        <v>0.443763820483606</v>
      </c>
      <c r="K104" s="161" t="n">
        <v>69.9139249639874</v>
      </c>
    </row>
    <row r="105">
      <c r="A105" s="161" t="s">
        <v>32</v>
      </c>
      <c r="B105" s="161" t="s">
        <v>33</v>
      </c>
      <c r="C105" s="161" t="s">
        <v>18</v>
      </c>
      <c r="D105" s="161" t="n">
        <v>14470.5078071</v>
      </c>
      <c r="E105" s="161" t="n">
        <v>13.0292371874863</v>
      </c>
      <c r="F105" s="161" t="n">
        <v>99.5067533305765</v>
      </c>
      <c r="G105" s="161" t="n">
        <v>0.481698383643507</v>
      </c>
      <c r="H105" s="161" t="n">
        <v>71.7290992</v>
      </c>
      <c r="I105" s="161" t="n">
        <v>99.9999999999997</v>
      </c>
      <c r="J105" s="161" t="n">
        <v>0.493246669423501</v>
      </c>
      <c r="K105" s="161" t="n">
        <v>97.1770215843003</v>
      </c>
    </row>
    <row r="106">
      <c r="A106" s="161" t="s">
        <v>32</v>
      </c>
      <c r="B106" s="161" t="s">
        <v>33</v>
      </c>
      <c r="C106" s="161" t="s">
        <v>19</v>
      </c>
      <c r="D106" s="161" t="n">
        <v>6053.6609211</v>
      </c>
      <c r="E106" s="161" t="n">
        <v>25.5458028128677</v>
      </c>
      <c r="F106" s="161" t="n">
        <v>100</v>
      </c>
      <c r="G106" s="161" t="n">
        <v>0.00000000000000283615384653798</v>
      </c>
      <c r="H106" s="161"/>
      <c r="I106" s="161"/>
      <c r="J106" s="161"/>
      <c r="K106" s="161"/>
    </row>
    <row r="107">
      <c r="A107" s="161" t="s">
        <v>32</v>
      </c>
      <c r="B107" s="161" t="s">
        <v>33</v>
      </c>
      <c r="C107" s="161" t="s">
        <v>20</v>
      </c>
      <c r="D107" s="161" t="n">
        <v>704.9729054</v>
      </c>
      <c r="E107" s="161" t="n">
        <v>47.8658007523126</v>
      </c>
      <c r="F107" s="161" t="n">
        <v>100</v>
      </c>
      <c r="G107" s="161" t="n">
        <v>0</v>
      </c>
      <c r="H107" s="161"/>
      <c r="I107" s="161"/>
      <c r="J107" s="161"/>
      <c r="K107" s="161"/>
    </row>
    <row r="108">
      <c r="A108" s="161" t="s">
        <v>51</v>
      </c>
      <c r="B108" s="161" t="s">
        <v>52</v>
      </c>
      <c r="C108" s="161" t="s">
        <v>16</v>
      </c>
      <c r="D108" s="161" t="n">
        <v>237.3838415</v>
      </c>
      <c r="E108" s="161" t="n">
        <v>40.7196701783346</v>
      </c>
      <c r="F108" s="161" t="n">
        <v>100</v>
      </c>
      <c r="G108" s="161" t="n">
        <v>0</v>
      </c>
      <c r="H108" s="161"/>
      <c r="I108" s="161"/>
      <c r="J108" s="161"/>
      <c r="K108" s="161"/>
    </row>
    <row r="109">
      <c r="A109" s="161" t="s">
        <v>51</v>
      </c>
      <c r="B109" s="161" t="s">
        <v>52</v>
      </c>
      <c r="C109" s="161" t="s">
        <v>17</v>
      </c>
      <c r="D109" s="161" t="n">
        <v>5544.7953352</v>
      </c>
      <c r="E109" s="161" t="n">
        <v>5.85657587769106</v>
      </c>
      <c r="F109" s="161" t="n">
        <v>99.7493415687678</v>
      </c>
      <c r="G109" s="161" t="n">
        <v>0.24895616232804</v>
      </c>
      <c r="H109" s="161" t="n">
        <v>13.9334223</v>
      </c>
      <c r="I109" s="161" t="n">
        <v>100</v>
      </c>
      <c r="J109" s="161" t="n">
        <v>0.250658431232152</v>
      </c>
      <c r="K109" s="161" t="n">
        <v>99.0719248885328</v>
      </c>
    </row>
    <row r="110">
      <c r="A110" s="161" t="s">
        <v>51</v>
      </c>
      <c r="B110" s="161" t="s">
        <v>52</v>
      </c>
      <c r="C110" s="161" t="s">
        <v>18</v>
      </c>
      <c r="D110" s="161" t="n">
        <v>1697.6010171</v>
      </c>
      <c r="E110" s="161" t="n">
        <v>17.3637913355804</v>
      </c>
      <c r="F110" s="161" t="n">
        <v>100</v>
      </c>
      <c r="G110" s="161" t="n">
        <v>0</v>
      </c>
      <c r="H110" s="161"/>
      <c r="I110" s="161"/>
      <c r="J110" s="161"/>
      <c r="K110" s="161"/>
    </row>
    <row r="111">
      <c r="A111" s="161" t="s">
        <v>53</v>
      </c>
      <c r="B111" s="161" t="s">
        <v>54</v>
      </c>
      <c r="C111" s="161" t="s">
        <v>16</v>
      </c>
      <c r="D111" s="161" t="n">
        <v>9406.9709841</v>
      </c>
      <c r="E111" s="161" t="n">
        <v>21.6033268617949</v>
      </c>
      <c r="F111" s="161" t="n">
        <v>95.5870675415646</v>
      </c>
      <c r="G111" s="161" t="n">
        <v>3.01139620885262</v>
      </c>
      <c r="H111" s="161" t="n">
        <v>434.2881172</v>
      </c>
      <c r="I111" s="161" t="n">
        <v>70.4171666010894</v>
      </c>
      <c r="J111" s="161" t="n">
        <v>4.41293245843544</v>
      </c>
      <c r="K111" s="161" t="n">
        <v>65.2288553068091</v>
      </c>
    </row>
    <row r="112">
      <c r="A112" s="161" t="s">
        <v>53</v>
      </c>
      <c r="B112" s="161" t="s">
        <v>54</v>
      </c>
      <c r="C112" s="161" t="s">
        <v>17</v>
      </c>
      <c r="D112" s="161" t="n">
        <v>21247.5932045</v>
      </c>
      <c r="E112" s="161" t="n">
        <v>11.8275283022852</v>
      </c>
      <c r="F112" s="161" t="n">
        <v>100</v>
      </c>
      <c r="G112" s="161" t="n">
        <v>0</v>
      </c>
      <c r="H112" s="161"/>
      <c r="I112" s="161"/>
      <c r="J112" s="161"/>
      <c r="K112" s="161"/>
    </row>
    <row r="113">
      <c r="A113" s="161" t="s">
        <v>53</v>
      </c>
      <c r="B113" s="161" t="s">
        <v>54</v>
      </c>
      <c r="C113" s="161" t="s">
        <v>18</v>
      </c>
      <c r="D113" s="161" t="n">
        <v>12978.977489</v>
      </c>
      <c r="E113" s="161" t="n">
        <v>15.737010332707</v>
      </c>
      <c r="F113" s="161" t="n">
        <v>100</v>
      </c>
      <c r="G113" s="161" t="n">
        <v>0</v>
      </c>
      <c r="H113" s="161"/>
      <c r="I113" s="161"/>
      <c r="J113" s="161"/>
      <c r="K113" s="161"/>
    </row>
    <row r="114">
      <c r="A114" s="161" t="s">
        <v>53</v>
      </c>
      <c r="B114" s="161" t="s">
        <v>54</v>
      </c>
      <c r="C114" s="161" t="s">
        <v>19</v>
      </c>
      <c r="D114" s="161" t="n">
        <v>5040.9291709</v>
      </c>
      <c r="E114" s="161" t="n">
        <v>30.996867461922</v>
      </c>
      <c r="F114" s="161" t="n">
        <v>100</v>
      </c>
      <c r="G114" s="161" t="n">
        <v>0</v>
      </c>
      <c r="H114" s="161"/>
      <c r="I114" s="161"/>
      <c r="J114" s="161"/>
      <c r="K114" s="161"/>
    </row>
    <row r="115">
      <c r="A115" s="161" t="s">
        <v>55</v>
      </c>
      <c r="B115" s="161" t="s">
        <v>56</v>
      </c>
      <c r="C115" s="161" t="s">
        <v>16</v>
      </c>
      <c r="D115" s="161" t="n">
        <v>1639.9271514</v>
      </c>
      <c r="E115" s="161" t="n">
        <v>49.1444899938397</v>
      </c>
      <c r="F115" s="161" t="n">
        <v>100</v>
      </c>
      <c r="G115" s="161" t="n">
        <v>0</v>
      </c>
      <c r="H115" s="161"/>
      <c r="I115" s="161"/>
      <c r="J115" s="161"/>
      <c r="K115" s="161"/>
    </row>
    <row r="116">
      <c r="A116" s="161" t="s">
        <v>55</v>
      </c>
      <c r="B116" s="161" t="s">
        <v>56</v>
      </c>
      <c r="C116" s="161" t="s">
        <v>17</v>
      </c>
      <c r="D116" s="161" t="n">
        <v>14509.6538171</v>
      </c>
      <c r="E116" s="161" t="n">
        <v>14.442766944178</v>
      </c>
      <c r="F116" s="161" t="n">
        <v>97.2358537978827</v>
      </c>
      <c r="G116" s="161" t="n">
        <v>1.55561348645557</v>
      </c>
      <c r="H116" s="161" t="n">
        <v>412.4692994</v>
      </c>
      <c r="I116" s="161" t="n">
        <v>58.3465208681249</v>
      </c>
      <c r="J116" s="161" t="n">
        <v>2.76414620211728</v>
      </c>
      <c r="K116" s="161" t="n">
        <v>54.7226501330302</v>
      </c>
    </row>
    <row r="117">
      <c r="A117" s="161" t="s">
        <v>55</v>
      </c>
      <c r="B117" s="161" t="s">
        <v>56</v>
      </c>
      <c r="C117" s="161" t="s">
        <v>18</v>
      </c>
      <c r="D117" s="161" t="n">
        <v>26955.9443472</v>
      </c>
      <c r="E117" s="161" t="n">
        <v>9.57917916552726</v>
      </c>
      <c r="F117" s="161" t="n">
        <v>99.4415439085815</v>
      </c>
      <c r="G117" s="161" t="n">
        <v>0.556732029162528</v>
      </c>
      <c r="H117" s="161" t="n">
        <v>151.3825181</v>
      </c>
      <c r="I117" s="161" t="n">
        <v>100</v>
      </c>
      <c r="J117" s="161" t="n">
        <v>0.558456091418532</v>
      </c>
      <c r="K117" s="161" t="n">
        <v>99.134548577765</v>
      </c>
    </row>
    <row r="118">
      <c r="A118" s="161" t="s">
        <v>55</v>
      </c>
      <c r="B118" s="161" t="s">
        <v>56</v>
      </c>
      <c r="C118" s="161" t="s">
        <v>19</v>
      </c>
      <c r="D118" s="161" t="n">
        <v>8844.8594951</v>
      </c>
      <c r="E118" s="161" t="n">
        <v>19.2904638302061</v>
      </c>
      <c r="F118" s="161" t="n">
        <v>100</v>
      </c>
      <c r="G118" s="161" t="n">
        <v>0</v>
      </c>
      <c r="H118" s="161"/>
      <c r="I118" s="161"/>
      <c r="J118" s="161"/>
      <c r="K118" s="161"/>
    </row>
    <row r="119">
      <c r="A119" s="161" t="s">
        <v>55</v>
      </c>
      <c r="B119" s="161" t="s">
        <v>56</v>
      </c>
      <c r="C119" s="161" t="s">
        <v>20</v>
      </c>
      <c r="D119" s="161" t="n">
        <v>3037.8545533</v>
      </c>
      <c r="E119" s="161" t="n">
        <v>37.3403628319174</v>
      </c>
      <c r="F119" s="161" t="n">
        <v>100</v>
      </c>
      <c r="G119" s="161" t="n">
        <v>0.00000000000000414561305638521</v>
      </c>
      <c r="H119" s="161"/>
      <c r="I119" s="161"/>
      <c r="J119" s="161"/>
      <c r="K119" s="161"/>
    </row>
    <row r="120">
      <c r="A120" s="161" t="s">
        <v>55</v>
      </c>
      <c r="B120" s="161" t="s">
        <v>56</v>
      </c>
      <c r="C120" s="161" t="s">
        <v>21</v>
      </c>
      <c r="D120" s="161" t="n">
        <v>615.2574596</v>
      </c>
      <c r="E120" s="161" t="n">
        <v>71.6131007094351</v>
      </c>
      <c r="F120" s="161" t="n">
        <v>100</v>
      </c>
      <c r="G120" s="161" t="n">
        <v>0</v>
      </c>
      <c r="H120" s="161"/>
      <c r="I120" s="161"/>
      <c r="J120" s="161"/>
      <c r="K120" s="161"/>
    </row>
    <row r="121">
      <c r="A121" s="161" t="s">
        <v>55</v>
      </c>
      <c r="B121" s="161" t="s">
        <v>56</v>
      </c>
      <c r="C121" s="161" t="s">
        <v>22</v>
      </c>
      <c r="D121" s="161" t="n">
        <v>252.4036712</v>
      </c>
      <c r="E121" s="161" t="n">
        <v>57.5388225615349</v>
      </c>
      <c r="F121" s="161" t="n">
        <v>100</v>
      </c>
      <c r="G121" s="161" t="n">
        <v>0</v>
      </c>
      <c r="H121" s="161"/>
      <c r="I121" s="161"/>
      <c r="J121" s="161"/>
      <c r="K121" s="161"/>
    </row>
    <row r="122">
      <c r="A122" s="161" t="s">
        <v>59</v>
      </c>
      <c r="B122" s="161" t="s">
        <v>60</v>
      </c>
      <c r="C122" s="161" t="s">
        <v>16</v>
      </c>
      <c r="D122" s="161" t="n">
        <v>414.9540761</v>
      </c>
      <c r="E122" s="161" t="n">
        <v>58.0440927333582</v>
      </c>
      <c r="F122" s="161" t="n">
        <v>90.4068434183481</v>
      </c>
      <c r="G122" s="161" t="n">
        <v>11.1966075116753</v>
      </c>
      <c r="H122" s="161" t="n">
        <v>44.0311737</v>
      </c>
      <c r="I122" s="161" t="n">
        <v>99.9999999999998</v>
      </c>
      <c r="J122" s="161" t="n">
        <v>9.59315658165187</v>
      </c>
      <c r="K122" s="161" t="n">
        <v>105.517921396258</v>
      </c>
    </row>
    <row r="123">
      <c r="A123" s="161" t="s">
        <v>59</v>
      </c>
      <c r="B123" s="161" t="s">
        <v>60</v>
      </c>
      <c r="C123" s="161" t="s">
        <v>17</v>
      </c>
      <c r="D123" s="161" t="n">
        <v>22513.3754109</v>
      </c>
      <c r="E123" s="161" t="n">
        <v>10.25629038026</v>
      </c>
      <c r="F123" s="161" t="n">
        <v>99.8663658696917</v>
      </c>
      <c r="G123" s="161" t="n">
        <v>0.132545237157855</v>
      </c>
      <c r="H123" s="161" t="n">
        <v>30.1258118</v>
      </c>
      <c r="I123" s="161" t="n">
        <v>100</v>
      </c>
      <c r="J123" s="161" t="n">
        <v>0.133634130308317</v>
      </c>
      <c r="K123" s="161" t="n">
        <v>99.0526231416465</v>
      </c>
    </row>
    <row r="124">
      <c r="A124" s="161" t="s">
        <v>59</v>
      </c>
      <c r="B124" s="161" t="s">
        <v>60</v>
      </c>
      <c r="C124" s="161" t="s">
        <v>18</v>
      </c>
      <c r="D124" s="161" t="n">
        <v>16805.1917714</v>
      </c>
      <c r="E124" s="161" t="n">
        <v>12.2267099829326</v>
      </c>
      <c r="F124" s="161" t="n">
        <v>100</v>
      </c>
      <c r="G124" s="161" t="n">
        <v>0.00000000000000135743749384661</v>
      </c>
      <c r="H124" s="161"/>
      <c r="I124" s="161"/>
      <c r="J124" s="161"/>
      <c r="K124" s="161"/>
    </row>
    <row r="125">
      <c r="A125" s="161" t="s">
        <v>59</v>
      </c>
      <c r="B125" s="161" t="s">
        <v>60</v>
      </c>
      <c r="C125" s="161" t="s">
        <v>19</v>
      </c>
      <c r="D125" s="161" t="n">
        <v>4163.5608394</v>
      </c>
      <c r="E125" s="161" t="n">
        <v>28.6524833232829</v>
      </c>
      <c r="F125" s="161" t="n">
        <v>98.9276680586331</v>
      </c>
      <c r="G125" s="161" t="n">
        <v>1.02388706561061</v>
      </c>
      <c r="H125" s="161" t="n">
        <v>45.1311485</v>
      </c>
      <c r="I125" s="161" t="n">
        <v>100</v>
      </c>
      <c r="J125" s="161" t="n">
        <v>1.07233194136687</v>
      </c>
      <c r="K125" s="161" t="n">
        <v>94.4584002852161</v>
      </c>
    </row>
    <row r="126">
      <c r="A126" s="161" t="s">
        <v>40</v>
      </c>
      <c r="B126" s="161" t="s">
        <v>41</v>
      </c>
      <c r="C126" s="161" t="s">
        <v>16</v>
      </c>
      <c r="D126" s="161" t="n">
        <v>2174.7618703</v>
      </c>
      <c r="E126" s="161" t="n">
        <v>42.2718661273089</v>
      </c>
      <c r="F126" s="161" t="n">
        <v>100</v>
      </c>
      <c r="G126" s="161" t="n">
        <v>0</v>
      </c>
      <c r="H126" s="161"/>
      <c r="I126" s="161"/>
      <c r="J126" s="161"/>
      <c r="K126" s="161"/>
    </row>
    <row r="127">
      <c r="A127" s="161" t="s">
        <v>40</v>
      </c>
      <c r="B127" s="161" t="s">
        <v>41</v>
      </c>
      <c r="C127" s="161" t="s">
        <v>17</v>
      </c>
      <c r="D127" s="161" t="n">
        <v>19505.610556</v>
      </c>
      <c r="E127" s="161" t="n">
        <v>13.8677796276529</v>
      </c>
      <c r="F127" s="161" t="n">
        <v>100</v>
      </c>
      <c r="G127" s="161" t="n">
        <v>0</v>
      </c>
      <c r="H127" s="161"/>
      <c r="I127" s="161"/>
      <c r="J127" s="161"/>
      <c r="K127" s="161"/>
    </row>
    <row r="128">
      <c r="A128" s="161" t="s">
        <v>40</v>
      </c>
      <c r="B128" s="161" t="s">
        <v>41</v>
      </c>
      <c r="C128" s="161" t="s">
        <v>18</v>
      </c>
      <c r="D128" s="161" t="n">
        <v>24363.0539183</v>
      </c>
      <c r="E128" s="161" t="n">
        <v>10.6591879428537</v>
      </c>
      <c r="F128" s="161" t="n">
        <v>100</v>
      </c>
      <c r="G128" s="161" t="n">
        <v>0</v>
      </c>
      <c r="H128" s="161"/>
      <c r="I128" s="161"/>
      <c r="J128" s="161"/>
      <c r="K128" s="161"/>
    </row>
    <row r="129">
      <c r="A129" s="161" t="s">
        <v>40</v>
      </c>
      <c r="B129" s="161" t="s">
        <v>41</v>
      </c>
      <c r="C129" s="161" t="s">
        <v>19</v>
      </c>
      <c r="D129" s="161" t="n">
        <v>3858.5979811</v>
      </c>
      <c r="E129" s="161" t="n">
        <v>39.5567024873066</v>
      </c>
      <c r="F129" s="161" t="n">
        <v>100</v>
      </c>
      <c r="G129" s="161" t="n">
        <v>0</v>
      </c>
      <c r="H129" s="161"/>
      <c r="I129" s="161"/>
      <c r="J129" s="161"/>
      <c r="K129" s="161"/>
    </row>
    <row r="130">
      <c r="A130" s="161" t="s">
        <v>44</v>
      </c>
      <c r="B130" s="161" t="s">
        <v>45</v>
      </c>
      <c r="C130" s="161" t="s">
        <v>17</v>
      </c>
      <c r="D130" s="161" t="n">
        <v>1720.8566138</v>
      </c>
      <c r="E130" s="161" t="n">
        <v>17.4707024299461</v>
      </c>
      <c r="F130" s="161" t="n">
        <v>100</v>
      </c>
      <c r="G130" s="161" t="n">
        <v>0</v>
      </c>
      <c r="H130" s="161"/>
      <c r="I130" s="161"/>
      <c r="J130" s="161"/>
      <c r="K130" s="161"/>
    </row>
    <row r="131">
      <c r="A131" s="161" t="s">
        <v>44</v>
      </c>
      <c r="B131" s="161" t="s">
        <v>45</v>
      </c>
      <c r="C131" s="161" t="s">
        <v>18</v>
      </c>
      <c r="D131" s="161" t="n">
        <v>4935.9660022</v>
      </c>
      <c r="E131" s="161" t="n">
        <v>6.59583429078244</v>
      </c>
      <c r="F131" s="161" t="n">
        <v>100</v>
      </c>
      <c r="G131" s="161" t="n">
        <v>0</v>
      </c>
      <c r="H131" s="161"/>
      <c r="I131" s="161"/>
      <c r="J131" s="161"/>
      <c r="K131" s="161"/>
    </row>
    <row r="132">
      <c r="A132" s="161" t="s">
        <v>44</v>
      </c>
      <c r="B132" s="161" t="s">
        <v>45</v>
      </c>
      <c r="C132" s="161" t="s">
        <v>19</v>
      </c>
      <c r="D132" s="161" t="n">
        <v>133.154207</v>
      </c>
      <c r="E132" s="161" t="n">
        <v>81.8167615880916</v>
      </c>
      <c r="F132" s="161" t="n">
        <v>100</v>
      </c>
      <c r="G132" s="161" t="n">
        <v>0.00000000000000908348525153662</v>
      </c>
      <c r="H132" s="161"/>
      <c r="I132" s="161"/>
      <c r="J132" s="161"/>
      <c r="K132" s="161"/>
    </row>
    <row r="133">
      <c r="A133" s="161" t="s">
        <v>63</v>
      </c>
      <c r="B133" s="161" t="s">
        <v>64</v>
      </c>
      <c r="C133" s="161" t="s">
        <v>16</v>
      </c>
      <c r="D133" s="161" t="n">
        <v>15.9000452</v>
      </c>
      <c r="E133" s="161" t="n">
        <v>56.7363050284556</v>
      </c>
      <c r="F133" s="161" t="n">
        <v>100</v>
      </c>
      <c r="G133" s="161" t="n">
        <v>0</v>
      </c>
      <c r="H133" s="161"/>
      <c r="I133" s="161"/>
      <c r="J133" s="161"/>
      <c r="K133" s="161"/>
    </row>
    <row r="134">
      <c r="A134" s="161" t="s">
        <v>63</v>
      </c>
      <c r="B134" s="161" t="s">
        <v>64</v>
      </c>
      <c r="C134" s="161" t="s">
        <v>17</v>
      </c>
      <c r="D134" s="161" t="n">
        <v>2186.6530662</v>
      </c>
      <c r="E134" s="161" t="n">
        <v>6.25887389508402</v>
      </c>
      <c r="F134" s="161" t="n">
        <v>100</v>
      </c>
      <c r="G134" s="161" t="n">
        <v>0</v>
      </c>
      <c r="H134" s="161"/>
      <c r="I134" s="161"/>
      <c r="J134" s="161"/>
      <c r="K134" s="161"/>
    </row>
    <row r="135">
      <c r="A135" s="161" t="s">
        <v>63</v>
      </c>
      <c r="B135" s="161" t="s">
        <v>64</v>
      </c>
      <c r="C135" s="161" t="s">
        <v>18</v>
      </c>
      <c r="D135" s="161" t="n">
        <v>904.897656</v>
      </c>
      <c r="E135" s="161" t="n">
        <v>17.1413539999729</v>
      </c>
      <c r="F135" s="161" t="n">
        <v>100</v>
      </c>
      <c r="G135" s="161" t="n">
        <v>0</v>
      </c>
      <c r="H135" s="161"/>
      <c r="I135" s="161"/>
      <c r="J135" s="161"/>
      <c r="K135" s="161"/>
    </row>
    <row r="136">
      <c r="A136" s="161" t="s">
        <v>71</v>
      </c>
      <c r="B136" s="161" t="s">
        <v>72</v>
      </c>
      <c r="C136" s="161" t="s">
        <v>16</v>
      </c>
      <c r="D136" s="161" t="n">
        <v>50.6262354</v>
      </c>
      <c r="E136" s="161" t="n">
        <v>24.0965534733099</v>
      </c>
      <c r="F136" s="161" t="n">
        <v>92.4493887831108</v>
      </c>
      <c r="G136" s="161" t="n">
        <v>6.45500073732528</v>
      </c>
      <c r="H136" s="161" t="n">
        <v>4.1347923</v>
      </c>
      <c r="I136" s="161" t="n">
        <v>100</v>
      </c>
      <c r="J136" s="161" t="n">
        <v>7.5506112168892</v>
      </c>
      <c r="K136" s="161" t="n">
        <v>79.0347768701715</v>
      </c>
    </row>
    <row r="137">
      <c r="A137" s="161" t="s">
        <v>71</v>
      </c>
      <c r="B137" s="161" t="s">
        <v>72</v>
      </c>
      <c r="C137" s="161" t="s">
        <v>17</v>
      </c>
      <c r="D137" s="161" t="n">
        <v>475.926108</v>
      </c>
      <c r="E137" s="161" t="n">
        <v>5.15402122776219</v>
      </c>
      <c r="F137" s="161" t="n">
        <v>100</v>
      </c>
      <c r="G137" s="161" t="n">
        <v>0</v>
      </c>
      <c r="H137" s="161"/>
      <c r="I137" s="161"/>
      <c r="J137" s="161"/>
      <c r="K137" s="161"/>
    </row>
    <row r="138">
      <c r="A138" s="161" t="s">
        <v>71</v>
      </c>
      <c r="B138" s="161" t="s">
        <v>72</v>
      </c>
      <c r="C138" s="161" t="s">
        <v>18</v>
      </c>
      <c r="D138" s="161" t="n">
        <v>41.616036</v>
      </c>
      <c r="E138" s="161" t="n">
        <v>28.3092217598171</v>
      </c>
      <c r="F138" s="161" t="n">
        <v>100</v>
      </c>
      <c r="G138" s="161" t="n">
        <v>0</v>
      </c>
      <c r="H138" s="161"/>
      <c r="I138" s="161"/>
      <c r="J138" s="161"/>
      <c r="K138" s="161"/>
    </row>
    <row r="139">
      <c r="A139" s="161" t="s">
        <v>71</v>
      </c>
      <c r="B139" s="161" t="s">
        <v>72</v>
      </c>
      <c r="C139" s="161" t="s">
        <v>22</v>
      </c>
      <c r="D139" s="161" t="n">
        <v>1.2815832</v>
      </c>
      <c r="E139" s="161" t="n">
        <v>100</v>
      </c>
      <c r="F139" s="161" t="n">
        <v>50.0365537902542</v>
      </c>
      <c r="G139" s="161" t="n">
        <v>71.8269794584082</v>
      </c>
      <c r="H139" s="161" t="n">
        <v>1.2797107</v>
      </c>
      <c r="I139" s="161" t="n">
        <v>100</v>
      </c>
      <c r="J139" s="161" t="n">
        <v>49.9634462097458</v>
      </c>
      <c r="K139" s="161" t="n">
        <v>71.9320782272439</v>
      </c>
    </row>
    <row r="140">
      <c r="A140" s="161" t="s">
        <v>73</v>
      </c>
      <c r="B140" s="161" t="s">
        <v>74</v>
      </c>
      <c r="C140" s="161" t="s">
        <v>16</v>
      </c>
      <c r="D140" s="161" t="n">
        <v>6825.2142298</v>
      </c>
      <c r="E140" s="161" t="n">
        <v>26.3077345173942</v>
      </c>
      <c r="F140" s="161" t="n">
        <v>100</v>
      </c>
      <c r="G140" s="161" t="n">
        <v>0</v>
      </c>
      <c r="H140" s="161"/>
      <c r="I140" s="161"/>
      <c r="J140" s="161"/>
      <c r="K140" s="161"/>
    </row>
    <row r="141">
      <c r="A141" s="161" t="s">
        <v>73</v>
      </c>
      <c r="B141" s="161" t="s">
        <v>74</v>
      </c>
      <c r="C141" s="161" t="s">
        <v>17</v>
      </c>
      <c r="D141" s="161" t="n">
        <v>18428.9508625</v>
      </c>
      <c r="E141" s="161" t="n">
        <v>12.7742688837917</v>
      </c>
      <c r="F141" s="161" t="n">
        <v>100</v>
      </c>
      <c r="G141" s="161" t="n">
        <v>0.00000000000000141822874375383</v>
      </c>
      <c r="H141" s="161"/>
      <c r="I141" s="161"/>
      <c r="J141" s="161"/>
      <c r="K141" s="161"/>
    </row>
    <row r="142">
      <c r="A142" s="161" t="s">
        <v>73</v>
      </c>
      <c r="B142" s="161" t="s">
        <v>74</v>
      </c>
      <c r="C142" s="161" t="s">
        <v>18</v>
      </c>
      <c r="D142" s="161" t="n">
        <v>13537.5286258</v>
      </c>
      <c r="E142" s="161" t="n">
        <v>16.1952415898452</v>
      </c>
      <c r="F142" s="161" t="n">
        <v>100</v>
      </c>
      <c r="G142" s="161" t="n">
        <v>0</v>
      </c>
      <c r="H142" s="161"/>
      <c r="I142" s="161"/>
      <c r="J142" s="161"/>
      <c r="K142" s="161"/>
    </row>
    <row r="143">
      <c r="A143" s="161" t="s">
        <v>73</v>
      </c>
      <c r="B143" s="161" t="s">
        <v>74</v>
      </c>
      <c r="C143" s="161" t="s">
        <v>19</v>
      </c>
      <c r="D143" s="161" t="n">
        <v>3769.6743168</v>
      </c>
      <c r="E143" s="161" t="n">
        <v>34.532294863848</v>
      </c>
      <c r="F143" s="161" t="n">
        <v>100</v>
      </c>
      <c r="G143" s="161" t="n">
        <v>0</v>
      </c>
      <c r="H143" s="161"/>
      <c r="I143" s="161"/>
      <c r="J143" s="161"/>
      <c r="K143" s="161"/>
    </row>
    <row r="144">
      <c r="A144" s="161" t="s">
        <v>73</v>
      </c>
      <c r="B144" s="161" t="s">
        <v>74</v>
      </c>
      <c r="C144" s="161" t="s">
        <v>22</v>
      </c>
      <c r="D144" s="161" t="n">
        <v>120.1753591</v>
      </c>
      <c r="E144" s="161" t="n">
        <v>75.0604130004442</v>
      </c>
      <c r="F144" s="161" t="n">
        <v>100</v>
      </c>
      <c r="G144" s="161" t="n">
        <v>0</v>
      </c>
      <c r="H144" s="161"/>
      <c r="I144" s="161"/>
      <c r="J144" s="161"/>
      <c r="K144" s="161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633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545</v>
      </c>
      <c r="I154" s="5" t="s">
        <v>546</v>
      </c>
      <c r="J154" s="5" t="s">
        <v>547</v>
      </c>
      <c r="K154" s="5" t="s">
        <v>548</v>
      </c>
    </row>
    <row r="155">
      <c r="A155" s="162" t="s">
        <v>77</v>
      </c>
      <c r="B155" s="162" t="s">
        <v>78</v>
      </c>
      <c r="C155" s="162" t="s">
        <v>16</v>
      </c>
      <c r="D155" s="162" t="n">
        <v>2063.0630287</v>
      </c>
      <c r="E155" s="162" t="n">
        <v>32.7170198075705</v>
      </c>
      <c r="F155" s="162" t="n">
        <v>100</v>
      </c>
      <c r="G155" s="162" t="n">
        <v>0</v>
      </c>
      <c r="H155" s="162"/>
      <c r="I155" s="162"/>
      <c r="J155" s="162"/>
      <c r="K155" s="162"/>
    </row>
    <row r="156">
      <c r="A156" s="162" t="s">
        <v>77</v>
      </c>
      <c r="B156" s="162" t="s">
        <v>78</v>
      </c>
      <c r="C156" s="162" t="s">
        <v>17</v>
      </c>
      <c r="D156" s="162" t="n">
        <v>5477.6204871</v>
      </c>
      <c r="E156" s="162" t="n">
        <v>18.010155673893</v>
      </c>
      <c r="F156" s="162" t="n">
        <v>100</v>
      </c>
      <c r="G156" s="162" t="n">
        <v>0</v>
      </c>
      <c r="H156" s="162"/>
      <c r="I156" s="162"/>
      <c r="J156" s="162"/>
      <c r="K156" s="162"/>
    </row>
    <row r="157">
      <c r="A157" s="162" t="s">
        <v>77</v>
      </c>
      <c r="B157" s="162" t="s">
        <v>78</v>
      </c>
      <c r="C157" s="162" t="s">
        <v>18</v>
      </c>
      <c r="D157" s="162" t="n">
        <v>17170.3664182</v>
      </c>
      <c r="E157" s="162" t="n">
        <v>7.23000218106665</v>
      </c>
      <c r="F157" s="162" t="n">
        <v>99.7045491069728</v>
      </c>
      <c r="G157" s="162" t="n">
        <v>0.296075844563058</v>
      </c>
      <c r="H157" s="162" t="n">
        <v>50.8803273</v>
      </c>
      <c r="I157" s="162" t="n">
        <v>99.9999999999996</v>
      </c>
      <c r="J157" s="162" t="n">
        <v>0.295450893027215</v>
      </c>
      <c r="K157" s="162" t="n">
        <v>99.9154488286032</v>
      </c>
    </row>
    <row r="158">
      <c r="A158" s="162" t="s">
        <v>77</v>
      </c>
      <c r="B158" s="162" t="s">
        <v>78</v>
      </c>
      <c r="C158" s="162" t="s">
        <v>19</v>
      </c>
      <c r="D158" s="162" t="n">
        <v>336.673001</v>
      </c>
      <c r="E158" s="162" t="n">
        <v>75.0601800273034</v>
      </c>
      <c r="F158" s="162" t="n">
        <v>100</v>
      </c>
      <c r="G158" s="162" t="n">
        <v>0</v>
      </c>
      <c r="H158" s="162"/>
      <c r="I158" s="162"/>
      <c r="J158" s="162"/>
      <c r="K158" s="162"/>
    </row>
    <row r="159">
      <c r="A159" s="162" t="s">
        <v>77</v>
      </c>
      <c r="B159" s="162" t="s">
        <v>78</v>
      </c>
      <c r="C159" s="162" t="s">
        <v>20</v>
      </c>
      <c r="D159" s="162" t="n">
        <v>415.378406</v>
      </c>
      <c r="E159" s="162" t="n">
        <v>71.7079752147313</v>
      </c>
      <c r="F159" s="162" t="n">
        <v>100</v>
      </c>
      <c r="G159" s="162" t="n">
        <v>0</v>
      </c>
      <c r="H159" s="162"/>
      <c r="I159" s="162"/>
      <c r="J159" s="162"/>
      <c r="K159" s="162"/>
    </row>
    <row r="160">
      <c r="A160" s="162" t="s">
        <v>81</v>
      </c>
      <c r="B160" s="162" t="s">
        <v>82</v>
      </c>
      <c r="C160" s="162" t="s">
        <v>16</v>
      </c>
      <c r="D160" s="162" t="n">
        <v>971.0790852</v>
      </c>
      <c r="E160" s="162" t="n">
        <v>27.5754506206799</v>
      </c>
      <c r="F160" s="162" t="n">
        <v>79.3345227367336</v>
      </c>
      <c r="G160" s="162" t="n">
        <v>10.6636037212634</v>
      </c>
      <c r="H160" s="162" t="n">
        <v>252.9518306</v>
      </c>
      <c r="I160" s="162" t="n">
        <v>52.3749042623207</v>
      </c>
      <c r="J160" s="162" t="n">
        <v>20.6654772632664</v>
      </c>
      <c r="K160" s="162" t="n">
        <v>40.9374485332538</v>
      </c>
    </row>
    <row r="161">
      <c r="A161" s="162" t="s">
        <v>81</v>
      </c>
      <c r="B161" s="162" t="s">
        <v>82</v>
      </c>
      <c r="C161" s="162" t="s">
        <v>17</v>
      </c>
      <c r="D161" s="162" t="n">
        <v>11831.7961058</v>
      </c>
      <c r="E161" s="162" t="n">
        <v>4.5834350701377</v>
      </c>
      <c r="F161" s="162" t="n">
        <v>99.2125901600192</v>
      </c>
      <c r="G161" s="162" t="n">
        <v>0.53249277812333</v>
      </c>
      <c r="H161" s="162" t="n">
        <v>93.9041372</v>
      </c>
      <c r="I161" s="162" t="n">
        <v>66.4797198141669</v>
      </c>
      <c r="J161" s="162" t="n">
        <v>0.787409839980832</v>
      </c>
      <c r="K161" s="162" t="n">
        <v>67.0933801899224</v>
      </c>
    </row>
    <row r="162">
      <c r="A162" s="162" t="s">
        <v>81</v>
      </c>
      <c r="B162" s="162" t="s">
        <v>82</v>
      </c>
      <c r="C162" s="162" t="s">
        <v>18</v>
      </c>
      <c r="D162" s="162" t="n">
        <v>40.129466</v>
      </c>
      <c r="E162" s="162" t="n">
        <v>77.8803410346324</v>
      </c>
      <c r="F162" s="162" t="n">
        <v>100</v>
      </c>
      <c r="G162" s="162" t="n">
        <v>0</v>
      </c>
      <c r="H162" s="162"/>
      <c r="I162" s="162"/>
      <c r="J162" s="162"/>
      <c r="K162" s="162"/>
    </row>
    <row r="163">
      <c r="A163" s="162" t="s">
        <v>81</v>
      </c>
      <c r="B163" s="162" t="s">
        <v>82</v>
      </c>
      <c r="C163" s="162" t="s">
        <v>22</v>
      </c>
      <c r="D163" s="162" t="n">
        <v>176.2600974</v>
      </c>
      <c r="E163" s="162" t="n">
        <v>52.8454949442021</v>
      </c>
      <c r="F163" s="162" t="n">
        <v>31.1643405659158</v>
      </c>
      <c r="G163" s="162" t="n">
        <v>35.4812650674899</v>
      </c>
      <c r="H163" s="162" t="n">
        <v>389.3225339</v>
      </c>
      <c r="I163" s="162" t="n">
        <v>59.9556026072386</v>
      </c>
      <c r="J163" s="162" t="n">
        <v>68.8356594340842</v>
      </c>
      <c r="K163" s="162" t="n">
        <v>16.0636251234236</v>
      </c>
    </row>
    <row r="164">
      <c r="A164" s="162" t="s">
        <v>83</v>
      </c>
      <c r="B164" s="162" t="s">
        <v>84</v>
      </c>
      <c r="C164" s="162" t="s">
        <v>16</v>
      </c>
      <c r="D164" s="162" t="n">
        <v>9180.2725549</v>
      </c>
      <c r="E164" s="162" t="n">
        <v>17.5724894883534</v>
      </c>
      <c r="F164" s="162" t="n">
        <v>97.5492766464259</v>
      </c>
      <c r="G164" s="162" t="n">
        <v>1.13841661132042</v>
      </c>
      <c r="H164" s="162" t="n">
        <v>230.635317</v>
      </c>
      <c r="I164" s="162" t="n">
        <v>51.8263345449796</v>
      </c>
      <c r="J164" s="162" t="n">
        <v>2.45072335357414</v>
      </c>
      <c r="K164" s="162" t="n">
        <v>45.3138526609398</v>
      </c>
    </row>
    <row r="165">
      <c r="A165" s="162" t="s">
        <v>83</v>
      </c>
      <c r="B165" s="162" t="s">
        <v>84</v>
      </c>
      <c r="C165" s="162" t="s">
        <v>17</v>
      </c>
      <c r="D165" s="162" t="n">
        <v>87194.9905278</v>
      </c>
      <c r="E165" s="162" t="n">
        <v>2.33083990987957</v>
      </c>
      <c r="F165" s="162" t="n">
        <v>99.6394437114188</v>
      </c>
      <c r="G165" s="162" t="n">
        <v>0.237465567731003</v>
      </c>
      <c r="H165" s="162" t="n">
        <v>315.5246657</v>
      </c>
      <c r="I165" s="162" t="n">
        <v>65.5381335112512</v>
      </c>
      <c r="J165" s="162" t="n">
        <v>0.360556288581233</v>
      </c>
      <c r="K165" s="162" t="n">
        <v>65.6234208601316</v>
      </c>
    </row>
    <row r="166">
      <c r="A166" s="162" t="s">
        <v>83</v>
      </c>
      <c r="B166" s="162" t="s">
        <v>84</v>
      </c>
      <c r="C166" s="162" t="s">
        <v>18</v>
      </c>
      <c r="D166" s="162" t="n">
        <v>11650.7747222</v>
      </c>
      <c r="E166" s="162" t="n">
        <v>6.68741530022802</v>
      </c>
      <c r="F166" s="162" t="n">
        <v>100</v>
      </c>
      <c r="G166" s="162" t="n">
        <v>0</v>
      </c>
      <c r="H166" s="162"/>
      <c r="I166" s="162"/>
      <c r="J166" s="162"/>
      <c r="K166" s="162"/>
    </row>
    <row r="167">
      <c r="A167" s="162" t="s">
        <v>83</v>
      </c>
      <c r="B167" s="162" t="s">
        <v>84</v>
      </c>
      <c r="C167" s="162" t="s">
        <v>22</v>
      </c>
      <c r="D167" s="162" t="n">
        <v>100.3765538</v>
      </c>
      <c r="E167" s="162" t="n">
        <v>59.1356156802346</v>
      </c>
      <c r="F167" s="162" t="n">
        <v>57.7894447325598</v>
      </c>
      <c r="G167" s="162" t="n">
        <v>49.2375125987494</v>
      </c>
      <c r="H167" s="162" t="n">
        <v>73.3170234</v>
      </c>
      <c r="I167" s="162" t="n">
        <v>99.9999999999997</v>
      </c>
      <c r="J167" s="162" t="n">
        <v>42.2105552674403</v>
      </c>
      <c r="K167" s="162" t="n">
        <v>67.4098811320066</v>
      </c>
    </row>
    <row r="168">
      <c r="A168" s="162" t="s">
        <v>85</v>
      </c>
      <c r="B168" s="162" t="s">
        <v>86</v>
      </c>
      <c r="C168" s="162" t="s">
        <v>16</v>
      </c>
      <c r="D168" s="162" t="n">
        <v>22252.3832268</v>
      </c>
      <c r="E168" s="162" t="n">
        <v>8.85091673980751</v>
      </c>
      <c r="F168" s="162" t="n">
        <v>99.5235238403453</v>
      </c>
      <c r="G168" s="162" t="n">
        <v>0.297236467183415</v>
      </c>
      <c r="H168" s="162" t="n">
        <v>106.5349145</v>
      </c>
      <c r="I168" s="162" t="n">
        <v>61.5883621920023</v>
      </c>
      <c r="J168" s="162" t="n">
        <v>0.476476159654681</v>
      </c>
      <c r="K168" s="162" t="n">
        <v>62.0849963393504</v>
      </c>
    </row>
    <row r="169">
      <c r="A169" s="162" t="s">
        <v>85</v>
      </c>
      <c r="B169" s="162" t="s">
        <v>86</v>
      </c>
      <c r="C169" s="162" t="s">
        <v>17</v>
      </c>
      <c r="D169" s="162" t="n">
        <v>28203.0874151</v>
      </c>
      <c r="E169" s="162" t="n">
        <v>6.90595008467157</v>
      </c>
      <c r="F169" s="162" t="n">
        <v>100</v>
      </c>
      <c r="G169" s="162" t="n">
        <v>0</v>
      </c>
      <c r="H169" s="162"/>
      <c r="I169" s="162"/>
      <c r="J169" s="162"/>
      <c r="K169" s="162"/>
    </row>
    <row r="170">
      <c r="A170" s="162" t="s">
        <v>85</v>
      </c>
      <c r="B170" s="162" t="s">
        <v>86</v>
      </c>
      <c r="C170" s="162" t="s">
        <v>18</v>
      </c>
      <c r="D170" s="162" t="n">
        <v>184.4747718</v>
      </c>
      <c r="E170" s="162" t="n">
        <v>45.919352693817</v>
      </c>
      <c r="F170" s="162" t="n">
        <v>100</v>
      </c>
      <c r="G170" s="162" t="n">
        <v>0</v>
      </c>
      <c r="H170" s="162"/>
      <c r="I170" s="162"/>
      <c r="J170" s="162"/>
      <c r="K170" s="162"/>
    </row>
    <row r="171">
      <c r="A171" s="162" t="s">
        <v>85</v>
      </c>
      <c r="B171" s="162" t="s">
        <v>86</v>
      </c>
      <c r="C171" s="162" t="s">
        <v>22</v>
      </c>
      <c r="D171" s="162" t="n">
        <v>107.3470331</v>
      </c>
      <c r="E171" s="162" t="n">
        <v>69.4881832535731</v>
      </c>
      <c r="F171" s="162" t="n">
        <v>34.6426834208688</v>
      </c>
      <c r="G171" s="162" t="n">
        <v>14.8061331076623</v>
      </c>
      <c r="H171" s="162" t="n">
        <v>202.5222452</v>
      </c>
      <c r="I171" s="162" t="n">
        <v>77.0817168231444</v>
      </c>
      <c r="J171" s="162" t="n">
        <v>65.3573165791312</v>
      </c>
      <c r="K171" s="162" t="n">
        <v>7.8479994097519</v>
      </c>
    </row>
    <row r="172">
      <c r="A172" s="162" t="s">
        <v>87</v>
      </c>
      <c r="B172" s="162" t="s">
        <v>88</v>
      </c>
      <c r="C172" s="162" t="s">
        <v>17</v>
      </c>
      <c r="D172" s="162" t="n">
        <v>30522.888443</v>
      </c>
      <c r="E172" s="162" t="n">
        <v>9.15947729247953</v>
      </c>
      <c r="F172" s="162" t="n">
        <v>99.7999262166264</v>
      </c>
      <c r="G172" s="162" t="n">
        <v>0.199746900473283</v>
      </c>
      <c r="H172" s="162" t="n">
        <v>61.1907243</v>
      </c>
      <c r="I172" s="162" t="n">
        <v>100</v>
      </c>
      <c r="J172" s="162" t="n">
        <v>0.200073783373619</v>
      </c>
      <c r="K172" s="162" t="n">
        <v>99.6368719234306</v>
      </c>
    </row>
    <row r="173">
      <c r="A173" s="162" t="s">
        <v>87</v>
      </c>
      <c r="B173" s="162" t="s">
        <v>88</v>
      </c>
      <c r="C173" s="162" t="s">
        <v>18</v>
      </c>
      <c r="D173" s="162" t="n">
        <v>24897.4090269</v>
      </c>
      <c r="E173" s="162" t="n">
        <v>10.9587566251226</v>
      </c>
      <c r="F173" s="162" t="n">
        <v>100</v>
      </c>
      <c r="G173" s="162" t="n">
        <v>0</v>
      </c>
      <c r="H173" s="162"/>
      <c r="I173" s="162"/>
      <c r="J173" s="162"/>
      <c r="K173" s="162"/>
    </row>
    <row r="174">
      <c r="A174" s="162" t="s">
        <v>89</v>
      </c>
      <c r="B174" s="162" t="s">
        <v>90</v>
      </c>
      <c r="C174" s="162" t="s">
        <v>16</v>
      </c>
      <c r="D174" s="162" t="n">
        <v>9065.6521093</v>
      </c>
      <c r="E174" s="162" t="n">
        <v>18.0430214084526</v>
      </c>
      <c r="F174" s="162" t="n">
        <v>100</v>
      </c>
      <c r="G174" s="162" t="n">
        <v>0</v>
      </c>
      <c r="H174" s="162"/>
      <c r="I174" s="162"/>
      <c r="J174" s="162"/>
      <c r="K174" s="162"/>
    </row>
    <row r="175">
      <c r="A175" s="162" t="s">
        <v>89</v>
      </c>
      <c r="B175" s="162" t="s">
        <v>90</v>
      </c>
      <c r="C175" s="162" t="s">
        <v>17</v>
      </c>
      <c r="D175" s="162" t="n">
        <v>33074.2486202</v>
      </c>
      <c r="E175" s="162" t="n">
        <v>4.93331358127934</v>
      </c>
      <c r="F175" s="162" t="n">
        <v>100</v>
      </c>
      <c r="G175" s="162" t="n">
        <v>0</v>
      </c>
      <c r="H175" s="162"/>
      <c r="I175" s="162"/>
      <c r="J175" s="162"/>
      <c r="K175" s="162"/>
    </row>
    <row r="176">
      <c r="A176" s="162" t="s">
        <v>89</v>
      </c>
      <c r="B176" s="162" t="s">
        <v>90</v>
      </c>
      <c r="C176" s="162" t="s">
        <v>18</v>
      </c>
      <c r="D176" s="162" t="n">
        <v>4012.3316898</v>
      </c>
      <c r="E176" s="162" t="n">
        <v>13.5377341035174</v>
      </c>
      <c r="F176" s="162" t="n">
        <v>100</v>
      </c>
      <c r="G176" s="162" t="n">
        <v>0</v>
      </c>
      <c r="H176" s="162"/>
      <c r="I176" s="162"/>
      <c r="J176" s="162"/>
      <c r="K176" s="162"/>
    </row>
    <row r="177">
      <c r="A177" s="162" t="s">
        <v>91</v>
      </c>
      <c r="B177" s="162" t="s">
        <v>92</v>
      </c>
      <c r="C177" s="162" t="s">
        <v>16</v>
      </c>
      <c r="D177" s="162" t="n">
        <v>393.0136143</v>
      </c>
      <c r="E177" s="162" t="n">
        <v>36.8958383981875</v>
      </c>
      <c r="F177" s="162" t="n">
        <v>82.5271495404177</v>
      </c>
      <c r="G177" s="162" t="n">
        <v>14.0531175654266</v>
      </c>
      <c r="H177" s="162" t="n">
        <v>83.2098061</v>
      </c>
      <c r="I177" s="162" t="n">
        <v>99.9999999999999</v>
      </c>
      <c r="J177" s="162" t="n">
        <v>17.4728504595823</v>
      </c>
      <c r="K177" s="162" t="n">
        <v>66.3751880389385</v>
      </c>
    </row>
    <row r="178">
      <c r="A178" s="162" t="s">
        <v>91</v>
      </c>
      <c r="B178" s="162" t="s">
        <v>92</v>
      </c>
      <c r="C178" s="162" t="s">
        <v>17</v>
      </c>
      <c r="D178" s="162" t="n">
        <v>61814.0586141</v>
      </c>
      <c r="E178" s="162" t="n">
        <v>6.49417677308991</v>
      </c>
      <c r="F178" s="162" t="n">
        <v>99.9299995391581</v>
      </c>
      <c r="G178" s="162" t="n">
        <v>0.0527372129293184</v>
      </c>
      <c r="H178" s="162" t="n">
        <v>43.3004364</v>
      </c>
      <c r="I178" s="162" t="n">
        <v>75.3840869348212</v>
      </c>
      <c r="J178" s="162" t="n">
        <v>0.0700004608419344</v>
      </c>
      <c r="K178" s="162" t="n">
        <v>75.2856424134598</v>
      </c>
    </row>
    <row r="179">
      <c r="A179" s="162" t="s">
        <v>91</v>
      </c>
      <c r="B179" s="162" t="s">
        <v>92</v>
      </c>
      <c r="C179" s="162" t="s">
        <v>18</v>
      </c>
      <c r="D179" s="162" t="n">
        <v>94953.8659428</v>
      </c>
      <c r="E179" s="162" t="n">
        <v>4.29454548054255</v>
      </c>
      <c r="F179" s="162" t="n">
        <v>100</v>
      </c>
      <c r="G179" s="162" t="n">
        <v>0</v>
      </c>
      <c r="H179" s="162"/>
      <c r="I179" s="162"/>
      <c r="J179" s="162"/>
      <c r="K179" s="162"/>
    </row>
    <row r="180">
      <c r="A180" s="162" t="s">
        <v>91</v>
      </c>
      <c r="B180" s="162" t="s">
        <v>92</v>
      </c>
      <c r="C180" s="162" t="s">
        <v>19</v>
      </c>
      <c r="D180" s="162" t="n">
        <v>9468.6972675</v>
      </c>
      <c r="E180" s="162" t="n">
        <v>24.1524565578618</v>
      </c>
      <c r="F180" s="162" t="n">
        <v>100</v>
      </c>
      <c r="G180" s="162" t="n">
        <v>0</v>
      </c>
      <c r="H180" s="162"/>
      <c r="I180" s="162"/>
      <c r="J180" s="162"/>
      <c r="K180" s="162"/>
    </row>
    <row r="181">
      <c r="A181" s="162" t="s">
        <v>93</v>
      </c>
      <c r="B181" s="162" t="s">
        <v>94</v>
      </c>
      <c r="C181" s="162" t="s">
        <v>16</v>
      </c>
      <c r="D181" s="162" t="n">
        <v>122.1947037</v>
      </c>
      <c r="E181" s="162" t="n">
        <v>60.9742183429494</v>
      </c>
      <c r="F181" s="162" t="n">
        <v>100</v>
      </c>
      <c r="G181" s="162" t="n">
        <v>0</v>
      </c>
      <c r="H181" s="162"/>
      <c r="I181" s="162"/>
      <c r="J181" s="162"/>
      <c r="K181" s="162"/>
    </row>
    <row r="182">
      <c r="A182" s="162" t="s">
        <v>93</v>
      </c>
      <c r="B182" s="162" t="s">
        <v>94</v>
      </c>
      <c r="C182" s="162" t="s">
        <v>17</v>
      </c>
      <c r="D182" s="162" t="n">
        <v>22777.8581862</v>
      </c>
      <c r="E182" s="162" t="n">
        <v>3.55540097273198</v>
      </c>
      <c r="F182" s="162" t="n">
        <v>100</v>
      </c>
      <c r="G182" s="162" t="n">
        <v>0</v>
      </c>
      <c r="H182" s="162"/>
      <c r="I182" s="162"/>
      <c r="J182" s="162"/>
      <c r="K182" s="162"/>
    </row>
    <row r="183">
      <c r="A183" s="162" t="s">
        <v>93</v>
      </c>
      <c r="B183" s="162" t="s">
        <v>94</v>
      </c>
      <c r="C183" s="162" t="s">
        <v>18</v>
      </c>
      <c r="D183" s="162" t="n">
        <v>50791.1835917</v>
      </c>
      <c r="E183" s="162" t="n">
        <v>2.23023560326253</v>
      </c>
      <c r="F183" s="162" t="n">
        <v>99.609182104212</v>
      </c>
      <c r="G183" s="162" t="n">
        <v>0.306167312965589</v>
      </c>
      <c r="H183" s="162" t="n">
        <v>199.2798563</v>
      </c>
      <c r="I183" s="162" t="n">
        <v>77.9700390028347</v>
      </c>
      <c r="J183" s="162" t="n">
        <v>0.390817895787955</v>
      </c>
      <c r="K183" s="162" t="n">
        <v>78.0339794063404</v>
      </c>
    </row>
    <row r="184">
      <c r="A184" s="162" t="s">
        <v>93</v>
      </c>
      <c r="B184" s="162" t="s">
        <v>94</v>
      </c>
      <c r="C184" s="162" t="s">
        <v>19</v>
      </c>
      <c r="D184" s="162" t="n">
        <v>18021.7928982</v>
      </c>
      <c r="E184" s="162" t="n">
        <v>2.87118516308476</v>
      </c>
      <c r="F184" s="162" t="n">
        <v>100</v>
      </c>
      <c r="G184" s="162" t="n">
        <v>0.000000000000000318765587601884</v>
      </c>
      <c r="H184" s="162"/>
      <c r="I184" s="162"/>
      <c r="J184" s="162"/>
      <c r="K184" s="162"/>
    </row>
    <row r="185">
      <c r="A185" s="162" t="s">
        <v>95</v>
      </c>
      <c r="B185" s="162" t="s">
        <v>96</v>
      </c>
      <c r="C185" s="162" t="s">
        <v>16</v>
      </c>
      <c r="D185" s="162" t="n">
        <v>390.5820648</v>
      </c>
      <c r="E185" s="162" t="n">
        <v>43.7296856840984</v>
      </c>
      <c r="F185" s="162" t="n">
        <v>100</v>
      </c>
      <c r="G185" s="162" t="n">
        <v>0</v>
      </c>
      <c r="H185" s="162"/>
      <c r="I185" s="162"/>
      <c r="J185" s="162"/>
      <c r="K185" s="162"/>
    </row>
    <row r="186">
      <c r="A186" s="162" t="s">
        <v>95</v>
      </c>
      <c r="B186" s="162" t="s">
        <v>96</v>
      </c>
      <c r="C186" s="162" t="s">
        <v>17</v>
      </c>
      <c r="D186" s="162" t="n">
        <v>11056.248046</v>
      </c>
      <c r="E186" s="162" t="n">
        <v>23.9467558973657</v>
      </c>
      <c r="F186" s="162" t="n">
        <v>99.2240777991036</v>
      </c>
      <c r="G186" s="162" t="n">
        <v>0.733233557095091</v>
      </c>
      <c r="H186" s="162" t="n">
        <v>86.4587357</v>
      </c>
      <c r="I186" s="162" t="n">
        <v>100</v>
      </c>
      <c r="J186" s="162" t="n">
        <v>0.775922200896408</v>
      </c>
      <c r="K186" s="162" t="n">
        <v>93.7651009728359</v>
      </c>
    </row>
    <row r="187">
      <c r="A187" s="162" t="s">
        <v>95</v>
      </c>
      <c r="B187" s="162" t="s">
        <v>96</v>
      </c>
      <c r="C187" s="162" t="s">
        <v>18</v>
      </c>
      <c r="D187" s="162" t="n">
        <v>108398.7525972</v>
      </c>
      <c r="E187" s="162" t="n">
        <v>2.47363104219675</v>
      </c>
      <c r="F187" s="162" t="n">
        <v>100</v>
      </c>
      <c r="G187" s="162" t="n">
        <v>0</v>
      </c>
      <c r="H187" s="162"/>
      <c r="I187" s="162"/>
      <c r="J187" s="162"/>
      <c r="K187" s="162"/>
    </row>
    <row r="188">
      <c r="A188" s="162" t="s">
        <v>95</v>
      </c>
      <c r="B188" s="162" t="s">
        <v>96</v>
      </c>
      <c r="C188" s="162" t="s">
        <v>19</v>
      </c>
      <c r="D188" s="162" t="n">
        <v>8165.8974667</v>
      </c>
      <c r="E188" s="162" t="n">
        <v>24.6588756244191</v>
      </c>
      <c r="F188" s="162" t="n">
        <v>100</v>
      </c>
      <c r="G188" s="162" t="n">
        <v>0</v>
      </c>
      <c r="H188" s="162"/>
      <c r="I188" s="162"/>
      <c r="J188" s="162"/>
      <c r="K188" s="162"/>
    </row>
    <row r="189">
      <c r="A189" s="162" t="s">
        <v>97</v>
      </c>
      <c r="B189" s="162" t="s">
        <v>98</v>
      </c>
      <c r="C189" s="162" t="s">
        <v>16</v>
      </c>
      <c r="D189" s="162" t="n">
        <v>990.7067275</v>
      </c>
      <c r="E189" s="162" t="n">
        <v>74.1850331807685</v>
      </c>
      <c r="F189" s="162" t="n">
        <v>99.7301438412271</v>
      </c>
      <c r="G189" s="162" t="n">
        <v>0.330246245508604</v>
      </c>
      <c r="H189" s="162" t="n">
        <v>2.6807172</v>
      </c>
      <c r="I189" s="162" t="n">
        <v>100</v>
      </c>
      <c r="J189" s="162" t="n">
        <v>0.269856158772932</v>
      </c>
      <c r="K189" s="162" t="n">
        <v>122.048374650258</v>
      </c>
    </row>
    <row r="190">
      <c r="A190" s="162" t="s">
        <v>97</v>
      </c>
      <c r="B190" s="162" t="s">
        <v>98</v>
      </c>
      <c r="C190" s="162" t="s">
        <v>17</v>
      </c>
      <c r="D190" s="162" t="n">
        <v>81084.3929627</v>
      </c>
      <c r="E190" s="162" t="n">
        <v>7.56323068983002</v>
      </c>
      <c r="F190" s="162" t="n">
        <v>99.9731451396986</v>
      </c>
      <c r="G190" s="162" t="n">
        <v>0.014767586067922</v>
      </c>
      <c r="H190" s="162" t="n">
        <v>21.7809497</v>
      </c>
      <c r="I190" s="162" t="n">
        <v>54.7610566684863</v>
      </c>
      <c r="J190" s="162" t="n">
        <v>0.0268548603014178</v>
      </c>
      <c r="K190" s="162" t="n">
        <v>54.9755987840089</v>
      </c>
    </row>
    <row r="191">
      <c r="A191" s="162" t="s">
        <v>97</v>
      </c>
      <c r="B191" s="162" t="s">
        <v>98</v>
      </c>
      <c r="C191" s="162" t="s">
        <v>18</v>
      </c>
      <c r="D191" s="162" t="n">
        <v>81062.9887763</v>
      </c>
      <c r="E191" s="162" t="n">
        <v>6.91245691624519</v>
      </c>
      <c r="F191" s="162" t="n">
        <v>99.8408569502097</v>
      </c>
      <c r="G191" s="162" t="n">
        <v>0.113790304330423</v>
      </c>
      <c r="H191" s="162" t="n">
        <v>129.2117441</v>
      </c>
      <c r="I191" s="162" t="n">
        <v>70.6953182477831</v>
      </c>
      <c r="J191" s="162" t="n">
        <v>0.159143049790275</v>
      </c>
      <c r="K191" s="162" t="n">
        <v>71.3881097034804</v>
      </c>
    </row>
    <row r="192">
      <c r="A192" s="162" t="s">
        <v>97</v>
      </c>
      <c r="B192" s="162" t="s">
        <v>98</v>
      </c>
      <c r="C192" s="162" t="s">
        <v>19</v>
      </c>
      <c r="D192" s="162" t="n">
        <v>13415.2193568</v>
      </c>
      <c r="E192" s="162" t="n">
        <v>12.685541499993</v>
      </c>
      <c r="F192" s="162" t="n">
        <v>100</v>
      </c>
      <c r="G192" s="162" t="n">
        <v>0</v>
      </c>
      <c r="H192" s="162"/>
      <c r="I192" s="162"/>
      <c r="J192" s="162"/>
      <c r="K192" s="162"/>
    </row>
    <row r="193">
      <c r="A193" s="162" t="s">
        <v>97</v>
      </c>
      <c r="B193" s="162" t="s">
        <v>98</v>
      </c>
      <c r="C193" s="162" t="s">
        <v>20</v>
      </c>
      <c r="D193" s="162" t="n">
        <v>7681.0037687</v>
      </c>
      <c r="E193" s="162" t="n">
        <v>13.293181513526</v>
      </c>
      <c r="F193" s="162" t="n">
        <v>99.8788384163213</v>
      </c>
      <c r="G193" s="162" t="n">
        <v>0.0898140408399796</v>
      </c>
      <c r="H193" s="162" t="n">
        <v>9.3177153</v>
      </c>
      <c r="I193" s="162" t="n">
        <v>73.5041926601179</v>
      </c>
      <c r="J193" s="162" t="n">
        <v>0.12116158367873</v>
      </c>
      <c r="K193" s="162" t="n">
        <v>74.0376759712822</v>
      </c>
    </row>
    <row r="194">
      <c r="A194" s="162" t="s">
        <v>97</v>
      </c>
      <c r="B194" s="162" t="s">
        <v>98</v>
      </c>
      <c r="C194" s="162" t="s">
        <v>21</v>
      </c>
      <c r="D194" s="162" t="n">
        <v>1420.0028466</v>
      </c>
      <c r="E194" s="162" t="n">
        <v>32.9135525168283</v>
      </c>
      <c r="F194" s="162" t="n">
        <v>99.6329773345108</v>
      </c>
      <c r="G194" s="162" t="n">
        <v>0.277129691229452</v>
      </c>
      <c r="H194" s="162" t="n">
        <v>5.230931</v>
      </c>
      <c r="I194" s="162" t="n">
        <v>68.4376560628788</v>
      </c>
      <c r="J194" s="162" t="n">
        <v>0.367022665489204</v>
      </c>
      <c r="K194" s="162" t="n">
        <v>75.2303845000444</v>
      </c>
    </row>
    <row r="195">
      <c r="A195" s="162" t="s">
        <v>97</v>
      </c>
      <c r="B195" s="162" t="s">
        <v>98</v>
      </c>
      <c r="C195" s="162" t="s">
        <v>22</v>
      </c>
      <c r="D195" s="162" t="n">
        <v>1356.7169997</v>
      </c>
      <c r="E195" s="162" t="n">
        <v>36.5273975171821</v>
      </c>
      <c r="F195" s="162" t="n">
        <v>99.8359057655205</v>
      </c>
      <c r="G195" s="162" t="n">
        <v>0.174801826233701</v>
      </c>
      <c r="H195" s="162" t="n">
        <v>2.2299536</v>
      </c>
      <c r="I195" s="162" t="n">
        <v>100</v>
      </c>
      <c r="J195" s="162" t="n">
        <v>0.164094234479491</v>
      </c>
      <c r="K195" s="162" t="n">
        <v>106.35046811282</v>
      </c>
    </row>
    <row r="196">
      <c r="A196" s="162" t="s">
        <v>99</v>
      </c>
      <c r="B196" s="162" t="s">
        <v>100</v>
      </c>
      <c r="C196" s="162" t="s">
        <v>16</v>
      </c>
      <c r="D196" s="162" t="n">
        <v>53.9198778</v>
      </c>
      <c r="E196" s="162" t="n">
        <v>61.2694178676773</v>
      </c>
      <c r="F196" s="162" t="n">
        <v>100</v>
      </c>
      <c r="G196" s="162" t="n">
        <v>0</v>
      </c>
      <c r="H196" s="162"/>
      <c r="I196" s="162"/>
      <c r="J196" s="162"/>
      <c r="K196" s="162"/>
    </row>
    <row r="197">
      <c r="A197" s="162" t="s">
        <v>99</v>
      </c>
      <c r="B197" s="162" t="s">
        <v>100</v>
      </c>
      <c r="C197" s="162" t="s">
        <v>17</v>
      </c>
      <c r="D197" s="162" t="n">
        <v>81.2226292</v>
      </c>
      <c r="E197" s="162" t="n">
        <v>70.9071193205812</v>
      </c>
      <c r="F197" s="162" t="n">
        <v>100</v>
      </c>
      <c r="G197" s="162" t="n">
        <v>0</v>
      </c>
      <c r="H197" s="162"/>
      <c r="I197" s="162"/>
      <c r="J197" s="162"/>
      <c r="K197" s="162"/>
    </row>
    <row r="198">
      <c r="A198" s="162" t="s">
        <v>99</v>
      </c>
      <c r="B198" s="162" t="s">
        <v>100</v>
      </c>
      <c r="C198" s="162" t="s">
        <v>18</v>
      </c>
      <c r="D198" s="162" t="n">
        <v>33105.0397665</v>
      </c>
      <c r="E198" s="162" t="n">
        <v>4.7573510291896</v>
      </c>
      <c r="F198" s="162" t="n">
        <v>100</v>
      </c>
      <c r="G198" s="162" t="n">
        <v>0</v>
      </c>
      <c r="H198" s="162"/>
      <c r="I198" s="162"/>
      <c r="J198" s="162"/>
      <c r="K198" s="162"/>
    </row>
    <row r="199">
      <c r="A199" s="162" t="s">
        <v>99</v>
      </c>
      <c r="B199" s="162" t="s">
        <v>100</v>
      </c>
      <c r="C199" s="162" t="s">
        <v>19</v>
      </c>
      <c r="D199" s="162" t="n">
        <v>11531.4085951</v>
      </c>
      <c r="E199" s="162" t="n">
        <v>11.8168250378143</v>
      </c>
      <c r="F199" s="162" t="n">
        <v>100</v>
      </c>
      <c r="G199" s="162" t="n">
        <v>0</v>
      </c>
      <c r="H199" s="162"/>
      <c r="I199" s="162"/>
      <c r="J199" s="162"/>
      <c r="K199" s="162"/>
    </row>
    <row r="200">
      <c r="A200" s="162" t="s">
        <v>101</v>
      </c>
      <c r="B200" s="162" t="s">
        <v>102</v>
      </c>
      <c r="C200" s="162" t="s">
        <v>18</v>
      </c>
      <c r="D200" s="162" t="n">
        <v>57.5341737</v>
      </c>
      <c r="E200" s="162" t="n">
        <v>57.2689586487378</v>
      </c>
      <c r="F200" s="162" t="n">
        <v>100</v>
      </c>
      <c r="G200" s="162" t="n">
        <v>0</v>
      </c>
      <c r="H200" s="162"/>
      <c r="I200" s="162"/>
      <c r="J200" s="162"/>
      <c r="K200" s="162"/>
    </row>
    <row r="201">
      <c r="A201" s="162" t="s">
        <v>101</v>
      </c>
      <c r="B201" s="162" t="s">
        <v>102</v>
      </c>
      <c r="C201" s="162" t="s">
        <v>19</v>
      </c>
      <c r="D201" s="162" t="n">
        <v>12835.1399144</v>
      </c>
      <c r="E201" s="162" t="n">
        <v>5.90411668025025</v>
      </c>
      <c r="F201" s="162" t="n">
        <v>100</v>
      </c>
      <c r="G201" s="162" t="n">
        <v>0</v>
      </c>
      <c r="H201" s="162"/>
      <c r="I201" s="162"/>
      <c r="J201" s="162"/>
      <c r="K201" s="162"/>
    </row>
    <row r="202">
      <c r="A202" s="162" t="s">
        <v>101</v>
      </c>
      <c r="B202" s="162" t="s">
        <v>102</v>
      </c>
      <c r="C202" s="162" t="s">
        <v>20</v>
      </c>
      <c r="D202" s="162" t="n">
        <v>4791.2240933</v>
      </c>
      <c r="E202" s="162" t="n">
        <v>20.0964036048011</v>
      </c>
      <c r="F202" s="162" t="n">
        <v>99.2752458003916</v>
      </c>
      <c r="G202" s="162" t="n">
        <v>0.671992022323861</v>
      </c>
      <c r="H202" s="162" t="n">
        <v>34.9781031</v>
      </c>
      <c r="I202" s="162" t="n">
        <v>100</v>
      </c>
      <c r="J202" s="162" t="n">
        <v>0.724754199608362</v>
      </c>
      <c r="K202" s="162" t="n">
        <v>92.047998104948</v>
      </c>
    </row>
    <row r="203">
      <c r="A203" s="162" t="s">
        <v>103</v>
      </c>
      <c r="B203" s="162" t="s">
        <v>104</v>
      </c>
      <c r="C203" s="162" t="s">
        <v>17</v>
      </c>
      <c r="D203" s="162" t="n">
        <v>194.4614635</v>
      </c>
      <c r="E203" s="162" t="n">
        <v>45.0224591558289</v>
      </c>
      <c r="F203" s="162" t="n">
        <v>100</v>
      </c>
      <c r="G203" s="162" t="n">
        <v>0</v>
      </c>
      <c r="H203" s="162"/>
      <c r="I203" s="162"/>
      <c r="J203" s="162"/>
      <c r="K203" s="162"/>
    </row>
    <row r="204">
      <c r="A204" s="162" t="s">
        <v>103</v>
      </c>
      <c r="B204" s="162" t="s">
        <v>104</v>
      </c>
      <c r="C204" s="162" t="s">
        <v>18</v>
      </c>
      <c r="D204" s="162" t="n">
        <v>17505.8412396</v>
      </c>
      <c r="E204" s="162" t="n">
        <v>2.20373684464849</v>
      </c>
      <c r="F204" s="162" t="n">
        <v>99.8945987459528</v>
      </c>
      <c r="G204" s="162" t="n">
        <v>0.10519346639233</v>
      </c>
      <c r="H204" s="162" t="n">
        <v>18.4708447</v>
      </c>
      <c r="I204" s="162" t="n">
        <v>99.9999999999998</v>
      </c>
      <c r="J204" s="162" t="n">
        <v>0.105401254047216</v>
      </c>
      <c r="K204" s="162" t="n">
        <v>99.6976668916137</v>
      </c>
    </row>
    <row r="205">
      <c r="A205" s="162" t="s">
        <v>107</v>
      </c>
      <c r="B205" s="162" t="s">
        <v>108</v>
      </c>
      <c r="C205" s="162" t="s">
        <v>16</v>
      </c>
      <c r="D205" s="162" t="n">
        <v>711.2286015</v>
      </c>
      <c r="E205" s="162" t="n">
        <v>33.7375093726027</v>
      </c>
      <c r="F205" s="162" t="n">
        <v>100</v>
      </c>
      <c r="G205" s="162" t="n">
        <v>0</v>
      </c>
      <c r="H205" s="162"/>
      <c r="I205" s="162"/>
      <c r="J205" s="162"/>
      <c r="K205" s="162"/>
    </row>
    <row r="206">
      <c r="A206" s="162" t="s">
        <v>107</v>
      </c>
      <c r="B206" s="162" t="s">
        <v>108</v>
      </c>
      <c r="C206" s="162" t="s">
        <v>17</v>
      </c>
      <c r="D206" s="162" t="n">
        <v>439.5857186</v>
      </c>
      <c r="E206" s="162" t="n">
        <v>45.4565596183406</v>
      </c>
      <c r="F206" s="162" t="n">
        <v>100</v>
      </c>
      <c r="G206" s="162" t="n">
        <v>0</v>
      </c>
      <c r="H206" s="162"/>
      <c r="I206" s="162"/>
      <c r="J206" s="162"/>
      <c r="K206" s="162"/>
    </row>
    <row r="207">
      <c r="A207" s="162" t="s">
        <v>107</v>
      </c>
      <c r="B207" s="162" t="s">
        <v>108</v>
      </c>
      <c r="C207" s="162" t="s">
        <v>18</v>
      </c>
      <c r="D207" s="162" t="n">
        <v>26489.4152953</v>
      </c>
      <c r="E207" s="162" t="n">
        <v>2.02029079545003</v>
      </c>
      <c r="F207" s="162" t="n">
        <v>100</v>
      </c>
      <c r="G207" s="162" t="n">
        <v>0</v>
      </c>
      <c r="H207" s="162"/>
      <c r="I207" s="162"/>
      <c r="J207" s="162"/>
      <c r="K207" s="162"/>
    </row>
    <row r="208">
      <c r="A208" s="162" t="s">
        <v>111</v>
      </c>
      <c r="B208" s="162" t="s">
        <v>112</v>
      </c>
      <c r="C208" s="162" t="s">
        <v>16</v>
      </c>
      <c r="D208" s="162" t="n">
        <v>10201.8994619</v>
      </c>
      <c r="E208" s="162" t="n">
        <v>15.9741435398404</v>
      </c>
      <c r="F208" s="162" t="n">
        <v>99.3762700599073</v>
      </c>
      <c r="G208" s="162" t="n">
        <v>0.619063806252924</v>
      </c>
      <c r="H208" s="162" t="n">
        <v>64.0316862</v>
      </c>
      <c r="I208" s="162" t="n">
        <v>99.9999999999999</v>
      </c>
      <c r="J208" s="162" t="n">
        <v>0.623729940092681</v>
      </c>
      <c r="K208" s="162" t="n">
        <v>98.6328345651699</v>
      </c>
    </row>
    <row r="209">
      <c r="A209" s="162" t="s">
        <v>111</v>
      </c>
      <c r="B209" s="162" t="s">
        <v>112</v>
      </c>
      <c r="C209" s="162" t="s">
        <v>17</v>
      </c>
      <c r="D209" s="162" t="n">
        <v>64307.1827413</v>
      </c>
      <c r="E209" s="162" t="n">
        <v>3.62012016749996</v>
      </c>
      <c r="F209" s="162" t="n">
        <v>99.7754395570819</v>
      </c>
      <c r="G209" s="162" t="n">
        <v>0.117572702469401</v>
      </c>
      <c r="H209" s="162" t="n">
        <v>144.7335086</v>
      </c>
      <c r="I209" s="162" t="n">
        <v>52.3448011634381</v>
      </c>
      <c r="J209" s="162" t="n">
        <v>0.224560442918134</v>
      </c>
      <c r="K209" s="162" t="n">
        <v>52.2392453290409</v>
      </c>
    </row>
    <row r="210">
      <c r="A210" s="162" t="s">
        <v>111</v>
      </c>
      <c r="B210" s="162" t="s">
        <v>112</v>
      </c>
      <c r="C210" s="162" t="s">
        <v>18</v>
      </c>
      <c r="D210" s="162" t="n">
        <v>8748.0496761</v>
      </c>
      <c r="E210" s="162" t="n">
        <v>15.7207250020055</v>
      </c>
      <c r="F210" s="162" t="n">
        <v>99.6797607548135</v>
      </c>
      <c r="G210" s="162" t="n">
        <v>0.326208974585377</v>
      </c>
      <c r="H210" s="162" t="n">
        <v>28.1046905</v>
      </c>
      <c r="I210" s="162" t="n">
        <v>99.9999999999998</v>
      </c>
      <c r="J210" s="162" t="n">
        <v>0.320239245186478</v>
      </c>
      <c r="K210" s="162" t="n">
        <v>101.537937749662</v>
      </c>
    </row>
    <row r="211">
      <c r="A211" s="162" t="s">
        <v>113</v>
      </c>
      <c r="B211" s="162" t="s">
        <v>114</v>
      </c>
      <c r="C211" s="162" t="s">
        <v>16</v>
      </c>
      <c r="D211" s="162" t="n">
        <v>76241.056998</v>
      </c>
      <c r="E211" s="162" t="n">
        <v>5.02170567687048</v>
      </c>
      <c r="F211" s="162" t="n">
        <v>96.6168500924652</v>
      </c>
      <c r="G211" s="162" t="n">
        <v>0.884808952768464</v>
      </c>
      <c r="H211" s="162" t="n">
        <v>2669.668124</v>
      </c>
      <c r="I211" s="162" t="n">
        <v>25.6142394028299</v>
      </c>
      <c r="J211" s="162" t="n">
        <v>3.38314990753482</v>
      </c>
      <c r="K211" s="162" t="n">
        <v>25.2685976934417</v>
      </c>
    </row>
    <row r="212">
      <c r="A212" s="162" t="s">
        <v>113</v>
      </c>
      <c r="B212" s="162" t="s">
        <v>114</v>
      </c>
      <c r="C212" s="162" t="s">
        <v>17</v>
      </c>
      <c r="D212" s="162" t="n">
        <v>39693.3351315</v>
      </c>
      <c r="E212" s="162" t="n">
        <v>9.19256790718567</v>
      </c>
      <c r="F212" s="162" t="n">
        <v>100</v>
      </c>
      <c r="G212" s="162" t="n">
        <v>0</v>
      </c>
      <c r="H212" s="162"/>
      <c r="I212" s="162"/>
      <c r="J212" s="162"/>
      <c r="K212" s="162"/>
    </row>
    <row r="213">
      <c r="A213" s="162" t="s">
        <v>113</v>
      </c>
      <c r="B213" s="162" t="s">
        <v>114</v>
      </c>
      <c r="C213" s="162" t="s">
        <v>18</v>
      </c>
      <c r="D213" s="162" t="n">
        <v>5736.8781528</v>
      </c>
      <c r="E213" s="162" t="n">
        <v>28.359988218693</v>
      </c>
      <c r="F213" s="162" t="n">
        <v>100</v>
      </c>
      <c r="G213" s="162" t="n">
        <v>0</v>
      </c>
      <c r="H213" s="162"/>
      <c r="I213" s="162"/>
      <c r="J213" s="162"/>
      <c r="K213" s="162"/>
    </row>
    <row r="214">
      <c r="A214" s="162" t="s">
        <v>113</v>
      </c>
      <c r="B214" s="162" t="s">
        <v>114</v>
      </c>
      <c r="C214" s="162" t="s">
        <v>22</v>
      </c>
      <c r="D214" s="162" t="n">
        <v>1089.2590855</v>
      </c>
      <c r="E214" s="162" t="n">
        <v>49.4524283572679</v>
      </c>
      <c r="F214" s="162" t="n">
        <v>61.3760212715361</v>
      </c>
      <c r="G214" s="162" t="n">
        <v>19.2951396744787</v>
      </c>
      <c r="H214" s="162" t="n">
        <v>685.471604</v>
      </c>
      <c r="I214" s="162" t="n">
        <v>50.3193398468914</v>
      </c>
      <c r="J214" s="162" t="n">
        <v>38.6239787284639</v>
      </c>
      <c r="K214" s="162" t="n">
        <v>30.6612353798064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634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545</v>
      </c>
      <c r="I224" s="5" t="s">
        <v>546</v>
      </c>
      <c r="J224" s="5" t="s">
        <v>547</v>
      </c>
      <c r="K224" s="5" t="s">
        <v>548</v>
      </c>
    </row>
    <row r="225">
      <c r="A225" s="163" t="s">
        <v>77</v>
      </c>
      <c r="B225" s="163" t="s">
        <v>78</v>
      </c>
      <c r="C225" s="163" t="s">
        <v>16</v>
      </c>
      <c r="D225" s="163" t="n">
        <v>2063.0630287</v>
      </c>
      <c r="E225" s="163" t="n">
        <v>32.7170198075705</v>
      </c>
      <c r="F225" s="163" t="n">
        <v>100</v>
      </c>
      <c r="G225" s="163" t="n">
        <v>0</v>
      </c>
      <c r="H225" s="163"/>
      <c r="I225" s="163"/>
      <c r="J225" s="163"/>
      <c r="K225" s="163"/>
    </row>
    <row r="226">
      <c r="A226" s="163" t="s">
        <v>77</v>
      </c>
      <c r="B226" s="163" t="s">
        <v>78</v>
      </c>
      <c r="C226" s="163" t="s">
        <v>17</v>
      </c>
      <c r="D226" s="163" t="n">
        <v>5477.6204871</v>
      </c>
      <c r="E226" s="163" t="n">
        <v>18.010155673893</v>
      </c>
      <c r="F226" s="163" t="n">
        <v>100</v>
      </c>
      <c r="G226" s="163" t="n">
        <v>0</v>
      </c>
      <c r="H226" s="163"/>
      <c r="I226" s="163"/>
      <c r="J226" s="163"/>
      <c r="K226" s="163"/>
    </row>
    <row r="227">
      <c r="A227" s="163" t="s">
        <v>77</v>
      </c>
      <c r="B227" s="163" t="s">
        <v>78</v>
      </c>
      <c r="C227" s="163" t="s">
        <v>18</v>
      </c>
      <c r="D227" s="163" t="n">
        <v>17170.3664182</v>
      </c>
      <c r="E227" s="163" t="n">
        <v>7.23000218106665</v>
      </c>
      <c r="F227" s="163" t="n">
        <v>99.7045491069728</v>
      </c>
      <c r="G227" s="163" t="n">
        <v>0.296075844563058</v>
      </c>
      <c r="H227" s="163" t="n">
        <v>50.8803273</v>
      </c>
      <c r="I227" s="163" t="n">
        <v>99.9999999999996</v>
      </c>
      <c r="J227" s="163" t="n">
        <v>0.295450893027215</v>
      </c>
      <c r="K227" s="163" t="n">
        <v>99.9154488286032</v>
      </c>
    </row>
    <row r="228">
      <c r="A228" s="163" t="s">
        <v>77</v>
      </c>
      <c r="B228" s="163" t="s">
        <v>78</v>
      </c>
      <c r="C228" s="163" t="s">
        <v>19</v>
      </c>
      <c r="D228" s="163" t="n">
        <v>336.673001</v>
      </c>
      <c r="E228" s="163" t="n">
        <v>75.0601800273034</v>
      </c>
      <c r="F228" s="163" t="n">
        <v>100</v>
      </c>
      <c r="G228" s="163" t="n">
        <v>0</v>
      </c>
      <c r="H228" s="163"/>
      <c r="I228" s="163"/>
      <c r="J228" s="163"/>
      <c r="K228" s="163"/>
    </row>
    <row r="229">
      <c r="A229" s="163" t="s">
        <v>77</v>
      </c>
      <c r="B229" s="163" t="s">
        <v>78</v>
      </c>
      <c r="C229" s="163" t="s">
        <v>20</v>
      </c>
      <c r="D229" s="163" t="n">
        <v>415.378406</v>
      </c>
      <c r="E229" s="163" t="n">
        <v>71.7079752147313</v>
      </c>
      <c r="F229" s="163" t="n">
        <v>100</v>
      </c>
      <c r="G229" s="163" t="n">
        <v>0</v>
      </c>
      <c r="H229" s="163"/>
      <c r="I229" s="163"/>
      <c r="J229" s="163"/>
      <c r="K229" s="163"/>
    </row>
    <row r="230">
      <c r="A230" s="163" t="s">
        <v>81</v>
      </c>
      <c r="B230" s="163" t="s">
        <v>82</v>
      </c>
      <c r="C230" s="163" t="s">
        <v>16</v>
      </c>
      <c r="D230" s="163" t="n">
        <v>971.0790852</v>
      </c>
      <c r="E230" s="163" t="n">
        <v>27.5754506206799</v>
      </c>
      <c r="F230" s="163" t="n">
        <v>79.3345227367336</v>
      </c>
      <c r="G230" s="163" t="n">
        <v>10.6636037212634</v>
      </c>
      <c r="H230" s="163" t="n">
        <v>252.9518306</v>
      </c>
      <c r="I230" s="163" t="n">
        <v>52.3749042623207</v>
      </c>
      <c r="J230" s="163" t="n">
        <v>20.6654772632664</v>
      </c>
      <c r="K230" s="163" t="n">
        <v>40.9374485332538</v>
      </c>
    </row>
    <row r="231">
      <c r="A231" s="163" t="s">
        <v>81</v>
      </c>
      <c r="B231" s="163" t="s">
        <v>82</v>
      </c>
      <c r="C231" s="163" t="s">
        <v>17</v>
      </c>
      <c r="D231" s="163" t="n">
        <v>11831.7961058</v>
      </c>
      <c r="E231" s="163" t="n">
        <v>4.5834350701377</v>
      </c>
      <c r="F231" s="163" t="n">
        <v>99.2125901600192</v>
      </c>
      <c r="G231" s="163" t="n">
        <v>0.53249277812333</v>
      </c>
      <c r="H231" s="163" t="n">
        <v>93.9041372</v>
      </c>
      <c r="I231" s="163" t="n">
        <v>66.4797198141669</v>
      </c>
      <c r="J231" s="163" t="n">
        <v>0.787409839980832</v>
      </c>
      <c r="K231" s="163" t="n">
        <v>67.0933801899224</v>
      </c>
    </row>
    <row r="232">
      <c r="A232" s="163" t="s">
        <v>81</v>
      </c>
      <c r="B232" s="163" t="s">
        <v>82</v>
      </c>
      <c r="C232" s="163" t="s">
        <v>18</v>
      </c>
      <c r="D232" s="163" t="n">
        <v>40.129466</v>
      </c>
      <c r="E232" s="163" t="n">
        <v>77.8803410346324</v>
      </c>
      <c r="F232" s="163" t="n">
        <v>100</v>
      </c>
      <c r="G232" s="163" t="n">
        <v>0</v>
      </c>
      <c r="H232" s="163"/>
      <c r="I232" s="163"/>
      <c r="J232" s="163"/>
      <c r="K232" s="163"/>
    </row>
    <row r="233">
      <c r="A233" s="163" t="s">
        <v>81</v>
      </c>
      <c r="B233" s="163" t="s">
        <v>82</v>
      </c>
      <c r="C233" s="163" t="s">
        <v>22</v>
      </c>
      <c r="D233" s="163" t="n">
        <v>176.2600974</v>
      </c>
      <c r="E233" s="163" t="n">
        <v>52.8454949442021</v>
      </c>
      <c r="F233" s="163" t="n">
        <v>31.1643405659158</v>
      </c>
      <c r="G233" s="163" t="n">
        <v>35.4812650674899</v>
      </c>
      <c r="H233" s="163" t="n">
        <v>389.3225339</v>
      </c>
      <c r="I233" s="163" t="n">
        <v>59.9556026072386</v>
      </c>
      <c r="J233" s="163" t="n">
        <v>68.8356594340842</v>
      </c>
      <c r="K233" s="163" t="n">
        <v>16.0636251234236</v>
      </c>
    </row>
    <row r="234">
      <c r="A234" s="163" t="s">
        <v>83</v>
      </c>
      <c r="B234" s="163" t="s">
        <v>84</v>
      </c>
      <c r="C234" s="163" t="s">
        <v>16</v>
      </c>
      <c r="D234" s="163" t="n">
        <v>9180.2725549</v>
      </c>
      <c r="E234" s="163" t="n">
        <v>17.5724894883534</v>
      </c>
      <c r="F234" s="163" t="n">
        <v>97.5492766464259</v>
      </c>
      <c r="G234" s="163" t="n">
        <v>1.13841661132042</v>
      </c>
      <c r="H234" s="163" t="n">
        <v>230.635317</v>
      </c>
      <c r="I234" s="163" t="n">
        <v>51.8263345449796</v>
      </c>
      <c r="J234" s="163" t="n">
        <v>2.45072335357414</v>
      </c>
      <c r="K234" s="163" t="n">
        <v>45.3138526609398</v>
      </c>
    </row>
    <row r="235">
      <c r="A235" s="163" t="s">
        <v>83</v>
      </c>
      <c r="B235" s="163" t="s">
        <v>84</v>
      </c>
      <c r="C235" s="163" t="s">
        <v>17</v>
      </c>
      <c r="D235" s="163" t="n">
        <v>87194.9905278</v>
      </c>
      <c r="E235" s="163" t="n">
        <v>2.33083990987957</v>
      </c>
      <c r="F235" s="163" t="n">
        <v>99.6394437114188</v>
      </c>
      <c r="G235" s="163" t="n">
        <v>0.237465567731003</v>
      </c>
      <c r="H235" s="163" t="n">
        <v>315.5246657</v>
      </c>
      <c r="I235" s="163" t="n">
        <v>65.5381335112512</v>
      </c>
      <c r="J235" s="163" t="n">
        <v>0.360556288581233</v>
      </c>
      <c r="K235" s="163" t="n">
        <v>65.6234208601316</v>
      </c>
    </row>
    <row r="236">
      <c r="A236" s="163" t="s">
        <v>83</v>
      </c>
      <c r="B236" s="163" t="s">
        <v>84</v>
      </c>
      <c r="C236" s="163" t="s">
        <v>18</v>
      </c>
      <c r="D236" s="163" t="n">
        <v>11650.7747222</v>
      </c>
      <c r="E236" s="163" t="n">
        <v>6.68741530022802</v>
      </c>
      <c r="F236" s="163" t="n">
        <v>100</v>
      </c>
      <c r="G236" s="163" t="n">
        <v>0</v>
      </c>
      <c r="H236" s="163"/>
      <c r="I236" s="163"/>
      <c r="J236" s="163"/>
      <c r="K236" s="163"/>
    </row>
    <row r="237">
      <c r="A237" s="163" t="s">
        <v>83</v>
      </c>
      <c r="B237" s="163" t="s">
        <v>84</v>
      </c>
      <c r="C237" s="163" t="s">
        <v>22</v>
      </c>
      <c r="D237" s="163" t="n">
        <v>100.3765538</v>
      </c>
      <c r="E237" s="163" t="n">
        <v>59.1356156802346</v>
      </c>
      <c r="F237" s="163" t="n">
        <v>57.7894447325598</v>
      </c>
      <c r="G237" s="163" t="n">
        <v>49.2375125987494</v>
      </c>
      <c r="H237" s="163" t="n">
        <v>73.3170234</v>
      </c>
      <c r="I237" s="163" t="n">
        <v>99.9999999999997</v>
      </c>
      <c r="J237" s="163" t="n">
        <v>42.2105552674403</v>
      </c>
      <c r="K237" s="163" t="n">
        <v>67.4098811320066</v>
      </c>
    </row>
    <row r="238">
      <c r="A238" s="163" t="s">
        <v>85</v>
      </c>
      <c r="B238" s="163" t="s">
        <v>86</v>
      </c>
      <c r="C238" s="163" t="s">
        <v>16</v>
      </c>
      <c r="D238" s="163" t="n">
        <v>22252.3832268</v>
      </c>
      <c r="E238" s="163" t="n">
        <v>8.85091673980751</v>
      </c>
      <c r="F238" s="163" t="n">
        <v>99.5235238403453</v>
      </c>
      <c r="G238" s="163" t="n">
        <v>0.297236467183415</v>
      </c>
      <c r="H238" s="163" t="n">
        <v>106.5349145</v>
      </c>
      <c r="I238" s="163" t="n">
        <v>61.5883621920023</v>
      </c>
      <c r="J238" s="163" t="n">
        <v>0.476476159654681</v>
      </c>
      <c r="K238" s="163" t="n">
        <v>62.0849963393504</v>
      </c>
    </row>
    <row r="239">
      <c r="A239" s="163" t="s">
        <v>85</v>
      </c>
      <c r="B239" s="163" t="s">
        <v>86</v>
      </c>
      <c r="C239" s="163" t="s">
        <v>17</v>
      </c>
      <c r="D239" s="163" t="n">
        <v>28203.0874151</v>
      </c>
      <c r="E239" s="163" t="n">
        <v>6.90595008467157</v>
      </c>
      <c r="F239" s="163" t="n">
        <v>100</v>
      </c>
      <c r="G239" s="163" t="n">
        <v>0</v>
      </c>
      <c r="H239" s="163"/>
      <c r="I239" s="163"/>
      <c r="J239" s="163"/>
      <c r="K239" s="163"/>
    </row>
    <row r="240">
      <c r="A240" s="163" t="s">
        <v>85</v>
      </c>
      <c r="B240" s="163" t="s">
        <v>86</v>
      </c>
      <c r="C240" s="163" t="s">
        <v>18</v>
      </c>
      <c r="D240" s="163" t="n">
        <v>184.4747718</v>
      </c>
      <c r="E240" s="163" t="n">
        <v>45.919352693817</v>
      </c>
      <c r="F240" s="163" t="n">
        <v>100</v>
      </c>
      <c r="G240" s="163" t="n">
        <v>0</v>
      </c>
      <c r="H240" s="163"/>
      <c r="I240" s="163"/>
      <c r="J240" s="163"/>
      <c r="K240" s="163"/>
    </row>
    <row r="241">
      <c r="A241" s="163" t="s">
        <v>85</v>
      </c>
      <c r="B241" s="163" t="s">
        <v>86</v>
      </c>
      <c r="C241" s="163" t="s">
        <v>22</v>
      </c>
      <c r="D241" s="163" t="n">
        <v>107.3470331</v>
      </c>
      <c r="E241" s="163" t="n">
        <v>69.4881832535731</v>
      </c>
      <c r="F241" s="163" t="n">
        <v>34.6426834208688</v>
      </c>
      <c r="G241" s="163" t="n">
        <v>14.8061331076623</v>
      </c>
      <c r="H241" s="163" t="n">
        <v>202.5222452</v>
      </c>
      <c r="I241" s="163" t="n">
        <v>77.0817168231444</v>
      </c>
      <c r="J241" s="163" t="n">
        <v>65.3573165791312</v>
      </c>
      <c r="K241" s="163" t="n">
        <v>7.8479994097519</v>
      </c>
    </row>
    <row r="242">
      <c r="A242" s="163" t="s">
        <v>87</v>
      </c>
      <c r="B242" s="163" t="s">
        <v>88</v>
      </c>
      <c r="C242" s="163" t="s">
        <v>17</v>
      </c>
      <c r="D242" s="163" t="n">
        <v>30522.888443</v>
      </c>
      <c r="E242" s="163" t="n">
        <v>9.15947729247953</v>
      </c>
      <c r="F242" s="163" t="n">
        <v>99.7999262166264</v>
      </c>
      <c r="G242" s="163" t="n">
        <v>0.199746900473283</v>
      </c>
      <c r="H242" s="163" t="n">
        <v>61.1907243</v>
      </c>
      <c r="I242" s="163" t="n">
        <v>100</v>
      </c>
      <c r="J242" s="163" t="n">
        <v>0.200073783373619</v>
      </c>
      <c r="K242" s="163" t="n">
        <v>99.6368719234306</v>
      </c>
    </row>
    <row r="243">
      <c r="A243" s="163" t="s">
        <v>87</v>
      </c>
      <c r="B243" s="163" t="s">
        <v>88</v>
      </c>
      <c r="C243" s="163" t="s">
        <v>18</v>
      </c>
      <c r="D243" s="163" t="n">
        <v>24897.4090269</v>
      </c>
      <c r="E243" s="163" t="n">
        <v>10.9587566251226</v>
      </c>
      <c r="F243" s="163" t="n">
        <v>100</v>
      </c>
      <c r="G243" s="163" t="n">
        <v>0</v>
      </c>
      <c r="H243" s="163"/>
      <c r="I243" s="163"/>
      <c r="J243" s="163"/>
      <c r="K243" s="163"/>
    </row>
    <row r="244">
      <c r="A244" s="163" t="s">
        <v>89</v>
      </c>
      <c r="B244" s="163" t="s">
        <v>90</v>
      </c>
      <c r="C244" s="163" t="s">
        <v>16</v>
      </c>
      <c r="D244" s="163" t="n">
        <v>9065.6521093</v>
      </c>
      <c r="E244" s="163" t="n">
        <v>18.0430214084526</v>
      </c>
      <c r="F244" s="163" t="n">
        <v>100</v>
      </c>
      <c r="G244" s="163" t="n">
        <v>0</v>
      </c>
      <c r="H244" s="163"/>
      <c r="I244" s="163"/>
      <c r="J244" s="163"/>
      <c r="K244" s="163"/>
    </row>
    <row r="245">
      <c r="A245" s="163" t="s">
        <v>89</v>
      </c>
      <c r="B245" s="163" t="s">
        <v>90</v>
      </c>
      <c r="C245" s="163" t="s">
        <v>17</v>
      </c>
      <c r="D245" s="163" t="n">
        <v>33074.2486202</v>
      </c>
      <c r="E245" s="163" t="n">
        <v>4.93331358127934</v>
      </c>
      <c r="F245" s="163" t="n">
        <v>100</v>
      </c>
      <c r="G245" s="163" t="n">
        <v>0</v>
      </c>
      <c r="H245" s="163"/>
      <c r="I245" s="163"/>
      <c r="J245" s="163"/>
      <c r="K245" s="163"/>
    </row>
    <row r="246">
      <c r="A246" s="163" t="s">
        <v>89</v>
      </c>
      <c r="B246" s="163" t="s">
        <v>90</v>
      </c>
      <c r="C246" s="163" t="s">
        <v>18</v>
      </c>
      <c r="D246" s="163" t="n">
        <v>4012.3316898</v>
      </c>
      <c r="E246" s="163" t="n">
        <v>13.5377341035174</v>
      </c>
      <c r="F246" s="163" t="n">
        <v>100</v>
      </c>
      <c r="G246" s="163" t="n">
        <v>0</v>
      </c>
      <c r="H246" s="163"/>
      <c r="I246" s="163"/>
      <c r="J246" s="163"/>
      <c r="K246" s="163"/>
    </row>
    <row r="247">
      <c r="A247" s="163" t="s">
        <v>91</v>
      </c>
      <c r="B247" s="163" t="s">
        <v>92</v>
      </c>
      <c r="C247" s="163" t="s">
        <v>16</v>
      </c>
      <c r="D247" s="163" t="n">
        <v>393.0136143</v>
      </c>
      <c r="E247" s="163" t="n">
        <v>36.8958383981875</v>
      </c>
      <c r="F247" s="163" t="n">
        <v>82.5271495404177</v>
      </c>
      <c r="G247" s="163" t="n">
        <v>14.0531175654266</v>
      </c>
      <c r="H247" s="163" t="n">
        <v>83.2098061</v>
      </c>
      <c r="I247" s="163" t="n">
        <v>99.9999999999999</v>
      </c>
      <c r="J247" s="163" t="n">
        <v>17.4728504595823</v>
      </c>
      <c r="K247" s="163" t="n">
        <v>66.3751880389385</v>
      </c>
    </row>
    <row r="248">
      <c r="A248" s="163" t="s">
        <v>91</v>
      </c>
      <c r="B248" s="163" t="s">
        <v>92</v>
      </c>
      <c r="C248" s="163" t="s">
        <v>17</v>
      </c>
      <c r="D248" s="163" t="n">
        <v>61814.0586141</v>
      </c>
      <c r="E248" s="163" t="n">
        <v>6.49417677308991</v>
      </c>
      <c r="F248" s="163" t="n">
        <v>99.9299995391581</v>
      </c>
      <c r="G248" s="163" t="n">
        <v>0.0527372129293184</v>
      </c>
      <c r="H248" s="163" t="n">
        <v>43.3004364</v>
      </c>
      <c r="I248" s="163" t="n">
        <v>75.3840869348212</v>
      </c>
      <c r="J248" s="163" t="n">
        <v>0.0700004608419344</v>
      </c>
      <c r="K248" s="163" t="n">
        <v>75.2856424134598</v>
      </c>
    </row>
    <row r="249">
      <c r="A249" s="163" t="s">
        <v>91</v>
      </c>
      <c r="B249" s="163" t="s">
        <v>92</v>
      </c>
      <c r="C249" s="163" t="s">
        <v>18</v>
      </c>
      <c r="D249" s="163" t="n">
        <v>94953.8659428</v>
      </c>
      <c r="E249" s="163" t="n">
        <v>4.29454548054255</v>
      </c>
      <c r="F249" s="163" t="n">
        <v>100</v>
      </c>
      <c r="G249" s="163" t="n">
        <v>0</v>
      </c>
      <c r="H249" s="163"/>
      <c r="I249" s="163"/>
      <c r="J249" s="163"/>
      <c r="K249" s="163"/>
    </row>
    <row r="250">
      <c r="A250" s="163" t="s">
        <v>91</v>
      </c>
      <c r="B250" s="163" t="s">
        <v>92</v>
      </c>
      <c r="C250" s="163" t="s">
        <v>19</v>
      </c>
      <c r="D250" s="163" t="n">
        <v>9468.6972675</v>
      </c>
      <c r="E250" s="163" t="n">
        <v>24.1524565578618</v>
      </c>
      <c r="F250" s="163" t="n">
        <v>100</v>
      </c>
      <c r="G250" s="163" t="n">
        <v>0</v>
      </c>
      <c r="H250" s="163"/>
      <c r="I250" s="163"/>
      <c r="J250" s="163"/>
      <c r="K250" s="163"/>
    </row>
    <row r="251">
      <c r="A251" s="163" t="s">
        <v>93</v>
      </c>
      <c r="B251" s="163" t="s">
        <v>94</v>
      </c>
      <c r="C251" s="163" t="s">
        <v>16</v>
      </c>
      <c r="D251" s="163" t="n">
        <v>122.1947037</v>
      </c>
      <c r="E251" s="163" t="n">
        <v>60.9742183429494</v>
      </c>
      <c r="F251" s="163" t="n">
        <v>100</v>
      </c>
      <c r="G251" s="163" t="n">
        <v>0</v>
      </c>
      <c r="H251" s="163"/>
      <c r="I251" s="163"/>
      <c r="J251" s="163"/>
      <c r="K251" s="163"/>
    </row>
    <row r="252">
      <c r="A252" s="163" t="s">
        <v>93</v>
      </c>
      <c r="B252" s="163" t="s">
        <v>94</v>
      </c>
      <c r="C252" s="163" t="s">
        <v>17</v>
      </c>
      <c r="D252" s="163" t="n">
        <v>22777.8581862</v>
      </c>
      <c r="E252" s="163" t="n">
        <v>3.55540097273198</v>
      </c>
      <c r="F252" s="163" t="n">
        <v>100</v>
      </c>
      <c r="G252" s="163" t="n">
        <v>0</v>
      </c>
      <c r="H252" s="163"/>
      <c r="I252" s="163"/>
      <c r="J252" s="163"/>
      <c r="K252" s="163"/>
    </row>
    <row r="253">
      <c r="A253" s="163" t="s">
        <v>93</v>
      </c>
      <c r="B253" s="163" t="s">
        <v>94</v>
      </c>
      <c r="C253" s="163" t="s">
        <v>18</v>
      </c>
      <c r="D253" s="163" t="n">
        <v>50791.1835917</v>
      </c>
      <c r="E253" s="163" t="n">
        <v>2.23023560326253</v>
      </c>
      <c r="F253" s="163" t="n">
        <v>99.609182104212</v>
      </c>
      <c r="G253" s="163" t="n">
        <v>0.306167312965589</v>
      </c>
      <c r="H253" s="163" t="n">
        <v>199.2798563</v>
      </c>
      <c r="I253" s="163" t="n">
        <v>77.9700390028347</v>
      </c>
      <c r="J253" s="163" t="n">
        <v>0.390817895787955</v>
      </c>
      <c r="K253" s="163" t="n">
        <v>78.0339794063404</v>
      </c>
    </row>
    <row r="254">
      <c r="A254" s="163" t="s">
        <v>93</v>
      </c>
      <c r="B254" s="163" t="s">
        <v>94</v>
      </c>
      <c r="C254" s="163" t="s">
        <v>19</v>
      </c>
      <c r="D254" s="163" t="n">
        <v>18021.7928982</v>
      </c>
      <c r="E254" s="163" t="n">
        <v>2.87118516308476</v>
      </c>
      <c r="F254" s="163" t="n">
        <v>100</v>
      </c>
      <c r="G254" s="163" t="n">
        <v>0.000000000000000318765587601884</v>
      </c>
      <c r="H254" s="163"/>
      <c r="I254" s="163"/>
      <c r="J254" s="163"/>
      <c r="K254" s="163"/>
    </row>
    <row r="255">
      <c r="A255" s="163" t="s">
        <v>95</v>
      </c>
      <c r="B255" s="163" t="s">
        <v>96</v>
      </c>
      <c r="C255" s="163" t="s">
        <v>16</v>
      </c>
      <c r="D255" s="163" t="n">
        <v>390.5820648</v>
      </c>
      <c r="E255" s="163" t="n">
        <v>43.7296856840984</v>
      </c>
      <c r="F255" s="163" t="n">
        <v>100</v>
      </c>
      <c r="G255" s="163" t="n">
        <v>0</v>
      </c>
      <c r="H255" s="163"/>
      <c r="I255" s="163"/>
      <c r="J255" s="163"/>
      <c r="K255" s="163"/>
    </row>
    <row r="256">
      <c r="A256" s="163" t="s">
        <v>95</v>
      </c>
      <c r="B256" s="163" t="s">
        <v>96</v>
      </c>
      <c r="C256" s="163" t="s">
        <v>17</v>
      </c>
      <c r="D256" s="163" t="n">
        <v>11056.248046</v>
      </c>
      <c r="E256" s="163" t="n">
        <v>23.9467558973657</v>
      </c>
      <c r="F256" s="163" t="n">
        <v>99.2240777991036</v>
      </c>
      <c r="G256" s="163" t="n">
        <v>0.733233557095091</v>
      </c>
      <c r="H256" s="163" t="n">
        <v>86.4587357</v>
      </c>
      <c r="I256" s="163" t="n">
        <v>100</v>
      </c>
      <c r="J256" s="163" t="n">
        <v>0.775922200896408</v>
      </c>
      <c r="K256" s="163" t="n">
        <v>93.7651009728359</v>
      </c>
    </row>
    <row r="257">
      <c r="A257" s="163" t="s">
        <v>95</v>
      </c>
      <c r="B257" s="163" t="s">
        <v>96</v>
      </c>
      <c r="C257" s="163" t="s">
        <v>18</v>
      </c>
      <c r="D257" s="163" t="n">
        <v>108398.7525972</v>
      </c>
      <c r="E257" s="163" t="n">
        <v>2.47363104219675</v>
      </c>
      <c r="F257" s="163" t="n">
        <v>100</v>
      </c>
      <c r="G257" s="163" t="n">
        <v>0</v>
      </c>
      <c r="H257" s="163"/>
      <c r="I257" s="163"/>
      <c r="J257" s="163"/>
      <c r="K257" s="163"/>
    </row>
    <row r="258">
      <c r="A258" s="163" t="s">
        <v>95</v>
      </c>
      <c r="B258" s="163" t="s">
        <v>96</v>
      </c>
      <c r="C258" s="163" t="s">
        <v>19</v>
      </c>
      <c r="D258" s="163" t="n">
        <v>8165.8974667</v>
      </c>
      <c r="E258" s="163" t="n">
        <v>24.6588756244191</v>
      </c>
      <c r="F258" s="163" t="n">
        <v>100</v>
      </c>
      <c r="G258" s="163" t="n">
        <v>0</v>
      </c>
      <c r="H258" s="163"/>
      <c r="I258" s="163"/>
      <c r="J258" s="163"/>
      <c r="K258" s="163"/>
    </row>
    <row r="259">
      <c r="A259" s="163" t="s">
        <v>97</v>
      </c>
      <c r="B259" s="163" t="s">
        <v>98</v>
      </c>
      <c r="C259" s="163" t="s">
        <v>16</v>
      </c>
      <c r="D259" s="163" t="n">
        <v>944.8819644</v>
      </c>
      <c r="E259" s="163" t="n">
        <v>77.7279146825415</v>
      </c>
      <c r="F259" s="163" t="n">
        <v>100</v>
      </c>
      <c r="G259" s="163" t="n">
        <v>0</v>
      </c>
      <c r="H259" s="163"/>
      <c r="I259" s="163"/>
      <c r="J259" s="163"/>
      <c r="K259" s="163"/>
    </row>
    <row r="260">
      <c r="A260" s="163" t="s">
        <v>97</v>
      </c>
      <c r="B260" s="163" t="s">
        <v>98</v>
      </c>
      <c r="C260" s="163" t="s">
        <v>17</v>
      </c>
      <c r="D260" s="163" t="n">
        <v>80515.1228686</v>
      </c>
      <c r="E260" s="163" t="n">
        <v>7.60703476094122</v>
      </c>
      <c r="F260" s="163" t="n">
        <v>100</v>
      </c>
      <c r="G260" s="163" t="n">
        <v>0</v>
      </c>
      <c r="H260" s="163"/>
      <c r="I260" s="163"/>
      <c r="J260" s="163"/>
      <c r="K260" s="163"/>
    </row>
    <row r="261">
      <c r="A261" s="163" t="s">
        <v>97</v>
      </c>
      <c r="B261" s="163" t="s">
        <v>98</v>
      </c>
      <c r="C261" s="163" t="s">
        <v>18</v>
      </c>
      <c r="D261" s="163" t="n">
        <v>81042.4493411</v>
      </c>
      <c r="E261" s="163" t="n">
        <v>6.91420077105751</v>
      </c>
      <c r="F261" s="163" t="n">
        <v>99.8408166811267</v>
      </c>
      <c r="G261" s="163" t="n">
        <v>0.113819554653495</v>
      </c>
      <c r="H261" s="163" t="n">
        <v>129.2117441</v>
      </c>
      <c r="I261" s="163" t="n">
        <v>70.6953182477831</v>
      </c>
      <c r="J261" s="163" t="n">
        <v>0.15918331887329</v>
      </c>
      <c r="K261" s="163" t="n">
        <v>71.3883676463153</v>
      </c>
    </row>
    <row r="262">
      <c r="A262" s="163" t="s">
        <v>97</v>
      </c>
      <c r="B262" s="163" t="s">
        <v>98</v>
      </c>
      <c r="C262" s="163" t="s">
        <v>19</v>
      </c>
      <c r="D262" s="163" t="n">
        <v>13385.1371974</v>
      </c>
      <c r="E262" s="163" t="n">
        <v>12.7137641739349</v>
      </c>
      <c r="F262" s="163" t="n">
        <v>100</v>
      </c>
      <c r="G262" s="163" t="n">
        <v>0</v>
      </c>
      <c r="H262" s="163"/>
      <c r="I262" s="163"/>
      <c r="J262" s="163"/>
      <c r="K262" s="163"/>
    </row>
    <row r="263">
      <c r="A263" s="163" t="s">
        <v>97</v>
      </c>
      <c r="B263" s="163" t="s">
        <v>98</v>
      </c>
      <c r="C263" s="163" t="s">
        <v>20</v>
      </c>
      <c r="D263" s="163" t="n">
        <v>7512.9286872</v>
      </c>
      <c r="E263" s="163" t="n">
        <v>13.5674237090265</v>
      </c>
      <c r="F263" s="163" t="n">
        <v>100</v>
      </c>
      <c r="G263" s="163" t="n">
        <v>0</v>
      </c>
      <c r="H263" s="163"/>
      <c r="I263" s="163"/>
      <c r="J263" s="163"/>
      <c r="K263" s="163"/>
    </row>
    <row r="264">
      <c r="A264" s="163" t="s">
        <v>97</v>
      </c>
      <c r="B264" s="163" t="s">
        <v>98</v>
      </c>
      <c r="C264" s="163" t="s">
        <v>21</v>
      </c>
      <c r="D264" s="163" t="n">
        <v>1060.8914898</v>
      </c>
      <c r="E264" s="163" t="n">
        <v>43.3187411724298</v>
      </c>
      <c r="F264" s="163" t="n">
        <v>100</v>
      </c>
      <c r="G264" s="163" t="n">
        <v>0.00000000000000480934638474094</v>
      </c>
      <c r="H264" s="163"/>
      <c r="I264" s="163"/>
      <c r="J264" s="163"/>
      <c r="K264" s="163"/>
    </row>
    <row r="265">
      <c r="A265" s="163" t="s">
        <v>97</v>
      </c>
      <c r="B265" s="163" t="s">
        <v>98</v>
      </c>
      <c r="C265" s="163" t="s">
        <v>22</v>
      </c>
      <c r="D265" s="163" t="n">
        <v>1343.0999369</v>
      </c>
      <c r="E265" s="163" t="n">
        <v>36.8930666259107</v>
      </c>
      <c r="F265" s="163" t="n">
        <v>100</v>
      </c>
      <c r="G265" s="163" t="n">
        <v>0.00000000000000409595320171159</v>
      </c>
      <c r="H265" s="163"/>
      <c r="I265" s="163"/>
      <c r="J265" s="163"/>
      <c r="K265" s="163"/>
    </row>
    <row r="266">
      <c r="A266" s="163" t="s">
        <v>99</v>
      </c>
      <c r="B266" s="163" t="s">
        <v>100</v>
      </c>
      <c r="C266" s="163" t="s">
        <v>16</v>
      </c>
      <c r="D266" s="163" t="n">
        <v>53.9198778</v>
      </c>
      <c r="E266" s="163" t="n">
        <v>61.2694178676773</v>
      </c>
      <c r="F266" s="163" t="n">
        <v>100</v>
      </c>
      <c r="G266" s="163" t="n">
        <v>0</v>
      </c>
      <c r="H266" s="163"/>
      <c r="I266" s="163"/>
      <c r="J266" s="163"/>
      <c r="K266" s="163"/>
    </row>
    <row r="267">
      <c r="A267" s="163" t="s">
        <v>99</v>
      </c>
      <c r="B267" s="163" t="s">
        <v>100</v>
      </c>
      <c r="C267" s="163" t="s">
        <v>17</v>
      </c>
      <c r="D267" s="163" t="n">
        <v>81.2226292</v>
      </c>
      <c r="E267" s="163" t="n">
        <v>70.9071193205812</v>
      </c>
      <c r="F267" s="163" t="n">
        <v>100</v>
      </c>
      <c r="G267" s="163" t="n">
        <v>0</v>
      </c>
      <c r="H267" s="163"/>
      <c r="I267" s="163"/>
      <c r="J267" s="163"/>
      <c r="K267" s="163"/>
    </row>
    <row r="268">
      <c r="A268" s="163" t="s">
        <v>99</v>
      </c>
      <c r="B268" s="163" t="s">
        <v>100</v>
      </c>
      <c r="C268" s="163" t="s">
        <v>18</v>
      </c>
      <c r="D268" s="163" t="n">
        <v>33105.0397665</v>
      </c>
      <c r="E268" s="163" t="n">
        <v>4.7573510291896</v>
      </c>
      <c r="F268" s="163" t="n">
        <v>100</v>
      </c>
      <c r="G268" s="163" t="n">
        <v>0</v>
      </c>
      <c r="H268" s="163"/>
      <c r="I268" s="163"/>
      <c r="J268" s="163"/>
      <c r="K268" s="163"/>
    </row>
    <row r="269">
      <c r="A269" s="163" t="s">
        <v>99</v>
      </c>
      <c r="B269" s="163" t="s">
        <v>100</v>
      </c>
      <c r="C269" s="163" t="s">
        <v>19</v>
      </c>
      <c r="D269" s="163" t="n">
        <v>11531.4085951</v>
      </c>
      <c r="E269" s="163" t="n">
        <v>11.8168250378143</v>
      </c>
      <c r="F269" s="163" t="n">
        <v>100</v>
      </c>
      <c r="G269" s="163" t="n">
        <v>0</v>
      </c>
      <c r="H269" s="163"/>
      <c r="I269" s="163"/>
      <c r="J269" s="163"/>
      <c r="K269" s="163"/>
    </row>
    <row r="270">
      <c r="A270" s="163" t="s">
        <v>101</v>
      </c>
      <c r="B270" s="163" t="s">
        <v>102</v>
      </c>
      <c r="C270" s="163" t="s">
        <v>18</v>
      </c>
      <c r="D270" s="163" t="n">
        <v>57.5341737</v>
      </c>
      <c r="E270" s="163" t="n">
        <v>57.2689586487378</v>
      </c>
      <c r="F270" s="163" t="n">
        <v>100</v>
      </c>
      <c r="G270" s="163" t="n">
        <v>0</v>
      </c>
      <c r="H270" s="163"/>
      <c r="I270" s="163"/>
      <c r="J270" s="163"/>
      <c r="K270" s="163"/>
    </row>
    <row r="271">
      <c r="A271" s="163" t="s">
        <v>101</v>
      </c>
      <c r="B271" s="163" t="s">
        <v>102</v>
      </c>
      <c r="C271" s="163" t="s">
        <v>19</v>
      </c>
      <c r="D271" s="163" t="n">
        <v>12835.1399144</v>
      </c>
      <c r="E271" s="163" t="n">
        <v>5.90411668025025</v>
      </c>
      <c r="F271" s="163" t="n">
        <v>100</v>
      </c>
      <c r="G271" s="163" t="n">
        <v>0</v>
      </c>
      <c r="H271" s="163"/>
      <c r="I271" s="163"/>
      <c r="J271" s="163"/>
      <c r="K271" s="163"/>
    </row>
    <row r="272">
      <c r="A272" s="163" t="s">
        <v>101</v>
      </c>
      <c r="B272" s="163" t="s">
        <v>102</v>
      </c>
      <c r="C272" s="163" t="s">
        <v>20</v>
      </c>
      <c r="D272" s="163" t="n">
        <v>4791.2240933</v>
      </c>
      <c r="E272" s="163" t="n">
        <v>20.0964036048011</v>
      </c>
      <c r="F272" s="163" t="n">
        <v>99.2752458003916</v>
      </c>
      <c r="G272" s="163" t="n">
        <v>0.671992022323861</v>
      </c>
      <c r="H272" s="163" t="n">
        <v>34.9781031</v>
      </c>
      <c r="I272" s="163" t="n">
        <v>100</v>
      </c>
      <c r="J272" s="163" t="n">
        <v>0.724754199608362</v>
      </c>
      <c r="K272" s="163" t="n">
        <v>92.047998104948</v>
      </c>
    </row>
    <row r="273">
      <c r="A273" s="163" t="s">
        <v>103</v>
      </c>
      <c r="B273" s="163" t="s">
        <v>104</v>
      </c>
      <c r="C273" s="163" t="s">
        <v>17</v>
      </c>
      <c r="D273" s="163" t="n">
        <v>194.4614635</v>
      </c>
      <c r="E273" s="163" t="n">
        <v>45.0224591558289</v>
      </c>
      <c r="F273" s="163" t="n">
        <v>100</v>
      </c>
      <c r="G273" s="163" t="n">
        <v>0</v>
      </c>
      <c r="H273" s="163"/>
      <c r="I273" s="163"/>
      <c r="J273" s="163"/>
      <c r="K273" s="163"/>
    </row>
    <row r="274">
      <c r="A274" s="163" t="s">
        <v>103</v>
      </c>
      <c r="B274" s="163" t="s">
        <v>104</v>
      </c>
      <c r="C274" s="163" t="s">
        <v>18</v>
      </c>
      <c r="D274" s="163" t="n">
        <v>17505.8412396</v>
      </c>
      <c r="E274" s="163" t="n">
        <v>2.20373684464849</v>
      </c>
      <c r="F274" s="163" t="n">
        <v>99.8945987459528</v>
      </c>
      <c r="G274" s="163" t="n">
        <v>0.10519346639233</v>
      </c>
      <c r="H274" s="163" t="n">
        <v>18.4708447</v>
      </c>
      <c r="I274" s="163" t="n">
        <v>99.9999999999998</v>
      </c>
      <c r="J274" s="163" t="n">
        <v>0.105401254047216</v>
      </c>
      <c r="K274" s="163" t="n">
        <v>99.6976668916137</v>
      </c>
    </row>
    <row r="275">
      <c r="A275" s="163" t="s">
        <v>107</v>
      </c>
      <c r="B275" s="163" t="s">
        <v>108</v>
      </c>
      <c r="C275" s="163" t="s">
        <v>16</v>
      </c>
      <c r="D275" s="163" t="n">
        <v>711.2286015</v>
      </c>
      <c r="E275" s="163" t="n">
        <v>33.7375093726027</v>
      </c>
      <c r="F275" s="163" t="n">
        <v>100</v>
      </c>
      <c r="G275" s="163" t="n">
        <v>0</v>
      </c>
      <c r="H275" s="163"/>
      <c r="I275" s="163"/>
      <c r="J275" s="163"/>
      <c r="K275" s="163"/>
    </row>
    <row r="276">
      <c r="A276" s="163" t="s">
        <v>107</v>
      </c>
      <c r="B276" s="163" t="s">
        <v>108</v>
      </c>
      <c r="C276" s="163" t="s">
        <v>17</v>
      </c>
      <c r="D276" s="163" t="n">
        <v>439.5857186</v>
      </c>
      <c r="E276" s="163" t="n">
        <v>45.4565596183406</v>
      </c>
      <c r="F276" s="163" t="n">
        <v>100</v>
      </c>
      <c r="G276" s="163" t="n">
        <v>0</v>
      </c>
      <c r="H276" s="163"/>
      <c r="I276" s="163"/>
      <c r="J276" s="163"/>
      <c r="K276" s="163"/>
    </row>
    <row r="277">
      <c r="A277" s="163" t="s">
        <v>107</v>
      </c>
      <c r="B277" s="163" t="s">
        <v>108</v>
      </c>
      <c r="C277" s="163" t="s">
        <v>18</v>
      </c>
      <c r="D277" s="163" t="n">
        <v>26489.4152953</v>
      </c>
      <c r="E277" s="163" t="n">
        <v>2.02029079545003</v>
      </c>
      <c r="F277" s="163" t="n">
        <v>100</v>
      </c>
      <c r="G277" s="163" t="n">
        <v>0</v>
      </c>
      <c r="H277" s="163"/>
      <c r="I277" s="163"/>
      <c r="J277" s="163"/>
      <c r="K277" s="163"/>
    </row>
    <row r="278">
      <c r="A278" s="163" t="s">
        <v>111</v>
      </c>
      <c r="B278" s="163" t="s">
        <v>112</v>
      </c>
      <c r="C278" s="163" t="s">
        <v>16</v>
      </c>
      <c r="D278" s="163" t="n">
        <v>10201.8994619</v>
      </c>
      <c r="E278" s="163" t="n">
        <v>15.9741435398404</v>
      </c>
      <c r="F278" s="163" t="n">
        <v>99.3762700599073</v>
      </c>
      <c r="G278" s="163" t="n">
        <v>0.619063806252924</v>
      </c>
      <c r="H278" s="163" t="n">
        <v>64.0316862</v>
      </c>
      <c r="I278" s="163" t="n">
        <v>99.9999999999999</v>
      </c>
      <c r="J278" s="163" t="n">
        <v>0.623729940092681</v>
      </c>
      <c r="K278" s="163" t="n">
        <v>98.6328345651699</v>
      </c>
    </row>
    <row r="279">
      <c r="A279" s="163" t="s">
        <v>111</v>
      </c>
      <c r="B279" s="163" t="s">
        <v>112</v>
      </c>
      <c r="C279" s="163" t="s">
        <v>17</v>
      </c>
      <c r="D279" s="163" t="n">
        <v>64307.1827413</v>
      </c>
      <c r="E279" s="163" t="n">
        <v>3.62012016749996</v>
      </c>
      <c r="F279" s="163" t="n">
        <v>99.7754395570819</v>
      </c>
      <c r="G279" s="163" t="n">
        <v>0.117572702469401</v>
      </c>
      <c r="H279" s="163" t="n">
        <v>144.7335086</v>
      </c>
      <c r="I279" s="163" t="n">
        <v>52.3448011634381</v>
      </c>
      <c r="J279" s="163" t="n">
        <v>0.224560442918134</v>
      </c>
      <c r="K279" s="163" t="n">
        <v>52.2392453290409</v>
      </c>
    </row>
    <row r="280">
      <c r="A280" s="163" t="s">
        <v>111</v>
      </c>
      <c r="B280" s="163" t="s">
        <v>112</v>
      </c>
      <c r="C280" s="163" t="s">
        <v>18</v>
      </c>
      <c r="D280" s="163" t="n">
        <v>8748.0496761</v>
      </c>
      <c r="E280" s="163" t="n">
        <v>15.7207250020055</v>
      </c>
      <c r="F280" s="163" t="n">
        <v>99.6797607548135</v>
      </c>
      <c r="G280" s="163" t="n">
        <v>0.326208974585377</v>
      </c>
      <c r="H280" s="163" t="n">
        <v>28.1046905</v>
      </c>
      <c r="I280" s="163" t="n">
        <v>99.9999999999998</v>
      </c>
      <c r="J280" s="163" t="n">
        <v>0.320239245186478</v>
      </c>
      <c r="K280" s="163" t="n">
        <v>101.537937749662</v>
      </c>
    </row>
    <row r="281">
      <c r="A281" s="163" t="s">
        <v>113</v>
      </c>
      <c r="B281" s="163" t="s">
        <v>114</v>
      </c>
      <c r="C281" s="163" t="s">
        <v>16</v>
      </c>
      <c r="D281" s="163" t="n">
        <v>76241.056998</v>
      </c>
      <c r="E281" s="163" t="n">
        <v>5.02170567687048</v>
      </c>
      <c r="F281" s="163" t="n">
        <v>96.6168500924652</v>
      </c>
      <c r="G281" s="163" t="n">
        <v>0.884808952768464</v>
      </c>
      <c r="H281" s="163" t="n">
        <v>2669.668124</v>
      </c>
      <c r="I281" s="163" t="n">
        <v>25.6142394028299</v>
      </c>
      <c r="J281" s="163" t="n">
        <v>3.38314990753482</v>
      </c>
      <c r="K281" s="163" t="n">
        <v>25.2685976934417</v>
      </c>
    </row>
    <row r="282">
      <c r="A282" s="163" t="s">
        <v>113</v>
      </c>
      <c r="B282" s="163" t="s">
        <v>114</v>
      </c>
      <c r="C282" s="163" t="s">
        <v>17</v>
      </c>
      <c r="D282" s="163" t="n">
        <v>39693.3351315</v>
      </c>
      <c r="E282" s="163" t="n">
        <v>9.19256790718567</v>
      </c>
      <c r="F282" s="163" t="n">
        <v>100</v>
      </c>
      <c r="G282" s="163" t="n">
        <v>0</v>
      </c>
      <c r="H282" s="163"/>
      <c r="I282" s="163"/>
      <c r="J282" s="163"/>
      <c r="K282" s="163"/>
    </row>
    <row r="283">
      <c r="A283" s="163" t="s">
        <v>113</v>
      </c>
      <c r="B283" s="163" t="s">
        <v>114</v>
      </c>
      <c r="C283" s="163" t="s">
        <v>18</v>
      </c>
      <c r="D283" s="163" t="n">
        <v>5736.8781528</v>
      </c>
      <c r="E283" s="163" t="n">
        <v>28.359988218693</v>
      </c>
      <c r="F283" s="163" t="n">
        <v>100</v>
      </c>
      <c r="G283" s="163" t="n">
        <v>0</v>
      </c>
      <c r="H283" s="163"/>
      <c r="I283" s="163"/>
      <c r="J283" s="163"/>
      <c r="K283" s="163"/>
    </row>
    <row r="284">
      <c r="A284" s="163" t="s">
        <v>113</v>
      </c>
      <c r="B284" s="163" t="s">
        <v>114</v>
      </c>
      <c r="C284" s="163" t="s">
        <v>22</v>
      </c>
      <c r="D284" s="163" t="n">
        <v>1089.2590855</v>
      </c>
      <c r="E284" s="163" t="n">
        <v>49.4524283572679</v>
      </c>
      <c r="F284" s="163" t="n">
        <v>61.3760212715361</v>
      </c>
      <c r="G284" s="163" t="n">
        <v>19.2951396744787</v>
      </c>
      <c r="H284" s="163" t="n">
        <v>685.471604</v>
      </c>
      <c r="I284" s="163" t="n">
        <v>50.3193398468914</v>
      </c>
      <c r="J284" s="163" t="n">
        <v>38.6239787284639</v>
      </c>
      <c r="K284" s="163" t="n">
        <v>30.6612353798064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635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545</v>
      </c>
      <c r="I294" s="5" t="s">
        <v>546</v>
      </c>
      <c r="J294" s="5" t="s">
        <v>547</v>
      </c>
      <c r="K294" s="5" t="s">
        <v>548</v>
      </c>
    </row>
    <row r="295">
      <c r="A295" s="164" t="s">
        <v>97</v>
      </c>
      <c r="B295" s="164" t="s">
        <v>121</v>
      </c>
      <c r="C295" s="164" t="s">
        <v>16</v>
      </c>
      <c r="D295" s="164" t="n">
        <v>2063.0630287</v>
      </c>
      <c r="E295" s="164" t="n">
        <v>32.7170198075705</v>
      </c>
      <c r="F295" s="164" t="n">
        <v>100</v>
      </c>
      <c r="G295" s="164" t="n">
        <v>0</v>
      </c>
      <c r="H295" s="164"/>
      <c r="I295" s="164"/>
      <c r="J295" s="164"/>
      <c r="K295" s="164"/>
    </row>
    <row r="296">
      <c r="A296" s="164" t="s">
        <v>97</v>
      </c>
      <c r="B296" s="164" t="s">
        <v>121</v>
      </c>
      <c r="C296" s="164" t="s">
        <v>17</v>
      </c>
      <c r="D296" s="164" t="n">
        <v>5477.6204871</v>
      </c>
      <c r="E296" s="164" t="n">
        <v>18.010155673893</v>
      </c>
      <c r="F296" s="164" t="n">
        <v>100</v>
      </c>
      <c r="G296" s="164" t="n">
        <v>0</v>
      </c>
      <c r="H296" s="164"/>
      <c r="I296" s="164"/>
      <c r="J296" s="164"/>
      <c r="K296" s="164"/>
    </row>
    <row r="297">
      <c r="A297" s="164" t="s">
        <v>97</v>
      </c>
      <c r="B297" s="164" t="s">
        <v>121</v>
      </c>
      <c r="C297" s="164" t="s">
        <v>18</v>
      </c>
      <c r="D297" s="164" t="n">
        <v>17170.3664182</v>
      </c>
      <c r="E297" s="164" t="n">
        <v>7.23000218106665</v>
      </c>
      <c r="F297" s="164" t="n">
        <v>99.7045491069728</v>
      </c>
      <c r="G297" s="164" t="n">
        <v>0.296075844563058</v>
      </c>
      <c r="H297" s="164" t="n">
        <v>50.8803273</v>
      </c>
      <c r="I297" s="164" t="n">
        <v>99.9999999999996</v>
      </c>
      <c r="J297" s="164" t="n">
        <v>0.295450893027215</v>
      </c>
      <c r="K297" s="164" t="n">
        <v>99.9154488286032</v>
      </c>
    </row>
    <row r="298">
      <c r="A298" s="164" t="s">
        <v>97</v>
      </c>
      <c r="B298" s="164" t="s">
        <v>121</v>
      </c>
      <c r="C298" s="164" t="s">
        <v>19</v>
      </c>
      <c r="D298" s="164" t="n">
        <v>336.673001</v>
      </c>
      <c r="E298" s="164" t="n">
        <v>75.0601800273034</v>
      </c>
      <c r="F298" s="164" t="n">
        <v>100</v>
      </c>
      <c r="G298" s="164" t="n">
        <v>0</v>
      </c>
      <c r="H298" s="164"/>
      <c r="I298" s="164"/>
      <c r="J298" s="164"/>
      <c r="K298" s="164"/>
    </row>
    <row r="299">
      <c r="A299" s="164" t="s">
        <v>97</v>
      </c>
      <c r="B299" s="164" t="s">
        <v>121</v>
      </c>
      <c r="C299" s="164" t="s">
        <v>20</v>
      </c>
      <c r="D299" s="164" t="n">
        <v>415.378406</v>
      </c>
      <c r="E299" s="164" t="n">
        <v>71.7079752147313</v>
      </c>
      <c r="F299" s="164" t="n">
        <v>100</v>
      </c>
      <c r="G299" s="164" t="n">
        <v>0</v>
      </c>
      <c r="H299" s="164"/>
      <c r="I299" s="164"/>
      <c r="J299" s="164"/>
      <c r="K299" s="164"/>
    </row>
    <row r="300">
      <c r="A300" s="164" t="s">
        <v>130</v>
      </c>
      <c r="B300" s="164" t="s">
        <v>131</v>
      </c>
      <c r="C300" s="164" t="s">
        <v>17</v>
      </c>
      <c r="D300" s="164" t="n">
        <v>1092.9133294</v>
      </c>
      <c r="E300" s="164" t="n">
        <v>55.7176827403156</v>
      </c>
      <c r="F300" s="164" t="n">
        <v>100</v>
      </c>
      <c r="G300" s="164" t="n">
        <v>0.00000000000000618590542570583</v>
      </c>
      <c r="H300" s="164"/>
      <c r="I300" s="164"/>
      <c r="J300" s="164"/>
      <c r="K300" s="164"/>
    </row>
    <row r="301">
      <c r="A301" s="164" t="s">
        <v>130</v>
      </c>
      <c r="B301" s="164" t="s">
        <v>131</v>
      </c>
      <c r="C301" s="164" t="s">
        <v>18</v>
      </c>
      <c r="D301" s="164" t="n">
        <v>2346.8714477</v>
      </c>
      <c r="E301" s="164" t="n">
        <v>27.0538097654778</v>
      </c>
      <c r="F301" s="164" t="n">
        <v>100</v>
      </c>
      <c r="G301" s="164" t="n">
        <v>0</v>
      </c>
      <c r="H301" s="164"/>
      <c r="I301" s="164"/>
      <c r="J301" s="164"/>
      <c r="K301" s="164"/>
    </row>
    <row r="302">
      <c r="A302" s="164" t="s">
        <v>130</v>
      </c>
      <c r="B302" s="164" t="s">
        <v>131</v>
      </c>
      <c r="C302" s="164" t="s">
        <v>19</v>
      </c>
      <c r="D302" s="164" t="n">
        <v>10235.6752756</v>
      </c>
      <c r="E302" s="164" t="n">
        <v>10.5143189592866</v>
      </c>
      <c r="F302" s="164" t="n">
        <v>100</v>
      </c>
      <c r="G302" s="164" t="n">
        <v>0.00000000000000116732389968528</v>
      </c>
      <c r="H302" s="164"/>
      <c r="I302" s="164"/>
      <c r="J302" s="164"/>
      <c r="K302" s="164"/>
    </row>
    <row r="303">
      <c r="A303" s="164" t="s">
        <v>130</v>
      </c>
      <c r="B303" s="164" t="s">
        <v>131</v>
      </c>
      <c r="C303" s="164" t="s">
        <v>20</v>
      </c>
      <c r="D303" s="164" t="n">
        <v>7512.9286872</v>
      </c>
      <c r="E303" s="164" t="n">
        <v>13.5674237090265</v>
      </c>
      <c r="F303" s="164" t="n">
        <v>100</v>
      </c>
      <c r="G303" s="164" t="n">
        <v>0</v>
      </c>
      <c r="H303" s="164"/>
      <c r="I303" s="164"/>
      <c r="J303" s="164"/>
      <c r="K303" s="164"/>
    </row>
    <row r="304">
      <c r="A304" s="164" t="s">
        <v>130</v>
      </c>
      <c r="B304" s="164" t="s">
        <v>131</v>
      </c>
      <c r="C304" s="164" t="s">
        <v>21</v>
      </c>
      <c r="D304" s="164" t="n">
        <v>1060.8914898</v>
      </c>
      <c r="E304" s="164" t="n">
        <v>43.3187411724298</v>
      </c>
      <c r="F304" s="164" t="n">
        <v>100</v>
      </c>
      <c r="G304" s="164" t="n">
        <v>0.00000000000000480934638474094</v>
      </c>
      <c r="H304" s="164"/>
      <c r="I304" s="164"/>
      <c r="J304" s="164"/>
      <c r="K304" s="164"/>
    </row>
    <row r="305">
      <c r="A305" s="164" t="s">
        <v>136</v>
      </c>
      <c r="B305" s="164" t="s">
        <v>137</v>
      </c>
      <c r="C305" s="164" t="s">
        <v>16</v>
      </c>
      <c r="D305" s="164" t="n">
        <v>126.5296587</v>
      </c>
      <c r="E305" s="164" t="n">
        <v>59.9051538437829</v>
      </c>
      <c r="F305" s="164" t="n">
        <v>100</v>
      </c>
      <c r="G305" s="164" t="n">
        <v>0</v>
      </c>
      <c r="H305" s="164"/>
      <c r="I305" s="164"/>
      <c r="J305" s="164"/>
      <c r="K305" s="164"/>
    </row>
    <row r="306">
      <c r="A306" s="164" t="s">
        <v>136</v>
      </c>
      <c r="B306" s="164" t="s">
        <v>137</v>
      </c>
      <c r="C306" s="164" t="s">
        <v>17</v>
      </c>
      <c r="D306" s="164" t="n">
        <v>153.9732099</v>
      </c>
      <c r="E306" s="164" t="n">
        <v>61.7192880975619</v>
      </c>
      <c r="F306" s="164" t="n">
        <v>100</v>
      </c>
      <c r="G306" s="164" t="n">
        <v>0</v>
      </c>
      <c r="H306" s="164"/>
      <c r="I306" s="164"/>
      <c r="J306" s="164"/>
      <c r="K306" s="164"/>
    </row>
    <row r="307">
      <c r="A307" s="164" t="s">
        <v>136</v>
      </c>
      <c r="B307" s="164" t="s">
        <v>137</v>
      </c>
      <c r="C307" s="164" t="s">
        <v>18</v>
      </c>
      <c r="D307" s="164" t="n">
        <v>33945.00481</v>
      </c>
      <c r="E307" s="164" t="n">
        <v>3.14976310138295</v>
      </c>
      <c r="F307" s="164" t="n">
        <v>100</v>
      </c>
      <c r="G307" s="164" t="n">
        <v>0</v>
      </c>
      <c r="H307" s="164"/>
      <c r="I307" s="164"/>
      <c r="J307" s="164"/>
      <c r="K307" s="164"/>
    </row>
    <row r="308">
      <c r="A308" s="164" t="s">
        <v>136</v>
      </c>
      <c r="B308" s="164" t="s">
        <v>137</v>
      </c>
      <c r="C308" s="164" t="s">
        <v>19</v>
      </c>
      <c r="D308" s="164" t="n">
        <v>2973.8316828</v>
      </c>
      <c r="E308" s="164" t="n">
        <v>34.6996477065588</v>
      </c>
      <c r="F308" s="164" t="n">
        <v>100</v>
      </c>
      <c r="G308" s="164" t="n">
        <v>0</v>
      </c>
      <c r="H308" s="164"/>
      <c r="I308" s="164"/>
      <c r="J308" s="164"/>
      <c r="K308" s="164"/>
    </row>
    <row r="309">
      <c r="A309" s="164" t="s">
        <v>138</v>
      </c>
      <c r="B309" s="164" t="s">
        <v>139</v>
      </c>
      <c r="C309" s="164" t="s">
        <v>17</v>
      </c>
      <c r="D309" s="164" t="n">
        <v>19868.6534714</v>
      </c>
      <c r="E309" s="164" t="n">
        <v>15.733400111794</v>
      </c>
      <c r="F309" s="164" t="n">
        <v>100</v>
      </c>
      <c r="G309" s="164" t="n">
        <v>0</v>
      </c>
      <c r="H309" s="164"/>
      <c r="I309" s="164"/>
      <c r="J309" s="164"/>
      <c r="K309" s="164"/>
    </row>
    <row r="310">
      <c r="A310" s="164" t="s">
        <v>138</v>
      </c>
      <c r="B310" s="164" t="s">
        <v>139</v>
      </c>
      <c r="C310" s="164" t="s">
        <v>18</v>
      </c>
      <c r="D310" s="164" t="n">
        <v>40766.3769991</v>
      </c>
      <c r="E310" s="164" t="n">
        <v>7.5119195846684</v>
      </c>
      <c r="F310" s="164" t="n">
        <v>99.6840447880299</v>
      </c>
      <c r="G310" s="164" t="n">
        <v>0.227560348330151</v>
      </c>
      <c r="H310" s="164" t="n">
        <v>129.2117441</v>
      </c>
      <c r="I310" s="164" t="n">
        <v>70.6953182477831</v>
      </c>
      <c r="J310" s="164" t="n">
        <v>0.315955211970105</v>
      </c>
      <c r="K310" s="164" t="n">
        <v>71.7954162347186</v>
      </c>
    </row>
    <row r="311">
      <c r="A311" s="164" t="s">
        <v>138</v>
      </c>
      <c r="B311" s="164" t="s">
        <v>139</v>
      </c>
      <c r="C311" s="164" t="s">
        <v>19</v>
      </c>
      <c r="D311" s="164" t="n">
        <v>3149.4619218</v>
      </c>
      <c r="E311" s="164" t="n">
        <v>41.8558138714535</v>
      </c>
      <c r="F311" s="164" t="n">
        <v>100</v>
      </c>
      <c r="G311" s="164" t="n">
        <v>0</v>
      </c>
      <c r="H311" s="164"/>
      <c r="I311" s="164"/>
      <c r="J311" s="164"/>
      <c r="K311" s="164"/>
    </row>
    <row r="312">
      <c r="A312" s="164" t="s">
        <v>140</v>
      </c>
      <c r="B312" s="164" t="s">
        <v>141</v>
      </c>
      <c r="C312" s="164" t="s">
        <v>16</v>
      </c>
      <c r="D312" s="164" t="n">
        <v>944.8819644</v>
      </c>
      <c r="E312" s="164" t="n">
        <v>77.7279146825415</v>
      </c>
      <c r="F312" s="164" t="n">
        <v>100</v>
      </c>
      <c r="G312" s="164" t="n">
        <v>0</v>
      </c>
      <c r="H312" s="164"/>
      <c r="I312" s="164"/>
      <c r="J312" s="164"/>
      <c r="K312" s="164"/>
    </row>
    <row r="313">
      <c r="A313" s="164" t="s">
        <v>140</v>
      </c>
      <c r="B313" s="164" t="s">
        <v>141</v>
      </c>
      <c r="C313" s="164" t="s">
        <v>17</v>
      </c>
      <c r="D313" s="164" t="n">
        <v>59553.5560678</v>
      </c>
      <c r="E313" s="164" t="n">
        <v>8.78484508316715</v>
      </c>
      <c r="F313" s="164" t="n">
        <v>100</v>
      </c>
      <c r="G313" s="164" t="n">
        <v>0</v>
      </c>
      <c r="H313" s="164"/>
      <c r="I313" s="164"/>
      <c r="J313" s="164"/>
      <c r="K313" s="164"/>
    </row>
    <row r="314">
      <c r="A314" s="164" t="s">
        <v>140</v>
      </c>
      <c r="B314" s="164" t="s">
        <v>141</v>
      </c>
      <c r="C314" s="164" t="s">
        <v>18</v>
      </c>
      <c r="D314" s="164" t="n">
        <v>37929.2008943</v>
      </c>
      <c r="E314" s="164" t="n">
        <v>12.2582608417272</v>
      </c>
      <c r="F314" s="164" t="n">
        <v>100</v>
      </c>
      <c r="G314" s="164" t="n">
        <v>0.00000000000000136094034283465</v>
      </c>
      <c r="H314" s="164"/>
      <c r="I314" s="164"/>
      <c r="J314" s="164"/>
      <c r="K314" s="164"/>
    </row>
    <row r="315">
      <c r="A315" s="164" t="s">
        <v>140</v>
      </c>
      <c r="B315" s="164" t="s">
        <v>141</v>
      </c>
      <c r="C315" s="164" t="s">
        <v>22</v>
      </c>
      <c r="D315" s="164" t="n">
        <v>1343.0999369</v>
      </c>
      <c r="E315" s="164" t="n">
        <v>36.8930666259107</v>
      </c>
      <c r="F315" s="164" t="n">
        <v>100</v>
      </c>
      <c r="G315" s="164" t="n">
        <v>0.00000000000000409595320171159</v>
      </c>
      <c r="H315" s="164"/>
      <c r="I315" s="164"/>
      <c r="J315" s="164"/>
      <c r="K315" s="164"/>
    </row>
    <row r="316">
      <c r="A316" s="164" t="s">
        <v>146</v>
      </c>
      <c r="B316" s="164" t="s">
        <v>147</v>
      </c>
      <c r="C316" s="164" t="s">
        <v>16</v>
      </c>
      <c r="D316" s="164" t="n">
        <v>3794.4456694</v>
      </c>
      <c r="E316" s="164" t="n">
        <v>30.1847961696559</v>
      </c>
      <c r="F316" s="164" t="n">
        <v>95.8633188493131</v>
      </c>
      <c r="G316" s="164" t="n">
        <v>2.09634414202444</v>
      </c>
      <c r="H316" s="164" t="n">
        <v>163.7374135</v>
      </c>
      <c r="I316" s="164" t="n">
        <v>60.4967400435426</v>
      </c>
      <c r="J316" s="164" t="n">
        <v>4.13668115068685</v>
      </c>
      <c r="K316" s="164" t="n">
        <v>48.5806131979524</v>
      </c>
    </row>
    <row r="317">
      <c r="A317" s="164" t="s">
        <v>146</v>
      </c>
      <c r="B317" s="164" t="s">
        <v>147</v>
      </c>
      <c r="C317" s="164" t="s">
        <v>17</v>
      </c>
      <c r="D317" s="164" t="n">
        <v>29018.0219999</v>
      </c>
      <c r="E317" s="164" t="n">
        <v>4.44209822788449</v>
      </c>
      <c r="F317" s="164" t="n">
        <v>99.0573563219534</v>
      </c>
      <c r="G317" s="164" t="n">
        <v>0.701797722768703</v>
      </c>
      <c r="H317" s="164" t="n">
        <v>276.139562</v>
      </c>
      <c r="I317" s="164" t="n">
        <v>73.514884819784</v>
      </c>
      <c r="J317" s="164" t="n">
        <v>0.942643678046574</v>
      </c>
      <c r="K317" s="164" t="n">
        <v>73.7481497083781</v>
      </c>
    </row>
    <row r="318">
      <c r="A318" s="164" t="s">
        <v>146</v>
      </c>
      <c r="B318" s="164" t="s">
        <v>147</v>
      </c>
      <c r="C318" s="164" t="s">
        <v>18</v>
      </c>
      <c r="D318" s="164" t="n">
        <v>267.649446</v>
      </c>
      <c r="E318" s="164" t="n">
        <v>42.4963230799997</v>
      </c>
      <c r="F318" s="164" t="n">
        <v>100</v>
      </c>
      <c r="G318" s="164" t="n">
        <v>0</v>
      </c>
      <c r="H318" s="164"/>
      <c r="I318" s="164"/>
      <c r="J318" s="164"/>
      <c r="K318" s="164"/>
    </row>
    <row r="319">
      <c r="A319" s="164" t="s">
        <v>146</v>
      </c>
      <c r="B319" s="164" t="s">
        <v>147</v>
      </c>
      <c r="C319" s="164" t="s">
        <v>22</v>
      </c>
      <c r="D319" s="164" t="n">
        <v>44.5524707</v>
      </c>
      <c r="E319" s="164" t="n">
        <v>100</v>
      </c>
      <c r="F319" s="164" t="n">
        <v>37.7981351665104</v>
      </c>
      <c r="G319" s="164" t="n">
        <v>88.5080596286309</v>
      </c>
      <c r="H319" s="164" t="n">
        <v>73.3170234</v>
      </c>
      <c r="I319" s="164" t="n">
        <v>99.9999999999997</v>
      </c>
      <c r="J319" s="164" t="n">
        <v>62.2018648334896</v>
      </c>
      <c r="K319" s="164" t="n">
        <v>53.783590092099</v>
      </c>
    </row>
    <row r="320">
      <c r="A320" s="164" t="s">
        <v>148</v>
      </c>
      <c r="B320" s="164" t="s">
        <v>149</v>
      </c>
      <c r="C320" s="164" t="s">
        <v>17</v>
      </c>
      <c r="D320" s="164" t="n">
        <v>4314.8346929</v>
      </c>
      <c r="E320" s="164" t="n">
        <v>16.9080888173373</v>
      </c>
      <c r="F320" s="164" t="n">
        <v>100</v>
      </c>
      <c r="G320" s="164" t="n">
        <v>0</v>
      </c>
      <c r="H320" s="164"/>
      <c r="I320" s="164"/>
      <c r="J320" s="164"/>
      <c r="K320" s="164"/>
    </row>
    <row r="321">
      <c r="A321" s="164" t="s">
        <v>148</v>
      </c>
      <c r="B321" s="164" t="s">
        <v>149</v>
      </c>
      <c r="C321" s="164" t="s">
        <v>18</v>
      </c>
      <c r="D321" s="164" t="n">
        <v>11383.1252762</v>
      </c>
      <c r="E321" s="164" t="n">
        <v>6.77132842920956</v>
      </c>
      <c r="F321" s="164" t="n">
        <v>100</v>
      </c>
      <c r="G321" s="164" t="n">
        <v>0</v>
      </c>
      <c r="H321" s="164"/>
      <c r="I321" s="164"/>
      <c r="J321" s="164"/>
      <c r="K321" s="164"/>
    </row>
    <row r="322">
      <c r="A322" s="164" t="s">
        <v>156</v>
      </c>
      <c r="B322" s="164" t="s">
        <v>157</v>
      </c>
      <c r="C322" s="164" t="s">
        <v>17</v>
      </c>
      <c r="D322" s="164" t="n">
        <v>194.4614635</v>
      </c>
      <c r="E322" s="164" t="n">
        <v>45.0224591558289</v>
      </c>
      <c r="F322" s="164" t="n">
        <v>100</v>
      </c>
      <c r="G322" s="164" t="n">
        <v>0</v>
      </c>
      <c r="H322" s="164"/>
      <c r="I322" s="164"/>
      <c r="J322" s="164"/>
      <c r="K322" s="164"/>
    </row>
    <row r="323">
      <c r="A323" s="164" t="s">
        <v>156</v>
      </c>
      <c r="B323" s="164" t="s">
        <v>157</v>
      </c>
      <c r="C323" s="164" t="s">
        <v>18</v>
      </c>
      <c r="D323" s="164" t="n">
        <v>17505.8412396</v>
      </c>
      <c r="E323" s="164" t="n">
        <v>2.20373684464849</v>
      </c>
      <c r="F323" s="164" t="n">
        <v>99.8945987459528</v>
      </c>
      <c r="G323" s="164" t="n">
        <v>0.10519346639233</v>
      </c>
      <c r="H323" s="164" t="n">
        <v>18.4708447</v>
      </c>
      <c r="I323" s="164" t="n">
        <v>99.9999999999998</v>
      </c>
      <c r="J323" s="164" t="n">
        <v>0.105401254047216</v>
      </c>
      <c r="K323" s="164" t="n">
        <v>99.6976668916137</v>
      </c>
    </row>
    <row r="324">
      <c r="A324" s="164" t="s">
        <v>164</v>
      </c>
      <c r="B324" s="164" t="s">
        <v>165</v>
      </c>
      <c r="C324" s="164" t="s">
        <v>17</v>
      </c>
      <c r="D324" s="164" t="n">
        <v>141.7568443</v>
      </c>
      <c r="E324" s="164" t="n">
        <v>64.0453759894598</v>
      </c>
      <c r="F324" s="164" t="n">
        <v>100</v>
      </c>
      <c r="G324" s="164" t="n">
        <v>0.00000000000000711046510442737</v>
      </c>
      <c r="H324" s="164"/>
      <c r="I324" s="164"/>
      <c r="J324" s="164"/>
      <c r="K324" s="164"/>
    </row>
    <row r="325">
      <c r="A325" s="164" t="s">
        <v>164</v>
      </c>
      <c r="B325" s="164" t="s">
        <v>165</v>
      </c>
      <c r="C325" s="164" t="s">
        <v>18</v>
      </c>
      <c r="D325" s="164" t="n">
        <v>20668.8113323</v>
      </c>
      <c r="E325" s="164" t="n">
        <v>2.02525737782886</v>
      </c>
      <c r="F325" s="164" t="n">
        <v>100</v>
      </c>
      <c r="G325" s="164" t="n">
        <v>0</v>
      </c>
      <c r="H325" s="164"/>
      <c r="I325" s="164"/>
      <c r="J325" s="164"/>
      <c r="K325" s="164"/>
    </row>
    <row r="326">
      <c r="A326" s="164" t="s">
        <v>166</v>
      </c>
      <c r="B326" s="164" t="s">
        <v>167</v>
      </c>
      <c r="C326" s="164" t="s">
        <v>17</v>
      </c>
      <c r="D326" s="164" t="n">
        <v>30522.888443</v>
      </c>
      <c r="E326" s="164" t="n">
        <v>9.15947729247953</v>
      </c>
      <c r="F326" s="164" t="n">
        <v>99.7999262166264</v>
      </c>
      <c r="G326" s="164" t="n">
        <v>0.199746900473283</v>
      </c>
      <c r="H326" s="164" t="n">
        <v>61.1907243</v>
      </c>
      <c r="I326" s="164" t="n">
        <v>100</v>
      </c>
      <c r="J326" s="164" t="n">
        <v>0.200073783373619</v>
      </c>
      <c r="K326" s="164" t="n">
        <v>99.6368719234306</v>
      </c>
    </row>
    <row r="327">
      <c r="A327" s="164" t="s">
        <v>166</v>
      </c>
      <c r="B327" s="164" t="s">
        <v>167</v>
      </c>
      <c r="C327" s="164" t="s">
        <v>18</v>
      </c>
      <c r="D327" s="164" t="n">
        <v>24897.4090269</v>
      </c>
      <c r="E327" s="164" t="n">
        <v>10.9587566251226</v>
      </c>
      <c r="F327" s="164" t="n">
        <v>100</v>
      </c>
      <c r="G327" s="164" t="n">
        <v>0</v>
      </c>
      <c r="H327" s="164"/>
      <c r="I327" s="164"/>
      <c r="J327" s="164"/>
      <c r="K327" s="164"/>
    </row>
    <row r="328">
      <c r="A328" s="164" t="s">
        <v>170</v>
      </c>
      <c r="B328" s="164" t="s">
        <v>171</v>
      </c>
      <c r="C328" s="164" t="s">
        <v>16</v>
      </c>
      <c r="D328" s="164" t="n">
        <v>85.3022685</v>
      </c>
      <c r="E328" s="164" t="n">
        <v>70.7012097686938</v>
      </c>
      <c r="F328" s="164" t="n">
        <v>100</v>
      </c>
      <c r="G328" s="164" t="n">
        <v>0</v>
      </c>
      <c r="H328" s="164"/>
      <c r="I328" s="164"/>
      <c r="J328" s="164"/>
      <c r="K328" s="164"/>
    </row>
    <row r="329">
      <c r="A329" s="164" t="s">
        <v>170</v>
      </c>
      <c r="B329" s="164" t="s">
        <v>171</v>
      </c>
      <c r="C329" s="164" t="s">
        <v>17</v>
      </c>
      <c r="D329" s="164" t="n">
        <v>6049.7251106</v>
      </c>
      <c r="E329" s="164" t="n">
        <v>21.0564860619076</v>
      </c>
      <c r="F329" s="164" t="n">
        <v>100</v>
      </c>
      <c r="G329" s="164" t="n">
        <v>0.00000000000000233773956436285</v>
      </c>
      <c r="H329" s="164"/>
      <c r="I329" s="164"/>
      <c r="J329" s="164"/>
      <c r="K329" s="164"/>
    </row>
    <row r="330">
      <c r="A330" s="164" t="s">
        <v>170</v>
      </c>
      <c r="B330" s="164" t="s">
        <v>171</v>
      </c>
      <c r="C330" s="164" t="s">
        <v>18</v>
      </c>
      <c r="D330" s="164" t="n">
        <v>21937.6201247</v>
      </c>
      <c r="E330" s="164" t="n">
        <v>6.21940570351166</v>
      </c>
      <c r="F330" s="164" t="n">
        <v>100</v>
      </c>
      <c r="G330" s="164" t="n">
        <v>0</v>
      </c>
      <c r="H330" s="164"/>
      <c r="I330" s="164"/>
      <c r="J330" s="164"/>
      <c r="K330" s="164"/>
    </row>
    <row r="331">
      <c r="A331" s="164" t="s">
        <v>170</v>
      </c>
      <c r="B331" s="164" t="s">
        <v>171</v>
      </c>
      <c r="C331" s="164" t="s">
        <v>19</v>
      </c>
      <c r="D331" s="164" t="n">
        <v>2925.2336001</v>
      </c>
      <c r="E331" s="164" t="n">
        <v>30.5315608051625</v>
      </c>
      <c r="F331" s="164" t="n">
        <v>100</v>
      </c>
      <c r="G331" s="164" t="n">
        <v>0</v>
      </c>
      <c r="H331" s="164"/>
      <c r="I331" s="164"/>
      <c r="J331" s="164"/>
      <c r="K331" s="164"/>
    </row>
    <row r="332">
      <c r="A332" s="164" t="s">
        <v>172</v>
      </c>
      <c r="B332" s="164" t="s">
        <v>173</v>
      </c>
      <c r="C332" s="164" t="s">
        <v>16</v>
      </c>
      <c r="D332" s="164" t="n">
        <v>195.3162943</v>
      </c>
      <c r="E332" s="164" t="n">
        <v>60.7772942204742</v>
      </c>
      <c r="F332" s="164" t="n">
        <v>70.124952031246</v>
      </c>
      <c r="G332" s="164" t="n">
        <v>18.5347039387588</v>
      </c>
      <c r="H332" s="164" t="n">
        <v>83.2098061</v>
      </c>
      <c r="I332" s="164" t="n">
        <v>99.9999999999999</v>
      </c>
      <c r="J332" s="164" t="n">
        <v>29.875047968754</v>
      </c>
      <c r="K332" s="164" t="n">
        <v>43.5060464498064</v>
      </c>
    </row>
    <row r="333">
      <c r="A333" s="164" t="s">
        <v>172</v>
      </c>
      <c r="B333" s="164" t="s">
        <v>173</v>
      </c>
      <c r="C333" s="164" t="s">
        <v>17</v>
      </c>
      <c r="D333" s="164" t="n">
        <v>9116.2144644</v>
      </c>
      <c r="E333" s="164" t="n">
        <v>16.1694245641086</v>
      </c>
      <c r="F333" s="164" t="n">
        <v>99.6758030646105</v>
      </c>
      <c r="G333" s="164" t="n">
        <v>0.320019990573945</v>
      </c>
      <c r="H333" s="164" t="n">
        <v>29.6506143</v>
      </c>
      <c r="I333" s="164" t="n">
        <v>100</v>
      </c>
      <c r="J333" s="164" t="n">
        <v>0.324196935389458</v>
      </c>
      <c r="K333" s="164" t="n">
        <v>98.3915826313032</v>
      </c>
    </row>
    <row r="334">
      <c r="A334" s="164" t="s">
        <v>172</v>
      </c>
      <c r="B334" s="164" t="s">
        <v>173</v>
      </c>
      <c r="C334" s="164" t="s">
        <v>18</v>
      </c>
      <c r="D334" s="164" t="n">
        <v>21466.2215682</v>
      </c>
      <c r="E334" s="164" t="n">
        <v>6.6195224410018</v>
      </c>
      <c r="F334" s="164" t="n">
        <v>100</v>
      </c>
      <c r="G334" s="164" t="n">
        <v>0</v>
      </c>
      <c r="H334" s="164"/>
      <c r="I334" s="164"/>
      <c r="J334" s="164"/>
      <c r="K334" s="164"/>
    </row>
    <row r="335">
      <c r="A335" s="164" t="s">
        <v>178</v>
      </c>
      <c r="B335" s="164" t="s">
        <v>179</v>
      </c>
      <c r="C335" s="164" t="s">
        <v>17</v>
      </c>
      <c r="D335" s="164" t="n">
        <v>7628.9967129</v>
      </c>
      <c r="E335" s="164" t="n">
        <v>8.37843898872085</v>
      </c>
      <c r="F335" s="164" t="n">
        <v>100</v>
      </c>
      <c r="G335" s="164" t="n">
        <v>0</v>
      </c>
      <c r="H335" s="164"/>
      <c r="I335" s="164"/>
      <c r="J335" s="164"/>
      <c r="K335" s="164"/>
    </row>
    <row r="336">
      <c r="A336" s="164" t="s">
        <v>178</v>
      </c>
      <c r="B336" s="164" t="s">
        <v>179</v>
      </c>
      <c r="C336" s="164" t="s">
        <v>18</v>
      </c>
      <c r="D336" s="164" t="n">
        <v>3862.6976533</v>
      </c>
      <c r="E336" s="164" t="n">
        <v>13.7731311980296</v>
      </c>
      <c r="F336" s="164" t="n">
        <v>100</v>
      </c>
      <c r="G336" s="164" t="n">
        <v>0</v>
      </c>
      <c r="H336" s="164"/>
      <c r="I336" s="164"/>
      <c r="J336" s="164"/>
      <c r="K336" s="164"/>
    </row>
    <row r="337">
      <c r="A337" s="164" t="s">
        <v>180</v>
      </c>
      <c r="B337" s="164" t="s">
        <v>181</v>
      </c>
      <c r="C337" s="164" t="s">
        <v>16</v>
      </c>
      <c r="D337" s="164" t="n">
        <v>833.1062947</v>
      </c>
      <c r="E337" s="164" t="n">
        <v>55.4113347123054</v>
      </c>
      <c r="F337" s="164" t="n">
        <v>100</v>
      </c>
      <c r="G337" s="164" t="n">
        <v>0</v>
      </c>
      <c r="H337" s="164"/>
      <c r="I337" s="164"/>
      <c r="J337" s="164"/>
      <c r="K337" s="164"/>
    </row>
    <row r="338">
      <c r="A338" s="164" t="s">
        <v>180</v>
      </c>
      <c r="B338" s="164" t="s">
        <v>181</v>
      </c>
      <c r="C338" s="164" t="s">
        <v>17</v>
      </c>
      <c r="D338" s="164" t="n">
        <v>32143.8167477</v>
      </c>
      <c r="E338" s="164" t="n">
        <v>2.54988138935144</v>
      </c>
      <c r="F338" s="164" t="n">
        <v>99.8776221710883</v>
      </c>
      <c r="G338" s="164" t="n">
        <v>0.122739789691488</v>
      </c>
      <c r="H338" s="164" t="n">
        <v>39.3851037</v>
      </c>
      <c r="I338" s="164" t="n">
        <v>100</v>
      </c>
      <c r="J338" s="164" t="n">
        <v>0.122377828911658</v>
      </c>
      <c r="K338" s="164" t="n">
        <v>100.173033376942</v>
      </c>
    </row>
    <row r="339">
      <c r="A339" s="164" t="s">
        <v>182</v>
      </c>
      <c r="B339" s="164" t="s">
        <v>183</v>
      </c>
      <c r="C339" s="164" t="s">
        <v>16</v>
      </c>
      <c r="D339" s="164" t="n">
        <v>4552.7205908</v>
      </c>
      <c r="E339" s="164" t="n">
        <v>22.800127264589</v>
      </c>
      <c r="F339" s="164" t="n">
        <v>98.5518738488353</v>
      </c>
      <c r="G339" s="164" t="n">
        <v>1.35746965985903</v>
      </c>
      <c r="H339" s="164" t="n">
        <v>66.8979035</v>
      </c>
      <c r="I339" s="164" t="n">
        <v>100</v>
      </c>
      <c r="J339" s="164" t="n">
        <v>1.44812615116472</v>
      </c>
      <c r="K339" s="164" t="n">
        <v>92.3822683296268</v>
      </c>
    </row>
    <row r="340">
      <c r="A340" s="164" t="s">
        <v>182</v>
      </c>
      <c r="B340" s="164" t="s">
        <v>183</v>
      </c>
      <c r="C340" s="164" t="s">
        <v>17</v>
      </c>
      <c r="D340" s="164" t="n">
        <v>21718.3170873</v>
      </c>
      <c r="E340" s="164" t="n">
        <v>5.17860308608621</v>
      </c>
      <c r="F340" s="164" t="n">
        <v>100</v>
      </c>
      <c r="G340" s="164" t="n">
        <v>0.000000000000000574940438156781</v>
      </c>
      <c r="H340" s="164"/>
      <c r="I340" s="164"/>
      <c r="J340" s="164"/>
      <c r="K340" s="164"/>
    </row>
    <row r="341">
      <c r="A341" s="164" t="s">
        <v>182</v>
      </c>
      <c r="B341" s="164" t="s">
        <v>183</v>
      </c>
      <c r="C341" s="164" t="s">
        <v>22</v>
      </c>
      <c r="D341" s="164" t="n">
        <v>55.8240831</v>
      </c>
      <c r="E341" s="164" t="n">
        <v>70.2627166741539</v>
      </c>
      <c r="F341" s="164" t="n">
        <v>100</v>
      </c>
      <c r="G341" s="164" t="n">
        <v>0</v>
      </c>
      <c r="H341" s="164"/>
      <c r="I341" s="164"/>
      <c r="J341" s="164"/>
      <c r="K341" s="164"/>
    </row>
    <row r="342">
      <c r="A342" s="164" t="s">
        <v>186</v>
      </c>
      <c r="B342" s="164" t="s">
        <v>187</v>
      </c>
      <c r="C342" s="164" t="s">
        <v>16</v>
      </c>
      <c r="D342" s="164" t="n">
        <v>56.5082086</v>
      </c>
      <c r="E342" s="164" t="n">
        <v>57.0749747447748</v>
      </c>
      <c r="F342" s="164" t="n">
        <v>100</v>
      </c>
      <c r="G342" s="164" t="n">
        <v>0.00000000000000633659510915482</v>
      </c>
      <c r="H342" s="164"/>
      <c r="I342" s="164"/>
      <c r="J342" s="164"/>
      <c r="K342" s="164"/>
    </row>
    <row r="343">
      <c r="A343" s="164" t="s">
        <v>186</v>
      </c>
      <c r="B343" s="164" t="s">
        <v>187</v>
      </c>
      <c r="C343" s="164" t="s">
        <v>17</v>
      </c>
      <c r="D343" s="164" t="n">
        <v>12487.401076</v>
      </c>
      <c r="E343" s="164" t="n">
        <v>7.95115588319062</v>
      </c>
      <c r="F343" s="164" t="n">
        <v>99.1160434531145</v>
      </c>
      <c r="G343" s="164" t="n">
        <v>0.540053233704375</v>
      </c>
      <c r="H343" s="164" t="n">
        <v>111.3676409</v>
      </c>
      <c r="I343" s="164" t="n">
        <v>61.0746565813788</v>
      </c>
      <c r="J343" s="164" t="n">
        <v>0.883956546885501</v>
      </c>
      <c r="K343" s="164" t="n">
        <v>60.5549446603864</v>
      </c>
    </row>
    <row r="344">
      <c r="A344" s="164" t="s">
        <v>186</v>
      </c>
      <c r="B344" s="164" t="s">
        <v>187</v>
      </c>
      <c r="C344" s="164" t="s">
        <v>18</v>
      </c>
      <c r="D344" s="164" t="n">
        <v>5644.7981706</v>
      </c>
      <c r="E344" s="164" t="n">
        <v>15.6508805101198</v>
      </c>
      <c r="F344" s="164" t="n">
        <v>99.5045800855728</v>
      </c>
      <c r="G344" s="164" t="n">
        <v>0.506325969662592</v>
      </c>
      <c r="H344" s="164" t="n">
        <v>28.1046905</v>
      </c>
      <c r="I344" s="164" t="n">
        <v>99.9999999999998</v>
      </c>
      <c r="J344" s="164" t="n">
        <v>0.495419914427203</v>
      </c>
      <c r="K344" s="164" t="n">
        <v>101.69505005859</v>
      </c>
    </row>
    <row r="345">
      <c r="A345" s="164" t="s">
        <v>188</v>
      </c>
      <c r="B345" s="164" t="s">
        <v>189</v>
      </c>
      <c r="C345" s="164" t="s">
        <v>16</v>
      </c>
      <c r="D345" s="164" t="n">
        <v>2920.8386619</v>
      </c>
      <c r="E345" s="164" t="n">
        <v>34.263703639201</v>
      </c>
      <c r="F345" s="164" t="n">
        <v>100</v>
      </c>
      <c r="G345" s="164" t="n">
        <v>0</v>
      </c>
      <c r="H345" s="164"/>
      <c r="I345" s="164"/>
      <c r="J345" s="164"/>
      <c r="K345" s="164"/>
    </row>
    <row r="346">
      <c r="A346" s="164" t="s">
        <v>188</v>
      </c>
      <c r="B346" s="164" t="s">
        <v>189</v>
      </c>
      <c r="C346" s="164" t="s">
        <v>17</v>
      </c>
      <c r="D346" s="164" t="n">
        <v>32727.3309501</v>
      </c>
      <c r="E346" s="164" t="n">
        <v>5.34893021167086</v>
      </c>
      <c r="F346" s="164" t="n">
        <v>100</v>
      </c>
      <c r="G346" s="164" t="n">
        <v>0</v>
      </c>
      <c r="H346" s="164"/>
      <c r="I346" s="164"/>
      <c r="J346" s="164"/>
      <c r="K346" s="164"/>
    </row>
    <row r="347">
      <c r="A347" s="164" t="s">
        <v>188</v>
      </c>
      <c r="B347" s="164" t="s">
        <v>189</v>
      </c>
      <c r="C347" s="164" t="s">
        <v>18</v>
      </c>
      <c r="D347" s="164" t="n">
        <v>3047.9055985</v>
      </c>
      <c r="E347" s="164" t="n">
        <v>34.5560656201075</v>
      </c>
      <c r="F347" s="164" t="n">
        <v>100</v>
      </c>
      <c r="G347" s="164" t="n">
        <v>0</v>
      </c>
      <c r="H347" s="164"/>
      <c r="I347" s="164"/>
      <c r="J347" s="164"/>
      <c r="K347" s="164"/>
    </row>
    <row r="348">
      <c r="A348" s="164" t="s">
        <v>190</v>
      </c>
      <c r="B348" s="164" t="s">
        <v>191</v>
      </c>
      <c r="C348" s="164" t="s">
        <v>16</v>
      </c>
      <c r="D348" s="164" t="n">
        <v>7224.5525914</v>
      </c>
      <c r="E348" s="164" t="n">
        <v>17.7971791132169</v>
      </c>
      <c r="F348" s="164" t="n">
        <v>99.1214797859059</v>
      </c>
      <c r="G348" s="164" t="n">
        <v>0.867287452279566</v>
      </c>
      <c r="H348" s="164" t="n">
        <v>64.0316862</v>
      </c>
      <c r="I348" s="164" t="n">
        <v>99.9999999999999</v>
      </c>
      <c r="J348" s="164" t="n">
        <v>0.878520214094094</v>
      </c>
      <c r="K348" s="164" t="n">
        <v>97.8541122794146</v>
      </c>
    </row>
    <row r="349">
      <c r="A349" s="164" t="s">
        <v>190</v>
      </c>
      <c r="B349" s="164" t="s">
        <v>191</v>
      </c>
      <c r="C349" s="164" t="s">
        <v>17</v>
      </c>
      <c r="D349" s="164" t="n">
        <v>19092.4507152</v>
      </c>
      <c r="E349" s="164" t="n">
        <v>6.12889974213633</v>
      </c>
      <c r="F349" s="164" t="n">
        <v>99.8255453953802</v>
      </c>
      <c r="G349" s="164" t="n">
        <v>0.174428976191447</v>
      </c>
      <c r="H349" s="164" t="n">
        <v>33.3658677</v>
      </c>
      <c r="I349" s="164" t="n">
        <v>99.9999999999998</v>
      </c>
      <c r="J349" s="164" t="n">
        <v>0.174454604619767</v>
      </c>
      <c r="K349" s="164" t="n">
        <v>99.8108804237089</v>
      </c>
    </row>
    <row r="350">
      <c r="A350" s="164" t="s">
        <v>190</v>
      </c>
      <c r="B350" s="164" t="s">
        <v>191</v>
      </c>
      <c r="C350" s="164" t="s">
        <v>18</v>
      </c>
      <c r="D350" s="164" t="n">
        <v>55.345907</v>
      </c>
      <c r="E350" s="164" t="n">
        <v>70.4908780311242</v>
      </c>
      <c r="F350" s="164" t="n">
        <v>100</v>
      </c>
      <c r="G350" s="164" t="n">
        <v>0</v>
      </c>
      <c r="H350" s="164"/>
      <c r="I350" s="164"/>
      <c r="J350" s="164"/>
      <c r="K350" s="164"/>
    </row>
    <row r="351">
      <c r="A351" s="164" t="s">
        <v>194</v>
      </c>
      <c r="B351" s="164" t="s">
        <v>195</v>
      </c>
      <c r="C351" s="164" t="s">
        <v>16</v>
      </c>
      <c r="D351" s="164" t="n">
        <v>13883.1387353</v>
      </c>
      <c r="E351" s="164" t="n">
        <v>11.6767306404344</v>
      </c>
      <c r="F351" s="164" t="n">
        <v>99.3558119735359</v>
      </c>
      <c r="G351" s="164" t="n">
        <v>0.463515253653296</v>
      </c>
      <c r="H351" s="164" t="n">
        <v>90.0133728</v>
      </c>
      <c r="I351" s="164" t="n">
        <v>70.5439252161211</v>
      </c>
      <c r="J351" s="164" t="n">
        <v>0.644188026464127</v>
      </c>
      <c r="K351" s="164" t="n">
        <v>71.4898950258698</v>
      </c>
    </row>
    <row r="352">
      <c r="A352" s="164" t="s">
        <v>194</v>
      </c>
      <c r="B352" s="164" t="s">
        <v>195</v>
      </c>
      <c r="C352" s="164" t="s">
        <v>17</v>
      </c>
      <c r="D352" s="164" t="n">
        <v>18048.5498446</v>
      </c>
      <c r="E352" s="164" t="n">
        <v>9.29500802349289</v>
      </c>
      <c r="F352" s="164" t="n">
        <v>100</v>
      </c>
      <c r="G352" s="164" t="n">
        <v>0</v>
      </c>
      <c r="H352" s="164"/>
      <c r="I352" s="164"/>
      <c r="J352" s="164"/>
      <c r="K352" s="164"/>
    </row>
    <row r="353">
      <c r="A353" s="164" t="s">
        <v>194</v>
      </c>
      <c r="B353" s="164" t="s">
        <v>195</v>
      </c>
      <c r="C353" s="164" t="s">
        <v>18</v>
      </c>
      <c r="D353" s="164" t="n">
        <v>129.2126991</v>
      </c>
      <c r="E353" s="164" t="n">
        <v>57.9873747592639</v>
      </c>
      <c r="F353" s="164" t="n">
        <v>100</v>
      </c>
      <c r="G353" s="164" t="n">
        <v>0</v>
      </c>
      <c r="H353" s="164"/>
      <c r="I353" s="164"/>
      <c r="J353" s="164"/>
      <c r="K353" s="164"/>
    </row>
    <row r="354">
      <c r="A354" s="164" t="s">
        <v>202</v>
      </c>
      <c r="B354" s="164" t="s">
        <v>203</v>
      </c>
      <c r="C354" s="164" t="s">
        <v>16</v>
      </c>
      <c r="D354" s="164" t="n">
        <v>38170.7655904</v>
      </c>
      <c r="E354" s="164" t="n">
        <v>5.6704001874077</v>
      </c>
      <c r="F354" s="164" t="n">
        <v>95.858245104776</v>
      </c>
      <c r="G354" s="164" t="n">
        <v>1.55117702746522</v>
      </c>
      <c r="H354" s="164" t="n">
        <v>1649.2473346</v>
      </c>
      <c r="I354" s="164" t="n">
        <v>36.3151673140693</v>
      </c>
      <c r="J354" s="164" t="n">
        <v>4.14175489522396</v>
      </c>
      <c r="K354" s="164" t="n">
        <v>35.9009915992671</v>
      </c>
    </row>
    <row r="355">
      <c r="A355" s="164" t="s">
        <v>202</v>
      </c>
      <c r="B355" s="164" t="s">
        <v>203</v>
      </c>
      <c r="C355" s="164" t="s">
        <v>17</v>
      </c>
      <c r="D355" s="164" t="n">
        <v>13408.4206155</v>
      </c>
      <c r="E355" s="164" t="n">
        <v>15.9689253661781</v>
      </c>
      <c r="F355" s="164" t="n">
        <v>100</v>
      </c>
      <c r="G355" s="164" t="n">
        <v>0</v>
      </c>
      <c r="H355" s="164"/>
      <c r="I355" s="164"/>
      <c r="J355" s="164"/>
      <c r="K355" s="164"/>
    </row>
    <row r="356">
      <c r="A356" s="164" t="s">
        <v>202</v>
      </c>
      <c r="B356" s="164" t="s">
        <v>203</v>
      </c>
      <c r="C356" s="164" t="s">
        <v>18</v>
      </c>
      <c r="D356" s="164" t="n">
        <v>224.3749083</v>
      </c>
      <c r="E356" s="164" t="n">
        <v>50.9723903672744</v>
      </c>
      <c r="F356" s="164" t="n">
        <v>100</v>
      </c>
      <c r="G356" s="164" t="n">
        <v>0</v>
      </c>
      <c r="H356" s="164"/>
      <c r="I356" s="164"/>
      <c r="J356" s="164"/>
      <c r="K356" s="164"/>
    </row>
    <row r="357">
      <c r="A357" s="164" t="s">
        <v>202</v>
      </c>
      <c r="B357" s="164" t="s">
        <v>203</v>
      </c>
      <c r="C357" s="164" t="s">
        <v>22</v>
      </c>
      <c r="D357" s="164" t="n">
        <v>626.0634171</v>
      </c>
      <c r="E357" s="164" t="n">
        <v>76.2685867006306</v>
      </c>
      <c r="F357" s="164" t="n">
        <v>79.1147333607287</v>
      </c>
      <c r="G357" s="164" t="n">
        <v>6.6801770858908</v>
      </c>
      <c r="H357" s="164" t="n">
        <v>165.272647</v>
      </c>
      <c r="I357" s="164" t="n">
        <v>99.9999999999998</v>
      </c>
      <c r="J357" s="164" t="n">
        <v>20.8852666392713</v>
      </c>
      <c r="K357" s="164" t="n">
        <v>25.3049404674079</v>
      </c>
    </row>
    <row r="358">
      <c r="A358" s="164" t="s">
        <v>204</v>
      </c>
      <c r="B358" s="164" t="s">
        <v>205</v>
      </c>
      <c r="C358" s="164" t="s">
        <v>16</v>
      </c>
      <c r="D358" s="164" t="n">
        <v>22741.439195</v>
      </c>
      <c r="E358" s="164" t="n">
        <v>13.4390879704357</v>
      </c>
      <c r="F358" s="164" t="n">
        <v>97.9427176580136</v>
      </c>
      <c r="G358" s="164" t="n">
        <v>1.04031684577964</v>
      </c>
      <c r="H358" s="164" t="n">
        <v>477.6828988</v>
      </c>
      <c r="I358" s="164" t="n">
        <v>51.9638837305452</v>
      </c>
      <c r="J358" s="164" t="n">
        <v>2.05728234198636</v>
      </c>
      <c r="K358" s="164" t="n">
        <v>49.5272121971806</v>
      </c>
    </row>
    <row r="359">
      <c r="A359" s="164" t="s">
        <v>204</v>
      </c>
      <c r="B359" s="164" t="s">
        <v>205</v>
      </c>
      <c r="C359" s="164" t="s">
        <v>17</v>
      </c>
      <c r="D359" s="164" t="n">
        <v>24280.2264705</v>
      </c>
      <c r="E359" s="164" t="n">
        <v>11.986765586297</v>
      </c>
      <c r="F359" s="164" t="n">
        <v>100</v>
      </c>
      <c r="G359" s="164" t="n">
        <v>0.00000000000000133079831446914</v>
      </c>
      <c r="H359" s="164"/>
      <c r="I359" s="164"/>
      <c r="J359" s="164"/>
      <c r="K359" s="164"/>
    </row>
    <row r="360">
      <c r="A360" s="164" t="s">
        <v>204</v>
      </c>
      <c r="B360" s="164" t="s">
        <v>205</v>
      </c>
      <c r="C360" s="164" t="s">
        <v>18</v>
      </c>
      <c r="D360" s="164" t="n">
        <v>5512.5032445</v>
      </c>
      <c r="E360" s="164" t="n">
        <v>29.4413099676553</v>
      </c>
      <c r="F360" s="164" t="n">
        <v>100</v>
      </c>
      <c r="G360" s="164" t="n">
        <v>0</v>
      </c>
      <c r="H360" s="164"/>
      <c r="I360" s="164"/>
      <c r="J360" s="164"/>
      <c r="K360" s="164"/>
    </row>
    <row r="361">
      <c r="A361" s="164" t="s">
        <v>210</v>
      </c>
      <c r="B361" s="164" t="s">
        <v>211</v>
      </c>
      <c r="C361" s="164" t="s">
        <v>17</v>
      </c>
      <c r="D361" s="164" t="n">
        <v>69.6702671</v>
      </c>
      <c r="E361" s="164" t="n">
        <v>71.0566725148406</v>
      </c>
      <c r="F361" s="164" t="n">
        <v>100</v>
      </c>
      <c r="G361" s="164" t="n">
        <v>0</v>
      </c>
      <c r="H361" s="164"/>
      <c r="I361" s="164"/>
      <c r="J361" s="164"/>
      <c r="K361" s="164"/>
    </row>
    <row r="362">
      <c r="A362" s="164" t="s">
        <v>210</v>
      </c>
      <c r="B362" s="164" t="s">
        <v>211</v>
      </c>
      <c r="C362" s="164" t="s">
        <v>18</v>
      </c>
      <c r="D362" s="164" t="n">
        <v>31606.2974601</v>
      </c>
      <c r="E362" s="164" t="n">
        <v>1.01782620437872</v>
      </c>
      <c r="F362" s="164" t="n">
        <v>100</v>
      </c>
      <c r="G362" s="164" t="n">
        <v>0</v>
      </c>
      <c r="H362" s="164"/>
      <c r="I362" s="164"/>
      <c r="J362" s="164"/>
      <c r="K362" s="164"/>
    </row>
    <row r="363">
      <c r="A363" s="164" t="s">
        <v>212</v>
      </c>
      <c r="B363" s="164" t="s">
        <v>213</v>
      </c>
      <c r="C363" s="164" t="s">
        <v>16</v>
      </c>
      <c r="D363" s="164" t="n">
        <v>264.0524061</v>
      </c>
      <c r="E363" s="164" t="n">
        <v>57.9658620382729</v>
      </c>
      <c r="F363" s="164" t="n">
        <v>100</v>
      </c>
      <c r="G363" s="164" t="n">
        <v>0</v>
      </c>
      <c r="H363" s="164"/>
      <c r="I363" s="164"/>
      <c r="J363" s="164"/>
      <c r="K363" s="164"/>
    </row>
    <row r="364">
      <c r="A364" s="164" t="s">
        <v>212</v>
      </c>
      <c r="B364" s="164" t="s">
        <v>213</v>
      </c>
      <c r="C364" s="164" t="s">
        <v>17</v>
      </c>
      <c r="D364" s="164" t="n">
        <v>10832.604569</v>
      </c>
      <c r="E364" s="164" t="n">
        <v>24.4211215569113</v>
      </c>
      <c r="F364" s="164" t="n">
        <v>99.2081854158426</v>
      </c>
      <c r="G364" s="164" t="n">
        <v>0.74779114901307</v>
      </c>
      <c r="H364" s="164" t="n">
        <v>86.4587357</v>
      </c>
      <c r="I364" s="164" t="n">
        <v>100</v>
      </c>
      <c r="J364" s="164" t="n">
        <v>0.791814584157459</v>
      </c>
      <c r="K364" s="164" t="n">
        <v>93.6923926989224</v>
      </c>
    </row>
    <row r="365">
      <c r="A365" s="164" t="s">
        <v>212</v>
      </c>
      <c r="B365" s="164" t="s">
        <v>213</v>
      </c>
      <c r="C365" s="164" t="s">
        <v>18</v>
      </c>
      <c r="D365" s="164" t="n">
        <v>42847.4503271</v>
      </c>
      <c r="E365" s="164" t="n">
        <v>5.68963382396347</v>
      </c>
      <c r="F365" s="164" t="n">
        <v>100</v>
      </c>
      <c r="G365" s="164" t="n">
        <v>0</v>
      </c>
      <c r="H365" s="164"/>
      <c r="I365" s="164"/>
      <c r="J365" s="164"/>
      <c r="K365" s="164"/>
    </row>
    <row r="366">
      <c r="A366" s="164" t="s">
        <v>212</v>
      </c>
      <c r="B366" s="164" t="s">
        <v>213</v>
      </c>
      <c r="C366" s="164" t="s">
        <v>19</v>
      </c>
      <c r="D366" s="164" t="n">
        <v>5192.0657839</v>
      </c>
      <c r="E366" s="164" t="n">
        <v>33.3029385138193</v>
      </c>
      <c r="F366" s="164" t="n">
        <v>100</v>
      </c>
      <c r="G366" s="164" t="n">
        <v>0</v>
      </c>
      <c r="H366" s="164"/>
      <c r="I366" s="164"/>
      <c r="J366" s="164"/>
      <c r="K366" s="164"/>
    </row>
    <row r="367">
      <c r="A367" s="164" t="s">
        <v>216</v>
      </c>
      <c r="B367" s="164" t="s">
        <v>217</v>
      </c>
      <c r="C367" s="164" t="s">
        <v>17</v>
      </c>
      <c r="D367" s="164" t="n">
        <v>1112.2228096</v>
      </c>
      <c r="E367" s="164" t="n">
        <v>57.144232833596</v>
      </c>
      <c r="F367" s="164" t="n">
        <v>100</v>
      </c>
      <c r="G367" s="164" t="n">
        <v>0</v>
      </c>
      <c r="H367" s="164"/>
      <c r="I367" s="164"/>
      <c r="J367" s="164"/>
      <c r="K367" s="164"/>
    </row>
    <row r="368">
      <c r="A368" s="164" t="s">
        <v>216</v>
      </c>
      <c r="B368" s="164" t="s">
        <v>217</v>
      </c>
      <c r="C368" s="164" t="s">
        <v>18</v>
      </c>
      <c r="D368" s="164" t="n">
        <v>48223.5262079</v>
      </c>
      <c r="E368" s="164" t="n">
        <v>2.06894501510104</v>
      </c>
      <c r="F368" s="164" t="n">
        <v>99.5884586778474</v>
      </c>
      <c r="G368" s="164" t="n">
        <v>0.322457809157221</v>
      </c>
      <c r="H368" s="164" t="n">
        <v>199.2798563</v>
      </c>
      <c r="I368" s="164" t="n">
        <v>77.9700390028347</v>
      </c>
      <c r="J368" s="164" t="n">
        <v>0.411541322152604</v>
      </c>
      <c r="K368" s="164" t="n">
        <v>78.0312315532076</v>
      </c>
    </row>
    <row r="369">
      <c r="A369" s="164" t="s">
        <v>216</v>
      </c>
      <c r="B369" s="164" t="s">
        <v>217</v>
      </c>
      <c r="C369" s="164" t="s">
        <v>19</v>
      </c>
      <c r="D369" s="164" t="n">
        <v>127.5793143</v>
      </c>
      <c r="E369" s="164" t="n">
        <v>71.3913764420953</v>
      </c>
      <c r="F369" s="164" t="n">
        <v>100</v>
      </c>
      <c r="G369" s="164" t="n">
        <v>0</v>
      </c>
      <c r="H369" s="164"/>
      <c r="I369" s="164"/>
      <c r="J369" s="164"/>
      <c r="K369" s="164"/>
    </row>
    <row r="370">
      <c r="A370" s="164" t="s">
        <v>220</v>
      </c>
      <c r="B370" s="164" t="s">
        <v>221</v>
      </c>
      <c r="C370" s="164" t="s">
        <v>16</v>
      </c>
      <c r="D370" s="164" t="n">
        <v>122.1947037</v>
      </c>
      <c r="E370" s="164" t="n">
        <v>60.9742183429494</v>
      </c>
      <c r="F370" s="164" t="n">
        <v>100</v>
      </c>
      <c r="G370" s="164" t="n">
        <v>0</v>
      </c>
      <c r="H370" s="164"/>
      <c r="I370" s="164"/>
      <c r="J370" s="164"/>
      <c r="K370" s="164"/>
    </row>
    <row r="371">
      <c r="A371" s="164" t="s">
        <v>220</v>
      </c>
      <c r="B371" s="164" t="s">
        <v>221</v>
      </c>
      <c r="C371" s="164" t="s">
        <v>17</v>
      </c>
      <c r="D371" s="164" t="n">
        <v>21665.6353766</v>
      </c>
      <c r="E371" s="164" t="n">
        <v>2.31654083176089</v>
      </c>
      <c r="F371" s="164" t="n">
        <v>100</v>
      </c>
      <c r="G371" s="164" t="n">
        <v>0</v>
      </c>
      <c r="H371" s="164"/>
      <c r="I371" s="164"/>
      <c r="J371" s="164"/>
      <c r="K371" s="164"/>
    </row>
    <row r="372">
      <c r="A372" s="164" t="s">
        <v>220</v>
      </c>
      <c r="B372" s="164" t="s">
        <v>221</v>
      </c>
      <c r="C372" s="164" t="s">
        <v>18</v>
      </c>
      <c r="D372" s="164" t="n">
        <v>501.9046252</v>
      </c>
      <c r="E372" s="164" t="n">
        <v>58.5915396185143</v>
      </c>
      <c r="F372" s="164" t="n">
        <v>100</v>
      </c>
      <c r="G372" s="164" t="n">
        <v>0</v>
      </c>
      <c r="H372" s="164"/>
      <c r="I372" s="164"/>
      <c r="J372" s="164"/>
      <c r="K372" s="164"/>
    </row>
    <row r="373">
      <c r="A373" s="164" t="s">
        <v>222</v>
      </c>
      <c r="B373" s="164" t="s">
        <v>223</v>
      </c>
      <c r="C373" s="164" t="s">
        <v>17</v>
      </c>
      <c r="D373" s="164" t="n">
        <v>8506.5109733</v>
      </c>
      <c r="E373" s="164" t="n">
        <v>5.09845631883248</v>
      </c>
      <c r="F373" s="164" t="n">
        <v>100</v>
      </c>
      <c r="G373" s="164" t="n">
        <v>0.000000000000000566042359521344</v>
      </c>
      <c r="H373" s="164"/>
      <c r="I373" s="164"/>
      <c r="J373" s="164"/>
      <c r="K373" s="164"/>
    </row>
    <row r="374">
      <c r="A374" s="164" t="s">
        <v>222</v>
      </c>
      <c r="B374" s="164" t="s">
        <v>223</v>
      </c>
      <c r="C374" s="164" t="s">
        <v>18</v>
      </c>
      <c r="D374" s="164" t="n">
        <v>1581.3822401</v>
      </c>
      <c r="E374" s="164" t="n">
        <v>28.8519205028805</v>
      </c>
      <c r="F374" s="164" t="n">
        <v>100</v>
      </c>
      <c r="G374" s="164" t="n">
        <v>0</v>
      </c>
      <c r="H374" s="164"/>
      <c r="I374" s="164"/>
      <c r="J374" s="164"/>
      <c r="K374" s="164"/>
    </row>
    <row r="375">
      <c r="A375" s="164" t="s">
        <v>228</v>
      </c>
      <c r="B375" s="164" t="s">
        <v>229</v>
      </c>
      <c r="C375" s="164" t="s">
        <v>16</v>
      </c>
      <c r="D375" s="164" t="n">
        <v>112.3950515</v>
      </c>
      <c r="E375" s="164" t="n">
        <v>51.0934193641718</v>
      </c>
      <c r="F375" s="164" t="n">
        <v>100</v>
      </c>
      <c r="G375" s="164" t="n">
        <v>0</v>
      </c>
      <c r="H375" s="164"/>
      <c r="I375" s="164"/>
      <c r="J375" s="164"/>
      <c r="K375" s="164"/>
    </row>
    <row r="376">
      <c r="A376" s="164" t="s">
        <v>228</v>
      </c>
      <c r="B376" s="164" t="s">
        <v>229</v>
      </c>
      <c r="C376" s="164" t="s">
        <v>17</v>
      </c>
      <c r="D376" s="164" t="n">
        <v>20748.748308</v>
      </c>
      <c r="E376" s="164" t="n">
        <v>2.66431897498744</v>
      </c>
      <c r="F376" s="164" t="n">
        <v>99.9342570062742</v>
      </c>
      <c r="G376" s="164" t="n">
        <v>0.065865457938587</v>
      </c>
      <c r="H376" s="164" t="n">
        <v>13.6498221</v>
      </c>
      <c r="I376" s="164" t="n">
        <v>99.9999999999998</v>
      </c>
      <c r="J376" s="164" t="n">
        <v>0.0657429937258132</v>
      </c>
      <c r="K376" s="164" t="n">
        <v>100.120411749462</v>
      </c>
    </row>
    <row r="377">
      <c r="A377" s="164" t="s">
        <v>228</v>
      </c>
      <c r="B377" s="164" t="s">
        <v>229</v>
      </c>
      <c r="C377" s="164" t="s">
        <v>18</v>
      </c>
      <c r="D377" s="164" t="n">
        <v>492.7260795</v>
      </c>
      <c r="E377" s="164" t="n">
        <v>43.8311067309283</v>
      </c>
      <c r="F377" s="164" t="n">
        <v>100</v>
      </c>
      <c r="G377" s="164" t="n">
        <v>0</v>
      </c>
      <c r="H377" s="164"/>
      <c r="I377" s="164"/>
      <c r="J377" s="164"/>
      <c r="K377" s="164"/>
    </row>
    <row r="378">
      <c r="A378" s="164" t="s">
        <v>240</v>
      </c>
      <c r="B378" s="164" t="s">
        <v>241</v>
      </c>
      <c r="C378" s="164" t="s">
        <v>16</v>
      </c>
      <c r="D378" s="164" t="n">
        <v>9065.6521093</v>
      </c>
      <c r="E378" s="164" t="n">
        <v>18.0430214084526</v>
      </c>
      <c r="F378" s="164" t="n">
        <v>100</v>
      </c>
      <c r="G378" s="164" t="n">
        <v>0</v>
      </c>
      <c r="H378" s="164"/>
      <c r="I378" s="164"/>
      <c r="J378" s="164"/>
      <c r="K378" s="164"/>
    </row>
    <row r="379">
      <c r="A379" s="164" t="s">
        <v>240</v>
      </c>
      <c r="B379" s="164" t="s">
        <v>241</v>
      </c>
      <c r="C379" s="164" t="s">
        <v>17</v>
      </c>
      <c r="D379" s="164" t="n">
        <v>25445.2519073</v>
      </c>
      <c r="E379" s="164" t="n">
        <v>5.89990377055108</v>
      </c>
      <c r="F379" s="164" t="n">
        <v>100</v>
      </c>
      <c r="G379" s="164" t="n">
        <v>0</v>
      </c>
      <c r="H379" s="164"/>
      <c r="I379" s="164"/>
      <c r="J379" s="164"/>
      <c r="K379" s="164"/>
    </row>
    <row r="380">
      <c r="A380" s="164" t="s">
        <v>240</v>
      </c>
      <c r="B380" s="164" t="s">
        <v>241</v>
      </c>
      <c r="C380" s="164" t="s">
        <v>18</v>
      </c>
      <c r="D380" s="164" t="n">
        <v>149.6340365</v>
      </c>
      <c r="E380" s="164" t="n">
        <v>73.2200749614425</v>
      </c>
      <c r="F380" s="164" t="n">
        <v>100</v>
      </c>
      <c r="G380" s="164" t="n">
        <v>0</v>
      </c>
      <c r="H380" s="164"/>
      <c r="I380" s="164"/>
      <c r="J380" s="164"/>
      <c r="K380" s="164"/>
    </row>
    <row r="381">
      <c r="A381" s="164" t="s">
        <v>250</v>
      </c>
      <c r="B381" s="164" t="s">
        <v>251</v>
      </c>
      <c r="C381" s="164" t="s">
        <v>16</v>
      </c>
      <c r="D381" s="164" t="n">
        <v>971.0790852</v>
      </c>
      <c r="E381" s="164" t="n">
        <v>27.5754506206799</v>
      </c>
      <c r="F381" s="164" t="n">
        <v>79.3345227367336</v>
      </c>
      <c r="G381" s="164" t="n">
        <v>10.6636037212634</v>
      </c>
      <c r="H381" s="164" t="n">
        <v>252.9518306</v>
      </c>
      <c r="I381" s="164" t="n">
        <v>52.3749042623207</v>
      </c>
      <c r="J381" s="164" t="n">
        <v>20.6654772632664</v>
      </c>
      <c r="K381" s="164" t="n">
        <v>40.9374485332538</v>
      </c>
    </row>
    <row r="382">
      <c r="A382" s="164" t="s">
        <v>250</v>
      </c>
      <c r="B382" s="164" t="s">
        <v>251</v>
      </c>
      <c r="C382" s="164" t="s">
        <v>17</v>
      </c>
      <c r="D382" s="164" t="n">
        <v>11831.7961058</v>
      </c>
      <c r="E382" s="164" t="n">
        <v>4.5834350701377</v>
      </c>
      <c r="F382" s="164" t="n">
        <v>99.2125901600192</v>
      </c>
      <c r="G382" s="164" t="n">
        <v>0.53249277812333</v>
      </c>
      <c r="H382" s="164" t="n">
        <v>93.9041372</v>
      </c>
      <c r="I382" s="164" t="n">
        <v>66.4797198141669</v>
      </c>
      <c r="J382" s="164" t="n">
        <v>0.787409839980832</v>
      </c>
      <c r="K382" s="164" t="n">
        <v>67.0933801899224</v>
      </c>
    </row>
    <row r="383">
      <c r="A383" s="164" t="s">
        <v>250</v>
      </c>
      <c r="B383" s="164" t="s">
        <v>251</v>
      </c>
      <c r="C383" s="164" t="s">
        <v>18</v>
      </c>
      <c r="D383" s="164" t="n">
        <v>40.129466</v>
      </c>
      <c r="E383" s="164" t="n">
        <v>77.8803410346324</v>
      </c>
      <c r="F383" s="164" t="n">
        <v>100</v>
      </c>
      <c r="G383" s="164" t="n">
        <v>0</v>
      </c>
      <c r="H383" s="164"/>
      <c r="I383" s="164"/>
      <c r="J383" s="164"/>
      <c r="K383" s="164"/>
    </row>
    <row r="384">
      <c r="A384" s="164" t="s">
        <v>250</v>
      </c>
      <c r="B384" s="164" t="s">
        <v>251</v>
      </c>
      <c r="C384" s="164" t="s">
        <v>22</v>
      </c>
      <c r="D384" s="164" t="n">
        <v>176.2600974</v>
      </c>
      <c r="E384" s="164" t="n">
        <v>52.8454949442021</v>
      </c>
      <c r="F384" s="164" t="n">
        <v>31.1643405659158</v>
      </c>
      <c r="G384" s="164" t="n">
        <v>35.4812650674899</v>
      </c>
      <c r="H384" s="164" t="n">
        <v>389.3225339</v>
      </c>
      <c r="I384" s="164" t="n">
        <v>59.9556026072386</v>
      </c>
      <c r="J384" s="164" t="n">
        <v>68.8356594340842</v>
      </c>
      <c r="K384" s="164" t="n">
        <v>16.0636251234236</v>
      </c>
    </row>
    <row r="385">
      <c r="A385" s="164" t="s">
        <v>252</v>
      </c>
      <c r="B385" s="164" t="s">
        <v>253</v>
      </c>
      <c r="C385" s="164" t="s">
        <v>16</v>
      </c>
      <c r="D385" s="164" t="n">
        <v>53.9198778</v>
      </c>
      <c r="E385" s="164" t="n">
        <v>61.2694178676773</v>
      </c>
      <c r="F385" s="164" t="n">
        <v>100</v>
      </c>
      <c r="G385" s="164" t="n">
        <v>0</v>
      </c>
      <c r="H385" s="164"/>
      <c r="I385" s="164"/>
      <c r="J385" s="164"/>
      <c r="K385" s="164"/>
    </row>
    <row r="386">
      <c r="A386" s="164" t="s">
        <v>252</v>
      </c>
      <c r="B386" s="164" t="s">
        <v>253</v>
      </c>
      <c r="C386" s="164" t="s">
        <v>18</v>
      </c>
      <c r="D386" s="164" t="n">
        <v>15647.0120593</v>
      </c>
      <c r="E386" s="164" t="n">
        <v>4.25015248973256</v>
      </c>
      <c r="F386" s="164" t="n">
        <v>100</v>
      </c>
      <c r="G386" s="164" t="n">
        <v>0</v>
      </c>
      <c r="H386" s="164"/>
      <c r="I386" s="164"/>
      <c r="J386" s="164"/>
      <c r="K386" s="164"/>
    </row>
    <row r="387">
      <c r="A387" s="164" t="s">
        <v>252</v>
      </c>
      <c r="B387" s="164" t="s">
        <v>253</v>
      </c>
      <c r="C387" s="164" t="s">
        <v>19</v>
      </c>
      <c r="D387" s="164" t="n">
        <v>2308.9312614</v>
      </c>
      <c r="E387" s="164" t="n">
        <v>25.0089344345047</v>
      </c>
      <c r="F387" s="164" t="n">
        <v>100</v>
      </c>
      <c r="G387" s="164" t="n">
        <v>0</v>
      </c>
      <c r="H387" s="164"/>
      <c r="I387" s="164"/>
      <c r="J387" s="164"/>
      <c r="K387" s="164"/>
    </row>
    <row r="388">
      <c r="A388" s="164" t="s">
        <v>266</v>
      </c>
      <c r="B388" s="164" t="s">
        <v>267</v>
      </c>
      <c r="C388" s="164" t="s">
        <v>18</v>
      </c>
      <c r="D388" s="164" t="n">
        <v>2065.7527586</v>
      </c>
      <c r="E388" s="164" t="n">
        <v>21.7154714829961</v>
      </c>
      <c r="F388" s="164" t="n">
        <v>100</v>
      </c>
      <c r="G388" s="164" t="n">
        <v>0.00000000000000241090164310133</v>
      </c>
      <c r="H388" s="164"/>
      <c r="I388" s="164"/>
      <c r="J388" s="164"/>
      <c r="K388" s="164"/>
    </row>
    <row r="389">
      <c r="A389" s="164" t="s">
        <v>266</v>
      </c>
      <c r="B389" s="164" t="s">
        <v>267</v>
      </c>
      <c r="C389" s="164" t="s">
        <v>19</v>
      </c>
      <c r="D389" s="164" t="n">
        <v>17894.2135839</v>
      </c>
      <c r="E389" s="164" t="n">
        <v>2.84650607027255</v>
      </c>
      <c r="F389" s="164" t="n">
        <v>100</v>
      </c>
      <c r="G389" s="164" t="n">
        <v>0</v>
      </c>
      <c r="H389" s="164"/>
      <c r="I389" s="164"/>
      <c r="J389" s="164"/>
      <c r="K389" s="164"/>
    </row>
    <row r="390">
      <c r="A390" s="164" t="s">
        <v>272</v>
      </c>
      <c r="B390" s="164" t="s">
        <v>273</v>
      </c>
      <c r="C390" s="164" t="s">
        <v>17</v>
      </c>
      <c r="D390" s="164" t="n">
        <v>17392.8597578</v>
      </c>
      <c r="E390" s="164" t="n">
        <v>19.7714693964278</v>
      </c>
      <c r="F390" s="164" t="n">
        <v>100</v>
      </c>
      <c r="G390" s="164" t="n">
        <v>0.00000000000000219507405545858</v>
      </c>
      <c r="H390" s="164"/>
      <c r="I390" s="164"/>
      <c r="J390" s="164"/>
      <c r="K390" s="164"/>
    </row>
    <row r="391">
      <c r="A391" s="164" t="s">
        <v>272</v>
      </c>
      <c r="B391" s="164" t="s">
        <v>273</v>
      </c>
      <c r="C391" s="164" t="s">
        <v>18</v>
      </c>
      <c r="D391" s="164" t="n">
        <v>49475.9159303</v>
      </c>
      <c r="E391" s="164" t="n">
        <v>7.14403986917928</v>
      </c>
      <c r="F391" s="164" t="n">
        <v>100</v>
      </c>
      <c r="G391" s="164" t="n">
        <v>0</v>
      </c>
      <c r="H391" s="164"/>
      <c r="I391" s="164"/>
      <c r="J391" s="164"/>
      <c r="K391" s="164"/>
    </row>
    <row r="392">
      <c r="A392" s="164" t="s">
        <v>272</v>
      </c>
      <c r="B392" s="164" t="s">
        <v>273</v>
      </c>
      <c r="C392" s="164" t="s">
        <v>19</v>
      </c>
      <c r="D392" s="164" t="n">
        <v>6543.4636674</v>
      </c>
      <c r="E392" s="164" t="n">
        <v>32.1743323028681</v>
      </c>
      <c r="F392" s="164" t="n">
        <v>100</v>
      </c>
      <c r="G392" s="164" t="n">
        <v>0</v>
      </c>
      <c r="H392" s="164"/>
      <c r="I392" s="164"/>
      <c r="J392" s="164"/>
      <c r="K392" s="164"/>
    </row>
    <row r="393">
      <c r="A393" s="164" t="s">
        <v>280</v>
      </c>
      <c r="B393" s="164" t="s">
        <v>281</v>
      </c>
      <c r="C393" s="164" t="s">
        <v>17</v>
      </c>
      <c r="D393" s="164" t="n">
        <v>81.2226292</v>
      </c>
      <c r="E393" s="164" t="n">
        <v>70.9071193205812</v>
      </c>
      <c r="F393" s="164" t="n">
        <v>100</v>
      </c>
      <c r="G393" s="164" t="n">
        <v>0</v>
      </c>
      <c r="H393" s="164"/>
      <c r="I393" s="164"/>
      <c r="J393" s="164"/>
      <c r="K393" s="164"/>
    </row>
    <row r="394">
      <c r="A394" s="164" t="s">
        <v>280</v>
      </c>
      <c r="B394" s="164" t="s">
        <v>281</v>
      </c>
      <c r="C394" s="164" t="s">
        <v>18</v>
      </c>
      <c r="D394" s="164" t="n">
        <v>17458.0277072</v>
      </c>
      <c r="E394" s="164" t="n">
        <v>8.17750035025616</v>
      </c>
      <c r="F394" s="164" t="n">
        <v>100</v>
      </c>
      <c r="G394" s="164" t="n">
        <v>0</v>
      </c>
      <c r="H394" s="164"/>
      <c r="I394" s="164"/>
      <c r="J394" s="164"/>
      <c r="K394" s="164"/>
    </row>
    <row r="395">
      <c r="A395" s="164" t="s">
        <v>280</v>
      </c>
      <c r="B395" s="164" t="s">
        <v>281</v>
      </c>
      <c r="C395" s="164" t="s">
        <v>19</v>
      </c>
      <c r="D395" s="164" t="n">
        <v>9222.4773337</v>
      </c>
      <c r="E395" s="164" t="n">
        <v>13.38304669481</v>
      </c>
      <c r="F395" s="164" t="n">
        <v>100</v>
      </c>
      <c r="G395" s="164" t="n">
        <v>0.00000000000000148581665802116</v>
      </c>
      <c r="H395" s="164"/>
      <c r="I395" s="164"/>
      <c r="J395" s="164"/>
      <c r="K395" s="164"/>
    </row>
    <row r="396">
      <c r="A396" s="164" t="s">
        <v>282</v>
      </c>
      <c r="B396" s="164" t="s">
        <v>283</v>
      </c>
      <c r="C396" s="164" t="s">
        <v>18</v>
      </c>
      <c r="D396" s="164" t="n">
        <v>57.5341737</v>
      </c>
      <c r="E396" s="164" t="n">
        <v>57.2689586487378</v>
      </c>
      <c r="F396" s="164" t="n">
        <v>100</v>
      </c>
      <c r="G396" s="164" t="n">
        <v>0</v>
      </c>
      <c r="H396" s="164"/>
      <c r="I396" s="164"/>
      <c r="J396" s="164"/>
      <c r="K396" s="164"/>
    </row>
    <row r="397">
      <c r="A397" s="164" t="s">
        <v>282</v>
      </c>
      <c r="B397" s="164" t="s">
        <v>283</v>
      </c>
      <c r="C397" s="164" t="s">
        <v>19</v>
      </c>
      <c r="D397" s="164" t="n">
        <v>12835.1399144</v>
      </c>
      <c r="E397" s="164" t="n">
        <v>5.90411668025025</v>
      </c>
      <c r="F397" s="164" t="n">
        <v>100</v>
      </c>
      <c r="G397" s="164" t="n">
        <v>0</v>
      </c>
      <c r="H397" s="164"/>
      <c r="I397" s="164"/>
      <c r="J397" s="164"/>
      <c r="K397" s="164"/>
    </row>
    <row r="398">
      <c r="A398" s="164" t="s">
        <v>282</v>
      </c>
      <c r="B398" s="164" t="s">
        <v>283</v>
      </c>
      <c r="C398" s="164" t="s">
        <v>20</v>
      </c>
      <c r="D398" s="164" t="n">
        <v>4791.2240933</v>
      </c>
      <c r="E398" s="164" t="n">
        <v>20.0964036048011</v>
      </c>
      <c r="F398" s="164" t="n">
        <v>99.2752458003916</v>
      </c>
      <c r="G398" s="164" t="n">
        <v>0.671992022323861</v>
      </c>
      <c r="H398" s="164" t="n">
        <v>34.9781031</v>
      </c>
      <c r="I398" s="164" t="n">
        <v>100</v>
      </c>
      <c r="J398" s="164" t="n">
        <v>0.724754199608362</v>
      </c>
      <c r="K398" s="164" t="n">
        <v>92.047998104948</v>
      </c>
    </row>
    <row r="399">
      <c r="A399" s="164" t="s">
        <v>284</v>
      </c>
      <c r="B399" s="164" t="s">
        <v>285</v>
      </c>
      <c r="C399" s="164" t="s">
        <v>16</v>
      </c>
      <c r="D399" s="164" t="n">
        <v>711.2286015</v>
      </c>
      <c r="E399" s="164" t="n">
        <v>33.7375093726027</v>
      </c>
      <c r="F399" s="164" t="n">
        <v>100</v>
      </c>
      <c r="G399" s="164" t="n">
        <v>0</v>
      </c>
      <c r="H399" s="164"/>
      <c r="I399" s="164"/>
      <c r="J399" s="164"/>
      <c r="K399" s="164"/>
    </row>
    <row r="400">
      <c r="A400" s="164" t="s">
        <v>284</v>
      </c>
      <c r="B400" s="164" t="s">
        <v>285</v>
      </c>
      <c r="C400" s="164" t="s">
        <v>17</v>
      </c>
      <c r="D400" s="164" t="n">
        <v>297.8288743</v>
      </c>
      <c r="E400" s="164" t="n">
        <v>59.767430707373</v>
      </c>
      <c r="F400" s="164" t="n">
        <v>100</v>
      </c>
      <c r="G400" s="164" t="n">
        <v>0</v>
      </c>
      <c r="H400" s="164"/>
      <c r="I400" s="164"/>
      <c r="J400" s="164"/>
      <c r="K400" s="164"/>
    </row>
    <row r="401">
      <c r="A401" s="164" t="s">
        <v>284</v>
      </c>
      <c r="B401" s="164" t="s">
        <v>285</v>
      </c>
      <c r="C401" s="164" t="s">
        <v>18</v>
      </c>
      <c r="D401" s="164" t="n">
        <v>5820.603963</v>
      </c>
      <c r="E401" s="164" t="n">
        <v>5.72846833929292</v>
      </c>
      <c r="F401" s="164" t="n">
        <v>100</v>
      </c>
      <c r="G401" s="164" t="n">
        <v>0</v>
      </c>
      <c r="H401" s="164"/>
      <c r="I401" s="164"/>
      <c r="J401" s="164"/>
      <c r="K401" s="164"/>
    </row>
    <row r="402">
      <c r="A402" s="164" t="s">
        <v>290</v>
      </c>
      <c r="B402" s="164" t="s">
        <v>291</v>
      </c>
      <c r="C402" s="164" t="s">
        <v>16</v>
      </c>
      <c r="D402" s="164" t="n">
        <v>8369.2444915</v>
      </c>
      <c r="E402" s="164" t="n">
        <v>13.3648924536003</v>
      </c>
      <c r="F402" s="164" t="n">
        <v>99.80298112737</v>
      </c>
      <c r="G402" s="164" t="n">
        <v>0.196425968105465</v>
      </c>
      <c r="H402" s="164" t="n">
        <v>16.5215417</v>
      </c>
      <c r="I402" s="164" t="n">
        <v>100</v>
      </c>
      <c r="J402" s="164" t="n">
        <v>0.197018872629999</v>
      </c>
      <c r="K402" s="164" t="n">
        <v>99.5026360980717</v>
      </c>
    </row>
    <row r="403">
      <c r="A403" s="164" t="s">
        <v>290</v>
      </c>
      <c r="B403" s="164" t="s">
        <v>291</v>
      </c>
      <c r="C403" s="164" t="s">
        <v>17</v>
      </c>
      <c r="D403" s="164" t="n">
        <v>10154.5375705</v>
      </c>
      <c r="E403" s="164" t="n">
        <v>9.74441852470445</v>
      </c>
      <c r="F403" s="164" t="n">
        <v>100</v>
      </c>
      <c r="G403" s="164" t="n">
        <v>0.00000000000000108184778077108</v>
      </c>
      <c r="H403" s="164"/>
      <c r="I403" s="164"/>
      <c r="J403" s="164"/>
      <c r="K403" s="164"/>
    </row>
    <row r="404">
      <c r="A404" s="164" t="s">
        <v>290</v>
      </c>
      <c r="B404" s="164" t="s">
        <v>291</v>
      </c>
      <c r="C404" s="164" t="s">
        <v>18</v>
      </c>
      <c r="D404" s="164" t="n">
        <v>55.2620727</v>
      </c>
      <c r="E404" s="164" t="n">
        <v>71.5098101368777</v>
      </c>
      <c r="F404" s="164" t="n">
        <v>100</v>
      </c>
      <c r="G404" s="164" t="n">
        <v>0</v>
      </c>
      <c r="H404" s="164"/>
      <c r="I404" s="164"/>
      <c r="J404" s="164"/>
      <c r="K404" s="164"/>
    </row>
    <row r="405">
      <c r="A405" s="164" t="s">
        <v>290</v>
      </c>
      <c r="B405" s="164" t="s">
        <v>291</v>
      </c>
      <c r="C405" s="164" t="s">
        <v>22</v>
      </c>
      <c r="D405" s="164" t="n">
        <v>107.3470331</v>
      </c>
      <c r="E405" s="164" t="n">
        <v>69.4881832535731</v>
      </c>
      <c r="F405" s="164" t="n">
        <v>34.6426834208688</v>
      </c>
      <c r="G405" s="164" t="n">
        <v>14.8061331076623</v>
      </c>
      <c r="H405" s="164" t="n">
        <v>202.5222452</v>
      </c>
      <c r="I405" s="164" t="n">
        <v>77.0817168231444</v>
      </c>
      <c r="J405" s="164" t="n">
        <v>65.3573165791312</v>
      </c>
      <c r="K405" s="164" t="n">
        <v>7.8479994097519</v>
      </c>
    </row>
    <row r="406">
      <c r="A406" s="164" t="s">
        <v>296</v>
      </c>
      <c r="B406" s="164" t="s">
        <v>297</v>
      </c>
      <c r="C406" s="164" t="s">
        <v>16</v>
      </c>
      <c r="D406" s="164" t="n">
        <v>15328.8522126</v>
      </c>
      <c r="E406" s="164" t="n">
        <v>5.18945449452958</v>
      </c>
      <c r="F406" s="164" t="n">
        <v>96.580444132749</v>
      </c>
      <c r="G406" s="164" t="n">
        <v>1.42196435990101</v>
      </c>
      <c r="H406" s="164" t="n">
        <v>542.7378906</v>
      </c>
      <c r="I406" s="164" t="n">
        <v>40.0614763214015</v>
      </c>
      <c r="J406" s="164" t="n">
        <v>3.41955586725097</v>
      </c>
      <c r="K406" s="164" t="n">
        <v>40.1613410488259</v>
      </c>
    </row>
    <row r="407">
      <c r="A407" s="164" t="s">
        <v>296</v>
      </c>
      <c r="B407" s="164" t="s">
        <v>297</v>
      </c>
      <c r="C407" s="164" t="s">
        <v>17</v>
      </c>
      <c r="D407" s="164" t="n">
        <v>2004.6880455</v>
      </c>
      <c r="E407" s="164" t="n">
        <v>25.3789917733328</v>
      </c>
      <c r="F407" s="164" t="n">
        <v>100</v>
      </c>
      <c r="G407" s="164" t="n">
        <v>0</v>
      </c>
      <c r="H407" s="164"/>
      <c r="I407" s="164"/>
      <c r="J407" s="164"/>
      <c r="K407" s="164"/>
    </row>
    <row r="408">
      <c r="A408" s="164" t="s">
        <v>296</v>
      </c>
      <c r="B408" s="164" t="s">
        <v>297</v>
      </c>
      <c r="C408" s="164" t="s">
        <v>22</v>
      </c>
      <c r="D408" s="164" t="n">
        <v>463.1956684</v>
      </c>
      <c r="E408" s="164" t="n">
        <v>53.8274333487053</v>
      </c>
      <c r="F408" s="164" t="n">
        <v>47.1017083514762</v>
      </c>
      <c r="G408" s="164" t="n">
        <v>37.2038214449063</v>
      </c>
      <c r="H408" s="164" t="n">
        <v>520.198957</v>
      </c>
      <c r="I408" s="164" t="n">
        <v>58.1990443801477</v>
      </c>
      <c r="J408" s="164" t="n">
        <v>52.8982916485238</v>
      </c>
      <c r="K408" s="164" t="n">
        <v>33.1270347802862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636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545</v>
      </c>
      <c r="I418" s="5" t="s">
        <v>546</v>
      </c>
      <c r="J418" s="5" t="s">
        <v>547</v>
      </c>
      <c r="K418" s="5" t="s">
        <v>548</v>
      </c>
    </row>
    <row r="419">
      <c r="A419" s="165" t="s">
        <v>97</v>
      </c>
      <c r="B419" s="165" t="s">
        <v>98</v>
      </c>
      <c r="C419" s="165" t="s">
        <v>16</v>
      </c>
      <c r="D419" s="165" t="n">
        <v>45.8247631</v>
      </c>
      <c r="E419" s="165"/>
      <c r="F419" s="165" t="n">
        <v>94.4733725273513</v>
      </c>
      <c r="G419" s="165"/>
      <c r="H419" s="165" t="n">
        <v>2.6807172</v>
      </c>
      <c r="I419" s="165"/>
      <c r="J419" s="165" t="n">
        <v>5.52662747264869</v>
      </c>
      <c r="K419" s="165"/>
    </row>
    <row r="420">
      <c r="A420" s="165" t="s">
        <v>97</v>
      </c>
      <c r="B420" s="165" t="s">
        <v>98</v>
      </c>
      <c r="C420" s="165" t="s">
        <v>17</v>
      </c>
      <c r="D420" s="165" t="n">
        <v>569.2700941</v>
      </c>
      <c r="E420" s="165"/>
      <c r="F420" s="165" t="n">
        <v>96.3148783969714</v>
      </c>
      <c r="G420" s="165"/>
      <c r="H420" s="165" t="n">
        <v>21.7809497</v>
      </c>
      <c r="I420" s="165"/>
      <c r="J420" s="165" t="n">
        <v>3.68512160302863</v>
      </c>
      <c r="K420" s="165"/>
    </row>
    <row r="421">
      <c r="A421" s="165" t="s">
        <v>97</v>
      </c>
      <c r="B421" s="165" t="s">
        <v>98</v>
      </c>
      <c r="C421" s="165" t="s">
        <v>18</v>
      </c>
      <c r="D421" s="165" t="n">
        <v>20.5394352</v>
      </c>
      <c r="E421" s="165"/>
      <c r="F421" s="165" t="n">
        <v>100</v>
      </c>
      <c r="G421" s="165"/>
      <c r="H421" s="165"/>
      <c r="I421" s="165"/>
      <c r="J421" s="165"/>
      <c r="K421" s="165"/>
    </row>
    <row r="422">
      <c r="A422" s="165" t="s">
        <v>97</v>
      </c>
      <c r="B422" s="165" t="s">
        <v>98</v>
      </c>
      <c r="C422" s="165" t="s">
        <v>19</v>
      </c>
      <c r="D422" s="165" t="n">
        <v>30.0821594</v>
      </c>
      <c r="E422" s="165"/>
      <c r="F422" s="165" t="n">
        <v>100</v>
      </c>
      <c r="G422" s="165"/>
      <c r="H422" s="165"/>
      <c r="I422" s="165"/>
      <c r="J422" s="165"/>
      <c r="K422" s="165"/>
    </row>
    <row r="423">
      <c r="A423" s="165" t="s">
        <v>97</v>
      </c>
      <c r="B423" s="165" t="s">
        <v>98</v>
      </c>
      <c r="C423" s="165" t="s">
        <v>20</v>
      </c>
      <c r="D423" s="165" t="n">
        <v>168.0750815</v>
      </c>
      <c r="E423" s="165"/>
      <c r="F423" s="165" t="n">
        <v>94.7474105667858</v>
      </c>
      <c r="G423" s="165"/>
      <c r="H423" s="165" t="n">
        <v>9.3177153</v>
      </c>
      <c r="I423" s="165"/>
      <c r="J423" s="165" t="n">
        <v>5.25258943321424</v>
      </c>
      <c r="K423" s="165"/>
    </row>
    <row r="424">
      <c r="A424" s="165" t="s">
        <v>97</v>
      </c>
      <c r="B424" s="165" t="s">
        <v>98</v>
      </c>
      <c r="C424" s="165" t="s">
        <v>21</v>
      </c>
      <c r="D424" s="165" t="n">
        <v>359.1113568</v>
      </c>
      <c r="E424" s="165"/>
      <c r="F424" s="165" t="n">
        <v>98.564281123779</v>
      </c>
      <c r="G424" s="165"/>
      <c r="H424" s="165" t="n">
        <v>5.230931</v>
      </c>
      <c r="I424" s="165"/>
      <c r="J424" s="165" t="n">
        <v>1.43571887622099</v>
      </c>
      <c r="K424" s="165"/>
    </row>
    <row r="425">
      <c r="A425" s="165" t="s">
        <v>97</v>
      </c>
      <c r="B425" s="165" t="s">
        <v>98</v>
      </c>
      <c r="C425" s="165" t="s">
        <v>22</v>
      </c>
      <c r="D425" s="165" t="n">
        <v>13.6170628</v>
      </c>
      <c r="E425" s="165"/>
      <c r="F425" s="165" t="n">
        <v>85.9282432496252</v>
      </c>
      <c r="G425" s="165"/>
      <c r="H425" s="165" t="n">
        <v>2.2299536</v>
      </c>
      <c r="I425" s="165"/>
      <c r="J425" s="165" t="n">
        <v>14.0717567503748</v>
      </c>
      <c r="K425" s="165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637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545</v>
      </c>
      <c r="I435" s="5" t="s">
        <v>546</v>
      </c>
      <c r="J435" s="5" t="s">
        <v>547</v>
      </c>
      <c r="K435" s="5" t="s">
        <v>548</v>
      </c>
    </row>
    <row r="436">
      <c r="A436" s="166" t="s">
        <v>14</v>
      </c>
      <c r="B436" s="166" t="s">
        <v>15</v>
      </c>
      <c r="C436" s="166" t="s">
        <v>16</v>
      </c>
      <c r="D436" s="166" t="n">
        <v>45.8247631</v>
      </c>
      <c r="E436" s="166"/>
      <c r="F436" s="166" t="n">
        <v>94.4733725273513</v>
      </c>
      <c r="G436" s="166"/>
      <c r="H436" s="166" t="n">
        <v>2.6807172</v>
      </c>
      <c r="I436" s="166"/>
      <c r="J436" s="166" t="n">
        <v>5.52662747264869</v>
      </c>
      <c r="K436" s="166"/>
    </row>
    <row r="437">
      <c r="A437" s="166" t="s">
        <v>14</v>
      </c>
      <c r="B437" s="166" t="s">
        <v>15</v>
      </c>
      <c r="C437" s="166" t="s">
        <v>17</v>
      </c>
      <c r="D437" s="166" t="n">
        <v>569.2700941</v>
      </c>
      <c r="E437" s="166"/>
      <c r="F437" s="166" t="n">
        <v>96.3148783969714</v>
      </c>
      <c r="G437" s="166"/>
      <c r="H437" s="166" t="n">
        <v>21.7809497</v>
      </c>
      <c r="I437" s="166"/>
      <c r="J437" s="166" t="n">
        <v>3.68512160302863</v>
      </c>
      <c r="K437" s="166"/>
    </row>
    <row r="438">
      <c r="A438" s="166" t="s">
        <v>14</v>
      </c>
      <c r="B438" s="166" t="s">
        <v>15</v>
      </c>
      <c r="C438" s="166" t="s">
        <v>18</v>
      </c>
      <c r="D438" s="166" t="n">
        <v>20.5394352</v>
      </c>
      <c r="E438" s="166"/>
      <c r="F438" s="166" t="n">
        <v>100</v>
      </c>
      <c r="G438" s="166"/>
      <c r="H438" s="166"/>
      <c r="I438" s="166"/>
      <c r="J438" s="166"/>
      <c r="K438" s="166"/>
    </row>
    <row r="439">
      <c r="A439" s="166" t="s">
        <v>14</v>
      </c>
      <c r="B439" s="166" t="s">
        <v>15</v>
      </c>
      <c r="C439" s="166" t="s">
        <v>19</v>
      </c>
      <c r="D439" s="166" t="n">
        <v>30.0821594</v>
      </c>
      <c r="E439" s="166"/>
      <c r="F439" s="166" t="n">
        <v>100</v>
      </c>
      <c r="G439" s="166"/>
      <c r="H439" s="166"/>
      <c r="I439" s="166"/>
      <c r="J439" s="166"/>
      <c r="K439" s="166"/>
    </row>
    <row r="440">
      <c r="A440" s="166" t="s">
        <v>14</v>
      </c>
      <c r="B440" s="166" t="s">
        <v>15</v>
      </c>
      <c r="C440" s="166" t="s">
        <v>20</v>
      </c>
      <c r="D440" s="166" t="n">
        <v>168.0750815</v>
      </c>
      <c r="E440" s="166"/>
      <c r="F440" s="166" t="n">
        <v>94.7474105667858</v>
      </c>
      <c r="G440" s="166"/>
      <c r="H440" s="166" t="n">
        <v>9.3177153</v>
      </c>
      <c r="I440" s="166"/>
      <c r="J440" s="166" t="n">
        <v>5.25258943321424</v>
      </c>
      <c r="K440" s="166"/>
    </row>
    <row r="441">
      <c r="A441" s="166" t="s">
        <v>14</v>
      </c>
      <c r="B441" s="166" t="s">
        <v>15</v>
      </c>
      <c r="C441" s="166" t="s">
        <v>21</v>
      </c>
      <c r="D441" s="166" t="n">
        <v>359.1113568</v>
      </c>
      <c r="E441" s="166"/>
      <c r="F441" s="166" t="n">
        <v>98.564281123779</v>
      </c>
      <c r="G441" s="166"/>
      <c r="H441" s="166" t="n">
        <v>5.230931</v>
      </c>
      <c r="I441" s="166"/>
      <c r="J441" s="166" t="n">
        <v>1.43571887622099</v>
      </c>
      <c r="K441" s="166"/>
    </row>
    <row r="442">
      <c r="A442" s="166" t="s">
        <v>14</v>
      </c>
      <c r="B442" s="166" t="s">
        <v>15</v>
      </c>
      <c r="C442" s="166" t="s">
        <v>22</v>
      </c>
      <c r="D442" s="166" t="n">
        <v>13.6170628</v>
      </c>
      <c r="E442" s="166"/>
      <c r="F442" s="166" t="n">
        <v>85.9282432496252</v>
      </c>
      <c r="G442" s="166"/>
      <c r="H442" s="166" t="n">
        <v>2.2299536</v>
      </c>
      <c r="I442" s="166"/>
      <c r="J442" s="166" t="n">
        <v>14.0717567503748</v>
      </c>
      <c r="K442" s="166"/>
    </row>
    <row r="443">
      <c r="A443" s="166" t="s">
        <v>32</v>
      </c>
      <c r="B443" s="166" t="s">
        <v>33</v>
      </c>
      <c r="C443" s="166" t="s">
        <v>16</v>
      </c>
      <c r="D443" s="166" t="n">
        <v>703.6859739</v>
      </c>
      <c r="E443" s="166" t="n">
        <v>27.2969574856172</v>
      </c>
      <c r="F443" s="166" t="n">
        <v>85.4080128717133</v>
      </c>
      <c r="G443" s="166" t="n">
        <v>6.0461543004688</v>
      </c>
      <c r="H443" s="166" t="n">
        <v>120.2249804</v>
      </c>
      <c r="I443" s="166" t="n">
        <v>51.0270255018426</v>
      </c>
      <c r="J443" s="166" t="n">
        <v>14.5919871282867</v>
      </c>
      <c r="K443" s="166" t="n">
        <v>35.3886019620849</v>
      </c>
    </row>
    <row r="444">
      <c r="A444" s="166" t="s">
        <v>32</v>
      </c>
      <c r="B444" s="166" t="s">
        <v>33</v>
      </c>
      <c r="C444" s="166" t="s">
        <v>17</v>
      </c>
      <c r="D444" s="166" t="n">
        <v>4597.2411568</v>
      </c>
      <c r="E444" s="166" t="n">
        <v>7.94858832394837</v>
      </c>
      <c r="F444" s="166" t="n">
        <v>97.8096168640372</v>
      </c>
      <c r="G444" s="166" t="n">
        <v>1.15158156714507</v>
      </c>
      <c r="H444" s="166" t="n">
        <v>102.9522436</v>
      </c>
      <c r="I444" s="166" t="n">
        <v>52.2550435562973</v>
      </c>
      <c r="J444" s="166" t="n">
        <v>2.19038313596284</v>
      </c>
      <c r="K444" s="166" t="n">
        <v>51.4228538472722</v>
      </c>
    </row>
    <row r="445">
      <c r="A445" s="166" t="s">
        <v>32</v>
      </c>
      <c r="B445" s="166" t="s">
        <v>33</v>
      </c>
      <c r="C445" s="166" t="s">
        <v>18</v>
      </c>
      <c r="D445" s="166" t="n">
        <v>1569.3878442</v>
      </c>
      <c r="E445" s="166" t="n">
        <v>17.784054634912</v>
      </c>
      <c r="F445" s="166" t="n">
        <v>99.4762769940355</v>
      </c>
      <c r="G445" s="166" t="n">
        <v>0.50313694665202</v>
      </c>
      <c r="H445" s="166" t="n">
        <v>8.2625179</v>
      </c>
      <c r="I445" s="166" t="n">
        <v>100</v>
      </c>
      <c r="J445" s="166" t="n">
        <v>0.523723005964504</v>
      </c>
      <c r="K445" s="166" t="n">
        <v>95.5661479466911</v>
      </c>
    </row>
    <row r="446">
      <c r="A446" s="166" t="s">
        <v>32</v>
      </c>
      <c r="B446" s="166" t="s">
        <v>33</v>
      </c>
      <c r="C446" s="166" t="s">
        <v>19</v>
      </c>
      <c r="D446" s="166" t="n">
        <v>424.6163792</v>
      </c>
      <c r="E446" s="166" t="n">
        <v>29.5352729938754</v>
      </c>
      <c r="F446" s="166" t="n">
        <v>88.8423649223465</v>
      </c>
      <c r="G446" s="166" t="n">
        <v>10.7533861938213</v>
      </c>
      <c r="H446" s="166" t="n">
        <v>53.3272005</v>
      </c>
      <c r="I446" s="166" t="n">
        <v>100</v>
      </c>
      <c r="J446" s="166" t="n">
        <v>11.1576350776535</v>
      </c>
      <c r="K446" s="166" t="n">
        <v>85.6235442128578</v>
      </c>
    </row>
    <row r="447">
      <c r="A447" s="166" t="s">
        <v>32</v>
      </c>
      <c r="B447" s="166" t="s">
        <v>33</v>
      </c>
      <c r="C447" s="166" t="s">
        <v>20</v>
      </c>
      <c r="D447" s="166" t="n">
        <v>296.3333165</v>
      </c>
      <c r="E447" s="166" t="n">
        <v>47.4419179265386</v>
      </c>
      <c r="F447" s="166" t="n">
        <v>100</v>
      </c>
      <c r="G447" s="166" t="n">
        <v>0.00000000000000526711096144202</v>
      </c>
      <c r="H447" s="166"/>
      <c r="I447" s="166"/>
      <c r="J447" s="166"/>
      <c r="K447" s="166"/>
    </row>
    <row r="448">
      <c r="A448" s="166" t="s">
        <v>32</v>
      </c>
      <c r="B448" s="166" t="s">
        <v>33</v>
      </c>
      <c r="C448" s="166" t="s">
        <v>21</v>
      </c>
      <c r="D448" s="166" t="n">
        <v>134.0130677</v>
      </c>
      <c r="E448" s="166" t="n">
        <v>45.9825087722652</v>
      </c>
      <c r="F448" s="166" t="n">
        <v>100</v>
      </c>
      <c r="G448" s="166" t="n">
        <v>0</v>
      </c>
      <c r="H448" s="166"/>
      <c r="I448" s="166"/>
      <c r="J448" s="166"/>
      <c r="K448" s="166"/>
    </row>
    <row r="449">
      <c r="A449" s="166" t="s">
        <v>32</v>
      </c>
      <c r="B449" s="166" t="s">
        <v>33</v>
      </c>
      <c r="C449" s="166" t="s">
        <v>22</v>
      </c>
      <c r="D449" s="166" t="n">
        <v>43.1086183</v>
      </c>
      <c r="E449" s="166" t="n">
        <v>50.4980004053825</v>
      </c>
      <c r="F449" s="166" t="n">
        <v>84.1462611331551</v>
      </c>
      <c r="G449" s="166" t="n">
        <v>14.8971794167623</v>
      </c>
      <c r="H449" s="166" t="n">
        <v>8.1219625</v>
      </c>
      <c r="I449" s="166" t="n">
        <v>100</v>
      </c>
      <c r="J449" s="166" t="n">
        <v>15.8537388668449</v>
      </c>
      <c r="K449" s="166" t="n">
        <v>79.0691684705293</v>
      </c>
    </row>
    <row r="450">
      <c r="A450" s="166" t="s">
        <v>34</v>
      </c>
      <c r="B450" s="166" t="s">
        <v>35</v>
      </c>
      <c r="C450" s="166" t="s">
        <v>16</v>
      </c>
      <c r="D450" s="166" t="n">
        <v>873.2466164</v>
      </c>
      <c r="E450" s="166" t="n">
        <v>21.0758774895483</v>
      </c>
      <c r="F450" s="166" t="n">
        <v>94.7692326286509</v>
      </c>
      <c r="G450" s="166" t="n">
        <v>3.05854670823989</v>
      </c>
      <c r="H450" s="166" t="n">
        <v>48.1986588</v>
      </c>
      <c r="I450" s="166" t="n">
        <v>57.4799112812425</v>
      </c>
      <c r="J450" s="166" t="n">
        <v>5.23076737134915</v>
      </c>
      <c r="K450" s="166" t="n">
        <v>55.4136905583738</v>
      </c>
    </row>
    <row r="451">
      <c r="A451" s="166" t="s">
        <v>34</v>
      </c>
      <c r="B451" s="166" t="s">
        <v>35</v>
      </c>
      <c r="C451" s="166" t="s">
        <v>17</v>
      </c>
      <c r="D451" s="166" t="n">
        <v>2164.2340581</v>
      </c>
      <c r="E451" s="166" t="n">
        <v>7.83023117894159</v>
      </c>
      <c r="F451" s="166" t="n">
        <v>99.0465459607066</v>
      </c>
      <c r="G451" s="166" t="n">
        <v>0.561081018150274</v>
      </c>
      <c r="H451" s="166" t="n">
        <v>20.833616</v>
      </c>
      <c r="I451" s="166" t="n">
        <v>57.5014148580806</v>
      </c>
      <c r="J451" s="166" t="n">
        <v>0.953454039293363</v>
      </c>
      <c r="K451" s="166" t="n">
        <v>58.2861203179634</v>
      </c>
    </row>
    <row r="452">
      <c r="A452" s="166" t="s">
        <v>34</v>
      </c>
      <c r="B452" s="166" t="s">
        <v>35</v>
      </c>
      <c r="C452" s="166" t="s">
        <v>18</v>
      </c>
      <c r="D452" s="166" t="n">
        <v>376.3068293</v>
      </c>
      <c r="E452" s="166" t="n">
        <v>21.4391431669774</v>
      </c>
      <c r="F452" s="166" t="n">
        <v>100</v>
      </c>
      <c r="G452" s="166" t="n">
        <v>0</v>
      </c>
      <c r="H452" s="166"/>
      <c r="I452" s="166"/>
      <c r="J452" s="166"/>
      <c r="K452" s="166"/>
    </row>
    <row r="453">
      <c r="A453" s="166" t="s">
        <v>34</v>
      </c>
      <c r="B453" s="166" t="s">
        <v>35</v>
      </c>
      <c r="C453" s="166" t="s">
        <v>19</v>
      </c>
      <c r="D453" s="166" t="n">
        <v>65.130938</v>
      </c>
      <c r="E453" s="166" t="n">
        <v>40.0966932552397</v>
      </c>
      <c r="F453" s="166" t="n">
        <v>100</v>
      </c>
      <c r="G453" s="166" t="n">
        <v>0</v>
      </c>
      <c r="H453" s="166"/>
      <c r="I453" s="166"/>
      <c r="J453" s="166"/>
      <c r="K453" s="166"/>
    </row>
    <row r="454">
      <c r="A454" s="166" t="s">
        <v>34</v>
      </c>
      <c r="B454" s="166" t="s">
        <v>35</v>
      </c>
      <c r="C454" s="166" t="s">
        <v>20</v>
      </c>
      <c r="D454" s="166" t="n">
        <v>88.181542</v>
      </c>
      <c r="E454" s="166" t="n">
        <v>61.4710409438381</v>
      </c>
      <c r="F454" s="166" t="n">
        <v>100</v>
      </c>
      <c r="G454" s="166" t="n">
        <v>0.00000000000000682465650035249</v>
      </c>
      <c r="H454" s="166"/>
      <c r="I454" s="166"/>
      <c r="J454" s="166"/>
      <c r="K454" s="166"/>
    </row>
    <row r="455">
      <c r="A455" s="166" t="s">
        <v>34</v>
      </c>
      <c r="B455" s="166" t="s">
        <v>35</v>
      </c>
      <c r="C455" s="166" t="s">
        <v>22</v>
      </c>
      <c r="D455" s="166" t="n">
        <v>138.8400885</v>
      </c>
      <c r="E455" s="166" t="n">
        <v>31.8593568362449</v>
      </c>
      <c r="F455" s="166" t="n">
        <v>100</v>
      </c>
      <c r="G455" s="166" t="n">
        <v>0.0000000000000035370991509348</v>
      </c>
      <c r="H455" s="166"/>
      <c r="I455" s="166"/>
      <c r="J455" s="166"/>
      <c r="K455" s="166"/>
    </row>
    <row r="456">
      <c r="A456" s="166" t="s">
        <v>36</v>
      </c>
      <c r="B456" s="166" t="s">
        <v>37</v>
      </c>
      <c r="C456" s="166" t="s">
        <v>16</v>
      </c>
      <c r="D456" s="166" t="n">
        <v>263.680741</v>
      </c>
      <c r="E456" s="166" t="n">
        <v>7.02290718251768</v>
      </c>
      <c r="F456" s="166" t="n">
        <v>92.0948616600791</v>
      </c>
      <c r="G456" s="166" t="n">
        <v>1.94089914707363</v>
      </c>
      <c r="H456" s="166" t="n">
        <v>22.63354</v>
      </c>
      <c r="I456" s="166" t="n">
        <v>23.7697286480094</v>
      </c>
      <c r="J456" s="166" t="n">
        <v>7.90513833992095</v>
      </c>
      <c r="K456" s="166" t="n">
        <v>22.6114750634078</v>
      </c>
    </row>
    <row r="457">
      <c r="A457" s="166" t="s">
        <v>36</v>
      </c>
      <c r="B457" s="166" t="s">
        <v>37</v>
      </c>
      <c r="C457" s="166" t="s">
        <v>17</v>
      </c>
      <c r="D457" s="166" t="n">
        <v>278.392542</v>
      </c>
      <c r="E457" s="166" t="n">
        <v>10.1846914395293</v>
      </c>
      <c r="F457" s="166" t="n">
        <v>96.09375</v>
      </c>
      <c r="G457" s="166" t="n">
        <v>1.87496869345187</v>
      </c>
      <c r="H457" s="166" t="n">
        <v>11.31677</v>
      </c>
      <c r="I457" s="166" t="n">
        <v>47.4130783645188</v>
      </c>
      <c r="J457" s="166" t="n">
        <v>3.90625</v>
      </c>
      <c r="K457" s="166" t="n">
        <v>46.1242298589161</v>
      </c>
    </row>
    <row r="458">
      <c r="A458" s="166" t="s">
        <v>36</v>
      </c>
      <c r="B458" s="166" t="s">
        <v>37</v>
      </c>
      <c r="C458" s="166" t="s">
        <v>18</v>
      </c>
      <c r="D458" s="166" t="n">
        <v>4.526708</v>
      </c>
      <c r="E458" s="166" t="n">
        <v>48.4767985741632</v>
      </c>
      <c r="F458" s="166" t="n">
        <v>80</v>
      </c>
      <c r="G458" s="166" t="n">
        <v>22.5831795812724</v>
      </c>
      <c r="H458" s="166" t="n">
        <v>1.131677</v>
      </c>
      <c r="I458" s="166" t="n">
        <v>99.9999999999998</v>
      </c>
      <c r="J458" s="166" t="n">
        <v>20</v>
      </c>
      <c r="K458" s="166" t="n">
        <v>90.3327183250897</v>
      </c>
    </row>
    <row r="459">
      <c r="A459" s="166" t="s">
        <v>36</v>
      </c>
      <c r="B459" s="166" t="s">
        <v>37</v>
      </c>
      <c r="C459" s="166" t="s">
        <v>22</v>
      </c>
      <c r="D459" s="166" t="n">
        <v>40.740372</v>
      </c>
      <c r="E459" s="166" t="n">
        <v>22.194427061598</v>
      </c>
      <c r="F459" s="166" t="n">
        <v>94.7368421052632</v>
      </c>
      <c r="G459" s="166" t="n">
        <v>3.59256667915969</v>
      </c>
      <c r="H459" s="166" t="n">
        <v>2.263354</v>
      </c>
      <c r="I459" s="166" t="n">
        <v>70.0000000000001</v>
      </c>
      <c r="J459" s="166" t="n">
        <v>5.26315789473684</v>
      </c>
      <c r="K459" s="166" t="n">
        <v>64.6662002248744</v>
      </c>
    </row>
    <row r="460">
      <c r="A460" s="166" t="s">
        <v>42</v>
      </c>
      <c r="B460" s="166" t="s">
        <v>43</v>
      </c>
      <c r="C460" s="166" t="s">
        <v>16</v>
      </c>
      <c r="D460" s="166" t="n">
        <v>539.910348</v>
      </c>
      <c r="E460" s="166" t="n">
        <v>18.9736815129678</v>
      </c>
      <c r="F460" s="166" t="n">
        <v>96.853197477005</v>
      </c>
      <c r="G460" s="166" t="n">
        <v>1.70811592797667</v>
      </c>
      <c r="H460" s="166" t="n">
        <v>17.5419221</v>
      </c>
      <c r="I460" s="166" t="n">
        <v>54.0793344682985</v>
      </c>
      <c r="J460" s="166" t="n">
        <v>3.14680252299505</v>
      </c>
      <c r="K460" s="166" t="n">
        <v>52.5728856758649</v>
      </c>
    </row>
    <row r="461">
      <c r="A461" s="166" t="s">
        <v>42</v>
      </c>
      <c r="B461" s="166" t="s">
        <v>43</v>
      </c>
      <c r="C461" s="166" t="s">
        <v>17</v>
      </c>
      <c r="D461" s="166" t="n">
        <v>1000.3012773</v>
      </c>
      <c r="E461" s="166" t="n">
        <v>9.68057369166305</v>
      </c>
      <c r="F461" s="166" t="n">
        <v>96.7667018122015</v>
      </c>
      <c r="G461" s="166" t="n">
        <v>1.21839324212576</v>
      </c>
      <c r="H461" s="166" t="n">
        <v>33.4234013</v>
      </c>
      <c r="I461" s="166" t="n">
        <v>37.7468128147457</v>
      </c>
      <c r="J461" s="166" t="n">
        <v>3.23329818779853</v>
      </c>
      <c r="K461" s="166" t="n">
        <v>36.4642815796276</v>
      </c>
    </row>
    <row r="462">
      <c r="A462" s="166" t="s">
        <v>42</v>
      </c>
      <c r="B462" s="166" t="s">
        <v>43</v>
      </c>
      <c r="C462" s="166" t="s">
        <v>22</v>
      </c>
      <c r="D462" s="166" t="n">
        <v>70.7308468</v>
      </c>
      <c r="E462" s="166" t="n">
        <v>52.0450412168256</v>
      </c>
      <c r="F462" s="166" t="n">
        <v>88.4760002159624</v>
      </c>
      <c r="G462" s="166" t="n">
        <v>9.4115009921088</v>
      </c>
      <c r="H462" s="166" t="n">
        <v>9.2126934</v>
      </c>
      <c r="I462" s="166" t="n">
        <v>100</v>
      </c>
      <c r="J462" s="166" t="n">
        <v>11.5239997840376</v>
      </c>
      <c r="K462" s="166" t="n">
        <v>72.2572005740358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638</v>
      </c>
    </row>
    <row r="9">
      <c r="A9" t="s">
        <v>3</v>
      </c>
    </row>
    <row r="10">
      <c r="A10" t="s">
        <v>4</v>
      </c>
    </row>
    <row r="11">
      <c r="A11" t="s">
        <v>639</v>
      </c>
    </row>
    <row r="12">
      <c r="A12" s="3" t="s">
        <v>6</v>
      </c>
    </row>
    <row r="13">
      <c r="A13" s="3" t="s">
        <v>330</v>
      </c>
    </row>
    <row r="15">
      <c r="A15" s="4" t="s">
        <v>640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545</v>
      </c>
      <c r="I16" s="5" t="s">
        <v>546</v>
      </c>
      <c r="J16" s="5" t="s">
        <v>547</v>
      </c>
      <c r="K16" s="5" t="s">
        <v>548</v>
      </c>
    </row>
    <row r="17">
      <c r="A17" s="167" t="s">
        <v>14</v>
      </c>
      <c r="B17" s="167" t="s">
        <v>15</v>
      </c>
      <c r="C17" s="167" t="s">
        <v>16</v>
      </c>
      <c r="D17" s="167" t="n">
        <v>135090.4742155</v>
      </c>
      <c r="E17" s="167" t="n">
        <v>3.90207811315304</v>
      </c>
      <c r="F17" s="167" t="n">
        <v>99.2970871167969</v>
      </c>
      <c r="G17" s="167" t="n">
        <v>0.190928988801526</v>
      </c>
      <c r="H17" s="167" t="n">
        <v>956.2902345</v>
      </c>
      <c r="I17" s="167" t="n">
        <v>27.5801128255569</v>
      </c>
      <c r="J17" s="167" t="n">
        <v>0.702912883203082</v>
      </c>
      <c r="K17" s="167" t="n">
        <v>26.9716104046277</v>
      </c>
    </row>
    <row r="18">
      <c r="A18" s="167" t="s">
        <v>14</v>
      </c>
      <c r="B18" s="167" t="s">
        <v>15</v>
      </c>
      <c r="C18" s="167" t="s">
        <v>17</v>
      </c>
      <c r="D18" s="167" t="n">
        <v>476221.1133411</v>
      </c>
      <c r="E18" s="167" t="n">
        <v>2.07747933580251</v>
      </c>
      <c r="F18" s="167" t="n">
        <v>99.5196109813788</v>
      </c>
      <c r="G18" s="167" t="n">
        <v>0.108125112849632</v>
      </c>
      <c r="H18" s="167" t="n">
        <v>2298.7569086</v>
      </c>
      <c r="I18" s="167" t="n">
        <v>22.785032853889</v>
      </c>
      <c r="J18" s="167" t="n">
        <v>0.480389018621206</v>
      </c>
      <c r="K18" s="167" t="n">
        <v>22.399698475618</v>
      </c>
    </row>
    <row r="19">
      <c r="A19" s="167" t="s">
        <v>14</v>
      </c>
      <c r="B19" s="167" t="s">
        <v>15</v>
      </c>
      <c r="C19" s="167" t="s">
        <v>18</v>
      </c>
      <c r="D19" s="167" t="n">
        <v>483639.0431967</v>
      </c>
      <c r="E19" s="167" t="n">
        <v>1.76688811831584</v>
      </c>
      <c r="F19" s="167" t="n">
        <v>99.6719212849903</v>
      </c>
      <c r="G19" s="167" t="n">
        <v>0.0755463756019254</v>
      </c>
      <c r="H19" s="167" t="n">
        <v>1591.9395731</v>
      </c>
      <c r="I19" s="167" t="n">
        <v>23.1292743204277</v>
      </c>
      <c r="J19" s="167" t="n">
        <v>0.32807871500968</v>
      </c>
      <c r="K19" s="167" t="n">
        <v>22.9513591033763</v>
      </c>
    </row>
    <row r="20">
      <c r="A20" s="167" t="s">
        <v>14</v>
      </c>
      <c r="B20" s="167" t="s">
        <v>15</v>
      </c>
      <c r="C20" s="167" t="s">
        <v>19</v>
      </c>
      <c r="D20" s="167" t="n">
        <v>73729.9192651</v>
      </c>
      <c r="E20" s="167" t="n">
        <v>5.24275023802253</v>
      </c>
      <c r="F20" s="167" t="n">
        <v>99.939126616065</v>
      </c>
      <c r="G20" s="167" t="n">
        <v>0.0609612890553863</v>
      </c>
      <c r="H20" s="167" t="n">
        <v>44.9092346</v>
      </c>
      <c r="I20" s="167" t="n">
        <v>100</v>
      </c>
      <c r="J20" s="167" t="n">
        <v>0.0608733839349862</v>
      </c>
      <c r="K20" s="167" t="n">
        <v>100.083445206391</v>
      </c>
    </row>
    <row r="21">
      <c r="A21" s="167" t="s">
        <v>14</v>
      </c>
      <c r="B21" s="167" t="s">
        <v>15</v>
      </c>
      <c r="C21" s="167" t="s">
        <v>20</v>
      </c>
      <c r="D21" s="167" t="n">
        <v>12931.9020864</v>
      </c>
      <c r="E21" s="167" t="n">
        <v>11.1806093020689</v>
      </c>
      <c r="F21" s="167" t="n">
        <v>100</v>
      </c>
      <c r="G21" s="167" t="n">
        <v>0</v>
      </c>
      <c r="H21" s="167"/>
      <c r="I21" s="167"/>
      <c r="J21" s="167"/>
      <c r="K21" s="167"/>
    </row>
    <row r="22">
      <c r="A22" s="167" t="s">
        <v>14</v>
      </c>
      <c r="B22" s="167" t="s">
        <v>15</v>
      </c>
      <c r="C22" s="167" t="s">
        <v>21</v>
      </c>
      <c r="D22" s="167" t="n">
        <v>1425.2337776</v>
      </c>
      <c r="E22" s="167" t="n">
        <v>32.7973732155536</v>
      </c>
      <c r="F22" s="167" t="n">
        <v>100</v>
      </c>
      <c r="G22" s="167" t="n">
        <v>0</v>
      </c>
      <c r="H22" s="167"/>
      <c r="I22" s="167"/>
      <c r="J22" s="167"/>
      <c r="K22" s="167"/>
    </row>
    <row r="23">
      <c r="A23" s="167" t="s">
        <v>14</v>
      </c>
      <c r="B23" s="167" t="s">
        <v>15</v>
      </c>
      <c r="C23" s="167" t="s">
        <v>22</v>
      </c>
      <c r="D23" s="167" t="n">
        <v>4182.8231296</v>
      </c>
      <c r="E23" s="167" t="n">
        <v>23.7857045046746</v>
      </c>
      <c r="F23" s="167" t="n">
        <v>100</v>
      </c>
      <c r="G23" s="167" t="n">
        <v>0.000000000000002640743679802</v>
      </c>
      <c r="H23" s="167"/>
      <c r="I23" s="167"/>
      <c r="J23" s="167"/>
      <c r="K23" s="167"/>
    </row>
    <row r="24">
      <c r="A24" s="167" t="s">
        <v>14</v>
      </c>
      <c r="B24" s="167" t="s">
        <v>23</v>
      </c>
      <c r="C24" s="167" t="s">
        <v>16</v>
      </c>
      <c r="D24" s="167" t="n">
        <v>48.5054803</v>
      </c>
      <c r="E24" s="167"/>
      <c r="F24" s="167" t="n">
        <v>100</v>
      </c>
      <c r="G24" s="167"/>
      <c r="H24" s="167"/>
      <c r="I24" s="167"/>
      <c r="J24" s="167"/>
      <c r="K24" s="167"/>
    </row>
    <row r="25">
      <c r="A25" s="167" t="s">
        <v>14</v>
      </c>
      <c r="B25" s="167" t="s">
        <v>23</v>
      </c>
      <c r="C25" s="167" t="s">
        <v>17</v>
      </c>
      <c r="D25" s="167" t="n">
        <v>591.0510438</v>
      </c>
      <c r="E25" s="167"/>
      <c r="F25" s="167" t="n">
        <v>100</v>
      </c>
      <c r="G25" s="167"/>
      <c r="H25" s="167"/>
      <c r="I25" s="167"/>
      <c r="J25" s="167"/>
      <c r="K25" s="167"/>
    </row>
    <row r="26">
      <c r="A26" s="167" t="s">
        <v>14</v>
      </c>
      <c r="B26" s="167" t="s">
        <v>23</v>
      </c>
      <c r="C26" s="167" t="s">
        <v>18</v>
      </c>
      <c r="D26" s="167" t="n">
        <v>20.5394352</v>
      </c>
      <c r="E26" s="167"/>
      <c r="F26" s="167" t="n">
        <v>100</v>
      </c>
      <c r="G26" s="167"/>
      <c r="H26" s="167"/>
      <c r="I26" s="167"/>
      <c r="J26" s="167"/>
      <c r="K26" s="167"/>
    </row>
    <row r="27">
      <c r="A27" s="167" t="s">
        <v>14</v>
      </c>
      <c r="B27" s="167" t="s">
        <v>23</v>
      </c>
      <c r="C27" s="167" t="s">
        <v>19</v>
      </c>
      <c r="D27" s="167" t="n">
        <v>30.0821594</v>
      </c>
      <c r="E27" s="167"/>
      <c r="F27" s="167" t="n">
        <v>100</v>
      </c>
      <c r="G27" s="167"/>
      <c r="H27" s="167"/>
      <c r="I27" s="167"/>
      <c r="J27" s="167"/>
      <c r="K27" s="167"/>
    </row>
    <row r="28">
      <c r="A28" s="167" t="s">
        <v>14</v>
      </c>
      <c r="B28" s="167" t="s">
        <v>23</v>
      </c>
      <c r="C28" s="167" t="s">
        <v>20</v>
      </c>
      <c r="D28" s="167" t="n">
        <v>177.3927968</v>
      </c>
      <c r="E28" s="167"/>
      <c r="F28" s="167" t="n">
        <v>100</v>
      </c>
      <c r="G28" s="167"/>
      <c r="H28" s="167"/>
      <c r="I28" s="167"/>
      <c r="J28" s="167"/>
      <c r="K28" s="167"/>
    </row>
    <row r="29">
      <c r="A29" s="167" t="s">
        <v>14</v>
      </c>
      <c r="B29" s="167" t="s">
        <v>23</v>
      </c>
      <c r="C29" s="167" t="s">
        <v>21</v>
      </c>
      <c r="D29" s="167" t="n">
        <v>364.3422878</v>
      </c>
      <c r="E29" s="167"/>
      <c r="F29" s="167" t="n">
        <v>100</v>
      </c>
      <c r="G29" s="167"/>
      <c r="H29" s="167"/>
      <c r="I29" s="167"/>
      <c r="J29" s="167"/>
      <c r="K29" s="167"/>
    </row>
    <row r="30">
      <c r="A30" s="167" t="s">
        <v>14</v>
      </c>
      <c r="B30" s="167" t="s">
        <v>23</v>
      </c>
      <c r="C30" s="167" t="s">
        <v>22</v>
      </c>
      <c r="D30" s="167" t="n">
        <v>15.8470164</v>
      </c>
      <c r="E30" s="167"/>
      <c r="F30" s="167" t="n">
        <v>100</v>
      </c>
      <c r="G30" s="167"/>
      <c r="H30" s="167"/>
      <c r="I30" s="167"/>
      <c r="J30" s="167"/>
      <c r="K30" s="167"/>
    </row>
    <row r="31">
      <c r="A31" s="167" t="s">
        <v>14</v>
      </c>
      <c r="B31" s="167" t="s">
        <v>24</v>
      </c>
      <c r="C31" s="167" t="s">
        <v>16</v>
      </c>
      <c r="D31" s="167" t="n">
        <v>135041.9687352</v>
      </c>
      <c r="E31" s="167" t="n">
        <v>3.90341578694251</v>
      </c>
      <c r="F31" s="167" t="n">
        <v>99.2968364141242</v>
      </c>
      <c r="G31" s="167" t="n">
        <v>0.190996666823306</v>
      </c>
      <c r="H31" s="167" t="n">
        <v>956.2902345</v>
      </c>
      <c r="I31" s="167" t="n">
        <v>27.5801128255569</v>
      </c>
      <c r="J31" s="167" t="n">
        <v>0.703163585875801</v>
      </c>
      <c r="K31" s="167" t="n">
        <v>26.971483111679</v>
      </c>
    </row>
    <row r="32">
      <c r="A32" s="167" t="s">
        <v>14</v>
      </c>
      <c r="B32" s="167" t="s">
        <v>24</v>
      </c>
      <c r="C32" s="167" t="s">
        <v>17</v>
      </c>
      <c r="D32" s="167" t="n">
        <v>475630.0622973</v>
      </c>
      <c r="E32" s="167" t="n">
        <v>2.07898493735304</v>
      </c>
      <c r="F32" s="167" t="n">
        <v>99.5190168878245</v>
      </c>
      <c r="G32" s="167" t="n">
        <v>0.1082572588743</v>
      </c>
      <c r="H32" s="167" t="n">
        <v>2298.7569086</v>
      </c>
      <c r="I32" s="167" t="n">
        <v>22.785032853889</v>
      </c>
      <c r="J32" s="167" t="n">
        <v>0.480983112175467</v>
      </c>
      <c r="K32" s="167" t="n">
        <v>22.3992396020149</v>
      </c>
    </row>
    <row r="33">
      <c r="A33" s="167" t="s">
        <v>14</v>
      </c>
      <c r="B33" s="167" t="s">
        <v>24</v>
      </c>
      <c r="C33" s="167" t="s">
        <v>18</v>
      </c>
      <c r="D33" s="167" t="n">
        <v>483618.5037615</v>
      </c>
      <c r="E33" s="167" t="n">
        <v>1.76696227500734</v>
      </c>
      <c r="F33" s="167" t="n">
        <v>99.6719073970957</v>
      </c>
      <c r="G33" s="167" t="n">
        <v>0.0755495684819564</v>
      </c>
      <c r="H33" s="167" t="n">
        <v>1591.9395731</v>
      </c>
      <c r="I33" s="167" t="n">
        <v>23.1292743204277</v>
      </c>
      <c r="J33" s="167" t="n">
        <v>0.328092602904304</v>
      </c>
      <c r="K33" s="167" t="n">
        <v>22.9513543644886</v>
      </c>
    </row>
    <row r="34">
      <c r="A34" s="167" t="s">
        <v>14</v>
      </c>
      <c r="B34" s="167" t="s">
        <v>24</v>
      </c>
      <c r="C34" s="167" t="s">
        <v>19</v>
      </c>
      <c r="D34" s="167" t="n">
        <v>73699.8371057</v>
      </c>
      <c r="E34" s="167" t="n">
        <v>5.24486721519797</v>
      </c>
      <c r="F34" s="167" t="n">
        <v>99.9391017844271</v>
      </c>
      <c r="G34" s="167" t="n">
        <v>0.0609862258145086</v>
      </c>
      <c r="H34" s="167" t="n">
        <v>44.9092346</v>
      </c>
      <c r="I34" s="167" t="n">
        <v>100</v>
      </c>
      <c r="J34" s="167" t="n">
        <v>0.0608982155728943</v>
      </c>
      <c r="K34" s="167" t="n">
        <v>100.083534004846</v>
      </c>
    </row>
    <row r="35">
      <c r="A35" s="167" t="s">
        <v>14</v>
      </c>
      <c r="B35" s="167" t="s">
        <v>24</v>
      </c>
      <c r="C35" s="167" t="s">
        <v>20</v>
      </c>
      <c r="D35" s="167" t="n">
        <v>12754.5092896</v>
      </c>
      <c r="E35" s="167" t="n">
        <v>11.3247159319953</v>
      </c>
      <c r="F35" s="167" t="n">
        <v>100</v>
      </c>
      <c r="G35" s="167" t="n">
        <v>0</v>
      </c>
      <c r="H35" s="167"/>
      <c r="I35" s="167"/>
      <c r="J35" s="167"/>
      <c r="K35" s="167"/>
    </row>
    <row r="36">
      <c r="A36" s="167" t="s">
        <v>14</v>
      </c>
      <c r="B36" s="167" t="s">
        <v>24</v>
      </c>
      <c r="C36" s="167" t="s">
        <v>21</v>
      </c>
      <c r="D36" s="167" t="n">
        <v>1060.8914898</v>
      </c>
      <c r="E36" s="167" t="n">
        <v>43.3187411724298</v>
      </c>
      <c r="F36" s="167" t="n">
        <v>100</v>
      </c>
      <c r="G36" s="167" t="n">
        <v>0.00000000000000480934638474094</v>
      </c>
      <c r="H36" s="167"/>
      <c r="I36" s="167"/>
      <c r="J36" s="167"/>
      <c r="K36" s="167"/>
    </row>
    <row r="37">
      <c r="A37" s="167" t="s">
        <v>14</v>
      </c>
      <c r="B37" s="167" t="s">
        <v>24</v>
      </c>
      <c r="C37" s="167" t="s">
        <v>22</v>
      </c>
      <c r="D37" s="167" t="n">
        <v>4166.9761132</v>
      </c>
      <c r="E37" s="167" t="n">
        <v>23.8754014837464</v>
      </c>
      <c r="F37" s="167" t="n">
        <v>100</v>
      </c>
      <c r="G37" s="167" t="n">
        <v>0.00000000000000265070204494249</v>
      </c>
      <c r="H37" s="167"/>
      <c r="I37" s="167"/>
      <c r="J37" s="167"/>
      <c r="K37" s="167"/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641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545</v>
      </c>
      <c r="I47" s="5" t="s">
        <v>546</v>
      </c>
      <c r="J47" s="5" t="s">
        <v>547</v>
      </c>
      <c r="K47" s="5" t="s">
        <v>548</v>
      </c>
    </row>
    <row r="48">
      <c r="A48" s="168" t="s">
        <v>14</v>
      </c>
      <c r="B48" s="168" t="s">
        <v>15</v>
      </c>
      <c r="C48" s="168" t="s">
        <v>16</v>
      </c>
      <c r="D48" s="168" t="n">
        <v>135090.4742155</v>
      </c>
      <c r="E48" s="168" t="n">
        <v>3.90207811315304</v>
      </c>
      <c r="F48" s="168" t="n">
        <v>99.2970871167969</v>
      </c>
      <c r="G48" s="168" t="n">
        <v>0.190928988801526</v>
      </c>
      <c r="H48" s="168" t="n">
        <v>956.2902345</v>
      </c>
      <c r="I48" s="168" t="n">
        <v>27.5801128255569</v>
      </c>
      <c r="J48" s="168" t="n">
        <v>0.702912883203082</v>
      </c>
      <c r="K48" s="168" t="n">
        <v>26.9716104046277</v>
      </c>
    </row>
    <row r="49">
      <c r="A49" s="168" t="s">
        <v>14</v>
      </c>
      <c r="B49" s="168" t="s">
        <v>15</v>
      </c>
      <c r="C49" s="168" t="s">
        <v>17</v>
      </c>
      <c r="D49" s="168" t="n">
        <v>476221.1133411</v>
      </c>
      <c r="E49" s="168" t="n">
        <v>2.07747933580251</v>
      </c>
      <c r="F49" s="168" t="n">
        <v>99.5196109813788</v>
      </c>
      <c r="G49" s="168" t="n">
        <v>0.108125112849632</v>
      </c>
      <c r="H49" s="168" t="n">
        <v>2298.7569086</v>
      </c>
      <c r="I49" s="168" t="n">
        <v>22.785032853889</v>
      </c>
      <c r="J49" s="168" t="n">
        <v>0.480389018621206</v>
      </c>
      <c r="K49" s="168" t="n">
        <v>22.399698475618</v>
      </c>
    </row>
    <row r="50">
      <c r="A50" s="168" t="s">
        <v>14</v>
      </c>
      <c r="B50" s="168" t="s">
        <v>15</v>
      </c>
      <c r="C50" s="168" t="s">
        <v>18</v>
      </c>
      <c r="D50" s="168" t="n">
        <v>483639.0431967</v>
      </c>
      <c r="E50" s="168" t="n">
        <v>1.76688811831584</v>
      </c>
      <c r="F50" s="168" t="n">
        <v>99.6719212849903</v>
      </c>
      <c r="G50" s="168" t="n">
        <v>0.0755463756019254</v>
      </c>
      <c r="H50" s="168" t="n">
        <v>1591.9395731</v>
      </c>
      <c r="I50" s="168" t="n">
        <v>23.1292743204277</v>
      </c>
      <c r="J50" s="168" t="n">
        <v>0.32807871500968</v>
      </c>
      <c r="K50" s="168" t="n">
        <v>22.9513591033763</v>
      </c>
    </row>
    <row r="51">
      <c r="A51" s="168" t="s">
        <v>14</v>
      </c>
      <c r="B51" s="168" t="s">
        <v>15</v>
      </c>
      <c r="C51" s="168" t="s">
        <v>19</v>
      </c>
      <c r="D51" s="168" t="n">
        <v>73729.9192651</v>
      </c>
      <c r="E51" s="168" t="n">
        <v>5.24275023802253</v>
      </c>
      <c r="F51" s="168" t="n">
        <v>99.939126616065</v>
      </c>
      <c r="G51" s="168" t="n">
        <v>0.0609612890553863</v>
      </c>
      <c r="H51" s="168" t="n">
        <v>44.9092346</v>
      </c>
      <c r="I51" s="168" t="n">
        <v>100</v>
      </c>
      <c r="J51" s="168" t="n">
        <v>0.0608733839349862</v>
      </c>
      <c r="K51" s="168" t="n">
        <v>100.083445206391</v>
      </c>
    </row>
    <row r="52">
      <c r="A52" s="168" t="s">
        <v>14</v>
      </c>
      <c r="B52" s="168" t="s">
        <v>15</v>
      </c>
      <c r="C52" s="168" t="s">
        <v>20</v>
      </c>
      <c r="D52" s="168" t="n">
        <v>12931.9020864</v>
      </c>
      <c r="E52" s="168" t="n">
        <v>11.1806093020689</v>
      </c>
      <c r="F52" s="168" t="n">
        <v>100</v>
      </c>
      <c r="G52" s="168" t="n">
        <v>0</v>
      </c>
      <c r="H52" s="168"/>
      <c r="I52" s="168"/>
      <c r="J52" s="168"/>
      <c r="K52" s="168"/>
    </row>
    <row r="53">
      <c r="A53" s="168" t="s">
        <v>14</v>
      </c>
      <c r="B53" s="168" t="s">
        <v>15</v>
      </c>
      <c r="C53" s="168" t="s">
        <v>21</v>
      </c>
      <c r="D53" s="168" t="n">
        <v>1425.2337776</v>
      </c>
      <c r="E53" s="168" t="n">
        <v>32.7973732155536</v>
      </c>
      <c r="F53" s="168" t="n">
        <v>100</v>
      </c>
      <c r="G53" s="168" t="n">
        <v>0</v>
      </c>
      <c r="H53" s="168"/>
      <c r="I53" s="168"/>
      <c r="J53" s="168"/>
      <c r="K53" s="168"/>
    </row>
    <row r="54">
      <c r="A54" s="168" t="s">
        <v>14</v>
      </c>
      <c r="B54" s="168" t="s">
        <v>15</v>
      </c>
      <c r="C54" s="168" t="s">
        <v>22</v>
      </c>
      <c r="D54" s="168" t="n">
        <v>4182.8231296</v>
      </c>
      <c r="E54" s="168" t="n">
        <v>23.7857045046746</v>
      </c>
      <c r="F54" s="168" t="n">
        <v>100</v>
      </c>
      <c r="G54" s="168" t="n">
        <v>0.000000000000002640743679802</v>
      </c>
      <c r="H54" s="168"/>
      <c r="I54" s="168"/>
      <c r="J54" s="168"/>
      <c r="K54" s="168"/>
    </row>
    <row r="55">
      <c r="A55" s="168" t="s">
        <v>32</v>
      </c>
      <c r="B55" s="168" t="s">
        <v>33</v>
      </c>
      <c r="C55" s="168" t="s">
        <v>16</v>
      </c>
      <c r="D55" s="168" t="n">
        <v>1574.4382165</v>
      </c>
      <c r="E55" s="168" t="n">
        <v>34.2001881151881</v>
      </c>
      <c r="F55" s="168" t="n">
        <v>100</v>
      </c>
      <c r="G55" s="168" t="n">
        <v>0</v>
      </c>
      <c r="H55" s="168"/>
      <c r="I55" s="168"/>
      <c r="J55" s="168"/>
      <c r="K55" s="168"/>
    </row>
    <row r="56">
      <c r="A56" s="168" t="s">
        <v>32</v>
      </c>
      <c r="B56" s="168" t="s">
        <v>33</v>
      </c>
      <c r="C56" s="168" t="s">
        <v>17</v>
      </c>
      <c r="D56" s="168" t="n">
        <v>27487.9684506</v>
      </c>
      <c r="E56" s="168" t="n">
        <v>8.47378839144765</v>
      </c>
      <c r="F56" s="168" t="n">
        <v>99.0048466247277</v>
      </c>
      <c r="G56" s="168" t="n">
        <v>0.491559121642736</v>
      </c>
      <c r="H56" s="168" t="n">
        <v>276.297025</v>
      </c>
      <c r="I56" s="168" t="n">
        <v>49.560604102722</v>
      </c>
      <c r="J56" s="168" t="n">
        <v>0.995153375272317</v>
      </c>
      <c r="K56" s="168" t="n">
        <v>48.9037535866344</v>
      </c>
    </row>
    <row r="57">
      <c r="A57" s="168" t="s">
        <v>32</v>
      </c>
      <c r="B57" s="168" t="s">
        <v>33</v>
      </c>
      <c r="C57" s="168" t="s">
        <v>18</v>
      </c>
      <c r="D57" s="168" t="n">
        <v>15926.4758446</v>
      </c>
      <c r="E57" s="168" t="n">
        <v>11.8274052007029</v>
      </c>
      <c r="F57" s="168" t="n">
        <v>98.8001688809627</v>
      </c>
      <c r="G57" s="168" t="n">
        <v>1.08827094445382</v>
      </c>
      <c r="H57" s="168" t="n">
        <v>193.4114238</v>
      </c>
      <c r="I57" s="168" t="n">
        <v>92.1534449289013</v>
      </c>
      <c r="J57" s="168" t="n">
        <v>1.19983111903733</v>
      </c>
      <c r="K57" s="168" t="n">
        <v>89.6137392957023</v>
      </c>
    </row>
    <row r="58">
      <c r="A58" s="168" t="s">
        <v>32</v>
      </c>
      <c r="B58" s="168" t="s">
        <v>33</v>
      </c>
      <c r="C58" s="168" t="s">
        <v>19</v>
      </c>
      <c r="D58" s="168" t="n">
        <v>6531.6045008</v>
      </c>
      <c r="E58" s="168" t="n">
        <v>23.7859464570045</v>
      </c>
      <c r="F58" s="168" t="n">
        <v>100</v>
      </c>
      <c r="G58" s="168" t="n">
        <v>0</v>
      </c>
      <c r="H58" s="168"/>
      <c r="I58" s="168"/>
      <c r="J58" s="168"/>
      <c r="K58" s="168"/>
    </row>
    <row r="59">
      <c r="A59" s="168" t="s">
        <v>32</v>
      </c>
      <c r="B59" s="168" t="s">
        <v>33</v>
      </c>
      <c r="C59" s="168" t="s">
        <v>20</v>
      </c>
      <c r="D59" s="168" t="n">
        <v>1001.3062219</v>
      </c>
      <c r="E59" s="168" t="n">
        <v>36.5078677170381</v>
      </c>
      <c r="F59" s="168" t="n">
        <v>100</v>
      </c>
      <c r="G59" s="168" t="n">
        <v>0</v>
      </c>
      <c r="H59" s="168"/>
      <c r="I59" s="168"/>
      <c r="J59" s="168"/>
      <c r="K59" s="168"/>
    </row>
    <row r="60">
      <c r="A60" s="168" t="s">
        <v>32</v>
      </c>
      <c r="B60" s="168" t="s">
        <v>33</v>
      </c>
      <c r="C60" s="168" t="s">
        <v>21</v>
      </c>
      <c r="D60" s="168" t="n">
        <v>134.0130677</v>
      </c>
      <c r="E60" s="168" t="n">
        <v>45.9825087722652</v>
      </c>
      <c r="F60" s="168" t="n">
        <v>100</v>
      </c>
      <c r="G60" s="168" t="n">
        <v>0</v>
      </c>
      <c r="H60" s="168"/>
      <c r="I60" s="168"/>
      <c r="J60" s="168"/>
      <c r="K60" s="168"/>
    </row>
    <row r="61">
      <c r="A61" s="168" t="s">
        <v>32</v>
      </c>
      <c r="B61" s="168" t="s">
        <v>33</v>
      </c>
      <c r="C61" s="168" t="s">
        <v>22</v>
      </c>
      <c r="D61" s="168" t="n">
        <v>51.2305808</v>
      </c>
      <c r="E61" s="168" t="n">
        <v>50.5295595128499</v>
      </c>
      <c r="F61" s="168" t="n">
        <v>100</v>
      </c>
      <c r="G61" s="168" t="n">
        <v>0</v>
      </c>
      <c r="H61" s="168"/>
      <c r="I61" s="168"/>
      <c r="J61" s="168"/>
      <c r="K61" s="168"/>
    </row>
    <row r="62">
      <c r="A62" s="168" t="s">
        <v>34</v>
      </c>
      <c r="B62" s="168" t="s">
        <v>35</v>
      </c>
      <c r="C62" s="168" t="s">
        <v>16</v>
      </c>
      <c r="D62" s="168" t="n">
        <v>921.4452752</v>
      </c>
      <c r="E62" s="168" t="n">
        <v>20.5983978719509</v>
      </c>
      <c r="F62" s="168" t="n">
        <v>100</v>
      </c>
      <c r="G62" s="168" t="n">
        <v>0</v>
      </c>
      <c r="H62" s="168"/>
      <c r="I62" s="168"/>
      <c r="J62" s="168"/>
      <c r="K62" s="168"/>
    </row>
    <row r="63">
      <c r="A63" s="168" t="s">
        <v>34</v>
      </c>
      <c r="B63" s="168" t="s">
        <v>35</v>
      </c>
      <c r="C63" s="168" t="s">
        <v>17</v>
      </c>
      <c r="D63" s="168" t="n">
        <v>2185.0676741</v>
      </c>
      <c r="E63" s="168" t="n">
        <v>7.71685320760947</v>
      </c>
      <c r="F63" s="168" t="n">
        <v>100</v>
      </c>
      <c r="G63" s="168" t="n">
        <v>0.000000000000000856742810874053</v>
      </c>
      <c r="H63" s="168"/>
      <c r="I63" s="168"/>
      <c r="J63" s="168"/>
      <c r="K63" s="168"/>
    </row>
    <row r="64">
      <c r="A64" s="168" t="s">
        <v>34</v>
      </c>
      <c r="B64" s="168" t="s">
        <v>35</v>
      </c>
      <c r="C64" s="168" t="s">
        <v>18</v>
      </c>
      <c r="D64" s="168" t="n">
        <v>376.3068293</v>
      </c>
      <c r="E64" s="168" t="n">
        <v>21.4391431669774</v>
      </c>
      <c r="F64" s="168" t="n">
        <v>100</v>
      </c>
      <c r="G64" s="168" t="n">
        <v>0</v>
      </c>
      <c r="H64" s="168"/>
      <c r="I64" s="168"/>
      <c r="J64" s="168"/>
      <c r="K64" s="168"/>
    </row>
    <row r="65">
      <c r="A65" s="168" t="s">
        <v>34</v>
      </c>
      <c r="B65" s="168" t="s">
        <v>35</v>
      </c>
      <c r="C65" s="168" t="s">
        <v>19</v>
      </c>
      <c r="D65" s="168" t="n">
        <v>65.130938</v>
      </c>
      <c r="E65" s="168" t="n">
        <v>40.0966932552397</v>
      </c>
      <c r="F65" s="168" t="n">
        <v>100</v>
      </c>
      <c r="G65" s="168" t="n">
        <v>0</v>
      </c>
      <c r="H65" s="168"/>
      <c r="I65" s="168"/>
      <c r="J65" s="168"/>
      <c r="K65" s="168"/>
    </row>
    <row r="66">
      <c r="A66" s="168" t="s">
        <v>34</v>
      </c>
      <c r="B66" s="168" t="s">
        <v>35</v>
      </c>
      <c r="C66" s="168" t="s">
        <v>20</v>
      </c>
      <c r="D66" s="168" t="n">
        <v>88.181542</v>
      </c>
      <c r="E66" s="168" t="n">
        <v>61.4710409438381</v>
      </c>
      <c r="F66" s="168" t="n">
        <v>100</v>
      </c>
      <c r="G66" s="168" t="n">
        <v>0.00000000000000682465650035249</v>
      </c>
      <c r="H66" s="168"/>
      <c r="I66" s="168"/>
      <c r="J66" s="168"/>
      <c r="K66" s="168"/>
    </row>
    <row r="67">
      <c r="A67" s="168" t="s">
        <v>34</v>
      </c>
      <c r="B67" s="168" t="s">
        <v>35</v>
      </c>
      <c r="C67" s="168" t="s">
        <v>22</v>
      </c>
      <c r="D67" s="168" t="n">
        <v>138.8400885</v>
      </c>
      <c r="E67" s="168" t="n">
        <v>31.8593568362449</v>
      </c>
      <c r="F67" s="168" t="n">
        <v>100</v>
      </c>
      <c r="G67" s="168" t="n">
        <v>0.0000000000000035370991509348</v>
      </c>
      <c r="H67" s="168"/>
      <c r="I67" s="168"/>
      <c r="J67" s="168"/>
      <c r="K67" s="168"/>
    </row>
    <row r="68">
      <c r="A68" s="168" t="s">
        <v>36</v>
      </c>
      <c r="B68" s="168" t="s">
        <v>37</v>
      </c>
      <c r="C68" s="168" t="s">
        <v>16</v>
      </c>
      <c r="D68" s="168" t="n">
        <v>286.314281</v>
      </c>
      <c r="E68" s="168" t="n">
        <v>6.79704002928569</v>
      </c>
      <c r="F68" s="168" t="n">
        <v>100</v>
      </c>
      <c r="G68" s="168" t="n">
        <v>0.00000000000000150924606796236</v>
      </c>
      <c r="H68" s="168"/>
      <c r="I68" s="168"/>
      <c r="J68" s="168"/>
      <c r="K68" s="168"/>
    </row>
    <row r="69">
      <c r="A69" s="168" t="s">
        <v>36</v>
      </c>
      <c r="B69" s="168" t="s">
        <v>37</v>
      </c>
      <c r="C69" s="168" t="s">
        <v>17</v>
      </c>
      <c r="D69" s="168" t="n">
        <v>289.709312</v>
      </c>
      <c r="E69" s="168" t="n">
        <v>10.0502278620002</v>
      </c>
      <c r="F69" s="168" t="n">
        <v>100</v>
      </c>
      <c r="G69" s="168" t="n">
        <v>0</v>
      </c>
      <c r="H69" s="168"/>
      <c r="I69" s="168"/>
      <c r="J69" s="168"/>
      <c r="K69" s="168"/>
    </row>
    <row r="70">
      <c r="A70" s="168" t="s">
        <v>36</v>
      </c>
      <c r="B70" s="168" t="s">
        <v>37</v>
      </c>
      <c r="C70" s="168" t="s">
        <v>18</v>
      </c>
      <c r="D70" s="168" t="n">
        <v>5.658385</v>
      </c>
      <c r="E70" s="168" t="n">
        <v>42.8952211790544</v>
      </c>
      <c r="F70" s="168" t="n">
        <v>100</v>
      </c>
      <c r="G70" s="168" t="n">
        <v>0</v>
      </c>
      <c r="H70" s="168"/>
      <c r="I70" s="168"/>
      <c r="J70" s="168"/>
      <c r="K70" s="168"/>
    </row>
    <row r="71">
      <c r="A71" s="168" t="s">
        <v>36</v>
      </c>
      <c r="B71" s="168" t="s">
        <v>37</v>
      </c>
      <c r="C71" s="168" t="s">
        <v>22</v>
      </c>
      <c r="D71" s="168" t="n">
        <v>43.003726</v>
      </c>
      <c r="E71" s="168" t="n">
        <v>22.1865672719558</v>
      </c>
      <c r="F71" s="168" t="n">
        <v>100</v>
      </c>
      <c r="G71" s="168" t="n">
        <v>0</v>
      </c>
      <c r="H71" s="168"/>
      <c r="I71" s="168"/>
      <c r="J71" s="168"/>
      <c r="K71" s="168"/>
    </row>
    <row r="72">
      <c r="A72" s="168" t="s">
        <v>40</v>
      </c>
      <c r="B72" s="168" t="s">
        <v>41</v>
      </c>
      <c r="C72" s="168" t="s">
        <v>16</v>
      </c>
      <c r="D72" s="168" t="n">
        <v>2092.862178</v>
      </c>
      <c r="E72" s="168" t="n">
        <v>42.7401808198058</v>
      </c>
      <c r="F72" s="168" t="n">
        <v>96.234084594802</v>
      </c>
      <c r="G72" s="168" t="n">
        <v>3.6882268880861</v>
      </c>
      <c r="H72" s="168" t="n">
        <v>81.8996923</v>
      </c>
      <c r="I72" s="168" t="n">
        <v>100</v>
      </c>
      <c r="J72" s="168" t="n">
        <v>3.76591540519801</v>
      </c>
      <c r="K72" s="168" t="n">
        <v>94.2488346559763</v>
      </c>
    </row>
    <row r="73">
      <c r="A73" s="168" t="s">
        <v>40</v>
      </c>
      <c r="B73" s="168" t="s">
        <v>41</v>
      </c>
      <c r="C73" s="168" t="s">
        <v>17</v>
      </c>
      <c r="D73" s="168" t="n">
        <v>18991.5195308</v>
      </c>
      <c r="E73" s="168" t="n">
        <v>13.9163978274251</v>
      </c>
      <c r="F73" s="168" t="n">
        <v>97.364394086901</v>
      </c>
      <c r="G73" s="168" t="n">
        <v>1.13991707540149</v>
      </c>
      <c r="H73" s="168" t="n">
        <v>514.0910252</v>
      </c>
      <c r="I73" s="168" t="n">
        <v>44.3140084659672</v>
      </c>
      <c r="J73" s="168" t="n">
        <v>2.63560591309901</v>
      </c>
      <c r="K73" s="168" t="n">
        <v>42.1107475909694</v>
      </c>
    </row>
    <row r="74">
      <c r="A74" s="168" t="s">
        <v>40</v>
      </c>
      <c r="B74" s="168" t="s">
        <v>41</v>
      </c>
      <c r="C74" s="168" t="s">
        <v>18</v>
      </c>
      <c r="D74" s="168" t="n">
        <v>24363.0539183</v>
      </c>
      <c r="E74" s="168" t="n">
        <v>10.6591879428537</v>
      </c>
      <c r="F74" s="168" t="n">
        <v>100</v>
      </c>
      <c r="G74" s="168" t="n">
        <v>0</v>
      </c>
      <c r="H74" s="168"/>
      <c r="I74" s="168"/>
      <c r="J74" s="168"/>
      <c r="K74" s="168"/>
    </row>
    <row r="75">
      <c r="A75" s="168" t="s">
        <v>40</v>
      </c>
      <c r="B75" s="168" t="s">
        <v>41</v>
      </c>
      <c r="C75" s="168" t="s">
        <v>19</v>
      </c>
      <c r="D75" s="168" t="n">
        <v>3858.5979811</v>
      </c>
      <c r="E75" s="168" t="n">
        <v>39.5567024873066</v>
      </c>
      <c r="F75" s="168" t="n">
        <v>100</v>
      </c>
      <c r="G75" s="168" t="n">
        <v>0</v>
      </c>
      <c r="H75" s="168"/>
      <c r="I75" s="168"/>
      <c r="J75" s="168"/>
      <c r="K75" s="168"/>
    </row>
    <row r="76">
      <c r="A76" s="168" t="s">
        <v>42</v>
      </c>
      <c r="B76" s="168" t="s">
        <v>43</v>
      </c>
      <c r="C76" s="168" t="s">
        <v>16</v>
      </c>
      <c r="D76" s="168" t="n">
        <v>557.4522701</v>
      </c>
      <c r="E76" s="168" t="n">
        <v>18.7323805381336</v>
      </c>
      <c r="F76" s="168" t="n">
        <v>100</v>
      </c>
      <c r="G76" s="168" t="n">
        <v>0</v>
      </c>
      <c r="H76" s="168"/>
      <c r="I76" s="168"/>
      <c r="J76" s="168"/>
      <c r="K76" s="168"/>
    </row>
    <row r="77">
      <c r="A77" s="168" t="s">
        <v>42</v>
      </c>
      <c r="B77" s="168" t="s">
        <v>43</v>
      </c>
      <c r="C77" s="168" t="s">
        <v>17</v>
      </c>
      <c r="D77" s="168" t="n">
        <v>1033.7246786</v>
      </c>
      <c r="E77" s="168" t="n">
        <v>9.6085574136128</v>
      </c>
      <c r="F77" s="168" t="n">
        <v>100</v>
      </c>
      <c r="G77" s="168" t="n">
        <v>0.00000000000000106676416740257</v>
      </c>
      <c r="H77" s="168"/>
      <c r="I77" s="168"/>
      <c r="J77" s="168"/>
      <c r="K77" s="168"/>
    </row>
    <row r="78">
      <c r="A78" s="168" t="s">
        <v>42</v>
      </c>
      <c r="B78" s="168" t="s">
        <v>43</v>
      </c>
      <c r="C78" s="168" t="s">
        <v>22</v>
      </c>
      <c r="D78" s="168" t="n">
        <v>79.9435402</v>
      </c>
      <c r="E78" s="168" t="n">
        <v>53.5620068113057</v>
      </c>
      <c r="F78" s="168" t="n">
        <v>100</v>
      </c>
      <c r="G78" s="168" t="n">
        <v>0</v>
      </c>
      <c r="H78" s="168"/>
      <c r="I78" s="168"/>
      <c r="J78" s="168"/>
      <c r="K78" s="168"/>
    </row>
    <row r="79">
      <c r="A79" s="168" t="s">
        <v>44</v>
      </c>
      <c r="B79" s="168" t="s">
        <v>45</v>
      </c>
      <c r="C79" s="168" t="s">
        <v>17</v>
      </c>
      <c r="D79" s="168" t="n">
        <v>1720.8566138</v>
      </c>
      <c r="E79" s="168" t="n">
        <v>17.4707024299461</v>
      </c>
      <c r="F79" s="168" t="n">
        <v>100</v>
      </c>
      <c r="G79" s="168" t="n">
        <v>0</v>
      </c>
      <c r="H79" s="168"/>
      <c r="I79" s="168"/>
      <c r="J79" s="168"/>
      <c r="K79" s="168"/>
    </row>
    <row r="80">
      <c r="A80" s="168" t="s">
        <v>44</v>
      </c>
      <c r="B80" s="168" t="s">
        <v>45</v>
      </c>
      <c r="C80" s="168" t="s">
        <v>18</v>
      </c>
      <c r="D80" s="168" t="n">
        <v>4916.996303</v>
      </c>
      <c r="E80" s="168" t="n">
        <v>6.58355850138283</v>
      </c>
      <c r="F80" s="168" t="n">
        <v>99.6156841600703</v>
      </c>
      <c r="G80" s="168" t="n">
        <v>0.285787651198638</v>
      </c>
      <c r="H80" s="168" t="n">
        <v>18.9696992</v>
      </c>
      <c r="I80" s="168" t="n">
        <v>74.7930518003011</v>
      </c>
      <c r="J80" s="168" t="n">
        <v>0.384315839929713</v>
      </c>
      <c r="K80" s="168" t="n">
        <v>74.0769165378626</v>
      </c>
    </row>
    <row r="81">
      <c r="A81" s="168" t="s">
        <v>44</v>
      </c>
      <c r="B81" s="168" t="s">
        <v>45</v>
      </c>
      <c r="C81" s="168" t="s">
        <v>19</v>
      </c>
      <c r="D81" s="168" t="n">
        <v>133.154207</v>
      </c>
      <c r="E81" s="168" t="n">
        <v>81.8167615880916</v>
      </c>
      <c r="F81" s="168" t="n">
        <v>100</v>
      </c>
      <c r="G81" s="168" t="n">
        <v>0.00000000000000908348525153662</v>
      </c>
      <c r="H81" s="168"/>
      <c r="I81" s="168"/>
      <c r="J81" s="168"/>
      <c r="K81" s="168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642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545</v>
      </c>
      <c r="I91" s="5" t="s">
        <v>546</v>
      </c>
      <c r="J91" s="5" t="s">
        <v>547</v>
      </c>
      <c r="K91" s="5" t="s">
        <v>548</v>
      </c>
    </row>
    <row r="92">
      <c r="A92" s="169" t="s">
        <v>14</v>
      </c>
      <c r="B92" s="169" t="s">
        <v>15</v>
      </c>
      <c r="C92" s="169" t="s">
        <v>16</v>
      </c>
      <c r="D92" s="169" t="n">
        <v>135041.9687352</v>
      </c>
      <c r="E92" s="169" t="n">
        <v>3.90341578694251</v>
      </c>
      <c r="F92" s="169" t="n">
        <v>99.2968364141242</v>
      </c>
      <c r="G92" s="169" t="n">
        <v>0.190996666823306</v>
      </c>
      <c r="H92" s="169" t="n">
        <v>956.2902345</v>
      </c>
      <c r="I92" s="169" t="n">
        <v>27.5801128255569</v>
      </c>
      <c r="J92" s="169" t="n">
        <v>0.703163585875801</v>
      </c>
      <c r="K92" s="169" t="n">
        <v>26.971483111679</v>
      </c>
    </row>
    <row r="93">
      <c r="A93" s="169" t="s">
        <v>14</v>
      </c>
      <c r="B93" s="169" t="s">
        <v>15</v>
      </c>
      <c r="C93" s="169" t="s">
        <v>17</v>
      </c>
      <c r="D93" s="169" t="n">
        <v>475630.0622973</v>
      </c>
      <c r="E93" s="169" t="n">
        <v>2.07898493735304</v>
      </c>
      <c r="F93" s="169" t="n">
        <v>99.5190168878245</v>
      </c>
      <c r="G93" s="169" t="n">
        <v>0.1082572588743</v>
      </c>
      <c r="H93" s="169" t="n">
        <v>2298.7569086</v>
      </c>
      <c r="I93" s="169" t="n">
        <v>22.785032853889</v>
      </c>
      <c r="J93" s="169" t="n">
        <v>0.480983112175467</v>
      </c>
      <c r="K93" s="169" t="n">
        <v>22.3992396020149</v>
      </c>
    </row>
    <row r="94">
      <c r="A94" s="169" t="s">
        <v>14</v>
      </c>
      <c r="B94" s="169" t="s">
        <v>15</v>
      </c>
      <c r="C94" s="169" t="s">
        <v>18</v>
      </c>
      <c r="D94" s="169" t="n">
        <v>483618.5037615</v>
      </c>
      <c r="E94" s="169" t="n">
        <v>1.76696227500734</v>
      </c>
      <c r="F94" s="169" t="n">
        <v>99.6719073970957</v>
      </c>
      <c r="G94" s="169" t="n">
        <v>0.0755495684819564</v>
      </c>
      <c r="H94" s="169" t="n">
        <v>1591.9395731</v>
      </c>
      <c r="I94" s="169" t="n">
        <v>23.1292743204277</v>
      </c>
      <c r="J94" s="169" t="n">
        <v>0.328092602904304</v>
      </c>
      <c r="K94" s="169" t="n">
        <v>22.9513543644886</v>
      </c>
    </row>
    <row r="95">
      <c r="A95" s="169" t="s">
        <v>14</v>
      </c>
      <c r="B95" s="169" t="s">
        <v>15</v>
      </c>
      <c r="C95" s="169" t="s">
        <v>19</v>
      </c>
      <c r="D95" s="169" t="n">
        <v>73699.8371057</v>
      </c>
      <c r="E95" s="169" t="n">
        <v>5.24486721519797</v>
      </c>
      <c r="F95" s="169" t="n">
        <v>99.9391017844271</v>
      </c>
      <c r="G95" s="169" t="n">
        <v>0.0609862258145086</v>
      </c>
      <c r="H95" s="169" t="n">
        <v>44.9092346</v>
      </c>
      <c r="I95" s="169" t="n">
        <v>100</v>
      </c>
      <c r="J95" s="169" t="n">
        <v>0.0608982155728943</v>
      </c>
      <c r="K95" s="169" t="n">
        <v>100.083534004846</v>
      </c>
    </row>
    <row r="96">
      <c r="A96" s="169" t="s">
        <v>14</v>
      </c>
      <c r="B96" s="169" t="s">
        <v>15</v>
      </c>
      <c r="C96" s="169" t="s">
        <v>20</v>
      </c>
      <c r="D96" s="169" t="n">
        <v>12754.5092896</v>
      </c>
      <c r="E96" s="169" t="n">
        <v>11.3247159319953</v>
      </c>
      <c r="F96" s="169" t="n">
        <v>100</v>
      </c>
      <c r="G96" s="169" t="n">
        <v>0</v>
      </c>
      <c r="H96" s="169"/>
      <c r="I96" s="169"/>
      <c r="J96" s="169"/>
      <c r="K96" s="169"/>
    </row>
    <row r="97">
      <c r="A97" s="169" t="s">
        <v>14</v>
      </c>
      <c r="B97" s="169" t="s">
        <v>15</v>
      </c>
      <c r="C97" s="169" t="s">
        <v>21</v>
      </c>
      <c r="D97" s="169" t="n">
        <v>1060.8914898</v>
      </c>
      <c r="E97" s="169" t="n">
        <v>43.3187411724298</v>
      </c>
      <c r="F97" s="169" t="n">
        <v>100</v>
      </c>
      <c r="G97" s="169" t="n">
        <v>0.00000000000000480934638474094</v>
      </c>
      <c r="H97" s="169"/>
      <c r="I97" s="169"/>
      <c r="J97" s="169"/>
      <c r="K97" s="169"/>
    </row>
    <row r="98">
      <c r="A98" s="169" t="s">
        <v>14</v>
      </c>
      <c r="B98" s="169" t="s">
        <v>15</v>
      </c>
      <c r="C98" s="169" t="s">
        <v>22</v>
      </c>
      <c r="D98" s="169" t="n">
        <v>4166.9761132</v>
      </c>
      <c r="E98" s="169" t="n">
        <v>23.8754014837464</v>
      </c>
      <c r="F98" s="169" t="n">
        <v>100</v>
      </c>
      <c r="G98" s="169" t="n">
        <v>0.00000000000000265070204494249</v>
      </c>
      <c r="H98" s="169"/>
      <c r="I98" s="169"/>
      <c r="J98" s="169"/>
      <c r="K98" s="169"/>
    </row>
    <row r="99">
      <c r="A99" s="169" t="s">
        <v>47</v>
      </c>
      <c r="B99" s="169" t="s">
        <v>48</v>
      </c>
      <c r="C99" s="169" t="s">
        <v>16</v>
      </c>
      <c r="D99" s="169" t="n">
        <v>139.8852161</v>
      </c>
      <c r="E99" s="169" t="n">
        <v>38.8439215494638</v>
      </c>
      <c r="F99" s="169" t="n">
        <v>100</v>
      </c>
      <c r="G99" s="169" t="n">
        <v>0</v>
      </c>
      <c r="H99" s="169"/>
      <c r="I99" s="169"/>
      <c r="J99" s="169"/>
      <c r="K99" s="169"/>
    </row>
    <row r="100">
      <c r="A100" s="169" t="s">
        <v>47</v>
      </c>
      <c r="B100" s="169" t="s">
        <v>48</v>
      </c>
      <c r="C100" s="169" t="s">
        <v>17</v>
      </c>
      <c r="D100" s="169" t="n">
        <v>3161.3145608</v>
      </c>
      <c r="E100" s="169" t="n">
        <v>3.89115109542668</v>
      </c>
      <c r="F100" s="169" t="n">
        <v>100</v>
      </c>
      <c r="G100" s="169" t="n">
        <v>0</v>
      </c>
      <c r="H100" s="169"/>
      <c r="I100" s="169"/>
      <c r="J100" s="169"/>
      <c r="K100" s="169"/>
    </row>
    <row r="101">
      <c r="A101" s="169" t="s">
        <v>47</v>
      </c>
      <c r="B101" s="169" t="s">
        <v>48</v>
      </c>
      <c r="C101" s="169" t="s">
        <v>18</v>
      </c>
      <c r="D101" s="169" t="n">
        <v>299.0541804</v>
      </c>
      <c r="E101" s="169" t="n">
        <v>23.2049915547241</v>
      </c>
      <c r="F101" s="169" t="n">
        <v>100</v>
      </c>
      <c r="G101" s="169" t="n">
        <v>0</v>
      </c>
      <c r="H101" s="169"/>
      <c r="I101" s="169"/>
      <c r="J101" s="169"/>
      <c r="K101" s="169"/>
    </row>
    <row r="102">
      <c r="A102" s="169" t="s">
        <v>47</v>
      </c>
      <c r="B102" s="169" t="s">
        <v>48</v>
      </c>
      <c r="C102" s="169" t="s">
        <v>22</v>
      </c>
      <c r="D102" s="169" t="n">
        <v>15.150348</v>
      </c>
      <c r="E102" s="169" t="n">
        <v>70.5036070467339</v>
      </c>
      <c r="F102" s="169" t="n">
        <v>100</v>
      </c>
      <c r="G102" s="169" t="n">
        <v>0.00000000000000782747278624085</v>
      </c>
      <c r="H102" s="169"/>
      <c r="I102" s="169"/>
      <c r="J102" s="169"/>
      <c r="K102" s="169"/>
    </row>
    <row r="103">
      <c r="A103" s="169" t="s">
        <v>32</v>
      </c>
      <c r="B103" s="169" t="s">
        <v>33</v>
      </c>
      <c r="C103" s="169" t="s">
        <v>16</v>
      </c>
      <c r="D103" s="169" t="n">
        <v>750.5272622</v>
      </c>
      <c r="E103" s="169" t="n">
        <v>64.6552672998829</v>
      </c>
      <c r="F103" s="169" t="n">
        <v>100</v>
      </c>
      <c r="G103" s="169" t="n">
        <v>0</v>
      </c>
      <c r="H103" s="169"/>
      <c r="I103" s="169"/>
      <c r="J103" s="169"/>
      <c r="K103" s="169"/>
    </row>
    <row r="104">
      <c r="A104" s="169" t="s">
        <v>32</v>
      </c>
      <c r="B104" s="169" t="s">
        <v>33</v>
      </c>
      <c r="C104" s="169" t="s">
        <v>17</v>
      </c>
      <c r="D104" s="169" t="n">
        <v>22833.3322014</v>
      </c>
      <c r="E104" s="169" t="n">
        <v>10.0739618437702</v>
      </c>
      <c r="F104" s="169" t="n">
        <v>98.9995700973892</v>
      </c>
      <c r="G104" s="169" t="n">
        <v>0.580100522747747</v>
      </c>
      <c r="H104" s="169" t="n">
        <v>230.7398738</v>
      </c>
      <c r="I104" s="169" t="n">
        <v>58.1631320623791</v>
      </c>
      <c r="J104" s="169" t="n">
        <v>1.00042990261076</v>
      </c>
      <c r="K104" s="169" t="n">
        <v>57.4050237956969</v>
      </c>
    </row>
    <row r="105">
      <c r="A105" s="169" t="s">
        <v>32</v>
      </c>
      <c r="B105" s="169" t="s">
        <v>33</v>
      </c>
      <c r="C105" s="169" t="s">
        <v>18</v>
      </c>
      <c r="D105" s="169" t="n">
        <v>14364.7109335</v>
      </c>
      <c r="E105" s="169" t="n">
        <v>12.9661212268172</v>
      </c>
      <c r="F105" s="169" t="n">
        <v>98.7792388891485</v>
      </c>
      <c r="G105" s="169" t="n">
        <v>1.2009601425621</v>
      </c>
      <c r="H105" s="169" t="n">
        <v>177.5259728</v>
      </c>
      <c r="I105" s="169" t="n">
        <v>100</v>
      </c>
      <c r="J105" s="169" t="n">
        <v>1.22076111085147</v>
      </c>
      <c r="K105" s="169" t="n">
        <v>97.1770215843003</v>
      </c>
    </row>
    <row r="106">
      <c r="A106" s="169" t="s">
        <v>32</v>
      </c>
      <c r="B106" s="169" t="s">
        <v>33</v>
      </c>
      <c r="C106" s="169" t="s">
        <v>19</v>
      </c>
      <c r="D106" s="169" t="n">
        <v>6053.6609211</v>
      </c>
      <c r="E106" s="169" t="n">
        <v>25.5458028128677</v>
      </c>
      <c r="F106" s="169" t="n">
        <v>100</v>
      </c>
      <c r="G106" s="169" t="n">
        <v>0.00000000000000283615384653798</v>
      </c>
      <c r="H106" s="169"/>
      <c r="I106" s="169"/>
      <c r="J106" s="169"/>
      <c r="K106" s="169"/>
    </row>
    <row r="107">
      <c r="A107" s="169" t="s">
        <v>32</v>
      </c>
      <c r="B107" s="169" t="s">
        <v>33</v>
      </c>
      <c r="C107" s="169" t="s">
        <v>20</v>
      </c>
      <c r="D107" s="169" t="n">
        <v>704.9729054</v>
      </c>
      <c r="E107" s="169" t="n">
        <v>47.8658007523126</v>
      </c>
      <c r="F107" s="169" t="n">
        <v>100</v>
      </c>
      <c r="G107" s="169" t="n">
        <v>0</v>
      </c>
      <c r="H107" s="169"/>
      <c r="I107" s="169"/>
      <c r="J107" s="169"/>
      <c r="K107" s="169"/>
    </row>
    <row r="108">
      <c r="A108" s="169" t="s">
        <v>51</v>
      </c>
      <c r="B108" s="169" t="s">
        <v>52</v>
      </c>
      <c r="C108" s="169" t="s">
        <v>16</v>
      </c>
      <c r="D108" s="169" t="n">
        <v>237.3838415</v>
      </c>
      <c r="E108" s="169" t="n">
        <v>40.7196701783346</v>
      </c>
      <c r="F108" s="169" t="n">
        <v>100</v>
      </c>
      <c r="G108" s="169" t="n">
        <v>0</v>
      </c>
      <c r="H108" s="169"/>
      <c r="I108" s="169"/>
      <c r="J108" s="169"/>
      <c r="K108" s="169"/>
    </row>
    <row r="109">
      <c r="A109" s="169" t="s">
        <v>51</v>
      </c>
      <c r="B109" s="169" t="s">
        <v>52</v>
      </c>
      <c r="C109" s="169" t="s">
        <v>17</v>
      </c>
      <c r="D109" s="169" t="n">
        <v>5558.7287575</v>
      </c>
      <c r="E109" s="169" t="n">
        <v>5.88343295862575</v>
      </c>
      <c r="F109" s="169" t="n">
        <v>100</v>
      </c>
      <c r="G109" s="169" t="n">
        <v>0</v>
      </c>
      <c r="H109" s="169"/>
      <c r="I109" s="169"/>
      <c r="J109" s="169"/>
      <c r="K109" s="169"/>
    </row>
    <row r="110">
      <c r="A110" s="169" t="s">
        <v>51</v>
      </c>
      <c r="B110" s="169" t="s">
        <v>52</v>
      </c>
      <c r="C110" s="169" t="s">
        <v>18</v>
      </c>
      <c r="D110" s="169" t="n">
        <v>1697.6010171</v>
      </c>
      <c r="E110" s="169" t="n">
        <v>17.3637913355804</v>
      </c>
      <c r="F110" s="169" t="n">
        <v>100</v>
      </c>
      <c r="G110" s="169" t="n">
        <v>0</v>
      </c>
      <c r="H110" s="169"/>
      <c r="I110" s="169"/>
      <c r="J110" s="169"/>
      <c r="K110" s="169"/>
    </row>
    <row r="111">
      <c r="A111" s="169" t="s">
        <v>53</v>
      </c>
      <c r="B111" s="169" t="s">
        <v>54</v>
      </c>
      <c r="C111" s="169" t="s">
        <v>16</v>
      </c>
      <c r="D111" s="169" t="n">
        <v>9774.0100676</v>
      </c>
      <c r="E111" s="169" t="n">
        <v>21.6501125865016</v>
      </c>
      <c r="F111" s="169" t="n">
        <v>99.3166622989215</v>
      </c>
      <c r="G111" s="169" t="n">
        <v>0.67060375615082</v>
      </c>
      <c r="H111" s="169" t="n">
        <v>67.2490337</v>
      </c>
      <c r="I111" s="169" t="n">
        <v>100</v>
      </c>
      <c r="J111" s="169" t="n">
        <v>0.683337701078479</v>
      </c>
      <c r="K111" s="169" t="n">
        <v>97.4659040192051</v>
      </c>
    </row>
    <row r="112">
      <c r="A112" s="169" t="s">
        <v>53</v>
      </c>
      <c r="B112" s="169" t="s">
        <v>54</v>
      </c>
      <c r="C112" s="169" t="s">
        <v>17</v>
      </c>
      <c r="D112" s="169" t="n">
        <v>21187.5966973</v>
      </c>
      <c r="E112" s="169" t="n">
        <v>11.8235607261272</v>
      </c>
      <c r="F112" s="169" t="n">
        <v>99.7176315142023</v>
      </c>
      <c r="G112" s="169" t="n">
        <v>0.280310965740173</v>
      </c>
      <c r="H112" s="169" t="n">
        <v>59.9965072</v>
      </c>
      <c r="I112" s="169" t="n">
        <v>100</v>
      </c>
      <c r="J112" s="169" t="n">
        <v>0.282368485797692</v>
      </c>
      <c r="K112" s="169" t="n">
        <v>98.9910241297089</v>
      </c>
    </row>
    <row r="113">
      <c r="A113" s="169" t="s">
        <v>53</v>
      </c>
      <c r="B113" s="169" t="s">
        <v>54</v>
      </c>
      <c r="C113" s="169" t="s">
        <v>18</v>
      </c>
      <c r="D113" s="169" t="n">
        <v>12978.977489</v>
      </c>
      <c r="E113" s="169" t="n">
        <v>15.737010332707</v>
      </c>
      <c r="F113" s="169" t="n">
        <v>100</v>
      </c>
      <c r="G113" s="169" t="n">
        <v>0</v>
      </c>
      <c r="H113" s="169"/>
      <c r="I113" s="169"/>
      <c r="J113" s="169"/>
      <c r="K113" s="169"/>
    </row>
    <row r="114">
      <c r="A114" s="169" t="s">
        <v>53</v>
      </c>
      <c r="B114" s="169" t="s">
        <v>54</v>
      </c>
      <c r="C114" s="169" t="s">
        <v>19</v>
      </c>
      <c r="D114" s="169" t="n">
        <v>5040.9291709</v>
      </c>
      <c r="E114" s="169" t="n">
        <v>30.996867461922</v>
      </c>
      <c r="F114" s="169" t="n">
        <v>100</v>
      </c>
      <c r="G114" s="169" t="n">
        <v>0</v>
      </c>
      <c r="H114" s="169"/>
      <c r="I114" s="169"/>
      <c r="J114" s="169"/>
      <c r="K114" s="169"/>
    </row>
    <row r="115">
      <c r="A115" s="169" t="s">
        <v>55</v>
      </c>
      <c r="B115" s="169" t="s">
        <v>56</v>
      </c>
      <c r="C115" s="169" t="s">
        <v>16</v>
      </c>
      <c r="D115" s="169" t="n">
        <v>1639.9271514</v>
      </c>
      <c r="E115" s="169" t="n">
        <v>49.1444899938397</v>
      </c>
      <c r="F115" s="169" t="n">
        <v>100</v>
      </c>
      <c r="G115" s="169" t="n">
        <v>0</v>
      </c>
      <c r="H115" s="169"/>
      <c r="I115" s="169"/>
      <c r="J115" s="169"/>
      <c r="K115" s="169"/>
    </row>
    <row r="116">
      <c r="A116" s="169" t="s">
        <v>55</v>
      </c>
      <c r="B116" s="169" t="s">
        <v>56</v>
      </c>
      <c r="C116" s="169" t="s">
        <v>17</v>
      </c>
      <c r="D116" s="169" t="n">
        <v>14922.1231165</v>
      </c>
      <c r="E116" s="169" t="n">
        <v>14.5533734864299</v>
      </c>
      <c r="F116" s="169" t="n">
        <v>100</v>
      </c>
      <c r="G116" s="169" t="n">
        <v>0</v>
      </c>
      <c r="H116" s="169"/>
      <c r="I116" s="169"/>
      <c r="J116" s="169"/>
      <c r="K116" s="169"/>
    </row>
    <row r="117">
      <c r="A117" s="169" t="s">
        <v>55</v>
      </c>
      <c r="B117" s="169" t="s">
        <v>56</v>
      </c>
      <c r="C117" s="169" t="s">
        <v>18</v>
      </c>
      <c r="D117" s="169" t="n">
        <v>27012.9696982</v>
      </c>
      <c r="E117" s="169" t="n">
        <v>9.55722960846128</v>
      </c>
      <c r="F117" s="169" t="n">
        <v>99.6519126818779</v>
      </c>
      <c r="G117" s="169" t="n">
        <v>0.344260008998013</v>
      </c>
      <c r="H117" s="169" t="n">
        <v>94.3571671</v>
      </c>
      <c r="I117" s="169" t="n">
        <v>100</v>
      </c>
      <c r="J117" s="169" t="n">
        <v>0.348087318122047</v>
      </c>
      <c r="K117" s="169" t="n">
        <v>98.5562144050995</v>
      </c>
    </row>
    <row r="118">
      <c r="A118" s="169" t="s">
        <v>55</v>
      </c>
      <c r="B118" s="169" t="s">
        <v>56</v>
      </c>
      <c r="C118" s="169" t="s">
        <v>19</v>
      </c>
      <c r="D118" s="169" t="n">
        <v>8844.8594951</v>
      </c>
      <c r="E118" s="169" t="n">
        <v>19.2904638302061</v>
      </c>
      <c r="F118" s="169" t="n">
        <v>100</v>
      </c>
      <c r="G118" s="169" t="n">
        <v>0</v>
      </c>
      <c r="H118" s="169"/>
      <c r="I118" s="169"/>
      <c r="J118" s="169"/>
      <c r="K118" s="169"/>
    </row>
    <row r="119">
      <c r="A119" s="169" t="s">
        <v>55</v>
      </c>
      <c r="B119" s="169" t="s">
        <v>56</v>
      </c>
      <c r="C119" s="169" t="s">
        <v>20</v>
      </c>
      <c r="D119" s="169" t="n">
        <v>3037.8545533</v>
      </c>
      <c r="E119" s="169" t="n">
        <v>37.3403628319174</v>
      </c>
      <c r="F119" s="169" t="n">
        <v>100</v>
      </c>
      <c r="G119" s="169" t="n">
        <v>0.00000000000000414561305638521</v>
      </c>
      <c r="H119" s="169"/>
      <c r="I119" s="169"/>
      <c r="J119" s="169"/>
      <c r="K119" s="169"/>
    </row>
    <row r="120">
      <c r="A120" s="169" t="s">
        <v>55</v>
      </c>
      <c r="B120" s="169" t="s">
        <v>56</v>
      </c>
      <c r="C120" s="169" t="s">
        <v>21</v>
      </c>
      <c r="D120" s="169" t="n">
        <v>615.2574596</v>
      </c>
      <c r="E120" s="169" t="n">
        <v>71.6131007094351</v>
      </c>
      <c r="F120" s="169" t="n">
        <v>100</v>
      </c>
      <c r="G120" s="169" t="n">
        <v>0</v>
      </c>
      <c r="H120" s="169"/>
      <c r="I120" s="169"/>
      <c r="J120" s="169"/>
      <c r="K120" s="169"/>
    </row>
    <row r="121">
      <c r="A121" s="169" t="s">
        <v>55</v>
      </c>
      <c r="B121" s="169" t="s">
        <v>56</v>
      </c>
      <c r="C121" s="169" t="s">
        <v>22</v>
      </c>
      <c r="D121" s="169" t="n">
        <v>252.4036712</v>
      </c>
      <c r="E121" s="169" t="n">
        <v>57.5388225615349</v>
      </c>
      <c r="F121" s="169" t="n">
        <v>100</v>
      </c>
      <c r="G121" s="169" t="n">
        <v>0</v>
      </c>
      <c r="H121" s="169"/>
      <c r="I121" s="169"/>
      <c r="J121" s="169"/>
      <c r="K121" s="169"/>
    </row>
    <row r="122">
      <c r="A122" s="169" t="s">
        <v>59</v>
      </c>
      <c r="B122" s="169" t="s">
        <v>60</v>
      </c>
      <c r="C122" s="169" t="s">
        <v>16</v>
      </c>
      <c r="D122" s="169" t="n">
        <v>458.9852498</v>
      </c>
      <c r="E122" s="169" t="n">
        <v>53.1392977702354</v>
      </c>
      <c r="F122" s="169" t="n">
        <v>100</v>
      </c>
      <c r="G122" s="169" t="n">
        <v>0</v>
      </c>
      <c r="H122" s="169"/>
      <c r="I122" s="169"/>
      <c r="J122" s="169"/>
      <c r="K122" s="169"/>
    </row>
    <row r="123">
      <c r="A123" s="169" t="s">
        <v>59</v>
      </c>
      <c r="B123" s="169" t="s">
        <v>60</v>
      </c>
      <c r="C123" s="169" t="s">
        <v>17</v>
      </c>
      <c r="D123" s="169" t="n">
        <v>22227.7549642</v>
      </c>
      <c r="E123" s="169" t="n">
        <v>10.1867430841627</v>
      </c>
      <c r="F123" s="169" t="n">
        <v>98.5993912153181</v>
      </c>
      <c r="G123" s="169" t="n">
        <v>0.7981409073848</v>
      </c>
      <c r="H123" s="169" t="n">
        <v>315.7462585</v>
      </c>
      <c r="I123" s="169" t="n">
        <v>58.4279341877189</v>
      </c>
      <c r="J123" s="169" t="n">
        <v>1.40060878468187</v>
      </c>
      <c r="K123" s="169" t="n">
        <v>56.1871440711105</v>
      </c>
    </row>
    <row r="124">
      <c r="A124" s="169" t="s">
        <v>59</v>
      </c>
      <c r="B124" s="169" t="s">
        <v>60</v>
      </c>
      <c r="C124" s="169" t="s">
        <v>18</v>
      </c>
      <c r="D124" s="169" t="n">
        <v>16668.502953</v>
      </c>
      <c r="E124" s="169" t="n">
        <v>12.2686188795586</v>
      </c>
      <c r="F124" s="169" t="n">
        <v>99.1866274407375</v>
      </c>
      <c r="G124" s="169" t="n">
        <v>0.81570756120647</v>
      </c>
      <c r="H124" s="169" t="n">
        <v>136.6888184</v>
      </c>
      <c r="I124" s="169" t="n">
        <v>100</v>
      </c>
      <c r="J124" s="169" t="n">
        <v>0.813372559262457</v>
      </c>
      <c r="K124" s="169" t="n">
        <v>99.4713689964451</v>
      </c>
    </row>
    <row r="125">
      <c r="A125" s="169" t="s">
        <v>59</v>
      </c>
      <c r="B125" s="169" t="s">
        <v>60</v>
      </c>
      <c r="C125" s="169" t="s">
        <v>19</v>
      </c>
      <c r="D125" s="169" t="n">
        <v>4208.6919879</v>
      </c>
      <c r="E125" s="169" t="n">
        <v>28.682395169394</v>
      </c>
      <c r="F125" s="169" t="n">
        <v>100</v>
      </c>
      <c r="G125" s="169" t="n">
        <v>0</v>
      </c>
      <c r="H125" s="169"/>
      <c r="I125" s="169"/>
      <c r="J125" s="169"/>
      <c r="K125" s="169"/>
    </row>
    <row r="126">
      <c r="A126" s="169" t="s">
        <v>40</v>
      </c>
      <c r="B126" s="169" t="s">
        <v>41</v>
      </c>
      <c r="C126" s="169" t="s">
        <v>16</v>
      </c>
      <c r="D126" s="169" t="n">
        <v>2092.862178</v>
      </c>
      <c r="E126" s="169" t="n">
        <v>42.7401808198058</v>
      </c>
      <c r="F126" s="169" t="n">
        <v>96.234084594802</v>
      </c>
      <c r="G126" s="169" t="n">
        <v>3.6882268880861</v>
      </c>
      <c r="H126" s="169" t="n">
        <v>81.8996923</v>
      </c>
      <c r="I126" s="169" t="n">
        <v>100</v>
      </c>
      <c r="J126" s="169" t="n">
        <v>3.76591540519801</v>
      </c>
      <c r="K126" s="169" t="n">
        <v>94.2488346559763</v>
      </c>
    </row>
    <row r="127">
      <c r="A127" s="169" t="s">
        <v>40</v>
      </c>
      <c r="B127" s="169" t="s">
        <v>41</v>
      </c>
      <c r="C127" s="169" t="s">
        <v>17</v>
      </c>
      <c r="D127" s="169" t="n">
        <v>18991.5195308</v>
      </c>
      <c r="E127" s="169" t="n">
        <v>13.9163978274251</v>
      </c>
      <c r="F127" s="169" t="n">
        <v>97.364394086901</v>
      </c>
      <c r="G127" s="169" t="n">
        <v>1.13991707540149</v>
      </c>
      <c r="H127" s="169" t="n">
        <v>514.0910252</v>
      </c>
      <c r="I127" s="169" t="n">
        <v>44.3140084659672</v>
      </c>
      <c r="J127" s="169" t="n">
        <v>2.63560591309901</v>
      </c>
      <c r="K127" s="169" t="n">
        <v>42.1107475909694</v>
      </c>
    </row>
    <row r="128">
      <c r="A128" s="169" t="s">
        <v>40</v>
      </c>
      <c r="B128" s="169" t="s">
        <v>41</v>
      </c>
      <c r="C128" s="169" t="s">
        <v>18</v>
      </c>
      <c r="D128" s="169" t="n">
        <v>24363.0539183</v>
      </c>
      <c r="E128" s="169" t="n">
        <v>10.6591879428537</v>
      </c>
      <c r="F128" s="169" t="n">
        <v>100</v>
      </c>
      <c r="G128" s="169" t="n">
        <v>0</v>
      </c>
      <c r="H128" s="169"/>
      <c r="I128" s="169"/>
      <c r="J128" s="169"/>
      <c r="K128" s="169"/>
    </row>
    <row r="129">
      <c r="A129" s="169" t="s">
        <v>40</v>
      </c>
      <c r="B129" s="169" t="s">
        <v>41</v>
      </c>
      <c r="C129" s="169" t="s">
        <v>19</v>
      </c>
      <c r="D129" s="169" t="n">
        <v>3858.5979811</v>
      </c>
      <c r="E129" s="169" t="n">
        <v>39.5567024873066</v>
      </c>
      <c r="F129" s="169" t="n">
        <v>100</v>
      </c>
      <c r="G129" s="169" t="n">
        <v>0</v>
      </c>
      <c r="H129" s="169"/>
      <c r="I129" s="169"/>
      <c r="J129" s="169"/>
      <c r="K129" s="169"/>
    </row>
    <row r="130">
      <c r="A130" s="169" t="s">
        <v>44</v>
      </c>
      <c r="B130" s="169" t="s">
        <v>45</v>
      </c>
      <c r="C130" s="169" t="s">
        <v>17</v>
      </c>
      <c r="D130" s="169" t="n">
        <v>1720.8566138</v>
      </c>
      <c r="E130" s="169" t="n">
        <v>17.4707024299461</v>
      </c>
      <c r="F130" s="169" t="n">
        <v>100</v>
      </c>
      <c r="G130" s="169" t="n">
        <v>0</v>
      </c>
      <c r="H130" s="169"/>
      <c r="I130" s="169"/>
      <c r="J130" s="169"/>
      <c r="K130" s="169"/>
    </row>
    <row r="131">
      <c r="A131" s="169" t="s">
        <v>44</v>
      </c>
      <c r="B131" s="169" t="s">
        <v>45</v>
      </c>
      <c r="C131" s="169" t="s">
        <v>18</v>
      </c>
      <c r="D131" s="169" t="n">
        <v>4916.996303</v>
      </c>
      <c r="E131" s="169" t="n">
        <v>6.58355850138283</v>
      </c>
      <c r="F131" s="169" t="n">
        <v>99.6156841600703</v>
      </c>
      <c r="G131" s="169" t="n">
        <v>0.285787651198638</v>
      </c>
      <c r="H131" s="169" t="n">
        <v>18.9696992</v>
      </c>
      <c r="I131" s="169" t="n">
        <v>74.7930518003011</v>
      </c>
      <c r="J131" s="169" t="n">
        <v>0.384315839929713</v>
      </c>
      <c r="K131" s="169" t="n">
        <v>74.0769165378626</v>
      </c>
    </row>
    <row r="132">
      <c r="A132" s="169" t="s">
        <v>44</v>
      </c>
      <c r="B132" s="169" t="s">
        <v>45</v>
      </c>
      <c r="C132" s="169" t="s">
        <v>19</v>
      </c>
      <c r="D132" s="169" t="n">
        <v>133.154207</v>
      </c>
      <c r="E132" s="169" t="n">
        <v>81.8167615880916</v>
      </c>
      <c r="F132" s="169" t="n">
        <v>100</v>
      </c>
      <c r="G132" s="169" t="n">
        <v>0.00000000000000908348525153662</v>
      </c>
      <c r="H132" s="169"/>
      <c r="I132" s="169"/>
      <c r="J132" s="169"/>
      <c r="K132" s="169"/>
    </row>
    <row r="133">
      <c r="A133" s="169" t="s">
        <v>63</v>
      </c>
      <c r="B133" s="169" t="s">
        <v>64</v>
      </c>
      <c r="C133" s="169" t="s">
        <v>16</v>
      </c>
      <c r="D133" s="169" t="n">
        <v>15.9000452</v>
      </c>
      <c r="E133" s="169" t="n">
        <v>56.7363050284556</v>
      </c>
      <c r="F133" s="169" t="n">
        <v>100</v>
      </c>
      <c r="G133" s="169" t="n">
        <v>0</v>
      </c>
      <c r="H133" s="169"/>
      <c r="I133" s="169"/>
      <c r="J133" s="169"/>
      <c r="K133" s="169"/>
    </row>
    <row r="134">
      <c r="A134" s="169" t="s">
        <v>63</v>
      </c>
      <c r="B134" s="169" t="s">
        <v>64</v>
      </c>
      <c r="C134" s="169" t="s">
        <v>17</v>
      </c>
      <c r="D134" s="169" t="n">
        <v>2186.6530662</v>
      </c>
      <c r="E134" s="169" t="n">
        <v>6.25887389508402</v>
      </c>
      <c r="F134" s="169" t="n">
        <v>100</v>
      </c>
      <c r="G134" s="169" t="n">
        <v>0</v>
      </c>
      <c r="H134" s="169"/>
      <c r="I134" s="169"/>
      <c r="J134" s="169"/>
      <c r="K134" s="169"/>
    </row>
    <row r="135">
      <c r="A135" s="169" t="s">
        <v>63</v>
      </c>
      <c r="B135" s="169" t="s">
        <v>64</v>
      </c>
      <c r="C135" s="169" t="s">
        <v>18</v>
      </c>
      <c r="D135" s="169" t="n">
        <v>904.897656</v>
      </c>
      <c r="E135" s="169" t="n">
        <v>17.1413539999729</v>
      </c>
      <c r="F135" s="169" t="n">
        <v>100</v>
      </c>
      <c r="G135" s="169" t="n">
        <v>0</v>
      </c>
      <c r="H135" s="169"/>
      <c r="I135" s="169"/>
      <c r="J135" s="169"/>
      <c r="K135" s="169"/>
    </row>
    <row r="136">
      <c r="A136" s="169" t="s">
        <v>71</v>
      </c>
      <c r="B136" s="169" t="s">
        <v>72</v>
      </c>
      <c r="C136" s="169" t="s">
        <v>16</v>
      </c>
      <c r="D136" s="169" t="n">
        <v>54.7610277</v>
      </c>
      <c r="E136" s="169" t="n">
        <v>27.9587786817421</v>
      </c>
      <c r="F136" s="169" t="n">
        <v>100</v>
      </c>
      <c r="G136" s="169" t="n">
        <v>0</v>
      </c>
      <c r="H136" s="169"/>
      <c r="I136" s="169"/>
      <c r="J136" s="169"/>
      <c r="K136" s="169"/>
    </row>
    <row r="137">
      <c r="A137" s="169" t="s">
        <v>71</v>
      </c>
      <c r="B137" s="169" t="s">
        <v>72</v>
      </c>
      <c r="C137" s="169" t="s">
        <v>17</v>
      </c>
      <c r="D137" s="169" t="n">
        <v>473.9562687</v>
      </c>
      <c r="E137" s="169" t="n">
        <v>5.11602033473002</v>
      </c>
      <c r="F137" s="169" t="n">
        <v>99.5861039630127</v>
      </c>
      <c r="G137" s="169" t="n">
        <v>0.412249497594791</v>
      </c>
      <c r="H137" s="169" t="n">
        <v>1.9698393</v>
      </c>
      <c r="I137" s="169" t="n">
        <v>100</v>
      </c>
      <c r="J137" s="169" t="n">
        <v>0.413896036987322</v>
      </c>
      <c r="K137" s="169" t="n">
        <v>99.1899357746984</v>
      </c>
    </row>
    <row r="138">
      <c r="A138" s="169" t="s">
        <v>71</v>
      </c>
      <c r="B138" s="169" t="s">
        <v>72</v>
      </c>
      <c r="C138" s="169" t="s">
        <v>18</v>
      </c>
      <c r="D138" s="169" t="n">
        <v>41.616036</v>
      </c>
      <c r="E138" s="169" t="n">
        <v>28.3092217598171</v>
      </c>
      <c r="F138" s="169" t="n">
        <v>100</v>
      </c>
      <c r="G138" s="169" t="n">
        <v>0</v>
      </c>
      <c r="H138" s="169"/>
      <c r="I138" s="169"/>
      <c r="J138" s="169"/>
      <c r="K138" s="169"/>
    </row>
    <row r="139">
      <c r="A139" s="169" t="s">
        <v>71</v>
      </c>
      <c r="B139" s="169" t="s">
        <v>72</v>
      </c>
      <c r="C139" s="169" t="s">
        <v>22</v>
      </c>
      <c r="D139" s="169" t="n">
        <v>2.5612939</v>
      </c>
      <c r="E139" s="169" t="n">
        <v>69.5221985754992</v>
      </c>
      <c r="F139" s="169" t="n">
        <v>100</v>
      </c>
      <c r="G139" s="169" t="n">
        <v>0.0000000000000154370291162163</v>
      </c>
      <c r="H139" s="169"/>
      <c r="I139" s="169"/>
      <c r="J139" s="169"/>
      <c r="K139" s="169"/>
    </row>
    <row r="140">
      <c r="A140" s="169" t="s">
        <v>73</v>
      </c>
      <c r="B140" s="169" t="s">
        <v>74</v>
      </c>
      <c r="C140" s="169" t="s">
        <v>16</v>
      </c>
      <c r="D140" s="169" t="n">
        <v>6825.2142298</v>
      </c>
      <c r="E140" s="169" t="n">
        <v>26.3077345173942</v>
      </c>
      <c r="F140" s="169" t="n">
        <v>100</v>
      </c>
      <c r="G140" s="169" t="n">
        <v>0</v>
      </c>
      <c r="H140" s="169"/>
      <c r="I140" s="169"/>
      <c r="J140" s="169"/>
      <c r="K140" s="169"/>
    </row>
    <row r="141">
      <c r="A141" s="169" t="s">
        <v>73</v>
      </c>
      <c r="B141" s="169" t="s">
        <v>74</v>
      </c>
      <c r="C141" s="169" t="s">
        <v>17</v>
      </c>
      <c r="D141" s="169" t="n">
        <v>18428.9508625</v>
      </c>
      <c r="E141" s="169" t="n">
        <v>12.7742688837917</v>
      </c>
      <c r="F141" s="169" t="n">
        <v>100</v>
      </c>
      <c r="G141" s="169" t="n">
        <v>0.00000000000000141822874375383</v>
      </c>
      <c r="H141" s="169"/>
      <c r="I141" s="169"/>
      <c r="J141" s="169"/>
      <c r="K141" s="169"/>
    </row>
    <row r="142">
      <c r="A142" s="169" t="s">
        <v>73</v>
      </c>
      <c r="B142" s="169" t="s">
        <v>74</v>
      </c>
      <c r="C142" s="169" t="s">
        <v>18</v>
      </c>
      <c r="D142" s="169" t="n">
        <v>13537.5286258</v>
      </c>
      <c r="E142" s="169" t="n">
        <v>16.1952415898452</v>
      </c>
      <c r="F142" s="169" t="n">
        <v>100</v>
      </c>
      <c r="G142" s="169" t="n">
        <v>0</v>
      </c>
      <c r="H142" s="169"/>
      <c r="I142" s="169"/>
      <c r="J142" s="169"/>
      <c r="K142" s="169"/>
    </row>
    <row r="143">
      <c r="A143" s="169" t="s">
        <v>73</v>
      </c>
      <c r="B143" s="169" t="s">
        <v>74</v>
      </c>
      <c r="C143" s="169" t="s">
        <v>19</v>
      </c>
      <c r="D143" s="169" t="n">
        <v>3769.6743168</v>
      </c>
      <c r="E143" s="169" t="n">
        <v>34.532294863848</v>
      </c>
      <c r="F143" s="169" t="n">
        <v>100</v>
      </c>
      <c r="G143" s="169" t="n">
        <v>0</v>
      </c>
      <c r="H143" s="169"/>
      <c r="I143" s="169"/>
      <c r="J143" s="169"/>
      <c r="K143" s="169"/>
    </row>
    <row r="144">
      <c r="A144" s="169" t="s">
        <v>73</v>
      </c>
      <c r="B144" s="169" t="s">
        <v>74</v>
      </c>
      <c r="C144" s="169" t="s">
        <v>22</v>
      </c>
      <c r="D144" s="169" t="n">
        <v>120.1753591</v>
      </c>
      <c r="E144" s="169" t="n">
        <v>75.0604130004442</v>
      </c>
      <c r="F144" s="169" t="n">
        <v>100</v>
      </c>
      <c r="G144" s="169" t="n">
        <v>0</v>
      </c>
      <c r="H144" s="169"/>
      <c r="I144" s="169"/>
      <c r="J144" s="169"/>
      <c r="K144" s="169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643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545</v>
      </c>
      <c r="I154" s="5" t="s">
        <v>546</v>
      </c>
      <c r="J154" s="5" t="s">
        <v>547</v>
      </c>
      <c r="K154" s="5" t="s">
        <v>548</v>
      </c>
    </row>
    <row r="155">
      <c r="A155" s="170" t="s">
        <v>77</v>
      </c>
      <c r="B155" s="170" t="s">
        <v>78</v>
      </c>
      <c r="C155" s="170" t="s">
        <v>16</v>
      </c>
      <c r="D155" s="170" t="n">
        <v>2009.0926877</v>
      </c>
      <c r="E155" s="170" t="n">
        <v>33.1720865683907</v>
      </c>
      <c r="F155" s="170" t="n">
        <v>97.3839703271689</v>
      </c>
      <c r="G155" s="170" t="n">
        <v>2.65699444982556</v>
      </c>
      <c r="H155" s="170" t="n">
        <v>53.970341</v>
      </c>
      <c r="I155" s="170" t="n">
        <v>100</v>
      </c>
      <c r="J155" s="170" t="n">
        <v>2.6160296728311</v>
      </c>
      <c r="K155" s="170" t="n">
        <v>98.9089196305804</v>
      </c>
    </row>
    <row r="156">
      <c r="A156" s="170" t="s">
        <v>77</v>
      </c>
      <c r="B156" s="170" t="s">
        <v>78</v>
      </c>
      <c r="C156" s="170" t="s">
        <v>17</v>
      </c>
      <c r="D156" s="170" t="n">
        <v>5446.7916821</v>
      </c>
      <c r="E156" s="170" t="n">
        <v>17.9847565676632</v>
      </c>
      <c r="F156" s="170" t="n">
        <v>99.4371861819817</v>
      </c>
      <c r="G156" s="170" t="n">
        <v>0.550521612724624</v>
      </c>
      <c r="H156" s="170" t="n">
        <v>30.828805</v>
      </c>
      <c r="I156" s="170" t="n">
        <v>100</v>
      </c>
      <c r="J156" s="170" t="n">
        <v>0.562813818018298</v>
      </c>
      <c r="K156" s="170" t="n">
        <v>97.2654159317808</v>
      </c>
    </row>
    <row r="157">
      <c r="A157" s="170" t="s">
        <v>77</v>
      </c>
      <c r="B157" s="170" t="s">
        <v>78</v>
      </c>
      <c r="C157" s="170" t="s">
        <v>18</v>
      </c>
      <c r="D157" s="170" t="n">
        <v>17164.8310629</v>
      </c>
      <c r="E157" s="170" t="n">
        <v>7.20466306145786</v>
      </c>
      <c r="F157" s="170" t="n">
        <v>99.6724065136878</v>
      </c>
      <c r="G157" s="170" t="n">
        <v>0.235525934521484</v>
      </c>
      <c r="H157" s="170" t="n">
        <v>56.4156826</v>
      </c>
      <c r="I157" s="170" t="n">
        <v>72.505520727234</v>
      </c>
      <c r="J157" s="170" t="n">
        <v>0.327593486312143</v>
      </c>
      <c r="K157" s="170" t="n">
        <v>71.6602669803189</v>
      </c>
    </row>
    <row r="158">
      <c r="A158" s="170" t="s">
        <v>77</v>
      </c>
      <c r="B158" s="170" t="s">
        <v>78</v>
      </c>
      <c r="C158" s="170" t="s">
        <v>19</v>
      </c>
      <c r="D158" s="170" t="n">
        <v>336.673001</v>
      </c>
      <c r="E158" s="170" t="n">
        <v>75.0601800273034</v>
      </c>
      <c r="F158" s="170" t="n">
        <v>100</v>
      </c>
      <c r="G158" s="170" t="n">
        <v>0</v>
      </c>
      <c r="H158" s="170"/>
      <c r="I158" s="170"/>
      <c r="J158" s="170"/>
      <c r="K158" s="170"/>
    </row>
    <row r="159">
      <c r="A159" s="170" t="s">
        <v>77</v>
      </c>
      <c r="B159" s="170" t="s">
        <v>78</v>
      </c>
      <c r="C159" s="170" t="s">
        <v>20</v>
      </c>
      <c r="D159" s="170" t="n">
        <v>415.378406</v>
      </c>
      <c r="E159" s="170" t="n">
        <v>71.7079752147313</v>
      </c>
      <c r="F159" s="170" t="n">
        <v>100</v>
      </c>
      <c r="G159" s="170" t="n">
        <v>0</v>
      </c>
      <c r="H159" s="170"/>
      <c r="I159" s="170"/>
      <c r="J159" s="170"/>
      <c r="K159" s="170"/>
    </row>
    <row r="160">
      <c r="A160" s="170" t="s">
        <v>81</v>
      </c>
      <c r="B160" s="170" t="s">
        <v>82</v>
      </c>
      <c r="C160" s="170" t="s">
        <v>16</v>
      </c>
      <c r="D160" s="170" t="n">
        <v>1183.7116834</v>
      </c>
      <c r="E160" s="170" t="n">
        <v>26.8883664240969</v>
      </c>
      <c r="F160" s="170" t="n">
        <v>96.7060282645191</v>
      </c>
      <c r="G160" s="170" t="n">
        <v>1.68962931628628</v>
      </c>
      <c r="H160" s="170" t="n">
        <v>40.3192324</v>
      </c>
      <c r="I160" s="170" t="n">
        <v>59.9154475393932</v>
      </c>
      <c r="J160" s="170" t="n">
        <v>3.2939717354809</v>
      </c>
      <c r="K160" s="170" t="n">
        <v>49.6049612864957</v>
      </c>
    </row>
    <row r="161">
      <c r="A161" s="170" t="s">
        <v>81</v>
      </c>
      <c r="B161" s="170" t="s">
        <v>82</v>
      </c>
      <c r="C161" s="170" t="s">
        <v>17</v>
      </c>
      <c r="D161" s="170" t="n">
        <v>11874.7936724</v>
      </c>
      <c r="E161" s="170" t="n">
        <v>4.46806221226525</v>
      </c>
      <c r="F161" s="170" t="n">
        <v>99.5731355848066</v>
      </c>
      <c r="G161" s="170" t="n">
        <v>0.301395735511821</v>
      </c>
      <c r="H161" s="170" t="n">
        <v>50.9065706</v>
      </c>
      <c r="I161" s="170" t="n">
        <v>70.5181131009184</v>
      </c>
      <c r="J161" s="170" t="n">
        <v>0.426864415193401</v>
      </c>
      <c r="K161" s="170" t="n">
        <v>70.305505375059</v>
      </c>
    </row>
    <row r="162">
      <c r="A162" s="170" t="s">
        <v>81</v>
      </c>
      <c r="B162" s="170" t="s">
        <v>82</v>
      </c>
      <c r="C162" s="170" t="s">
        <v>18</v>
      </c>
      <c r="D162" s="170" t="n">
        <v>40.129466</v>
      </c>
      <c r="E162" s="170" t="n">
        <v>77.8803410346324</v>
      </c>
      <c r="F162" s="170" t="n">
        <v>100</v>
      </c>
      <c r="G162" s="170" t="n">
        <v>0</v>
      </c>
      <c r="H162" s="170"/>
      <c r="I162" s="170"/>
      <c r="J162" s="170"/>
      <c r="K162" s="170"/>
    </row>
    <row r="163">
      <c r="A163" s="170" t="s">
        <v>81</v>
      </c>
      <c r="B163" s="170" t="s">
        <v>82</v>
      </c>
      <c r="C163" s="170" t="s">
        <v>22</v>
      </c>
      <c r="D163" s="170" t="n">
        <v>565.5826313</v>
      </c>
      <c r="E163" s="170" t="n">
        <v>52.6760839648187</v>
      </c>
      <c r="F163" s="170" t="n">
        <v>100</v>
      </c>
      <c r="G163" s="170" t="n">
        <v>0</v>
      </c>
      <c r="H163" s="170"/>
      <c r="I163" s="170"/>
      <c r="J163" s="170"/>
      <c r="K163" s="170"/>
    </row>
    <row r="164">
      <c r="A164" s="170" t="s">
        <v>83</v>
      </c>
      <c r="B164" s="170" t="s">
        <v>84</v>
      </c>
      <c r="C164" s="170" t="s">
        <v>16</v>
      </c>
      <c r="D164" s="170" t="n">
        <v>9080.4839341</v>
      </c>
      <c r="E164" s="170" t="n">
        <v>17.5125008925038</v>
      </c>
      <c r="F164" s="170" t="n">
        <v>96.4889260175778</v>
      </c>
      <c r="G164" s="170" t="n">
        <v>1.60613955989715</v>
      </c>
      <c r="H164" s="170" t="n">
        <v>330.4239378</v>
      </c>
      <c r="I164" s="170" t="n">
        <v>50.7522218278445</v>
      </c>
      <c r="J164" s="170" t="n">
        <v>3.51107398242216</v>
      </c>
      <c r="K164" s="170" t="n">
        <v>44.1388253123364</v>
      </c>
    </row>
    <row r="165">
      <c r="A165" s="170" t="s">
        <v>83</v>
      </c>
      <c r="B165" s="170" t="s">
        <v>84</v>
      </c>
      <c r="C165" s="170" t="s">
        <v>17</v>
      </c>
      <c r="D165" s="170" t="n">
        <v>87478.3310624</v>
      </c>
      <c r="E165" s="170" t="n">
        <v>2.30621825765188</v>
      </c>
      <c r="F165" s="170" t="n">
        <v>99.9632225555651</v>
      </c>
      <c r="G165" s="170" t="n">
        <v>0.0367841101066733</v>
      </c>
      <c r="H165" s="170" t="n">
        <v>32.1841311</v>
      </c>
      <c r="I165" s="170" t="n">
        <v>99.9999999999998</v>
      </c>
      <c r="J165" s="170" t="n">
        <v>0.0367774444349181</v>
      </c>
      <c r="K165" s="170" t="n">
        <v>99.9813402371872</v>
      </c>
    </row>
    <row r="166">
      <c r="A166" s="170" t="s">
        <v>83</v>
      </c>
      <c r="B166" s="170" t="s">
        <v>84</v>
      </c>
      <c r="C166" s="170" t="s">
        <v>18</v>
      </c>
      <c r="D166" s="170" t="n">
        <v>11582.2760727</v>
      </c>
      <c r="E166" s="170" t="n">
        <v>6.6518481386834</v>
      </c>
      <c r="F166" s="170" t="n">
        <v>99.4120678570029</v>
      </c>
      <c r="G166" s="170" t="n">
        <v>0.465532285370056</v>
      </c>
      <c r="H166" s="170" t="n">
        <v>68.4986495</v>
      </c>
      <c r="I166" s="170" t="n">
        <v>79.7355596785421</v>
      </c>
      <c r="J166" s="170" t="n">
        <v>0.587932142997144</v>
      </c>
      <c r="K166" s="170" t="n">
        <v>78.7157628547252</v>
      </c>
    </row>
    <row r="167">
      <c r="A167" s="170" t="s">
        <v>83</v>
      </c>
      <c r="B167" s="170" t="s">
        <v>84</v>
      </c>
      <c r="C167" s="170" t="s">
        <v>22</v>
      </c>
      <c r="D167" s="170" t="n">
        <v>173.6935772</v>
      </c>
      <c r="E167" s="170" t="n">
        <v>54.0635708912212</v>
      </c>
      <c r="F167" s="170" t="n">
        <v>100</v>
      </c>
      <c r="G167" s="170" t="n">
        <v>0</v>
      </c>
      <c r="H167" s="170"/>
      <c r="I167" s="170"/>
      <c r="J167" s="170"/>
      <c r="K167" s="170"/>
    </row>
    <row r="168">
      <c r="A168" s="170" t="s">
        <v>85</v>
      </c>
      <c r="B168" s="170" t="s">
        <v>86</v>
      </c>
      <c r="C168" s="170" t="s">
        <v>16</v>
      </c>
      <c r="D168" s="170" t="n">
        <v>22197.5317179</v>
      </c>
      <c r="E168" s="170" t="n">
        <v>8.80234056736338</v>
      </c>
      <c r="F168" s="170" t="n">
        <v>99.2782011080317</v>
      </c>
      <c r="G168" s="170" t="n">
        <v>0.529206600357989</v>
      </c>
      <c r="H168" s="170" t="n">
        <v>161.3864234</v>
      </c>
      <c r="I168" s="170" t="n">
        <v>73.6785952416594</v>
      </c>
      <c r="J168" s="170" t="n">
        <v>0.721798891968288</v>
      </c>
      <c r="K168" s="170" t="n">
        <v>72.7885286090831</v>
      </c>
    </row>
    <row r="169">
      <c r="A169" s="170" t="s">
        <v>85</v>
      </c>
      <c r="B169" s="170" t="s">
        <v>86</v>
      </c>
      <c r="C169" s="170" t="s">
        <v>17</v>
      </c>
      <c r="D169" s="170" t="n">
        <v>28011.0420803</v>
      </c>
      <c r="E169" s="170" t="n">
        <v>6.83469058244435</v>
      </c>
      <c r="F169" s="170" t="n">
        <v>99.3190627253909</v>
      </c>
      <c r="G169" s="170" t="n">
        <v>0.396226054643672</v>
      </c>
      <c r="H169" s="170" t="n">
        <v>192.0453348</v>
      </c>
      <c r="I169" s="170" t="n">
        <v>59.6098488876474</v>
      </c>
      <c r="J169" s="170" t="n">
        <v>0.680937274609086</v>
      </c>
      <c r="K169" s="170" t="n">
        <v>57.7921077931602</v>
      </c>
    </row>
    <row r="170">
      <c r="A170" s="170" t="s">
        <v>85</v>
      </c>
      <c r="B170" s="170" t="s">
        <v>86</v>
      </c>
      <c r="C170" s="170" t="s">
        <v>18</v>
      </c>
      <c r="D170" s="170" t="n">
        <v>184.4747718</v>
      </c>
      <c r="E170" s="170" t="n">
        <v>45.919352693817</v>
      </c>
      <c r="F170" s="170" t="n">
        <v>100</v>
      </c>
      <c r="G170" s="170" t="n">
        <v>0</v>
      </c>
      <c r="H170" s="170"/>
      <c r="I170" s="170"/>
      <c r="J170" s="170"/>
      <c r="K170" s="170"/>
    </row>
    <row r="171">
      <c r="A171" s="170" t="s">
        <v>85</v>
      </c>
      <c r="B171" s="170" t="s">
        <v>86</v>
      </c>
      <c r="C171" s="170" t="s">
        <v>22</v>
      </c>
      <c r="D171" s="170" t="n">
        <v>309.8692783</v>
      </c>
      <c r="E171" s="170" t="n">
        <v>73.7551707281902</v>
      </c>
      <c r="F171" s="170" t="n">
        <v>100</v>
      </c>
      <c r="G171" s="170" t="n">
        <v>0</v>
      </c>
      <c r="H171" s="170"/>
      <c r="I171" s="170"/>
      <c r="J171" s="170"/>
      <c r="K171" s="170"/>
    </row>
    <row r="172">
      <c r="A172" s="170" t="s">
        <v>87</v>
      </c>
      <c r="B172" s="170" t="s">
        <v>88</v>
      </c>
      <c r="C172" s="170" t="s">
        <v>17</v>
      </c>
      <c r="D172" s="170" t="n">
        <v>30584.0791673</v>
      </c>
      <c r="E172" s="170" t="n">
        <v>9.15605768436347</v>
      </c>
      <c r="F172" s="170" t="n">
        <v>100</v>
      </c>
      <c r="G172" s="170" t="n">
        <v>0</v>
      </c>
      <c r="H172" s="170"/>
      <c r="I172" s="170"/>
      <c r="J172" s="170"/>
      <c r="K172" s="170"/>
    </row>
    <row r="173">
      <c r="A173" s="170" t="s">
        <v>87</v>
      </c>
      <c r="B173" s="170" t="s">
        <v>88</v>
      </c>
      <c r="C173" s="170" t="s">
        <v>18</v>
      </c>
      <c r="D173" s="170" t="n">
        <v>24798.4552397</v>
      </c>
      <c r="E173" s="170" t="n">
        <v>10.9155157107383</v>
      </c>
      <c r="F173" s="170" t="n">
        <v>99.6025538758146</v>
      </c>
      <c r="G173" s="170" t="n">
        <v>0.391062433790604</v>
      </c>
      <c r="H173" s="170" t="n">
        <v>98.9537872</v>
      </c>
      <c r="I173" s="170" t="n">
        <v>100</v>
      </c>
      <c r="J173" s="170" t="n">
        <v>0.3974461241854</v>
      </c>
      <c r="K173" s="170" t="n">
        <v>98.0027600225537</v>
      </c>
    </row>
    <row r="174">
      <c r="A174" s="170" t="s">
        <v>89</v>
      </c>
      <c r="B174" s="170" t="s">
        <v>90</v>
      </c>
      <c r="C174" s="170" t="s">
        <v>16</v>
      </c>
      <c r="D174" s="170" t="n">
        <v>9065.6521093</v>
      </c>
      <c r="E174" s="170" t="n">
        <v>18.0430214084526</v>
      </c>
      <c r="F174" s="170" t="n">
        <v>100</v>
      </c>
      <c r="G174" s="170" t="n">
        <v>0</v>
      </c>
      <c r="H174" s="170"/>
      <c r="I174" s="170"/>
      <c r="J174" s="170"/>
      <c r="K174" s="170"/>
    </row>
    <row r="175">
      <c r="A175" s="170" t="s">
        <v>89</v>
      </c>
      <c r="B175" s="170" t="s">
        <v>90</v>
      </c>
      <c r="C175" s="170" t="s">
        <v>17</v>
      </c>
      <c r="D175" s="170" t="n">
        <v>33027.245731</v>
      </c>
      <c r="E175" s="170" t="n">
        <v>4.92864778372876</v>
      </c>
      <c r="F175" s="170" t="n">
        <v>99.8578867512918</v>
      </c>
      <c r="G175" s="170" t="n">
        <v>0.141810801122938</v>
      </c>
      <c r="H175" s="170" t="n">
        <v>47.0028892</v>
      </c>
      <c r="I175" s="170" t="n">
        <v>99.9999999999999</v>
      </c>
      <c r="J175" s="170" t="n">
        <v>0.14211324870822</v>
      </c>
      <c r="K175" s="170" t="n">
        <v>99.6453676723607</v>
      </c>
    </row>
    <row r="176">
      <c r="A176" s="170" t="s">
        <v>89</v>
      </c>
      <c r="B176" s="170" t="s">
        <v>90</v>
      </c>
      <c r="C176" s="170" t="s">
        <v>18</v>
      </c>
      <c r="D176" s="170" t="n">
        <v>4012.3316898</v>
      </c>
      <c r="E176" s="170" t="n">
        <v>13.5377341035174</v>
      </c>
      <c r="F176" s="170" t="n">
        <v>100</v>
      </c>
      <c r="G176" s="170" t="n">
        <v>0</v>
      </c>
      <c r="H176" s="170"/>
      <c r="I176" s="170"/>
      <c r="J176" s="170"/>
      <c r="K176" s="170"/>
    </row>
    <row r="177">
      <c r="A177" s="170" t="s">
        <v>91</v>
      </c>
      <c r="B177" s="170" t="s">
        <v>92</v>
      </c>
      <c r="C177" s="170" t="s">
        <v>16</v>
      </c>
      <c r="D177" s="170" t="n">
        <v>476.2234204</v>
      </c>
      <c r="E177" s="170" t="n">
        <v>44.0221671168075</v>
      </c>
      <c r="F177" s="170" t="n">
        <v>100</v>
      </c>
      <c r="G177" s="170" t="n">
        <v>0</v>
      </c>
      <c r="H177" s="170"/>
      <c r="I177" s="170"/>
      <c r="J177" s="170"/>
      <c r="K177" s="170"/>
    </row>
    <row r="178">
      <c r="A178" s="170" t="s">
        <v>91</v>
      </c>
      <c r="B178" s="170" t="s">
        <v>92</v>
      </c>
      <c r="C178" s="170" t="s">
        <v>17</v>
      </c>
      <c r="D178" s="170" t="n">
        <v>61698.8481676</v>
      </c>
      <c r="E178" s="170" t="n">
        <v>6.50179117073191</v>
      </c>
      <c r="F178" s="170" t="n">
        <v>99.74374773619</v>
      </c>
      <c r="G178" s="170" t="n">
        <v>0.116288649857675</v>
      </c>
      <c r="H178" s="170" t="n">
        <v>158.5108829</v>
      </c>
      <c r="I178" s="170" t="n">
        <v>45.2682970699881</v>
      </c>
      <c r="J178" s="170" t="n">
        <v>0.256252263810022</v>
      </c>
      <c r="K178" s="170" t="n">
        <v>45.2642469710444</v>
      </c>
    </row>
    <row r="179">
      <c r="A179" s="170" t="s">
        <v>91</v>
      </c>
      <c r="B179" s="170" t="s">
        <v>92</v>
      </c>
      <c r="C179" s="170" t="s">
        <v>18</v>
      </c>
      <c r="D179" s="170" t="n">
        <v>94681.808223</v>
      </c>
      <c r="E179" s="170" t="n">
        <v>4.3003508317575</v>
      </c>
      <c r="F179" s="170" t="n">
        <v>99.7134843146209</v>
      </c>
      <c r="G179" s="170" t="n">
        <v>0.100932234796595</v>
      </c>
      <c r="H179" s="170" t="n">
        <v>272.0577198</v>
      </c>
      <c r="I179" s="170" t="n">
        <v>35.1922913602724</v>
      </c>
      <c r="J179" s="170" t="n">
        <v>0.286515685379137</v>
      </c>
      <c r="K179" s="170" t="n">
        <v>35.1265404472085</v>
      </c>
    </row>
    <row r="180">
      <c r="A180" s="170" t="s">
        <v>91</v>
      </c>
      <c r="B180" s="170" t="s">
        <v>92</v>
      </c>
      <c r="C180" s="170" t="s">
        <v>19</v>
      </c>
      <c r="D180" s="170" t="n">
        <v>9468.6972675</v>
      </c>
      <c r="E180" s="170" t="n">
        <v>24.1524565578618</v>
      </c>
      <c r="F180" s="170" t="n">
        <v>100</v>
      </c>
      <c r="G180" s="170" t="n">
        <v>0</v>
      </c>
      <c r="H180" s="170"/>
      <c r="I180" s="170"/>
      <c r="J180" s="170"/>
      <c r="K180" s="170"/>
    </row>
    <row r="181">
      <c r="A181" s="170" t="s">
        <v>93</v>
      </c>
      <c r="B181" s="170" t="s">
        <v>94</v>
      </c>
      <c r="C181" s="170" t="s">
        <v>16</v>
      </c>
      <c r="D181" s="170" t="n">
        <v>122.1947037</v>
      </c>
      <c r="E181" s="170" t="n">
        <v>60.9742183429494</v>
      </c>
      <c r="F181" s="170" t="n">
        <v>100</v>
      </c>
      <c r="G181" s="170" t="n">
        <v>0</v>
      </c>
      <c r="H181" s="170"/>
      <c r="I181" s="170"/>
      <c r="J181" s="170"/>
      <c r="K181" s="170"/>
    </row>
    <row r="182">
      <c r="A182" s="170" t="s">
        <v>93</v>
      </c>
      <c r="B182" s="170" t="s">
        <v>94</v>
      </c>
      <c r="C182" s="170" t="s">
        <v>17</v>
      </c>
      <c r="D182" s="170" t="n">
        <v>22623.5106175</v>
      </c>
      <c r="E182" s="170" t="n">
        <v>3.35164558640788</v>
      </c>
      <c r="F182" s="170" t="n">
        <v>99.3223789197462</v>
      </c>
      <c r="G182" s="170" t="n">
        <v>0.48480683711285</v>
      </c>
      <c r="H182" s="170" t="n">
        <v>154.3475687</v>
      </c>
      <c r="I182" s="170" t="n">
        <v>72.8215917948968</v>
      </c>
      <c r="J182" s="170" t="n">
        <v>0.677621080253769</v>
      </c>
      <c r="K182" s="170" t="n">
        <v>71.0606115745</v>
      </c>
    </row>
    <row r="183">
      <c r="A183" s="170" t="s">
        <v>93</v>
      </c>
      <c r="B183" s="170" t="s">
        <v>94</v>
      </c>
      <c r="C183" s="170" t="s">
        <v>18</v>
      </c>
      <c r="D183" s="170" t="n">
        <v>50990.463448</v>
      </c>
      <c r="E183" s="170" t="n">
        <v>2.19594074389561</v>
      </c>
      <c r="F183" s="170" t="n">
        <v>100</v>
      </c>
      <c r="G183" s="170" t="n">
        <v>0</v>
      </c>
      <c r="H183" s="170"/>
      <c r="I183" s="170"/>
      <c r="J183" s="170"/>
      <c r="K183" s="170"/>
    </row>
    <row r="184">
      <c r="A184" s="170" t="s">
        <v>93</v>
      </c>
      <c r="B184" s="170" t="s">
        <v>94</v>
      </c>
      <c r="C184" s="170" t="s">
        <v>19</v>
      </c>
      <c r="D184" s="170" t="n">
        <v>18021.7928982</v>
      </c>
      <c r="E184" s="170" t="n">
        <v>2.87118516308476</v>
      </c>
      <c r="F184" s="170" t="n">
        <v>100</v>
      </c>
      <c r="G184" s="170" t="n">
        <v>0.000000000000000318765587601884</v>
      </c>
      <c r="H184" s="170"/>
      <c r="I184" s="170"/>
      <c r="J184" s="170"/>
      <c r="K184" s="170"/>
    </row>
    <row r="185">
      <c r="A185" s="170" t="s">
        <v>95</v>
      </c>
      <c r="B185" s="170" t="s">
        <v>96</v>
      </c>
      <c r="C185" s="170" t="s">
        <v>16</v>
      </c>
      <c r="D185" s="170" t="n">
        <v>390.5820648</v>
      </c>
      <c r="E185" s="170" t="n">
        <v>43.7296856840984</v>
      </c>
      <c r="F185" s="170" t="n">
        <v>100</v>
      </c>
      <c r="G185" s="170" t="n">
        <v>0</v>
      </c>
      <c r="H185" s="170"/>
      <c r="I185" s="170"/>
      <c r="J185" s="170"/>
      <c r="K185" s="170"/>
    </row>
    <row r="186">
      <c r="A186" s="170" t="s">
        <v>95</v>
      </c>
      <c r="B186" s="170" t="s">
        <v>96</v>
      </c>
      <c r="C186" s="170" t="s">
        <v>17</v>
      </c>
      <c r="D186" s="170" t="n">
        <v>10942.2491115</v>
      </c>
      <c r="E186" s="170" t="n">
        <v>23.6465465955323</v>
      </c>
      <c r="F186" s="170" t="n">
        <v>98.2009966328</v>
      </c>
      <c r="G186" s="170" t="n">
        <v>1.66410026806605</v>
      </c>
      <c r="H186" s="170" t="n">
        <v>200.4576702</v>
      </c>
      <c r="I186" s="170" t="n">
        <v>99.9999999999997</v>
      </c>
      <c r="J186" s="170" t="n">
        <v>1.79900336719995</v>
      </c>
      <c r="K186" s="170" t="n">
        <v>90.8371311585396</v>
      </c>
    </row>
    <row r="187">
      <c r="A187" s="170" t="s">
        <v>95</v>
      </c>
      <c r="B187" s="170" t="s">
        <v>96</v>
      </c>
      <c r="C187" s="170" t="s">
        <v>18</v>
      </c>
      <c r="D187" s="170" t="n">
        <v>107943.1456485</v>
      </c>
      <c r="E187" s="170" t="n">
        <v>2.4638461868855</v>
      </c>
      <c r="F187" s="170" t="n">
        <v>99.5796935501712</v>
      </c>
      <c r="G187" s="170" t="n">
        <v>0.190313830727174</v>
      </c>
      <c r="H187" s="170" t="n">
        <v>455.6069487</v>
      </c>
      <c r="I187" s="170" t="n">
        <v>45.3784764680972</v>
      </c>
      <c r="J187" s="170" t="n">
        <v>0.420306449828804</v>
      </c>
      <c r="K187" s="170" t="n">
        <v>45.0894649603646</v>
      </c>
    </row>
    <row r="188">
      <c r="A188" s="170" t="s">
        <v>95</v>
      </c>
      <c r="B188" s="170" t="s">
        <v>96</v>
      </c>
      <c r="C188" s="170" t="s">
        <v>19</v>
      </c>
      <c r="D188" s="170" t="n">
        <v>8165.8974667</v>
      </c>
      <c r="E188" s="170" t="n">
        <v>24.6588756244191</v>
      </c>
      <c r="F188" s="170" t="n">
        <v>100</v>
      </c>
      <c r="G188" s="170" t="n">
        <v>0</v>
      </c>
      <c r="H188" s="170"/>
      <c r="I188" s="170"/>
      <c r="J188" s="170"/>
      <c r="K188" s="170"/>
    </row>
    <row r="189">
      <c r="A189" s="170" t="s">
        <v>97</v>
      </c>
      <c r="B189" s="170" t="s">
        <v>98</v>
      </c>
      <c r="C189" s="170" t="s">
        <v>16</v>
      </c>
      <c r="D189" s="170" t="n">
        <v>993.3874447</v>
      </c>
      <c r="E189" s="170" t="n">
        <v>73.9949148989057</v>
      </c>
      <c r="F189" s="170" t="n">
        <v>100</v>
      </c>
      <c r="G189" s="170" t="n">
        <v>0</v>
      </c>
      <c r="H189" s="170"/>
      <c r="I189" s="170"/>
      <c r="J189" s="170"/>
      <c r="K189" s="170"/>
    </row>
    <row r="190">
      <c r="A190" s="170" t="s">
        <v>97</v>
      </c>
      <c r="B190" s="170" t="s">
        <v>98</v>
      </c>
      <c r="C190" s="170" t="s">
        <v>17</v>
      </c>
      <c r="D190" s="170" t="n">
        <v>80772.4078979</v>
      </c>
      <c r="E190" s="170" t="n">
        <v>7.51107713852094</v>
      </c>
      <c r="F190" s="170" t="n">
        <v>99.588482604468</v>
      </c>
      <c r="G190" s="170" t="n">
        <v>0.243733597162187</v>
      </c>
      <c r="H190" s="170" t="n">
        <v>333.7660145</v>
      </c>
      <c r="I190" s="170" t="n">
        <v>61.1200466706755</v>
      </c>
      <c r="J190" s="170" t="n">
        <v>0.411517395532046</v>
      </c>
      <c r="K190" s="170" t="n">
        <v>58.9842844182285</v>
      </c>
    </row>
    <row r="191">
      <c r="A191" s="170" t="s">
        <v>97</v>
      </c>
      <c r="B191" s="170" t="s">
        <v>98</v>
      </c>
      <c r="C191" s="170" t="s">
        <v>18</v>
      </c>
      <c r="D191" s="170" t="n">
        <v>81055.3860762</v>
      </c>
      <c r="E191" s="170" t="n">
        <v>6.87751865654607</v>
      </c>
      <c r="F191" s="170" t="n">
        <v>99.8314931196308</v>
      </c>
      <c r="G191" s="170" t="n">
        <v>0.167060815519621</v>
      </c>
      <c r="H191" s="170" t="n">
        <v>136.8144442</v>
      </c>
      <c r="I191" s="170" t="n">
        <v>100</v>
      </c>
      <c r="J191" s="170" t="n">
        <v>0.168506880369161</v>
      </c>
      <c r="K191" s="170" t="n">
        <v>98.9747755021596</v>
      </c>
    </row>
    <row r="192">
      <c r="A192" s="170" t="s">
        <v>97</v>
      </c>
      <c r="B192" s="170" t="s">
        <v>98</v>
      </c>
      <c r="C192" s="170" t="s">
        <v>19</v>
      </c>
      <c r="D192" s="170" t="n">
        <v>13415.2193568</v>
      </c>
      <c r="E192" s="170" t="n">
        <v>12.685541499993</v>
      </c>
      <c r="F192" s="170" t="n">
        <v>100</v>
      </c>
      <c r="G192" s="170" t="n">
        <v>0</v>
      </c>
      <c r="H192" s="170"/>
      <c r="I192" s="170"/>
      <c r="J192" s="170"/>
      <c r="K192" s="170"/>
    </row>
    <row r="193">
      <c r="A193" s="170" t="s">
        <v>97</v>
      </c>
      <c r="B193" s="170" t="s">
        <v>98</v>
      </c>
      <c r="C193" s="170" t="s">
        <v>20</v>
      </c>
      <c r="D193" s="170" t="n">
        <v>7690.321484</v>
      </c>
      <c r="E193" s="170" t="n">
        <v>13.2812328979373</v>
      </c>
      <c r="F193" s="170" t="n">
        <v>100</v>
      </c>
      <c r="G193" s="170" t="n">
        <v>0</v>
      </c>
      <c r="H193" s="170"/>
      <c r="I193" s="170"/>
      <c r="J193" s="170"/>
      <c r="K193" s="170"/>
    </row>
    <row r="194">
      <c r="A194" s="170" t="s">
        <v>97</v>
      </c>
      <c r="B194" s="170" t="s">
        <v>98</v>
      </c>
      <c r="C194" s="170" t="s">
        <v>21</v>
      </c>
      <c r="D194" s="170" t="n">
        <v>1425.2337776</v>
      </c>
      <c r="E194" s="170" t="n">
        <v>32.7973732155536</v>
      </c>
      <c r="F194" s="170" t="n">
        <v>100</v>
      </c>
      <c r="G194" s="170" t="n">
        <v>0</v>
      </c>
      <c r="H194" s="170"/>
      <c r="I194" s="170"/>
      <c r="J194" s="170"/>
      <c r="K194" s="170"/>
    </row>
    <row r="195">
      <c r="A195" s="170" t="s">
        <v>97</v>
      </c>
      <c r="B195" s="170" t="s">
        <v>98</v>
      </c>
      <c r="C195" s="170" t="s">
        <v>22</v>
      </c>
      <c r="D195" s="170" t="n">
        <v>1358.9469533</v>
      </c>
      <c r="E195" s="170" t="n">
        <v>36.4675267627682</v>
      </c>
      <c r="F195" s="170" t="n">
        <v>100</v>
      </c>
      <c r="G195" s="170" t="n">
        <v>0</v>
      </c>
      <c r="H195" s="170"/>
      <c r="I195" s="170"/>
      <c r="J195" s="170"/>
      <c r="K195" s="170"/>
    </row>
    <row r="196">
      <c r="A196" s="170" t="s">
        <v>99</v>
      </c>
      <c r="B196" s="170" t="s">
        <v>100</v>
      </c>
      <c r="C196" s="170" t="s">
        <v>16</v>
      </c>
      <c r="D196" s="170" t="n">
        <v>53.9198778</v>
      </c>
      <c r="E196" s="170" t="n">
        <v>61.2694178676773</v>
      </c>
      <c r="F196" s="170" t="n">
        <v>100</v>
      </c>
      <c r="G196" s="170" t="n">
        <v>0</v>
      </c>
      <c r="H196" s="170"/>
      <c r="I196" s="170"/>
      <c r="J196" s="170"/>
      <c r="K196" s="170"/>
    </row>
    <row r="197">
      <c r="A197" s="170" t="s">
        <v>99</v>
      </c>
      <c r="B197" s="170" t="s">
        <v>100</v>
      </c>
      <c r="C197" s="170" t="s">
        <v>17</v>
      </c>
      <c r="D197" s="170" t="n">
        <v>81.2226292</v>
      </c>
      <c r="E197" s="170" t="n">
        <v>70.9071193205812</v>
      </c>
      <c r="F197" s="170" t="n">
        <v>100</v>
      </c>
      <c r="G197" s="170" t="n">
        <v>0</v>
      </c>
      <c r="H197" s="170"/>
      <c r="I197" s="170"/>
      <c r="J197" s="170"/>
      <c r="K197" s="170"/>
    </row>
    <row r="198">
      <c r="A198" s="170" t="s">
        <v>99</v>
      </c>
      <c r="B198" s="170" t="s">
        <v>100</v>
      </c>
      <c r="C198" s="170" t="s">
        <v>18</v>
      </c>
      <c r="D198" s="170" t="n">
        <v>32715.2385222</v>
      </c>
      <c r="E198" s="170" t="n">
        <v>4.65838786864578</v>
      </c>
      <c r="F198" s="170" t="n">
        <v>98.8225320161239</v>
      </c>
      <c r="G198" s="170" t="n">
        <v>0.655174886081333</v>
      </c>
      <c r="H198" s="170" t="n">
        <v>389.8012443</v>
      </c>
      <c r="I198" s="170" t="n">
        <v>56.2182438937673</v>
      </c>
      <c r="J198" s="170" t="n">
        <v>1.17746798387613</v>
      </c>
      <c r="K198" s="170" t="n">
        <v>54.9875173189795</v>
      </c>
    </row>
    <row r="199">
      <c r="A199" s="170" t="s">
        <v>99</v>
      </c>
      <c r="B199" s="170" t="s">
        <v>100</v>
      </c>
      <c r="C199" s="170" t="s">
        <v>19</v>
      </c>
      <c r="D199" s="170" t="n">
        <v>11486.4993605</v>
      </c>
      <c r="E199" s="170" t="n">
        <v>11.8580794560589</v>
      </c>
      <c r="F199" s="170" t="n">
        <v>99.6105485793029</v>
      </c>
      <c r="G199" s="170" t="n">
        <v>0.392355661695171</v>
      </c>
      <c r="H199" s="170" t="n">
        <v>44.9092346</v>
      </c>
      <c r="I199" s="170" t="n">
        <v>100</v>
      </c>
      <c r="J199" s="170" t="n">
        <v>0.389451420697061</v>
      </c>
      <c r="K199" s="170" t="n">
        <v>100.353370465818</v>
      </c>
    </row>
    <row r="200">
      <c r="A200" s="170" t="s">
        <v>101</v>
      </c>
      <c r="B200" s="170" t="s">
        <v>102</v>
      </c>
      <c r="C200" s="170" t="s">
        <v>18</v>
      </c>
      <c r="D200" s="170" t="n">
        <v>57.5341737</v>
      </c>
      <c r="E200" s="170" t="n">
        <v>57.2689586487378</v>
      </c>
      <c r="F200" s="170" t="n">
        <v>100</v>
      </c>
      <c r="G200" s="170" t="n">
        <v>0</v>
      </c>
      <c r="H200" s="170"/>
      <c r="I200" s="170"/>
      <c r="J200" s="170"/>
      <c r="K200" s="170"/>
    </row>
    <row r="201">
      <c r="A201" s="170" t="s">
        <v>101</v>
      </c>
      <c r="B201" s="170" t="s">
        <v>102</v>
      </c>
      <c r="C201" s="170" t="s">
        <v>19</v>
      </c>
      <c r="D201" s="170" t="n">
        <v>12835.1399144</v>
      </c>
      <c r="E201" s="170" t="n">
        <v>5.90411668025025</v>
      </c>
      <c r="F201" s="170" t="n">
        <v>100</v>
      </c>
      <c r="G201" s="170" t="n">
        <v>0</v>
      </c>
      <c r="H201" s="170"/>
      <c r="I201" s="170"/>
      <c r="J201" s="170"/>
      <c r="K201" s="170"/>
    </row>
    <row r="202">
      <c r="A202" s="170" t="s">
        <v>101</v>
      </c>
      <c r="B202" s="170" t="s">
        <v>102</v>
      </c>
      <c r="C202" s="170" t="s">
        <v>20</v>
      </c>
      <c r="D202" s="170" t="n">
        <v>4826.2021964</v>
      </c>
      <c r="E202" s="170" t="n">
        <v>20.2868998540666</v>
      </c>
      <c r="F202" s="170" t="n">
        <v>100</v>
      </c>
      <c r="G202" s="170" t="n">
        <v>0</v>
      </c>
      <c r="H202" s="170"/>
      <c r="I202" s="170"/>
      <c r="J202" s="170"/>
      <c r="K202" s="170"/>
    </row>
    <row r="203">
      <c r="A203" s="170" t="s">
        <v>103</v>
      </c>
      <c r="B203" s="170" t="s">
        <v>104</v>
      </c>
      <c r="C203" s="170" t="s">
        <v>17</v>
      </c>
      <c r="D203" s="170" t="n">
        <v>194.4614635</v>
      </c>
      <c r="E203" s="170" t="n">
        <v>45.0224591558289</v>
      </c>
      <c r="F203" s="170" t="n">
        <v>100</v>
      </c>
      <c r="G203" s="170" t="n">
        <v>0</v>
      </c>
      <c r="H203" s="170"/>
      <c r="I203" s="170"/>
      <c r="J203" s="170"/>
      <c r="K203" s="170"/>
    </row>
    <row r="204">
      <c r="A204" s="170" t="s">
        <v>103</v>
      </c>
      <c r="B204" s="170" t="s">
        <v>104</v>
      </c>
      <c r="C204" s="170" t="s">
        <v>18</v>
      </c>
      <c r="D204" s="170" t="n">
        <v>17491.3182177</v>
      </c>
      <c r="E204" s="170" t="n">
        <v>2.23523130130468</v>
      </c>
      <c r="F204" s="170" t="n">
        <v>99.8117251824706</v>
      </c>
      <c r="G204" s="170" t="n">
        <v>0.149657251452949</v>
      </c>
      <c r="H204" s="170" t="n">
        <v>32.9938666</v>
      </c>
      <c r="I204" s="170" t="n">
        <v>79.1360381547357</v>
      </c>
      <c r="J204" s="170" t="n">
        <v>0.188274817529409</v>
      </c>
      <c r="K204" s="170" t="n">
        <v>79.339067484436</v>
      </c>
    </row>
    <row r="205">
      <c r="A205" s="170" t="s">
        <v>107</v>
      </c>
      <c r="B205" s="170" t="s">
        <v>108</v>
      </c>
      <c r="C205" s="170" t="s">
        <v>16</v>
      </c>
      <c r="D205" s="170" t="n">
        <v>695.3615374</v>
      </c>
      <c r="E205" s="170" t="n">
        <v>33.7702891089002</v>
      </c>
      <c r="F205" s="170" t="n">
        <v>97.7690627083141</v>
      </c>
      <c r="G205" s="170" t="n">
        <v>1.52904096078127</v>
      </c>
      <c r="H205" s="170" t="n">
        <v>15.8670641</v>
      </c>
      <c r="I205" s="170" t="n">
        <v>75.0593669078532</v>
      </c>
      <c r="J205" s="170" t="n">
        <v>2.23093729168596</v>
      </c>
      <c r="K205" s="170" t="n">
        <v>67.0090110265855</v>
      </c>
    </row>
    <row r="206">
      <c r="A206" s="170" t="s">
        <v>107</v>
      </c>
      <c r="B206" s="170" t="s">
        <v>108</v>
      </c>
      <c r="C206" s="170" t="s">
        <v>17</v>
      </c>
      <c r="D206" s="170" t="n">
        <v>439.5857186</v>
      </c>
      <c r="E206" s="170" t="n">
        <v>45.4565596183406</v>
      </c>
      <c r="F206" s="170" t="n">
        <v>100</v>
      </c>
      <c r="G206" s="170" t="n">
        <v>0</v>
      </c>
      <c r="H206" s="170"/>
      <c r="I206" s="170"/>
      <c r="J206" s="170"/>
      <c r="K206" s="170"/>
    </row>
    <row r="207">
      <c r="A207" s="170" t="s">
        <v>107</v>
      </c>
      <c r="B207" s="170" t="s">
        <v>108</v>
      </c>
      <c r="C207" s="170" t="s">
        <v>18</v>
      </c>
      <c r="D207" s="170" t="n">
        <v>26435.4966285</v>
      </c>
      <c r="E207" s="170" t="n">
        <v>2.02318526235402</v>
      </c>
      <c r="F207" s="170" t="n">
        <v>99.7964520311267</v>
      </c>
      <c r="G207" s="170" t="n">
        <v>0.123659074906347</v>
      </c>
      <c r="H207" s="170" t="n">
        <v>53.9186668</v>
      </c>
      <c r="I207" s="170" t="n">
        <v>60.6762993922096</v>
      </c>
      <c r="J207" s="170" t="n">
        <v>0.203547968873314</v>
      </c>
      <c r="K207" s="170" t="n">
        <v>60.6281507273872</v>
      </c>
    </row>
    <row r="208">
      <c r="A208" s="170" t="s">
        <v>111</v>
      </c>
      <c r="B208" s="170" t="s">
        <v>112</v>
      </c>
      <c r="C208" s="170" t="s">
        <v>16</v>
      </c>
      <c r="D208" s="170" t="n">
        <v>10265.9311481</v>
      </c>
      <c r="E208" s="170" t="n">
        <v>15.9654203145457</v>
      </c>
      <c r="F208" s="170" t="n">
        <v>100</v>
      </c>
      <c r="G208" s="170" t="n">
        <v>0</v>
      </c>
      <c r="H208" s="170"/>
      <c r="I208" s="170"/>
      <c r="J208" s="170"/>
      <c r="K208" s="170"/>
    </row>
    <row r="209">
      <c r="A209" s="170" t="s">
        <v>111</v>
      </c>
      <c r="B209" s="170" t="s">
        <v>112</v>
      </c>
      <c r="C209" s="170" t="s">
        <v>17</v>
      </c>
      <c r="D209" s="170" t="n">
        <v>63627.9241437</v>
      </c>
      <c r="E209" s="170" t="n">
        <v>3.58053844418365</v>
      </c>
      <c r="F209" s="170" t="n">
        <v>98.7215397863345</v>
      </c>
      <c r="G209" s="170" t="n">
        <v>0.531098122160779</v>
      </c>
      <c r="H209" s="170" t="n">
        <v>823.9921062</v>
      </c>
      <c r="I209" s="170" t="n">
        <v>41.6815090857746</v>
      </c>
      <c r="J209" s="170" t="n">
        <v>1.27846021366553</v>
      </c>
      <c r="K209" s="170" t="n">
        <v>41.0109159729079</v>
      </c>
    </row>
    <row r="210">
      <c r="A210" s="170" t="s">
        <v>111</v>
      </c>
      <c r="B210" s="170" t="s">
        <v>112</v>
      </c>
      <c r="C210" s="170" t="s">
        <v>18</v>
      </c>
      <c r="D210" s="170" t="n">
        <v>8749.2758032</v>
      </c>
      <c r="E210" s="170" t="n">
        <v>15.6661765840635</v>
      </c>
      <c r="F210" s="170" t="n">
        <v>99.6937318752927</v>
      </c>
      <c r="G210" s="170" t="n">
        <v>0.303851864301842</v>
      </c>
      <c r="H210" s="170" t="n">
        <v>26.8785634</v>
      </c>
      <c r="I210" s="170" t="n">
        <v>100</v>
      </c>
      <c r="J210" s="170" t="n">
        <v>0.306268124707259</v>
      </c>
      <c r="K210" s="170" t="n">
        <v>98.9072118375684</v>
      </c>
    </row>
    <row r="211">
      <c r="A211" s="170" t="s">
        <v>113</v>
      </c>
      <c r="B211" s="170" t="s">
        <v>114</v>
      </c>
      <c r="C211" s="170" t="s">
        <v>16</v>
      </c>
      <c r="D211" s="170" t="n">
        <v>78556.4018862</v>
      </c>
      <c r="E211" s="170" t="n">
        <v>4.9067816387853</v>
      </c>
      <c r="F211" s="170" t="n">
        <v>99.5509821570487</v>
      </c>
      <c r="G211" s="170" t="n">
        <v>0.192648508381253</v>
      </c>
      <c r="H211" s="170" t="n">
        <v>354.3232358</v>
      </c>
      <c r="I211" s="170" t="n">
        <v>43.4139132404914</v>
      </c>
      <c r="J211" s="170" t="n">
        <v>0.449017842951257</v>
      </c>
      <c r="K211" s="170" t="n">
        <v>42.7117730876591</v>
      </c>
    </row>
    <row r="212">
      <c r="A212" s="170" t="s">
        <v>113</v>
      </c>
      <c r="B212" s="170" t="s">
        <v>114</v>
      </c>
      <c r="C212" s="170" t="s">
        <v>17</v>
      </c>
      <c r="D212" s="170" t="n">
        <v>39418.6201961</v>
      </c>
      <c r="E212" s="170" t="n">
        <v>9.14717673671954</v>
      </c>
      <c r="F212" s="170" t="n">
        <v>99.3079066435463</v>
      </c>
      <c r="G212" s="170" t="n">
        <v>0.484104929657597</v>
      </c>
      <c r="H212" s="170" t="n">
        <v>274.7149354</v>
      </c>
      <c r="I212" s="170" t="n">
        <v>71.1533730098656</v>
      </c>
      <c r="J212" s="170" t="n">
        <v>0.692093356453665</v>
      </c>
      <c r="K212" s="170" t="n">
        <v>69.463818301131</v>
      </c>
    </row>
    <row r="213">
      <c r="A213" s="170" t="s">
        <v>113</v>
      </c>
      <c r="B213" s="170" t="s">
        <v>114</v>
      </c>
      <c r="C213" s="170" t="s">
        <v>18</v>
      </c>
      <c r="D213" s="170" t="n">
        <v>5736.8781528</v>
      </c>
      <c r="E213" s="170" t="n">
        <v>28.359988218693</v>
      </c>
      <c r="F213" s="170" t="n">
        <v>100</v>
      </c>
      <c r="G213" s="170" t="n">
        <v>0</v>
      </c>
      <c r="H213" s="170"/>
      <c r="I213" s="170"/>
      <c r="J213" s="170"/>
      <c r="K213" s="170"/>
    </row>
    <row r="214">
      <c r="A214" s="170" t="s">
        <v>113</v>
      </c>
      <c r="B214" s="170" t="s">
        <v>114</v>
      </c>
      <c r="C214" s="170" t="s">
        <v>22</v>
      </c>
      <c r="D214" s="170" t="n">
        <v>1774.7306895</v>
      </c>
      <c r="E214" s="170" t="n">
        <v>43.4434920553666</v>
      </c>
      <c r="F214" s="170" t="n">
        <v>100</v>
      </c>
      <c r="G214" s="170" t="n">
        <v>0</v>
      </c>
      <c r="H214" s="170"/>
      <c r="I214" s="170"/>
      <c r="J214" s="170"/>
      <c r="K214" s="170"/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644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545</v>
      </c>
      <c r="I224" s="5" t="s">
        <v>546</v>
      </c>
      <c r="J224" s="5" t="s">
        <v>547</v>
      </c>
      <c r="K224" s="5" t="s">
        <v>548</v>
      </c>
    </row>
    <row r="225">
      <c r="A225" s="171" t="s">
        <v>77</v>
      </c>
      <c r="B225" s="171" t="s">
        <v>78</v>
      </c>
      <c r="C225" s="171" t="s">
        <v>16</v>
      </c>
      <c r="D225" s="171" t="n">
        <v>2009.0926877</v>
      </c>
      <c r="E225" s="171" t="n">
        <v>33.1720865683907</v>
      </c>
      <c r="F225" s="171" t="n">
        <v>97.3839703271689</v>
      </c>
      <c r="G225" s="171" t="n">
        <v>2.65699444982556</v>
      </c>
      <c r="H225" s="171" t="n">
        <v>53.970341</v>
      </c>
      <c r="I225" s="171" t="n">
        <v>100</v>
      </c>
      <c r="J225" s="171" t="n">
        <v>2.6160296728311</v>
      </c>
      <c r="K225" s="171" t="n">
        <v>98.9089196305804</v>
      </c>
    </row>
    <row r="226">
      <c r="A226" s="171" t="s">
        <v>77</v>
      </c>
      <c r="B226" s="171" t="s">
        <v>78</v>
      </c>
      <c r="C226" s="171" t="s">
        <v>17</v>
      </c>
      <c r="D226" s="171" t="n">
        <v>5446.7916821</v>
      </c>
      <c r="E226" s="171" t="n">
        <v>17.9847565676632</v>
      </c>
      <c r="F226" s="171" t="n">
        <v>99.4371861819817</v>
      </c>
      <c r="G226" s="171" t="n">
        <v>0.550521612724624</v>
      </c>
      <c r="H226" s="171" t="n">
        <v>30.828805</v>
      </c>
      <c r="I226" s="171" t="n">
        <v>100</v>
      </c>
      <c r="J226" s="171" t="n">
        <v>0.562813818018298</v>
      </c>
      <c r="K226" s="171" t="n">
        <v>97.2654159317808</v>
      </c>
    </row>
    <row r="227">
      <c r="A227" s="171" t="s">
        <v>77</v>
      </c>
      <c r="B227" s="171" t="s">
        <v>78</v>
      </c>
      <c r="C227" s="171" t="s">
        <v>18</v>
      </c>
      <c r="D227" s="171" t="n">
        <v>17164.8310629</v>
      </c>
      <c r="E227" s="171" t="n">
        <v>7.20466306145786</v>
      </c>
      <c r="F227" s="171" t="n">
        <v>99.6724065136878</v>
      </c>
      <c r="G227" s="171" t="n">
        <v>0.235525934521484</v>
      </c>
      <c r="H227" s="171" t="n">
        <v>56.4156826</v>
      </c>
      <c r="I227" s="171" t="n">
        <v>72.505520727234</v>
      </c>
      <c r="J227" s="171" t="n">
        <v>0.327593486312143</v>
      </c>
      <c r="K227" s="171" t="n">
        <v>71.6602669803189</v>
      </c>
    </row>
    <row r="228">
      <c r="A228" s="171" t="s">
        <v>77</v>
      </c>
      <c r="B228" s="171" t="s">
        <v>78</v>
      </c>
      <c r="C228" s="171" t="s">
        <v>19</v>
      </c>
      <c r="D228" s="171" t="n">
        <v>336.673001</v>
      </c>
      <c r="E228" s="171" t="n">
        <v>75.0601800273034</v>
      </c>
      <c r="F228" s="171" t="n">
        <v>100</v>
      </c>
      <c r="G228" s="171" t="n">
        <v>0</v>
      </c>
      <c r="H228" s="171"/>
      <c r="I228" s="171"/>
      <c r="J228" s="171"/>
      <c r="K228" s="171"/>
    </row>
    <row r="229">
      <c r="A229" s="171" t="s">
        <v>77</v>
      </c>
      <c r="B229" s="171" t="s">
        <v>78</v>
      </c>
      <c r="C229" s="171" t="s">
        <v>20</v>
      </c>
      <c r="D229" s="171" t="n">
        <v>415.378406</v>
      </c>
      <c r="E229" s="171" t="n">
        <v>71.7079752147313</v>
      </c>
      <c r="F229" s="171" t="n">
        <v>100</v>
      </c>
      <c r="G229" s="171" t="n">
        <v>0</v>
      </c>
      <c r="H229" s="171"/>
      <c r="I229" s="171"/>
      <c r="J229" s="171"/>
      <c r="K229" s="171"/>
    </row>
    <row r="230">
      <c r="A230" s="171" t="s">
        <v>81</v>
      </c>
      <c r="B230" s="171" t="s">
        <v>82</v>
      </c>
      <c r="C230" s="171" t="s">
        <v>16</v>
      </c>
      <c r="D230" s="171" t="n">
        <v>1183.7116834</v>
      </c>
      <c r="E230" s="171" t="n">
        <v>26.8883664240969</v>
      </c>
      <c r="F230" s="171" t="n">
        <v>96.7060282645191</v>
      </c>
      <c r="G230" s="171" t="n">
        <v>1.68962931628628</v>
      </c>
      <c r="H230" s="171" t="n">
        <v>40.3192324</v>
      </c>
      <c r="I230" s="171" t="n">
        <v>59.9154475393932</v>
      </c>
      <c r="J230" s="171" t="n">
        <v>3.2939717354809</v>
      </c>
      <c r="K230" s="171" t="n">
        <v>49.6049612864957</v>
      </c>
    </row>
    <row r="231">
      <c r="A231" s="171" t="s">
        <v>81</v>
      </c>
      <c r="B231" s="171" t="s">
        <v>82</v>
      </c>
      <c r="C231" s="171" t="s">
        <v>17</v>
      </c>
      <c r="D231" s="171" t="n">
        <v>11874.7936724</v>
      </c>
      <c r="E231" s="171" t="n">
        <v>4.46806221226525</v>
      </c>
      <c r="F231" s="171" t="n">
        <v>99.5731355848066</v>
      </c>
      <c r="G231" s="171" t="n">
        <v>0.301395735511821</v>
      </c>
      <c r="H231" s="171" t="n">
        <v>50.9065706</v>
      </c>
      <c r="I231" s="171" t="n">
        <v>70.5181131009184</v>
      </c>
      <c r="J231" s="171" t="n">
        <v>0.426864415193401</v>
      </c>
      <c r="K231" s="171" t="n">
        <v>70.305505375059</v>
      </c>
    </row>
    <row r="232">
      <c r="A232" s="171" t="s">
        <v>81</v>
      </c>
      <c r="B232" s="171" t="s">
        <v>82</v>
      </c>
      <c r="C232" s="171" t="s">
        <v>18</v>
      </c>
      <c r="D232" s="171" t="n">
        <v>40.129466</v>
      </c>
      <c r="E232" s="171" t="n">
        <v>77.8803410346324</v>
      </c>
      <c r="F232" s="171" t="n">
        <v>100</v>
      </c>
      <c r="G232" s="171" t="n">
        <v>0</v>
      </c>
      <c r="H232" s="171"/>
      <c r="I232" s="171"/>
      <c r="J232" s="171"/>
      <c r="K232" s="171"/>
    </row>
    <row r="233">
      <c r="A233" s="171" t="s">
        <v>81</v>
      </c>
      <c r="B233" s="171" t="s">
        <v>82</v>
      </c>
      <c r="C233" s="171" t="s">
        <v>22</v>
      </c>
      <c r="D233" s="171" t="n">
        <v>565.5826313</v>
      </c>
      <c r="E233" s="171" t="n">
        <v>52.6760839648187</v>
      </c>
      <c r="F233" s="171" t="n">
        <v>100</v>
      </c>
      <c r="G233" s="171" t="n">
        <v>0</v>
      </c>
      <c r="H233" s="171"/>
      <c r="I233" s="171"/>
      <c r="J233" s="171"/>
      <c r="K233" s="171"/>
    </row>
    <row r="234">
      <c r="A234" s="171" t="s">
        <v>83</v>
      </c>
      <c r="B234" s="171" t="s">
        <v>84</v>
      </c>
      <c r="C234" s="171" t="s">
        <v>16</v>
      </c>
      <c r="D234" s="171" t="n">
        <v>9080.4839341</v>
      </c>
      <c r="E234" s="171" t="n">
        <v>17.5125008925038</v>
      </c>
      <c r="F234" s="171" t="n">
        <v>96.4889260175778</v>
      </c>
      <c r="G234" s="171" t="n">
        <v>1.60613955989715</v>
      </c>
      <c r="H234" s="171" t="n">
        <v>330.4239378</v>
      </c>
      <c r="I234" s="171" t="n">
        <v>50.7522218278445</v>
      </c>
      <c r="J234" s="171" t="n">
        <v>3.51107398242216</v>
      </c>
      <c r="K234" s="171" t="n">
        <v>44.1388253123364</v>
      </c>
    </row>
    <row r="235">
      <c r="A235" s="171" t="s">
        <v>83</v>
      </c>
      <c r="B235" s="171" t="s">
        <v>84</v>
      </c>
      <c r="C235" s="171" t="s">
        <v>17</v>
      </c>
      <c r="D235" s="171" t="n">
        <v>87478.3310624</v>
      </c>
      <c r="E235" s="171" t="n">
        <v>2.30621825765188</v>
      </c>
      <c r="F235" s="171" t="n">
        <v>99.9632225555651</v>
      </c>
      <c r="G235" s="171" t="n">
        <v>0.0367841101066733</v>
      </c>
      <c r="H235" s="171" t="n">
        <v>32.1841311</v>
      </c>
      <c r="I235" s="171" t="n">
        <v>99.9999999999998</v>
      </c>
      <c r="J235" s="171" t="n">
        <v>0.0367774444349181</v>
      </c>
      <c r="K235" s="171" t="n">
        <v>99.9813402371872</v>
      </c>
    </row>
    <row r="236">
      <c r="A236" s="171" t="s">
        <v>83</v>
      </c>
      <c r="B236" s="171" t="s">
        <v>84</v>
      </c>
      <c r="C236" s="171" t="s">
        <v>18</v>
      </c>
      <c r="D236" s="171" t="n">
        <v>11582.2760727</v>
      </c>
      <c r="E236" s="171" t="n">
        <v>6.6518481386834</v>
      </c>
      <c r="F236" s="171" t="n">
        <v>99.4120678570029</v>
      </c>
      <c r="G236" s="171" t="n">
        <v>0.465532285370056</v>
      </c>
      <c r="H236" s="171" t="n">
        <v>68.4986495</v>
      </c>
      <c r="I236" s="171" t="n">
        <v>79.7355596785421</v>
      </c>
      <c r="J236" s="171" t="n">
        <v>0.587932142997144</v>
      </c>
      <c r="K236" s="171" t="n">
        <v>78.7157628547252</v>
      </c>
    </row>
    <row r="237">
      <c r="A237" s="171" t="s">
        <v>83</v>
      </c>
      <c r="B237" s="171" t="s">
        <v>84</v>
      </c>
      <c r="C237" s="171" t="s">
        <v>22</v>
      </c>
      <c r="D237" s="171" t="n">
        <v>173.6935772</v>
      </c>
      <c r="E237" s="171" t="n">
        <v>54.0635708912212</v>
      </c>
      <c r="F237" s="171" t="n">
        <v>100</v>
      </c>
      <c r="G237" s="171" t="n">
        <v>0</v>
      </c>
      <c r="H237" s="171"/>
      <c r="I237" s="171"/>
      <c r="J237" s="171"/>
      <c r="K237" s="171"/>
    </row>
    <row r="238">
      <c r="A238" s="171" t="s">
        <v>85</v>
      </c>
      <c r="B238" s="171" t="s">
        <v>86</v>
      </c>
      <c r="C238" s="171" t="s">
        <v>16</v>
      </c>
      <c r="D238" s="171" t="n">
        <v>22197.5317179</v>
      </c>
      <c r="E238" s="171" t="n">
        <v>8.80234056736338</v>
      </c>
      <c r="F238" s="171" t="n">
        <v>99.2782011080317</v>
      </c>
      <c r="G238" s="171" t="n">
        <v>0.529206600357989</v>
      </c>
      <c r="H238" s="171" t="n">
        <v>161.3864234</v>
      </c>
      <c r="I238" s="171" t="n">
        <v>73.6785952416594</v>
      </c>
      <c r="J238" s="171" t="n">
        <v>0.721798891968288</v>
      </c>
      <c r="K238" s="171" t="n">
        <v>72.7885286090831</v>
      </c>
    </row>
    <row r="239">
      <c r="A239" s="171" t="s">
        <v>85</v>
      </c>
      <c r="B239" s="171" t="s">
        <v>86</v>
      </c>
      <c r="C239" s="171" t="s">
        <v>17</v>
      </c>
      <c r="D239" s="171" t="n">
        <v>28011.0420803</v>
      </c>
      <c r="E239" s="171" t="n">
        <v>6.83469058244435</v>
      </c>
      <c r="F239" s="171" t="n">
        <v>99.3190627253909</v>
      </c>
      <c r="G239" s="171" t="n">
        <v>0.396226054643672</v>
      </c>
      <c r="H239" s="171" t="n">
        <v>192.0453348</v>
      </c>
      <c r="I239" s="171" t="n">
        <v>59.6098488876474</v>
      </c>
      <c r="J239" s="171" t="n">
        <v>0.680937274609086</v>
      </c>
      <c r="K239" s="171" t="n">
        <v>57.7921077931602</v>
      </c>
    </row>
    <row r="240">
      <c r="A240" s="171" t="s">
        <v>85</v>
      </c>
      <c r="B240" s="171" t="s">
        <v>86</v>
      </c>
      <c r="C240" s="171" t="s">
        <v>18</v>
      </c>
      <c r="D240" s="171" t="n">
        <v>184.4747718</v>
      </c>
      <c r="E240" s="171" t="n">
        <v>45.919352693817</v>
      </c>
      <c r="F240" s="171" t="n">
        <v>100</v>
      </c>
      <c r="G240" s="171" t="n">
        <v>0</v>
      </c>
      <c r="H240" s="171"/>
      <c r="I240" s="171"/>
      <c r="J240" s="171"/>
      <c r="K240" s="171"/>
    </row>
    <row r="241">
      <c r="A241" s="171" t="s">
        <v>85</v>
      </c>
      <c r="B241" s="171" t="s">
        <v>86</v>
      </c>
      <c r="C241" s="171" t="s">
        <v>22</v>
      </c>
      <c r="D241" s="171" t="n">
        <v>309.8692783</v>
      </c>
      <c r="E241" s="171" t="n">
        <v>73.7551707281902</v>
      </c>
      <c r="F241" s="171" t="n">
        <v>100</v>
      </c>
      <c r="G241" s="171" t="n">
        <v>0</v>
      </c>
      <c r="H241" s="171"/>
      <c r="I241" s="171"/>
      <c r="J241" s="171"/>
      <c r="K241" s="171"/>
    </row>
    <row r="242">
      <c r="A242" s="171" t="s">
        <v>87</v>
      </c>
      <c r="B242" s="171" t="s">
        <v>88</v>
      </c>
      <c r="C242" s="171" t="s">
        <v>17</v>
      </c>
      <c r="D242" s="171" t="n">
        <v>30584.0791673</v>
      </c>
      <c r="E242" s="171" t="n">
        <v>9.15605768436347</v>
      </c>
      <c r="F242" s="171" t="n">
        <v>100</v>
      </c>
      <c r="G242" s="171" t="n">
        <v>0</v>
      </c>
      <c r="H242" s="171"/>
      <c r="I242" s="171"/>
      <c r="J242" s="171"/>
      <c r="K242" s="171"/>
    </row>
    <row r="243">
      <c r="A243" s="171" t="s">
        <v>87</v>
      </c>
      <c r="B243" s="171" t="s">
        <v>88</v>
      </c>
      <c r="C243" s="171" t="s">
        <v>18</v>
      </c>
      <c r="D243" s="171" t="n">
        <v>24798.4552397</v>
      </c>
      <c r="E243" s="171" t="n">
        <v>10.9155157107383</v>
      </c>
      <c r="F243" s="171" t="n">
        <v>99.6025538758146</v>
      </c>
      <c r="G243" s="171" t="n">
        <v>0.391062433790604</v>
      </c>
      <c r="H243" s="171" t="n">
        <v>98.9537872</v>
      </c>
      <c r="I243" s="171" t="n">
        <v>100</v>
      </c>
      <c r="J243" s="171" t="n">
        <v>0.3974461241854</v>
      </c>
      <c r="K243" s="171" t="n">
        <v>98.0027600225537</v>
      </c>
    </row>
    <row r="244">
      <c r="A244" s="171" t="s">
        <v>89</v>
      </c>
      <c r="B244" s="171" t="s">
        <v>90</v>
      </c>
      <c r="C244" s="171" t="s">
        <v>16</v>
      </c>
      <c r="D244" s="171" t="n">
        <v>9065.6521093</v>
      </c>
      <c r="E244" s="171" t="n">
        <v>18.0430214084526</v>
      </c>
      <c r="F244" s="171" t="n">
        <v>100</v>
      </c>
      <c r="G244" s="171" t="n">
        <v>0</v>
      </c>
      <c r="H244" s="171"/>
      <c r="I244" s="171"/>
      <c r="J244" s="171"/>
      <c r="K244" s="171"/>
    </row>
    <row r="245">
      <c r="A245" s="171" t="s">
        <v>89</v>
      </c>
      <c r="B245" s="171" t="s">
        <v>90</v>
      </c>
      <c r="C245" s="171" t="s">
        <v>17</v>
      </c>
      <c r="D245" s="171" t="n">
        <v>33027.245731</v>
      </c>
      <c r="E245" s="171" t="n">
        <v>4.92864778372876</v>
      </c>
      <c r="F245" s="171" t="n">
        <v>99.8578867512918</v>
      </c>
      <c r="G245" s="171" t="n">
        <v>0.141810801122938</v>
      </c>
      <c r="H245" s="171" t="n">
        <v>47.0028892</v>
      </c>
      <c r="I245" s="171" t="n">
        <v>99.9999999999999</v>
      </c>
      <c r="J245" s="171" t="n">
        <v>0.14211324870822</v>
      </c>
      <c r="K245" s="171" t="n">
        <v>99.6453676723607</v>
      </c>
    </row>
    <row r="246">
      <c r="A246" s="171" t="s">
        <v>89</v>
      </c>
      <c r="B246" s="171" t="s">
        <v>90</v>
      </c>
      <c r="C246" s="171" t="s">
        <v>18</v>
      </c>
      <c r="D246" s="171" t="n">
        <v>4012.3316898</v>
      </c>
      <c r="E246" s="171" t="n">
        <v>13.5377341035174</v>
      </c>
      <c r="F246" s="171" t="n">
        <v>100</v>
      </c>
      <c r="G246" s="171" t="n">
        <v>0</v>
      </c>
      <c r="H246" s="171"/>
      <c r="I246" s="171"/>
      <c r="J246" s="171"/>
      <c r="K246" s="171"/>
    </row>
    <row r="247">
      <c r="A247" s="171" t="s">
        <v>91</v>
      </c>
      <c r="B247" s="171" t="s">
        <v>92</v>
      </c>
      <c r="C247" s="171" t="s">
        <v>16</v>
      </c>
      <c r="D247" s="171" t="n">
        <v>476.2234204</v>
      </c>
      <c r="E247" s="171" t="n">
        <v>44.0221671168075</v>
      </c>
      <c r="F247" s="171" t="n">
        <v>100</v>
      </c>
      <c r="G247" s="171" t="n">
        <v>0</v>
      </c>
      <c r="H247" s="171"/>
      <c r="I247" s="171"/>
      <c r="J247" s="171"/>
      <c r="K247" s="171"/>
    </row>
    <row r="248">
      <c r="A248" s="171" t="s">
        <v>91</v>
      </c>
      <c r="B248" s="171" t="s">
        <v>92</v>
      </c>
      <c r="C248" s="171" t="s">
        <v>17</v>
      </c>
      <c r="D248" s="171" t="n">
        <v>61698.8481676</v>
      </c>
      <c r="E248" s="171" t="n">
        <v>6.50179117073191</v>
      </c>
      <c r="F248" s="171" t="n">
        <v>99.74374773619</v>
      </c>
      <c r="G248" s="171" t="n">
        <v>0.116288649857675</v>
      </c>
      <c r="H248" s="171" t="n">
        <v>158.5108829</v>
      </c>
      <c r="I248" s="171" t="n">
        <v>45.2682970699881</v>
      </c>
      <c r="J248" s="171" t="n">
        <v>0.256252263810022</v>
      </c>
      <c r="K248" s="171" t="n">
        <v>45.2642469710444</v>
      </c>
    </row>
    <row r="249">
      <c r="A249" s="171" t="s">
        <v>91</v>
      </c>
      <c r="B249" s="171" t="s">
        <v>92</v>
      </c>
      <c r="C249" s="171" t="s">
        <v>18</v>
      </c>
      <c r="D249" s="171" t="n">
        <v>94681.808223</v>
      </c>
      <c r="E249" s="171" t="n">
        <v>4.3003508317575</v>
      </c>
      <c r="F249" s="171" t="n">
        <v>99.7134843146209</v>
      </c>
      <c r="G249" s="171" t="n">
        <v>0.100932234796595</v>
      </c>
      <c r="H249" s="171" t="n">
        <v>272.0577198</v>
      </c>
      <c r="I249" s="171" t="n">
        <v>35.1922913602724</v>
      </c>
      <c r="J249" s="171" t="n">
        <v>0.286515685379137</v>
      </c>
      <c r="K249" s="171" t="n">
        <v>35.1265404472085</v>
      </c>
    </row>
    <row r="250">
      <c r="A250" s="171" t="s">
        <v>91</v>
      </c>
      <c r="B250" s="171" t="s">
        <v>92</v>
      </c>
      <c r="C250" s="171" t="s">
        <v>19</v>
      </c>
      <c r="D250" s="171" t="n">
        <v>9468.6972675</v>
      </c>
      <c r="E250" s="171" t="n">
        <v>24.1524565578618</v>
      </c>
      <c r="F250" s="171" t="n">
        <v>100</v>
      </c>
      <c r="G250" s="171" t="n">
        <v>0</v>
      </c>
      <c r="H250" s="171"/>
      <c r="I250" s="171"/>
      <c r="J250" s="171"/>
      <c r="K250" s="171"/>
    </row>
    <row r="251">
      <c r="A251" s="171" t="s">
        <v>93</v>
      </c>
      <c r="B251" s="171" t="s">
        <v>94</v>
      </c>
      <c r="C251" s="171" t="s">
        <v>16</v>
      </c>
      <c r="D251" s="171" t="n">
        <v>122.1947037</v>
      </c>
      <c r="E251" s="171" t="n">
        <v>60.9742183429494</v>
      </c>
      <c r="F251" s="171" t="n">
        <v>100</v>
      </c>
      <c r="G251" s="171" t="n">
        <v>0</v>
      </c>
      <c r="H251" s="171"/>
      <c r="I251" s="171"/>
      <c r="J251" s="171"/>
      <c r="K251" s="171"/>
    </row>
    <row r="252">
      <c r="A252" s="171" t="s">
        <v>93</v>
      </c>
      <c r="B252" s="171" t="s">
        <v>94</v>
      </c>
      <c r="C252" s="171" t="s">
        <v>17</v>
      </c>
      <c r="D252" s="171" t="n">
        <v>22623.5106175</v>
      </c>
      <c r="E252" s="171" t="n">
        <v>3.35164558640788</v>
      </c>
      <c r="F252" s="171" t="n">
        <v>99.3223789197462</v>
      </c>
      <c r="G252" s="171" t="n">
        <v>0.48480683711285</v>
      </c>
      <c r="H252" s="171" t="n">
        <v>154.3475687</v>
      </c>
      <c r="I252" s="171" t="n">
        <v>72.8215917948968</v>
      </c>
      <c r="J252" s="171" t="n">
        <v>0.677621080253769</v>
      </c>
      <c r="K252" s="171" t="n">
        <v>71.0606115745</v>
      </c>
    </row>
    <row r="253">
      <c r="A253" s="171" t="s">
        <v>93</v>
      </c>
      <c r="B253" s="171" t="s">
        <v>94</v>
      </c>
      <c r="C253" s="171" t="s">
        <v>18</v>
      </c>
      <c r="D253" s="171" t="n">
        <v>50990.463448</v>
      </c>
      <c r="E253" s="171" t="n">
        <v>2.19594074389561</v>
      </c>
      <c r="F253" s="171" t="n">
        <v>100</v>
      </c>
      <c r="G253" s="171" t="n">
        <v>0</v>
      </c>
      <c r="H253" s="171"/>
      <c r="I253" s="171"/>
      <c r="J253" s="171"/>
      <c r="K253" s="171"/>
    </row>
    <row r="254">
      <c r="A254" s="171" t="s">
        <v>93</v>
      </c>
      <c r="B254" s="171" t="s">
        <v>94</v>
      </c>
      <c r="C254" s="171" t="s">
        <v>19</v>
      </c>
      <c r="D254" s="171" t="n">
        <v>18021.7928982</v>
      </c>
      <c r="E254" s="171" t="n">
        <v>2.87118516308476</v>
      </c>
      <c r="F254" s="171" t="n">
        <v>100</v>
      </c>
      <c r="G254" s="171" t="n">
        <v>0.000000000000000318765587601884</v>
      </c>
      <c r="H254" s="171"/>
      <c r="I254" s="171"/>
      <c r="J254" s="171"/>
      <c r="K254" s="171"/>
    </row>
    <row r="255">
      <c r="A255" s="171" t="s">
        <v>95</v>
      </c>
      <c r="B255" s="171" t="s">
        <v>96</v>
      </c>
      <c r="C255" s="171" t="s">
        <v>16</v>
      </c>
      <c r="D255" s="171" t="n">
        <v>390.5820648</v>
      </c>
      <c r="E255" s="171" t="n">
        <v>43.7296856840984</v>
      </c>
      <c r="F255" s="171" t="n">
        <v>100</v>
      </c>
      <c r="G255" s="171" t="n">
        <v>0</v>
      </c>
      <c r="H255" s="171"/>
      <c r="I255" s="171"/>
      <c r="J255" s="171"/>
      <c r="K255" s="171"/>
    </row>
    <row r="256">
      <c r="A256" s="171" t="s">
        <v>95</v>
      </c>
      <c r="B256" s="171" t="s">
        <v>96</v>
      </c>
      <c r="C256" s="171" t="s">
        <v>17</v>
      </c>
      <c r="D256" s="171" t="n">
        <v>10942.2491115</v>
      </c>
      <c r="E256" s="171" t="n">
        <v>23.6465465955323</v>
      </c>
      <c r="F256" s="171" t="n">
        <v>98.2009966328</v>
      </c>
      <c r="G256" s="171" t="n">
        <v>1.66410026806605</v>
      </c>
      <c r="H256" s="171" t="n">
        <v>200.4576702</v>
      </c>
      <c r="I256" s="171" t="n">
        <v>99.9999999999997</v>
      </c>
      <c r="J256" s="171" t="n">
        <v>1.79900336719995</v>
      </c>
      <c r="K256" s="171" t="n">
        <v>90.8371311585396</v>
      </c>
    </row>
    <row r="257">
      <c r="A257" s="171" t="s">
        <v>95</v>
      </c>
      <c r="B257" s="171" t="s">
        <v>96</v>
      </c>
      <c r="C257" s="171" t="s">
        <v>18</v>
      </c>
      <c r="D257" s="171" t="n">
        <v>107943.1456485</v>
      </c>
      <c r="E257" s="171" t="n">
        <v>2.4638461868855</v>
      </c>
      <c r="F257" s="171" t="n">
        <v>99.5796935501712</v>
      </c>
      <c r="G257" s="171" t="n">
        <v>0.190313830727174</v>
      </c>
      <c r="H257" s="171" t="n">
        <v>455.6069487</v>
      </c>
      <c r="I257" s="171" t="n">
        <v>45.3784764680972</v>
      </c>
      <c r="J257" s="171" t="n">
        <v>0.420306449828804</v>
      </c>
      <c r="K257" s="171" t="n">
        <v>45.0894649603646</v>
      </c>
    </row>
    <row r="258">
      <c r="A258" s="171" t="s">
        <v>95</v>
      </c>
      <c r="B258" s="171" t="s">
        <v>96</v>
      </c>
      <c r="C258" s="171" t="s">
        <v>19</v>
      </c>
      <c r="D258" s="171" t="n">
        <v>8165.8974667</v>
      </c>
      <c r="E258" s="171" t="n">
        <v>24.6588756244191</v>
      </c>
      <c r="F258" s="171" t="n">
        <v>100</v>
      </c>
      <c r="G258" s="171" t="n">
        <v>0</v>
      </c>
      <c r="H258" s="171"/>
      <c r="I258" s="171"/>
      <c r="J258" s="171"/>
      <c r="K258" s="171"/>
    </row>
    <row r="259">
      <c r="A259" s="171" t="s">
        <v>97</v>
      </c>
      <c r="B259" s="171" t="s">
        <v>98</v>
      </c>
      <c r="C259" s="171" t="s">
        <v>16</v>
      </c>
      <c r="D259" s="171" t="n">
        <v>944.8819644</v>
      </c>
      <c r="E259" s="171" t="n">
        <v>77.7279146825415</v>
      </c>
      <c r="F259" s="171" t="n">
        <v>100</v>
      </c>
      <c r="G259" s="171" t="n">
        <v>0</v>
      </c>
      <c r="H259" s="171"/>
      <c r="I259" s="171"/>
      <c r="J259" s="171"/>
      <c r="K259" s="171"/>
    </row>
    <row r="260">
      <c r="A260" s="171" t="s">
        <v>97</v>
      </c>
      <c r="B260" s="171" t="s">
        <v>98</v>
      </c>
      <c r="C260" s="171" t="s">
        <v>17</v>
      </c>
      <c r="D260" s="171" t="n">
        <v>80181.3568541</v>
      </c>
      <c r="E260" s="171" t="n">
        <v>7.55603133789118</v>
      </c>
      <c r="F260" s="171" t="n">
        <v>99.5854617087964</v>
      </c>
      <c r="G260" s="171" t="n">
        <v>0.245473219747068</v>
      </c>
      <c r="H260" s="171" t="n">
        <v>333.7660145</v>
      </c>
      <c r="I260" s="171" t="n">
        <v>61.1200466706755</v>
      </c>
      <c r="J260" s="171" t="n">
        <v>0.414538291203633</v>
      </c>
      <c r="K260" s="171" t="n">
        <v>58.9705811124894</v>
      </c>
    </row>
    <row r="261">
      <c r="A261" s="171" t="s">
        <v>97</v>
      </c>
      <c r="B261" s="171" t="s">
        <v>98</v>
      </c>
      <c r="C261" s="171" t="s">
        <v>18</v>
      </c>
      <c r="D261" s="171" t="n">
        <v>81034.846641</v>
      </c>
      <c r="E261" s="171" t="n">
        <v>6.87925377775496</v>
      </c>
      <c r="F261" s="171" t="n">
        <v>99.831450481152</v>
      </c>
      <c r="G261" s="171" t="n">
        <v>0.167102820876439</v>
      </c>
      <c r="H261" s="171" t="n">
        <v>136.8144442</v>
      </c>
      <c r="I261" s="171" t="n">
        <v>100</v>
      </c>
      <c r="J261" s="171" t="n">
        <v>0.168549518847958</v>
      </c>
      <c r="K261" s="171" t="n">
        <v>98.9745749593938</v>
      </c>
    </row>
    <row r="262">
      <c r="A262" s="171" t="s">
        <v>97</v>
      </c>
      <c r="B262" s="171" t="s">
        <v>98</v>
      </c>
      <c r="C262" s="171" t="s">
        <v>19</v>
      </c>
      <c r="D262" s="171" t="n">
        <v>13385.1371974</v>
      </c>
      <c r="E262" s="171" t="n">
        <v>12.7137641739349</v>
      </c>
      <c r="F262" s="171" t="n">
        <v>100</v>
      </c>
      <c r="G262" s="171" t="n">
        <v>0</v>
      </c>
      <c r="H262" s="171"/>
      <c r="I262" s="171"/>
      <c r="J262" s="171"/>
      <c r="K262" s="171"/>
    </row>
    <row r="263">
      <c r="A263" s="171" t="s">
        <v>97</v>
      </c>
      <c r="B263" s="171" t="s">
        <v>98</v>
      </c>
      <c r="C263" s="171" t="s">
        <v>20</v>
      </c>
      <c r="D263" s="171" t="n">
        <v>7512.9286872</v>
      </c>
      <c r="E263" s="171" t="n">
        <v>13.5674237090265</v>
      </c>
      <c r="F263" s="171" t="n">
        <v>100</v>
      </c>
      <c r="G263" s="171" t="n">
        <v>0</v>
      </c>
      <c r="H263" s="171"/>
      <c r="I263" s="171"/>
      <c r="J263" s="171"/>
      <c r="K263" s="171"/>
    </row>
    <row r="264">
      <c r="A264" s="171" t="s">
        <v>97</v>
      </c>
      <c r="B264" s="171" t="s">
        <v>98</v>
      </c>
      <c r="C264" s="171" t="s">
        <v>21</v>
      </c>
      <c r="D264" s="171" t="n">
        <v>1060.8914898</v>
      </c>
      <c r="E264" s="171" t="n">
        <v>43.3187411724298</v>
      </c>
      <c r="F264" s="171" t="n">
        <v>100</v>
      </c>
      <c r="G264" s="171" t="n">
        <v>0.00000000000000480934638474094</v>
      </c>
      <c r="H264" s="171"/>
      <c r="I264" s="171"/>
      <c r="J264" s="171"/>
      <c r="K264" s="171"/>
    </row>
    <row r="265">
      <c r="A265" s="171" t="s">
        <v>97</v>
      </c>
      <c r="B265" s="171" t="s">
        <v>98</v>
      </c>
      <c r="C265" s="171" t="s">
        <v>22</v>
      </c>
      <c r="D265" s="171" t="n">
        <v>1343.0999369</v>
      </c>
      <c r="E265" s="171" t="n">
        <v>36.8930666259107</v>
      </c>
      <c r="F265" s="171" t="n">
        <v>100</v>
      </c>
      <c r="G265" s="171" t="n">
        <v>0.00000000000000409595320171159</v>
      </c>
      <c r="H265" s="171"/>
      <c r="I265" s="171"/>
      <c r="J265" s="171"/>
      <c r="K265" s="171"/>
    </row>
    <row r="266">
      <c r="A266" s="171" t="s">
        <v>99</v>
      </c>
      <c r="B266" s="171" t="s">
        <v>100</v>
      </c>
      <c r="C266" s="171" t="s">
        <v>16</v>
      </c>
      <c r="D266" s="171" t="n">
        <v>53.9198778</v>
      </c>
      <c r="E266" s="171" t="n">
        <v>61.2694178676773</v>
      </c>
      <c r="F266" s="171" t="n">
        <v>100</v>
      </c>
      <c r="G266" s="171" t="n">
        <v>0</v>
      </c>
      <c r="H266" s="171"/>
      <c r="I266" s="171"/>
      <c r="J266" s="171"/>
      <c r="K266" s="171"/>
    </row>
    <row r="267">
      <c r="A267" s="171" t="s">
        <v>99</v>
      </c>
      <c r="B267" s="171" t="s">
        <v>100</v>
      </c>
      <c r="C267" s="171" t="s">
        <v>17</v>
      </c>
      <c r="D267" s="171" t="n">
        <v>81.2226292</v>
      </c>
      <c r="E267" s="171" t="n">
        <v>70.9071193205812</v>
      </c>
      <c r="F267" s="171" t="n">
        <v>100</v>
      </c>
      <c r="G267" s="171" t="n">
        <v>0</v>
      </c>
      <c r="H267" s="171"/>
      <c r="I267" s="171"/>
      <c r="J267" s="171"/>
      <c r="K267" s="171"/>
    </row>
    <row r="268">
      <c r="A268" s="171" t="s">
        <v>99</v>
      </c>
      <c r="B268" s="171" t="s">
        <v>100</v>
      </c>
      <c r="C268" s="171" t="s">
        <v>18</v>
      </c>
      <c r="D268" s="171" t="n">
        <v>32715.2385222</v>
      </c>
      <c r="E268" s="171" t="n">
        <v>4.65838786864578</v>
      </c>
      <c r="F268" s="171" t="n">
        <v>98.8225320161239</v>
      </c>
      <c r="G268" s="171" t="n">
        <v>0.655174886081333</v>
      </c>
      <c r="H268" s="171" t="n">
        <v>389.8012443</v>
      </c>
      <c r="I268" s="171" t="n">
        <v>56.2182438937673</v>
      </c>
      <c r="J268" s="171" t="n">
        <v>1.17746798387613</v>
      </c>
      <c r="K268" s="171" t="n">
        <v>54.9875173189795</v>
      </c>
    </row>
    <row r="269">
      <c r="A269" s="171" t="s">
        <v>99</v>
      </c>
      <c r="B269" s="171" t="s">
        <v>100</v>
      </c>
      <c r="C269" s="171" t="s">
        <v>19</v>
      </c>
      <c r="D269" s="171" t="n">
        <v>11486.4993605</v>
      </c>
      <c r="E269" s="171" t="n">
        <v>11.8580794560589</v>
      </c>
      <c r="F269" s="171" t="n">
        <v>99.6105485793029</v>
      </c>
      <c r="G269" s="171" t="n">
        <v>0.392355661695171</v>
      </c>
      <c r="H269" s="171" t="n">
        <v>44.9092346</v>
      </c>
      <c r="I269" s="171" t="n">
        <v>100</v>
      </c>
      <c r="J269" s="171" t="n">
        <v>0.389451420697061</v>
      </c>
      <c r="K269" s="171" t="n">
        <v>100.353370465818</v>
      </c>
    </row>
    <row r="270">
      <c r="A270" s="171" t="s">
        <v>101</v>
      </c>
      <c r="B270" s="171" t="s">
        <v>102</v>
      </c>
      <c r="C270" s="171" t="s">
        <v>18</v>
      </c>
      <c r="D270" s="171" t="n">
        <v>57.5341737</v>
      </c>
      <c r="E270" s="171" t="n">
        <v>57.2689586487378</v>
      </c>
      <c r="F270" s="171" t="n">
        <v>100</v>
      </c>
      <c r="G270" s="171" t="n">
        <v>0</v>
      </c>
      <c r="H270" s="171"/>
      <c r="I270" s="171"/>
      <c r="J270" s="171"/>
      <c r="K270" s="171"/>
    </row>
    <row r="271">
      <c r="A271" s="171" t="s">
        <v>101</v>
      </c>
      <c r="B271" s="171" t="s">
        <v>102</v>
      </c>
      <c r="C271" s="171" t="s">
        <v>19</v>
      </c>
      <c r="D271" s="171" t="n">
        <v>12835.1399144</v>
      </c>
      <c r="E271" s="171" t="n">
        <v>5.90411668025025</v>
      </c>
      <c r="F271" s="171" t="n">
        <v>100</v>
      </c>
      <c r="G271" s="171" t="n">
        <v>0</v>
      </c>
      <c r="H271" s="171"/>
      <c r="I271" s="171"/>
      <c r="J271" s="171"/>
      <c r="K271" s="171"/>
    </row>
    <row r="272">
      <c r="A272" s="171" t="s">
        <v>101</v>
      </c>
      <c r="B272" s="171" t="s">
        <v>102</v>
      </c>
      <c r="C272" s="171" t="s">
        <v>20</v>
      </c>
      <c r="D272" s="171" t="n">
        <v>4826.2021964</v>
      </c>
      <c r="E272" s="171" t="n">
        <v>20.2868998540666</v>
      </c>
      <c r="F272" s="171" t="n">
        <v>100</v>
      </c>
      <c r="G272" s="171" t="n">
        <v>0</v>
      </c>
      <c r="H272" s="171"/>
      <c r="I272" s="171"/>
      <c r="J272" s="171"/>
      <c r="K272" s="171"/>
    </row>
    <row r="273">
      <c r="A273" s="171" t="s">
        <v>103</v>
      </c>
      <c r="B273" s="171" t="s">
        <v>104</v>
      </c>
      <c r="C273" s="171" t="s">
        <v>17</v>
      </c>
      <c r="D273" s="171" t="n">
        <v>194.4614635</v>
      </c>
      <c r="E273" s="171" t="n">
        <v>45.0224591558289</v>
      </c>
      <c r="F273" s="171" t="n">
        <v>100</v>
      </c>
      <c r="G273" s="171" t="n">
        <v>0</v>
      </c>
      <c r="H273" s="171"/>
      <c r="I273" s="171"/>
      <c r="J273" s="171"/>
      <c r="K273" s="171"/>
    </row>
    <row r="274">
      <c r="A274" s="171" t="s">
        <v>103</v>
      </c>
      <c r="B274" s="171" t="s">
        <v>104</v>
      </c>
      <c r="C274" s="171" t="s">
        <v>18</v>
      </c>
      <c r="D274" s="171" t="n">
        <v>17491.3182177</v>
      </c>
      <c r="E274" s="171" t="n">
        <v>2.23523130130468</v>
      </c>
      <c r="F274" s="171" t="n">
        <v>99.8117251824706</v>
      </c>
      <c r="G274" s="171" t="n">
        <v>0.149657251452949</v>
      </c>
      <c r="H274" s="171" t="n">
        <v>32.9938666</v>
      </c>
      <c r="I274" s="171" t="n">
        <v>79.1360381547357</v>
      </c>
      <c r="J274" s="171" t="n">
        <v>0.188274817529409</v>
      </c>
      <c r="K274" s="171" t="n">
        <v>79.339067484436</v>
      </c>
    </row>
    <row r="275">
      <c r="A275" s="171" t="s">
        <v>107</v>
      </c>
      <c r="B275" s="171" t="s">
        <v>108</v>
      </c>
      <c r="C275" s="171" t="s">
        <v>16</v>
      </c>
      <c r="D275" s="171" t="n">
        <v>695.3615374</v>
      </c>
      <c r="E275" s="171" t="n">
        <v>33.7702891089002</v>
      </c>
      <c r="F275" s="171" t="n">
        <v>97.7690627083141</v>
      </c>
      <c r="G275" s="171" t="n">
        <v>1.52904096078127</v>
      </c>
      <c r="H275" s="171" t="n">
        <v>15.8670641</v>
      </c>
      <c r="I275" s="171" t="n">
        <v>75.0593669078532</v>
      </c>
      <c r="J275" s="171" t="n">
        <v>2.23093729168596</v>
      </c>
      <c r="K275" s="171" t="n">
        <v>67.0090110265855</v>
      </c>
    </row>
    <row r="276">
      <c r="A276" s="171" t="s">
        <v>107</v>
      </c>
      <c r="B276" s="171" t="s">
        <v>108</v>
      </c>
      <c r="C276" s="171" t="s">
        <v>17</v>
      </c>
      <c r="D276" s="171" t="n">
        <v>439.5857186</v>
      </c>
      <c r="E276" s="171" t="n">
        <v>45.4565596183406</v>
      </c>
      <c r="F276" s="171" t="n">
        <v>100</v>
      </c>
      <c r="G276" s="171" t="n">
        <v>0</v>
      </c>
      <c r="H276" s="171"/>
      <c r="I276" s="171"/>
      <c r="J276" s="171"/>
      <c r="K276" s="171"/>
    </row>
    <row r="277">
      <c r="A277" s="171" t="s">
        <v>107</v>
      </c>
      <c r="B277" s="171" t="s">
        <v>108</v>
      </c>
      <c r="C277" s="171" t="s">
        <v>18</v>
      </c>
      <c r="D277" s="171" t="n">
        <v>26435.4966285</v>
      </c>
      <c r="E277" s="171" t="n">
        <v>2.02318526235402</v>
      </c>
      <c r="F277" s="171" t="n">
        <v>99.7964520311267</v>
      </c>
      <c r="G277" s="171" t="n">
        <v>0.123659074906347</v>
      </c>
      <c r="H277" s="171" t="n">
        <v>53.9186668</v>
      </c>
      <c r="I277" s="171" t="n">
        <v>60.6762993922096</v>
      </c>
      <c r="J277" s="171" t="n">
        <v>0.203547968873314</v>
      </c>
      <c r="K277" s="171" t="n">
        <v>60.6281507273872</v>
      </c>
    </row>
    <row r="278">
      <c r="A278" s="171" t="s">
        <v>111</v>
      </c>
      <c r="B278" s="171" t="s">
        <v>112</v>
      </c>
      <c r="C278" s="171" t="s">
        <v>16</v>
      </c>
      <c r="D278" s="171" t="n">
        <v>10265.9311481</v>
      </c>
      <c r="E278" s="171" t="n">
        <v>15.9654203145457</v>
      </c>
      <c r="F278" s="171" t="n">
        <v>100</v>
      </c>
      <c r="G278" s="171" t="n">
        <v>0</v>
      </c>
      <c r="H278" s="171"/>
      <c r="I278" s="171"/>
      <c r="J278" s="171"/>
      <c r="K278" s="171"/>
    </row>
    <row r="279">
      <c r="A279" s="171" t="s">
        <v>111</v>
      </c>
      <c r="B279" s="171" t="s">
        <v>112</v>
      </c>
      <c r="C279" s="171" t="s">
        <v>17</v>
      </c>
      <c r="D279" s="171" t="n">
        <v>63627.9241437</v>
      </c>
      <c r="E279" s="171" t="n">
        <v>3.58053844418365</v>
      </c>
      <c r="F279" s="171" t="n">
        <v>98.7215397863345</v>
      </c>
      <c r="G279" s="171" t="n">
        <v>0.531098122160779</v>
      </c>
      <c r="H279" s="171" t="n">
        <v>823.9921062</v>
      </c>
      <c r="I279" s="171" t="n">
        <v>41.6815090857746</v>
      </c>
      <c r="J279" s="171" t="n">
        <v>1.27846021366553</v>
      </c>
      <c r="K279" s="171" t="n">
        <v>41.0109159729079</v>
      </c>
    </row>
    <row r="280">
      <c r="A280" s="171" t="s">
        <v>111</v>
      </c>
      <c r="B280" s="171" t="s">
        <v>112</v>
      </c>
      <c r="C280" s="171" t="s">
        <v>18</v>
      </c>
      <c r="D280" s="171" t="n">
        <v>8749.2758032</v>
      </c>
      <c r="E280" s="171" t="n">
        <v>15.6661765840635</v>
      </c>
      <c r="F280" s="171" t="n">
        <v>99.6937318752927</v>
      </c>
      <c r="G280" s="171" t="n">
        <v>0.303851864301842</v>
      </c>
      <c r="H280" s="171" t="n">
        <v>26.8785634</v>
      </c>
      <c r="I280" s="171" t="n">
        <v>100</v>
      </c>
      <c r="J280" s="171" t="n">
        <v>0.306268124707259</v>
      </c>
      <c r="K280" s="171" t="n">
        <v>98.9072118375684</v>
      </c>
    </row>
    <row r="281">
      <c r="A281" s="171" t="s">
        <v>113</v>
      </c>
      <c r="B281" s="171" t="s">
        <v>114</v>
      </c>
      <c r="C281" s="171" t="s">
        <v>16</v>
      </c>
      <c r="D281" s="171" t="n">
        <v>78556.4018862</v>
      </c>
      <c r="E281" s="171" t="n">
        <v>4.9067816387853</v>
      </c>
      <c r="F281" s="171" t="n">
        <v>99.5509821570487</v>
      </c>
      <c r="G281" s="171" t="n">
        <v>0.192648508381253</v>
      </c>
      <c r="H281" s="171" t="n">
        <v>354.3232358</v>
      </c>
      <c r="I281" s="171" t="n">
        <v>43.4139132404914</v>
      </c>
      <c r="J281" s="171" t="n">
        <v>0.449017842951257</v>
      </c>
      <c r="K281" s="171" t="n">
        <v>42.7117730876591</v>
      </c>
    </row>
    <row r="282">
      <c r="A282" s="171" t="s">
        <v>113</v>
      </c>
      <c r="B282" s="171" t="s">
        <v>114</v>
      </c>
      <c r="C282" s="171" t="s">
        <v>17</v>
      </c>
      <c r="D282" s="171" t="n">
        <v>39418.6201961</v>
      </c>
      <c r="E282" s="171" t="n">
        <v>9.14717673671954</v>
      </c>
      <c r="F282" s="171" t="n">
        <v>99.3079066435463</v>
      </c>
      <c r="G282" s="171" t="n">
        <v>0.484104929657597</v>
      </c>
      <c r="H282" s="171" t="n">
        <v>274.7149354</v>
      </c>
      <c r="I282" s="171" t="n">
        <v>71.1533730098656</v>
      </c>
      <c r="J282" s="171" t="n">
        <v>0.692093356453665</v>
      </c>
      <c r="K282" s="171" t="n">
        <v>69.463818301131</v>
      </c>
    </row>
    <row r="283">
      <c r="A283" s="171" t="s">
        <v>113</v>
      </c>
      <c r="B283" s="171" t="s">
        <v>114</v>
      </c>
      <c r="C283" s="171" t="s">
        <v>18</v>
      </c>
      <c r="D283" s="171" t="n">
        <v>5736.8781528</v>
      </c>
      <c r="E283" s="171" t="n">
        <v>28.359988218693</v>
      </c>
      <c r="F283" s="171" t="n">
        <v>100</v>
      </c>
      <c r="G283" s="171" t="n">
        <v>0</v>
      </c>
      <c r="H283" s="171"/>
      <c r="I283" s="171"/>
      <c r="J283" s="171"/>
      <c r="K283" s="171"/>
    </row>
    <row r="284">
      <c r="A284" s="171" t="s">
        <v>113</v>
      </c>
      <c r="B284" s="171" t="s">
        <v>114</v>
      </c>
      <c r="C284" s="171" t="s">
        <v>22</v>
      </c>
      <c r="D284" s="171" t="n">
        <v>1774.7306895</v>
      </c>
      <c r="E284" s="171" t="n">
        <v>43.4434920553666</v>
      </c>
      <c r="F284" s="171" t="n">
        <v>100</v>
      </c>
      <c r="G284" s="171" t="n">
        <v>0</v>
      </c>
      <c r="H284" s="171"/>
      <c r="I284" s="171"/>
      <c r="J284" s="171"/>
      <c r="K284" s="171"/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645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545</v>
      </c>
      <c r="I294" s="5" t="s">
        <v>546</v>
      </c>
      <c r="J294" s="5" t="s">
        <v>547</v>
      </c>
      <c r="K294" s="5" t="s">
        <v>548</v>
      </c>
    </row>
    <row r="295">
      <c r="A295" s="172" t="s">
        <v>97</v>
      </c>
      <c r="B295" s="172" t="s">
        <v>121</v>
      </c>
      <c r="C295" s="172" t="s">
        <v>16</v>
      </c>
      <c r="D295" s="172" t="n">
        <v>2009.0926877</v>
      </c>
      <c r="E295" s="172" t="n">
        <v>33.1720865683907</v>
      </c>
      <c r="F295" s="172" t="n">
        <v>97.3839703271689</v>
      </c>
      <c r="G295" s="172" t="n">
        <v>2.65699444982556</v>
      </c>
      <c r="H295" s="172" t="n">
        <v>53.970341</v>
      </c>
      <c r="I295" s="172" t="n">
        <v>100</v>
      </c>
      <c r="J295" s="172" t="n">
        <v>2.6160296728311</v>
      </c>
      <c r="K295" s="172" t="n">
        <v>98.9089196305804</v>
      </c>
    </row>
    <row r="296">
      <c r="A296" s="172" t="s">
        <v>97</v>
      </c>
      <c r="B296" s="172" t="s">
        <v>121</v>
      </c>
      <c r="C296" s="172" t="s">
        <v>17</v>
      </c>
      <c r="D296" s="172" t="n">
        <v>5446.7916821</v>
      </c>
      <c r="E296" s="172" t="n">
        <v>17.9847565676632</v>
      </c>
      <c r="F296" s="172" t="n">
        <v>99.4371861819817</v>
      </c>
      <c r="G296" s="172" t="n">
        <v>0.550521612724624</v>
      </c>
      <c r="H296" s="172" t="n">
        <v>30.828805</v>
      </c>
      <c r="I296" s="172" t="n">
        <v>100</v>
      </c>
      <c r="J296" s="172" t="n">
        <v>0.562813818018298</v>
      </c>
      <c r="K296" s="172" t="n">
        <v>97.2654159317808</v>
      </c>
    </row>
    <row r="297">
      <c r="A297" s="172" t="s">
        <v>97</v>
      </c>
      <c r="B297" s="172" t="s">
        <v>121</v>
      </c>
      <c r="C297" s="172" t="s">
        <v>18</v>
      </c>
      <c r="D297" s="172" t="n">
        <v>17164.8310629</v>
      </c>
      <c r="E297" s="172" t="n">
        <v>7.20466306145786</v>
      </c>
      <c r="F297" s="172" t="n">
        <v>99.6724065136878</v>
      </c>
      <c r="G297" s="172" t="n">
        <v>0.235525934521484</v>
      </c>
      <c r="H297" s="172" t="n">
        <v>56.4156826</v>
      </c>
      <c r="I297" s="172" t="n">
        <v>72.505520727234</v>
      </c>
      <c r="J297" s="172" t="n">
        <v>0.327593486312143</v>
      </c>
      <c r="K297" s="172" t="n">
        <v>71.6602669803189</v>
      </c>
    </row>
    <row r="298">
      <c r="A298" s="172" t="s">
        <v>97</v>
      </c>
      <c r="B298" s="172" t="s">
        <v>121</v>
      </c>
      <c r="C298" s="172" t="s">
        <v>19</v>
      </c>
      <c r="D298" s="172" t="n">
        <v>336.673001</v>
      </c>
      <c r="E298" s="172" t="n">
        <v>75.0601800273034</v>
      </c>
      <c r="F298" s="172" t="n">
        <v>100</v>
      </c>
      <c r="G298" s="172" t="n">
        <v>0</v>
      </c>
      <c r="H298" s="172"/>
      <c r="I298" s="172"/>
      <c r="J298" s="172"/>
      <c r="K298" s="172"/>
    </row>
    <row r="299">
      <c r="A299" s="172" t="s">
        <v>97</v>
      </c>
      <c r="B299" s="172" t="s">
        <v>121</v>
      </c>
      <c r="C299" s="172" t="s">
        <v>20</v>
      </c>
      <c r="D299" s="172" t="n">
        <v>415.378406</v>
      </c>
      <c r="E299" s="172" t="n">
        <v>71.7079752147313</v>
      </c>
      <c r="F299" s="172" t="n">
        <v>100</v>
      </c>
      <c r="G299" s="172" t="n">
        <v>0</v>
      </c>
      <c r="H299" s="172"/>
      <c r="I299" s="172"/>
      <c r="J299" s="172"/>
      <c r="K299" s="172"/>
    </row>
    <row r="300">
      <c r="A300" s="172" t="s">
        <v>130</v>
      </c>
      <c r="B300" s="172" t="s">
        <v>131</v>
      </c>
      <c r="C300" s="172" t="s">
        <v>17</v>
      </c>
      <c r="D300" s="172" t="n">
        <v>1092.9133294</v>
      </c>
      <c r="E300" s="172" t="n">
        <v>55.7176827403156</v>
      </c>
      <c r="F300" s="172" t="n">
        <v>100</v>
      </c>
      <c r="G300" s="172" t="n">
        <v>0.00000000000000618590542570583</v>
      </c>
      <c r="H300" s="172"/>
      <c r="I300" s="172"/>
      <c r="J300" s="172"/>
      <c r="K300" s="172"/>
    </row>
    <row r="301">
      <c r="A301" s="172" t="s">
        <v>130</v>
      </c>
      <c r="B301" s="172" t="s">
        <v>131</v>
      </c>
      <c r="C301" s="172" t="s">
        <v>18</v>
      </c>
      <c r="D301" s="172" t="n">
        <v>2346.8714477</v>
      </c>
      <c r="E301" s="172" t="n">
        <v>27.0538097654778</v>
      </c>
      <c r="F301" s="172" t="n">
        <v>100</v>
      </c>
      <c r="G301" s="172" t="n">
        <v>0</v>
      </c>
      <c r="H301" s="172"/>
      <c r="I301" s="172"/>
      <c r="J301" s="172"/>
      <c r="K301" s="172"/>
    </row>
    <row r="302">
      <c r="A302" s="172" t="s">
        <v>130</v>
      </c>
      <c r="B302" s="172" t="s">
        <v>131</v>
      </c>
      <c r="C302" s="172" t="s">
        <v>19</v>
      </c>
      <c r="D302" s="172" t="n">
        <v>10235.6752756</v>
      </c>
      <c r="E302" s="172" t="n">
        <v>10.5143189592866</v>
      </c>
      <c r="F302" s="172" t="n">
        <v>100</v>
      </c>
      <c r="G302" s="172" t="n">
        <v>0.00000000000000116732389968528</v>
      </c>
      <c r="H302" s="172"/>
      <c r="I302" s="172"/>
      <c r="J302" s="172"/>
      <c r="K302" s="172"/>
    </row>
    <row r="303">
      <c r="A303" s="172" t="s">
        <v>130</v>
      </c>
      <c r="B303" s="172" t="s">
        <v>131</v>
      </c>
      <c r="C303" s="172" t="s">
        <v>20</v>
      </c>
      <c r="D303" s="172" t="n">
        <v>7512.9286872</v>
      </c>
      <c r="E303" s="172" t="n">
        <v>13.5674237090265</v>
      </c>
      <c r="F303" s="172" t="n">
        <v>100</v>
      </c>
      <c r="G303" s="172" t="n">
        <v>0</v>
      </c>
      <c r="H303" s="172"/>
      <c r="I303" s="172"/>
      <c r="J303" s="172"/>
      <c r="K303" s="172"/>
    </row>
    <row r="304">
      <c r="A304" s="172" t="s">
        <v>130</v>
      </c>
      <c r="B304" s="172" t="s">
        <v>131</v>
      </c>
      <c r="C304" s="172" t="s">
        <v>21</v>
      </c>
      <c r="D304" s="172" t="n">
        <v>1060.8914898</v>
      </c>
      <c r="E304" s="172" t="n">
        <v>43.3187411724298</v>
      </c>
      <c r="F304" s="172" t="n">
        <v>100</v>
      </c>
      <c r="G304" s="172" t="n">
        <v>0.00000000000000480934638474094</v>
      </c>
      <c r="H304" s="172"/>
      <c r="I304" s="172"/>
      <c r="J304" s="172"/>
      <c r="K304" s="172"/>
    </row>
    <row r="305">
      <c r="A305" s="172" t="s">
        <v>136</v>
      </c>
      <c r="B305" s="172" t="s">
        <v>137</v>
      </c>
      <c r="C305" s="172" t="s">
        <v>16</v>
      </c>
      <c r="D305" s="172" t="n">
        <v>126.5296587</v>
      </c>
      <c r="E305" s="172" t="n">
        <v>59.9051538437829</v>
      </c>
      <c r="F305" s="172" t="n">
        <v>100</v>
      </c>
      <c r="G305" s="172" t="n">
        <v>0</v>
      </c>
      <c r="H305" s="172"/>
      <c r="I305" s="172"/>
      <c r="J305" s="172"/>
      <c r="K305" s="172"/>
    </row>
    <row r="306">
      <c r="A306" s="172" t="s">
        <v>136</v>
      </c>
      <c r="B306" s="172" t="s">
        <v>137</v>
      </c>
      <c r="C306" s="172" t="s">
        <v>17</v>
      </c>
      <c r="D306" s="172" t="n">
        <v>153.9732099</v>
      </c>
      <c r="E306" s="172" t="n">
        <v>61.7192880975619</v>
      </c>
      <c r="F306" s="172" t="n">
        <v>100</v>
      </c>
      <c r="G306" s="172" t="n">
        <v>0</v>
      </c>
      <c r="H306" s="172"/>
      <c r="I306" s="172"/>
      <c r="J306" s="172"/>
      <c r="K306" s="172"/>
    </row>
    <row r="307">
      <c r="A307" s="172" t="s">
        <v>136</v>
      </c>
      <c r="B307" s="172" t="s">
        <v>137</v>
      </c>
      <c r="C307" s="172" t="s">
        <v>18</v>
      </c>
      <c r="D307" s="172" t="n">
        <v>33676.3869081</v>
      </c>
      <c r="E307" s="172" t="n">
        <v>3.10980001096771</v>
      </c>
      <c r="F307" s="172" t="n">
        <v>99.2086673623895</v>
      </c>
      <c r="G307" s="172" t="n">
        <v>0.495132052622887</v>
      </c>
      <c r="H307" s="172" t="n">
        <v>268.6179019</v>
      </c>
      <c r="I307" s="172" t="n">
        <v>62.6516679210486</v>
      </c>
      <c r="J307" s="172" t="n">
        <v>0.791332637610547</v>
      </c>
      <c r="K307" s="172" t="n">
        <v>62.0742640635228</v>
      </c>
    </row>
    <row r="308">
      <c r="A308" s="172" t="s">
        <v>136</v>
      </c>
      <c r="B308" s="172" t="s">
        <v>137</v>
      </c>
      <c r="C308" s="172" t="s">
        <v>19</v>
      </c>
      <c r="D308" s="172" t="n">
        <v>2973.8316828</v>
      </c>
      <c r="E308" s="172" t="n">
        <v>34.6996477065588</v>
      </c>
      <c r="F308" s="172" t="n">
        <v>100</v>
      </c>
      <c r="G308" s="172" t="n">
        <v>0</v>
      </c>
      <c r="H308" s="172"/>
      <c r="I308" s="172"/>
      <c r="J308" s="172"/>
      <c r="K308" s="172"/>
    </row>
    <row r="309">
      <c r="A309" s="172" t="s">
        <v>138</v>
      </c>
      <c r="B309" s="172" t="s">
        <v>139</v>
      </c>
      <c r="C309" s="172" t="s">
        <v>17</v>
      </c>
      <c r="D309" s="172" t="n">
        <v>19868.6534714</v>
      </c>
      <c r="E309" s="172" t="n">
        <v>15.733400111794</v>
      </c>
      <c r="F309" s="172" t="n">
        <v>100</v>
      </c>
      <c r="G309" s="172" t="n">
        <v>0</v>
      </c>
      <c r="H309" s="172"/>
      <c r="I309" s="172"/>
      <c r="J309" s="172"/>
      <c r="K309" s="172"/>
    </row>
    <row r="310">
      <c r="A310" s="172" t="s">
        <v>138</v>
      </c>
      <c r="B310" s="172" t="s">
        <v>139</v>
      </c>
      <c r="C310" s="172" t="s">
        <v>18</v>
      </c>
      <c r="D310" s="172" t="n">
        <v>40895.5887432</v>
      </c>
      <c r="E310" s="172" t="n">
        <v>7.46349474958478</v>
      </c>
      <c r="F310" s="172" t="n">
        <v>100</v>
      </c>
      <c r="G310" s="172" t="n">
        <v>0</v>
      </c>
      <c r="H310" s="172"/>
      <c r="I310" s="172"/>
      <c r="J310" s="172"/>
      <c r="K310" s="172"/>
    </row>
    <row r="311">
      <c r="A311" s="172" t="s">
        <v>138</v>
      </c>
      <c r="B311" s="172" t="s">
        <v>139</v>
      </c>
      <c r="C311" s="172" t="s">
        <v>19</v>
      </c>
      <c r="D311" s="172" t="n">
        <v>3149.4619218</v>
      </c>
      <c r="E311" s="172" t="n">
        <v>41.8558138714535</v>
      </c>
      <c r="F311" s="172" t="n">
        <v>100</v>
      </c>
      <c r="G311" s="172" t="n">
        <v>0</v>
      </c>
      <c r="H311" s="172"/>
      <c r="I311" s="172"/>
      <c r="J311" s="172"/>
      <c r="K311" s="172"/>
    </row>
    <row r="312">
      <c r="A312" s="172" t="s">
        <v>140</v>
      </c>
      <c r="B312" s="172" t="s">
        <v>141</v>
      </c>
      <c r="C312" s="172" t="s">
        <v>16</v>
      </c>
      <c r="D312" s="172" t="n">
        <v>944.8819644</v>
      </c>
      <c r="E312" s="172" t="n">
        <v>77.7279146825415</v>
      </c>
      <c r="F312" s="172" t="n">
        <v>100</v>
      </c>
      <c r="G312" s="172" t="n">
        <v>0</v>
      </c>
      <c r="H312" s="172"/>
      <c r="I312" s="172"/>
      <c r="J312" s="172"/>
      <c r="K312" s="172"/>
    </row>
    <row r="313">
      <c r="A313" s="172" t="s">
        <v>140</v>
      </c>
      <c r="B313" s="172" t="s">
        <v>141</v>
      </c>
      <c r="C313" s="172" t="s">
        <v>17</v>
      </c>
      <c r="D313" s="172" t="n">
        <v>59219.7900533</v>
      </c>
      <c r="E313" s="172" t="n">
        <v>8.7030517020361</v>
      </c>
      <c r="F313" s="172" t="n">
        <v>99.4395531744233</v>
      </c>
      <c r="G313" s="172" t="n">
        <v>0.327939565581483</v>
      </c>
      <c r="H313" s="172" t="n">
        <v>333.7660145</v>
      </c>
      <c r="I313" s="172" t="n">
        <v>61.1200466706755</v>
      </c>
      <c r="J313" s="172" t="n">
        <v>0.560446825576657</v>
      </c>
      <c r="K313" s="172" t="n">
        <v>58.1860087013318</v>
      </c>
    </row>
    <row r="314">
      <c r="A314" s="172" t="s">
        <v>140</v>
      </c>
      <c r="B314" s="172" t="s">
        <v>141</v>
      </c>
      <c r="C314" s="172" t="s">
        <v>18</v>
      </c>
      <c r="D314" s="172" t="n">
        <v>37792.3864501</v>
      </c>
      <c r="E314" s="172" t="n">
        <v>12.2282330672714</v>
      </c>
      <c r="F314" s="172" t="n">
        <v>99.639289937636</v>
      </c>
      <c r="G314" s="172" t="n">
        <v>0.3549202194399</v>
      </c>
      <c r="H314" s="172" t="n">
        <v>136.8144442</v>
      </c>
      <c r="I314" s="172" t="n">
        <v>100</v>
      </c>
      <c r="J314" s="172" t="n">
        <v>0.360710062364009</v>
      </c>
      <c r="K314" s="172" t="n">
        <v>98.0399560182331</v>
      </c>
    </row>
    <row r="315">
      <c r="A315" s="172" t="s">
        <v>140</v>
      </c>
      <c r="B315" s="172" t="s">
        <v>141</v>
      </c>
      <c r="C315" s="172" t="s">
        <v>22</v>
      </c>
      <c r="D315" s="172" t="n">
        <v>1343.0999369</v>
      </c>
      <c r="E315" s="172" t="n">
        <v>36.8930666259107</v>
      </c>
      <c r="F315" s="172" t="n">
        <v>100</v>
      </c>
      <c r="G315" s="172" t="n">
        <v>0.00000000000000409595320171159</v>
      </c>
      <c r="H315" s="172"/>
      <c r="I315" s="172"/>
      <c r="J315" s="172"/>
      <c r="K315" s="172"/>
    </row>
    <row r="316">
      <c r="A316" s="172" t="s">
        <v>146</v>
      </c>
      <c r="B316" s="172" t="s">
        <v>147</v>
      </c>
      <c r="C316" s="172" t="s">
        <v>16</v>
      </c>
      <c r="D316" s="172" t="n">
        <v>3718.0152515</v>
      </c>
      <c r="E316" s="172" t="n">
        <v>29.9767234135859</v>
      </c>
      <c r="F316" s="172" t="n">
        <v>93.93237183905</v>
      </c>
      <c r="G316" s="172" t="n">
        <v>2.91152316805932</v>
      </c>
      <c r="H316" s="172" t="n">
        <v>240.1678314</v>
      </c>
      <c r="I316" s="172" t="n">
        <v>58.8494635583616</v>
      </c>
      <c r="J316" s="172" t="n">
        <v>6.06762816095002</v>
      </c>
      <c r="K316" s="172" t="n">
        <v>45.073011988483</v>
      </c>
    </row>
    <row r="317">
      <c r="A317" s="172" t="s">
        <v>146</v>
      </c>
      <c r="B317" s="172" t="s">
        <v>147</v>
      </c>
      <c r="C317" s="172" t="s">
        <v>17</v>
      </c>
      <c r="D317" s="172" t="n">
        <v>29294.1615619</v>
      </c>
      <c r="E317" s="172" t="n">
        <v>4.32834198466288</v>
      </c>
      <c r="F317" s="172" t="n">
        <v>100</v>
      </c>
      <c r="G317" s="172" t="n">
        <v>0</v>
      </c>
      <c r="H317" s="172"/>
      <c r="I317" s="172"/>
      <c r="J317" s="172"/>
      <c r="K317" s="172"/>
    </row>
    <row r="318">
      <c r="A318" s="172" t="s">
        <v>146</v>
      </c>
      <c r="B318" s="172" t="s">
        <v>147</v>
      </c>
      <c r="C318" s="172" t="s">
        <v>18</v>
      </c>
      <c r="D318" s="172" t="n">
        <v>267.649446</v>
      </c>
      <c r="E318" s="172" t="n">
        <v>42.4963230799997</v>
      </c>
      <c r="F318" s="172" t="n">
        <v>100</v>
      </c>
      <c r="G318" s="172" t="n">
        <v>0</v>
      </c>
      <c r="H318" s="172"/>
      <c r="I318" s="172"/>
      <c r="J318" s="172"/>
      <c r="K318" s="172"/>
    </row>
    <row r="319">
      <c r="A319" s="172" t="s">
        <v>146</v>
      </c>
      <c r="B319" s="172" t="s">
        <v>147</v>
      </c>
      <c r="C319" s="172" t="s">
        <v>22</v>
      </c>
      <c r="D319" s="172" t="n">
        <v>117.8694941</v>
      </c>
      <c r="E319" s="172" t="n">
        <v>72.3859019498039</v>
      </c>
      <c r="F319" s="172" t="n">
        <v>100</v>
      </c>
      <c r="G319" s="172" t="n">
        <v>0</v>
      </c>
      <c r="H319" s="172"/>
      <c r="I319" s="172"/>
      <c r="J319" s="172"/>
      <c r="K319" s="172"/>
    </row>
    <row r="320">
      <c r="A320" s="172" t="s">
        <v>148</v>
      </c>
      <c r="B320" s="172" t="s">
        <v>149</v>
      </c>
      <c r="C320" s="172" t="s">
        <v>17</v>
      </c>
      <c r="D320" s="172" t="n">
        <v>4314.8346929</v>
      </c>
      <c r="E320" s="172" t="n">
        <v>16.9080888173373</v>
      </c>
      <c r="F320" s="172" t="n">
        <v>100</v>
      </c>
      <c r="G320" s="172" t="n">
        <v>0</v>
      </c>
      <c r="H320" s="172"/>
      <c r="I320" s="172"/>
      <c r="J320" s="172"/>
      <c r="K320" s="172"/>
    </row>
    <row r="321">
      <c r="A321" s="172" t="s">
        <v>148</v>
      </c>
      <c r="B321" s="172" t="s">
        <v>149</v>
      </c>
      <c r="C321" s="172" t="s">
        <v>18</v>
      </c>
      <c r="D321" s="172" t="n">
        <v>11314.6266267</v>
      </c>
      <c r="E321" s="172" t="n">
        <v>6.73458568279156</v>
      </c>
      <c r="F321" s="172" t="n">
        <v>99.3982439107192</v>
      </c>
      <c r="G321" s="172" t="n">
        <v>0.476401398822892</v>
      </c>
      <c r="H321" s="172" t="n">
        <v>68.4986495</v>
      </c>
      <c r="I321" s="172" t="n">
        <v>79.7355596785421</v>
      </c>
      <c r="J321" s="172" t="n">
        <v>0.601756089280841</v>
      </c>
      <c r="K321" s="172" t="n">
        <v>78.6921200850627</v>
      </c>
    </row>
    <row r="322">
      <c r="A322" s="172" t="s">
        <v>156</v>
      </c>
      <c r="B322" s="172" t="s">
        <v>157</v>
      </c>
      <c r="C322" s="172" t="s">
        <v>17</v>
      </c>
      <c r="D322" s="172" t="n">
        <v>194.4614635</v>
      </c>
      <c r="E322" s="172" t="n">
        <v>45.0224591558289</v>
      </c>
      <c r="F322" s="172" t="n">
        <v>100</v>
      </c>
      <c r="G322" s="172" t="n">
        <v>0</v>
      </c>
      <c r="H322" s="172"/>
      <c r="I322" s="172"/>
      <c r="J322" s="172"/>
      <c r="K322" s="172"/>
    </row>
    <row r="323">
      <c r="A323" s="172" t="s">
        <v>156</v>
      </c>
      <c r="B323" s="172" t="s">
        <v>157</v>
      </c>
      <c r="C323" s="172" t="s">
        <v>18</v>
      </c>
      <c r="D323" s="172" t="n">
        <v>17491.3182177</v>
      </c>
      <c r="E323" s="172" t="n">
        <v>2.23523130130468</v>
      </c>
      <c r="F323" s="172" t="n">
        <v>99.8117251824706</v>
      </c>
      <c r="G323" s="172" t="n">
        <v>0.149657251452949</v>
      </c>
      <c r="H323" s="172" t="n">
        <v>32.9938666</v>
      </c>
      <c r="I323" s="172" t="n">
        <v>79.1360381547357</v>
      </c>
      <c r="J323" s="172" t="n">
        <v>0.188274817529409</v>
      </c>
      <c r="K323" s="172" t="n">
        <v>79.339067484436</v>
      </c>
    </row>
    <row r="324">
      <c r="A324" s="172" t="s">
        <v>164</v>
      </c>
      <c r="B324" s="172" t="s">
        <v>165</v>
      </c>
      <c r="C324" s="172" t="s">
        <v>17</v>
      </c>
      <c r="D324" s="172" t="n">
        <v>141.7568443</v>
      </c>
      <c r="E324" s="172" t="n">
        <v>64.0453759894598</v>
      </c>
      <c r="F324" s="172" t="n">
        <v>100</v>
      </c>
      <c r="G324" s="172" t="n">
        <v>0.00000000000000711046510442737</v>
      </c>
      <c r="H324" s="172"/>
      <c r="I324" s="172"/>
      <c r="J324" s="172"/>
      <c r="K324" s="172"/>
    </row>
    <row r="325">
      <c r="A325" s="172" t="s">
        <v>164</v>
      </c>
      <c r="B325" s="172" t="s">
        <v>165</v>
      </c>
      <c r="C325" s="172" t="s">
        <v>18</v>
      </c>
      <c r="D325" s="172" t="n">
        <v>20623.9586569</v>
      </c>
      <c r="E325" s="172" t="n">
        <v>2.02565427099649</v>
      </c>
      <c r="F325" s="172" t="n">
        <v>99.7829934451532</v>
      </c>
      <c r="G325" s="172" t="n">
        <v>0.155374847361735</v>
      </c>
      <c r="H325" s="172" t="n">
        <v>44.8526754</v>
      </c>
      <c r="I325" s="172" t="n">
        <v>71.5449220427171</v>
      </c>
      <c r="J325" s="172" t="n">
        <v>0.217006554846755</v>
      </c>
      <c r="K325" s="172" t="n">
        <v>71.4437745292349</v>
      </c>
    </row>
    <row r="326">
      <c r="A326" s="172" t="s">
        <v>166</v>
      </c>
      <c r="B326" s="172" t="s">
        <v>167</v>
      </c>
      <c r="C326" s="172" t="s">
        <v>17</v>
      </c>
      <c r="D326" s="172" t="n">
        <v>30584.0791673</v>
      </c>
      <c r="E326" s="172" t="n">
        <v>9.15605768436347</v>
      </c>
      <c r="F326" s="172" t="n">
        <v>100</v>
      </c>
      <c r="G326" s="172" t="n">
        <v>0</v>
      </c>
      <c r="H326" s="172"/>
      <c r="I326" s="172"/>
      <c r="J326" s="172"/>
      <c r="K326" s="172"/>
    </row>
    <row r="327">
      <c r="A327" s="172" t="s">
        <v>166</v>
      </c>
      <c r="B327" s="172" t="s">
        <v>167</v>
      </c>
      <c r="C327" s="172" t="s">
        <v>18</v>
      </c>
      <c r="D327" s="172" t="n">
        <v>24798.4552397</v>
      </c>
      <c r="E327" s="172" t="n">
        <v>10.9155157107383</v>
      </c>
      <c r="F327" s="172" t="n">
        <v>99.6025538758146</v>
      </c>
      <c r="G327" s="172" t="n">
        <v>0.391062433790604</v>
      </c>
      <c r="H327" s="172" t="n">
        <v>98.9537872</v>
      </c>
      <c r="I327" s="172" t="n">
        <v>100</v>
      </c>
      <c r="J327" s="172" t="n">
        <v>0.3974461241854</v>
      </c>
      <c r="K327" s="172" t="n">
        <v>98.0027600225537</v>
      </c>
    </row>
    <row r="328">
      <c r="A328" s="172" t="s">
        <v>170</v>
      </c>
      <c r="B328" s="172" t="s">
        <v>171</v>
      </c>
      <c r="C328" s="172" t="s">
        <v>16</v>
      </c>
      <c r="D328" s="172" t="n">
        <v>85.3022685</v>
      </c>
      <c r="E328" s="172" t="n">
        <v>70.7012097686938</v>
      </c>
      <c r="F328" s="172" t="n">
        <v>100</v>
      </c>
      <c r="G328" s="172" t="n">
        <v>0</v>
      </c>
      <c r="H328" s="172"/>
      <c r="I328" s="172"/>
      <c r="J328" s="172"/>
      <c r="K328" s="172"/>
    </row>
    <row r="329">
      <c r="A329" s="172" t="s">
        <v>170</v>
      </c>
      <c r="B329" s="172" t="s">
        <v>171</v>
      </c>
      <c r="C329" s="172" t="s">
        <v>17</v>
      </c>
      <c r="D329" s="172" t="n">
        <v>6049.7251106</v>
      </c>
      <c r="E329" s="172" t="n">
        <v>21.0564860619076</v>
      </c>
      <c r="F329" s="172" t="n">
        <v>100</v>
      </c>
      <c r="G329" s="172" t="n">
        <v>0.00000000000000233773956436285</v>
      </c>
      <c r="H329" s="172"/>
      <c r="I329" s="172"/>
      <c r="J329" s="172"/>
      <c r="K329" s="172"/>
    </row>
    <row r="330">
      <c r="A330" s="172" t="s">
        <v>170</v>
      </c>
      <c r="B330" s="172" t="s">
        <v>171</v>
      </c>
      <c r="C330" s="172" t="s">
        <v>18</v>
      </c>
      <c r="D330" s="172" t="n">
        <v>21827.0997353</v>
      </c>
      <c r="E330" s="172" t="n">
        <v>6.21916508415751</v>
      </c>
      <c r="F330" s="172" t="n">
        <v>99.4962061118218</v>
      </c>
      <c r="G330" s="172" t="n">
        <v>0.287081237255749</v>
      </c>
      <c r="H330" s="172" t="n">
        <v>110.5203894</v>
      </c>
      <c r="I330" s="172" t="n">
        <v>57.1845622020679</v>
      </c>
      <c r="J330" s="172" t="n">
        <v>0.503793888178248</v>
      </c>
      <c r="K330" s="172" t="n">
        <v>56.6967853780885</v>
      </c>
    </row>
    <row r="331">
      <c r="A331" s="172" t="s">
        <v>170</v>
      </c>
      <c r="B331" s="172" t="s">
        <v>171</v>
      </c>
      <c r="C331" s="172" t="s">
        <v>19</v>
      </c>
      <c r="D331" s="172" t="n">
        <v>2925.2336001</v>
      </c>
      <c r="E331" s="172" t="n">
        <v>30.5315608051625</v>
      </c>
      <c r="F331" s="172" t="n">
        <v>100</v>
      </c>
      <c r="G331" s="172" t="n">
        <v>0</v>
      </c>
      <c r="H331" s="172"/>
      <c r="I331" s="172"/>
      <c r="J331" s="172"/>
      <c r="K331" s="172"/>
    </row>
    <row r="332">
      <c r="A332" s="172" t="s">
        <v>172</v>
      </c>
      <c r="B332" s="172" t="s">
        <v>173</v>
      </c>
      <c r="C332" s="172" t="s">
        <v>16</v>
      </c>
      <c r="D332" s="172" t="n">
        <v>278.5261004</v>
      </c>
      <c r="E332" s="172" t="n">
        <v>69.0757868487489</v>
      </c>
      <c r="F332" s="172" t="n">
        <v>100</v>
      </c>
      <c r="G332" s="172" t="n">
        <v>0</v>
      </c>
      <c r="H332" s="172"/>
      <c r="I332" s="172"/>
      <c r="J332" s="172"/>
      <c r="K332" s="172"/>
    </row>
    <row r="333">
      <c r="A333" s="172" t="s">
        <v>172</v>
      </c>
      <c r="B333" s="172" t="s">
        <v>173</v>
      </c>
      <c r="C333" s="172" t="s">
        <v>17</v>
      </c>
      <c r="D333" s="172" t="n">
        <v>9072.7195392</v>
      </c>
      <c r="E333" s="172" t="n">
        <v>16.1740616320726</v>
      </c>
      <c r="F333" s="172" t="n">
        <v>99.2002337791933</v>
      </c>
      <c r="G333" s="172" t="n">
        <v>0.550959264741409</v>
      </c>
      <c r="H333" s="172" t="n">
        <v>73.1455395</v>
      </c>
      <c r="I333" s="172" t="n">
        <v>70.4367321846682</v>
      </c>
      <c r="J333" s="172" t="n">
        <v>0.799766220806714</v>
      </c>
      <c r="K333" s="172" t="n">
        <v>68.3390801502346</v>
      </c>
    </row>
    <row r="334">
      <c r="A334" s="172" t="s">
        <v>172</v>
      </c>
      <c r="B334" s="172" t="s">
        <v>173</v>
      </c>
      <c r="C334" s="172" t="s">
        <v>18</v>
      </c>
      <c r="D334" s="172" t="n">
        <v>21304.6842378</v>
      </c>
      <c r="E334" s="172" t="n">
        <v>6.61736766977517</v>
      </c>
      <c r="F334" s="172" t="n">
        <v>99.2474813050504</v>
      </c>
      <c r="G334" s="172" t="n">
        <v>0.332244584424267</v>
      </c>
      <c r="H334" s="172" t="n">
        <v>161.5373304</v>
      </c>
      <c r="I334" s="172" t="n">
        <v>44.5221556120944</v>
      </c>
      <c r="J334" s="172" t="n">
        <v>0.752518694949562</v>
      </c>
      <c r="K334" s="172" t="n">
        <v>43.8187627797896</v>
      </c>
    </row>
    <row r="335">
      <c r="A335" s="172" t="s">
        <v>178</v>
      </c>
      <c r="B335" s="172" t="s">
        <v>179</v>
      </c>
      <c r="C335" s="172" t="s">
        <v>17</v>
      </c>
      <c r="D335" s="172" t="n">
        <v>7628.9967129</v>
      </c>
      <c r="E335" s="172" t="n">
        <v>8.37843898872085</v>
      </c>
      <c r="F335" s="172" t="n">
        <v>100</v>
      </c>
      <c r="G335" s="172" t="n">
        <v>0</v>
      </c>
      <c r="H335" s="172"/>
      <c r="I335" s="172"/>
      <c r="J335" s="172"/>
      <c r="K335" s="172"/>
    </row>
    <row r="336">
      <c r="A336" s="172" t="s">
        <v>178</v>
      </c>
      <c r="B336" s="172" t="s">
        <v>179</v>
      </c>
      <c r="C336" s="172" t="s">
        <v>18</v>
      </c>
      <c r="D336" s="172" t="n">
        <v>3862.6976533</v>
      </c>
      <c r="E336" s="172" t="n">
        <v>13.7731311980296</v>
      </c>
      <c r="F336" s="172" t="n">
        <v>100</v>
      </c>
      <c r="G336" s="172" t="n">
        <v>0</v>
      </c>
      <c r="H336" s="172"/>
      <c r="I336" s="172"/>
      <c r="J336" s="172"/>
      <c r="K336" s="172"/>
    </row>
    <row r="337">
      <c r="A337" s="172" t="s">
        <v>180</v>
      </c>
      <c r="B337" s="172" t="s">
        <v>181</v>
      </c>
      <c r="C337" s="172" t="s">
        <v>16</v>
      </c>
      <c r="D337" s="172" t="n">
        <v>833.1062947</v>
      </c>
      <c r="E337" s="172" t="n">
        <v>55.4113347123054</v>
      </c>
      <c r="F337" s="172" t="n">
        <v>100</v>
      </c>
      <c r="G337" s="172" t="n">
        <v>0</v>
      </c>
      <c r="H337" s="172"/>
      <c r="I337" s="172"/>
      <c r="J337" s="172"/>
      <c r="K337" s="172"/>
    </row>
    <row r="338">
      <c r="A338" s="172" t="s">
        <v>180</v>
      </c>
      <c r="B338" s="172" t="s">
        <v>181</v>
      </c>
      <c r="C338" s="172" t="s">
        <v>17</v>
      </c>
      <c r="D338" s="172" t="n">
        <v>32183.2018514</v>
      </c>
      <c r="E338" s="172" t="n">
        <v>2.53702661858743</v>
      </c>
      <c r="F338" s="172" t="n">
        <v>100</v>
      </c>
      <c r="G338" s="172" t="n">
        <v>0</v>
      </c>
      <c r="H338" s="172"/>
      <c r="I338" s="172"/>
      <c r="J338" s="172"/>
      <c r="K338" s="172"/>
    </row>
    <row r="339">
      <c r="A339" s="172" t="s">
        <v>182</v>
      </c>
      <c r="B339" s="172" t="s">
        <v>183</v>
      </c>
      <c r="C339" s="172" t="s">
        <v>16</v>
      </c>
      <c r="D339" s="172" t="n">
        <v>4529.3623879</v>
      </c>
      <c r="E339" s="172" t="n">
        <v>22.8750908687463</v>
      </c>
      <c r="F339" s="172" t="n">
        <v>98.0462432880255</v>
      </c>
      <c r="G339" s="172" t="n">
        <v>1.87644263382976</v>
      </c>
      <c r="H339" s="172" t="n">
        <v>90.2561064</v>
      </c>
      <c r="I339" s="172" t="n">
        <v>99.9999999999999</v>
      </c>
      <c r="J339" s="172" t="n">
        <v>1.95375671197447</v>
      </c>
      <c r="K339" s="172" t="n">
        <v>94.1663564684916</v>
      </c>
    </row>
    <row r="340">
      <c r="A340" s="172" t="s">
        <v>182</v>
      </c>
      <c r="B340" s="172" t="s">
        <v>183</v>
      </c>
      <c r="C340" s="172" t="s">
        <v>17</v>
      </c>
      <c r="D340" s="172" t="n">
        <v>21686.1329562</v>
      </c>
      <c r="E340" s="172" t="n">
        <v>5.1831868798071</v>
      </c>
      <c r="F340" s="172" t="n">
        <v>99.8518111188329</v>
      </c>
      <c r="G340" s="172" t="n">
        <v>0.148337250257595</v>
      </c>
      <c r="H340" s="172" t="n">
        <v>32.1841311</v>
      </c>
      <c r="I340" s="172" t="n">
        <v>99.9999999999998</v>
      </c>
      <c r="J340" s="172" t="n">
        <v>0.148188881167132</v>
      </c>
      <c r="K340" s="172" t="n">
        <v>99.9517843575808</v>
      </c>
    </row>
    <row r="341">
      <c r="A341" s="172" t="s">
        <v>182</v>
      </c>
      <c r="B341" s="172" t="s">
        <v>183</v>
      </c>
      <c r="C341" s="172" t="s">
        <v>22</v>
      </c>
      <c r="D341" s="172" t="n">
        <v>55.8240831</v>
      </c>
      <c r="E341" s="172" t="n">
        <v>70.2627166741539</v>
      </c>
      <c r="F341" s="172" t="n">
        <v>100</v>
      </c>
      <c r="G341" s="172" t="n">
        <v>0</v>
      </c>
      <c r="H341" s="172"/>
      <c r="I341" s="172"/>
      <c r="J341" s="172"/>
      <c r="K341" s="172"/>
    </row>
    <row r="342">
      <c r="A342" s="172" t="s">
        <v>186</v>
      </c>
      <c r="B342" s="172" t="s">
        <v>187</v>
      </c>
      <c r="C342" s="172" t="s">
        <v>16</v>
      </c>
      <c r="D342" s="172" t="n">
        <v>56.5082086</v>
      </c>
      <c r="E342" s="172" t="n">
        <v>57.0749747447748</v>
      </c>
      <c r="F342" s="172" t="n">
        <v>100</v>
      </c>
      <c r="G342" s="172" t="n">
        <v>0.00000000000000633659510915482</v>
      </c>
      <c r="H342" s="172"/>
      <c r="I342" s="172"/>
      <c r="J342" s="172"/>
      <c r="K342" s="172"/>
    </row>
    <row r="343">
      <c r="A343" s="172" t="s">
        <v>186</v>
      </c>
      <c r="B343" s="172" t="s">
        <v>187</v>
      </c>
      <c r="C343" s="172" t="s">
        <v>17</v>
      </c>
      <c r="D343" s="172" t="n">
        <v>12598.7687169</v>
      </c>
      <c r="E343" s="172" t="n">
        <v>7.93295185548648</v>
      </c>
      <c r="F343" s="172" t="n">
        <v>100</v>
      </c>
      <c r="G343" s="172" t="n">
        <v>0</v>
      </c>
      <c r="H343" s="172"/>
      <c r="I343" s="172"/>
      <c r="J343" s="172"/>
      <c r="K343" s="172"/>
    </row>
    <row r="344">
      <c r="A344" s="172" t="s">
        <v>186</v>
      </c>
      <c r="B344" s="172" t="s">
        <v>187</v>
      </c>
      <c r="C344" s="172" t="s">
        <v>18</v>
      </c>
      <c r="D344" s="172" t="n">
        <v>5646.0242977</v>
      </c>
      <c r="E344" s="172" t="n">
        <v>15.5209089535819</v>
      </c>
      <c r="F344" s="172" t="n">
        <v>99.5261938365927</v>
      </c>
      <c r="G344" s="172" t="n">
        <v>0.46464479817034</v>
      </c>
      <c r="H344" s="172" t="n">
        <v>26.8785634</v>
      </c>
      <c r="I344" s="172" t="n">
        <v>100</v>
      </c>
      <c r="J344" s="172" t="n">
        <v>0.473806163407285</v>
      </c>
      <c r="K344" s="172" t="n">
        <v>97.6017870162529</v>
      </c>
    </row>
    <row r="345">
      <c r="A345" s="172" t="s">
        <v>188</v>
      </c>
      <c r="B345" s="172" t="s">
        <v>189</v>
      </c>
      <c r="C345" s="172" t="s">
        <v>16</v>
      </c>
      <c r="D345" s="172" t="n">
        <v>2920.8386619</v>
      </c>
      <c r="E345" s="172" t="n">
        <v>34.263703639201</v>
      </c>
      <c r="F345" s="172" t="n">
        <v>100</v>
      </c>
      <c r="G345" s="172" t="n">
        <v>0</v>
      </c>
      <c r="H345" s="172"/>
      <c r="I345" s="172"/>
      <c r="J345" s="172"/>
      <c r="K345" s="172"/>
    </row>
    <row r="346">
      <c r="A346" s="172" t="s">
        <v>188</v>
      </c>
      <c r="B346" s="172" t="s">
        <v>189</v>
      </c>
      <c r="C346" s="172" t="s">
        <v>17</v>
      </c>
      <c r="D346" s="172" t="n">
        <v>31974.6009637</v>
      </c>
      <c r="E346" s="172" t="n">
        <v>5.26165292433305</v>
      </c>
      <c r="F346" s="172" t="n">
        <v>97.6999958000006</v>
      </c>
      <c r="G346" s="172" t="n">
        <v>1.0321613381337</v>
      </c>
      <c r="H346" s="172" t="n">
        <v>752.7299864</v>
      </c>
      <c r="I346" s="172" t="n">
        <v>45.1168350706368</v>
      </c>
      <c r="J346" s="172" t="n">
        <v>2.30000419999939</v>
      </c>
      <c r="K346" s="172" t="n">
        <v>43.8443366323472</v>
      </c>
    </row>
    <row r="347">
      <c r="A347" s="172" t="s">
        <v>188</v>
      </c>
      <c r="B347" s="172" t="s">
        <v>189</v>
      </c>
      <c r="C347" s="172" t="s">
        <v>18</v>
      </c>
      <c r="D347" s="172" t="n">
        <v>3047.9055985</v>
      </c>
      <c r="E347" s="172" t="n">
        <v>34.5560656201075</v>
      </c>
      <c r="F347" s="172" t="n">
        <v>100</v>
      </c>
      <c r="G347" s="172" t="n">
        <v>0</v>
      </c>
      <c r="H347" s="172"/>
      <c r="I347" s="172"/>
      <c r="J347" s="172"/>
      <c r="K347" s="172"/>
    </row>
    <row r="348">
      <c r="A348" s="172" t="s">
        <v>190</v>
      </c>
      <c r="B348" s="172" t="s">
        <v>191</v>
      </c>
      <c r="C348" s="172" t="s">
        <v>16</v>
      </c>
      <c r="D348" s="172" t="n">
        <v>7288.5842776</v>
      </c>
      <c r="E348" s="172" t="n">
        <v>17.8028464237761</v>
      </c>
      <c r="F348" s="172" t="n">
        <v>100</v>
      </c>
      <c r="G348" s="172" t="n">
        <v>0</v>
      </c>
      <c r="H348" s="172"/>
      <c r="I348" s="172"/>
      <c r="J348" s="172"/>
      <c r="K348" s="172"/>
    </row>
    <row r="349">
      <c r="A349" s="172" t="s">
        <v>190</v>
      </c>
      <c r="B349" s="172" t="s">
        <v>191</v>
      </c>
      <c r="C349" s="172" t="s">
        <v>17</v>
      </c>
      <c r="D349" s="172" t="n">
        <v>19054.5544631</v>
      </c>
      <c r="E349" s="172" t="n">
        <v>6.12239331856561</v>
      </c>
      <c r="F349" s="172" t="n">
        <v>99.627403517695</v>
      </c>
      <c r="G349" s="172" t="n">
        <v>0.267109392018213</v>
      </c>
      <c r="H349" s="172" t="n">
        <v>71.2621198</v>
      </c>
      <c r="I349" s="172" t="n">
        <v>71.9092833543334</v>
      </c>
      <c r="J349" s="172" t="n">
        <v>0.372596482305043</v>
      </c>
      <c r="K349" s="172" t="n">
        <v>71.4215416563649</v>
      </c>
    </row>
    <row r="350">
      <c r="A350" s="172" t="s">
        <v>190</v>
      </c>
      <c r="B350" s="172" t="s">
        <v>191</v>
      </c>
      <c r="C350" s="172" t="s">
        <v>18</v>
      </c>
      <c r="D350" s="172" t="n">
        <v>55.345907</v>
      </c>
      <c r="E350" s="172" t="n">
        <v>70.4908780311242</v>
      </c>
      <c r="F350" s="172" t="n">
        <v>100</v>
      </c>
      <c r="G350" s="172" t="n">
        <v>0</v>
      </c>
      <c r="H350" s="172"/>
      <c r="I350" s="172"/>
      <c r="J350" s="172"/>
      <c r="K350" s="172"/>
    </row>
    <row r="351">
      <c r="A351" s="172" t="s">
        <v>194</v>
      </c>
      <c r="B351" s="172" t="s">
        <v>195</v>
      </c>
      <c r="C351" s="172" t="s">
        <v>16</v>
      </c>
      <c r="D351" s="172" t="n">
        <v>13973.1521081</v>
      </c>
      <c r="E351" s="172" t="n">
        <v>11.5926149803004</v>
      </c>
      <c r="F351" s="172" t="n">
        <v>100</v>
      </c>
      <c r="G351" s="172" t="n">
        <v>0</v>
      </c>
      <c r="H351" s="172"/>
      <c r="I351" s="172"/>
      <c r="J351" s="172"/>
      <c r="K351" s="172"/>
    </row>
    <row r="352">
      <c r="A352" s="172" t="s">
        <v>194</v>
      </c>
      <c r="B352" s="172" t="s">
        <v>195</v>
      </c>
      <c r="C352" s="172" t="s">
        <v>17</v>
      </c>
      <c r="D352" s="172" t="n">
        <v>17856.5045098</v>
      </c>
      <c r="E352" s="172" t="n">
        <v>9.17831025657149</v>
      </c>
      <c r="F352" s="172" t="n">
        <v>98.9359514395698</v>
      </c>
      <c r="G352" s="172" t="n">
        <v>0.61139942196159</v>
      </c>
      <c r="H352" s="172" t="n">
        <v>192.0453348</v>
      </c>
      <c r="I352" s="172" t="n">
        <v>59.6098488876474</v>
      </c>
      <c r="J352" s="172" t="n">
        <v>1.06404856043024</v>
      </c>
      <c r="K352" s="172" t="n">
        <v>56.8483298327236</v>
      </c>
    </row>
    <row r="353">
      <c r="A353" s="172" t="s">
        <v>194</v>
      </c>
      <c r="B353" s="172" t="s">
        <v>195</v>
      </c>
      <c r="C353" s="172" t="s">
        <v>18</v>
      </c>
      <c r="D353" s="172" t="n">
        <v>129.2126991</v>
      </c>
      <c r="E353" s="172" t="n">
        <v>57.9873747592639</v>
      </c>
      <c r="F353" s="172" t="n">
        <v>100</v>
      </c>
      <c r="G353" s="172" t="n">
        <v>0</v>
      </c>
      <c r="H353" s="172"/>
      <c r="I353" s="172"/>
      <c r="J353" s="172"/>
      <c r="K353" s="172"/>
    </row>
    <row r="354">
      <c r="A354" s="172" t="s">
        <v>202</v>
      </c>
      <c r="B354" s="172" t="s">
        <v>203</v>
      </c>
      <c r="C354" s="172" t="s">
        <v>16</v>
      </c>
      <c r="D354" s="172" t="n">
        <v>39659.3582938</v>
      </c>
      <c r="E354" s="172" t="n">
        <v>5.41041970230661</v>
      </c>
      <c r="F354" s="172" t="n">
        <v>99.5965480184484</v>
      </c>
      <c r="G354" s="172" t="n">
        <v>0.293085505841648</v>
      </c>
      <c r="H354" s="172" t="n">
        <v>160.6546312</v>
      </c>
      <c r="I354" s="172" t="n">
        <v>73.5154236551583</v>
      </c>
      <c r="J354" s="172" t="n">
        <v>0.40345198155156</v>
      </c>
      <c r="K354" s="172" t="n">
        <v>72.3513726312891</v>
      </c>
    </row>
    <row r="355">
      <c r="A355" s="172" t="s">
        <v>202</v>
      </c>
      <c r="B355" s="172" t="s">
        <v>203</v>
      </c>
      <c r="C355" s="172" t="s">
        <v>17</v>
      </c>
      <c r="D355" s="172" t="n">
        <v>13408.4206155</v>
      </c>
      <c r="E355" s="172" t="n">
        <v>15.9689253661781</v>
      </c>
      <c r="F355" s="172" t="n">
        <v>100</v>
      </c>
      <c r="G355" s="172" t="n">
        <v>0</v>
      </c>
      <c r="H355" s="172"/>
      <c r="I355" s="172"/>
      <c r="J355" s="172"/>
      <c r="K355" s="172"/>
    </row>
    <row r="356">
      <c r="A356" s="172" t="s">
        <v>202</v>
      </c>
      <c r="B356" s="172" t="s">
        <v>203</v>
      </c>
      <c r="C356" s="172" t="s">
        <v>18</v>
      </c>
      <c r="D356" s="172" t="n">
        <v>224.3749083</v>
      </c>
      <c r="E356" s="172" t="n">
        <v>50.9723903672744</v>
      </c>
      <c r="F356" s="172" t="n">
        <v>100</v>
      </c>
      <c r="G356" s="172" t="n">
        <v>0</v>
      </c>
      <c r="H356" s="172"/>
      <c r="I356" s="172"/>
      <c r="J356" s="172"/>
      <c r="K356" s="172"/>
    </row>
    <row r="357">
      <c r="A357" s="172" t="s">
        <v>202</v>
      </c>
      <c r="B357" s="172" t="s">
        <v>203</v>
      </c>
      <c r="C357" s="172" t="s">
        <v>22</v>
      </c>
      <c r="D357" s="172" t="n">
        <v>791.3360641</v>
      </c>
      <c r="E357" s="172" t="n">
        <v>80.7558541711706</v>
      </c>
      <c r="F357" s="172" t="n">
        <v>100</v>
      </c>
      <c r="G357" s="172" t="n">
        <v>0</v>
      </c>
      <c r="H357" s="172"/>
      <c r="I357" s="172"/>
      <c r="J357" s="172"/>
      <c r="K357" s="172"/>
    </row>
    <row r="358">
      <c r="A358" s="172" t="s">
        <v>204</v>
      </c>
      <c r="B358" s="172" t="s">
        <v>205</v>
      </c>
      <c r="C358" s="172" t="s">
        <v>16</v>
      </c>
      <c r="D358" s="172" t="n">
        <v>23055.6618817</v>
      </c>
      <c r="E358" s="172" t="n">
        <v>13.4781417017676</v>
      </c>
      <c r="F358" s="172" t="n">
        <v>99.2960103683522</v>
      </c>
      <c r="G358" s="172" t="n">
        <v>0.400713934536106</v>
      </c>
      <c r="H358" s="172" t="n">
        <v>163.4602121</v>
      </c>
      <c r="I358" s="172" t="n">
        <v>57.3915321110452</v>
      </c>
      <c r="J358" s="172" t="n">
        <v>0.703989631647819</v>
      </c>
      <c r="K358" s="172" t="n">
        <v>56.5197173505328</v>
      </c>
    </row>
    <row r="359">
      <c r="A359" s="172" t="s">
        <v>204</v>
      </c>
      <c r="B359" s="172" t="s">
        <v>205</v>
      </c>
      <c r="C359" s="172" t="s">
        <v>17</v>
      </c>
      <c r="D359" s="172" t="n">
        <v>24005.5115351</v>
      </c>
      <c r="E359" s="172" t="n">
        <v>11.8978288726694</v>
      </c>
      <c r="F359" s="172" t="n">
        <v>98.868565185198</v>
      </c>
      <c r="G359" s="172" t="n">
        <v>0.782873430361064</v>
      </c>
      <c r="H359" s="172" t="n">
        <v>274.7149354</v>
      </c>
      <c r="I359" s="172" t="n">
        <v>71.1533730098656</v>
      </c>
      <c r="J359" s="172" t="n">
        <v>1.13143481480197</v>
      </c>
      <c r="K359" s="172" t="n">
        <v>68.4101034976194</v>
      </c>
    </row>
    <row r="360">
      <c r="A360" s="172" t="s">
        <v>204</v>
      </c>
      <c r="B360" s="172" t="s">
        <v>205</v>
      </c>
      <c r="C360" s="172" t="s">
        <v>18</v>
      </c>
      <c r="D360" s="172" t="n">
        <v>5512.5032445</v>
      </c>
      <c r="E360" s="172" t="n">
        <v>29.4413099676553</v>
      </c>
      <c r="F360" s="172" t="n">
        <v>100</v>
      </c>
      <c r="G360" s="172" t="n">
        <v>0</v>
      </c>
      <c r="H360" s="172"/>
      <c r="I360" s="172"/>
      <c r="J360" s="172"/>
      <c r="K360" s="172"/>
    </row>
    <row r="361">
      <c r="A361" s="172" t="s">
        <v>210</v>
      </c>
      <c r="B361" s="172" t="s">
        <v>211</v>
      </c>
      <c r="C361" s="172" t="s">
        <v>17</v>
      </c>
      <c r="D361" s="172" t="n">
        <v>69.6702671</v>
      </c>
      <c r="E361" s="172" t="n">
        <v>71.0566725148406</v>
      </c>
      <c r="F361" s="172" t="n">
        <v>100</v>
      </c>
      <c r="G361" s="172" t="n">
        <v>0</v>
      </c>
      <c r="H361" s="172"/>
      <c r="I361" s="172"/>
      <c r="J361" s="172"/>
      <c r="K361" s="172"/>
    </row>
    <row r="362">
      <c r="A362" s="172" t="s">
        <v>210</v>
      </c>
      <c r="B362" s="172" t="s">
        <v>211</v>
      </c>
      <c r="C362" s="172" t="s">
        <v>18</v>
      </c>
      <c r="D362" s="172" t="n">
        <v>31524.8468654</v>
      </c>
      <c r="E362" s="172" t="n">
        <v>0.962930363006617</v>
      </c>
      <c r="F362" s="172" t="n">
        <v>99.742296310402</v>
      </c>
      <c r="G362" s="172" t="n">
        <v>0.180738260779283</v>
      </c>
      <c r="H362" s="172" t="n">
        <v>81.4505947</v>
      </c>
      <c r="I362" s="172" t="n">
        <v>70.3508530265151</v>
      </c>
      <c r="J362" s="172" t="n">
        <v>0.257703689598011</v>
      </c>
      <c r="K362" s="172" t="n">
        <v>69.9533995395815</v>
      </c>
    </row>
    <row r="363">
      <c r="A363" s="172" t="s">
        <v>212</v>
      </c>
      <c r="B363" s="172" t="s">
        <v>213</v>
      </c>
      <c r="C363" s="172" t="s">
        <v>16</v>
      </c>
      <c r="D363" s="172" t="n">
        <v>264.0524061</v>
      </c>
      <c r="E363" s="172" t="n">
        <v>57.9658620382729</v>
      </c>
      <c r="F363" s="172" t="n">
        <v>100</v>
      </c>
      <c r="G363" s="172" t="n">
        <v>0</v>
      </c>
      <c r="H363" s="172"/>
      <c r="I363" s="172"/>
      <c r="J363" s="172"/>
      <c r="K363" s="172"/>
    </row>
    <row r="364">
      <c r="A364" s="172" t="s">
        <v>212</v>
      </c>
      <c r="B364" s="172" t="s">
        <v>213</v>
      </c>
      <c r="C364" s="172" t="s">
        <v>17</v>
      </c>
      <c r="D364" s="172" t="n">
        <v>10718.6056345</v>
      </c>
      <c r="E364" s="172" t="n">
        <v>24.1192227143556</v>
      </c>
      <c r="F364" s="172" t="n">
        <v>98.16414957395</v>
      </c>
      <c r="G364" s="172" t="n">
        <v>1.69627708038868</v>
      </c>
      <c r="H364" s="172" t="n">
        <v>200.4576702</v>
      </c>
      <c r="I364" s="172" t="n">
        <v>99.9999999999997</v>
      </c>
      <c r="J364" s="172" t="n">
        <v>1.83585042604996</v>
      </c>
      <c r="K364" s="172" t="n">
        <v>90.7010694746033</v>
      </c>
    </row>
    <row r="365">
      <c r="A365" s="172" t="s">
        <v>212</v>
      </c>
      <c r="B365" s="172" t="s">
        <v>213</v>
      </c>
      <c r="C365" s="172" t="s">
        <v>18</v>
      </c>
      <c r="D365" s="172" t="n">
        <v>42741.911875</v>
      </c>
      <c r="E365" s="172" t="n">
        <v>5.67536135811564</v>
      </c>
      <c r="F365" s="172" t="n">
        <v>99.7536879060614</v>
      </c>
      <c r="G365" s="172" t="n">
        <v>0.245403819697067</v>
      </c>
      <c r="H365" s="172" t="n">
        <v>105.5384521</v>
      </c>
      <c r="I365" s="172" t="n">
        <v>100</v>
      </c>
      <c r="J365" s="172" t="n">
        <v>0.246312093938643</v>
      </c>
      <c r="K365" s="172" t="n">
        <v>99.3858468318432</v>
      </c>
    </row>
    <row r="366">
      <c r="A366" s="172" t="s">
        <v>212</v>
      </c>
      <c r="B366" s="172" t="s">
        <v>213</v>
      </c>
      <c r="C366" s="172" t="s">
        <v>19</v>
      </c>
      <c r="D366" s="172" t="n">
        <v>5192.0657839</v>
      </c>
      <c r="E366" s="172" t="n">
        <v>33.3029385138193</v>
      </c>
      <c r="F366" s="172" t="n">
        <v>100</v>
      </c>
      <c r="G366" s="172" t="n">
        <v>0</v>
      </c>
      <c r="H366" s="172"/>
      <c r="I366" s="172"/>
      <c r="J366" s="172"/>
      <c r="K366" s="172"/>
    </row>
    <row r="367">
      <c r="A367" s="172" t="s">
        <v>216</v>
      </c>
      <c r="B367" s="172" t="s">
        <v>217</v>
      </c>
      <c r="C367" s="172" t="s">
        <v>17</v>
      </c>
      <c r="D367" s="172" t="n">
        <v>1054.0464533</v>
      </c>
      <c r="E367" s="172" t="n">
        <v>56.0061281183754</v>
      </c>
      <c r="F367" s="172" t="n">
        <v>94.7693613367881</v>
      </c>
      <c r="G367" s="172" t="n">
        <v>3.56461957221365</v>
      </c>
      <c r="H367" s="172" t="n">
        <v>58.1763563</v>
      </c>
      <c r="I367" s="172" t="n">
        <v>100</v>
      </c>
      <c r="J367" s="172" t="n">
        <v>5.23063866321197</v>
      </c>
      <c r="K367" s="172" t="n">
        <v>64.5842204018466</v>
      </c>
    </row>
    <row r="368">
      <c r="A368" s="172" t="s">
        <v>216</v>
      </c>
      <c r="B368" s="172" t="s">
        <v>217</v>
      </c>
      <c r="C368" s="172" t="s">
        <v>18</v>
      </c>
      <c r="D368" s="172" t="n">
        <v>48422.8060642</v>
      </c>
      <c r="E368" s="172" t="n">
        <v>2.02979801435831</v>
      </c>
      <c r="F368" s="172" t="n">
        <v>100</v>
      </c>
      <c r="G368" s="172" t="n">
        <v>0</v>
      </c>
      <c r="H368" s="172"/>
      <c r="I368" s="172"/>
      <c r="J368" s="172"/>
      <c r="K368" s="172"/>
    </row>
    <row r="369">
      <c r="A369" s="172" t="s">
        <v>216</v>
      </c>
      <c r="B369" s="172" t="s">
        <v>217</v>
      </c>
      <c r="C369" s="172" t="s">
        <v>19</v>
      </c>
      <c r="D369" s="172" t="n">
        <v>127.5793143</v>
      </c>
      <c r="E369" s="172" t="n">
        <v>71.3913764420953</v>
      </c>
      <c r="F369" s="172" t="n">
        <v>100</v>
      </c>
      <c r="G369" s="172" t="n">
        <v>0</v>
      </c>
      <c r="H369" s="172"/>
      <c r="I369" s="172"/>
      <c r="J369" s="172"/>
      <c r="K369" s="172"/>
    </row>
    <row r="370">
      <c r="A370" s="172" t="s">
        <v>220</v>
      </c>
      <c r="B370" s="172" t="s">
        <v>221</v>
      </c>
      <c r="C370" s="172" t="s">
        <v>16</v>
      </c>
      <c r="D370" s="172" t="n">
        <v>122.1947037</v>
      </c>
      <c r="E370" s="172" t="n">
        <v>60.9742183429494</v>
      </c>
      <c r="F370" s="172" t="n">
        <v>100</v>
      </c>
      <c r="G370" s="172" t="n">
        <v>0</v>
      </c>
      <c r="H370" s="172"/>
      <c r="I370" s="172"/>
      <c r="J370" s="172"/>
      <c r="K370" s="172"/>
    </row>
    <row r="371">
      <c r="A371" s="172" t="s">
        <v>220</v>
      </c>
      <c r="B371" s="172" t="s">
        <v>221</v>
      </c>
      <c r="C371" s="172" t="s">
        <v>17</v>
      </c>
      <c r="D371" s="172" t="n">
        <v>21569.4641642</v>
      </c>
      <c r="E371" s="172" t="n">
        <v>2.20629669982246</v>
      </c>
      <c r="F371" s="172" t="n">
        <v>99.5561117376513</v>
      </c>
      <c r="G371" s="172" t="n">
        <v>0.442262144618807</v>
      </c>
      <c r="H371" s="172" t="n">
        <v>96.1712124</v>
      </c>
      <c r="I371" s="172" t="n">
        <v>100</v>
      </c>
      <c r="J371" s="172" t="n">
        <v>0.443888262348723</v>
      </c>
      <c r="K371" s="172" t="n">
        <v>99.1914029310666</v>
      </c>
    </row>
    <row r="372">
      <c r="A372" s="172" t="s">
        <v>220</v>
      </c>
      <c r="B372" s="172" t="s">
        <v>221</v>
      </c>
      <c r="C372" s="172" t="s">
        <v>18</v>
      </c>
      <c r="D372" s="172" t="n">
        <v>501.9046252</v>
      </c>
      <c r="E372" s="172" t="n">
        <v>58.5915396185143</v>
      </c>
      <c r="F372" s="172" t="n">
        <v>100</v>
      </c>
      <c r="G372" s="172" t="n">
        <v>0</v>
      </c>
      <c r="H372" s="172"/>
      <c r="I372" s="172"/>
      <c r="J372" s="172"/>
      <c r="K372" s="172"/>
    </row>
    <row r="373">
      <c r="A373" s="172" t="s">
        <v>222</v>
      </c>
      <c r="B373" s="172" t="s">
        <v>223</v>
      </c>
      <c r="C373" s="172" t="s">
        <v>17</v>
      </c>
      <c r="D373" s="172" t="n">
        <v>8506.5109733</v>
      </c>
      <c r="E373" s="172" t="n">
        <v>5.09845631883248</v>
      </c>
      <c r="F373" s="172" t="n">
        <v>100</v>
      </c>
      <c r="G373" s="172" t="n">
        <v>0.000000000000000566042359521344</v>
      </c>
      <c r="H373" s="172"/>
      <c r="I373" s="172"/>
      <c r="J373" s="172"/>
      <c r="K373" s="172"/>
    </row>
    <row r="374">
      <c r="A374" s="172" t="s">
        <v>222</v>
      </c>
      <c r="B374" s="172" t="s">
        <v>223</v>
      </c>
      <c r="C374" s="172" t="s">
        <v>18</v>
      </c>
      <c r="D374" s="172" t="n">
        <v>1581.3822401</v>
      </c>
      <c r="E374" s="172" t="n">
        <v>28.8519205028805</v>
      </c>
      <c r="F374" s="172" t="n">
        <v>100</v>
      </c>
      <c r="G374" s="172" t="n">
        <v>0</v>
      </c>
      <c r="H374" s="172"/>
      <c r="I374" s="172"/>
      <c r="J374" s="172"/>
      <c r="K374" s="172"/>
    </row>
    <row r="375">
      <c r="A375" s="172" t="s">
        <v>228</v>
      </c>
      <c r="B375" s="172" t="s">
        <v>229</v>
      </c>
      <c r="C375" s="172" t="s">
        <v>16</v>
      </c>
      <c r="D375" s="172" t="n">
        <v>112.3950515</v>
      </c>
      <c r="E375" s="172" t="n">
        <v>51.0934193641718</v>
      </c>
      <c r="F375" s="172" t="n">
        <v>100</v>
      </c>
      <c r="G375" s="172" t="n">
        <v>0</v>
      </c>
      <c r="H375" s="172"/>
      <c r="I375" s="172"/>
      <c r="J375" s="172"/>
      <c r="K375" s="172"/>
    </row>
    <row r="376">
      <c r="A376" s="172" t="s">
        <v>228</v>
      </c>
      <c r="B376" s="172" t="s">
        <v>229</v>
      </c>
      <c r="C376" s="172" t="s">
        <v>17</v>
      </c>
      <c r="D376" s="172" t="n">
        <v>20677.0327867</v>
      </c>
      <c r="E376" s="172" t="n">
        <v>2.66086944877763</v>
      </c>
      <c r="F376" s="172" t="n">
        <v>99.5888464190645</v>
      </c>
      <c r="G376" s="172" t="n">
        <v>0.240850198341766</v>
      </c>
      <c r="H376" s="172" t="n">
        <v>85.3653434</v>
      </c>
      <c r="I376" s="172" t="n">
        <v>58.5056520365628</v>
      </c>
      <c r="J376" s="172" t="n">
        <v>0.411153580935541</v>
      </c>
      <c r="K376" s="172" t="n">
        <v>58.3382816661391</v>
      </c>
    </row>
    <row r="377">
      <c r="A377" s="172" t="s">
        <v>228</v>
      </c>
      <c r="B377" s="172" t="s">
        <v>229</v>
      </c>
      <c r="C377" s="172" t="s">
        <v>18</v>
      </c>
      <c r="D377" s="172" t="n">
        <v>492.7260795</v>
      </c>
      <c r="E377" s="172" t="n">
        <v>43.8311067309283</v>
      </c>
      <c r="F377" s="172" t="n">
        <v>100</v>
      </c>
      <c r="G377" s="172" t="n">
        <v>0</v>
      </c>
      <c r="H377" s="172"/>
      <c r="I377" s="172"/>
      <c r="J377" s="172"/>
      <c r="K377" s="172"/>
    </row>
    <row r="378">
      <c r="A378" s="172" t="s">
        <v>240</v>
      </c>
      <c r="B378" s="172" t="s">
        <v>241</v>
      </c>
      <c r="C378" s="172" t="s">
        <v>16</v>
      </c>
      <c r="D378" s="172" t="n">
        <v>9065.6521093</v>
      </c>
      <c r="E378" s="172" t="n">
        <v>18.0430214084526</v>
      </c>
      <c r="F378" s="172" t="n">
        <v>100</v>
      </c>
      <c r="G378" s="172" t="n">
        <v>0</v>
      </c>
      <c r="H378" s="172"/>
      <c r="I378" s="172"/>
      <c r="J378" s="172"/>
      <c r="K378" s="172"/>
    </row>
    <row r="379">
      <c r="A379" s="172" t="s">
        <v>240</v>
      </c>
      <c r="B379" s="172" t="s">
        <v>241</v>
      </c>
      <c r="C379" s="172" t="s">
        <v>17</v>
      </c>
      <c r="D379" s="172" t="n">
        <v>25398.2490181</v>
      </c>
      <c r="E379" s="172" t="n">
        <v>5.89430159289094</v>
      </c>
      <c r="F379" s="172" t="n">
        <v>99.8152783498814</v>
      </c>
      <c r="G379" s="172" t="n">
        <v>0.184239488337172</v>
      </c>
      <c r="H379" s="172" t="n">
        <v>47.0028892</v>
      </c>
      <c r="I379" s="172" t="n">
        <v>99.9999999999999</v>
      </c>
      <c r="J379" s="172" t="n">
        <v>0.184721650118604</v>
      </c>
      <c r="K379" s="172" t="n">
        <v>99.5547397915025</v>
      </c>
    </row>
    <row r="380">
      <c r="A380" s="172" t="s">
        <v>240</v>
      </c>
      <c r="B380" s="172" t="s">
        <v>241</v>
      </c>
      <c r="C380" s="172" t="s">
        <v>18</v>
      </c>
      <c r="D380" s="172" t="n">
        <v>149.6340365</v>
      </c>
      <c r="E380" s="172" t="n">
        <v>73.2200749614425</v>
      </c>
      <c r="F380" s="172" t="n">
        <v>100</v>
      </c>
      <c r="G380" s="172" t="n">
        <v>0</v>
      </c>
      <c r="H380" s="172"/>
      <c r="I380" s="172"/>
      <c r="J380" s="172"/>
      <c r="K380" s="172"/>
    </row>
    <row r="381">
      <c r="A381" s="172" t="s">
        <v>250</v>
      </c>
      <c r="B381" s="172" t="s">
        <v>251</v>
      </c>
      <c r="C381" s="172" t="s">
        <v>16</v>
      </c>
      <c r="D381" s="172" t="n">
        <v>1183.7116834</v>
      </c>
      <c r="E381" s="172" t="n">
        <v>26.8883664240969</v>
      </c>
      <c r="F381" s="172" t="n">
        <v>96.7060282645191</v>
      </c>
      <c r="G381" s="172" t="n">
        <v>1.68962931628628</v>
      </c>
      <c r="H381" s="172" t="n">
        <v>40.3192324</v>
      </c>
      <c r="I381" s="172" t="n">
        <v>59.9154475393932</v>
      </c>
      <c r="J381" s="172" t="n">
        <v>3.2939717354809</v>
      </c>
      <c r="K381" s="172" t="n">
        <v>49.6049612864957</v>
      </c>
    </row>
    <row r="382">
      <c r="A382" s="172" t="s">
        <v>250</v>
      </c>
      <c r="B382" s="172" t="s">
        <v>251</v>
      </c>
      <c r="C382" s="172" t="s">
        <v>17</v>
      </c>
      <c r="D382" s="172" t="n">
        <v>11874.7936724</v>
      </c>
      <c r="E382" s="172" t="n">
        <v>4.46806221226525</v>
      </c>
      <c r="F382" s="172" t="n">
        <v>99.5731355848066</v>
      </c>
      <c r="G382" s="172" t="n">
        <v>0.301395735511821</v>
      </c>
      <c r="H382" s="172" t="n">
        <v>50.9065706</v>
      </c>
      <c r="I382" s="172" t="n">
        <v>70.5181131009184</v>
      </c>
      <c r="J382" s="172" t="n">
        <v>0.426864415193401</v>
      </c>
      <c r="K382" s="172" t="n">
        <v>70.305505375059</v>
      </c>
    </row>
    <row r="383">
      <c r="A383" s="172" t="s">
        <v>250</v>
      </c>
      <c r="B383" s="172" t="s">
        <v>251</v>
      </c>
      <c r="C383" s="172" t="s">
        <v>18</v>
      </c>
      <c r="D383" s="172" t="n">
        <v>40.129466</v>
      </c>
      <c r="E383" s="172" t="n">
        <v>77.8803410346324</v>
      </c>
      <c r="F383" s="172" t="n">
        <v>100</v>
      </c>
      <c r="G383" s="172" t="n">
        <v>0</v>
      </c>
      <c r="H383" s="172"/>
      <c r="I383" s="172"/>
      <c r="J383" s="172"/>
      <c r="K383" s="172"/>
    </row>
    <row r="384">
      <c r="A384" s="172" t="s">
        <v>250</v>
      </c>
      <c r="B384" s="172" t="s">
        <v>251</v>
      </c>
      <c r="C384" s="172" t="s">
        <v>22</v>
      </c>
      <c r="D384" s="172" t="n">
        <v>565.5826313</v>
      </c>
      <c r="E384" s="172" t="n">
        <v>52.6760839648187</v>
      </c>
      <c r="F384" s="172" t="n">
        <v>100</v>
      </c>
      <c r="G384" s="172" t="n">
        <v>0</v>
      </c>
      <c r="H384" s="172"/>
      <c r="I384" s="172"/>
      <c r="J384" s="172"/>
      <c r="K384" s="172"/>
    </row>
    <row r="385">
      <c r="A385" s="172" t="s">
        <v>252</v>
      </c>
      <c r="B385" s="172" t="s">
        <v>253</v>
      </c>
      <c r="C385" s="172" t="s">
        <v>16</v>
      </c>
      <c r="D385" s="172" t="n">
        <v>53.9198778</v>
      </c>
      <c r="E385" s="172" t="n">
        <v>61.2694178676773</v>
      </c>
      <c r="F385" s="172" t="n">
        <v>100</v>
      </c>
      <c r="G385" s="172" t="n">
        <v>0</v>
      </c>
      <c r="H385" s="172"/>
      <c r="I385" s="172"/>
      <c r="J385" s="172"/>
      <c r="K385" s="172"/>
    </row>
    <row r="386">
      <c r="A386" s="172" t="s">
        <v>252</v>
      </c>
      <c r="B386" s="172" t="s">
        <v>253</v>
      </c>
      <c r="C386" s="172" t="s">
        <v>18</v>
      </c>
      <c r="D386" s="172" t="n">
        <v>15632.5181947</v>
      </c>
      <c r="E386" s="172" t="n">
        <v>4.24301257216199</v>
      </c>
      <c r="F386" s="172" t="n">
        <v>99.9073697614275</v>
      </c>
      <c r="G386" s="172" t="n">
        <v>0.0922855962640511</v>
      </c>
      <c r="H386" s="172" t="n">
        <v>14.4938646</v>
      </c>
      <c r="I386" s="172" t="n">
        <v>100</v>
      </c>
      <c r="J386" s="172" t="n">
        <v>0.0926302385725164</v>
      </c>
      <c r="K386" s="172" t="n">
        <v>99.5356519824614</v>
      </c>
    </row>
    <row r="387">
      <c r="A387" s="172" t="s">
        <v>252</v>
      </c>
      <c r="B387" s="172" t="s">
        <v>253</v>
      </c>
      <c r="C387" s="172" t="s">
        <v>19</v>
      </c>
      <c r="D387" s="172" t="n">
        <v>2264.0220268</v>
      </c>
      <c r="E387" s="172" t="n">
        <v>25.4457366436452</v>
      </c>
      <c r="F387" s="172" t="n">
        <v>98.0549774109442</v>
      </c>
      <c r="G387" s="172" t="n">
        <v>2.01134425611272</v>
      </c>
      <c r="H387" s="172" t="n">
        <v>44.9092346</v>
      </c>
      <c r="I387" s="172" t="n">
        <v>100</v>
      </c>
      <c r="J387" s="172" t="n">
        <v>1.94502258905576</v>
      </c>
      <c r="K387" s="172" t="n">
        <v>101.398470490006</v>
      </c>
    </row>
    <row r="388">
      <c r="A388" s="172" t="s">
        <v>266</v>
      </c>
      <c r="B388" s="172" t="s">
        <v>267</v>
      </c>
      <c r="C388" s="172" t="s">
        <v>18</v>
      </c>
      <c r="D388" s="172" t="n">
        <v>2065.7527586</v>
      </c>
      <c r="E388" s="172" t="n">
        <v>21.7154714829961</v>
      </c>
      <c r="F388" s="172" t="n">
        <v>100</v>
      </c>
      <c r="G388" s="172" t="n">
        <v>0.00000000000000241090164310133</v>
      </c>
      <c r="H388" s="172"/>
      <c r="I388" s="172"/>
      <c r="J388" s="172"/>
      <c r="K388" s="172"/>
    </row>
    <row r="389">
      <c r="A389" s="172" t="s">
        <v>266</v>
      </c>
      <c r="B389" s="172" t="s">
        <v>267</v>
      </c>
      <c r="C389" s="172" t="s">
        <v>19</v>
      </c>
      <c r="D389" s="172" t="n">
        <v>17894.2135839</v>
      </c>
      <c r="E389" s="172" t="n">
        <v>2.84650607027255</v>
      </c>
      <c r="F389" s="172" t="n">
        <v>100</v>
      </c>
      <c r="G389" s="172" t="n">
        <v>0</v>
      </c>
      <c r="H389" s="172"/>
      <c r="I389" s="172"/>
      <c r="J389" s="172"/>
      <c r="K389" s="172"/>
    </row>
    <row r="390">
      <c r="A390" s="172" t="s">
        <v>272</v>
      </c>
      <c r="B390" s="172" t="s">
        <v>273</v>
      </c>
      <c r="C390" s="172" t="s">
        <v>17</v>
      </c>
      <c r="D390" s="172" t="n">
        <v>17392.8597578</v>
      </c>
      <c r="E390" s="172" t="n">
        <v>19.7714693964278</v>
      </c>
      <c r="F390" s="172" t="n">
        <v>100</v>
      </c>
      <c r="G390" s="172" t="n">
        <v>0.00000000000000219507405545858</v>
      </c>
      <c r="H390" s="172"/>
      <c r="I390" s="172"/>
      <c r="J390" s="172"/>
      <c r="K390" s="172"/>
    </row>
    <row r="391">
      <c r="A391" s="172" t="s">
        <v>272</v>
      </c>
      <c r="B391" s="172" t="s">
        <v>273</v>
      </c>
      <c r="C391" s="172" t="s">
        <v>18</v>
      </c>
      <c r="D391" s="172" t="n">
        <v>49475.9159303</v>
      </c>
      <c r="E391" s="172" t="n">
        <v>7.14403986917928</v>
      </c>
      <c r="F391" s="172" t="n">
        <v>100</v>
      </c>
      <c r="G391" s="172" t="n">
        <v>0</v>
      </c>
      <c r="H391" s="172"/>
      <c r="I391" s="172"/>
      <c r="J391" s="172"/>
      <c r="K391" s="172"/>
    </row>
    <row r="392">
      <c r="A392" s="172" t="s">
        <v>272</v>
      </c>
      <c r="B392" s="172" t="s">
        <v>273</v>
      </c>
      <c r="C392" s="172" t="s">
        <v>19</v>
      </c>
      <c r="D392" s="172" t="n">
        <v>6543.4636674</v>
      </c>
      <c r="E392" s="172" t="n">
        <v>32.1743323028681</v>
      </c>
      <c r="F392" s="172" t="n">
        <v>100</v>
      </c>
      <c r="G392" s="172" t="n">
        <v>0</v>
      </c>
      <c r="H392" s="172"/>
      <c r="I392" s="172"/>
      <c r="J392" s="172"/>
      <c r="K392" s="172"/>
    </row>
    <row r="393">
      <c r="A393" s="172" t="s">
        <v>280</v>
      </c>
      <c r="B393" s="172" t="s">
        <v>281</v>
      </c>
      <c r="C393" s="172" t="s">
        <v>17</v>
      </c>
      <c r="D393" s="172" t="n">
        <v>81.2226292</v>
      </c>
      <c r="E393" s="172" t="n">
        <v>70.9071193205812</v>
      </c>
      <c r="F393" s="172" t="n">
        <v>100</v>
      </c>
      <c r="G393" s="172" t="n">
        <v>0</v>
      </c>
      <c r="H393" s="172"/>
      <c r="I393" s="172"/>
      <c r="J393" s="172"/>
      <c r="K393" s="172"/>
    </row>
    <row r="394">
      <c r="A394" s="172" t="s">
        <v>280</v>
      </c>
      <c r="B394" s="172" t="s">
        <v>281</v>
      </c>
      <c r="C394" s="172" t="s">
        <v>18</v>
      </c>
      <c r="D394" s="172" t="n">
        <v>17082.7203275</v>
      </c>
      <c r="E394" s="172" t="n">
        <v>8.03203461401373</v>
      </c>
      <c r="F394" s="172" t="n">
        <v>97.8502303582368</v>
      </c>
      <c r="G394" s="172" t="n">
        <v>1.23325401345591</v>
      </c>
      <c r="H394" s="172" t="n">
        <v>375.3073797</v>
      </c>
      <c r="I394" s="172" t="n">
        <v>58.2614649080517</v>
      </c>
      <c r="J394" s="172" t="n">
        <v>2.14976964176324</v>
      </c>
      <c r="K394" s="172" t="n">
        <v>56.1335442470497</v>
      </c>
    </row>
    <row r="395">
      <c r="A395" s="172" t="s">
        <v>280</v>
      </c>
      <c r="B395" s="172" t="s">
        <v>281</v>
      </c>
      <c r="C395" s="172" t="s">
        <v>19</v>
      </c>
      <c r="D395" s="172" t="n">
        <v>9222.4773337</v>
      </c>
      <c r="E395" s="172" t="n">
        <v>13.38304669481</v>
      </c>
      <c r="F395" s="172" t="n">
        <v>100</v>
      </c>
      <c r="G395" s="172" t="n">
        <v>0.00000000000000148581665802116</v>
      </c>
      <c r="H395" s="172"/>
      <c r="I395" s="172"/>
      <c r="J395" s="172"/>
      <c r="K395" s="172"/>
    </row>
    <row r="396">
      <c r="A396" s="172" t="s">
        <v>282</v>
      </c>
      <c r="B396" s="172" t="s">
        <v>283</v>
      </c>
      <c r="C396" s="172" t="s">
        <v>18</v>
      </c>
      <c r="D396" s="172" t="n">
        <v>57.5341737</v>
      </c>
      <c r="E396" s="172" t="n">
        <v>57.2689586487378</v>
      </c>
      <c r="F396" s="172" t="n">
        <v>100</v>
      </c>
      <c r="G396" s="172" t="n">
        <v>0</v>
      </c>
      <c r="H396" s="172"/>
      <c r="I396" s="172"/>
      <c r="J396" s="172"/>
      <c r="K396" s="172"/>
    </row>
    <row r="397">
      <c r="A397" s="172" t="s">
        <v>282</v>
      </c>
      <c r="B397" s="172" t="s">
        <v>283</v>
      </c>
      <c r="C397" s="172" t="s">
        <v>19</v>
      </c>
      <c r="D397" s="172" t="n">
        <v>12835.1399144</v>
      </c>
      <c r="E397" s="172" t="n">
        <v>5.90411668025025</v>
      </c>
      <c r="F397" s="172" t="n">
        <v>100</v>
      </c>
      <c r="G397" s="172" t="n">
        <v>0</v>
      </c>
      <c r="H397" s="172"/>
      <c r="I397" s="172"/>
      <c r="J397" s="172"/>
      <c r="K397" s="172"/>
    </row>
    <row r="398">
      <c r="A398" s="172" t="s">
        <v>282</v>
      </c>
      <c r="B398" s="172" t="s">
        <v>283</v>
      </c>
      <c r="C398" s="172" t="s">
        <v>20</v>
      </c>
      <c r="D398" s="172" t="n">
        <v>4826.2021964</v>
      </c>
      <c r="E398" s="172" t="n">
        <v>20.2868998540666</v>
      </c>
      <c r="F398" s="172" t="n">
        <v>100</v>
      </c>
      <c r="G398" s="172" t="n">
        <v>0</v>
      </c>
      <c r="H398" s="172"/>
      <c r="I398" s="172"/>
      <c r="J398" s="172"/>
      <c r="K398" s="172"/>
    </row>
    <row r="399">
      <c r="A399" s="172" t="s">
        <v>284</v>
      </c>
      <c r="B399" s="172" t="s">
        <v>285</v>
      </c>
      <c r="C399" s="172" t="s">
        <v>16</v>
      </c>
      <c r="D399" s="172" t="n">
        <v>695.3615374</v>
      </c>
      <c r="E399" s="172" t="n">
        <v>33.7702891089002</v>
      </c>
      <c r="F399" s="172" t="n">
        <v>97.7690627083141</v>
      </c>
      <c r="G399" s="172" t="n">
        <v>1.52904096078127</v>
      </c>
      <c r="H399" s="172" t="n">
        <v>15.8670641</v>
      </c>
      <c r="I399" s="172" t="n">
        <v>75.0593669078532</v>
      </c>
      <c r="J399" s="172" t="n">
        <v>2.23093729168596</v>
      </c>
      <c r="K399" s="172" t="n">
        <v>67.0090110265855</v>
      </c>
    </row>
    <row r="400">
      <c r="A400" s="172" t="s">
        <v>284</v>
      </c>
      <c r="B400" s="172" t="s">
        <v>285</v>
      </c>
      <c r="C400" s="172" t="s">
        <v>17</v>
      </c>
      <c r="D400" s="172" t="n">
        <v>297.8288743</v>
      </c>
      <c r="E400" s="172" t="n">
        <v>59.767430707373</v>
      </c>
      <c r="F400" s="172" t="n">
        <v>100</v>
      </c>
      <c r="G400" s="172" t="n">
        <v>0</v>
      </c>
      <c r="H400" s="172"/>
      <c r="I400" s="172"/>
      <c r="J400" s="172"/>
      <c r="K400" s="172"/>
    </row>
    <row r="401">
      <c r="A401" s="172" t="s">
        <v>284</v>
      </c>
      <c r="B401" s="172" t="s">
        <v>285</v>
      </c>
      <c r="C401" s="172" t="s">
        <v>18</v>
      </c>
      <c r="D401" s="172" t="n">
        <v>5811.5379716</v>
      </c>
      <c r="E401" s="172" t="n">
        <v>5.74628553722056</v>
      </c>
      <c r="F401" s="172" t="n">
        <v>99.84424311536</v>
      </c>
      <c r="G401" s="172" t="n">
        <v>0.110600556903844</v>
      </c>
      <c r="H401" s="172" t="n">
        <v>9.0659914</v>
      </c>
      <c r="I401" s="172" t="n">
        <v>70.2574260713301</v>
      </c>
      <c r="J401" s="172" t="n">
        <v>0.15575688463998</v>
      </c>
      <c r="K401" s="172" t="n">
        <v>70.8978541637265</v>
      </c>
    </row>
    <row r="402">
      <c r="A402" s="172" t="s">
        <v>290</v>
      </c>
      <c r="B402" s="172" t="s">
        <v>291</v>
      </c>
      <c r="C402" s="172" t="s">
        <v>16</v>
      </c>
      <c r="D402" s="172" t="n">
        <v>8224.3796098</v>
      </c>
      <c r="E402" s="172" t="n">
        <v>13.2850790392713</v>
      </c>
      <c r="F402" s="172" t="n">
        <v>98.0754719036871</v>
      </c>
      <c r="G402" s="172" t="n">
        <v>1.39481683465482</v>
      </c>
      <c r="H402" s="172" t="n">
        <v>161.3864234</v>
      </c>
      <c r="I402" s="172" t="n">
        <v>73.6785952416594</v>
      </c>
      <c r="J402" s="172" t="n">
        <v>1.92452809631293</v>
      </c>
      <c r="K402" s="172" t="n">
        <v>71.0809676097008</v>
      </c>
    </row>
    <row r="403">
      <c r="A403" s="172" t="s">
        <v>290</v>
      </c>
      <c r="B403" s="172" t="s">
        <v>291</v>
      </c>
      <c r="C403" s="172" t="s">
        <v>17</v>
      </c>
      <c r="D403" s="172" t="n">
        <v>10154.5375705</v>
      </c>
      <c r="E403" s="172" t="n">
        <v>9.74441852470445</v>
      </c>
      <c r="F403" s="172" t="n">
        <v>100</v>
      </c>
      <c r="G403" s="172" t="n">
        <v>0.00000000000000108184778077108</v>
      </c>
      <c r="H403" s="172"/>
      <c r="I403" s="172"/>
      <c r="J403" s="172"/>
      <c r="K403" s="172"/>
    </row>
    <row r="404">
      <c r="A404" s="172" t="s">
        <v>290</v>
      </c>
      <c r="B404" s="172" t="s">
        <v>291</v>
      </c>
      <c r="C404" s="172" t="s">
        <v>18</v>
      </c>
      <c r="D404" s="172" t="n">
        <v>55.2620727</v>
      </c>
      <c r="E404" s="172" t="n">
        <v>71.5098101368777</v>
      </c>
      <c r="F404" s="172" t="n">
        <v>100</v>
      </c>
      <c r="G404" s="172" t="n">
        <v>0</v>
      </c>
      <c r="H404" s="172"/>
      <c r="I404" s="172"/>
      <c r="J404" s="172"/>
      <c r="K404" s="172"/>
    </row>
    <row r="405">
      <c r="A405" s="172" t="s">
        <v>290</v>
      </c>
      <c r="B405" s="172" t="s">
        <v>291</v>
      </c>
      <c r="C405" s="172" t="s">
        <v>22</v>
      </c>
      <c r="D405" s="172" t="n">
        <v>309.8692783</v>
      </c>
      <c r="E405" s="172" t="n">
        <v>73.7551707281902</v>
      </c>
      <c r="F405" s="172" t="n">
        <v>100</v>
      </c>
      <c r="G405" s="172" t="n">
        <v>0</v>
      </c>
      <c r="H405" s="172"/>
      <c r="I405" s="172"/>
      <c r="J405" s="172"/>
      <c r="K405" s="172"/>
    </row>
    <row r="406">
      <c r="A406" s="172" t="s">
        <v>296</v>
      </c>
      <c r="B406" s="172" t="s">
        <v>297</v>
      </c>
      <c r="C406" s="172" t="s">
        <v>16</v>
      </c>
      <c r="D406" s="172" t="n">
        <v>15841.3817107</v>
      </c>
      <c r="E406" s="172" t="n">
        <v>4.87861886850376</v>
      </c>
      <c r="F406" s="172" t="n">
        <v>99.8096700311464</v>
      </c>
      <c r="G406" s="172" t="n">
        <v>0.190375579339821</v>
      </c>
      <c r="H406" s="172" t="n">
        <v>30.2083925</v>
      </c>
      <c r="I406" s="172" t="n">
        <v>100</v>
      </c>
      <c r="J406" s="172" t="n">
        <v>0.190329968853653</v>
      </c>
      <c r="K406" s="172" t="n">
        <v>99.8335883221115</v>
      </c>
    </row>
    <row r="407">
      <c r="A407" s="172" t="s">
        <v>296</v>
      </c>
      <c r="B407" s="172" t="s">
        <v>297</v>
      </c>
      <c r="C407" s="172" t="s">
        <v>17</v>
      </c>
      <c r="D407" s="172" t="n">
        <v>2004.6880455</v>
      </c>
      <c r="E407" s="172" t="n">
        <v>25.3789917733328</v>
      </c>
      <c r="F407" s="172" t="n">
        <v>100</v>
      </c>
      <c r="G407" s="172" t="n">
        <v>0</v>
      </c>
      <c r="H407" s="172"/>
      <c r="I407" s="172"/>
      <c r="J407" s="172"/>
      <c r="K407" s="172"/>
    </row>
    <row r="408">
      <c r="A408" s="172" t="s">
        <v>296</v>
      </c>
      <c r="B408" s="172" t="s">
        <v>297</v>
      </c>
      <c r="C408" s="172" t="s">
        <v>22</v>
      </c>
      <c r="D408" s="172" t="n">
        <v>983.3946254</v>
      </c>
      <c r="E408" s="172" t="n">
        <v>43.8634514128251</v>
      </c>
      <c r="F408" s="172" t="n">
        <v>100</v>
      </c>
      <c r="G408" s="172" t="n">
        <v>0</v>
      </c>
      <c r="H408" s="172"/>
      <c r="I408" s="172"/>
      <c r="J408" s="172"/>
      <c r="K408" s="172"/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646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</row>
    <row r="419">
      <c r="A419" s="173" t="s">
        <v>97</v>
      </c>
      <c r="B419" s="173" t="s">
        <v>98</v>
      </c>
      <c r="C419" s="173" t="s">
        <v>16</v>
      </c>
      <c r="D419" s="173" t="n">
        <v>48.5054803</v>
      </c>
      <c r="E419" s="173"/>
      <c r="F419" s="173" t="n">
        <v>100</v>
      </c>
      <c r="G419" s="173"/>
    </row>
    <row r="420">
      <c r="A420" s="173" t="s">
        <v>97</v>
      </c>
      <c r="B420" s="173" t="s">
        <v>98</v>
      </c>
      <c r="C420" s="173" t="s">
        <v>17</v>
      </c>
      <c r="D420" s="173" t="n">
        <v>591.0510438</v>
      </c>
      <c r="E420" s="173"/>
      <c r="F420" s="173" t="n">
        <v>100</v>
      </c>
      <c r="G420" s="173"/>
    </row>
    <row r="421">
      <c r="A421" s="173" t="s">
        <v>97</v>
      </c>
      <c r="B421" s="173" t="s">
        <v>98</v>
      </c>
      <c r="C421" s="173" t="s">
        <v>18</v>
      </c>
      <c r="D421" s="173" t="n">
        <v>20.5394352</v>
      </c>
      <c r="E421" s="173"/>
      <c r="F421" s="173" t="n">
        <v>100</v>
      </c>
      <c r="G421" s="173"/>
    </row>
    <row r="422">
      <c r="A422" s="173" t="s">
        <v>97</v>
      </c>
      <c r="B422" s="173" t="s">
        <v>98</v>
      </c>
      <c r="C422" s="173" t="s">
        <v>19</v>
      </c>
      <c r="D422" s="173" t="n">
        <v>30.0821594</v>
      </c>
      <c r="E422" s="173"/>
      <c r="F422" s="173" t="n">
        <v>100</v>
      </c>
      <c r="G422" s="173"/>
    </row>
    <row r="423">
      <c r="A423" s="173" t="s">
        <v>97</v>
      </c>
      <c r="B423" s="173" t="s">
        <v>98</v>
      </c>
      <c r="C423" s="173" t="s">
        <v>20</v>
      </c>
      <c r="D423" s="173" t="n">
        <v>177.3927968</v>
      </c>
      <c r="E423" s="173"/>
      <c r="F423" s="173" t="n">
        <v>100</v>
      </c>
      <c r="G423" s="173"/>
    </row>
    <row r="424">
      <c r="A424" s="173" t="s">
        <v>97</v>
      </c>
      <c r="B424" s="173" t="s">
        <v>98</v>
      </c>
      <c r="C424" s="173" t="s">
        <v>21</v>
      </c>
      <c r="D424" s="173" t="n">
        <v>364.3422878</v>
      </c>
      <c r="E424" s="173"/>
      <c r="F424" s="173" t="n">
        <v>100</v>
      </c>
      <c r="G424" s="173"/>
    </row>
    <row r="425">
      <c r="A425" s="173" t="s">
        <v>97</v>
      </c>
      <c r="B425" s="173" t="s">
        <v>98</v>
      </c>
      <c r="C425" s="173" t="s">
        <v>22</v>
      </c>
      <c r="D425" s="173" t="n">
        <v>15.8470164</v>
      </c>
      <c r="E425" s="173"/>
      <c r="F425" s="173" t="n">
        <v>100</v>
      </c>
      <c r="G425" s="173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647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545</v>
      </c>
      <c r="I435" s="5" t="s">
        <v>546</v>
      </c>
      <c r="J435" s="5" t="s">
        <v>547</v>
      </c>
      <c r="K435" s="5" t="s">
        <v>548</v>
      </c>
    </row>
    <row r="436">
      <c r="A436" s="174" t="s">
        <v>14</v>
      </c>
      <c r="B436" s="174" t="s">
        <v>15</v>
      </c>
      <c r="C436" s="174" t="s">
        <v>16</v>
      </c>
      <c r="D436" s="174" t="n">
        <v>48.5054803</v>
      </c>
      <c r="E436" s="174"/>
      <c r="F436" s="174" t="n">
        <v>100</v>
      </c>
      <c r="G436" s="174"/>
      <c r="H436" s="174"/>
      <c r="I436" s="174"/>
      <c r="J436" s="174"/>
      <c r="K436" s="174"/>
    </row>
    <row r="437">
      <c r="A437" s="174" t="s">
        <v>14</v>
      </c>
      <c r="B437" s="174" t="s">
        <v>15</v>
      </c>
      <c r="C437" s="174" t="s">
        <v>17</v>
      </c>
      <c r="D437" s="174" t="n">
        <v>591.0510438</v>
      </c>
      <c r="E437" s="174"/>
      <c r="F437" s="174" t="n">
        <v>100</v>
      </c>
      <c r="G437" s="174"/>
      <c r="H437" s="174"/>
      <c r="I437" s="174"/>
      <c r="J437" s="174"/>
      <c r="K437" s="174"/>
    </row>
    <row r="438">
      <c r="A438" s="174" t="s">
        <v>14</v>
      </c>
      <c r="B438" s="174" t="s">
        <v>15</v>
      </c>
      <c r="C438" s="174" t="s">
        <v>18</v>
      </c>
      <c r="D438" s="174" t="n">
        <v>20.5394352</v>
      </c>
      <c r="E438" s="174"/>
      <c r="F438" s="174" t="n">
        <v>100</v>
      </c>
      <c r="G438" s="174"/>
      <c r="H438" s="174"/>
      <c r="I438" s="174"/>
      <c r="J438" s="174"/>
      <c r="K438" s="174"/>
    </row>
    <row r="439">
      <c r="A439" s="174" t="s">
        <v>14</v>
      </c>
      <c r="B439" s="174" t="s">
        <v>15</v>
      </c>
      <c r="C439" s="174" t="s">
        <v>19</v>
      </c>
      <c r="D439" s="174" t="n">
        <v>30.0821594</v>
      </c>
      <c r="E439" s="174"/>
      <c r="F439" s="174" t="n">
        <v>100</v>
      </c>
      <c r="G439" s="174"/>
      <c r="H439" s="174"/>
      <c r="I439" s="174"/>
      <c r="J439" s="174"/>
      <c r="K439" s="174"/>
    </row>
    <row r="440">
      <c r="A440" s="174" t="s">
        <v>14</v>
      </c>
      <c r="B440" s="174" t="s">
        <v>15</v>
      </c>
      <c r="C440" s="174" t="s">
        <v>20</v>
      </c>
      <c r="D440" s="174" t="n">
        <v>177.3927968</v>
      </c>
      <c r="E440" s="174"/>
      <c r="F440" s="174" t="n">
        <v>100</v>
      </c>
      <c r="G440" s="174"/>
      <c r="H440" s="174"/>
      <c r="I440" s="174"/>
      <c r="J440" s="174"/>
      <c r="K440" s="174"/>
    </row>
    <row r="441">
      <c r="A441" s="174" t="s">
        <v>14</v>
      </c>
      <c r="B441" s="174" t="s">
        <v>15</v>
      </c>
      <c r="C441" s="174" t="s">
        <v>21</v>
      </c>
      <c r="D441" s="174" t="n">
        <v>364.3422878</v>
      </c>
      <c r="E441" s="174"/>
      <c r="F441" s="174" t="n">
        <v>100</v>
      </c>
      <c r="G441" s="174"/>
      <c r="H441" s="174"/>
      <c r="I441" s="174"/>
      <c r="J441" s="174"/>
      <c r="K441" s="174"/>
    </row>
    <row r="442">
      <c r="A442" s="174" t="s">
        <v>14</v>
      </c>
      <c r="B442" s="174" t="s">
        <v>15</v>
      </c>
      <c r="C442" s="174" t="s">
        <v>22</v>
      </c>
      <c r="D442" s="174" t="n">
        <v>15.8470164</v>
      </c>
      <c r="E442" s="174"/>
      <c r="F442" s="174" t="n">
        <v>100</v>
      </c>
      <c r="G442" s="174"/>
      <c r="H442" s="174"/>
      <c r="I442" s="174"/>
      <c r="J442" s="174"/>
      <c r="K442" s="174"/>
    </row>
    <row r="443">
      <c r="A443" s="174" t="s">
        <v>32</v>
      </c>
      <c r="B443" s="174" t="s">
        <v>33</v>
      </c>
      <c r="C443" s="174" t="s">
        <v>16</v>
      </c>
      <c r="D443" s="174" t="n">
        <v>823.9109543</v>
      </c>
      <c r="E443" s="174" t="n">
        <v>28.326145040973</v>
      </c>
      <c r="F443" s="174" t="n">
        <v>100</v>
      </c>
      <c r="G443" s="174" t="n">
        <v>0</v>
      </c>
      <c r="H443" s="174"/>
      <c r="I443" s="174"/>
      <c r="J443" s="174"/>
      <c r="K443" s="174"/>
    </row>
    <row r="444">
      <c r="A444" s="174" t="s">
        <v>32</v>
      </c>
      <c r="B444" s="174" t="s">
        <v>33</v>
      </c>
      <c r="C444" s="174" t="s">
        <v>17</v>
      </c>
      <c r="D444" s="174" t="n">
        <v>4654.6362492</v>
      </c>
      <c r="E444" s="174" t="n">
        <v>7.87884079858667</v>
      </c>
      <c r="F444" s="174" t="n">
        <v>99.0307387947882</v>
      </c>
      <c r="G444" s="174" t="n">
        <v>0.573810885709654</v>
      </c>
      <c r="H444" s="174" t="n">
        <v>45.5571512</v>
      </c>
      <c r="I444" s="174" t="n">
        <v>59.7086176625303</v>
      </c>
      <c r="J444" s="174" t="n">
        <v>0.969261205211746</v>
      </c>
      <c r="K444" s="174" t="n">
        <v>58.6270405075223</v>
      </c>
    </row>
    <row r="445">
      <c r="A445" s="174" t="s">
        <v>32</v>
      </c>
      <c r="B445" s="174" t="s">
        <v>33</v>
      </c>
      <c r="C445" s="174" t="s">
        <v>18</v>
      </c>
      <c r="D445" s="174" t="n">
        <v>1561.7649111</v>
      </c>
      <c r="E445" s="174" t="n">
        <v>18.02042879398</v>
      </c>
      <c r="F445" s="174" t="n">
        <v>98.9930943267522</v>
      </c>
      <c r="G445" s="174" t="n">
        <v>1.02479985696753</v>
      </c>
      <c r="H445" s="174" t="n">
        <v>15.885451</v>
      </c>
      <c r="I445" s="174" t="n">
        <v>100</v>
      </c>
      <c r="J445" s="174" t="n">
        <v>1.00690567324784</v>
      </c>
      <c r="K445" s="174" t="n">
        <v>100.752346125533</v>
      </c>
    </row>
    <row r="446">
      <c r="A446" s="174" t="s">
        <v>32</v>
      </c>
      <c r="B446" s="174" t="s">
        <v>33</v>
      </c>
      <c r="C446" s="174" t="s">
        <v>19</v>
      </c>
      <c r="D446" s="174" t="n">
        <v>477.9435797</v>
      </c>
      <c r="E446" s="174" t="n">
        <v>31.1451627065004</v>
      </c>
      <c r="F446" s="174" t="n">
        <v>100</v>
      </c>
      <c r="G446" s="174" t="n">
        <v>0</v>
      </c>
      <c r="H446" s="174"/>
      <c r="I446" s="174"/>
      <c r="J446" s="174"/>
      <c r="K446" s="174"/>
    </row>
    <row r="447">
      <c r="A447" s="174" t="s">
        <v>32</v>
      </c>
      <c r="B447" s="174" t="s">
        <v>33</v>
      </c>
      <c r="C447" s="174" t="s">
        <v>20</v>
      </c>
      <c r="D447" s="174" t="n">
        <v>296.3333165</v>
      </c>
      <c r="E447" s="174" t="n">
        <v>47.4419179265386</v>
      </c>
      <c r="F447" s="174" t="n">
        <v>100</v>
      </c>
      <c r="G447" s="174" t="n">
        <v>0.00000000000000526711096144202</v>
      </c>
      <c r="H447" s="174"/>
      <c r="I447" s="174"/>
      <c r="J447" s="174"/>
      <c r="K447" s="174"/>
    </row>
    <row r="448">
      <c r="A448" s="174" t="s">
        <v>32</v>
      </c>
      <c r="B448" s="174" t="s">
        <v>33</v>
      </c>
      <c r="C448" s="174" t="s">
        <v>21</v>
      </c>
      <c r="D448" s="174" t="n">
        <v>134.0130677</v>
      </c>
      <c r="E448" s="174" t="n">
        <v>45.9825087722652</v>
      </c>
      <c r="F448" s="174" t="n">
        <v>100</v>
      </c>
      <c r="G448" s="174" t="n">
        <v>0</v>
      </c>
      <c r="H448" s="174"/>
      <c r="I448" s="174"/>
      <c r="J448" s="174"/>
      <c r="K448" s="174"/>
    </row>
    <row r="449">
      <c r="A449" s="174" t="s">
        <v>32</v>
      </c>
      <c r="B449" s="174" t="s">
        <v>33</v>
      </c>
      <c r="C449" s="174" t="s">
        <v>22</v>
      </c>
      <c r="D449" s="174" t="n">
        <v>51.2305808</v>
      </c>
      <c r="E449" s="174" t="n">
        <v>50.5295595128499</v>
      </c>
      <c r="F449" s="174" t="n">
        <v>100</v>
      </c>
      <c r="G449" s="174" t="n">
        <v>0</v>
      </c>
      <c r="H449" s="174"/>
      <c r="I449" s="174"/>
      <c r="J449" s="174"/>
      <c r="K449" s="174"/>
    </row>
    <row r="450">
      <c r="A450" s="174" t="s">
        <v>34</v>
      </c>
      <c r="B450" s="174" t="s">
        <v>35</v>
      </c>
      <c r="C450" s="174" t="s">
        <v>16</v>
      </c>
      <c r="D450" s="174" t="n">
        <v>921.4452752</v>
      </c>
      <c r="E450" s="174" t="n">
        <v>20.5983978719509</v>
      </c>
      <c r="F450" s="174" t="n">
        <v>100</v>
      </c>
      <c r="G450" s="174" t="n">
        <v>0</v>
      </c>
      <c r="H450" s="174"/>
      <c r="I450" s="174"/>
      <c r="J450" s="174"/>
      <c r="K450" s="174"/>
    </row>
    <row r="451">
      <c r="A451" s="174" t="s">
        <v>34</v>
      </c>
      <c r="B451" s="174" t="s">
        <v>35</v>
      </c>
      <c r="C451" s="174" t="s">
        <v>17</v>
      </c>
      <c r="D451" s="174" t="n">
        <v>2185.0676741</v>
      </c>
      <c r="E451" s="174" t="n">
        <v>7.71685320760947</v>
      </c>
      <c r="F451" s="174" t="n">
        <v>100</v>
      </c>
      <c r="G451" s="174" t="n">
        <v>0.000000000000000856742810874053</v>
      </c>
      <c r="H451" s="174"/>
      <c r="I451" s="174"/>
      <c r="J451" s="174"/>
      <c r="K451" s="174"/>
    </row>
    <row r="452">
      <c r="A452" s="174" t="s">
        <v>34</v>
      </c>
      <c r="B452" s="174" t="s">
        <v>35</v>
      </c>
      <c r="C452" s="174" t="s">
        <v>18</v>
      </c>
      <c r="D452" s="174" t="n">
        <v>376.3068293</v>
      </c>
      <c r="E452" s="174" t="n">
        <v>21.4391431669774</v>
      </c>
      <c r="F452" s="174" t="n">
        <v>100</v>
      </c>
      <c r="G452" s="174" t="n">
        <v>0</v>
      </c>
      <c r="H452" s="174"/>
      <c r="I452" s="174"/>
      <c r="J452" s="174"/>
      <c r="K452" s="174"/>
    </row>
    <row r="453">
      <c r="A453" s="174" t="s">
        <v>34</v>
      </c>
      <c r="B453" s="174" t="s">
        <v>35</v>
      </c>
      <c r="C453" s="174" t="s">
        <v>19</v>
      </c>
      <c r="D453" s="174" t="n">
        <v>65.130938</v>
      </c>
      <c r="E453" s="174" t="n">
        <v>40.0966932552397</v>
      </c>
      <c r="F453" s="174" t="n">
        <v>100</v>
      </c>
      <c r="G453" s="174" t="n">
        <v>0</v>
      </c>
      <c r="H453" s="174"/>
      <c r="I453" s="174"/>
      <c r="J453" s="174"/>
      <c r="K453" s="174"/>
    </row>
    <row r="454">
      <c r="A454" s="174" t="s">
        <v>34</v>
      </c>
      <c r="B454" s="174" t="s">
        <v>35</v>
      </c>
      <c r="C454" s="174" t="s">
        <v>20</v>
      </c>
      <c r="D454" s="174" t="n">
        <v>88.181542</v>
      </c>
      <c r="E454" s="174" t="n">
        <v>61.4710409438381</v>
      </c>
      <c r="F454" s="174" t="n">
        <v>100</v>
      </c>
      <c r="G454" s="174" t="n">
        <v>0.00000000000000682465650035249</v>
      </c>
      <c r="H454" s="174"/>
      <c r="I454" s="174"/>
      <c r="J454" s="174"/>
      <c r="K454" s="174"/>
    </row>
    <row r="455">
      <c r="A455" s="174" t="s">
        <v>34</v>
      </c>
      <c r="B455" s="174" t="s">
        <v>35</v>
      </c>
      <c r="C455" s="174" t="s">
        <v>22</v>
      </c>
      <c r="D455" s="174" t="n">
        <v>138.8400885</v>
      </c>
      <c r="E455" s="174" t="n">
        <v>31.8593568362449</v>
      </c>
      <c r="F455" s="174" t="n">
        <v>100</v>
      </c>
      <c r="G455" s="174" t="n">
        <v>0.0000000000000035370991509348</v>
      </c>
      <c r="H455" s="174"/>
      <c r="I455" s="174"/>
      <c r="J455" s="174"/>
      <c r="K455" s="174"/>
    </row>
    <row r="456">
      <c r="A456" s="174" t="s">
        <v>36</v>
      </c>
      <c r="B456" s="174" t="s">
        <v>37</v>
      </c>
      <c r="C456" s="174" t="s">
        <v>16</v>
      </c>
      <c r="D456" s="174" t="n">
        <v>286.314281</v>
      </c>
      <c r="E456" s="174" t="n">
        <v>6.79704002928569</v>
      </c>
      <c r="F456" s="174" t="n">
        <v>100</v>
      </c>
      <c r="G456" s="174" t="n">
        <v>0.00000000000000150924606796236</v>
      </c>
      <c r="H456" s="174"/>
      <c r="I456" s="174"/>
      <c r="J456" s="174"/>
      <c r="K456" s="174"/>
    </row>
    <row r="457">
      <c r="A457" s="174" t="s">
        <v>36</v>
      </c>
      <c r="B457" s="174" t="s">
        <v>37</v>
      </c>
      <c r="C457" s="174" t="s">
        <v>17</v>
      </c>
      <c r="D457" s="174" t="n">
        <v>289.709312</v>
      </c>
      <c r="E457" s="174" t="n">
        <v>10.0502278620002</v>
      </c>
      <c r="F457" s="174" t="n">
        <v>100</v>
      </c>
      <c r="G457" s="174" t="n">
        <v>0</v>
      </c>
      <c r="H457" s="174"/>
      <c r="I457" s="174"/>
      <c r="J457" s="174"/>
      <c r="K457" s="174"/>
    </row>
    <row r="458">
      <c r="A458" s="174" t="s">
        <v>36</v>
      </c>
      <c r="B458" s="174" t="s">
        <v>37</v>
      </c>
      <c r="C458" s="174" t="s">
        <v>18</v>
      </c>
      <c r="D458" s="174" t="n">
        <v>5.658385</v>
      </c>
      <c r="E458" s="174" t="n">
        <v>42.8952211790544</v>
      </c>
      <c r="F458" s="174" t="n">
        <v>100</v>
      </c>
      <c r="G458" s="174" t="n">
        <v>0</v>
      </c>
      <c r="H458" s="174"/>
      <c r="I458" s="174"/>
      <c r="J458" s="174"/>
      <c r="K458" s="174"/>
    </row>
    <row r="459">
      <c r="A459" s="174" t="s">
        <v>36</v>
      </c>
      <c r="B459" s="174" t="s">
        <v>37</v>
      </c>
      <c r="C459" s="174" t="s">
        <v>22</v>
      </c>
      <c r="D459" s="174" t="n">
        <v>43.003726</v>
      </c>
      <c r="E459" s="174" t="n">
        <v>22.1865672719558</v>
      </c>
      <c r="F459" s="174" t="n">
        <v>100</v>
      </c>
      <c r="G459" s="174" t="n">
        <v>0</v>
      </c>
      <c r="H459" s="174"/>
      <c r="I459" s="174"/>
      <c r="J459" s="174"/>
      <c r="K459" s="174"/>
    </row>
    <row r="460">
      <c r="A460" s="174" t="s">
        <v>42</v>
      </c>
      <c r="B460" s="174" t="s">
        <v>43</v>
      </c>
      <c r="C460" s="174" t="s">
        <v>16</v>
      </c>
      <c r="D460" s="174" t="n">
        <v>557.4522701</v>
      </c>
      <c r="E460" s="174" t="n">
        <v>18.7323805381336</v>
      </c>
      <c r="F460" s="174" t="n">
        <v>100</v>
      </c>
      <c r="G460" s="174" t="n">
        <v>0</v>
      </c>
      <c r="H460" s="174"/>
      <c r="I460" s="174"/>
      <c r="J460" s="174"/>
      <c r="K460" s="174"/>
    </row>
    <row r="461">
      <c r="A461" s="174" t="s">
        <v>42</v>
      </c>
      <c r="B461" s="174" t="s">
        <v>43</v>
      </c>
      <c r="C461" s="174" t="s">
        <v>17</v>
      </c>
      <c r="D461" s="174" t="n">
        <v>1033.7246786</v>
      </c>
      <c r="E461" s="174" t="n">
        <v>9.6085574136128</v>
      </c>
      <c r="F461" s="174" t="n">
        <v>100</v>
      </c>
      <c r="G461" s="174" t="n">
        <v>0.00000000000000106676416740257</v>
      </c>
      <c r="H461" s="174"/>
      <c r="I461" s="174"/>
      <c r="J461" s="174"/>
      <c r="K461" s="174"/>
    </row>
    <row r="462">
      <c r="A462" s="174" t="s">
        <v>42</v>
      </c>
      <c r="B462" s="174" t="s">
        <v>43</v>
      </c>
      <c r="C462" s="174" t="s">
        <v>22</v>
      </c>
      <c r="D462" s="174" t="n">
        <v>79.9435402</v>
      </c>
      <c r="E462" s="174" t="n">
        <v>53.5620068113057</v>
      </c>
      <c r="F462" s="174" t="n">
        <v>100</v>
      </c>
      <c r="G462" s="174" t="n">
        <v>0</v>
      </c>
      <c r="H462" s="174"/>
      <c r="I462" s="174"/>
      <c r="J462" s="174"/>
      <c r="K462" s="174"/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648</v>
      </c>
    </row>
    <row r="9">
      <c r="A9" t="s">
        <v>3</v>
      </c>
    </row>
    <row r="10">
      <c r="A10" t="s">
        <v>4</v>
      </c>
    </row>
    <row r="11">
      <c r="A11" t="s">
        <v>649</v>
      </c>
    </row>
    <row r="12">
      <c r="A12" s="3" t="s">
        <v>6</v>
      </c>
    </row>
    <row r="13">
      <c r="A13" s="3" t="s">
        <v>578</v>
      </c>
    </row>
    <row r="15">
      <c r="A15" s="4" t="s">
        <v>650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545</v>
      </c>
      <c r="I16" s="5" t="s">
        <v>546</v>
      </c>
      <c r="J16" s="5" t="s">
        <v>547</v>
      </c>
      <c r="K16" s="5" t="s">
        <v>548</v>
      </c>
    </row>
    <row r="17">
      <c r="A17" s="175" t="s">
        <v>14</v>
      </c>
      <c r="B17" s="175" t="s">
        <v>15</v>
      </c>
      <c r="C17" s="175" t="s">
        <v>16</v>
      </c>
      <c r="D17" s="175" t="n">
        <v>134561.6349658</v>
      </c>
      <c r="E17" s="175" t="n">
        <v>3.92810387868912</v>
      </c>
      <c r="F17" s="175" t="n">
        <v>98.9436452975328</v>
      </c>
      <c r="G17" s="175" t="n">
        <v>0.214253495760363</v>
      </c>
      <c r="H17" s="175" t="n">
        <v>1436.6240039</v>
      </c>
      <c r="I17" s="175" t="n">
        <v>20.3146312843322</v>
      </c>
      <c r="J17" s="175" t="n">
        <v>1.05635470246724</v>
      </c>
      <c r="K17" s="175" t="n">
        <v>20.0680906127052</v>
      </c>
    </row>
    <row r="18">
      <c r="A18" s="175" t="s">
        <v>14</v>
      </c>
      <c r="B18" s="175" t="s">
        <v>15</v>
      </c>
      <c r="C18" s="175" t="s">
        <v>17</v>
      </c>
      <c r="D18" s="175" t="n">
        <v>475940.4151083</v>
      </c>
      <c r="E18" s="175" t="n">
        <v>2.09292137968237</v>
      </c>
      <c r="F18" s="175" t="n">
        <v>99.5839539241631</v>
      </c>
      <c r="G18" s="175" t="n">
        <v>0.0748588792813163</v>
      </c>
      <c r="H18" s="175" t="n">
        <v>1988.4040976</v>
      </c>
      <c r="I18" s="175" t="n">
        <v>18.032097877832</v>
      </c>
      <c r="J18" s="175" t="n">
        <v>0.416046075836946</v>
      </c>
      <c r="K18" s="175" t="n">
        <v>17.9180711419249</v>
      </c>
    </row>
    <row r="19">
      <c r="A19" s="175" t="s">
        <v>14</v>
      </c>
      <c r="B19" s="175" t="s">
        <v>15</v>
      </c>
      <c r="C19" s="175" t="s">
        <v>18</v>
      </c>
      <c r="D19" s="175" t="n">
        <v>484136.2725937</v>
      </c>
      <c r="E19" s="175" t="n">
        <v>1.77285271064</v>
      </c>
      <c r="F19" s="175" t="n">
        <v>99.7786175554018</v>
      </c>
      <c r="G19" s="175" t="n">
        <v>0.0457376007881305</v>
      </c>
      <c r="H19" s="175" t="n">
        <v>1074.1707409</v>
      </c>
      <c r="I19" s="175" t="n">
        <v>20.6050619766279</v>
      </c>
      <c r="J19" s="175" t="n">
        <v>0.22138244459822</v>
      </c>
      <c r="K19" s="175" t="n">
        <v>20.6142568586362</v>
      </c>
    </row>
    <row r="20">
      <c r="A20" s="175" t="s">
        <v>14</v>
      </c>
      <c r="B20" s="175" t="s">
        <v>15</v>
      </c>
      <c r="C20" s="175" t="s">
        <v>19</v>
      </c>
      <c r="D20" s="175" t="n">
        <v>73722.291723</v>
      </c>
      <c r="E20" s="175" t="n">
        <v>5.24331705610568</v>
      </c>
      <c r="F20" s="175" t="n">
        <v>99.9695508922136</v>
      </c>
      <c r="G20" s="175" t="n">
        <v>0.0304838251984133</v>
      </c>
      <c r="H20" s="175" t="n">
        <v>22.4546173</v>
      </c>
      <c r="I20" s="175" t="n">
        <v>100</v>
      </c>
      <c r="J20" s="175" t="n">
        <v>0.0304491077864472</v>
      </c>
      <c r="K20" s="175" t="n">
        <v>100.083534004846</v>
      </c>
    </row>
    <row r="21">
      <c r="A21" s="175" t="s">
        <v>14</v>
      </c>
      <c r="B21" s="175" t="s">
        <v>15</v>
      </c>
      <c r="C21" s="175" t="s">
        <v>20</v>
      </c>
      <c r="D21" s="175" t="n">
        <v>12754.5092896</v>
      </c>
      <c r="E21" s="175" t="n">
        <v>11.3247159319953</v>
      </c>
      <c r="F21" s="175" t="n">
        <v>100</v>
      </c>
      <c r="G21" s="175" t="n">
        <v>0</v>
      </c>
      <c r="H21" s="175"/>
      <c r="I21" s="175"/>
      <c r="J21" s="175"/>
      <c r="K21" s="175"/>
    </row>
    <row r="22">
      <c r="A22" s="175" t="s">
        <v>14</v>
      </c>
      <c r="B22" s="175" t="s">
        <v>15</v>
      </c>
      <c r="C22" s="175" t="s">
        <v>21</v>
      </c>
      <c r="D22" s="175" t="n">
        <v>1035.6921493</v>
      </c>
      <c r="E22" s="175" t="n">
        <v>43.697278445096</v>
      </c>
      <c r="F22" s="175" t="n">
        <v>97.6247014192987</v>
      </c>
      <c r="G22" s="175" t="n">
        <v>2.34034558314227</v>
      </c>
      <c r="H22" s="175" t="n">
        <v>25.1993405</v>
      </c>
      <c r="I22" s="175" t="n">
        <v>99.9999999999998</v>
      </c>
      <c r="J22" s="175" t="n">
        <v>2.37529858070127</v>
      </c>
      <c r="K22" s="175" t="n">
        <v>96.1881342533301</v>
      </c>
    </row>
    <row r="23">
      <c r="A23" s="175" t="s">
        <v>14</v>
      </c>
      <c r="B23" s="175" t="s">
        <v>15</v>
      </c>
      <c r="C23" s="175" t="s">
        <v>22</v>
      </c>
      <c r="D23" s="175" t="n">
        <v>4104.9415378</v>
      </c>
      <c r="E23" s="175" t="n">
        <v>24.009263480055</v>
      </c>
      <c r="F23" s="175" t="n">
        <v>98.5112807533624</v>
      </c>
      <c r="G23" s="175" t="n">
        <v>0.848960476980538</v>
      </c>
      <c r="H23" s="175" t="n">
        <v>62.0345754</v>
      </c>
      <c r="I23" s="175" t="n">
        <v>57.8744808830372</v>
      </c>
      <c r="J23" s="175" t="n">
        <v>1.48871924663761</v>
      </c>
      <c r="K23" s="175" t="n">
        <v>56.1772705533487</v>
      </c>
    </row>
    <row r="24">
      <c r="A24" s="175" t="s">
        <v>14</v>
      </c>
      <c r="B24" s="175" t="s">
        <v>24</v>
      </c>
      <c r="C24" s="175" t="s">
        <v>16</v>
      </c>
      <c r="D24" s="175" t="n">
        <v>134561.6349658</v>
      </c>
      <c r="E24" s="175" t="n">
        <v>3.92810387868912</v>
      </c>
      <c r="F24" s="175" t="n">
        <v>98.9436452975328</v>
      </c>
      <c r="G24" s="175" t="n">
        <v>0.214253495760363</v>
      </c>
      <c r="H24" s="175" t="n">
        <v>1436.6240039</v>
      </c>
      <c r="I24" s="175" t="n">
        <v>20.3146312843322</v>
      </c>
      <c r="J24" s="175" t="n">
        <v>1.05635470246724</v>
      </c>
      <c r="K24" s="175" t="n">
        <v>20.0680906127052</v>
      </c>
    </row>
    <row r="25">
      <c r="A25" s="175" t="s">
        <v>14</v>
      </c>
      <c r="B25" s="175" t="s">
        <v>24</v>
      </c>
      <c r="C25" s="175" t="s">
        <v>17</v>
      </c>
      <c r="D25" s="175" t="n">
        <v>475940.4151083</v>
      </c>
      <c r="E25" s="175" t="n">
        <v>2.09292137968237</v>
      </c>
      <c r="F25" s="175" t="n">
        <v>99.5839539241631</v>
      </c>
      <c r="G25" s="175" t="n">
        <v>0.0748588792813163</v>
      </c>
      <c r="H25" s="175" t="n">
        <v>1988.4040976</v>
      </c>
      <c r="I25" s="175" t="n">
        <v>18.032097877832</v>
      </c>
      <c r="J25" s="175" t="n">
        <v>0.416046075836946</v>
      </c>
      <c r="K25" s="175" t="n">
        <v>17.9180711419249</v>
      </c>
    </row>
    <row r="26">
      <c r="A26" s="175" t="s">
        <v>14</v>
      </c>
      <c r="B26" s="175" t="s">
        <v>24</v>
      </c>
      <c r="C26" s="175" t="s">
        <v>18</v>
      </c>
      <c r="D26" s="175" t="n">
        <v>484136.2725937</v>
      </c>
      <c r="E26" s="175" t="n">
        <v>1.77285271064</v>
      </c>
      <c r="F26" s="175" t="n">
        <v>99.7786175554018</v>
      </c>
      <c r="G26" s="175" t="n">
        <v>0.0457376007881305</v>
      </c>
      <c r="H26" s="175" t="n">
        <v>1074.1707409</v>
      </c>
      <c r="I26" s="175" t="n">
        <v>20.6050619766279</v>
      </c>
      <c r="J26" s="175" t="n">
        <v>0.22138244459822</v>
      </c>
      <c r="K26" s="175" t="n">
        <v>20.6142568586362</v>
      </c>
    </row>
    <row r="27">
      <c r="A27" s="175" t="s">
        <v>14</v>
      </c>
      <c r="B27" s="175" t="s">
        <v>24</v>
      </c>
      <c r="C27" s="175" t="s">
        <v>19</v>
      </c>
      <c r="D27" s="175" t="n">
        <v>73722.291723</v>
      </c>
      <c r="E27" s="175" t="n">
        <v>5.24331705610568</v>
      </c>
      <c r="F27" s="175" t="n">
        <v>99.9695508922136</v>
      </c>
      <c r="G27" s="175" t="n">
        <v>0.0304838251984133</v>
      </c>
      <c r="H27" s="175" t="n">
        <v>22.4546173</v>
      </c>
      <c r="I27" s="175" t="n">
        <v>100</v>
      </c>
      <c r="J27" s="175" t="n">
        <v>0.0304491077864472</v>
      </c>
      <c r="K27" s="175" t="n">
        <v>100.083534004846</v>
      </c>
    </row>
    <row r="28">
      <c r="A28" s="175" t="s">
        <v>14</v>
      </c>
      <c r="B28" s="175" t="s">
        <v>24</v>
      </c>
      <c r="C28" s="175" t="s">
        <v>20</v>
      </c>
      <c r="D28" s="175" t="n">
        <v>12754.5092896</v>
      </c>
      <c r="E28" s="175" t="n">
        <v>11.3247159319953</v>
      </c>
      <c r="F28" s="175" t="n">
        <v>100</v>
      </c>
      <c r="G28" s="175" t="n">
        <v>0</v>
      </c>
      <c r="H28" s="175"/>
      <c r="I28" s="175"/>
      <c r="J28" s="175"/>
      <c r="K28" s="175"/>
    </row>
    <row r="29">
      <c r="A29" s="175" t="s">
        <v>14</v>
      </c>
      <c r="B29" s="175" t="s">
        <v>24</v>
      </c>
      <c r="C29" s="175" t="s">
        <v>21</v>
      </c>
      <c r="D29" s="175" t="n">
        <v>1035.6921493</v>
      </c>
      <c r="E29" s="175" t="n">
        <v>43.697278445096</v>
      </c>
      <c r="F29" s="175" t="n">
        <v>97.6247014192987</v>
      </c>
      <c r="G29" s="175" t="n">
        <v>2.34034558314227</v>
      </c>
      <c r="H29" s="175" t="n">
        <v>25.1993405</v>
      </c>
      <c r="I29" s="175" t="n">
        <v>99.9999999999998</v>
      </c>
      <c r="J29" s="175" t="n">
        <v>2.37529858070127</v>
      </c>
      <c r="K29" s="175" t="n">
        <v>96.1881342533301</v>
      </c>
    </row>
    <row r="30">
      <c r="A30" s="175" t="s">
        <v>14</v>
      </c>
      <c r="B30" s="175" t="s">
        <v>24</v>
      </c>
      <c r="C30" s="175" t="s">
        <v>22</v>
      </c>
      <c r="D30" s="175" t="n">
        <v>4104.9415378</v>
      </c>
      <c r="E30" s="175" t="n">
        <v>24.009263480055</v>
      </c>
      <c r="F30" s="175" t="n">
        <v>98.5112807533624</v>
      </c>
      <c r="G30" s="175" t="n">
        <v>0.848960476980538</v>
      </c>
      <c r="H30" s="175" t="n">
        <v>62.0345754</v>
      </c>
      <c r="I30" s="175" t="n">
        <v>57.8744808830372</v>
      </c>
      <c r="J30" s="175" t="n">
        <v>1.48871924663761</v>
      </c>
      <c r="K30" s="175" t="n">
        <v>56.1772705533487</v>
      </c>
    </row>
    <row r="31">
      <c r="A31" t="s">
        <v>25</v>
      </c>
    </row>
    <row r="32">
      <c r="A32" t="s">
        <v>26</v>
      </c>
    </row>
    <row r="33">
      <c r="A33" t="s">
        <v>27</v>
      </c>
    </row>
    <row r="34">
      <c r="A34" t="s">
        <v>28</v>
      </c>
    </row>
    <row r="35">
      <c r="A35" t="s">
        <v>29</v>
      </c>
    </row>
    <row r="38">
      <c r="K38" s="7" t="str">
        <f>=HYPERLINK("#'Indice'!A1", "Ir al índice")</f>
      </c>
    </row>
    <row r="39">
      <c r="A39" s="4" t="s">
        <v>651</v>
      </c>
    </row>
    <row r="40">
      <c r="A40" s="5" t="s">
        <v>31</v>
      </c>
      <c r="B40" s="5" t="s">
        <v>10</v>
      </c>
      <c r="C40" s="5" t="s">
        <v>11</v>
      </c>
      <c r="D40" s="5" t="s">
        <v>498</v>
      </c>
      <c r="E40" s="5" t="s">
        <v>499</v>
      </c>
      <c r="F40" s="5" t="s">
        <v>500</v>
      </c>
      <c r="G40" s="5" t="s">
        <v>501</v>
      </c>
      <c r="H40" s="5" t="s">
        <v>545</v>
      </c>
      <c r="I40" s="5" t="s">
        <v>546</v>
      </c>
      <c r="J40" s="5" t="s">
        <v>547</v>
      </c>
      <c r="K40" s="5" t="s">
        <v>548</v>
      </c>
    </row>
    <row r="41">
      <c r="A41" s="176" t="s">
        <v>14</v>
      </c>
      <c r="B41" s="176" t="s">
        <v>15</v>
      </c>
      <c r="C41" s="176" t="s">
        <v>16</v>
      </c>
      <c r="D41" s="176" t="n">
        <v>134561.6349658</v>
      </c>
      <c r="E41" s="176" t="n">
        <v>3.92810387868912</v>
      </c>
      <c r="F41" s="176" t="n">
        <v>98.9436452975328</v>
      </c>
      <c r="G41" s="176" t="n">
        <v>0.214253495760363</v>
      </c>
      <c r="H41" s="176" t="n">
        <v>1436.6240039</v>
      </c>
      <c r="I41" s="176" t="n">
        <v>20.3146312843322</v>
      </c>
      <c r="J41" s="176" t="n">
        <v>1.05635470246724</v>
      </c>
      <c r="K41" s="176" t="n">
        <v>20.0680906127052</v>
      </c>
    </row>
    <row r="42">
      <c r="A42" s="176" t="s">
        <v>14</v>
      </c>
      <c r="B42" s="176" t="s">
        <v>15</v>
      </c>
      <c r="C42" s="176" t="s">
        <v>17</v>
      </c>
      <c r="D42" s="176" t="n">
        <v>475940.4151083</v>
      </c>
      <c r="E42" s="176" t="n">
        <v>2.09292137968237</v>
      </c>
      <c r="F42" s="176" t="n">
        <v>99.5839539241631</v>
      </c>
      <c r="G42" s="176" t="n">
        <v>0.0748588792813163</v>
      </c>
      <c r="H42" s="176" t="n">
        <v>1988.4040976</v>
      </c>
      <c r="I42" s="176" t="n">
        <v>18.032097877832</v>
      </c>
      <c r="J42" s="176" t="n">
        <v>0.416046075836946</v>
      </c>
      <c r="K42" s="176" t="n">
        <v>17.9180711419249</v>
      </c>
    </row>
    <row r="43">
      <c r="A43" s="176" t="s">
        <v>14</v>
      </c>
      <c r="B43" s="176" t="s">
        <v>15</v>
      </c>
      <c r="C43" s="176" t="s">
        <v>18</v>
      </c>
      <c r="D43" s="176" t="n">
        <v>484136.2725937</v>
      </c>
      <c r="E43" s="176" t="n">
        <v>1.77285271064</v>
      </c>
      <c r="F43" s="176" t="n">
        <v>99.7786175554018</v>
      </c>
      <c r="G43" s="176" t="n">
        <v>0.0457376007881305</v>
      </c>
      <c r="H43" s="176" t="n">
        <v>1074.1707409</v>
      </c>
      <c r="I43" s="176" t="n">
        <v>20.6050619766279</v>
      </c>
      <c r="J43" s="176" t="n">
        <v>0.22138244459822</v>
      </c>
      <c r="K43" s="176" t="n">
        <v>20.6142568586362</v>
      </c>
    </row>
    <row r="44">
      <c r="A44" s="176" t="s">
        <v>14</v>
      </c>
      <c r="B44" s="176" t="s">
        <v>15</v>
      </c>
      <c r="C44" s="176" t="s">
        <v>19</v>
      </c>
      <c r="D44" s="176" t="n">
        <v>73722.291723</v>
      </c>
      <c r="E44" s="176" t="n">
        <v>5.24331705610568</v>
      </c>
      <c r="F44" s="176" t="n">
        <v>99.9695508922136</v>
      </c>
      <c r="G44" s="176" t="n">
        <v>0.0304838251984133</v>
      </c>
      <c r="H44" s="176" t="n">
        <v>22.4546173</v>
      </c>
      <c r="I44" s="176" t="n">
        <v>100</v>
      </c>
      <c r="J44" s="176" t="n">
        <v>0.0304491077864472</v>
      </c>
      <c r="K44" s="176" t="n">
        <v>100.083534004846</v>
      </c>
    </row>
    <row r="45">
      <c r="A45" s="176" t="s">
        <v>14</v>
      </c>
      <c r="B45" s="176" t="s">
        <v>15</v>
      </c>
      <c r="C45" s="176" t="s">
        <v>20</v>
      </c>
      <c r="D45" s="176" t="n">
        <v>12754.5092896</v>
      </c>
      <c r="E45" s="176" t="n">
        <v>11.3247159319953</v>
      </c>
      <c r="F45" s="176" t="n">
        <v>100</v>
      </c>
      <c r="G45" s="176" t="n">
        <v>0</v>
      </c>
      <c r="H45" s="176"/>
      <c r="I45" s="176"/>
      <c r="J45" s="176"/>
      <c r="K45" s="176"/>
    </row>
    <row r="46">
      <c r="A46" s="176" t="s">
        <v>14</v>
      </c>
      <c r="B46" s="176" t="s">
        <v>15</v>
      </c>
      <c r="C46" s="176" t="s">
        <v>21</v>
      </c>
      <c r="D46" s="176" t="n">
        <v>1035.6921493</v>
      </c>
      <c r="E46" s="176" t="n">
        <v>43.697278445096</v>
      </c>
      <c r="F46" s="176" t="n">
        <v>97.6247014192987</v>
      </c>
      <c r="G46" s="176" t="n">
        <v>2.34034558314227</v>
      </c>
      <c r="H46" s="176" t="n">
        <v>25.1993405</v>
      </c>
      <c r="I46" s="176" t="n">
        <v>99.9999999999998</v>
      </c>
      <c r="J46" s="176" t="n">
        <v>2.37529858070127</v>
      </c>
      <c r="K46" s="176" t="n">
        <v>96.1881342533301</v>
      </c>
    </row>
    <row r="47">
      <c r="A47" s="176" t="s">
        <v>14</v>
      </c>
      <c r="B47" s="176" t="s">
        <v>15</v>
      </c>
      <c r="C47" s="176" t="s">
        <v>22</v>
      </c>
      <c r="D47" s="176" t="n">
        <v>4104.9415378</v>
      </c>
      <c r="E47" s="176" t="n">
        <v>24.009263480055</v>
      </c>
      <c r="F47" s="176" t="n">
        <v>98.5112807533624</v>
      </c>
      <c r="G47" s="176" t="n">
        <v>0.848960476980538</v>
      </c>
      <c r="H47" s="176" t="n">
        <v>62.0345754</v>
      </c>
      <c r="I47" s="176" t="n">
        <v>57.8744808830372</v>
      </c>
      <c r="J47" s="176" t="n">
        <v>1.48871924663761</v>
      </c>
      <c r="K47" s="176" t="n">
        <v>56.1772705533487</v>
      </c>
    </row>
    <row r="48">
      <c r="A48" s="176" t="s">
        <v>32</v>
      </c>
      <c r="B48" s="176" t="s">
        <v>33</v>
      </c>
      <c r="C48" s="176" t="s">
        <v>16</v>
      </c>
      <c r="D48" s="176" t="n">
        <v>1574.4382165</v>
      </c>
      <c r="E48" s="176" t="n">
        <v>34.2001881151881</v>
      </c>
      <c r="F48" s="176" t="n">
        <v>100</v>
      </c>
      <c r="G48" s="176" t="n">
        <v>0</v>
      </c>
      <c r="H48" s="176"/>
      <c r="I48" s="176"/>
      <c r="J48" s="176"/>
      <c r="K48" s="176"/>
    </row>
    <row r="49">
      <c r="A49" s="176" t="s">
        <v>32</v>
      </c>
      <c r="B49" s="176" t="s">
        <v>33</v>
      </c>
      <c r="C49" s="176" t="s">
        <v>17</v>
      </c>
      <c r="D49" s="176" t="n">
        <v>27720.3023378</v>
      </c>
      <c r="E49" s="176" t="n">
        <v>8.46609233565052</v>
      </c>
      <c r="F49" s="176" t="n">
        <v>99.8416556784524</v>
      </c>
      <c r="G49" s="176" t="n">
        <v>0.090815125636349</v>
      </c>
      <c r="H49" s="176" t="n">
        <v>43.9631378</v>
      </c>
      <c r="I49" s="176" t="n">
        <v>56.9410026584079</v>
      </c>
      <c r="J49" s="176" t="n">
        <v>0.158344321547552</v>
      </c>
      <c r="K49" s="176" t="n">
        <v>57.2621260779272</v>
      </c>
    </row>
    <row r="50">
      <c r="A50" s="176" t="s">
        <v>32</v>
      </c>
      <c r="B50" s="176" t="s">
        <v>33</v>
      </c>
      <c r="C50" s="176" t="s">
        <v>18</v>
      </c>
      <c r="D50" s="176" t="n">
        <v>16119.8872684</v>
      </c>
      <c r="E50" s="176" t="n">
        <v>11.9405953914091</v>
      </c>
      <c r="F50" s="176" t="n">
        <v>100</v>
      </c>
      <c r="G50" s="176" t="n">
        <v>0</v>
      </c>
      <c r="H50" s="176"/>
      <c r="I50" s="176"/>
      <c r="J50" s="176"/>
      <c r="K50" s="176"/>
    </row>
    <row r="51">
      <c r="A51" s="176" t="s">
        <v>32</v>
      </c>
      <c r="B51" s="176" t="s">
        <v>33</v>
      </c>
      <c r="C51" s="176" t="s">
        <v>19</v>
      </c>
      <c r="D51" s="176" t="n">
        <v>6531.6045008</v>
      </c>
      <c r="E51" s="176" t="n">
        <v>23.7859464570045</v>
      </c>
      <c r="F51" s="176" t="n">
        <v>100</v>
      </c>
      <c r="G51" s="176" t="n">
        <v>0</v>
      </c>
      <c r="H51" s="176"/>
      <c r="I51" s="176"/>
      <c r="J51" s="176"/>
      <c r="K51" s="176"/>
    </row>
    <row r="52">
      <c r="A52" s="176" t="s">
        <v>32</v>
      </c>
      <c r="B52" s="176" t="s">
        <v>33</v>
      </c>
      <c r="C52" s="176" t="s">
        <v>20</v>
      </c>
      <c r="D52" s="176" t="n">
        <v>1001.3062219</v>
      </c>
      <c r="E52" s="176" t="n">
        <v>36.5078677170381</v>
      </c>
      <c r="F52" s="176" t="n">
        <v>100</v>
      </c>
      <c r="G52" s="176" t="n">
        <v>0</v>
      </c>
      <c r="H52" s="176"/>
      <c r="I52" s="176"/>
      <c r="J52" s="176"/>
      <c r="K52" s="176"/>
    </row>
    <row r="53">
      <c r="A53" s="176" t="s">
        <v>32</v>
      </c>
      <c r="B53" s="176" t="s">
        <v>33</v>
      </c>
      <c r="C53" s="176" t="s">
        <v>21</v>
      </c>
      <c r="D53" s="176" t="n">
        <v>134.0130677</v>
      </c>
      <c r="E53" s="176" t="n">
        <v>45.9825087722652</v>
      </c>
      <c r="F53" s="176" t="n">
        <v>100</v>
      </c>
      <c r="G53" s="176" t="n">
        <v>0</v>
      </c>
      <c r="H53" s="176"/>
      <c r="I53" s="176"/>
      <c r="J53" s="176"/>
      <c r="K53" s="176"/>
    </row>
    <row r="54">
      <c r="A54" s="176" t="s">
        <v>32</v>
      </c>
      <c r="B54" s="176" t="s">
        <v>33</v>
      </c>
      <c r="C54" s="176" t="s">
        <v>22</v>
      </c>
      <c r="D54" s="176" t="n">
        <v>51.2305808</v>
      </c>
      <c r="E54" s="176" t="n">
        <v>50.5295595128499</v>
      </c>
      <c r="F54" s="176" t="n">
        <v>100</v>
      </c>
      <c r="G54" s="176" t="n">
        <v>0</v>
      </c>
      <c r="H54" s="176"/>
      <c r="I54" s="176"/>
      <c r="J54" s="176"/>
      <c r="K54" s="176"/>
    </row>
    <row r="55">
      <c r="A55" s="176" t="s">
        <v>34</v>
      </c>
      <c r="B55" s="176" t="s">
        <v>35</v>
      </c>
      <c r="C55" s="176" t="s">
        <v>16</v>
      </c>
      <c r="D55" s="176" t="n">
        <v>921.4452752</v>
      </c>
      <c r="E55" s="176" t="n">
        <v>20.5983978719509</v>
      </c>
      <c r="F55" s="176" t="n">
        <v>100</v>
      </c>
      <c r="G55" s="176" t="n">
        <v>0</v>
      </c>
      <c r="H55" s="176"/>
      <c r="I55" s="176"/>
      <c r="J55" s="176"/>
      <c r="K55" s="176"/>
    </row>
    <row r="56">
      <c r="A56" s="176" t="s">
        <v>34</v>
      </c>
      <c r="B56" s="176" t="s">
        <v>35</v>
      </c>
      <c r="C56" s="176" t="s">
        <v>17</v>
      </c>
      <c r="D56" s="176" t="n">
        <v>2185.0676741</v>
      </c>
      <c r="E56" s="176" t="n">
        <v>7.71685320760947</v>
      </c>
      <c r="F56" s="176" t="n">
        <v>100</v>
      </c>
      <c r="G56" s="176" t="n">
        <v>0.000000000000000856742810874053</v>
      </c>
      <c r="H56" s="176"/>
      <c r="I56" s="176"/>
      <c r="J56" s="176"/>
      <c r="K56" s="176"/>
    </row>
    <row r="57">
      <c r="A57" s="176" t="s">
        <v>34</v>
      </c>
      <c r="B57" s="176" t="s">
        <v>35</v>
      </c>
      <c r="C57" s="176" t="s">
        <v>18</v>
      </c>
      <c r="D57" s="176" t="n">
        <v>376.3068293</v>
      </c>
      <c r="E57" s="176" t="n">
        <v>21.4391431669774</v>
      </c>
      <c r="F57" s="176" t="n">
        <v>100</v>
      </c>
      <c r="G57" s="176" t="n">
        <v>0</v>
      </c>
      <c r="H57" s="176"/>
      <c r="I57" s="176"/>
      <c r="J57" s="176"/>
      <c r="K57" s="176"/>
    </row>
    <row r="58">
      <c r="A58" s="176" t="s">
        <v>34</v>
      </c>
      <c r="B58" s="176" t="s">
        <v>35</v>
      </c>
      <c r="C58" s="176" t="s">
        <v>19</v>
      </c>
      <c r="D58" s="176" t="n">
        <v>65.130938</v>
      </c>
      <c r="E58" s="176" t="n">
        <v>40.0966932552397</v>
      </c>
      <c r="F58" s="176" t="n">
        <v>100</v>
      </c>
      <c r="G58" s="176" t="n">
        <v>0</v>
      </c>
      <c r="H58" s="176"/>
      <c r="I58" s="176"/>
      <c r="J58" s="176"/>
      <c r="K58" s="176"/>
    </row>
    <row r="59">
      <c r="A59" s="176" t="s">
        <v>34</v>
      </c>
      <c r="B59" s="176" t="s">
        <v>35</v>
      </c>
      <c r="C59" s="176" t="s">
        <v>20</v>
      </c>
      <c r="D59" s="176" t="n">
        <v>88.181542</v>
      </c>
      <c r="E59" s="176" t="n">
        <v>61.4710409438381</v>
      </c>
      <c r="F59" s="176" t="n">
        <v>100</v>
      </c>
      <c r="G59" s="176" t="n">
        <v>0.00000000000000682465650035249</v>
      </c>
      <c r="H59" s="176"/>
      <c r="I59" s="176"/>
      <c r="J59" s="176"/>
      <c r="K59" s="176"/>
    </row>
    <row r="60">
      <c r="A60" s="176" t="s">
        <v>34</v>
      </c>
      <c r="B60" s="176" t="s">
        <v>35</v>
      </c>
      <c r="C60" s="176" t="s">
        <v>22</v>
      </c>
      <c r="D60" s="176" t="n">
        <v>138.8400885</v>
      </c>
      <c r="E60" s="176" t="n">
        <v>31.8593568362449</v>
      </c>
      <c r="F60" s="176" t="n">
        <v>100</v>
      </c>
      <c r="G60" s="176" t="n">
        <v>0.0000000000000035370991509348</v>
      </c>
      <c r="H60" s="176"/>
      <c r="I60" s="176"/>
      <c r="J60" s="176"/>
      <c r="K60" s="176"/>
    </row>
    <row r="61">
      <c r="A61" s="176" t="s">
        <v>36</v>
      </c>
      <c r="B61" s="176" t="s">
        <v>37</v>
      </c>
      <c r="C61" s="176" t="s">
        <v>16</v>
      </c>
      <c r="D61" s="176" t="n">
        <v>284.050927</v>
      </c>
      <c r="E61" s="176" t="n">
        <v>6.82473724473748</v>
      </c>
      <c r="F61" s="176" t="n">
        <v>99.2094861660079</v>
      </c>
      <c r="G61" s="176" t="n">
        <v>0.55562509382264</v>
      </c>
      <c r="H61" s="176" t="n">
        <v>2.263354</v>
      </c>
      <c r="I61" s="176" t="n">
        <v>70.0000000000001</v>
      </c>
      <c r="J61" s="176" t="n">
        <v>0.790513833992095</v>
      </c>
      <c r="K61" s="176" t="n">
        <v>69.7309492747414</v>
      </c>
    </row>
    <row r="62">
      <c r="A62" s="176" t="s">
        <v>36</v>
      </c>
      <c r="B62" s="176" t="s">
        <v>37</v>
      </c>
      <c r="C62" s="176" t="s">
        <v>17</v>
      </c>
      <c r="D62" s="176" t="n">
        <v>288.577635</v>
      </c>
      <c r="E62" s="176" t="n">
        <v>9.97251123800605</v>
      </c>
      <c r="F62" s="176" t="n">
        <v>99.609375</v>
      </c>
      <c r="G62" s="176" t="n">
        <v>0.381523879045418</v>
      </c>
      <c r="H62" s="176" t="n">
        <v>1.131677</v>
      </c>
      <c r="I62" s="176" t="n">
        <v>99.9999999999998</v>
      </c>
      <c r="J62" s="176" t="n">
        <v>0.390625</v>
      </c>
      <c r="K62" s="176" t="n">
        <v>97.2885891565816</v>
      </c>
    </row>
    <row r="63">
      <c r="A63" s="176" t="s">
        <v>36</v>
      </c>
      <c r="B63" s="176" t="s">
        <v>37</v>
      </c>
      <c r="C63" s="176" t="s">
        <v>18</v>
      </c>
      <c r="D63" s="176" t="n">
        <v>5.658385</v>
      </c>
      <c r="E63" s="176" t="n">
        <v>42.8952211790544</v>
      </c>
      <c r="F63" s="176" t="n">
        <v>100</v>
      </c>
      <c r="G63" s="176" t="n">
        <v>0</v>
      </c>
      <c r="H63" s="176"/>
      <c r="I63" s="176"/>
      <c r="J63" s="176"/>
      <c r="K63" s="176"/>
    </row>
    <row r="64">
      <c r="A64" s="176" t="s">
        <v>36</v>
      </c>
      <c r="B64" s="176" t="s">
        <v>37</v>
      </c>
      <c r="C64" s="176" t="s">
        <v>22</v>
      </c>
      <c r="D64" s="176" t="n">
        <v>43.003726</v>
      </c>
      <c r="E64" s="176" t="n">
        <v>22.1865672719558</v>
      </c>
      <c r="F64" s="176" t="n">
        <v>100</v>
      </c>
      <c r="G64" s="176" t="n">
        <v>0</v>
      </c>
      <c r="H64" s="176"/>
      <c r="I64" s="176"/>
      <c r="J64" s="176"/>
      <c r="K64" s="176"/>
    </row>
    <row r="65">
      <c r="A65" s="176" t="s">
        <v>40</v>
      </c>
      <c r="B65" s="176" t="s">
        <v>41</v>
      </c>
      <c r="C65" s="176" t="s">
        <v>16</v>
      </c>
      <c r="D65" s="176" t="n">
        <v>2174.7618703</v>
      </c>
      <c r="E65" s="176" t="n">
        <v>42.2718661273089</v>
      </c>
      <c r="F65" s="176" t="n">
        <v>100</v>
      </c>
      <c r="G65" s="176" t="n">
        <v>0</v>
      </c>
      <c r="H65" s="176"/>
      <c r="I65" s="176"/>
      <c r="J65" s="176"/>
      <c r="K65" s="176"/>
    </row>
    <row r="66">
      <c r="A66" s="176" t="s">
        <v>40</v>
      </c>
      <c r="B66" s="176" t="s">
        <v>41</v>
      </c>
      <c r="C66" s="176" t="s">
        <v>17</v>
      </c>
      <c r="D66" s="176" t="n">
        <v>19343.6717929</v>
      </c>
      <c r="E66" s="176" t="n">
        <v>13.8225131438087</v>
      </c>
      <c r="F66" s="176" t="n">
        <v>99.1697836751376</v>
      </c>
      <c r="G66" s="176" t="n">
        <v>0.819302528017228</v>
      </c>
      <c r="H66" s="176" t="n">
        <v>161.9387631</v>
      </c>
      <c r="I66" s="176" t="n">
        <v>100</v>
      </c>
      <c r="J66" s="176" t="n">
        <v>0.830216324862423</v>
      </c>
      <c r="K66" s="176" t="n">
        <v>97.8661248096103</v>
      </c>
    </row>
    <row r="67">
      <c r="A67" s="176" t="s">
        <v>40</v>
      </c>
      <c r="B67" s="176" t="s">
        <v>41</v>
      </c>
      <c r="C67" s="176" t="s">
        <v>18</v>
      </c>
      <c r="D67" s="176" t="n">
        <v>24310.3532603</v>
      </c>
      <c r="E67" s="176" t="n">
        <v>10.6551926389504</v>
      </c>
      <c r="F67" s="176" t="n">
        <v>99.7836861578326</v>
      </c>
      <c r="G67" s="176" t="n">
        <v>0.214886285669116</v>
      </c>
      <c r="H67" s="176" t="n">
        <v>52.700658</v>
      </c>
      <c r="I67" s="176" t="n">
        <v>100</v>
      </c>
      <c r="J67" s="176" t="n">
        <v>0.216313842167441</v>
      </c>
      <c r="K67" s="176" t="n">
        <v>99.1251668130966</v>
      </c>
    </row>
    <row r="68">
      <c r="A68" s="176" t="s">
        <v>40</v>
      </c>
      <c r="B68" s="176" t="s">
        <v>41</v>
      </c>
      <c r="C68" s="176" t="s">
        <v>19</v>
      </c>
      <c r="D68" s="176" t="n">
        <v>3858.5979811</v>
      </c>
      <c r="E68" s="176" t="n">
        <v>39.5567024873066</v>
      </c>
      <c r="F68" s="176" t="n">
        <v>100</v>
      </c>
      <c r="G68" s="176" t="n">
        <v>0</v>
      </c>
      <c r="H68" s="176"/>
      <c r="I68" s="176"/>
      <c r="J68" s="176"/>
      <c r="K68" s="176"/>
    </row>
    <row r="69">
      <c r="A69" s="176" t="s">
        <v>42</v>
      </c>
      <c r="B69" s="176" t="s">
        <v>43</v>
      </c>
      <c r="C69" s="176" t="s">
        <v>16</v>
      </c>
      <c r="D69" s="176" t="n">
        <v>557.4522701</v>
      </c>
      <c r="E69" s="176" t="n">
        <v>18.7323805381336</v>
      </c>
      <c r="F69" s="176" t="n">
        <v>100</v>
      </c>
      <c r="G69" s="176" t="n">
        <v>0</v>
      </c>
      <c r="H69" s="176"/>
      <c r="I69" s="176"/>
      <c r="J69" s="176"/>
      <c r="K69" s="176"/>
    </row>
    <row r="70">
      <c r="A70" s="176" t="s">
        <v>42</v>
      </c>
      <c r="B70" s="176" t="s">
        <v>43</v>
      </c>
      <c r="C70" s="176" t="s">
        <v>17</v>
      </c>
      <c r="D70" s="176" t="n">
        <v>1033.7246786</v>
      </c>
      <c r="E70" s="176" t="n">
        <v>9.6085574136128</v>
      </c>
      <c r="F70" s="176" t="n">
        <v>100</v>
      </c>
      <c r="G70" s="176" t="n">
        <v>0.00000000000000106676416740257</v>
      </c>
      <c r="H70" s="176"/>
      <c r="I70" s="176"/>
      <c r="J70" s="176"/>
      <c r="K70" s="176"/>
    </row>
    <row r="71">
      <c r="A71" s="176" t="s">
        <v>42</v>
      </c>
      <c r="B71" s="176" t="s">
        <v>43</v>
      </c>
      <c r="C71" s="176" t="s">
        <v>22</v>
      </c>
      <c r="D71" s="176" t="n">
        <v>79.9435402</v>
      </c>
      <c r="E71" s="176" t="n">
        <v>53.5620068113057</v>
      </c>
      <c r="F71" s="176" t="n">
        <v>100</v>
      </c>
      <c r="G71" s="176" t="n">
        <v>0</v>
      </c>
      <c r="H71" s="176"/>
      <c r="I71" s="176"/>
      <c r="J71" s="176"/>
      <c r="K71" s="176"/>
    </row>
    <row r="72">
      <c r="A72" s="176" t="s">
        <v>44</v>
      </c>
      <c r="B72" s="176" t="s">
        <v>45</v>
      </c>
      <c r="C72" s="176" t="s">
        <v>17</v>
      </c>
      <c r="D72" s="176" t="n">
        <v>1720.8566138</v>
      </c>
      <c r="E72" s="176" t="n">
        <v>17.4707024299461</v>
      </c>
      <c r="F72" s="176" t="n">
        <v>100</v>
      </c>
      <c r="G72" s="176" t="n">
        <v>0</v>
      </c>
      <c r="H72" s="176"/>
      <c r="I72" s="176"/>
      <c r="J72" s="176"/>
      <c r="K72" s="176"/>
    </row>
    <row r="73">
      <c r="A73" s="176" t="s">
        <v>44</v>
      </c>
      <c r="B73" s="176" t="s">
        <v>45</v>
      </c>
      <c r="C73" s="176" t="s">
        <v>18</v>
      </c>
      <c r="D73" s="176" t="n">
        <v>4935.9660022</v>
      </c>
      <c r="E73" s="176" t="n">
        <v>6.59583429078244</v>
      </c>
      <c r="F73" s="176" t="n">
        <v>100</v>
      </c>
      <c r="G73" s="176" t="n">
        <v>0</v>
      </c>
      <c r="H73" s="176"/>
      <c r="I73" s="176"/>
      <c r="J73" s="176"/>
      <c r="K73" s="176"/>
    </row>
    <row r="74">
      <c r="A74" s="176" t="s">
        <v>44</v>
      </c>
      <c r="B74" s="176" t="s">
        <v>45</v>
      </c>
      <c r="C74" s="176" t="s">
        <v>19</v>
      </c>
      <c r="D74" s="176" t="n">
        <v>133.154207</v>
      </c>
      <c r="E74" s="176" t="n">
        <v>81.8167615880916</v>
      </c>
      <c r="F74" s="176" t="n">
        <v>100</v>
      </c>
      <c r="G74" s="176" t="n">
        <v>0.00000000000000908348525153662</v>
      </c>
      <c r="H74" s="176"/>
      <c r="I74" s="176"/>
      <c r="J74" s="176"/>
      <c r="K74" s="176"/>
    </row>
    <row r="75">
      <c r="A75" t="s">
        <v>25</v>
      </c>
    </row>
    <row r="76">
      <c r="A76" t="s">
        <v>26</v>
      </c>
    </row>
    <row r="77">
      <c r="A77" t="s">
        <v>27</v>
      </c>
    </row>
    <row r="78">
      <c r="A78" t="s">
        <v>28</v>
      </c>
    </row>
    <row r="79">
      <c r="A79" t="s">
        <v>29</v>
      </c>
    </row>
    <row r="82">
      <c r="K82" s="7" t="str">
        <f>=HYPERLINK("#'Indice'!A1", "Ir al índice")</f>
      </c>
    </row>
    <row r="83">
      <c r="A83" s="4" t="s">
        <v>652</v>
      </c>
    </row>
    <row r="84">
      <c r="A84" s="5" t="s">
        <v>31</v>
      </c>
      <c r="B84" s="5" t="s">
        <v>10</v>
      </c>
      <c r="C84" s="5" t="s">
        <v>11</v>
      </c>
      <c r="D84" s="5" t="s">
        <v>498</v>
      </c>
      <c r="E84" s="5" t="s">
        <v>499</v>
      </c>
      <c r="F84" s="5" t="s">
        <v>500</v>
      </c>
      <c r="G84" s="5" t="s">
        <v>501</v>
      </c>
      <c r="H84" s="5" t="s">
        <v>545</v>
      </c>
      <c r="I84" s="5" t="s">
        <v>546</v>
      </c>
      <c r="J84" s="5" t="s">
        <v>547</v>
      </c>
      <c r="K84" s="5" t="s">
        <v>548</v>
      </c>
    </row>
    <row r="85">
      <c r="A85" s="177" t="s">
        <v>14</v>
      </c>
      <c r="B85" s="177" t="s">
        <v>15</v>
      </c>
      <c r="C85" s="177" t="s">
        <v>16</v>
      </c>
      <c r="D85" s="177" t="n">
        <v>134561.6349658</v>
      </c>
      <c r="E85" s="177" t="n">
        <v>3.92810387868912</v>
      </c>
      <c r="F85" s="177" t="n">
        <v>98.9436452975328</v>
      </c>
      <c r="G85" s="177" t="n">
        <v>0.214253495760363</v>
      </c>
      <c r="H85" s="177" t="n">
        <v>1436.6240039</v>
      </c>
      <c r="I85" s="177" t="n">
        <v>20.3146312843322</v>
      </c>
      <c r="J85" s="177" t="n">
        <v>1.05635470246724</v>
      </c>
      <c r="K85" s="177" t="n">
        <v>20.0680906127052</v>
      </c>
    </row>
    <row r="86">
      <c r="A86" s="177" t="s">
        <v>14</v>
      </c>
      <c r="B86" s="177" t="s">
        <v>15</v>
      </c>
      <c r="C86" s="177" t="s">
        <v>17</v>
      </c>
      <c r="D86" s="177" t="n">
        <v>475940.4151083</v>
      </c>
      <c r="E86" s="177" t="n">
        <v>2.09292137968237</v>
      </c>
      <c r="F86" s="177" t="n">
        <v>99.5839539241631</v>
      </c>
      <c r="G86" s="177" t="n">
        <v>0.0748588792813163</v>
      </c>
      <c r="H86" s="177" t="n">
        <v>1988.4040976</v>
      </c>
      <c r="I86" s="177" t="n">
        <v>18.032097877832</v>
      </c>
      <c r="J86" s="177" t="n">
        <v>0.416046075836946</v>
      </c>
      <c r="K86" s="177" t="n">
        <v>17.9180711419249</v>
      </c>
    </row>
    <row r="87">
      <c r="A87" s="177" t="s">
        <v>14</v>
      </c>
      <c r="B87" s="177" t="s">
        <v>15</v>
      </c>
      <c r="C87" s="177" t="s">
        <v>18</v>
      </c>
      <c r="D87" s="177" t="n">
        <v>484136.2725937</v>
      </c>
      <c r="E87" s="177" t="n">
        <v>1.77285271064</v>
      </c>
      <c r="F87" s="177" t="n">
        <v>99.7786175554018</v>
      </c>
      <c r="G87" s="177" t="n">
        <v>0.0457376007881305</v>
      </c>
      <c r="H87" s="177" t="n">
        <v>1074.1707409</v>
      </c>
      <c r="I87" s="177" t="n">
        <v>20.6050619766279</v>
      </c>
      <c r="J87" s="177" t="n">
        <v>0.22138244459822</v>
      </c>
      <c r="K87" s="177" t="n">
        <v>20.6142568586362</v>
      </c>
    </row>
    <row r="88">
      <c r="A88" s="177" t="s">
        <v>14</v>
      </c>
      <c r="B88" s="177" t="s">
        <v>15</v>
      </c>
      <c r="C88" s="177" t="s">
        <v>19</v>
      </c>
      <c r="D88" s="177" t="n">
        <v>73722.291723</v>
      </c>
      <c r="E88" s="177" t="n">
        <v>5.24331705610568</v>
      </c>
      <c r="F88" s="177" t="n">
        <v>99.9695508922136</v>
      </c>
      <c r="G88" s="177" t="n">
        <v>0.0304838251984133</v>
      </c>
      <c r="H88" s="177" t="n">
        <v>22.4546173</v>
      </c>
      <c r="I88" s="177" t="n">
        <v>100</v>
      </c>
      <c r="J88" s="177" t="n">
        <v>0.0304491077864472</v>
      </c>
      <c r="K88" s="177" t="n">
        <v>100.083534004846</v>
      </c>
    </row>
    <row r="89">
      <c r="A89" s="177" t="s">
        <v>14</v>
      </c>
      <c r="B89" s="177" t="s">
        <v>15</v>
      </c>
      <c r="C89" s="177" t="s">
        <v>20</v>
      </c>
      <c r="D89" s="177" t="n">
        <v>12754.5092896</v>
      </c>
      <c r="E89" s="177" t="n">
        <v>11.3247159319953</v>
      </c>
      <c r="F89" s="177" t="n">
        <v>100</v>
      </c>
      <c r="G89" s="177" t="n">
        <v>0</v>
      </c>
      <c r="H89" s="177"/>
      <c r="I89" s="177"/>
      <c r="J89" s="177"/>
      <c r="K89" s="177"/>
    </row>
    <row r="90">
      <c r="A90" s="177" t="s">
        <v>14</v>
      </c>
      <c r="B90" s="177" t="s">
        <v>15</v>
      </c>
      <c r="C90" s="177" t="s">
        <v>21</v>
      </c>
      <c r="D90" s="177" t="n">
        <v>1035.6921493</v>
      </c>
      <c r="E90" s="177" t="n">
        <v>43.697278445096</v>
      </c>
      <c r="F90" s="177" t="n">
        <v>97.6247014192987</v>
      </c>
      <c r="G90" s="177" t="n">
        <v>2.34034558314227</v>
      </c>
      <c r="H90" s="177" t="n">
        <v>25.1993405</v>
      </c>
      <c r="I90" s="177" t="n">
        <v>99.9999999999998</v>
      </c>
      <c r="J90" s="177" t="n">
        <v>2.37529858070127</v>
      </c>
      <c r="K90" s="177" t="n">
        <v>96.1881342533301</v>
      </c>
    </row>
    <row r="91">
      <c r="A91" s="177" t="s">
        <v>14</v>
      </c>
      <c r="B91" s="177" t="s">
        <v>15</v>
      </c>
      <c r="C91" s="177" t="s">
        <v>22</v>
      </c>
      <c r="D91" s="177" t="n">
        <v>4104.9415378</v>
      </c>
      <c r="E91" s="177" t="n">
        <v>24.009263480055</v>
      </c>
      <c r="F91" s="177" t="n">
        <v>98.5112807533624</v>
      </c>
      <c r="G91" s="177" t="n">
        <v>0.848960476980538</v>
      </c>
      <c r="H91" s="177" t="n">
        <v>62.0345754</v>
      </c>
      <c r="I91" s="177" t="n">
        <v>57.8744808830372</v>
      </c>
      <c r="J91" s="177" t="n">
        <v>1.48871924663761</v>
      </c>
      <c r="K91" s="177" t="n">
        <v>56.1772705533487</v>
      </c>
    </row>
    <row r="92">
      <c r="A92" s="177" t="s">
        <v>47</v>
      </c>
      <c r="B92" s="177" t="s">
        <v>48</v>
      </c>
      <c r="C92" s="177" t="s">
        <v>16</v>
      </c>
      <c r="D92" s="177" t="n">
        <v>136.4101917</v>
      </c>
      <c r="E92" s="177" t="n">
        <v>38.9985758071273</v>
      </c>
      <c r="F92" s="177" t="n">
        <v>97.5158029583943</v>
      </c>
      <c r="G92" s="177" t="n">
        <v>2.38173102083732</v>
      </c>
      <c r="H92" s="177" t="n">
        <v>3.4750244</v>
      </c>
      <c r="I92" s="177" t="n">
        <v>100</v>
      </c>
      <c r="J92" s="177" t="n">
        <v>2.48419704160574</v>
      </c>
      <c r="K92" s="177" t="n">
        <v>93.493555075543</v>
      </c>
    </row>
    <row r="93">
      <c r="A93" s="177" t="s">
        <v>47</v>
      </c>
      <c r="B93" s="177" t="s">
        <v>48</v>
      </c>
      <c r="C93" s="177" t="s">
        <v>17</v>
      </c>
      <c r="D93" s="177" t="n">
        <v>3156.226001</v>
      </c>
      <c r="E93" s="177" t="n">
        <v>3.92270581609161</v>
      </c>
      <c r="F93" s="177" t="n">
        <v>99.8390365874027</v>
      </c>
      <c r="G93" s="177" t="n">
        <v>0.114513223476709</v>
      </c>
      <c r="H93" s="177" t="n">
        <v>5.0885598</v>
      </c>
      <c r="I93" s="177" t="n">
        <v>70.1092059031544</v>
      </c>
      <c r="J93" s="177" t="n">
        <v>0.160963412597331</v>
      </c>
      <c r="K93" s="177" t="n">
        <v>71.0278797147105</v>
      </c>
    </row>
    <row r="94">
      <c r="A94" s="177" t="s">
        <v>47</v>
      </c>
      <c r="B94" s="177" t="s">
        <v>48</v>
      </c>
      <c r="C94" s="177" t="s">
        <v>18</v>
      </c>
      <c r="D94" s="177" t="n">
        <v>291.9486246</v>
      </c>
      <c r="E94" s="177" t="n">
        <v>23.3121586487926</v>
      </c>
      <c r="F94" s="177" t="n">
        <v>97.62399047875</v>
      </c>
      <c r="G94" s="177" t="n">
        <v>2.36429264959619</v>
      </c>
      <c r="H94" s="177" t="n">
        <v>7.1055558</v>
      </c>
      <c r="I94" s="177" t="n">
        <v>100</v>
      </c>
      <c r="J94" s="177" t="n">
        <v>2.37600952124995</v>
      </c>
      <c r="K94" s="177" t="n">
        <v>97.1425749976514</v>
      </c>
    </row>
    <row r="95">
      <c r="A95" s="177" t="s">
        <v>47</v>
      </c>
      <c r="B95" s="177" t="s">
        <v>48</v>
      </c>
      <c r="C95" s="177" t="s">
        <v>22</v>
      </c>
      <c r="D95" s="177" t="n">
        <v>15.150348</v>
      </c>
      <c r="E95" s="177" t="n">
        <v>70.5036070467339</v>
      </c>
      <c r="F95" s="177" t="n">
        <v>100</v>
      </c>
      <c r="G95" s="177" t="n">
        <v>0.00000000000000782747278624085</v>
      </c>
      <c r="H95" s="177"/>
      <c r="I95" s="177"/>
      <c r="J95" s="177"/>
      <c r="K95" s="177"/>
    </row>
    <row r="96">
      <c r="A96" s="177" t="s">
        <v>32</v>
      </c>
      <c r="B96" s="177" t="s">
        <v>33</v>
      </c>
      <c r="C96" s="177" t="s">
        <v>16</v>
      </c>
      <c r="D96" s="177" t="n">
        <v>750.5272622</v>
      </c>
      <c r="E96" s="177" t="n">
        <v>64.6552672998829</v>
      </c>
      <c r="F96" s="177" t="n">
        <v>100</v>
      </c>
      <c r="G96" s="177" t="n">
        <v>0</v>
      </c>
      <c r="H96" s="177"/>
      <c r="I96" s="177"/>
      <c r="J96" s="177"/>
      <c r="K96" s="177"/>
    </row>
    <row r="97">
      <c r="A97" s="177" t="s">
        <v>32</v>
      </c>
      <c r="B97" s="177" t="s">
        <v>33</v>
      </c>
      <c r="C97" s="177" t="s">
        <v>17</v>
      </c>
      <c r="D97" s="177" t="n">
        <v>23064.0720752</v>
      </c>
      <c r="E97" s="177" t="n">
        <v>10.0505115423513</v>
      </c>
      <c r="F97" s="177" t="n">
        <v>100</v>
      </c>
      <c r="G97" s="177" t="n">
        <v>0.00000000000000111583093235793</v>
      </c>
      <c r="H97" s="177"/>
      <c r="I97" s="177"/>
      <c r="J97" s="177"/>
      <c r="K97" s="177"/>
    </row>
    <row r="98">
      <c r="A98" s="177" t="s">
        <v>32</v>
      </c>
      <c r="B98" s="177" t="s">
        <v>33</v>
      </c>
      <c r="C98" s="177" t="s">
        <v>18</v>
      </c>
      <c r="D98" s="177" t="n">
        <v>14542.2369063</v>
      </c>
      <c r="E98" s="177" t="n">
        <v>13.0934462163414</v>
      </c>
      <c r="F98" s="177" t="n">
        <v>100</v>
      </c>
      <c r="G98" s="177" t="n">
        <v>0</v>
      </c>
      <c r="H98" s="177"/>
      <c r="I98" s="177"/>
      <c r="J98" s="177"/>
      <c r="K98" s="177"/>
    </row>
    <row r="99">
      <c r="A99" s="177" t="s">
        <v>32</v>
      </c>
      <c r="B99" s="177" t="s">
        <v>33</v>
      </c>
      <c r="C99" s="177" t="s">
        <v>19</v>
      </c>
      <c r="D99" s="177" t="n">
        <v>6053.6609211</v>
      </c>
      <c r="E99" s="177" t="n">
        <v>25.5458028128677</v>
      </c>
      <c r="F99" s="177" t="n">
        <v>100</v>
      </c>
      <c r="G99" s="177" t="n">
        <v>0.00000000000000283615384653798</v>
      </c>
      <c r="H99" s="177"/>
      <c r="I99" s="177"/>
      <c r="J99" s="177"/>
      <c r="K99" s="177"/>
    </row>
    <row r="100">
      <c r="A100" s="177" t="s">
        <v>32</v>
      </c>
      <c r="B100" s="177" t="s">
        <v>33</v>
      </c>
      <c r="C100" s="177" t="s">
        <v>20</v>
      </c>
      <c r="D100" s="177" t="n">
        <v>704.9729054</v>
      </c>
      <c r="E100" s="177" t="n">
        <v>47.8658007523126</v>
      </c>
      <c r="F100" s="177" t="n">
        <v>100</v>
      </c>
      <c r="G100" s="177" t="n">
        <v>0</v>
      </c>
      <c r="H100" s="177"/>
      <c r="I100" s="177"/>
      <c r="J100" s="177"/>
      <c r="K100" s="177"/>
    </row>
    <row r="101">
      <c r="A101" s="177" t="s">
        <v>51</v>
      </c>
      <c r="B101" s="177" t="s">
        <v>52</v>
      </c>
      <c r="C101" s="177" t="s">
        <v>16</v>
      </c>
      <c r="D101" s="177" t="n">
        <v>237.3838415</v>
      </c>
      <c r="E101" s="177" t="n">
        <v>40.7196701783346</v>
      </c>
      <c r="F101" s="177" t="n">
        <v>100</v>
      </c>
      <c r="G101" s="177" t="n">
        <v>0</v>
      </c>
      <c r="H101" s="177"/>
      <c r="I101" s="177"/>
      <c r="J101" s="177"/>
      <c r="K101" s="177"/>
    </row>
    <row r="102">
      <c r="A102" s="177" t="s">
        <v>51</v>
      </c>
      <c r="B102" s="177" t="s">
        <v>52</v>
      </c>
      <c r="C102" s="177" t="s">
        <v>17</v>
      </c>
      <c r="D102" s="177" t="n">
        <v>5485.3179255</v>
      </c>
      <c r="E102" s="177" t="n">
        <v>5.8782362380651</v>
      </c>
      <c r="F102" s="177" t="n">
        <v>98.6793593427103</v>
      </c>
      <c r="G102" s="177" t="n">
        <v>0.673075318302578</v>
      </c>
      <c r="H102" s="177" t="n">
        <v>73.410832</v>
      </c>
      <c r="I102" s="177" t="n">
        <v>51.0136519204674</v>
      </c>
      <c r="J102" s="177" t="n">
        <v>1.32064065728971</v>
      </c>
      <c r="K102" s="177" t="n">
        <v>50.2927430204952</v>
      </c>
    </row>
    <row r="103">
      <c r="A103" s="177" t="s">
        <v>51</v>
      </c>
      <c r="B103" s="177" t="s">
        <v>52</v>
      </c>
      <c r="C103" s="177" t="s">
        <v>18</v>
      </c>
      <c r="D103" s="177" t="n">
        <v>1687.3142993</v>
      </c>
      <c r="E103" s="177" t="n">
        <v>17.3895630236951</v>
      </c>
      <c r="F103" s="177" t="n">
        <v>99.3940438479724</v>
      </c>
      <c r="G103" s="177" t="n">
        <v>0.603084198800321</v>
      </c>
      <c r="H103" s="177" t="n">
        <v>10.2867178</v>
      </c>
      <c r="I103" s="177" t="n">
        <v>100</v>
      </c>
      <c r="J103" s="177" t="n">
        <v>0.605956152027567</v>
      </c>
      <c r="K103" s="177" t="n">
        <v>98.9229618331384</v>
      </c>
    </row>
    <row r="104">
      <c r="A104" s="177" t="s">
        <v>53</v>
      </c>
      <c r="B104" s="177" t="s">
        <v>54</v>
      </c>
      <c r="C104" s="177" t="s">
        <v>16</v>
      </c>
      <c r="D104" s="177" t="n">
        <v>9665.9154485</v>
      </c>
      <c r="E104" s="177" t="n">
        <v>21.5932494701196</v>
      </c>
      <c r="F104" s="177" t="n">
        <v>98.2182802932519</v>
      </c>
      <c r="G104" s="177" t="n">
        <v>1.1901939431412</v>
      </c>
      <c r="H104" s="177" t="n">
        <v>175.3436528</v>
      </c>
      <c r="I104" s="177" t="n">
        <v>70.5275170975976</v>
      </c>
      <c r="J104" s="177" t="n">
        <v>1.78171970674807</v>
      </c>
      <c r="K104" s="177" t="n">
        <v>65.6100967329665</v>
      </c>
    </row>
    <row r="105">
      <c r="A105" s="177" t="s">
        <v>53</v>
      </c>
      <c r="B105" s="177" t="s">
        <v>54</v>
      </c>
      <c r="C105" s="177" t="s">
        <v>17</v>
      </c>
      <c r="D105" s="177" t="n">
        <v>21247.5932045</v>
      </c>
      <c r="E105" s="177" t="n">
        <v>11.8275283022852</v>
      </c>
      <c r="F105" s="177" t="n">
        <v>100</v>
      </c>
      <c r="G105" s="177" t="n">
        <v>0</v>
      </c>
      <c r="H105" s="177"/>
      <c r="I105" s="177"/>
      <c r="J105" s="177"/>
      <c r="K105" s="177"/>
    </row>
    <row r="106">
      <c r="A106" s="177" t="s">
        <v>53</v>
      </c>
      <c r="B106" s="177" t="s">
        <v>54</v>
      </c>
      <c r="C106" s="177" t="s">
        <v>18</v>
      </c>
      <c r="D106" s="177" t="n">
        <v>12978.977489</v>
      </c>
      <c r="E106" s="177" t="n">
        <v>15.737010332707</v>
      </c>
      <c r="F106" s="177" t="n">
        <v>100</v>
      </c>
      <c r="G106" s="177" t="n">
        <v>0</v>
      </c>
      <c r="H106" s="177"/>
      <c r="I106" s="177"/>
      <c r="J106" s="177"/>
      <c r="K106" s="177"/>
    </row>
    <row r="107">
      <c r="A107" s="177" t="s">
        <v>53</v>
      </c>
      <c r="B107" s="177" t="s">
        <v>54</v>
      </c>
      <c r="C107" s="177" t="s">
        <v>19</v>
      </c>
      <c r="D107" s="177" t="n">
        <v>5040.9291709</v>
      </c>
      <c r="E107" s="177" t="n">
        <v>30.996867461922</v>
      </c>
      <c r="F107" s="177" t="n">
        <v>100</v>
      </c>
      <c r="G107" s="177" t="n">
        <v>0</v>
      </c>
      <c r="H107" s="177"/>
      <c r="I107" s="177"/>
      <c r="J107" s="177"/>
      <c r="K107" s="177"/>
    </row>
    <row r="108">
      <c r="A108" s="177" t="s">
        <v>55</v>
      </c>
      <c r="B108" s="177" t="s">
        <v>56</v>
      </c>
      <c r="C108" s="177" t="s">
        <v>16</v>
      </c>
      <c r="D108" s="177" t="n">
        <v>1639.9271514</v>
      </c>
      <c r="E108" s="177" t="n">
        <v>49.1444899938397</v>
      </c>
      <c r="F108" s="177" t="n">
        <v>100</v>
      </c>
      <c r="G108" s="177" t="n">
        <v>0</v>
      </c>
      <c r="H108" s="177"/>
      <c r="I108" s="177"/>
      <c r="J108" s="177"/>
      <c r="K108" s="177"/>
    </row>
    <row r="109">
      <c r="A109" s="177" t="s">
        <v>55</v>
      </c>
      <c r="B109" s="177" t="s">
        <v>56</v>
      </c>
      <c r="C109" s="177" t="s">
        <v>17</v>
      </c>
      <c r="D109" s="177" t="n">
        <v>14609.4589656</v>
      </c>
      <c r="E109" s="177" t="n">
        <v>14.680739777871</v>
      </c>
      <c r="F109" s="177" t="n">
        <v>97.9046939335712</v>
      </c>
      <c r="G109" s="177" t="n">
        <v>1.23980108279663</v>
      </c>
      <c r="H109" s="177" t="n">
        <v>312.6641509</v>
      </c>
      <c r="I109" s="177" t="n">
        <v>58.8693256403439</v>
      </c>
      <c r="J109" s="177" t="n">
        <v>2.09530606642881</v>
      </c>
      <c r="K109" s="177" t="n">
        <v>57.9306037883979</v>
      </c>
    </row>
    <row r="110">
      <c r="A110" s="177" t="s">
        <v>55</v>
      </c>
      <c r="B110" s="177" t="s">
        <v>56</v>
      </c>
      <c r="C110" s="177" t="s">
        <v>18</v>
      </c>
      <c r="D110" s="177" t="n">
        <v>27012.9696982</v>
      </c>
      <c r="E110" s="177" t="n">
        <v>9.55722960846128</v>
      </c>
      <c r="F110" s="177" t="n">
        <v>99.6519126818779</v>
      </c>
      <c r="G110" s="177" t="n">
        <v>0.344260008998013</v>
      </c>
      <c r="H110" s="177" t="n">
        <v>94.3571671</v>
      </c>
      <c r="I110" s="177" t="n">
        <v>100</v>
      </c>
      <c r="J110" s="177" t="n">
        <v>0.348087318122047</v>
      </c>
      <c r="K110" s="177" t="n">
        <v>98.5562144050994</v>
      </c>
    </row>
    <row r="111">
      <c r="A111" s="177" t="s">
        <v>55</v>
      </c>
      <c r="B111" s="177" t="s">
        <v>56</v>
      </c>
      <c r="C111" s="177" t="s">
        <v>19</v>
      </c>
      <c r="D111" s="177" t="n">
        <v>8844.8594951</v>
      </c>
      <c r="E111" s="177" t="n">
        <v>19.2904638302061</v>
      </c>
      <c r="F111" s="177" t="n">
        <v>100</v>
      </c>
      <c r="G111" s="177" t="n">
        <v>0</v>
      </c>
      <c r="H111" s="177"/>
      <c r="I111" s="177"/>
      <c r="J111" s="177"/>
      <c r="K111" s="177"/>
    </row>
    <row r="112">
      <c r="A112" s="177" t="s">
        <v>55</v>
      </c>
      <c r="B112" s="177" t="s">
        <v>56</v>
      </c>
      <c r="C112" s="177" t="s">
        <v>20</v>
      </c>
      <c r="D112" s="177" t="n">
        <v>3037.8545533</v>
      </c>
      <c r="E112" s="177" t="n">
        <v>37.3403628319174</v>
      </c>
      <c r="F112" s="177" t="n">
        <v>100</v>
      </c>
      <c r="G112" s="177" t="n">
        <v>0.00000000000000414561305638521</v>
      </c>
      <c r="H112" s="177"/>
      <c r="I112" s="177"/>
      <c r="J112" s="177"/>
      <c r="K112" s="177"/>
    </row>
    <row r="113">
      <c r="A113" s="177" t="s">
        <v>55</v>
      </c>
      <c r="B113" s="177" t="s">
        <v>56</v>
      </c>
      <c r="C113" s="177" t="s">
        <v>21</v>
      </c>
      <c r="D113" s="177" t="n">
        <v>615.2574596</v>
      </c>
      <c r="E113" s="177" t="n">
        <v>71.6131007094351</v>
      </c>
      <c r="F113" s="177" t="n">
        <v>100</v>
      </c>
      <c r="G113" s="177" t="n">
        <v>0</v>
      </c>
      <c r="H113" s="177"/>
      <c r="I113" s="177"/>
      <c r="J113" s="177"/>
      <c r="K113" s="177"/>
    </row>
    <row r="114">
      <c r="A114" s="177" t="s">
        <v>55</v>
      </c>
      <c r="B114" s="177" t="s">
        <v>56</v>
      </c>
      <c r="C114" s="177" t="s">
        <v>22</v>
      </c>
      <c r="D114" s="177" t="n">
        <v>252.4036712</v>
      </c>
      <c r="E114" s="177" t="n">
        <v>57.5388225615349</v>
      </c>
      <c r="F114" s="177" t="n">
        <v>100</v>
      </c>
      <c r="G114" s="177" t="n">
        <v>0</v>
      </c>
      <c r="H114" s="177"/>
      <c r="I114" s="177"/>
      <c r="J114" s="177"/>
      <c r="K114" s="177"/>
    </row>
    <row r="115">
      <c r="A115" s="177" t="s">
        <v>59</v>
      </c>
      <c r="B115" s="177" t="s">
        <v>60</v>
      </c>
      <c r="C115" s="177" t="s">
        <v>16</v>
      </c>
      <c r="D115" s="177" t="n">
        <v>403.3589054</v>
      </c>
      <c r="E115" s="177" t="n">
        <v>53.1125533240745</v>
      </c>
      <c r="F115" s="177" t="n">
        <v>87.880581255228</v>
      </c>
      <c r="G115" s="177" t="n">
        <v>10.9360037539977</v>
      </c>
      <c r="H115" s="177" t="n">
        <v>55.6263444</v>
      </c>
      <c r="I115" s="177" t="n">
        <v>100</v>
      </c>
      <c r="J115" s="177" t="n">
        <v>12.119418744772</v>
      </c>
      <c r="K115" s="177" t="n">
        <v>79.299377862098</v>
      </c>
    </row>
    <row r="116">
      <c r="A116" s="177" t="s">
        <v>59</v>
      </c>
      <c r="B116" s="177" t="s">
        <v>60</v>
      </c>
      <c r="C116" s="177" t="s">
        <v>17</v>
      </c>
      <c r="D116" s="177" t="n">
        <v>22359.9236103</v>
      </c>
      <c r="E116" s="177" t="n">
        <v>10.2828151734223</v>
      </c>
      <c r="F116" s="177" t="n">
        <v>99.1856739084737</v>
      </c>
      <c r="G116" s="177" t="n">
        <v>0.466403819744198</v>
      </c>
      <c r="H116" s="177" t="n">
        <v>183.5776124</v>
      </c>
      <c r="I116" s="177" t="n">
        <v>57.4809225126701</v>
      </c>
      <c r="J116" s="177" t="n">
        <v>0.814326091526315</v>
      </c>
      <c r="K116" s="177" t="n">
        <v>56.8084182199136</v>
      </c>
    </row>
    <row r="117">
      <c r="A117" s="177" t="s">
        <v>59</v>
      </c>
      <c r="B117" s="177" t="s">
        <v>60</v>
      </c>
      <c r="C117" s="177" t="s">
        <v>18</v>
      </c>
      <c r="D117" s="177" t="n">
        <v>16805.1917714</v>
      </c>
      <c r="E117" s="177" t="n">
        <v>12.2267099829326</v>
      </c>
      <c r="F117" s="177" t="n">
        <v>100</v>
      </c>
      <c r="G117" s="177" t="n">
        <v>0.00000000000000135743749384661</v>
      </c>
      <c r="H117" s="177"/>
      <c r="I117" s="177"/>
      <c r="J117" s="177"/>
      <c r="K117" s="177"/>
    </row>
    <row r="118">
      <c r="A118" s="177" t="s">
        <v>59</v>
      </c>
      <c r="B118" s="177" t="s">
        <v>60</v>
      </c>
      <c r="C118" s="177" t="s">
        <v>19</v>
      </c>
      <c r="D118" s="177" t="n">
        <v>4208.6919879</v>
      </c>
      <c r="E118" s="177" t="n">
        <v>28.682395169394</v>
      </c>
      <c r="F118" s="177" t="n">
        <v>100</v>
      </c>
      <c r="G118" s="177" t="n">
        <v>0</v>
      </c>
      <c r="H118" s="177"/>
      <c r="I118" s="177"/>
      <c r="J118" s="177"/>
      <c r="K118" s="177"/>
    </row>
    <row r="119">
      <c r="A119" s="177" t="s">
        <v>40</v>
      </c>
      <c r="B119" s="177" t="s">
        <v>41</v>
      </c>
      <c r="C119" s="177" t="s">
        <v>16</v>
      </c>
      <c r="D119" s="177" t="n">
        <v>2174.7618703</v>
      </c>
      <c r="E119" s="177" t="n">
        <v>42.2718661273089</v>
      </c>
      <c r="F119" s="177" t="n">
        <v>100</v>
      </c>
      <c r="G119" s="177" t="n">
        <v>0</v>
      </c>
      <c r="H119" s="177"/>
      <c r="I119" s="177"/>
      <c r="J119" s="177"/>
      <c r="K119" s="177"/>
    </row>
    <row r="120">
      <c r="A120" s="177" t="s">
        <v>40</v>
      </c>
      <c r="B120" s="177" t="s">
        <v>41</v>
      </c>
      <c r="C120" s="177" t="s">
        <v>17</v>
      </c>
      <c r="D120" s="177" t="n">
        <v>19343.6717929</v>
      </c>
      <c r="E120" s="177" t="n">
        <v>13.8225131438087</v>
      </c>
      <c r="F120" s="177" t="n">
        <v>99.1697836751376</v>
      </c>
      <c r="G120" s="177" t="n">
        <v>0.819302528017228</v>
      </c>
      <c r="H120" s="177" t="n">
        <v>161.9387631</v>
      </c>
      <c r="I120" s="177" t="n">
        <v>100</v>
      </c>
      <c r="J120" s="177" t="n">
        <v>0.830216324862423</v>
      </c>
      <c r="K120" s="177" t="n">
        <v>97.8661248096103</v>
      </c>
    </row>
    <row r="121">
      <c r="A121" s="177" t="s">
        <v>40</v>
      </c>
      <c r="B121" s="177" t="s">
        <v>41</v>
      </c>
      <c r="C121" s="177" t="s">
        <v>18</v>
      </c>
      <c r="D121" s="177" t="n">
        <v>24310.3532603</v>
      </c>
      <c r="E121" s="177" t="n">
        <v>10.6551926389504</v>
      </c>
      <c r="F121" s="177" t="n">
        <v>99.7836861578326</v>
      </c>
      <c r="G121" s="177" t="n">
        <v>0.214886285669116</v>
      </c>
      <c r="H121" s="177" t="n">
        <v>52.700658</v>
      </c>
      <c r="I121" s="177" t="n">
        <v>100</v>
      </c>
      <c r="J121" s="177" t="n">
        <v>0.216313842167441</v>
      </c>
      <c r="K121" s="177" t="n">
        <v>99.1251668130966</v>
      </c>
    </row>
    <row r="122">
      <c r="A122" s="177" t="s">
        <v>40</v>
      </c>
      <c r="B122" s="177" t="s">
        <v>41</v>
      </c>
      <c r="C122" s="177" t="s">
        <v>19</v>
      </c>
      <c r="D122" s="177" t="n">
        <v>3858.5979811</v>
      </c>
      <c r="E122" s="177" t="n">
        <v>39.5567024873066</v>
      </c>
      <c r="F122" s="177" t="n">
        <v>100</v>
      </c>
      <c r="G122" s="177" t="n">
        <v>0</v>
      </c>
      <c r="H122" s="177"/>
      <c r="I122" s="177"/>
      <c r="J122" s="177"/>
      <c r="K122" s="177"/>
    </row>
    <row r="123">
      <c r="A123" s="177" t="s">
        <v>44</v>
      </c>
      <c r="B123" s="177" t="s">
        <v>45</v>
      </c>
      <c r="C123" s="177" t="s">
        <v>17</v>
      </c>
      <c r="D123" s="177" t="n">
        <v>1720.8566138</v>
      </c>
      <c r="E123" s="177" t="n">
        <v>17.4707024299461</v>
      </c>
      <c r="F123" s="177" t="n">
        <v>100</v>
      </c>
      <c r="G123" s="177" t="n">
        <v>0</v>
      </c>
      <c r="H123" s="177"/>
      <c r="I123" s="177"/>
      <c r="J123" s="177"/>
      <c r="K123" s="177"/>
    </row>
    <row r="124">
      <c r="A124" s="177" t="s">
        <v>44</v>
      </c>
      <c r="B124" s="177" t="s">
        <v>45</v>
      </c>
      <c r="C124" s="177" t="s">
        <v>18</v>
      </c>
      <c r="D124" s="177" t="n">
        <v>4935.9660022</v>
      </c>
      <c r="E124" s="177" t="n">
        <v>6.59583429078244</v>
      </c>
      <c r="F124" s="177" t="n">
        <v>100</v>
      </c>
      <c r="G124" s="177" t="n">
        <v>0</v>
      </c>
      <c r="H124" s="177"/>
      <c r="I124" s="177"/>
      <c r="J124" s="177"/>
      <c r="K124" s="177"/>
    </row>
    <row r="125">
      <c r="A125" s="177" t="s">
        <v>44</v>
      </c>
      <c r="B125" s="177" t="s">
        <v>45</v>
      </c>
      <c r="C125" s="177" t="s">
        <v>19</v>
      </c>
      <c r="D125" s="177" t="n">
        <v>133.154207</v>
      </c>
      <c r="E125" s="177" t="n">
        <v>81.8167615880916</v>
      </c>
      <c r="F125" s="177" t="n">
        <v>100</v>
      </c>
      <c r="G125" s="177" t="n">
        <v>0.00000000000000908348525153662</v>
      </c>
      <c r="H125" s="177"/>
      <c r="I125" s="177"/>
      <c r="J125" s="177"/>
      <c r="K125" s="177"/>
    </row>
    <row r="126">
      <c r="A126" s="177" t="s">
        <v>63</v>
      </c>
      <c r="B126" s="177" t="s">
        <v>64</v>
      </c>
      <c r="C126" s="177" t="s">
        <v>16</v>
      </c>
      <c r="D126" s="177" t="n">
        <v>15.9000452</v>
      </c>
      <c r="E126" s="177" t="n">
        <v>56.7363050284556</v>
      </c>
      <c r="F126" s="177" t="n">
        <v>100</v>
      </c>
      <c r="G126" s="177" t="n">
        <v>0</v>
      </c>
      <c r="H126" s="177"/>
      <c r="I126" s="177"/>
      <c r="J126" s="177"/>
      <c r="K126" s="177"/>
    </row>
    <row r="127">
      <c r="A127" s="177" t="s">
        <v>63</v>
      </c>
      <c r="B127" s="177" t="s">
        <v>64</v>
      </c>
      <c r="C127" s="177" t="s">
        <v>17</v>
      </c>
      <c r="D127" s="177" t="n">
        <v>2181.374786</v>
      </c>
      <c r="E127" s="177" t="n">
        <v>6.25843301574714</v>
      </c>
      <c r="F127" s="177" t="n">
        <v>99.7586137333997</v>
      </c>
      <c r="G127" s="177" t="n">
        <v>0.241176682797236</v>
      </c>
      <c r="H127" s="177" t="n">
        <v>5.2782802</v>
      </c>
      <c r="I127" s="177" t="n">
        <v>99.9999999999999</v>
      </c>
      <c r="J127" s="177" t="n">
        <v>0.241386266600247</v>
      </c>
      <c r="K127" s="177" t="n">
        <v>99.6719982438618</v>
      </c>
    </row>
    <row r="128">
      <c r="A128" s="177" t="s">
        <v>63</v>
      </c>
      <c r="B128" s="177" t="s">
        <v>64</v>
      </c>
      <c r="C128" s="177" t="s">
        <v>18</v>
      </c>
      <c r="D128" s="177" t="n">
        <v>899.8898309</v>
      </c>
      <c r="E128" s="177" t="n">
        <v>17.1134070657623</v>
      </c>
      <c r="F128" s="177" t="n">
        <v>99.4465865761951</v>
      </c>
      <c r="G128" s="177" t="n">
        <v>0.541870717050059</v>
      </c>
      <c r="H128" s="177" t="n">
        <v>5.0078251</v>
      </c>
      <c r="I128" s="177" t="n">
        <v>99.9999999999998</v>
      </c>
      <c r="J128" s="177" t="n">
        <v>0.553413423804913</v>
      </c>
      <c r="K128" s="177" t="n">
        <v>97.3723998339796</v>
      </c>
    </row>
    <row r="129">
      <c r="A129" s="177" t="s">
        <v>71</v>
      </c>
      <c r="B129" s="177" t="s">
        <v>72</v>
      </c>
      <c r="C129" s="177" t="s">
        <v>16</v>
      </c>
      <c r="D129" s="177" t="n">
        <v>54.7610277</v>
      </c>
      <c r="E129" s="177" t="n">
        <v>27.9587786817421</v>
      </c>
      <c r="F129" s="177" t="n">
        <v>100</v>
      </c>
      <c r="G129" s="177" t="n">
        <v>0</v>
      </c>
      <c r="H129" s="177"/>
      <c r="I129" s="177"/>
      <c r="J129" s="177"/>
      <c r="K129" s="177"/>
    </row>
    <row r="130">
      <c r="A130" s="177" t="s">
        <v>71</v>
      </c>
      <c r="B130" s="177" t="s">
        <v>72</v>
      </c>
      <c r="C130" s="177" t="s">
        <v>17</v>
      </c>
      <c r="D130" s="177" t="n">
        <v>472.1580374</v>
      </c>
      <c r="E130" s="177" t="n">
        <v>5.05762670107072</v>
      </c>
      <c r="F130" s="177" t="n">
        <v>99.2082656242931</v>
      </c>
      <c r="G130" s="177" t="n">
        <v>0.57110326509264</v>
      </c>
      <c r="H130" s="177" t="n">
        <v>3.7680706</v>
      </c>
      <c r="I130" s="177" t="n">
        <v>72.8828456011851</v>
      </c>
      <c r="J130" s="177" t="n">
        <v>0.791734375706911</v>
      </c>
      <c r="K130" s="177" t="n">
        <v>71.5620871856469</v>
      </c>
    </row>
    <row r="131">
      <c r="A131" s="177" t="s">
        <v>71</v>
      </c>
      <c r="B131" s="177" t="s">
        <v>72</v>
      </c>
      <c r="C131" s="177" t="s">
        <v>18</v>
      </c>
      <c r="D131" s="177" t="n">
        <v>41.616036</v>
      </c>
      <c r="E131" s="177" t="n">
        <v>28.3092217598171</v>
      </c>
      <c r="F131" s="177" t="n">
        <v>100</v>
      </c>
      <c r="G131" s="177" t="n">
        <v>0</v>
      </c>
      <c r="H131" s="177"/>
      <c r="I131" s="177"/>
      <c r="J131" s="177"/>
      <c r="K131" s="177"/>
    </row>
    <row r="132">
      <c r="A132" s="177" t="s">
        <v>71</v>
      </c>
      <c r="B132" s="177" t="s">
        <v>72</v>
      </c>
      <c r="C132" s="177" t="s">
        <v>22</v>
      </c>
      <c r="D132" s="177" t="n">
        <v>2.5612939</v>
      </c>
      <c r="E132" s="177" t="n">
        <v>69.5221985754992</v>
      </c>
      <c r="F132" s="177" t="n">
        <v>100</v>
      </c>
      <c r="G132" s="177" t="n">
        <v>0.0000000000000154370291162163</v>
      </c>
      <c r="H132" s="177"/>
      <c r="I132" s="177"/>
      <c r="J132" s="177"/>
      <c r="K132" s="177"/>
    </row>
    <row r="133">
      <c r="A133" s="177" t="s">
        <v>73</v>
      </c>
      <c r="B133" s="177" t="s">
        <v>74</v>
      </c>
      <c r="C133" s="177" t="s">
        <v>16</v>
      </c>
      <c r="D133" s="177" t="n">
        <v>6790.7909572</v>
      </c>
      <c r="E133" s="177" t="n">
        <v>26.4469466993418</v>
      </c>
      <c r="F133" s="177" t="n">
        <v>99.4956455366675</v>
      </c>
      <c r="G133" s="177" t="n">
        <v>0.524412806000396</v>
      </c>
      <c r="H133" s="177" t="n">
        <v>34.4232726</v>
      </c>
      <c r="I133" s="177" t="n">
        <v>99.9999999999998</v>
      </c>
      <c r="J133" s="177" t="n">
        <v>0.504354463332482</v>
      </c>
      <c r="K133" s="177" t="n">
        <v>103.452620040181</v>
      </c>
    </row>
    <row r="134">
      <c r="A134" s="177" t="s">
        <v>73</v>
      </c>
      <c r="B134" s="177" t="s">
        <v>74</v>
      </c>
      <c r="C134" s="177" t="s">
        <v>17</v>
      </c>
      <c r="D134" s="177" t="n">
        <v>18386.812177</v>
      </c>
      <c r="E134" s="177" t="n">
        <v>12.8002601636339</v>
      </c>
      <c r="F134" s="177" t="n">
        <v>99.7713451741534</v>
      </c>
      <c r="G134" s="177" t="n">
        <v>0.230364132291939</v>
      </c>
      <c r="H134" s="177" t="n">
        <v>42.1386855</v>
      </c>
      <c r="I134" s="177" t="n">
        <v>100</v>
      </c>
      <c r="J134" s="177" t="n">
        <v>0.228654825846574</v>
      </c>
      <c r="K134" s="177" t="n">
        <v>100.517184684593</v>
      </c>
    </row>
    <row r="135">
      <c r="A135" s="177" t="s">
        <v>73</v>
      </c>
      <c r="B135" s="177" t="s">
        <v>74</v>
      </c>
      <c r="C135" s="177" t="s">
        <v>18</v>
      </c>
      <c r="D135" s="177" t="n">
        <v>13537.5286258</v>
      </c>
      <c r="E135" s="177" t="n">
        <v>16.1952415898452</v>
      </c>
      <c r="F135" s="177" t="n">
        <v>100</v>
      </c>
      <c r="G135" s="177" t="n">
        <v>0</v>
      </c>
      <c r="H135" s="177"/>
      <c r="I135" s="177"/>
      <c r="J135" s="177"/>
      <c r="K135" s="177"/>
    </row>
    <row r="136">
      <c r="A136" s="177" t="s">
        <v>73</v>
      </c>
      <c r="B136" s="177" t="s">
        <v>74</v>
      </c>
      <c r="C136" s="177" t="s">
        <v>19</v>
      </c>
      <c r="D136" s="177" t="n">
        <v>3769.6743168</v>
      </c>
      <c r="E136" s="177" t="n">
        <v>34.532294863848</v>
      </c>
      <c r="F136" s="177" t="n">
        <v>100</v>
      </c>
      <c r="G136" s="177" t="n">
        <v>0</v>
      </c>
      <c r="H136" s="177"/>
      <c r="I136" s="177"/>
      <c r="J136" s="177"/>
      <c r="K136" s="177"/>
    </row>
    <row r="137">
      <c r="A137" s="177" t="s">
        <v>73</v>
      </c>
      <c r="B137" s="177" t="s">
        <v>74</v>
      </c>
      <c r="C137" s="177" t="s">
        <v>22</v>
      </c>
      <c r="D137" s="177" t="n">
        <v>120.1753591</v>
      </c>
      <c r="E137" s="177" t="n">
        <v>75.0604130004442</v>
      </c>
      <c r="F137" s="177" t="n">
        <v>100</v>
      </c>
      <c r="G137" s="177" t="n">
        <v>0</v>
      </c>
      <c r="H137" s="177"/>
      <c r="I137" s="177"/>
      <c r="J137" s="177"/>
      <c r="K137" s="177"/>
    </row>
    <row r="138">
      <c r="A138" t="s">
        <v>25</v>
      </c>
    </row>
    <row r="139">
      <c r="A139" t="s">
        <v>26</v>
      </c>
    </row>
    <row r="140">
      <c r="A140" t="s">
        <v>27</v>
      </c>
    </row>
    <row r="141">
      <c r="A141" t="s">
        <v>28</v>
      </c>
    </row>
    <row r="142">
      <c r="A142" t="s">
        <v>29</v>
      </c>
    </row>
    <row r="145">
      <c r="K145" s="7" t="str">
        <f>=HYPERLINK("#'Indice'!A1", "Ir al índice")</f>
      </c>
    </row>
    <row r="146">
      <c r="A146" s="4" t="s">
        <v>653</v>
      </c>
    </row>
    <row r="147">
      <c r="A147" s="5" t="s">
        <v>31</v>
      </c>
      <c r="B147" s="5" t="s">
        <v>76</v>
      </c>
      <c r="C147" s="5" t="s">
        <v>11</v>
      </c>
      <c r="D147" s="5" t="s">
        <v>498</v>
      </c>
      <c r="E147" s="5" t="s">
        <v>499</v>
      </c>
      <c r="F147" s="5" t="s">
        <v>500</v>
      </c>
      <c r="G147" s="5" t="s">
        <v>501</v>
      </c>
      <c r="H147" s="5" t="s">
        <v>545</v>
      </c>
      <c r="I147" s="5" t="s">
        <v>546</v>
      </c>
      <c r="J147" s="5" t="s">
        <v>547</v>
      </c>
      <c r="K147" s="5" t="s">
        <v>548</v>
      </c>
    </row>
    <row r="148">
      <c r="A148" s="178" t="s">
        <v>77</v>
      </c>
      <c r="B148" s="178" t="s">
        <v>78</v>
      </c>
      <c r="C148" s="178" t="s">
        <v>16</v>
      </c>
      <c r="D148" s="178" t="n">
        <v>1921.7192523</v>
      </c>
      <c r="E148" s="178" t="n">
        <v>33.0138355920903</v>
      </c>
      <c r="F148" s="178" t="n">
        <v>93.1488386717363</v>
      </c>
      <c r="G148" s="178" t="n">
        <v>3.65258526817589</v>
      </c>
      <c r="H148" s="178" t="n">
        <v>141.3437764</v>
      </c>
      <c r="I148" s="178" t="n">
        <v>58.7599265113915</v>
      </c>
      <c r="J148" s="178" t="n">
        <v>6.85116132826369</v>
      </c>
      <c r="K148" s="178" t="n">
        <v>49.6607888178723</v>
      </c>
    </row>
    <row r="149">
      <c r="A149" s="178" t="s">
        <v>77</v>
      </c>
      <c r="B149" s="178" t="s">
        <v>78</v>
      </c>
      <c r="C149" s="178" t="s">
        <v>17</v>
      </c>
      <c r="D149" s="178" t="n">
        <v>5447.3686354</v>
      </c>
      <c r="E149" s="178" t="n">
        <v>17.9987085553387</v>
      </c>
      <c r="F149" s="178" t="n">
        <v>99.4477191004517</v>
      </c>
      <c r="G149" s="178" t="n">
        <v>0.542662910454668</v>
      </c>
      <c r="H149" s="178" t="n">
        <v>30.2518517</v>
      </c>
      <c r="I149" s="178" t="n">
        <v>99.9999999999998</v>
      </c>
      <c r="J149" s="178" t="n">
        <v>0.552280899548339</v>
      </c>
      <c r="K149" s="178" t="n">
        <v>97.7158339701116</v>
      </c>
    </row>
    <row r="150">
      <c r="A150" s="178" t="s">
        <v>77</v>
      </c>
      <c r="B150" s="178" t="s">
        <v>78</v>
      </c>
      <c r="C150" s="178" t="s">
        <v>18</v>
      </c>
      <c r="D150" s="178" t="n">
        <v>17196.295478</v>
      </c>
      <c r="E150" s="178" t="n">
        <v>7.23688719280363</v>
      </c>
      <c r="F150" s="178" t="n">
        <v>99.8551134661228</v>
      </c>
      <c r="G150" s="178" t="n">
        <v>0.146066537812163</v>
      </c>
      <c r="H150" s="178" t="n">
        <v>24.9512675</v>
      </c>
      <c r="I150" s="178" t="n">
        <v>100</v>
      </c>
      <c r="J150" s="178" t="n">
        <v>0.144886533877229</v>
      </c>
      <c r="K150" s="178" t="n">
        <v>100.668366593658</v>
      </c>
    </row>
    <row r="151">
      <c r="A151" s="178" t="s">
        <v>77</v>
      </c>
      <c r="B151" s="178" t="s">
        <v>78</v>
      </c>
      <c r="C151" s="178" t="s">
        <v>19</v>
      </c>
      <c r="D151" s="178" t="n">
        <v>336.673001</v>
      </c>
      <c r="E151" s="178" t="n">
        <v>75.0601800273034</v>
      </c>
      <c r="F151" s="178" t="n">
        <v>100</v>
      </c>
      <c r="G151" s="178" t="n">
        <v>0</v>
      </c>
      <c r="H151" s="178"/>
      <c r="I151" s="178"/>
      <c r="J151" s="178"/>
      <c r="K151" s="178"/>
    </row>
    <row r="152">
      <c r="A152" s="178" t="s">
        <v>77</v>
      </c>
      <c r="B152" s="178" t="s">
        <v>78</v>
      </c>
      <c r="C152" s="178" t="s">
        <v>20</v>
      </c>
      <c r="D152" s="178" t="n">
        <v>415.378406</v>
      </c>
      <c r="E152" s="178" t="n">
        <v>71.7079752147313</v>
      </c>
      <c r="F152" s="178" t="n">
        <v>100</v>
      </c>
      <c r="G152" s="178" t="n">
        <v>0</v>
      </c>
      <c r="H152" s="178"/>
      <c r="I152" s="178"/>
      <c r="J152" s="178"/>
      <c r="K152" s="178"/>
    </row>
    <row r="153">
      <c r="A153" s="178" t="s">
        <v>81</v>
      </c>
      <c r="B153" s="178" t="s">
        <v>82</v>
      </c>
      <c r="C153" s="178" t="s">
        <v>16</v>
      </c>
      <c r="D153" s="178" t="n">
        <v>1192.4653619</v>
      </c>
      <c r="E153" s="178" t="n">
        <v>27.0379171714633</v>
      </c>
      <c r="F153" s="178" t="n">
        <v>97.4211800133031</v>
      </c>
      <c r="G153" s="178" t="n">
        <v>1.69323209405588</v>
      </c>
      <c r="H153" s="178" t="n">
        <v>31.5655539</v>
      </c>
      <c r="I153" s="178" t="n">
        <v>70.9231441098901</v>
      </c>
      <c r="J153" s="178" t="n">
        <v>2.57881998669694</v>
      </c>
      <c r="K153" s="178" t="n">
        <v>63.9659493451513</v>
      </c>
    </row>
    <row r="154">
      <c r="A154" s="178" t="s">
        <v>81</v>
      </c>
      <c r="B154" s="178" t="s">
        <v>82</v>
      </c>
      <c r="C154" s="178" t="s">
        <v>17</v>
      </c>
      <c r="D154" s="178" t="n">
        <v>11754.2384321</v>
      </c>
      <c r="E154" s="178" t="n">
        <v>4.54039589403408</v>
      </c>
      <c r="F154" s="178" t="n">
        <v>98.5622495333082</v>
      </c>
      <c r="G154" s="178" t="n">
        <v>0.545976978978582</v>
      </c>
      <c r="H154" s="178" t="n">
        <v>171.4618109</v>
      </c>
      <c r="I154" s="178" t="n">
        <v>37.3267383828825</v>
      </c>
      <c r="J154" s="178" t="n">
        <v>1.43775046669182</v>
      </c>
      <c r="K154" s="178" t="n">
        <v>37.4284136838771</v>
      </c>
    </row>
    <row r="155">
      <c r="A155" s="178" t="s">
        <v>81</v>
      </c>
      <c r="B155" s="178" t="s">
        <v>82</v>
      </c>
      <c r="C155" s="178" t="s">
        <v>18</v>
      </c>
      <c r="D155" s="178" t="n">
        <v>40.129466</v>
      </c>
      <c r="E155" s="178" t="n">
        <v>77.8803410346324</v>
      </c>
      <c r="F155" s="178" t="n">
        <v>100</v>
      </c>
      <c r="G155" s="178" t="n">
        <v>0</v>
      </c>
      <c r="H155" s="178"/>
      <c r="I155" s="178"/>
      <c r="J155" s="178"/>
      <c r="K155" s="178"/>
    </row>
    <row r="156">
      <c r="A156" s="178" t="s">
        <v>81</v>
      </c>
      <c r="B156" s="178" t="s">
        <v>82</v>
      </c>
      <c r="C156" s="178" t="s">
        <v>22</v>
      </c>
      <c r="D156" s="178" t="n">
        <v>565.5826313</v>
      </c>
      <c r="E156" s="178" t="n">
        <v>52.6760839648187</v>
      </c>
      <c r="F156" s="178" t="n">
        <v>100</v>
      </c>
      <c r="G156" s="178" t="n">
        <v>0</v>
      </c>
      <c r="H156" s="178"/>
      <c r="I156" s="178"/>
      <c r="J156" s="178"/>
      <c r="K156" s="178"/>
    </row>
    <row r="157">
      <c r="A157" s="178" t="s">
        <v>83</v>
      </c>
      <c r="B157" s="178" t="s">
        <v>84</v>
      </c>
      <c r="C157" s="178" t="s">
        <v>16</v>
      </c>
      <c r="D157" s="178" t="n">
        <v>9356.4030005</v>
      </c>
      <c r="E157" s="178" t="n">
        <v>17.7222539607765</v>
      </c>
      <c r="F157" s="178" t="n">
        <v>99.4208330148173</v>
      </c>
      <c r="G157" s="178" t="n">
        <v>0.564550545393738</v>
      </c>
      <c r="H157" s="178" t="n">
        <v>54.5048714</v>
      </c>
      <c r="I157" s="178" t="n">
        <v>100</v>
      </c>
      <c r="J157" s="178" t="n">
        <v>0.579166985182651</v>
      </c>
      <c r="K157" s="178" t="n">
        <v>96.9117490084727</v>
      </c>
    </row>
    <row r="158">
      <c r="A158" s="178" t="s">
        <v>83</v>
      </c>
      <c r="B158" s="178" t="s">
        <v>84</v>
      </c>
      <c r="C158" s="178" t="s">
        <v>17</v>
      </c>
      <c r="D158" s="178" t="n">
        <v>87023.5373861</v>
      </c>
      <c r="E158" s="178" t="n">
        <v>2.31025791802844</v>
      </c>
      <c r="F158" s="178" t="n">
        <v>99.44352080853</v>
      </c>
      <c r="G158" s="178" t="n">
        <v>0.177507437456698</v>
      </c>
      <c r="H158" s="178" t="n">
        <v>486.9778074</v>
      </c>
      <c r="I158" s="178" t="n">
        <v>31.8351670616138</v>
      </c>
      <c r="J158" s="178" t="n">
        <v>0.556479191469977</v>
      </c>
      <c r="K158" s="178" t="n">
        <v>31.7207989462555</v>
      </c>
    </row>
    <row r="159">
      <c r="A159" s="178" t="s">
        <v>83</v>
      </c>
      <c r="B159" s="178" t="s">
        <v>84</v>
      </c>
      <c r="C159" s="178" t="s">
        <v>18</v>
      </c>
      <c r="D159" s="178" t="n">
        <v>11591.4618019</v>
      </c>
      <c r="E159" s="178" t="n">
        <v>6.68231775376386</v>
      </c>
      <c r="F159" s="178" t="n">
        <v>99.4909100749585</v>
      </c>
      <c r="G159" s="178" t="n">
        <v>0.508907432978574</v>
      </c>
      <c r="H159" s="178" t="n">
        <v>59.3129203</v>
      </c>
      <c r="I159" s="178" t="n">
        <v>100</v>
      </c>
      <c r="J159" s="178" t="n">
        <v>0.509089925041483</v>
      </c>
      <c r="K159" s="178" t="n">
        <v>99.4552458425171</v>
      </c>
    </row>
    <row r="160">
      <c r="A160" s="178" t="s">
        <v>83</v>
      </c>
      <c r="B160" s="178" t="s">
        <v>84</v>
      </c>
      <c r="C160" s="178" t="s">
        <v>22</v>
      </c>
      <c r="D160" s="178" t="n">
        <v>173.6935772</v>
      </c>
      <c r="E160" s="178" t="n">
        <v>54.0635708912212</v>
      </c>
      <c r="F160" s="178" t="n">
        <v>100</v>
      </c>
      <c r="G160" s="178" t="n">
        <v>0</v>
      </c>
      <c r="H160" s="178"/>
      <c r="I160" s="178"/>
      <c r="J160" s="178"/>
      <c r="K160" s="178"/>
    </row>
    <row r="161">
      <c r="A161" s="178" t="s">
        <v>85</v>
      </c>
      <c r="B161" s="178" t="s">
        <v>86</v>
      </c>
      <c r="C161" s="178" t="s">
        <v>16</v>
      </c>
      <c r="D161" s="178" t="n">
        <v>22055.7308699</v>
      </c>
      <c r="E161" s="178" t="n">
        <v>8.79536206236362</v>
      </c>
      <c r="F161" s="178" t="n">
        <v>98.6439984730747</v>
      </c>
      <c r="G161" s="178" t="n">
        <v>0.545751473239788</v>
      </c>
      <c r="H161" s="178" t="n">
        <v>303.1872714</v>
      </c>
      <c r="I161" s="178" t="n">
        <v>41.1330291659791</v>
      </c>
      <c r="J161" s="178" t="n">
        <v>1.35600152692527</v>
      </c>
      <c r="K161" s="178" t="n">
        <v>39.701361999949</v>
      </c>
    </row>
    <row r="162">
      <c r="A162" s="178" t="s">
        <v>85</v>
      </c>
      <c r="B162" s="178" t="s">
        <v>86</v>
      </c>
      <c r="C162" s="178" t="s">
        <v>17</v>
      </c>
      <c r="D162" s="178" t="n">
        <v>28094.7463507</v>
      </c>
      <c r="E162" s="178" t="n">
        <v>6.91790553452607</v>
      </c>
      <c r="F162" s="178" t="n">
        <v>99.6158538857629</v>
      </c>
      <c r="G162" s="178" t="n">
        <v>0.242644459585683</v>
      </c>
      <c r="H162" s="178" t="n">
        <v>108.3410644</v>
      </c>
      <c r="I162" s="178" t="n">
        <v>63.0815199149953</v>
      </c>
      <c r="J162" s="178" t="n">
        <v>0.384146114237103</v>
      </c>
      <c r="K162" s="178" t="n">
        <v>62.9219823823556</v>
      </c>
    </row>
    <row r="163">
      <c r="A163" s="178" t="s">
        <v>85</v>
      </c>
      <c r="B163" s="178" t="s">
        <v>86</v>
      </c>
      <c r="C163" s="178" t="s">
        <v>18</v>
      </c>
      <c r="D163" s="178" t="n">
        <v>184.4747718</v>
      </c>
      <c r="E163" s="178" t="n">
        <v>45.919352693817</v>
      </c>
      <c r="F163" s="178" t="n">
        <v>100</v>
      </c>
      <c r="G163" s="178" t="n">
        <v>0</v>
      </c>
      <c r="H163" s="178"/>
      <c r="I163" s="178"/>
      <c r="J163" s="178"/>
      <c r="K163" s="178"/>
    </row>
    <row r="164">
      <c r="A164" s="178" t="s">
        <v>85</v>
      </c>
      <c r="B164" s="178" t="s">
        <v>86</v>
      </c>
      <c r="C164" s="178" t="s">
        <v>22</v>
      </c>
      <c r="D164" s="178" t="n">
        <v>309.8692783</v>
      </c>
      <c r="E164" s="178" t="n">
        <v>73.7551707281902</v>
      </c>
      <c r="F164" s="178" t="n">
        <v>100</v>
      </c>
      <c r="G164" s="178" t="n">
        <v>0</v>
      </c>
      <c r="H164" s="178"/>
      <c r="I164" s="178"/>
      <c r="J164" s="178"/>
      <c r="K164" s="178"/>
    </row>
    <row r="165">
      <c r="A165" s="178" t="s">
        <v>87</v>
      </c>
      <c r="B165" s="178" t="s">
        <v>88</v>
      </c>
      <c r="C165" s="178" t="s">
        <v>17</v>
      </c>
      <c r="D165" s="178" t="n">
        <v>30467.5376497</v>
      </c>
      <c r="E165" s="178" t="n">
        <v>9.14206006522761</v>
      </c>
      <c r="F165" s="178" t="n">
        <v>99.6189471098263</v>
      </c>
      <c r="G165" s="178" t="n">
        <v>0.378891536210376</v>
      </c>
      <c r="H165" s="178" t="n">
        <v>116.5415176</v>
      </c>
      <c r="I165" s="178" t="n">
        <v>99.9999999999999</v>
      </c>
      <c r="J165" s="178" t="n">
        <v>0.38105289017367</v>
      </c>
      <c r="K165" s="178" t="n">
        <v>99.0539026981258</v>
      </c>
    </row>
    <row r="166">
      <c r="A166" s="178" t="s">
        <v>87</v>
      </c>
      <c r="B166" s="178" t="s">
        <v>88</v>
      </c>
      <c r="C166" s="178" t="s">
        <v>18</v>
      </c>
      <c r="D166" s="178" t="n">
        <v>24897.4090269</v>
      </c>
      <c r="E166" s="178" t="n">
        <v>10.9587566251226</v>
      </c>
      <c r="F166" s="178" t="n">
        <v>100</v>
      </c>
      <c r="G166" s="178" t="n">
        <v>0</v>
      </c>
      <c r="H166" s="178"/>
      <c r="I166" s="178"/>
      <c r="J166" s="178"/>
      <c r="K166" s="178"/>
    </row>
    <row r="167">
      <c r="A167" s="178" t="s">
        <v>89</v>
      </c>
      <c r="B167" s="178" t="s">
        <v>90</v>
      </c>
      <c r="C167" s="178" t="s">
        <v>16</v>
      </c>
      <c r="D167" s="178" t="n">
        <v>8930.7433838</v>
      </c>
      <c r="E167" s="178" t="n">
        <v>18.0166276508532</v>
      </c>
      <c r="F167" s="178" t="n">
        <v>98.5118695944487</v>
      </c>
      <c r="G167" s="178" t="n">
        <v>1.04781471040832</v>
      </c>
      <c r="H167" s="178" t="n">
        <v>134.9087255</v>
      </c>
      <c r="I167" s="178" t="n">
        <v>72.6123536430239</v>
      </c>
      <c r="J167" s="178" t="n">
        <v>1.48813040555134</v>
      </c>
      <c r="K167" s="178" t="n">
        <v>69.3636698274748</v>
      </c>
    </row>
    <row r="168">
      <c r="A168" s="178" t="s">
        <v>89</v>
      </c>
      <c r="B168" s="178" t="s">
        <v>90</v>
      </c>
      <c r="C168" s="178" t="s">
        <v>17</v>
      </c>
      <c r="D168" s="178" t="n">
        <v>32983.2417785</v>
      </c>
      <c r="E168" s="178" t="n">
        <v>4.93043380491909</v>
      </c>
      <c r="F168" s="178" t="n">
        <v>99.724840788539</v>
      </c>
      <c r="G168" s="178" t="n">
        <v>0.123591874523858</v>
      </c>
      <c r="H168" s="178" t="n">
        <v>91.0068417</v>
      </c>
      <c r="I168" s="178" t="n">
        <v>45.2390613998887</v>
      </c>
      <c r="J168" s="178" t="n">
        <v>0.275159211461021</v>
      </c>
      <c r="K168" s="178" t="n">
        <v>44.7929035128625</v>
      </c>
    </row>
    <row r="169">
      <c r="A169" s="178" t="s">
        <v>89</v>
      </c>
      <c r="B169" s="178" t="s">
        <v>90</v>
      </c>
      <c r="C169" s="178" t="s">
        <v>18</v>
      </c>
      <c r="D169" s="178" t="n">
        <v>4001.8844304</v>
      </c>
      <c r="E169" s="178" t="n">
        <v>13.5445836133619</v>
      </c>
      <c r="F169" s="178" t="n">
        <v>99.7396212425169</v>
      </c>
      <c r="G169" s="178" t="n">
        <v>0.259251477973414</v>
      </c>
      <c r="H169" s="178" t="n">
        <v>10.4472594</v>
      </c>
      <c r="I169" s="178" t="n">
        <v>100</v>
      </c>
      <c r="J169" s="178" t="n">
        <v>0.260378757483052</v>
      </c>
      <c r="K169" s="178" t="n">
        <v>99.3078101669414</v>
      </c>
    </row>
    <row r="170">
      <c r="A170" s="178" t="s">
        <v>91</v>
      </c>
      <c r="B170" s="178" t="s">
        <v>92</v>
      </c>
      <c r="C170" s="178" t="s">
        <v>16</v>
      </c>
      <c r="D170" s="178" t="n">
        <v>476.2234204</v>
      </c>
      <c r="E170" s="178" t="n">
        <v>44.0221671168075</v>
      </c>
      <c r="F170" s="178" t="n">
        <v>100</v>
      </c>
      <c r="G170" s="178" t="n">
        <v>0</v>
      </c>
      <c r="H170" s="178"/>
      <c r="I170" s="178"/>
      <c r="J170" s="178"/>
      <c r="K170" s="178"/>
    </row>
    <row r="171">
      <c r="A171" s="178" t="s">
        <v>91</v>
      </c>
      <c r="B171" s="178" t="s">
        <v>92</v>
      </c>
      <c r="C171" s="178" t="s">
        <v>17</v>
      </c>
      <c r="D171" s="178" t="n">
        <v>61717.201112</v>
      </c>
      <c r="E171" s="178" t="n">
        <v>6.49717324101244</v>
      </c>
      <c r="F171" s="178" t="n">
        <v>99.7734175195136</v>
      </c>
      <c r="G171" s="178" t="n">
        <v>0.113729272020031</v>
      </c>
      <c r="H171" s="178" t="n">
        <v>140.1579385</v>
      </c>
      <c r="I171" s="178" t="n">
        <v>50.2893642941715</v>
      </c>
      <c r="J171" s="178" t="n">
        <v>0.226582480486398</v>
      </c>
      <c r="K171" s="178" t="n">
        <v>50.07959184261</v>
      </c>
    </row>
    <row r="172">
      <c r="A172" s="178" t="s">
        <v>91</v>
      </c>
      <c r="B172" s="178" t="s">
        <v>92</v>
      </c>
      <c r="C172" s="178" t="s">
        <v>18</v>
      </c>
      <c r="D172" s="178" t="n">
        <v>94887.762598</v>
      </c>
      <c r="E172" s="178" t="n">
        <v>4.29751477058383</v>
      </c>
      <c r="F172" s="178" t="n">
        <v>99.9303837246186</v>
      </c>
      <c r="G172" s="178" t="n">
        <v>0.0505617099540125</v>
      </c>
      <c r="H172" s="178" t="n">
        <v>66.1033448</v>
      </c>
      <c r="I172" s="178" t="n">
        <v>72.4785687773448</v>
      </c>
      <c r="J172" s="178" t="n">
        <v>0.0696162753813736</v>
      </c>
      <c r="K172" s="178" t="n">
        <v>72.5785895582287</v>
      </c>
    </row>
    <row r="173">
      <c r="A173" s="178" t="s">
        <v>91</v>
      </c>
      <c r="B173" s="178" t="s">
        <v>92</v>
      </c>
      <c r="C173" s="178" t="s">
        <v>19</v>
      </c>
      <c r="D173" s="178" t="n">
        <v>9468.6972675</v>
      </c>
      <c r="E173" s="178" t="n">
        <v>24.1524565578618</v>
      </c>
      <c r="F173" s="178" t="n">
        <v>100</v>
      </c>
      <c r="G173" s="178" t="n">
        <v>0</v>
      </c>
      <c r="H173" s="178"/>
      <c r="I173" s="178"/>
      <c r="J173" s="178"/>
      <c r="K173" s="178"/>
    </row>
    <row r="174">
      <c r="A174" s="178" t="s">
        <v>93</v>
      </c>
      <c r="B174" s="178" t="s">
        <v>94</v>
      </c>
      <c r="C174" s="178" t="s">
        <v>16</v>
      </c>
      <c r="D174" s="178" t="n">
        <v>122.1947037</v>
      </c>
      <c r="E174" s="178" t="n">
        <v>60.9742183429494</v>
      </c>
      <c r="F174" s="178" t="n">
        <v>100</v>
      </c>
      <c r="G174" s="178" t="n">
        <v>0</v>
      </c>
      <c r="H174" s="178"/>
      <c r="I174" s="178"/>
      <c r="J174" s="178"/>
      <c r="K174" s="178"/>
    </row>
    <row r="175">
      <c r="A175" s="178" t="s">
        <v>93</v>
      </c>
      <c r="B175" s="178" t="s">
        <v>94</v>
      </c>
      <c r="C175" s="178" t="s">
        <v>17</v>
      </c>
      <c r="D175" s="178" t="n">
        <v>22777.8581862</v>
      </c>
      <c r="E175" s="178" t="n">
        <v>3.55540097273198</v>
      </c>
      <c r="F175" s="178" t="n">
        <v>100</v>
      </c>
      <c r="G175" s="178" t="n">
        <v>0</v>
      </c>
      <c r="H175" s="178"/>
      <c r="I175" s="178"/>
      <c r="J175" s="178"/>
      <c r="K175" s="178"/>
    </row>
    <row r="176">
      <c r="A176" s="178" t="s">
        <v>93</v>
      </c>
      <c r="B176" s="178" t="s">
        <v>94</v>
      </c>
      <c r="C176" s="178" t="s">
        <v>18</v>
      </c>
      <c r="D176" s="178" t="n">
        <v>50746.81337</v>
      </c>
      <c r="E176" s="178" t="n">
        <v>2.17838616147648</v>
      </c>
      <c r="F176" s="178" t="n">
        <v>99.5221653981465</v>
      </c>
      <c r="G176" s="178" t="n">
        <v>0.246782764952499</v>
      </c>
      <c r="H176" s="178" t="n">
        <v>243.650078</v>
      </c>
      <c r="I176" s="178" t="n">
        <v>51.7241360945295</v>
      </c>
      <c r="J176" s="178" t="n">
        <v>0.47783460185349</v>
      </c>
      <c r="K176" s="178" t="n">
        <v>51.3992813742381</v>
      </c>
    </row>
    <row r="177">
      <c r="A177" s="178" t="s">
        <v>93</v>
      </c>
      <c r="B177" s="178" t="s">
        <v>94</v>
      </c>
      <c r="C177" s="178" t="s">
        <v>19</v>
      </c>
      <c r="D177" s="178" t="n">
        <v>18021.7928982</v>
      </c>
      <c r="E177" s="178" t="n">
        <v>2.87118516308476</v>
      </c>
      <c r="F177" s="178" t="n">
        <v>100</v>
      </c>
      <c r="G177" s="178" t="n">
        <v>0.000000000000000318765587601884</v>
      </c>
      <c r="H177" s="178"/>
      <c r="I177" s="178"/>
      <c r="J177" s="178"/>
      <c r="K177" s="178"/>
    </row>
    <row r="178">
      <c r="A178" s="178" t="s">
        <v>95</v>
      </c>
      <c r="B178" s="178" t="s">
        <v>96</v>
      </c>
      <c r="C178" s="178" t="s">
        <v>16</v>
      </c>
      <c r="D178" s="178" t="n">
        <v>390.5820648</v>
      </c>
      <c r="E178" s="178" t="n">
        <v>43.7296856840984</v>
      </c>
      <c r="F178" s="178" t="n">
        <v>100</v>
      </c>
      <c r="G178" s="178" t="n">
        <v>0</v>
      </c>
      <c r="H178" s="178"/>
      <c r="I178" s="178"/>
      <c r="J178" s="178"/>
      <c r="K178" s="178"/>
    </row>
    <row r="179">
      <c r="A179" s="178" t="s">
        <v>95</v>
      </c>
      <c r="B179" s="178" t="s">
        <v>96</v>
      </c>
      <c r="C179" s="178" t="s">
        <v>17</v>
      </c>
      <c r="D179" s="178" t="n">
        <v>11142.7067817</v>
      </c>
      <c r="E179" s="178" t="n">
        <v>24.0382635828994</v>
      </c>
      <c r="F179" s="178" t="n">
        <v>100</v>
      </c>
      <c r="G179" s="178" t="n">
        <v>0</v>
      </c>
      <c r="H179" s="178"/>
      <c r="I179" s="178"/>
      <c r="J179" s="178"/>
      <c r="K179" s="178"/>
    </row>
    <row r="180">
      <c r="A180" s="178" t="s">
        <v>95</v>
      </c>
      <c r="B180" s="178" t="s">
        <v>96</v>
      </c>
      <c r="C180" s="178" t="s">
        <v>18</v>
      </c>
      <c r="D180" s="178" t="n">
        <v>108303.8689927</v>
      </c>
      <c r="E180" s="178" t="n">
        <v>2.47244912028563</v>
      </c>
      <c r="F180" s="178" t="n">
        <v>99.9124679922724</v>
      </c>
      <c r="G180" s="178" t="n">
        <v>0.0699176085773627</v>
      </c>
      <c r="H180" s="178" t="n">
        <v>94.8836045</v>
      </c>
      <c r="I180" s="178" t="n">
        <v>79.9217185523511</v>
      </c>
      <c r="J180" s="178" t="n">
        <v>0.0875320077275971</v>
      </c>
      <c r="K180" s="178" t="n">
        <v>79.806701690444</v>
      </c>
    </row>
    <row r="181">
      <c r="A181" s="178" t="s">
        <v>95</v>
      </c>
      <c r="B181" s="178" t="s">
        <v>96</v>
      </c>
      <c r="C181" s="178" t="s">
        <v>19</v>
      </c>
      <c r="D181" s="178" t="n">
        <v>8165.8974667</v>
      </c>
      <c r="E181" s="178" t="n">
        <v>24.6588756244191</v>
      </c>
      <c r="F181" s="178" t="n">
        <v>100</v>
      </c>
      <c r="G181" s="178" t="n">
        <v>0</v>
      </c>
      <c r="H181" s="178"/>
      <c r="I181" s="178"/>
      <c r="J181" s="178"/>
      <c r="K181" s="178"/>
    </row>
    <row r="182">
      <c r="A182" s="178" t="s">
        <v>97</v>
      </c>
      <c r="B182" s="178" t="s">
        <v>98</v>
      </c>
      <c r="C182" s="178" t="s">
        <v>16</v>
      </c>
      <c r="D182" s="178" t="n">
        <v>944.8819644</v>
      </c>
      <c r="E182" s="178" t="n">
        <v>77.7279146825415</v>
      </c>
      <c r="F182" s="178" t="n">
        <v>100</v>
      </c>
      <c r="G182" s="178" t="n">
        <v>0</v>
      </c>
      <c r="H182" s="178"/>
      <c r="I182" s="178"/>
      <c r="J182" s="178"/>
      <c r="K182" s="178"/>
    </row>
    <row r="183">
      <c r="A183" s="178" t="s">
        <v>97</v>
      </c>
      <c r="B183" s="178" t="s">
        <v>98</v>
      </c>
      <c r="C183" s="178" t="s">
        <v>17</v>
      </c>
      <c r="D183" s="178" t="n">
        <v>80394.1288572</v>
      </c>
      <c r="E183" s="178" t="n">
        <v>7.60763980905827</v>
      </c>
      <c r="F183" s="178" t="n">
        <v>99.8497251111478</v>
      </c>
      <c r="G183" s="178" t="n">
        <v>0.149998292939584</v>
      </c>
      <c r="H183" s="178" t="n">
        <v>120.9940114</v>
      </c>
      <c r="I183" s="178" t="n">
        <v>100</v>
      </c>
      <c r="J183" s="178" t="n">
        <v>0.150274888852199</v>
      </c>
      <c r="K183" s="178" t="n">
        <v>99.6659417388729</v>
      </c>
    </row>
    <row r="184">
      <c r="A184" s="178" t="s">
        <v>97</v>
      </c>
      <c r="B184" s="178" t="s">
        <v>98</v>
      </c>
      <c r="C184" s="178" t="s">
        <v>18</v>
      </c>
      <c r="D184" s="178" t="n">
        <v>81171.6610852</v>
      </c>
      <c r="E184" s="178" t="n">
        <v>6.89640407423299</v>
      </c>
      <c r="F184" s="178" t="n">
        <v>100</v>
      </c>
      <c r="G184" s="178" t="n">
        <v>0</v>
      </c>
      <c r="H184" s="178"/>
      <c r="I184" s="178"/>
      <c r="J184" s="178"/>
      <c r="K184" s="178"/>
    </row>
    <row r="185">
      <c r="A185" s="178" t="s">
        <v>97</v>
      </c>
      <c r="B185" s="178" t="s">
        <v>98</v>
      </c>
      <c r="C185" s="178" t="s">
        <v>19</v>
      </c>
      <c r="D185" s="178" t="n">
        <v>13385.1371974</v>
      </c>
      <c r="E185" s="178" t="n">
        <v>12.7137641739349</v>
      </c>
      <c r="F185" s="178" t="n">
        <v>100</v>
      </c>
      <c r="G185" s="178" t="n">
        <v>0</v>
      </c>
      <c r="H185" s="178"/>
      <c r="I185" s="178"/>
      <c r="J185" s="178"/>
      <c r="K185" s="178"/>
    </row>
    <row r="186">
      <c r="A186" s="178" t="s">
        <v>97</v>
      </c>
      <c r="B186" s="178" t="s">
        <v>98</v>
      </c>
      <c r="C186" s="178" t="s">
        <v>20</v>
      </c>
      <c r="D186" s="178" t="n">
        <v>7512.9286872</v>
      </c>
      <c r="E186" s="178" t="n">
        <v>13.5674237090265</v>
      </c>
      <c r="F186" s="178" t="n">
        <v>100</v>
      </c>
      <c r="G186" s="178" t="n">
        <v>0</v>
      </c>
      <c r="H186" s="178"/>
      <c r="I186" s="178"/>
      <c r="J186" s="178"/>
      <c r="K186" s="178"/>
    </row>
    <row r="187">
      <c r="A187" s="178" t="s">
        <v>97</v>
      </c>
      <c r="B187" s="178" t="s">
        <v>98</v>
      </c>
      <c r="C187" s="178" t="s">
        <v>21</v>
      </c>
      <c r="D187" s="178" t="n">
        <v>1035.6921493</v>
      </c>
      <c r="E187" s="178" t="n">
        <v>43.697278445096</v>
      </c>
      <c r="F187" s="178" t="n">
        <v>97.6247014192987</v>
      </c>
      <c r="G187" s="178" t="n">
        <v>2.34034558314227</v>
      </c>
      <c r="H187" s="178" t="n">
        <v>25.1993405</v>
      </c>
      <c r="I187" s="178" t="n">
        <v>99.9999999999998</v>
      </c>
      <c r="J187" s="178" t="n">
        <v>2.37529858070127</v>
      </c>
      <c r="K187" s="178" t="n">
        <v>96.1881342533301</v>
      </c>
    </row>
    <row r="188">
      <c r="A188" s="178" t="s">
        <v>97</v>
      </c>
      <c r="B188" s="178" t="s">
        <v>98</v>
      </c>
      <c r="C188" s="178" t="s">
        <v>22</v>
      </c>
      <c r="D188" s="178" t="n">
        <v>1343.0999369</v>
      </c>
      <c r="E188" s="178" t="n">
        <v>36.8930666259107</v>
      </c>
      <c r="F188" s="178" t="n">
        <v>100</v>
      </c>
      <c r="G188" s="178" t="n">
        <v>0.00000000000000409595320171159</v>
      </c>
      <c r="H188" s="178"/>
      <c r="I188" s="178"/>
      <c r="J188" s="178"/>
      <c r="K188" s="178"/>
    </row>
    <row r="189">
      <c r="A189" s="178" t="s">
        <v>99</v>
      </c>
      <c r="B189" s="178" t="s">
        <v>100</v>
      </c>
      <c r="C189" s="178" t="s">
        <v>16</v>
      </c>
      <c r="D189" s="178" t="n">
        <v>53.9198778</v>
      </c>
      <c r="E189" s="178" t="n">
        <v>61.2694178676773</v>
      </c>
      <c r="F189" s="178" t="n">
        <v>100</v>
      </c>
      <c r="G189" s="178" t="n">
        <v>0</v>
      </c>
      <c r="H189" s="178"/>
      <c r="I189" s="178"/>
      <c r="J189" s="178"/>
      <c r="K189" s="178"/>
    </row>
    <row r="190">
      <c r="A190" s="178" t="s">
        <v>99</v>
      </c>
      <c r="B190" s="178" t="s">
        <v>100</v>
      </c>
      <c r="C190" s="178" t="s">
        <v>17</v>
      </c>
      <c r="D190" s="178" t="n">
        <v>81.2226292</v>
      </c>
      <c r="E190" s="178" t="n">
        <v>70.9071193205812</v>
      </c>
      <c r="F190" s="178" t="n">
        <v>100</v>
      </c>
      <c r="G190" s="178" t="n">
        <v>0</v>
      </c>
      <c r="H190" s="178"/>
      <c r="I190" s="178"/>
      <c r="J190" s="178"/>
      <c r="K190" s="178"/>
    </row>
    <row r="191">
      <c r="A191" s="178" t="s">
        <v>99</v>
      </c>
      <c r="B191" s="178" t="s">
        <v>100</v>
      </c>
      <c r="C191" s="178" t="s">
        <v>18</v>
      </c>
      <c r="D191" s="178" t="n">
        <v>32925.7093181</v>
      </c>
      <c r="E191" s="178" t="n">
        <v>4.74918467170389</v>
      </c>
      <c r="F191" s="178" t="n">
        <v>99.4582986467774</v>
      </c>
      <c r="G191" s="178" t="n">
        <v>0.26478996794054</v>
      </c>
      <c r="H191" s="178" t="n">
        <v>179.3304484</v>
      </c>
      <c r="I191" s="178" t="n">
        <v>49.1254711628801</v>
      </c>
      <c r="J191" s="178" t="n">
        <v>0.541701353222569</v>
      </c>
      <c r="K191" s="178" t="n">
        <v>48.6163816158687</v>
      </c>
    </row>
    <row r="192">
      <c r="A192" s="178" t="s">
        <v>99</v>
      </c>
      <c r="B192" s="178" t="s">
        <v>100</v>
      </c>
      <c r="C192" s="178" t="s">
        <v>19</v>
      </c>
      <c r="D192" s="178" t="n">
        <v>11508.9539778</v>
      </c>
      <c r="E192" s="178" t="n">
        <v>11.8358042731598</v>
      </c>
      <c r="F192" s="178" t="n">
        <v>99.8052742896515</v>
      </c>
      <c r="G192" s="178" t="n">
        <v>0.195795076852485</v>
      </c>
      <c r="H192" s="178" t="n">
        <v>22.4546173</v>
      </c>
      <c r="I192" s="178" t="n">
        <v>100</v>
      </c>
      <c r="J192" s="178" t="n">
        <v>0.194725710348531</v>
      </c>
      <c r="K192" s="178" t="n">
        <v>100.353370465818</v>
      </c>
    </row>
    <row r="193">
      <c r="A193" s="178" t="s">
        <v>101</v>
      </c>
      <c r="B193" s="178" t="s">
        <v>102</v>
      </c>
      <c r="C193" s="178" t="s">
        <v>18</v>
      </c>
      <c r="D193" s="178" t="n">
        <v>57.5341737</v>
      </c>
      <c r="E193" s="178" t="n">
        <v>57.2689586487378</v>
      </c>
      <c r="F193" s="178" t="n">
        <v>100</v>
      </c>
      <c r="G193" s="178" t="n">
        <v>0</v>
      </c>
      <c r="H193" s="178"/>
      <c r="I193" s="178"/>
      <c r="J193" s="178"/>
      <c r="K193" s="178"/>
    </row>
    <row r="194">
      <c r="A194" s="178" t="s">
        <v>101</v>
      </c>
      <c r="B194" s="178" t="s">
        <v>102</v>
      </c>
      <c r="C194" s="178" t="s">
        <v>19</v>
      </c>
      <c r="D194" s="178" t="n">
        <v>12835.1399144</v>
      </c>
      <c r="E194" s="178" t="n">
        <v>5.90411668025025</v>
      </c>
      <c r="F194" s="178" t="n">
        <v>100</v>
      </c>
      <c r="G194" s="178" t="n">
        <v>0</v>
      </c>
      <c r="H194" s="178"/>
      <c r="I194" s="178"/>
      <c r="J194" s="178"/>
      <c r="K194" s="178"/>
    </row>
    <row r="195">
      <c r="A195" s="178" t="s">
        <v>101</v>
      </c>
      <c r="B195" s="178" t="s">
        <v>102</v>
      </c>
      <c r="C195" s="178" t="s">
        <v>20</v>
      </c>
      <c r="D195" s="178" t="n">
        <v>4826.2021964</v>
      </c>
      <c r="E195" s="178" t="n">
        <v>20.2868998540666</v>
      </c>
      <c r="F195" s="178" t="n">
        <v>100</v>
      </c>
      <c r="G195" s="178" t="n">
        <v>0</v>
      </c>
      <c r="H195" s="178"/>
      <c r="I195" s="178"/>
      <c r="J195" s="178"/>
      <c r="K195" s="178"/>
    </row>
    <row r="196">
      <c r="A196" s="178" t="s">
        <v>103</v>
      </c>
      <c r="B196" s="178" t="s">
        <v>104</v>
      </c>
      <c r="C196" s="178" t="s">
        <v>17</v>
      </c>
      <c r="D196" s="178" t="n">
        <v>194.4614635</v>
      </c>
      <c r="E196" s="178" t="n">
        <v>45.0224591558289</v>
      </c>
      <c r="F196" s="178" t="n">
        <v>100</v>
      </c>
      <c r="G196" s="178" t="n">
        <v>0</v>
      </c>
      <c r="H196" s="178"/>
      <c r="I196" s="178"/>
      <c r="J196" s="178"/>
      <c r="K196" s="178"/>
    </row>
    <row r="197">
      <c r="A197" s="178" t="s">
        <v>103</v>
      </c>
      <c r="B197" s="178" t="s">
        <v>104</v>
      </c>
      <c r="C197" s="178" t="s">
        <v>18</v>
      </c>
      <c r="D197" s="178" t="n">
        <v>17231.5476864</v>
      </c>
      <c r="E197" s="178" t="n">
        <v>2.26598260999467</v>
      </c>
      <c r="F197" s="178" t="n">
        <v>98.3293815101462</v>
      </c>
      <c r="G197" s="178" t="n">
        <v>0.588705146945684</v>
      </c>
      <c r="H197" s="178" t="n">
        <v>292.7643979</v>
      </c>
      <c r="I197" s="178" t="n">
        <v>34.8187671663983</v>
      </c>
      <c r="J197" s="178" t="n">
        <v>1.6706184898538</v>
      </c>
      <c r="K197" s="178" t="n">
        <v>34.6500492737121</v>
      </c>
    </row>
    <row r="198">
      <c r="A198" s="178" t="s">
        <v>107</v>
      </c>
      <c r="B198" s="178" t="s">
        <v>108</v>
      </c>
      <c r="C198" s="178" t="s">
        <v>16</v>
      </c>
      <c r="D198" s="178" t="n">
        <v>711.2286015</v>
      </c>
      <c r="E198" s="178" t="n">
        <v>33.7375093726027</v>
      </c>
      <c r="F198" s="178" t="n">
        <v>100</v>
      </c>
      <c r="G198" s="178" t="n">
        <v>0</v>
      </c>
      <c r="H198" s="178"/>
      <c r="I198" s="178"/>
      <c r="J198" s="178"/>
      <c r="K198" s="178"/>
    </row>
    <row r="199">
      <c r="A199" s="178" t="s">
        <v>107</v>
      </c>
      <c r="B199" s="178" t="s">
        <v>108</v>
      </c>
      <c r="C199" s="178" t="s">
        <v>17</v>
      </c>
      <c r="D199" s="178" t="n">
        <v>439.5857186</v>
      </c>
      <c r="E199" s="178" t="n">
        <v>45.4565596183406</v>
      </c>
      <c r="F199" s="178" t="n">
        <v>100</v>
      </c>
      <c r="G199" s="178" t="n">
        <v>0</v>
      </c>
      <c r="H199" s="178"/>
      <c r="I199" s="178"/>
      <c r="J199" s="178"/>
      <c r="K199" s="178"/>
    </row>
    <row r="200">
      <c r="A200" s="178" t="s">
        <v>107</v>
      </c>
      <c r="B200" s="178" t="s">
        <v>108</v>
      </c>
      <c r="C200" s="178" t="s">
        <v>18</v>
      </c>
      <c r="D200" s="178" t="n">
        <v>26407.3777364</v>
      </c>
      <c r="E200" s="178" t="n">
        <v>2.02254379700434</v>
      </c>
      <c r="F200" s="178" t="n">
        <v>99.6903006050324</v>
      </c>
      <c r="G200" s="178" t="n">
        <v>0.178515326597937</v>
      </c>
      <c r="H200" s="178" t="n">
        <v>82.0375589</v>
      </c>
      <c r="I200" s="178" t="n">
        <v>57.5621435376586</v>
      </c>
      <c r="J200" s="178" t="n">
        <v>0.309699394967604</v>
      </c>
      <c r="K200" s="178" t="n">
        <v>57.4629684795329</v>
      </c>
    </row>
    <row r="201">
      <c r="A201" s="178" t="s">
        <v>111</v>
      </c>
      <c r="B201" s="178" t="s">
        <v>112</v>
      </c>
      <c r="C201" s="178" t="s">
        <v>16</v>
      </c>
      <c r="D201" s="178" t="n">
        <v>10245.0171673</v>
      </c>
      <c r="E201" s="178" t="n">
        <v>15.9602885697348</v>
      </c>
      <c r="F201" s="178" t="n">
        <v>99.7962777998577</v>
      </c>
      <c r="G201" s="178" t="n">
        <v>0.200483536109551</v>
      </c>
      <c r="H201" s="178" t="n">
        <v>20.9139808</v>
      </c>
      <c r="I201" s="178" t="n">
        <v>100</v>
      </c>
      <c r="J201" s="178" t="n">
        <v>0.203722200142271</v>
      </c>
      <c r="K201" s="178" t="n">
        <v>98.2097711978086</v>
      </c>
    </row>
    <row r="202">
      <c r="A202" s="178" t="s">
        <v>111</v>
      </c>
      <c r="B202" s="178" t="s">
        <v>112</v>
      </c>
      <c r="C202" s="178" t="s">
        <v>17</v>
      </c>
      <c r="D202" s="178" t="n">
        <v>64177.4205105</v>
      </c>
      <c r="E202" s="178" t="n">
        <v>3.62250936756272</v>
      </c>
      <c r="F202" s="178" t="n">
        <v>99.5741077141358</v>
      </c>
      <c r="G202" s="178" t="n">
        <v>0.157848048557704</v>
      </c>
      <c r="H202" s="178" t="n">
        <v>274.4957394</v>
      </c>
      <c r="I202" s="178" t="n">
        <v>37.0478123585541</v>
      </c>
      <c r="J202" s="178" t="n">
        <v>0.425892285864233</v>
      </c>
      <c r="K202" s="178" t="n">
        <v>36.9050558350836</v>
      </c>
    </row>
    <row r="203">
      <c r="A203" s="178" t="s">
        <v>111</v>
      </c>
      <c r="B203" s="178" t="s">
        <v>112</v>
      </c>
      <c r="C203" s="178" t="s">
        <v>18</v>
      </c>
      <c r="D203" s="178" t="n">
        <v>8755.4645054</v>
      </c>
      <c r="E203" s="178" t="n">
        <v>15.6785673461635</v>
      </c>
      <c r="F203" s="178" t="n">
        <v>99.7642491194236</v>
      </c>
      <c r="G203" s="178" t="n">
        <v>0.235963517149978</v>
      </c>
      <c r="H203" s="178" t="n">
        <v>20.6898612</v>
      </c>
      <c r="I203" s="178" t="n">
        <v>100</v>
      </c>
      <c r="J203" s="178" t="n">
        <v>0.235750880576358</v>
      </c>
      <c r="K203" s="178" t="n">
        <v>99.8542319353974</v>
      </c>
    </row>
    <row r="204">
      <c r="A204" s="178" t="s">
        <v>113</v>
      </c>
      <c r="B204" s="178" t="s">
        <v>114</v>
      </c>
      <c r="C204" s="178" t="s">
        <v>16</v>
      </c>
      <c r="D204" s="178" t="n">
        <v>78160.5252975</v>
      </c>
      <c r="E204" s="178" t="n">
        <v>4.95192489938698</v>
      </c>
      <c r="F204" s="178" t="n">
        <v>99.0493056256419</v>
      </c>
      <c r="G204" s="178" t="n">
        <v>0.283934232372385</v>
      </c>
      <c r="H204" s="178" t="n">
        <v>750.1998245</v>
      </c>
      <c r="I204" s="178" t="n">
        <v>29.5720922161991</v>
      </c>
      <c r="J204" s="178" t="n">
        <v>0.950694374358052</v>
      </c>
      <c r="K204" s="178" t="n">
        <v>29.5820500450784</v>
      </c>
    </row>
    <row r="205">
      <c r="A205" s="178" t="s">
        <v>113</v>
      </c>
      <c r="B205" s="178" t="s">
        <v>114</v>
      </c>
      <c r="C205" s="178" t="s">
        <v>17</v>
      </c>
      <c r="D205" s="178" t="n">
        <v>39245.1596169</v>
      </c>
      <c r="E205" s="178" t="n">
        <v>9.18108850311</v>
      </c>
      <c r="F205" s="178" t="n">
        <v>98.8709048682474</v>
      </c>
      <c r="G205" s="178" t="n">
        <v>0.552474977975371</v>
      </c>
      <c r="H205" s="178" t="n">
        <v>448.1755146</v>
      </c>
      <c r="I205" s="178" t="n">
        <v>49.7007067016379</v>
      </c>
      <c r="J205" s="178" t="n">
        <v>1.12909513175257</v>
      </c>
      <c r="K205" s="178" t="n">
        <v>48.3782982083215</v>
      </c>
    </row>
    <row r="206">
      <c r="A206" s="178" t="s">
        <v>113</v>
      </c>
      <c r="B206" s="178" t="s">
        <v>114</v>
      </c>
      <c r="C206" s="178" t="s">
        <v>18</v>
      </c>
      <c r="D206" s="178" t="n">
        <v>5736.8781528</v>
      </c>
      <c r="E206" s="178" t="n">
        <v>28.359988218693</v>
      </c>
      <c r="F206" s="178" t="n">
        <v>100</v>
      </c>
      <c r="G206" s="178" t="n">
        <v>0</v>
      </c>
      <c r="H206" s="178"/>
      <c r="I206" s="178"/>
      <c r="J206" s="178"/>
      <c r="K206" s="178"/>
    </row>
    <row r="207">
      <c r="A207" s="178" t="s">
        <v>113</v>
      </c>
      <c r="B207" s="178" t="s">
        <v>114</v>
      </c>
      <c r="C207" s="178" t="s">
        <v>22</v>
      </c>
      <c r="D207" s="178" t="n">
        <v>1712.6961141</v>
      </c>
      <c r="E207" s="178" t="n">
        <v>44.3129286008537</v>
      </c>
      <c r="F207" s="178" t="n">
        <v>96.5045640013428</v>
      </c>
      <c r="G207" s="178" t="n">
        <v>2.12558281832723</v>
      </c>
      <c r="H207" s="178" t="n">
        <v>62.0345754</v>
      </c>
      <c r="I207" s="178" t="n">
        <v>57.8744808830372</v>
      </c>
      <c r="J207" s="178" t="n">
        <v>3.49543599865719</v>
      </c>
      <c r="K207" s="178" t="n">
        <v>58.6846514169382</v>
      </c>
    </row>
    <row r="208">
      <c r="A208" t="s">
        <v>25</v>
      </c>
    </row>
    <row r="209">
      <c r="A209" t="s">
        <v>26</v>
      </c>
    </row>
    <row r="210">
      <c r="A210" t="s">
        <v>27</v>
      </c>
    </row>
    <row r="211">
      <c r="A211" t="s">
        <v>28</v>
      </c>
    </row>
    <row r="212">
      <c r="A212" t="s">
        <v>29</v>
      </c>
    </row>
    <row r="215">
      <c r="K215" s="7" t="str">
        <f>=HYPERLINK("#'Indice'!A1", "Ir al índice")</f>
      </c>
    </row>
    <row r="216">
      <c r="A216" s="4" t="s">
        <v>654</v>
      </c>
    </row>
    <row r="217">
      <c r="A217" s="5" t="s">
        <v>31</v>
      </c>
      <c r="B217" s="5" t="s">
        <v>76</v>
      </c>
      <c r="C217" s="5" t="s">
        <v>11</v>
      </c>
      <c r="D217" s="5" t="s">
        <v>498</v>
      </c>
      <c r="E217" s="5" t="s">
        <v>499</v>
      </c>
      <c r="F217" s="5" t="s">
        <v>500</v>
      </c>
      <c r="G217" s="5" t="s">
        <v>501</v>
      </c>
      <c r="H217" s="5" t="s">
        <v>545</v>
      </c>
      <c r="I217" s="5" t="s">
        <v>546</v>
      </c>
      <c r="J217" s="5" t="s">
        <v>547</v>
      </c>
      <c r="K217" s="5" t="s">
        <v>548</v>
      </c>
    </row>
    <row r="218">
      <c r="A218" s="179" t="s">
        <v>77</v>
      </c>
      <c r="B218" s="179" t="s">
        <v>78</v>
      </c>
      <c r="C218" s="179" t="s">
        <v>16</v>
      </c>
      <c r="D218" s="179" t="n">
        <v>1921.7192523</v>
      </c>
      <c r="E218" s="179" t="n">
        <v>33.0138355920903</v>
      </c>
      <c r="F218" s="179" t="n">
        <v>93.1488386717363</v>
      </c>
      <c r="G218" s="179" t="n">
        <v>3.65258526817589</v>
      </c>
      <c r="H218" s="179" t="n">
        <v>141.3437764</v>
      </c>
      <c r="I218" s="179" t="n">
        <v>58.7599265113915</v>
      </c>
      <c r="J218" s="179" t="n">
        <v>6.85116132826369</v>
      </c>
      <c r="K218" s="179" t="n">
        <v>49.6607888178723</v>
      </c>
    </row>
    <row r="219">
      <c r="A219" s="179" t="s">
        <v>77</v>
      </c>
      <c r="B219" s="179" t="s">
        <v>78</v>
      </c>
      <c r="C219" s="179" t="s">
        <v>17</v>
      </c>
      <c r="D219" s="179" t="n">
        <v>5447.3686354</v>
      </c>
      <c r="E219" s="179" t="n">
        <v>17.9987085553387</v>
      </c>
      <c r="F219" s="179" t="n">
        <v>99.4477191004517</v>
      </c>
      <c r="G219" s="179" t="n">
        <v>0.542662910454668</v>
      </c>
      <c r="H219" s="179" t="n">
        <v>30.2518517</v>
      </c>
      <c r="I219" s="179" t="n">
        <v>99.9999999999998</v>
      </c>
      <c r="J219" s="179" t="n">
        <v>0.552280899548339</v>
      </c>
      <c r="K219" s="179" t="n">
        <v>97.7158339701116</v>
      </c>
    </row>
    <row r="220">
      <c r="A220" s="179" t="s">
        <v>77</v>
      </c>
      <c r="B220" s="179" t="s">
        <v>78</v>
      </c>
      <c r="C220" s="179" t="s">
        <v>18</v>
      </c>
      <c r="D220" s="179" t="n">
        <v>17196.295478</v>
      </c>
      <c r="E220" s="179" t="n">
        <v>7.23688719280363</v>
      </c>
      <c r="F220" s="179" t="n">
        <v>99.8551134661228</v>
      </c>
      <c r="G220" s="179" t="n">
        <v>0.146066537812163</v>
      </c>
      <c r="H220" s="179" t="n">
        <v>24.9512675</v>
      </c>
      <c r="I220" s="179" t="n">
        <v>100</v>
      </c>
      <c r="J220" s="179" t="n">
        <v>0.144886533877229</v>
      </c>
      <c r="K220" s="179" t="n">
        <v>100.668366593658</v>
      </c>
    </row>
    <row r="221">
      <c r="A221" s="179" t="s">
        <v>77</v>
      </c>
      <c r="B221" s="179" t="s">
        <v>78</v>
      </c>
      <c r="C221" s="179" t="s">
        <v>19</v>
      </c>
      <c r="D221" s="179" t="n">
        <v>336.673001</v>
      </c>
      <c r="E221" s="179" t="n">
        <v>75.0601800273034</v>
      </c>
      <c r="F221" s="179" t="n">
        <v>100</v>
      </c>
      <c r="G221" s="179" t="n">
        <v>0</v>
      </c>
      <c r="H221" s="179"/>
      <c r="I221" s="179"/>
      <c r="J221" s="179"/>
      <c r="K221" s="179"/>
    </row>
    <row r="222">
      <c r="A222" s="179" t="s">
        <v>77</v>
      </c>
      <c r="B222" s="179" t="s">
        <v>78</v>
      </c>
      <c r="C222" s="179" t="s">
        <v>20</v>
      </c>
      <c r="D222" s="179" t="n">
        <v>415.378406</v>
      </c>
      <c r="E222" s="179" t="n">
        <v>71.7079752147313</v>
      </c>
      <c r="F222" s="179" t="n">
        <v>100</v>
      </c>
      <c r="G222" s="179" t="n">
        <v>0</v>
      </c>
      <c r="H222" s="179"/>
      <c r="I222" s="179"/>
      <c r="J222" s="179"/>
      <c r="K222" s="179"/>
    </row>
    <row r="223">
      <c r="A223" s="179" t="s">
        <v>81</v>
      </c>
      <c r="B223" s="179" t="s">
        <v>82</v>
      </c>
      <c r="C223" s="179" t="s">
        <v>16</v>
      </c>
      <c r="D223" s="179" t="n">
        <v>1192.4653619</v>
      </c>
      <c r="E223" s="179" t="n">
        <v>27.0379171714633</v>
      </c>
      <c r="F223" s="179" t="n">
        <v>97.4211800133031</v>
      </c>
      <c r="G223" s="179" t="n">
        <v>1.69323209405588</v>
      </c>
      <c r="H223" s="179" t="n">
        <v>31.5655539</v>
      </c>
      <c r="I223" s="179" t="n">
        <v>70.9231441098901</v>
      </c>
      <c r="J223" s="179" t="n">
        <v>2.57881998669694</v>
      </c>
      <c r="K223" s="179" t="n">
        <v>63.9659493451513</v>
      </c>
    </row>
    <row r="224">
      <c r="A224" s="179" t="s">
        <v>81</v>
      </c>
      <c r="B224" s="179" t="s">
        <v>82</v>
      </c>
      <c r="C224" s="179" t="s">
        <v>17</v>
      </c>
      <c r="D224" s="179" t="n">
        <v>11754.2384321</v>
      </c>
      <c r="E224" s="179" t="n">
        <v>4.54039589403408</v>
      </c>
      <c r="F224" s="179" t="n">
        <v>98.5622495333082</v>
      </c>
      <c r="G224" s="179" t="n">
        <v>0.545976978978582</v>
      </c>
      <c r="H224" s="179" t="n">
        <v>171.4618109</v>
      </c>
      <c r="I224" s="179" t="n">
        <v>37.3267383828825</v>
      </c>
      <c r="J224" s="179" t="n">
        <v>1.43775046669182</v>
      </c>
      <c r="K224" s="179" t="n">
        <v>37.4284136838771</v>
      </c>
    </row>
    <row r="225">
      <c r="A225" s="179" t="s">
        <v>81</v>
      </c>
      <c r="B225" s="179" t="s">
        <v>82</v>
      </c>
      <c r="C225" s="179" t="s">
        <v>18</v>
      </c>
      <c r="D225" s="179" t="n">
        <v>40.129466</v>
      </c>
      <c r="E225" s="179" t="n">
        <v>77.8803410346324</v>
      </c>
      <c r="F225" s="179" t="n">
        <v>100</v>
      </c>
      <c r="G225" s="179" t="n">
        <v>0</v>
      </c>
      <c r="H225" s="179"/>
      <c r="I225" s="179"/>
      <c r="J225" s="179"/>
      <c r="K225" s="179"/>
    </row>
    <row r="226">
      <c r="A226" s="179" t="s">
        <v>81</v>
      </c>
      <c r="B226" s="179" t="s">
        <v>82</v>
      </c>
      <c r="C226" s="179" t="s">
        <v>22</v>
      </c>
      <c r="D226" s="179" t="n">
        <v>565.5826313</v>
      </c>
      <c r="E226" s="179" t="n">
        <v>52.6760839648187</v>
      </c>
      <c r="F226" s="179" t="n">
        <v>100</v>
      </c>
      <c r="G226" s="179" t="n">
        <v>0</v>
      </c>
      <c r="H226" s="179"/>
      <c r="I226" s="179"/>
      <c r="J226" s="179"/>
      <c r="K226" s="179"/>
    </row>
    <row r="227">
      <c r="A227" s="179" t="s">
        <v>83</v>
      </c>
      <c r="B227" s="179" t="s">
        <v>84</v>
      </c>
      <c r="C227" s="179" t="s">
        <v>16</v>
      </c>
      <c r="D227" s="179" t="n">
        <v>9356.4030005</v>
      </c>
      <c r="E227" s="179" t="n">
        <v>17.7222539607765</v>
      </c>
      <c r="F227" s="179" t="n">
        <v>99.4208330148173</v>
      </c>
      <c r="G227" s="179" t="n">
        <v>0.564550545393738</v>
      </c>
      <c r="H227" s="179" t="n">
        <v>54.5048714</v>
      </c>
      <c r="I227" s="179" t="n">
        <v>100</v>
      </c>
      <c r="J227" s="179" t="n">
        <v>0.579166985182651</v>
      </c>
      <c r="K227" s="179" t="n">
        <v>96.9117490084727</v>
      </c>
    </row>
    <row r="228">
      <c r="A228" s="179" t="s">
        <v>83</v>
      </c>
      <c r="B228" s="179" t="s">
        <v>84</v>
      </c>
      <c r="C228" s="179" t="s">
        <v>17</v>
      </c>
      <c r="D228" s="179" t="n">
        <v>87023.5373861</v>
      </c>
      <c r="E228" s="179" t="n">
        <v>2.31025791802844</v>
      </c>
      <c r="F228" s="179" t="n">
        <v>99.44352080853</v>
      </c>
      <c r="G228" s="179" t="n">
        <v>0.177507437456698</v>
      </c>
      <c r="H228" s="179" t="n">
        <v>486.9778074</v>
      </c>
      <c r="I228" s="179" t="n">
        <v>31.8351670616138</v>
      </c>
      <c r="J228" s="179" t="n">
        <v>0.556479191469977</v>
      </c>
      <c r="K228" s="179" t="n">
        <v>31.7207989462555</v>
      </c>
    </row>
    <row r="229">
      <c r="A229" s="179" t="s">
        <v>83</v>
      </c>
      <c r="B229" s="179" t="s">
        <v>84</v>
      </c>
      <c r="C229" s="179" t="s">
        <v>18</v>
      </c>
      <c r="D229" s="179" t="n">
        <v>11591.4618019</v>
      </c>
      <c r="E229" s="179" t="n">
        <v>6.68231775376386</v>
      </c>
      <c r="F229" s="179" t="n">
        <v>99.4909100749585</v>
      </c>
      <c r="G229" s="179" t="n">
        <v>0.508907432978574</v>
      </c>
      <c r="H229" s="179" t="n">
        <v>59.3129203</v>
      </c>
      <c r="I229" s="179" t="n">
        <v>100</v>
      </c>
      <c r="J229" s="179" t="n">
        <v>0.509089925041483</v>
      </c>
      <c r="K229" s="179" t="n">
        <v>99.4552458425171</v>
      </c>
    </row>
    <row r="230">
      <c r="A230" s="179" t="s">
        <v>83</v>
      </c>
      <c r="B230" s="179" t="s">
        <v>84</v>
      </c>
      <c r="C230" s="179" t="s">
        <v>22</v>
      </c>
      <c r="D230" s="179" t="n">
        <v>173.6935772</v>
      </c>
      <c r="E230" s="179" t="n">
        <v>54.0635708912212</v>
      </c>
      <c r="F230" s="179" t="n">
        <v>100</v>
      </c>
      <c r="G230" s="179" t="n">
        <v>0</v>
      </c>
      <c r="H230" s="179"/>
      <c r="I230" s="179"/>
      <c r="J230" s="179"/>
      <c r="K230" s="179"/>
    </row>
    <row r="231">
      <c r="A231" s="179" t="s">
        <v>85</v>
      </c>
      <c r="B231" s="179" t="s">
        <v>86</v>
      </c>
      <c r="C231" s="179" t="s">
        <v>16</v>
      </c>
      <c r="D231" s="179" t="n">
        <v>22055.7308699</v>
      </c>
      <c r="E231" s="179" t="n">
        <v>8.79536206236362</v>
      </c>
      <c r="F231" s="179" t="n">
        <v>98.6439984730747</v>
      </c>
      <c r="G231" s="179" t="n">
        <v>0.545751473239788</v>
      </c>
      <c r="H231" s="179" t="n">
        <v>303.1872714</v>
      </c>
      <c r="I231" s="179" t="n">
        <v>41.1330291659791</v>
      </c>
      <c r="J231" s="179" t="n">
        <v>1.35600152692527</v>
      </c>
      <c r="K231" s="179" t="n">
        <v>39.701361999949</v>
      </c>
    </row>
    <row r="232">
      <c r="A232" s="179" t="s">
        <v>85</v>
      </c>
      <c r="B232" s="179" t="s">
        <v>86</v>
      </c>
      <c r="C232" s="179" t="s">
        <v>17</v>
      </c>
      <c r="D232" s="179" t="n">
        <v>28094.7463507</v>
      </c>
      <c r="E232" s="179" t="n">
        <v>6.91790553452607</v>
      </c>
      <c r="F232" s="179" t="n">
        <v>99.6158538857629</v>
      </c>
      <c r="G232" s="179" t="n">
        <v>0.242644459585683</v>
      </c>
      <c r="H232" s="179" t="n">
        <v>108.3410644</v>
      </c>
      <c r="I232" s="179" t="n">
        <v>63.0815199149953</v>
      </c>
      <c r="J232" s="179" t="n">
        <v>0.384146114237103</v>
      </c>
      <c r="K232" s="179" t="n">
        <v>62.9219823823556</v>
      </c>
    </row>
    <row r="233">
      <c r="A233" s="179" t="s">
        <v>85</v>
      </c>
      <c r="B233" s="179" t="s">
        <v>86</v>
      </c>
      <c r="C233" s="179" t="s">
        <v>18</v>
      </c>
      <c r="D233" s="179" t="n">
        <v>184.4747718</v>
      </c>
      <c r="E233" s="179" t="n">
        <v>45.919352693817</v>
      </c>
      <c r="F233" s="179" t="n">
        <v>100</v>
      </c>
      <c r="G233" s="179" t="n">
        <v>0</v>
      </c>
      <c r="H233" s="179"/>
      <c r="I233" s="179"/>
      <c r="J233" s="179"/>
      <c r="K233" s="179"/>
    </row>
    <row r="234">
      <c r="A234" s="179" t="s">
        <v>85</v>
      </c>
      <c r="B234" s="179" t="s">
        <v>86</v>
      </c>
      <c r="C234" s="179" t="s">
        <v>22</v>
      </c>
      <c r="D234" s="179" t="n">
        <v>309.8692783</v>
      </c>
      <c r="E234" s="179" t="n">
        <v>73.7551707281902</v>
      </c>
      <c r="F234" s="179" t="n">
        <v>100</v>
      </c>
      <c r="G234" s="179" t="n">
        <v>0</v>
      </c>
      <c r="H234" s="179"/>
      <c r="I234" s="179"/>
      <c r="J234" s="179"/>
      <c r="K234" s="179"/>
    </row>
    <row r="235">
      <c r="A235" s="179" t="s">
        <v>87</v>
      </c>
      <c r="B235" s="179" t="s">
        <v>88</v>
      </c>
      <c r="C235" s="179" t="s">
        <v>17</v>
      </c>
      <c r="D235" s="179" t="n">
        <v>30467.5376497</v>
      </c>
      <c r="E235" s="179" t="n">
        <v>9.14206006522761</v>
      </c>
      <c r="F235" s="179" t="n">
        <v>99.6189471098263</v>
      </c>
      <c r="G235" s="179" t="n">
        <v>0.378891536210376</v>
      </c>
      <c r="H235" s="179" t="n">
        <v>116.5415176</v>
      </c>
      <c r="I235" s="179" t="n">
        <v>99.9999999999999</v>
      </c>
      <c r="J235" s="179" t="n">
        <v>0.38105289017367</v>
      </c>
      <c r="K235" s="179" t="n">
        <v>99.0539026981258</v>
      </c>
    </row>
    <row r="236">
      <c r="A236" s="179" t="s">
        <v>87</v>
      </c>
      <c r="B236" s="179" t="s">
        <v>88</v>
      </c>
      <c r="C236" s="179" t="s">
        <v>18</v>
      </c>
      <c r="D236" s="179" t="n">
        <v>24897.4090269</v>
      </c>
      <c r="E236" s="179" t="n">
        <v>10.9587566251226</v>
      </c>
      <c r="F236" s="179" t="n">
        <v>100</v>
      </c>
      <c r="G236" s="179" t="n">
        <v>0</v>
      </c>
      <c r="H236" s="179"/>
      <c r="I236" s="179"/>
      <c r="J236" s="179"/>
      <c r="K236" s="179"/>
    </row>
    <row r="237">
      <c r="A237" s="179" t="s">
        <v>89</v>
      </c>
      <c r="B237" s="179" t="s">
        <v>90</v>
      </c>
      <c r="C237" s="179" t="s">
        <v>16</v>
      </c>
      <c r="D237" s="179" t="n">
        <v>8930.7433838</v>
      </c>
      <c r="E237" s="179" t="n">
        <v>18.0166276508532</v>
      </c>
      <c r="F237" s="179" t="n">
        <v>98.5118695944487</v>
      </c>
      <c r="G237" s="179" t="n">
        <v>1.04781471040832</v>
      </c>
      <c r="H237" s="179" t="n">
        <v>134.9087255</v>
      </c>
      <c r="I237" s="179" t="n">
        <v>72.6123536430239</v>
      </c>
      <c r="J237" s="179" t="n">
        <v>1.48813040555134</v>
      </c>
      <c r="K237" s="179" t="n">
        <v>69.3636698274748</v>
      </c>
    </row>
    <row r="238">
      <c r="A238" s="179" t="s">
        <v>89</v>
      </c>
      <c r="B238" s="179" t="s">
        <v>90</v>
      </c>
      <c r="C238" s="179" t="s">
        <v>17</v>
      </c>
      <c r="D238" s="179" t="n">
        <v>32983.2417785</v>
      </c>
      <c r="E238" s="179" t="n">
        <v>4.93043380491909</v>
      </c>
      <c r="F238" s="179" t="n">
        <v>99.724840788539</v>
      </c>
      <c r="G238" s="179" t="n">
        <v>0.123591874523858</v>
      </c>
      <c r="H238" s="179" t="n">
        <v>91.0068417</v>
      </c>
      <c r="I238" s="179" t="n">
        <v>45.2390613998887</v>
      </c>
      <c r="J238" s="179" t="n">
        <v>0.275159211461021</v>
      </c>
      <c r="K238" s="179" t="n">
        <v>44.7929035128625</v>
      </c>
    </row>
    <row r="239">
      <c r="A239" s="179" t="s">
        <v>89</v>
      </c>
      <c r="B239" s="179" t="s">
        <v>90</v>
      </c>
      <c r="C239" s="179" t="s">
        <v>18</v>
      </c>
      <c r="D239" s="179" t="n">
        <v>4001.8844304</v>
      </c>
      <c r="E239" s="179" t="n">
        <v>13.5445836133619</v>
      </c>
      <c r="F239" s="179" t="n">
        <v>99.7396212425169</v>
      </c>
      <c r="G239" s="179" t="n">
        <v>0.259251477973414</v>
      </c>
      <c r="H239" s="179" t="n">
        <v>10.4472594</v>
      </c>
      <c r="I239" s="179" t="n">
        <v>100</v>
      </c>
      <c r="J239" s="179" t="n">
        <v>0.260378757483052</v>
      </c>
      <c r="K239" s="179" t="n">
        <v>99.3078101669414</v>
      </c>
    </row>
    <row r="240">
      <c r="A240" s="179" t="s">
        <v>91</v>
      </c>
      <c r="B240" s="179" t="s">
        <v>92</v>
      </c>
      <c r="C240" s="179" t="s">
        <v>16</v>
      </c>
      <c r="D240" s="179" t="n">
        <v>476.2234204</v>
      </c>
      <c r="E240" s="179" t="n">
        <v>44.0221671168075</v>
      </c>
      <c r="F240" s="179" t="n">
        <v>100</v>
      </c>
      <c r="G240" s="179" t="n">
        <v>0</v>
      </c>
      <c r="H240" s="179"/>
      <c r="I240" s="179"/>
      <c r="J240" s="179"/>
      <c r="K240" s="179"/>
    </row>
    <row r="241">
      <c r="A241" s="179" t="s">
        <v>91</v>
      </c>
      <c r="B241" s="179" t="s">
        <v>92</v>
      </c>
      <c r="C241" s="179" t="s">
        <v>17</v>
      </c>
      <c r="D241" s="179" t="n">
        <v>61717.201112</v>
      </c>
      <c r="E241" s="179" t="n">
        <v>6.49717324101244</v>
      </c>
      <c r="F241" s="179" t="n">
        <v>99.7734175195136</v>
      </c>
      <c r="G241" s="179" t="n">
        <v>0.113729272020031</v>
      </c>
      <c r="H241" s="179" t="n">
        <v>140.1579385</v>
      </c>
      <c r="I241" s="179" t="n">
        <v>50.2893642941715</v>
      </c>
      <c r="J241" s="179" t="n">
        <v>0.226582480486398</v>
      </c>
      <c r="K241" s="179" t="n">
        <v>50.07959184261</v>
      </c>
    </row>
    <row r="242">
      <c r="A242" s="179" t="s">
        <v>91</v>
      </c>
      <c r="B242" s="179" t="s">
        <v>92</v>
      </c>
      <c r="C242" s="179" t="s">
        <v>18</v>
      </c>
      <c r="D242" s="179" t="n">
        <v>94887.762598</v>
      </c>
      <c r="E242" s="179" t="n">
        <v>4.29751477058383</v>
      </c>
      <c r="F242" s="179" t="n">
        <v>99.9303837246186</v>
      </c>
      <c r="G242" s="179" t="n">
        <v>0.0505617099540125</v>
      </c>
      <c r="H242" s="179" t="n">
        <v>66.1033448</v>
      </c>
      <c r="I242" s="179" t="n">
        <v>72.4785687773448</v>
      </c>
      <c r="J242" s="179" t="n">
        <v>0.0696162753813736</v>
      </c>
      <c r="K242" s="179" t="n">
        <v>72.5785895582287</v>
      </c>
    </row>
    <row r="243">
      <c r="A243" s="179" t="s">
        <v>91</v>
      </c>
      <c r="B243" s="179" t="s">
        <v>92</v>
      </c>
      <c r="C243" s="179" t="s">
        <v>19</v>
      </c>
      <c r="D243" s="179" t="n">
        <v>9468.6972675</v>
      </c>
      <c r="E243" s="179" t="n">
        <v>24.1524565578618</v>
      </c>
      <c r="F243" s="179" t="n">
        <v>100</v>
      </c>
      <c r="G243" s="179" t="n">
        <v>0</v>
      </c>
      <c r="H243" s="179"/>
      <c r="I243" s="179"/>
      <c r="J243" s="179"/>
      <c r="K243" s="179"/>
    </row>
    <row r="244">
      <c r="A244" s="179" t="s">
        <v>93</v>
      </c>
      <c r="B244" s="179" t="s">
        <v>94</v>
      </c>
      <c r="C244" s="179" t="s">
        <v>16</v>
      </c>
      <c r="D244" s="179" t="n">
        <v>122.1947037</v>
      </c>
      <c r="E244" s="179" t="n">
        <v>60.9742183429494</v>
      </c>
      <c r="F244" s="179" t="n">
        <v>100</v>
      </c>
      <c r="G244" s="179" t="n">
        <v>0</v>
      </c>
      <c r="H244" s="179"/>
      <c r="I244" s="179"/>
      <c r="J244" s="179"/>
      <c r="K244" s="179"/>
    </row>
    <row r="245">
      <c r="A245" s="179" t="s">
        <v>93</v>
      </c>
      <c r="B245" s="179" t="s">
        <v>94</v>
      </c>
      <c r="C245" s="179" t="s">
        <v>17</v>
      </c>
      <c r="D245" s="179" t="n">
        <v>22777.8581862</v>
      </c>
      <c r="E245" s="179" t="n">
        <v>3.55540097273198</v>
      </c>
      <c r="F245" s="179" t="n">
        <v>100</v>
      </c>
      <c r="G245" s="179" t="n">
        <v>0</v>
      </c>
      <c r="H245" s="179"/>
      <c r="I245" s="179"/>
      <c r="J245" s="179"/>
      <c r="K245" s="179"/>
    </row>
    <row r="246">
      <c r="A246" s="179" t="s">
        <v>93</v>
      </c>
      <c r="B246" s="179" t="s">
        <v>94</v>
      </c>
      <c r="C246" s="179" t="s">
        <v>18</v>
      </c>
      <c r="D246" s="179" t="n">
        <v>50746.81337</v>
      </c>
      <c r="E246" s="179" t="n">
        <v>2.17838616147648</v>
      </c>
      <c r="F246" s="179" t="n">
        <v>99.5221653981465</v>
      </c>
      <c r="G246" s="179" t="n">
        <v>0.246782764952499</v>
      </c>
      <c r="H246" s="179" t="n">
        <v>243.650078</v>
      </c>
      <c r="I246" s="179" t="n">
        <v>51.7241360945295</v>
      </c>
      <c r="J246" s="179" t="n">
        <v>0.47783460185349</v>
      </c>
      <c r="K246" s="179" t="n">
        <v>51.3992813742381</v>
      </c>
    </row>
    <row r="247">
      <c r="A247" s="179" t="s">
        <v>93</v>
      </c>
      <c r="B247" s="179" t="s">
        <v>94</v>
      </c>
      <c r="C247" s="179" t="s">
        <v>19</v>
      </c>
      <c r="D247" s="179" t="n">
        <v>18021.7928982</v>
      </c>
      <c r="E247" s="179" t="n">
        <v>2.87118516308476</v>
      </c>
      <c r="F247" s="179" t="n">
        <v>100</v>
      </c>
      <c r="G247" s="179" t="n">
        <v>0.000000000000000318765587601884</v>
      </c>
      <c r="H247" s="179"/>
      <c r="I247" s="179"/>
      <c r="J247" s="179"/>
      <c r="K247" s="179"/>
    </row>
    <row r="248">
      <c r="A248" s="179" t="s">
        <v>95</v>
      </c>
      <c r="B248" s="179" t="s">
        <v>96</v>
      </c>
      <c r="C248" s="179" t="s">
        <v>16</v>
      </c>
      <c r="D248" s="179" t="n">
        <v>390.5820648</v>
      </c>
      <c r="E248" s="179" t="n">
        <v>43.7296856840984</v>
      </c>
      <c r="F248" s="179" t="n">
        <v>100</v>
      </c>
      <c r="G248" s="179" t="n">
        <v>0</v>
      </c>
      <c r="H248" s="179"/>
      <c r="I248" s="179"/>
      <c r="J248" s="179"/>
      <c r="K248" s="179"/>
    </row>
    <row r="249">
      <c r="A249" s="179" t="s">
        <v>95</v>
      </c>
      <c r="B249" s="179" t="s">
        <v>96</v>
      </c>
      <c r="C249" s="179" t="s">
        <v>17</v>
      </c>
      <c r="D249" s="179" t="n">
        <v>11142.7067817</v>
      </c>
      <c r="E249" s="179" t="n">
        <v>24.0382635828994</v>
      </c>
      <c r="F249" s="179" t="n">
        <v>100</v>
      </c>
      <c r="G249" s="179" t="n">
        <v>0</v>
      </c>
      <c r="H249" s="179"/>
      <c r="I249" s="179"/>
      <c r="J249" s="179"/>
      <c r="K249" s="179"/>
    </row>
    <row r="250">
      <c r="A250" s="179" t="s">
        <v>95</v>
      </c>
      <c r="B250" s="179" t="s">
        <v>96</v>
      </c>
      <c r="C250" s="179" t="s">
        <v>18</v>
      </c>
      <c r="D250" s="179" t="n">
        <v>108303.8689927</v>
      </c>
      <c r="E250" s="179" t="n">
        <v>2.47244912028563</v>
      </c>
      <c r="F250" s="179" t="n">
        <v>99.9124679922724</v>
      </c>
      <c r="G250" s="179" t="n">
        <v>0.0699176085773627</v>
      </c>
      <c r="H250" s="179" t="n">
        <v>94.8836045</v>
      </c>
      <c r="I250" s="179" t="n">
        <v>79.9217185523511</v>
      </c>
      <c r="J250" s="179" t="n">
        <v>0.0875320077275971</v>
      </c>
      <c r="K250" s="179" t="n">
        <v>79.806701690444</v>
      </c>
    </row>
    <row r="251">
      <c r="A251" s="179" t="s">
        <v>95</v>
      </c>
      <c r="B251" s="179" t="s">
        <v>96</v>
      </c>
      <c r="C251" s="179" t="s">
        <v>19</v>
      </c>
      <c r="D251" s="179" t="n">
        <v>8165.8974667</v>
      </c>
      <c r="E251" s="179" t="n">
        <v>24.6588756244191</v>
      </c>
      <c r="F251" s="179" t="n">
        <v>100</v>
      </c>
      <c r="G251" s="179" t="n">
        <v>0</v>
      </c>
      <c r="H251" s="179"/>
      <c r="I251" s="179"/>
      <c r="J251" s="179"/>
      <c r="K251" s="179"/>
    </row>
    <row r="252">
      <c r="A252" s="179" t="s">
        <v>97</v>
      </c>
      <c r="B252" s="179" t="s">
        <v>98</v>
      </c>
      <c r="C252" s="179" t="s">
        <v>16</v>
      </c>
      <c r="D252" s="179" t="n">
        <v>944.8819644</v>
      </c>
      <c r="E252" s="179" t="n">
        <v>77.7279146825415</v>
      </c>
      <c r="F252" s="179" t="n">
        <v>100</v>
      </c>
      <c r="G252" s="179" t="n">
        <v>0</v>
      </c>
      <c r="H252" s="179"/>
      <c r="I252" s="179"/>
      <c r="J252" s="179"/>
      <c r="K252" s="179"/>
    </row>
    <row r="253">
      <c r="A253" s="179" t="s">
        <v>97</v>
      </c>
      <c r="B253" s="179" t="s">
        <v>98</v>
      </c>
      <c r="C253" s="179" t="s">
        <v>17</v>
      </c>
      <c r="D253" s="179" t="n">
        <v>80394.1288572</v>
      </c>
      <c r="E253" s="179" t="n">
        <v>7.60763980905827</v>
      </c>
      <c r="F253" s="179" t="n">
        <v>99.8497251111478</v>
      </c>
      <c r="G253" s="179" t="n">
        <v>0.149998292939584</v>
      </c>
      <c r="H253" s="179" t="n">
        <v>120.9940114</v>
      </c>
      <c r="I253" s="179" t="n">
        <v>100</v>
      </c>
      <c r="J253" s="179" t="n">
        <v>0.150274888852199</v>
      </c>
      <c r="K253" s="179" t="n">
        <v>99.6659417388729</v>
      </c>
    </row>
    <row r="254">
      <c r="A254" s="179" t="s">
        <v>97</v>
      </c>
      <c r="B254" s="179" t="s">
        <v>98</v>
      </c>
      <c r="C254" s="179" t="s">
        <v>18</v>
      </c>
      <c r="D254" s="179" t="n">
        <v>81171.6610852</v>
      </c>
      <c r="E254" s="179" t="n">
        <v>6.89640407423299</v>
      </c>
      <c r="F254" s="179" t="n">
        <v>100</v>
      </c>
      <c r="G254" s="179" t="n">
        <v>0</v>
      </c>
      <c r="H254" s="179"/>
      <c r="I254" s="179"/>
      <c r="J254" s="179"/>
      <c r="K254" s="179"/>
    </row>
    <row r="255">
      <c r="A255" s="179" t="s">
        <v>97</v>
      </c>
      <c r="B255" s="179" t="s">
        <v>98</v>
      </c>
      <c r="C255" s="179" t="s">
        <v>19</v>
      </c>
      <c r="D255" s="179" t="n">
        <v>13385.1371974</v>
      </c>
      <c r="E255" s="179" t="n">
        <v>12.7137641739349</v>
      </c>
      <c r="F255" s="179" t="n">
        <v>100</v>
      </c>
      <c r="G255" s="179" t="n">
        <v>0</v>
      </c>
      <c r="H255" s="179"/>
      <c r="I255" s="179"/>
      <c r="J255" s="179"/>
      <c r="K255" s="179"/>
    </row>
    <row r="256">
      <c r="A256" s="179" t="s">
        <v>97</v>
      </c>
      <c r="B256" s="179" t="s">
        <v>98</v>
      </c>
      <c r="C256" s="179" t="s">
        <v>20</v>
      </c>
      <c r="D256" s="179" t="n">
        <v>7512.9286872</v>
      </c>
      <c r="E256" s="179" t="n">
        <v>13.5674237090265</v>
      </c>
      <c r="F256" s="179" t="n">
        <v>100</v>
      </c>
      <c r="G256" s="179" t="n">
        <v>0</v>
      </c>
      <c r="H256" s="179"/>
      <c r="I256" s="179"/>
      <c r="J256" s="179"/>
      <c r="K256" s="179"/>
    </row>
    <row r="257">
      <c r="A257" s="179" t="s">
        <v>97</v>
      </c>
      <c r="B257" s="179" t="s">
        <v>98</v>
      </c>
      <c r="C257" s="179" t="s">
        <v>21</v>
      </c>
      <c r="D257" s="179" t="n">
        <v>1035.6921493</v>
      </c>
      <c r="E257" s="179" t="n">
        <v>43.697278445096</v>
      </c>
      <c r="F257" s="179" t="n">
        <v>97.6247014192987</v>
      </c>
      <c r="G257" s="179" t="n">
        <v>2.34034558314227</v>
      </c>
      <c r="H257" s="179" t="n">
        <v>25.1993405</v>
      </c>
      <c r="I257" s="179" t="n">
        <v>99.9999999999998</v>
      </c>
      <c r="J257" s="179" t="n">
        <v>2.37529858070127</v>
      </c>
      <c r="K257" s="179" t="n">
        <v>96.1881342533301</v>
      </c>
    </row>
    <row r="258">
      <c r="A258" s="179" t="s">
        <v>97</v>
      </c>
      <c r="B258" s="179" t="s">
        <v>98</v>
      </c>
      <c r="C258" s="179" t="s">
        <v>22</v>
      </c>
      <c r="D258" s="179" t="n">
        <v>1343.0999369</v>
      </c>
      <c r="E258" s="179" t="n">
        <v>36.8930666259107</v>
      </c>
      <c r="F258" s="179" t="n">
        <v>100</v>
      </c>
      <c r="G258" s="179" t="n">
        <v>0.00000000000000409595320171159</v>
      </c>
      <c r="H258" s="179"/>
      <c r="I258" s="179"/>
      <c r="J258" s="179"/>
      <c r="K258" s="179"/>
    </row>
    <row r="259">
      <c r="A259" s="179" t="s">
        <v>99</v>
      </c>
      <c r="B259" s="179" t="s">
        <v>100</v>
      </c>
      <c r="C259" s="179" t="s">
        <v>16</v>
      </c>
      <c r="D259" s="179" t="n">
        <v>53.9198778</v>
      </c>
      <c r="E259" s="179" t="n">
        <v>61.2694178676773</v>
      </c>
      <c r="F259" s="179" t="n">
        <v>100</v>
      </c>
      <c r="G259" s="179" t="n">
        <v>0</v>
      </c>
      <c r="H259" s="179"/>
      <c r="I259" s="179"/>
      <c r="J259" s="179"/>
      <c r="K259" s="179"/>
    </row>
    <row r="260">
      <c r="A260" s="179" t="s">
        <v>99</v>
      </c>
      <c r="B260" s="179" t="s">
        <v>100</v>
      </c>
      <c r="C260" s="179" t="s">
        <v>17</v>
      </c>
      <c r="D260" s="179" t="n">
        <v>81.2226292</v>
      </c>
      <c r="E260" s="179" t="n">
        <v>70.9071193205812</v>
      </c>
      <c r="F260" s="179" t="n">
        <v>100</v>
      </c>
      <c r="G260" s="179" t="n">
        <v>0</v>
      </c>
      <c r="H260" s="179"/>
      <c r="I260" s="179"/>
      <c r="J260" s="179"/>
      <c r="K260" s="179"/>
    </row>
    <row r="261">
      <c r="A261" s="179" t="s">
        <v>99</v>
      </c>
      <c r="B261" s="179" t="s">
        <v>100</v>
      </c>
      <c r="C261" s="179" t="s">
        <v>18</v>
      </c>
      <c r="D261" s="179" t="n">
        <v>32925.7093181</v>
      </c>
      <c r="E261" s="179" t="n">
        <v>4.74918467170389</v>
      </c>
      <c r="F261" s="179" t="n">
        <v>99.4582986467774</v>
      </c>
      <c r="G261" s="179" t="n">
        <v>0.26478996794054</v>
      </c>
      <c r="H261" s="179" t="n">
        <v>179.3304484</v>
      </c>
      <c r="I261" s="179" t="n">
        <v>49.1254711628801</v>
      </c>
      <c r="J261" s="179" t="n">
        <v>0.541701353222569</v>
      </c>
      <c r="K261" s="179" t="n">
        <v>48.6163816158687</v>
      </c>
    </row>
    <row r="262">
      <c r="A262" s="179" t="s">
        <v>99</v>
      </c>
      <c r="B262" s="179" t="s">
        <v>100</v>
      </c>
      <c r="C262" s="179" t="s">
        <v>19</v>
      </c>
      <c r="D262" s="179" t="n">
        <v>11508.9539778</v>
      </c>
      <c r="E262" s="179" t="n">
        <v>11.8358042731598</v>
      </c>
      <c r="F262" s="179" t="n">
        <v>99.8052742896515</v>
      </c>
      <c r="G262" s="179" t="n">
        <v>0.195795076852485</v>
      </c>
      <c r="H262" s="179" t="n">
        <v>22.4546173</v>
      </c>
      <c r="I262" s="179" t="n">
        <v>100</v>
      </c>
      <c r="J262" s="179" t="n">
        <v>0.194725710348531</v>
      </c>
      <c r="K262" s="179" t="n">
        <v>100.353370465818</v>
      </c>
    </row>
    <row r="263">
      <c r="A263" s="179" t="s">
        <v>101</v>
      </c>
      <c r="B263" s="179" t="s">
        <v>102</v>
      </c>
      <c r="C263" s="179" t="s">
        <v>18</v>
      </c>
      <c r="D263" s="179" t="n">
        <v>57.5341737</v>
      </c>
      <c r="E263" s="179" t="n">
        <v>57.2689586487378</v>
      </c>
      <c r="F263" s="179" t="n">
        <v>100</v>
      </c>
      <c r="G263" s="179" t="n">
        <v>0</v>
      </c>
      <c r="H263" s="179"/>
      <c r="I263" s="179"/>
      <c r="J263" s="179"/>
      <c r="K263" s="179"/>
    </row>
    <row r="264">
      <c r="A264" s="179" t="s">
        <v>101</v>
      </c>
      <c r="B264" s="179" t="s">
        <v>102</v>
      </c>
      <c r="C264" s="179" t="s">
        <v>19</v>
      </c>
      <c r="D264" s="179" t="n">
        <v>12835.1399144</v>
      </c>
      <c r="E264" s="179" t="n">
        <v>5.90411668025025</v>
      </c>
      <c r="F264" s="179" t="n">
        <v>100</v>
      </c>
      <c r="G264" s="179" t="n">
        <v>0</v>
      </c>
      <c r="H264" s="179"/>
      <c r="I264" s="179"/>
      <c r="J264" s="179"/>
      <c r="K264" s="179"/>
    </row>
    <row r="265">
      <c r="A265" s="179" t="s">
        <v>101</v>
      </c>
      <c r="B265" s="179" t="s">
        <v>102</v>
      </c>
      <c r="C265" s="179" t="s">
        <v>20</v>
      </c>
      <c r="D265" s="179" t="n">
        <v>4826.2021964</v>
      </c>
      <c r="E265" s="179" t="n">
        <v>20.2868998540666</v>
      </c>
      <c r="F265" s="179" t="n">
        <v>100</v>
      </c>
      <c r="G265" s="179" t="n">
        <v>0</v>
      </c>
      <c r="H265" s="179"/>
      <c r="I265" s="179"/>
      <c r="J265" s="179"/>
      <c r="K265" s="179"/>
    </row>
    <row r="266">
      <c r="A266" s="179" t="s">
        <v>103</v>
      </c>
      <c r="B266" s="179" t="s">
        <v>104</v>
      </c>
      <c r="C266" s="179" t="s">
        <v>17</v>
      </c>
      <c r="D266" s="179" t="n">
        <v>194.4614635</v>
      </c>
      <c r="E266" s="179" t="n">
        <v>45.0224591558289</v>
      </c>
      <c r="F266" s="179" t="n">
        <v>100</v>
      </c>
      <c r="G266" s="179" t="n">
        <v>0</v>
      </c>
      <c r="H266" s="179"/>
      <c r="I266" s="179"/>
      <c r="J266" s="179"/>
      <c r="K266" s="179"/>
    </row>
    <row r="267">
      <c r="A267" s="179" t="s">
        <v>103</v>
      </c>
      <c r="B267" s="179" t="s">
        <v>104</v>
      </c>
      <c r="C267" s="179" t="s">
        <v>18</v>
      </c>
      <c r="D267" s="179" t="n">
        <v>17231.5476864</v>
      </c>
      <c r="E267" s="179" t="n">
        <v>2.26598260999467</v>
      </c>
      <c r="F267" s="179" t="n">
        <v>98.3293815101462</v>
      </c>
      <c r="G267" s="179" t="n">
        <v>0.588705146945684</v>
      </c>
      <c r="H267" s="179" t="n">
        <v>292.7643979</v>
      </c>
      <c r="I267" s="179" t="n">
        <v>34.8187671663983</v>
      </c>
      <c r="J267" s="179" t="n">
        <v>1.6706184898538</v>
      </c>
      <c r="K267" s="179" t="n">
        <v>34.6500492737121</v>
      </c>
    </row>
    <row r="268">
      <c r="A268" s="179" t="s">
        <v>107</v>
      </c>
      <c r="B268" s="179" t="s">
        <v>108</v>
      </c>
      <c r="C268" s="179" t="s">
        <v>16</v>
      </c>
      <c r="D268" s="179" t="n">
        <v>711.2286015</v>
      </c>
      <c r="E268" s="179" t="n">
        <v>33.7375093726027</v>
      </c>
      <c r="F268" s="179" t="n">
        <v>100</v>
      </c>
      <c r="G268" s="179" t="n">
        <v>0</v>
      </c>
      <c r="H268" s="179"/>
      <c r="I268" s="179"/>
      <c r="J268" s="179"/>
      <c r="K268" s="179"/>
    </row>
    <row r="269">
      <c r="A269" s="179" t="s">
        <v>107</v>
      </c>
      <c r="B269" s="179" t="s">
        <v>108</v>
      </c>
      <c r="C269" s="179" t="s">
        <v>17</v>
      </c>
      <c r="D269" s="179" t="n">
        <v>439.5857186</v>
      </c>
      <c r="E269" s="179" t="n">
        <v>45.4565596183406</v>
      </c>
      <c r="F269" s="179" t="n">
        <v>100</v>
      </c>
      <c r="G269" s="179" t="n">
        <v>0</v>
      </c>
      <c r="H269" s="179"/>
      <c r="I269" s="179"/>
      <c r="J269" s="179"/>
      <c r="K269" s="179"/>
    </row>
    <row r="270">
      <c r="A270" s="179" t="s">
        <v>107</v>
      </c>
      <c r="B270" s="179" t="s">
        <v>108</v>
      </c>
      <c r="C270" s="179" t="s">
        <v>18</v>
      </c>
      <c r="D270" s="179" t="n">
        <v>26407.3777364</v>
      </c>
      <c r="E270" s="179" t="n">
        <v>2.02254379700434</v>
      </c>
      <c r="F270" s="179" t="n">
        <v>99.6903006050324</v>
      </c>
      <c r="G270" s="179" t="n">
        <v>0.178515326597937</v>
      </c>
      <c r="H270" s="179" t="n">
        <v>82.0375589</v>
      </c>
      <c r="I270" s="179" t="n">
        <v>57.5621435376586</v>
      </c>
      <c r="J270" s="179" t="n">
        <v>0.309699394967604</v>
      </c>
      <c r="K270" s="179" t="n">
        <v>57.4629684795329</v>
      </c>
    </row>
    <row r="271">
      <c r="A271" s="179" t="s">
        <v>111</v>
      </c>
      <c r="B271" s="179" t="s">
        <v>112</v>
      </c>
      <c r="C271" s="179" t="s">
        <v>16</v>
      </c>
      <c r="D271" s="179" t="n">
        <v>10245.0171673</v>
      </c>
      <c r="E271" s="179" t="n">
        <v>15.9602885697348</v>
      </c>
      <c r="F271" s="179" t="n">
        <v>99.7962777998577</v>
      </c>
      <c r="G271" s="179" t="n">
        <v>0.200483536109551</v>
      </c>
      <c r="H271" s="179" t="n">
        <v>20.9139808</v>
      </c>
      <c r="I271" s="179" t="n">
        <v>100</v>
      </c>
      <c r="J271" s="179" t="n">
        <v>0.203722200142271</v>
      </c>
      <c r="K271" s="179" t="n">
        <v>98.2097711978086</v>
      </c>
    </row>
    <row r="272">
      <c r="A272" s="179" t="s">
        <v>111</v>
      </c>
      <c r="B272" s="179" t="s">
        <v>112</v>
      </c>
      <c r="C272" s="179" t="s">
        <v>17</v>
      </c>
      <c r="D272" s="179" t="n">
        <v>64177.4205105</v>
      </c>
      <c r="E272" s="179" t="n">
        <v>3.62250936756272</v>
      </c>
      <c r="F272" s="179" t="n">
        <v>99.5741077141358</v>
      </c>
      <c r="G272" s="179" t="n">
        <v>0.157848048557704</v>
      </c>
      <c r="H272" s="179" t="n">
        <v>274.4957394</v>
      </c>
      <c r="I272" s="179" t="n">
        <v>37.0478123585541</v>
      </c>
      <c r="J272" s="179" t="n">
        <v>0.425892285864233</v>
      </c>
      <c r="K272" s="179" t="n">
        <v>36.9050558350836</v>
      </c>
    </row>
    <row r="273">
      <c r="A273" s="179" t="s">
        <v>111</v>
      </c>
      <c r="B273" s="179" t="s">
        <v>112</v>
      </c>
      <c r="C273" s="179" t="s">
        <v>18</v>
      </c>
      <c r="D273" s="179" t="n">
        <v>8755.4645054</v>
      </c>
      <c r="E273" s="179" t="n">
        <v>15.6785673461635</v>
      </c>
      <c r="F273" s="179" t="n">
        <v>99.7642491194236</v>
      </c>
      <c r="G273" s="179" t="n">
        <v>0.235963517149978</v>
      </c>
      <c r="H273" s="179" t="n">
        <v>20.6898612</v>
      </c>
      <c r="I273" s="179" t="n">
        <v>100</v>
      </c>
      <c r="J273" s="179" t="n">
        <v>0.235750880576358</v>
      </c>
      <c r="K273" s="179" t="n">
        <v>99.8542319353974</v>
      </c>
    </row>
    <row r="274">
      <c r="A274" s="179" t="s">
        <v>113</v>
      </c>
      <c r="B274" s="179" t="s">
        <v>114</v>
      </c>
      <c r="C274" s="179" t="s">
        <v>16</v>
      </c>
      <c r="D274" s="179" t="n">
        <v>78160.5252975</v>
      </c>
      <c r="E274" s="179" t="n">
        <v>4.95192489938698</v>
      </c>
      <c r="F274" s="179" t="n">
        <v>99.0493056256419</v>
      </c>
      <c r="G274" s="179" t="n">
        <v>0.283934232372385</v>
      </c>
      <c r="H274" s="179" t="n">
        <v>750.1998245</v>
      </c>
      <c r="I274" s="179" t="n">
        <v>29.5720922161991</v>
      </c>
      <c r="J274" s="179" t="n">
        <v>0.950694374358052</v>
      </c>
      <c r="K274" s="179" t="n">
        <v>29.5820500450784</v>
      </c>
    </row>
    <row r="275">
      <c r="A275" s="179" t="s">
        <v>113</v>
      </c>
      <c r="B275" s="179" t="s">
        <v>114</v>
      </c>
      <c r="C275" s="179" t="s">
        <v>17</v>
      </c>
      <c r="D275" s="179" t="n">
        <v>39245.1596169</v>
      </c>
      <c r="E275" s="179" t="n">
        <v>9.18108850311</v>
      </c>
      <c r="F275" s="179" t="n">
        <v>98.8709048682474</v>
      </c>
      <c r="G275" s="179" t="n">
        <v>0.552474977975371</v>
      </c>
      <c r="H275" s="179" t="n">
        <v>448.1755146</v>
      </c>
      <c r="I275" s="179" t="n">
        <v>49.7007067016379</v>
      </c>
      <c r="J275" s="179" t="n">
        <v>1.12909513175257</v>
      </c>
      <c r="K275" s="179" t="n">
        <v>48.3782982083215</v>
      </c>
    </row>
    <row r="276">
      <c r="A276" s="179" t="s">
        <v>113</v>
      </c>
      <c r="B276" s="179" t="s">
        <v>114</v>
      </c>
      <c r="C276" s="179" t="s">
        <v>18</v>
      </c>
      <c r="D276" s="179" t="n">
        <v>5736.8781528</v>
      </c>
      <c r="E276" s="179" t="n">
        <v>28.359988218693</v>
      </c>
      <c r="F276" s="179" t="n">
        <v>100</v>
      </c>
      <c r="G276" s="179" t="n">
        <v>0</v>
      </c>
      <c r="H276" s="179"/>
      <c r="I276" s="179"/>
      <c r="J276" s="179"/>
      <c r="K276" s="179"/>
    </row>
    <row r="277">
      <c r="A277" s="179" t="s">
        <v>113</v>
      </c>
      <c r="B277" s="179" t="s">
        <v>114</v>
      </c>
      <c r="C277" s="179" t="s">
        <v>22</v>
      </c>
      <c r="D277" s="179" t="n">
        <v>1712.6961141</v>
      </c>
      <c r="E277" s="179" t="n">
        <v>44.3129286008537</v>
      </c>
      <c r="F277" s="179" t="n">
        <v>96.5045640013428</v>
      </c>
      <c r="G277" s="179" t="n">
        <v>2.12558281832723</v>
      </c>
      <c r="H277" s="179" t="n">
        <v>62.0345754</v>
      </c>
      <c r="I277" s="179" t="n">
        <v>57.8744808830372</v>
      </c>
      <c r="J277" s="179" t="n">
        <v>3.49543599865719</v>
      </c>
      <c r="K277" s="179" t="n">
        <v>58.6846514169382</v>
      </c>
    </row>
    <row r="278">
      <c r="A278" t="s">
        <v>25</v>
      </c>
    </row>
    <row r="279">
      <c r="A279" t="s">
        <v>26</v>
      </c>
    </row>
    <row r="280">
      <c r="A280" t="s">
        <v>27</v>
      </c>
    </row>
    <row r="281">
      <c r="A281" t="s">
        <v>28</v>
      </c>
    </row>
    <row r="282">
      <c r="A282" t="s">
        <v>29</v>
      </c>
    </row>
    <row r="285">
      <c r="K285" s="7" t="str">
        <f>=HYPERLINK("#'Indice'!A1", "Ir al índice")</f>
      </c>
    </row>
    <row r="286">
      <c r="A286" s="4" t="s">
        <v>655</v>
      </c>
    </row>
    <row r="287">
      <c r="A287" s="5" t="s">
        <v>31</v>
      </c>
      <c r="B287" s="5" t="s">
        <v>119</v>
      </c>
      <c r="C287" s="5" t="s">
        <v>11</v>
      </c>
      <c r="D287" s="5" t="s">
        <v>498</v>
      </c>
      <c r="E287" s="5" t="s">
        <v>499</v>
      </c>
      <c r="F287" s="5" t="s">
        <v>500</v>
      </c>
      <c r="G287" s="5" t="s">
        <v>501</v>
      </c>
      <c r="H287" s="5" t="s">
        <v>545</v>
      </c>
      <c r="I287" s="5" t="s">
        <v>546</v>
      </c>
      <c r="J287" s="5" t="s">
        <v>547</v>
      </c>
      <c r="K287" s="5" t="s">
        <v>548</v>
      </c>
    </row>
    <row r="288">
      <c r="A288" s="180" t="s">
        <v>97</v>
      </c>
      <c r="B288" s="180" t="s">
        <v>121</v>
      </c>
      <c r="C288" s="180" t="s">
        <v>16</v>
      </c>
      <c r="D288" s="180" t="n">
        <v>1921.7192523</v>
      </c>
      <c r="E288" s="180" t="n">
        <v>33.0138355920903</v>
      </c>
      <c r="F288" s="180" t="n">
        <v>93.1488386717363</v>
      </c>
      <c r="G288" s="180" t="n">
        <v>3.65258526817589</v>
      </c>
      <c r="H288" s="180" t="n">
        <v>141.3437764</v>
      </c>
      <c r="I288" s="180" t="n">
        <v>58.7599265113915</v>
      </c>
      <c r="J288" s="180" t="n">
        <v>6.85116132826369</v>
      </c>
      <c r="K288" s="180" t="n">
        <v>49.6607888178723</v>
      </c>
    </row>
    <row r="289">
      <c r="A289" s="180" t="s">
        <v>97</v>
      </c>
      <c r="B289" s="180" t="s">
        <v>121</v>
      </c>
      <c r="C289" s="180" t="s">
        <v>17</v>
      </c>
      <c r="D289" s="180" t="n">
        <v>5447.3686354</v>
      </c>
      <c r="E289" s="180" t="n">
        <v>17.9987085553387</v>
      </c>
      <c r="F289" s="180" t="n">
        <v>99.4477191004517</v>
      </c>
      <c r="G289" s="180" t="n">
        <v>0.542662910454668</v>
      </c>
      <c r="H289" s="180" t="n">
        <v>30.2518517</v>
      </c>
      <c r="I289" s="180" t="n">
        <v>99.9999999999998</v>
      </c>
      <c r="J289" s="180" t="n">
        <v>0.552280899548339</v>
      </c>
      <c r="K289" s="180" t="n">
        <v>97.7158339701116</v>
      </c>
    </row>
    <row r="290">
      <c r="A290" s="180" t="s">
        <v>97</v>
      </c>
      <c r="B290" s="180" t="s">
        <v>121</v>
      </c>
      <c r="C290" s="180" t="s">
        <v>18</v>
      </c>
      <c r="D290" s="180" t="n">
        <v>17196.295478</v>
      </c>
      <c r="E290" s="180" t="n">
        <v>7.23688719280363</v>
      </c>
      <c r="F290" s="180" t="n">
        <v>99.8551134661228</v>
      </c>
      <c r="G290" s="180" t="n">
        <v>0.146066537812163</v>
      </c>
      <c r="H290" s="180" t="n">
        <v>24.9512675</v>
      </c>
      <c r="I290" s="180" t="n">
        <v>100</v>
      </c>
      <c r="J290" s="180" t="n">
        <v>0.144886533877229</v>
      </c>
      <c r="K290" s="180" t="n">
        <v>100.668366593658</v>
      </c>
    </row>
    <row r="291">
      <c r="A291" s="180" t="s">
        <v>97</v>
      </c>
      <c r="B291" s="180" t="s">
        <v>121</v>
      </c>
      <c r="C291" s="180" t="s">
        <v>19</v>
      </c>
      <c r="D291" s="180" t="n">
        <v>336.673001</v>
      </c>
      <c r="E291" s="180" t="n">
        <v>75.0601800273034</v>
      </c>
      <c r="F291" s="180" t="n">
        <v>100</v>
      </c>
      <c r="G291" s="180" t="n">
        <v>0</v>
      </c>
      <c r="H291" s="180"/>
      <c r="I291" s="180"/>
      <c r="J291" s="180"/>
      <c r="K291" s="180"/>
    </row>
    <row r="292">
      <c r="A292" s="180" t="s">
        <v>97</v>
      </c>
      <c r="B292" s="180" t="s">
        <v>121</v>
      </c>
      <c r="C292" s="180" t="s">
        <v>20</v>
      </c>
      <c r="D292" s="180" t="n">
        <v>415.378406</v>
      </c>
      <c r="E292" s="180" t="n">
        <v>71.7079752147313</v>
      </c>
      <c r="F292" s="180" t="n">
        <v>100</v>
      </c>
      <c r="G292" s="180" t="n">
        <v>0</v>
      </c>
      <c r="H292" s="180"/>
      <c r="I292" s="180"/>
      <c r="J292" s="180"/>
      <c r="K292" s="180"/>
    </row>
    <row r="293">
      <c r="A293" s="180" t="s">
        <v>130</v>
      </c>
      <c r="B293" s="180" t="s">
        <v>131</v>
      </c>
      <c r="C293" s="180" t="s">
        <v>17</v>
      </c>
      <c r="D293" s="180" t="n">
        <v>1092.9133294</v>
      </c>
      <c r="E293" s="180" t="n">
        <v>55.7176827403156</v>
      </c>
      <c r="F293" s="180" t="n">
        <v>100</v>
      </c>
      <c r="G293" s="180" t="n">
        <v>0.00000000000000618590542570583</v>
      </c>
      <c r="H293" s="180"/>
      <c r="I293" s="180"/>
      <c r="J293" s="180"/>
      <c r="K293" s="180"/>
    </row>
    <row r="294">
      <c r="A294" s="180" t="s">
        <v>130</v>
      </c>
      <c r="B294" s="180" t="s">
        <v>131</v>
      </c>
      <c r="C294" s="180" t="s">
        <v>18</v>
      </c>
      <c r="D294" s="180" t="n">
        <v>2346.8714477</v>
      </c>
      <c r="E294" s="180" t="n">
        <v>27.0538097654778</v>
      </c>
      <c r="F294" s="180" t="n">
        <v>100</v>
      </c>
      <c r="G294" s="180" t="n">
        <v>0</v>
      </c>
      <c r="H294" s="180"/>
      <c r="I294" s="180"/>
      <c r="J294" s="180"/>
      <c r="K294" s="180"/>
    </row>
    <row r="295">
      <c r="A295" s="180" t="s">
        <v>130</v>
      </c>
      <c r="B295" s="180" t="s">
        <v>131</v>
      </c>
      <c r="C295" s="180" t="s">
        <v>19</v>
      </c>
      <c r="D295" s="180" t="n">
        <v>10235.6752756</v>
      </c>
      <c r="E295" s="180" t="n">
        <v>10.5143189592866</v>
      </c>
      <c r="F295" s="180" t="n">
        <v>100</v>
      </c>
      <c r="G295" s="180" t="n">
        <v>0.00000000000000116732389968528</v>
      </c>
      <c r="H295" s="180"/>
      <c r="I295" s="180"/>
      <c r="J295" s="180"/>
      <c r="K295" s="180"/>
    </row>
    <row r="296">
      <c r="A296" s="180" t="s">
        <v>130</v>
      </c>
      <c r="B296" s="180" t="s">
        <v>131</v>
      </c>
      <c r="C296" s="180" t="s">
        <v>20</v>
      </c>
      <c r="D296" s="180" t="n">
        <v>7512.9286872</v>
      </c>
      <c r="E296" s="180" t="n">
        <v>13.5674237090265</v>
      </c>
      <c r="F296" s="180" t="n">
        <v>100</v>
      </c>
      <c r="G296" s="180" t="n">
        <v>0</v>
      </c>
      <c r="H296" s="180"/>
      <c r="I296" s="180"/>
      <c r="J296" s="180"/>
      <c r="K296" s="180"/>
    </row>
    <row r="297">
      <c r="A297" s="180" t="s">
        <v>130</v>
      </c>
      <c r="B297" s="180" t="s">
        <v>131</v>
      </c>
      <c r="C297" s="180" t="s">
        <v>21</v>
      </c>
      <c r="D297" s="180" t="n">
        <v>1035.6921493</v>
      </c>
      <c r="E297" s="180" t="n">
        <v>43.697278445096</v>
      </c>
      <c r="F297" s="180" t="n">
        <v>97.6247014192987</v>
      </c>
      <c r="G297" s="180" t="n">
        <v>2.34034558314227</v>
      </c>
      <c r="H297" s="180" t="n">
        <v>25.1993405</v>
      </c>
      <c r="I297" s="180" t="n">
        <v>99.9999999999998</v>
      </c>
      <c r="J297" s="180" t="n">
        <v>2.37529858070127</v>
      </c>
      <c r="K297" s="180" t="n">
        <v>96.1881342533301</v>
      </c>
    </row>
    <row r="298">
      <c r="A298" s="180" t="s">
        <v>136</v>
      </c>
      <c r="B298" s="180" t="s">
        <v>137</v>
      </c>
      <c r="C298" s="180" t="s">
        <v>16</v>
      </c>
      <c r="D298" s="180" t="n">
        <v>126.5296587</v>
      </c>
      <c r="E298" s="180" t="n">
        <v>59.9051538437829</v>
      </c>
      <c r="F298" s="180" t="n">
        <v>100</v>
      </c>
      <c r="G298" s="180" t="n">
        <v>0</v>
      </c>
      <c r="H298" s="180"/>
      <c r="I298" s="180"/>
      <c r="J298" s="180"/>
      <c r="K298" s="180"/>
    </row>
    <row r="299">
      <c r="A299" s="180" t="s">
        <v>136</v>
      </c>
      <c r="B299" s="180" t="s">
        <v>137</v>
      </c>
      <c r="C299" s="180" t="s">
        <v>17</v>
      </c>
      <c r="D299" s="180" t="n">
        <v>153.9732099</v>
      </c>
      <c r="E299" s="180" t="n">
        <v>61.7192880975619</v>
      </c>
      <c r="F299" s="180" t="n">
        <v>100</v>
      </c>
      <c r="G299" s="180" t="n">
        <v>0</v>
      </c>
      <c r="H299" s="180"/>
      <c r="I299" s="180"/>
      <c r="J299" s="180"/>
      <c r="K299" s="180"/>
    </row>
    <row r="300">
      <c r="A300" s="180" t="s">
        <v>136</v>
      </c>
      <c r="B300" s="180" t="s">
        <v>137</v>
      </c>
      <c r="C300" s="180" t="s">
        <v>18</v>
      </c>
      <c r="D300" s="180" t="n">
        <v>33922.5543576</v>
      </c>
      <c r="E300" s="180" t="n">
        <v>3.14509119785077</v>
      </c>
      <c r="F300" s="180" t="n">
        <v>99.9338622795146</v>
      </c>
      <c r="G300" s="180" t="n">
        <v>0.0659795426837996</v>
      </c>
      <c r="H300" s="180" t="n">
        <v>22.4504524</v>
      </c>
      <c r="I300" s="180" t="n">
        <v>100</v>
      </c>
      <c r="J300" s="180" t="n">
        <v>0.0661377204854195</v>
      </c>
      <c r="K300" s="180" t="n">
        <v>99.694856179414</v>
      </c>
    </row>
    <row r="301">
      <c r="A301" s="180" t="s">
        <v>136</v>
      </c>
      <c r="B301" s="180" t="s">
        <v>137</v>
      </c>
      <c r="C301" s="180" t="s">
        <v>19</v>
      </c>
      <c r="D301" s="180" t="n">
        <v>2973.8316828</v>
      </c>
      <c r="E301" s="180" t="n">
        <v>34.6996477065588</v>
      </c>
      <c r="F301" s="180" t="n">
        <v>100</v>
      </c>
      <c r="G301" s="180" t="n">
        <v>0</v>
      </c>
      <c r="H301" s="180"/>
      <c r="I301" s="180"/>
      <c r="J301" s="180"/>
      <c r="K301" s="180"/>
    </row>
    <row r="302">
      <c r="A302" s="180" t="s">
        <v>138</v>
      </c>
      <c r="B302" s="180" t="s">
        <v>139</v>
      </c>
      <c r="C302" s="180" t="s">
        <v>17</v>
      </c>
      <c r="D302" s="180" t="n">
        <v>19868.6534714</v>
      </c>
      <c r="E302" s="180" t="n">
        <v>15.733400111794</v>
      </c>
      <c r="F302" s="180" t="n">
        <v>100</v>
      </c>
      <c r="G302" s="180" t="n">
        <v>0</v>
      </c>
      <c r="H302" s="180"/>
      <c r="I302" s="180"/>
      <c r="J302" s="180"/>
      <c r="K302" s="180"/>
    </row>
    <row r="303">
      <c r="A303" s="180" t="s">
        <v>138</v>
      </c>
      <c r="B303" s="180" t="s">
        <v>139</v>
      </c>
      <c r="C303" s="180" t="s">
        <v>18</v>
      </c>
      <c r="D303" s="180" t="n">
        <v>40895.5887432</v>
      </c>
      <c r="E303" s="180" t="n">
        <v>7.46349474958478</v>
      </c>
      <c r="F303" s="180" t="n">
        <v>100</v>
      </c>
      <c r="G303" s="180" t="n">
        <v>0</v>
      </c>
      <c r="H303" s="180"/>
      <c r="I303" s="180"/>
      <c r="J303" s="180"/>
      <c r="K303" s="180"/>
    </row>
    <row r="304">
      <c r="A304" s="180" t="s">
        <v>138</v>
      </c>
      <c r="B304" s="180" t="s">
        <v>139</v>
      </c>
      <c r="C304" s="180" t="s">
        <v>19</v>
      </c>
      <c r="D304" s="180" t="n">
        <v>3149.4619218</v>
      </c>
      <c r="E304" s="180" t="n">
        <v>41.8558138714535</v>
      </c>
      <c r="F304" s="180" t="n">
        <v>100</v>
      </c>
      <c r="G304" s="180" t="n">
        <v>0</v>
      </c>
      <c r="H304" s="180"/>
      <c r="I304" s="180"/>
      <c r="J304" s="180"/>
      <c r="K304" s="180"/>
    </row>
    <row r="305">
      <c r="A305" s="180" t="s">
        <v>140</v>
      </c>
      <c r="B305" s="180" t="s">
        <v>141</v>
      </c>
      <c r="C305" s="180" t="s">
        <v>16</v>
      </c>
      <c r="D305" s="180" t="n">
        <v>944.8819644</v>
      </c>
      <c r="E305" s="180" t="n">
        <v>77.7279146825415</v>
      </c>
      <c r="F305" s="180" t="n">
        <v>100</v>
      </c>
      <c r="G305" s="180" t="n">
        <v>0</v>
      </c>
      <c r="H305" s="180"/>
      <c r="I305" s="180"/>
      <c r="J305" s="180"/>
      <c r="K305" s="180"/>
    </row>
    <row r="306">
      <c r="A306" s="180" t="s">
        <v>140</v>
      </c>
      <c r="B306" s="180" t="s">
        <v>141</v>
      </c>
      <c r="C306" s="180" t="s">
        <v>17</v>
      </c>
      <c r="D306" s="180" t="n">
        <v>59432.5620564</v>
      </c>
      <c r="E306" s="180" t="n">
        <v>8.78555273997981</v>
      </c>
      <c r="F306" s="180" t="n">
        <v>99.7968315926219</v>
      </c>
      <c r="G306" s="180" t="n">
        <v>0.202651168312695</v>
      </c>
      <c r="H306" s="180" t="n">
        <v>120.9940114</v>
      </c>
      <c r="I306" s="180" t="n">
        <v>100</v>
      </c>
      <c r="J306" s="180" t="n">
        <v>0.203168407378145</v>
      </c>
      <c r="K306" s="180" t="n">
        <v>99.542762465566</v>
      </c>
    </row>
    <row r="307">
      <c r="A307" s="180" t="s">
        <v>140</v>
      </c>
      <c r="B307" s="180" t="s">
        <v>141</v>
      </c>
      <c r="C307" s="180" t="s">
        <v>18</v>
      </c>
      <c r="D307" s="180" t="n">
        <v>37929.2008943</v>
      </c>
      <c r="E307" s="180" t="n">
        <v>12.2582608417272</v>
      </c>
      <c r="F307" s="180" t="n">
        <v>100</v>
      </c>
      <c r="G307" s="180" t="n">
        <v>0.00000000000000136094034283465</v>
      </c>
      <c r="H307" s="180"/>
      <c r="I307" s="180"/>
      <c r="J307" s="180"/>
      <c r="K307" s="180"/>
    </row>
    <row r="308">
      <c r="A308" s="180" t="s">
        <v>140</v>
      </c>
      <c r="B308" s="180" t="s">
        <v>141</v>
      </c>
      <c r="C308" s="180" t="s">
        <v>22</v>
      </c>
      <c r="D308" s="180" t="n">
        <v>1343.0999369</v>
      </c>
      <c r="E308" s="180" t="n">
        <v>36.8930666259107</v>
      </c>
      <c r="F308" s="180" t="n">
        <v>100</v>
      </c>
      <c r="G308" s="180" t="n">
        <v>0.00000000000000409595320171159</v>
      </c>
      <c r="H308" s="180"/>
      <c r="I308" s="180"/>
      <c r="J308" s="180"/>
      <c r="K308" s="180"/>
    </row>
    <row r="309">
      <c r="A309" s="180" t="s">
        <v>146</v>
      </c>
      <c r="B309" s="180" t="s">
        <v>147</v>
      </c>
      <c r="C309" s="180" t="s">
        <v>16</v>
      </c>
      <c r="D309" s="180" t="n">
        <v>3903.6782115</v>
      </c>
      <c r="E309" s="180" t="n">
        <v>30.3282435406218</v>
      </c>
      <c r="F309" s="180" t="n">
        <v>98.6229825589557</v>
      </c>
      <c r="G309" s="180" t="n">
        <v>1.30435682168726</v>
      </c>
      <c r="H309" s="180" t="n">
        <v>54.5048714</v>
      </c>
      <c r="I309" s="180" t="n">
        <v>100</v>
      </c>
      <c r="J309" s="180" t="n">
        <v>1.37701744104435</v>
      </c>
      <c r="K309" s="180" t="n">
        <v>93.4189765805403</v>
      </c>
    </row>
    <row r="310">
      <c r="A310" s="180" t="s">
        <v>146</v>
      </c>
      <c r="B310" s="180" t="s">
        <v>147</v>
      </c>
      <c r="C310" s="180" t="s">
        <v>17</v>
      </c>
      <c r="D310" s="180" t="n">
        <v>29005.2676143</v>
      </c>
      <c r="E310" s="180" t="n">
        <v>4.35669807683693</v>
      </c>
      <c r="F310" s="180" t="n">
        <v>99.0138173199135</v>
      </c>
      <c r="G310" s="180" t="n">
        <v>0.433213431075503</v>
      </c>
      <c r="H310" s="180" t="n">
        <v>288.8939476</v>
      </c>
      <c r="I310" s="180" t="n">
        <v>43.6425810593803</v>
      </c>
      <c r="J310" s="180" t="n">
        <v>0.98618268008645</v>
      </c>
      <c r="K310" s="180" t="n">
        <v>43.4951012537379</v>
      </c>
    </row>
    <row r="311">
      <c r="A311" s="180" t="s">
        <v>146</v>
      </c>
      <c r="B311" s="180" t="s">
        <v>147</v>
      </c>
      <c r="C311" s="180" t="s">
        <v>18</v>
      </c>
      <c r="D311" s="180" t="n">
        <v>208.3365257</v>
      </c>
      <c r="E311" s="180" t="n">
        <v>36.7317868218203</v>
      </c>
      <c r="F311" s="180" t="n">
        <v>77.8393263328481</v>
      </c>
      <c r="G311" s="180" t="n">
        <v>20.3901981873441</v>
      </c>
      <c r="H311" s="180" t="n">
        <v>59.3129203</v>
      </c>
      <c r="I311" s="180" t="n">
        <v>100</v>
      </c>
      <c r="J311" s="180" t="n">
        <v>22.1606736671519</v>
      </c>
      <c r="K311" s="180" t="n">
        <v>71.6205343995803</v>
      </c>
    </row>
    <row r="312">
      <c r="A312" s="180" t="s">
        <v>146</v>
      </c>
      <c r="B312" s="180" t="s">
        <v>147</v>
      </c>
      <c r="C312" s="180" t="s">
        <v>22</v>
      </c>
      <c r="D312" s="180" t="n">
        <v>117.8694941</v>
      </c>
      <c r="E312" s="180" t="n">
        <v>72.3859019498039</v>
      </c>
      <c r="F312" s="180" t="n">
        <v>100</v>
      </c>
      <c r="G312" s="180" t="n">
        <v>0</v>
      </c>
      <c r="H312" s="180"/>
      <c r="I312" s="180"/>
      <c r="J312" s="180"/>
      <c r="K312" s="180"/>
    </row>
    <row r="313">
      <c r="A313" s="180" t="s">
        <v>148</v>
      </c>
      <c r="B313" s="180" t="s">
        <v>149</v>
      </c>
      <c r="C313" s="180" t="s">
        <v>17</v>
      </c>
      <c r="D313" s="180" t="n">
        <v>4292.5828729</v>
      </c>
      <c r="E313" s="180" t="n">
        <v>16.8749996951863</v>
      </c>
      <c r="F313" s="180" t="n">
        <v>99.4842949595122</v>
      </c>
      <c r="G313" s="180" t="n">
        <v>0.503907699669926</v>
      </c>
      <c r="H313" s="180" t="n">
        <v>22.25182</v>
      </c>
      <c r="I313" s="180" t="n">
        <v>99.9999999999998</v>
      </c>
      <c r="J313" s="180" t="n">
        <v>0.515705040487763</v>
      </c>
      <c r="K313" s="180" t="n">
        <v>97.2084782784312</v>
      </c>
    </row>
    <row r="314">
      <c r="A314" s="180" t="s">
        <v>148</v>
      </c>
      <c r="B314" s="180" t="s">
        <v>149</v>
      </c>
      <c r="C314" s="180" t="s">
        <v>18</v>
      </c>
      <c r="D314" s="180" t="n">
        <v>11383.1252762</v>
      </c>
      <c r="E314" s="180" t="n">
        <v>6.77132842920956</v>
      </c>
      <c r="F314" s="180" t="n">
        <v>100</v>
      </c>
      <c r="G314" s="180" t="n">
        <v>0</v>
      </c>
      <c r="H314" s="180"/>
      <c r="I314" s="180"/>
      <c r="J314" s="180"/>
      <c r="K314" s="180"/>
    </row>
    <row r="315">
      <c r="A315" s="180" t="s">
        <v>156</v>
      </c>
      <c r="B315" s="180" t="s">
        <v>157</v>
      </c>
      <c r="C315" s="180" t="s">
        <v>17</v>
      </c>
      <c r="D315" s="180" t="n">
        <v>194.4614635</v>
      </c>
      <c r="E315" s="180" t="n">
        <v>45.0224591558289</v>
      </c>
      <c r="F315" s="180" t="n">
        <v>100</v>
      </c>
      <c r="G315" s="180" t="n">
        <v>0</v>
      </c>
      <c r="H315" s="180"/>
      <c r="I315" s="180"/>
      <c r="J315" s="180"/>
      <c r="K315" s="180"/>
    </row>
    <row r="316">
      <c r="A316" s="180" t="s">
        <v>156</v>
      </c>
      <c r="B316" s="180" t="s">
        <v>157</v>
      </c>
      <c r="C316" s="180" t="s">
        <v>18</v>
      </c>
      <c r="D316" s="180" t="n">
        <v>17231.5476864</v>
      </c>
      <c r="E316" s="180" t="n">
        <v>2.26598260999467</v>
      </c>
      <c r="F316" s="180" t="n">
        <v>98.3293815101462</v>
      </c>
      <c r="G316" s="180" t="n">
        <v>0.588705146945684</v>
      </c>
      <c r="H316" s="180" t="n">
        <v>292.7643979</v>
      </c>
      <c r="I316" s="180" t="n">
        <v>34.8187671663983</v>
      </c>
      <c r="J316" s="180" t="n">
        <v>1.6706184898538</v>
      </c>
      <c r="K316" s="180" t="n">
        <v>34.6500492737121</v>
      </c>
    </row>
    <row r="317">
      <c r="A317" s="180" t="s">
        <v>164</v>
      </c>
      <c r="B317" s="180" t="s">
        <v>165</v>
      </c>
      <c r="C317" s="180" t="s">
        <v>17</v>
      </c>
      <c r="D317" s="180" t="n">
        <v>141.7568443</v>
      </c>
      <c r="E317" s="180" t="n">
        <v>64.0453759894598</v>
      </c>
      <c r="F317" s="180" t="n">
        <v>100</v>
      </c>
      <c r="G317" s="180" t="n">
        <v>0.00000000000000711046510442737</v>
      </c>
      <c r="H317" s="180"/>
      <c r="I317" s="180"/>
      <c r="J317" s="180"/>
      <c r="K317" s="180"/>
    </row>
    <row r="318">
      <c r="A318" s="180" t="s">
        <v>164</v>
      </c>
      <c r="B318" s="180" t="s">
        <v>165</v>
      </c>
      <c r="C318" s="180" t="s">
        <v>18</v>
      </c>
      <c r="D318" s="180" t="n">
        <v>20586.7737734</v>
      </c>
      <c r="E318" s="180" t="n">
        <v>2.02672588176376</v>
      </c>
      <c r="F318" s="180" t="n">
        <v>99.603085259326</v>
      </c>
      <c r="G318" s="180" t="n">
        <v>0.228837278767325</v>
      </c>
      <c r="H318" s="180" t="n">
        <v>82.0375589</v>
      </c>
      <c r="I318" s="180" t="n">
        <v>57.5621435376586</v>
      </c>
      <c r="J318" s="180" t="n">
        <v>0.396914740674015</v>
      </c>
      <c r="K318" s="180" t="n">
        <v>57.4251763712997</v>
      </c>
    </row>
    <row r="319">
      <c r="A319" s="180" t="s">
        <v>166</v>
      </c>
      <c r="B319" s="180" t="s">
        <v>167</v>
      </c>
      <c r="C319" s="180" t="s">
        <v>17</v>
      </c>
      <c r="D319" s="180" t="n">
        <v>30467.5376497</v>
      </c>
      <c r="E319" s="180" t="n">
        <v>9.14206006522761</v>
      </c>
      <c r="F319" s="180" t="n">
        <v>99.6189471098263</v>
      </c>
      <c r="G319" s="180" t="n">
        <v>0.378891536210376</v>
      </c>
      <c r="H319" s="180" t="n">
        <v>116.5415176</v>
      </c>
      <c r="I319" s="180" t="n">
        <v>99.9999999999999</v>
      </c>
      <c r="J319" s="180" t="n">
        <v>0.38105289017367</v>
      </c>
      <c r="K319" s="180" t="n">
        <v>99.0539026981258</v>
      </c>
    </row>
    <row r="320">
      <c r="A320" s="180" t="s">
        <v>166</v>
      </c>
      <c r="B320" s="180" t="s">
        <v>167</v>
      </c>
      <c r="C320" s="180" t="s">
        <v>18</v>
      </c>
      <c r="D320" s="180" t="n">
        <v>24897.4090269</v>
      </c>
      <c r="E320" s="180" t="n">
        <v>10.9587566251226</v>
      </c>
      <c r="F320" s="180" t="n">
        <v>100</v>
      </c>
      <c r="G320" s="180" t="n">
        <v>0</v>
      </c>
      <c r="H320" s="180"/>
      <c r="I320" s="180"/>
      <c r="J320" s="180"/>
      <c r="K320" s="180"/>
    </row>
    <row r="321">
      <c r="A321" s="180" t="s">
        <v>170</v>
      </c>
      <c r="B321" s="180" t="s">
        <v>171</v>
      </c>
      <c r="C321" s="180" t="s">
        <v>16</v>
      </c>
      <c r="D321" s="180" t="n">
        <v>85.3022685</v>
      </c>
      <c r="E321" s="180" t="n">
        <v>70.7012097686938</v>
      </c>
      <c r="F321" s="180" t="n">
        <v>100</v>
      </c>
      <c r="G321" s="180" t="n">
        <v>0</v>
      </c>
      <c r="H321" s="180"/>
      <c r="I321" s="180"/>
      <c r="J321" s="180"/>
      <c r="K321" s="180"/>
    </row>
    <row r="322">
      <c r="A322" s="180" t="s">
        <v>170</v>
      </c>
      <c r="B322" s="180" t="s">
        <v>171</v>
      </c>
      <c r="C322" s="180" t="s">
        <v>17</v>
      </c>
      <c r="D322" s="180" t="n">
        <v>6049.7251106</v>
      </c>
      <c r="E322" s="180" t="n">
        <v>21.0564860619076</v>
      </c>
      <c r="F322" s="180" t="n">
        <v>100</v>
      </c>
      <c r="G322" s="180" t="n">
        <v>0.00000000000000233773956436285</v>
      </c>
      <c r="H322" s="180"/>
      <c r="I322" s="180"/>
      <c r="J322" s="180"/>
      <c r="K322" s="180"/>
    </row>
    <row r="323">
      <c r="A323" s="180" t="s">
        <v>170</v>
      </c>
      <c r="B323" s="180" t="s">
        <v>171</v>
      </c>
      <c r="C323" s="180" t="s">
        <v>18</v>
      </c>
      <c r="D323" s="180" t="n">
        <v>21897.1315626</v>
      </c>
      <c r="E323" s="180" t="n">
        <v>6.2430341935992</v>
      </c>
      <c r="F323" s="180" t="n">
        <v>99.8154377645804</v>
      </c>
      <c r="G323" s="180" t="n">
        <v>0.185843151974744</v>
      </c>
      <c r="H323" s="180" t="n">
        <v>40.4885621</v>
      </c>
      <c r="I323" s="180" t="n">
        <v>99.9999999999997</v>
      </c>
      <c r="J323" s="180" t="n">
        <v>0.184562235419571</v>
      </c>
      <c r="K323" s="180" t="n">
        <v>100.508186453953</v>
      </c>
    </row>
    <row r="324">
      <c r="A324" s="180" t="s">
        <v>170</v>
      </c>
      <c r="B324" s="180" t="s">
        <v>171</v>
      </c>
      <c r="C324" s="180" t="s">
        <v>19</v>
      </c>
      <c r="D324" s="180" t="n">
        <v>2925.2336001</v>
      </c>
      <c r="E324" s="180" t="n">
        <v>30.5315608051625</v>
      </c>
      <c r="F324" s="180" t="n">
        <v>100</v>
      </c>
      <c r="G324" s="180" t="n">
        <v>0</v>
      </c>
      <c r="H324" s="180"/>
      <c r="I324" s="180"/>
      <c r="J324" s="180"/>
      <c r="K324" s="180"/>
    </row>
    <row r="325">
      <c r="A325" s="180" t="s">
        <v>172</v>
      </c>
      <c r="B325" s="180" t="s">
        <v>173</v>
      </c>
      <c r="C325" s="180" t="s">
        <v>16</v>
      </c>
      <c r="D325" s="180" t="n">
        <v>278.5261004</v>
      </c>
      <c r="E325" s="180" t="n">
        <v>69.0757868487489</v>
      </c>
      <c r="F325" s="180" t="n">
        <v>100</v>
      </c>
      <c r="G325" s="180" t="n">
        <v>0</v>
      </c>
      <c r="H325" s="180"/>
      <c r="I325" s="180"/>
      <c r="J325" s="180"/>
      <c r="K325" s="180"/>
    </row>
    <row r="326">
      <c r="A326" s="180" t="s">
        <v>172</v>
      </c>
      <c r="B326" s="180" t="s">
        <v>173</v>
      </c>
      <c r="C326" s="180" t="s">
        <v>17</v>
      </c>
      <c r="D326" s="180" t="n">
        <v>9033.8334747</v>
      </c>
      <c r="E326" s="180" t="n">
        <v>16.1814919535813</v>
      </c>
      <c r="F326" s="180" t="n">
        <v>98.7750573287932</v>
      </c>
      <c r="G326" s="180" t="n">
        <v>0.68524825859637</v>
      </c>
      <c r="H326" s="180" t="n">
        <v>112.031604</v>
      </c>
      <c r="I326" s="180" t="n">
        <v>57.6886798106711</v>
      </c>
      <c r="J326" s="180" t="n">
        <v>1.22494267120683</v>
      </c>
      <c r="K326" s="180" t="n">
        <v>55.2560030916612</v>
      </c>
    </row>
    <row r="327">
      <c r="A327" s="180" t="s">
        <v>172</v>
      </c>
      <c r="B327" s="180" t="s">
        <v>173</v>
      </c>
      <c r="C327" s="180" t="s">
        <v>18</v>
      </c>
      <c r="D327" s="180" t="n">
        <v>21440.6067855</v>
      </c>
      <c r="E327" s="180" t="n">
        <v>6.61522848757591</v>
      </c>
      <c r="F327" s="180" t="n">
        <v>99.8806740039526</v>
      </c>
      <c r="G327" s="180" t="n">
        <v>0.118850435786628</v>
      </c>
      <c r="H327" s="180" t="n">
        <v>25.6147827</v>
      </c>
      <c r="I327" s="180" t="n">
        <v>100</v>
      </c>
      <c r="J327" s="180" t="n">
        <v>0.119325996047416</v>
      </c>
      <c r="K327" s="180" t="n">
        <v>99.4826108747904</v>
      </c>
    </row>
    <row r="328">
      <c r="A328" s="180" t="s">
        <v>178</v>
      </c>
      <c r="B328" s="180" t="s">
        <v>179</v>
      </c>
      <c r="C328" s="180" t="s">
        <v>17</v>
      </c>
      <c r="D328" s="180" t="n">
        <v>7537.9898712</v>
      </c>
      <c r="E328" s="180" t="n">
        <v>8.29365617075362</v>
      </c>
      <c r="F328" s="180" t="n">
        <v>98.8070929228988</v>
      </c>
      <c r="G328" s="180" t="n">
        <v>0.517471861503945</v>
      </c>
      <c r="H328" s="180" t="n">
        <v>91.0068417</v>
      </c>
      <c r="I328" s="180" t="n">
        <v>45.2390613998887</v>
      </c>
      <c r="J328" s="180" t="n">
        <v>1.19290707710117</v>
      </c>
      <c r="K328" s="180" t="n">
        <v>42.861586862955</v>
      </c>
    </row>
    <row r="329">
      <c r="A329" s="180" t="s">
        <v>178</v>
      </c>
      <c r="B329" s="180" t="s">
        <v>179</v>
      </c>
      <c r="C329" s="180" t="s">
        <v>18</v>
      </c>
      <c r="D329" s="180" t="n">
        <v>3852.2503939</v>
      </c>
      <c r="E329" s="180" t="n">
        <v>13.7802626813107</v>
      </c>
      <c r="F329" s="180" t="n">
        <v>99.7295346325883</v>
      </c>
      <c r="G329" s="180" t="n">
        <v>0.26923951209979</v>
      </c>
      <c r="H329" s="180" t="n">
        <v>10.4472594</v>
      </c>
      <c r="I329" s="180" t="n">
        <v>100</v>
      </c>
      <c r="J329" s="180" t="n">
        <v>0.270465367411675</v>
      </c>
      <c r="K329" s="180" t="n">
        <v>99.2775211975554</v>
      </c>
    </row>
    <row r="330">
      <c r="A330" s="180" t="s">
        <v>180</v>
      </c>
      <c r="B330" s="180" t="s">
        <v>181</v>
      </c>
      <c r="C330" s="180" t="s">
        <v>16</v>
      </c>
      <c r="D330" s="180" t="n">
        <v>833.1062947</v>
      </c>
      <c r="E330" s="180" t="n">
        <v>55.4113347123054</v>
      </c>
      <c r="F330" s="180" t="n">
        <v>100</v>
      </c>
      <c r="G330" s="180" t="n">
        <v>0</v>
      </c>
      <c r="H330" s="180"/>
      <c r="I330" s="180"/>
      <c r="J330" s="180"/>
      <c r="K330" s="180"/>
    </row>
    <row r="331">
      <c r="A331" s="180" t="s">
        <v>180</v>
      </c>
      <c r="B331" s="180" t="s">
        <v>181</v>
      </c>
      <c r="C331" s="180" t="s">
        <v>17</v>
      </c>
      <c r="D331" s="180" t="n">
        <v>32047.7805518</v>
      </c>
      <c r="E331" s="180" t="n">
        <v>2.5553214054276</v>
      </c>
      <c r="F331" s="180" t="n">
        <v>99.5792174432324</v>
      </c>
      <c r="G331" s="180" t="n">
        <v>0.241963252202358</v>
      </c>
      <c r="H331" s="180" t="n">
        <v>135.4212996</v>
      </c>
      <c r="I331" s="180" t="n">
        <v>57.2458602140161</v>
      </c>
      <c r="J331" s="180" t="n">
        <v>0.420782556767605</v>
      </c>
      <c r="K331" s="180" t="n">
        <v>57.2611932619571</v>
      </c>
    </row>
    <row r="332">
      <c r="A332" s="180" t="s">
        <v>182</v>
      </c>
      <c r="B332" s="180" t="s">
        <v>183</v>
      </c>
      <c r="C332" s="180" t="s">
        <v>16</v>
      </c>
      <c r="D332" s="180" t="n">
        <v>4619.6184943</v>
      </c>
      <c r="E332" s="180" t="n">
        <v>23.0591471873626</v>
      </c>
      <c r="F332" s="180" t="n">
        <v>100</v>
      </c>
      <c r="G332" s="180" t="n">
        <v>0</v>
      </c>
      <c r="H332" s="180"/>
      <c r="I332" s="180"/>
      <c r="J332" s="180"/>
      <c r="K332" s="180"/>
    </row>
    <row r="333">
      <c r="A333" s="180" t="s">
        <v>182</v>
      </c>
      <c r="B333" s="180" t="s">
        <v>183</v>
      </c>
      <c r="C333" s="180" t="s">
        <v>17</v>
      </c>
      <c r="D333" s="180" t="n">
        <v>21677.9063471</v>
      </c>
      <c r="E333" s="180" t="n">
        <v>5.1569915073106</v>
      </c>
      <c r="F333" s="180" t="n">
        <v>99.813932451407</v>
      </c>
      <c r="G333" s="180" t="n">
        <v>0.184870320235443</v>
      </c>
      <c r="H333" s="180" t="n">
        <v>40.4107402</v>
      </c>
      <c r="I333" s="180" t="n">
        <v>99.9999999999999</v>
      </c>
      <c r="J333" s="180" t="n">
        <v>0.186067548593029</v>
      </c>
      <c r="K333" s="180" t="n">
        <v>99.1716921934115</v>
      </c>
    </row>
    <row r="334">
      <c r="A334" s="180" t="s">
        <v>182</v>
      </c>
      <c r="B334" s="180" t="s">
        <v>183</v>
      </c>
      <c r="C334" s="180" t="s">
        <v>22</v>
      </c>
      <c r="D334" s="180" t="n">
        <v>55.8240831</v>
      </c>
      <c r="E334" s="180" t="n">
        <v>70.2627166741539</v>
      </c>
      <c r="F334" s="180" t="n">
        <v>100</v>
      </c>
      <c r="G334" s="180" t="n">
        <v>0</v>
      </c>
      <c r="H334" s="180"/>
      <c r="I334" s="180"/>
      <c r="J334" s="180"/>
      <c r="K334" s="180"/>
    </row>
    <row r="335">
      <c r="A335" s="180" t="s">
        <v>186</v>
      </c>
      <c r="B335" s="180" t="s">
        <v>187</v>
      </c>
      <c r="C335" s="180" t="s">
        <v>16</v>
      </c>
      <c r="D335" s="180" t="n">
        <v>56.5082086</v>
      </c>
      <c r="E335" s="180" t="n">
        <v>57.0749747447748</v>
      </c>
      <c r="F335" s="180" t="n">
        <v>100</v>
      </c>
      <c r="G335" s="180" t="n">
        <v>0.00000000000000633659510915482</v>
      </c>
      <c r="H335" s="180"/>
      <c r="I335" s="180"/>
      <c r="J335" s="180"/>
      <c r="K335" s="180"/>
    </row>
    <row r="336">
      <c r="A336" s="180" t="s">
        <v>186</v>
      </c>
      <c r="B336" s="180" t="s">
        <v>187</v>
      </c>
      <c r="C336" s="180" t="s">
        <v>17</v>
      </c>
      <c r="D336" s="180" t="n">
        <v>12529.8953878</v>
      </c>
      <c r="E336" s="180" t="n">
        <v>7.95100234950567</v>
      </c>
      <c r="F336" s="180" t="n">
        <v>99.4533328561892</v>
      </c>
      <c r="G336" s="180" t="n">
        <v>0.315693430018255</v>
      </c>
      <c r="H336" s="180" t="n">
        <v>68.8733291</v>
      </c>
      <c r="I336" s="180" t="n">
        <v>57.6841218405398</v>
      </c>
      <c r="J336" s="180" t="n">
        <v>0.546667143810754</v>
      </c>
      <c r="K336" s="180" t="n">
        <v>57.4330543395281</v>
      </c>
    </row>
    <row r="337">
      <c r="A337" s="180" t="s">
        <v>186</v>
      </c>
      <c r="B337" s="180" t="s">
        <v>187</v>
      </c>
      <c r="C337" s="180" t="s">
        <v>18</v>
      </c>
      <c r="D337" s="180" t="n">
        <v>5652.2129999</v>
      </c>
      <c r="E337" s="180" t="n">
        <v>15.5607049691566</v>
      </c>
      <c r="F337" s="180" t="n">
        <v>99.6352861717081</v>
      </c>
      <c r="G337" s="180" t="n">
        <v>0.362689737717533</v>
      </c>
      <c r="H337" s="180" t="n">
        <v>20.6898612</v>
      </c>
      <c r="I337" s="180" t="n">
        <v>100</v>
      </c>
      <c r="J337" s="180" t="n">
        <v>0.364713828291926</v>
      </c>
      <c r="K337" s="180" t="n">
        <v>99.0823297769326</v>
      </c>
    </row>
    <row r="338">
      <c r="A338" s="180" t="s">
        <v>188</v>
      </c>
      <c r="B338" s="180" t="s">
        <v>189</v>
      </c>
      <c r="C338" s="180" t="s">
        <v>16</v>
      </c>
      <c r="D338" s="180" t="n">
        <v>2899.9246811</v>
      </c>
      <c r="E338" s="180" t="n">
        <v>34.2921157534824</v>
      </c>
      <c r="F338" s="180" t="n">
        <v>99.2839734329456</v>
      </c>
      <c r="G338" s="180" t="n">
        <v>0.685356830239058</v>
      </c>
      <c r="H338" s="180" t="n">
        <v>20.9139808</v>
      </c>
      <c r="I338" s="180" t="n">
        <v>100</v>
      </c>
      <c r="J338" s="180" t="n">
        <v>0.716026567054392</v>
      </c>
      <c r="K338" s="180" t="n">
        <v>95.0313193063039</v>
      </c>
    </row>
    <row r="339">
      <c r="A339" s="180" t="s">
        <v>188</v>
      </c>
      <c r="B339" s="180" t="s">
        <v>189</v>
      </c>
      <c r="C339" s="180" t="s">
        <v>17</v>
      </c>
      <c r="D339" s="180" t="n">
        <v>32669.194144</v>
      </c>
      <c r="E339" s="180" t="n">
        <v>5.35161999460071</v>
      </c>
      <c r="F339" s="180" t="n">
        <v>99.8223600751658</v>
      </c>
      <c r="G339" s="180" t="n">
        <v>0.177687314287075</v>
      </c>
      <c r="H339" s="180" t="n">
        <v>58.1368061</v>
      </c>
      <c r="I339" s="180" t="n">
        <v>100</v>
      </c>
      <c r="J339" s="180" t="n">
        <v>0.177639924834208</v>
      </c>
      <c r="K339" s="180" t="n">
        <v>99.8489899391013</v>
      </c>
    </row>
    <row r="340">
      <c r="A340" s="180" t="s">
        <v>188</v>
      </c>
      <c r="B340" s="180" t="s">
        <v>189</v>
      </c>
      <c r="C340" s="180" t="s">
        <v>18</v>
      </c>
      <c r="D340" s="180" t="n">
        <v>3047.9055985</v>
      </c>
      <c r="E340" s="180" t="n">
        <v>34.5560656201075</v>
      </c>
      <c r="F340" s="180" t="n">
        <v>100</v>
      </c>
      <c r="G340" s="180" t="n">
        <v>0</v>
      </c>
      <c r="H340" s="180"/>
      <c r="I340" s="180"/>
      <c r="J340" s="180"/>
      <c r="K340" s="180"/>
    </row>
    <row r="341">
      <c r="A341" s="180" t="s">
        <v>190</v>
      </c>
      <c r="B341" s="180" t="s">
        <v>191</v>
      </c>
      <c r="C341" s="180" t="s">
        <v>16</v>
      </c>
      <c r="D341" s="180" t="n">
        <v>7288.5842776</v>
      </c>
      <c r="E341" s="180" t="n">
        <v>17.8028464237761</v>
      </c>
      <c r="F341" s="180" t="n">
        <v>100</v>
      </c>
      <c r="G341" s="180" t="n">
        <v>0</v>
      </c>
      <c r="H341" s="180"/>
      <c r="I341" s="180"/>
      <c r="J341" s="180"/>
      <c r="K341" s="180"/>
    </row>
    <row r="342">
      <c r="A342" s="180" t="s">
        <v>190</v>
      </c>
      <c r="B342" s="180" t="s">
        <v>191</v>
      </c>
      <c r="C342" s="180" t="s">
        <v>17</v>
      </c>
      <c r="D342" s="180" t="n">
        <v>18978.3309787</v>
      </c>
      <c r="E342" s="180" t="n">
        <v>6.13505884443355</v>
      </c>
      <c r="F342" s="180" t="n">
        <v>99.2288663672961</v>
      </c>
      <c r="G342" s="180" t="n">
        <v>0.383250136008693</v>
      </c>
      <c r="H342" s="180" t="n">
        <v>147.4856042</v>
      </c>
      <c r="I342" s="180" t="n">
        <v>49.7489312973848</v>
      </c>
      <c r="J342" s="180" t="n">
        <v>0.771133632703891</v>
      </c>
      <c r="K342" s="180" t="n">
        <v>49.3163245881374</v>
      </c>
    </row>
    <row r="343">
      <c r="A343" s="180" t="s">
        <v>190</v>
      </c>
      <c r="B343" s="180" t="s">
        <v>191</v>
      </c>
      <c r="C343" s="180" t="s">
        <v>18</v>
      </c>
      <c r="D343" s="180" t="n">
        <v>55.345907</v>
      </c>
      <c r="E343" s="180" t="n">
        <v>70.4908780311242</v>
      </c>
      <c r="F343" s="180" t="n">
        <v>100</v>
      </c>
      <c r="G343" s="180" t="n">
        <v>0</v>
      </c>
      <c r="H343" s="180"/>
      <c r="I343" s="180"/>
      <c r="J343" s="180"/>
      <c r="K343" s="180"/>
    </row>
    <row r="344">
      <c r="A344" s="180" t="s">
        <v>194</v>
      </c>
      <c r="B344" s="180" t="s">
        <v>195</v>
      </c>
      <c r="C344" s="180" t="s">
        <v>16</v>
      </c>
      <c r="D344" s="180" t="n">
        <v>13752.4488101</v>
      </c>
      <c r="E344" s="180" t="n">
        <v>11.58018091095</v>
      </c>
      <c r="F344" s="180" t="n">
        <v>98.420518890136</v>
      </c>
      <c r="G344" s="180" t="n">
        <v>0.798957950632347</v>
      </c>
      <c r="H344" s="180" t="n">
        <v>220.703298</v>
      </c>
      <c r="I344" s="180" t="n">
        <v>51.6781028534378</v>
      </c>
      <c r="J344" s="180" t="n">
        <v>1.57948110986398</v>
      </c>
      <c r="K344" s="180" t="n">
        <v>49.7846131755301</v>
      </c>
    </row>
    <row r="345">
      <c r="A345" s="180" t="s">
        <v>194</v>
      </c>
      <c r="B345" s="180" t="s">
        <v>195</v>
      </c>
      <c r="C345" s="180" t="s">
        <v>17</v>
      </c>
      <c r="D345" s="180" t="n">
        <v>17962.3944808</v>
      </c>
      <c r="E345" s="180" t="n">
        <v>9.31182926201948</v>
      </c>
      <c r="F345" s="180" t="n">
        <v>99.5226466140393</v>
      </c>
      <c r="G345" s="180" t="n">
        <v>0.358339221569013</v>
      </c>
      <c r="H345" s="180" t="n">
        <v>86.1553638</v>
      </c>
      <c r="I345" s="180" t="n">
        <v>75.0295546523665</v>
      </c>
      <c r="J345" s="180" t="n">
        <v>0.477353385960685</v>
      </c>
      <c r="K345" s="180" t="n">
        <v>74.7095731695513</v>
      </c>
    </row>
    <row r="346">
      <c r="A346" s="180" t="s">
        <v>194</v>
      </c>
      <c r="B346" s="180" t="s">
        <v>195</v>
      </c>
      <c r="C346" s="180" t="s">
        <v>18</v>
      </c>
      <c r="D346" s="180" t="n">
        <v>129.2126991</v>
      </c>
      <c r="E346" s="180" t="n">
        <v>57.9873747592639</v>
      </c>
      <c r="F346" s="180" t="n">
        <v>100</v>
      </c>
      <c r="G346" s="180" t="n">
        <v>0</v>
      </c>
      <c r="H346" s="180"/>
      <c r="I346" s="180"/>
      <c r="J346" s="180"/>
      <c r="K346" s="180"/>
    </row>
    <row r="347">
      <c r="A347" s="180" t="s">
        <v>202</v>
      </c>
      <c r="B347" s="180" t="s">
        <v>203</v>
      </c>
      <c r="C347" s="180" t="s">
        <v>16</v>
      </c>
      <c r="D347" s="180" t="n">
        <v>39436.6353347</v>
      </c>
      <c r="E347" s="180" t="n">
        <v>5.53118176980615</v>
      </c>
      <c r="F347" s="180" t="n">
        <v>99.0372238426389</v>
      </c>
      <c r="G347" s="180" t="n">
        <v>0.446621230557431</v>
      </c>
      <c r="H347" s="180" t="n">
        <v>383.3775903</v>
      </c>
      <c r="I347" s="180" t="n">
        <v>45.5473843187765</v>
      </c>
      <c r="J347" s="180" t="n">
        <v>0.962776157361079</v>
      </c>
      <c r="K347" s="180" t="n">
        <v>45.942274790881</v>
      </c>
    </row>
    <row r="348">
      <c r="A348" s="180" t="s">
        <v>202</v>
      </c>
      <c r="B348" s="180" t="s">
        <v>203</v>
      </c>
      <c r="C348" s="180" t="s">
        <v>17</v>
      </c>
      <c r="D348" s="180" t="n">
        <v>13309.0150131</v>
      </c>
      <c r="E348" s="180" t="n">
        <v>15.8636851691435</v>
      </c>
      <c r="F348" s="180" t="n">
        <v>99.2586330243468</v>
      </c>
      <c r="G348" s="180" t="n">
        <v>0.717477085061575</v>
      </c>
      <c r="H348" s="180" t="n">
        <v>99.4056024</v>
      </c>
      <c r="I348" s="180" t="n">
        <v>99.9999999999999</v>
      </c>
      <c r="J348" s="180" t="n">
        <v>0.741366975653256</v>
      </c>
      <c r="K348" s="180" t="n">
        <v>96.0601119664833</v>
      </c>
    </row>
    <row r="349">
      <c r="A349" s="180" t="s">
        <v>202</v>
      </c>
      <c r="B349" s="180" t="s">
        <v>203</v>
      </c>
      <c r="C349" s="180" t="s">
        <v>18</v>
      </c>
      <c r="D349" s="180" t="n">
        <v>224.3749083</v>
      </c>
      <c r="E349" s="180" t="n">
        <v>50.9723903672744</v>
      </c>
      <c r="F349" s="180" t="n">
        <v>100</v>
      </c>
      <c r="G349" s="180" t="n">
        <v>0</v>
      </c>
      <c r="H349" s="180"/>
      <c r="I349" s="180"/>
      <c r="J349" s="180"/>
      <c r="K349" s="180"/>
    </row>
    <row r="350">
      <c r="A350" s="180" t="s">
        <v>202</v>
      </c>
      <c r="B350" s="180" t="s">
        <v>203</v>
      </c>
      <c r="C350" s="180" t="s">
        <v>22</v>
      </c>
      <c r="D350" s="180" t="n">
        <v>791.3360641</v>
      </c>
      <c r="E350" s="180" t="n">
        <v>80.7558541711706</v>
      </c>
      <c r="F350" s="180" t="n">
        <v>100</v>
      </c>
      <c r="G350" s="180" t="n">
        <v>0</v>
      </c>
      <c r="H350" s="180"/>
      <c r="I350" s="180"/>
      <c r="J350" s="180"/>
      <c r="K350" s="180"/>
    </row>
    <row r="351">
      <c r="A351" s="180" t="s">
        <v>204</v>
      </c>
      <c r="B351" s="180" t="s">
        <v>205</v>
      </c>
      <c r="C351" s="180" t="s">
        <v>16</v>
      </c>
      <c r="D351" s="180" t="n">
        <v>23033.1746698</v>
      </c>
      <c r="E351" s="180" t="n">
        <v>13.4730099618113</v>
      </c>
      <c r="F351" s="180" t="n">
        <v>99.1991625555488</v>
      </c>
      <c r="G351" s="180" t="n">
        <v>0.467589942098779</v>
      </c>
      <c r="H351" s="180" t="n">
        <v>185.947424</v>
      </c>
      <c r="I351" s="180" t="n">
        <v>59.0618659491373</v>
      </c>
      <c r="J351" s="180" t="n">
        <v>0.800837444451235</v>
      </c>
      <c r="K351" s="180" t="n">
        <v>57.9200323323804</v>
      </c>
    </row>
    <row r="352">
      <c r="A352" s="180" t="s">
        <v>204</v>
      </c>
      <c r="B352" s="180" t="s">
        <v>205</v>
      </c>
      <c r="C352" s="180" t="s">
        <v>17</v>
      </c>
      <c r="D352" s="180" t="n">
        <v>23957.8381397</v>
      </c>
      <c r="E352" s="180" t="n">
        <v>12.0075722094169</v>
      </c>
      <c r="F352" s="180" t="n">
        <v>98.6722186006309</v>
      </c>
      <c r="G352" s="180" t="n">
        <v>0.807505509779151</v>
      </c>
      <c r="H352" s="180" t="n">
        <v>322.3883308</v>
      </c>
      <c r="I352" s="180" t="n">
        <v>61.2868395723733</v>
      </c>
      <c r="J352" s="180" t="n">
        <v>1.32778139936913</v>
      </c>
      <c r="K352" s="180" t="n">
        <v>60.0086431546636</v>
      </c>
    </row>
    <row r="353">
      <c r="A353" s="180" t="s">
        <v>204</v>
      </c>
      <c r="B353" s="180" t="s">
        <v>205</v>
      </c>
      <c r="C353" s="180" t="s">
        <v>18</v>
      </c>
      <c r="D353" s="180" t="n">
        <v>5512.5032445</v>
      </c>
      <c r="E353" s="180" t="n">
        <v>29.4413099676553</v>
      </c>
      <c r="F353" s="180" t="n">
        <v>100</v>
      </c>
      <c r="G353" s="180" t="n">
        <v>0</v>
      </c>
      <c r="H353" s="180"/>
      <c r="I353" s="180"/>
      <c r="J353" s="180"/>
      <c r="K353" s="180"/>
    </row>
    <row r="354">
      <c r="A354" s="180" t="s">
        <v>210</v>
      </c>
      <c r="B354" s="180" t="s">
        <v>211</v>
      </c>
      <c r="C354" s="180" t="s">
        <v>17</v>
      </c>
      <c r="D354" s="180" t="n">
        <v>69.6702671</v>
      </c>
      <c r="E354" s="180" t="n">
        <v>71.0566725148406</v>
      </c>
      <c r="F354" s="180" t="n">
        <v>100</v>
      </c>
      <c r="G354" s="180" t="n">
        <v>0</v>
      </c>
      <c r="H354" s="180"/>
      <c r="I354" s="180"/>
      <c r="J354" s="180"/>
      <c r="K354" s="180"/>
    </row>
    <row r="355">
      <c r="A355" s="180" t="s">
        <v>210</v>
      </c>
      <c r="B355" s="180" t="s">
        <v>211</v>
      </c>
      <c r="C355" s="180" t="s">
        <v>18</v>
      </c>
      <c r="D355" s="180" t="n">
        <v>31606.2974601</v>
      </c>
      <c r="E355" s="180" t="n">
        <v>1.01782620437872</v>
      </c>
      <c r="F355" s="180" t="n">
        <v>100</v>
      </c>
      <c r="G355" s="180" t="n">
        <v>0</v>
      </c>
      <c r="H355" s="180"/>
      <c r="I355" s="180"/>
      <c r="J355" s="180"/>
      <c r="K355" s="180"/>
    </row>
    <row r="356">
      <c r="A356" s="180" t="s">
        <v>212</v>
      </c>
      <c r="B356" s="180" t="s">
        <v>213</v>
      </c>
      <c r="C356" s="180" t="s">
        <v>16</v>
      </c>
      <c r="D356" s="180" t="n">
        <v>264.0524061</v>
      </c>
      <c r="E356" s="180" t="n">
        <v>57.9658620382729</v>
      </c>
      <c r="F356" s="180" t="n">
        <v>100</v>
      </c>
      <c r="G356" s="180" t="n">
        <v>0</v>
      </c>
      <c r="H356" s="180"/>
      <c r="I356" s="180"/>
      <c r="J356" s="180"/>
      <c r="K356" s="180"/>
    </row>
    <row r="357">
      <c r="A357" s="180" t="s">
        <v>212</v>
      </c>
      <c r="B357" s="180" t="s">
        <v>213</v>
      </c>
      <c r="C357" s="180" t="s">
        <v>17</v>
      </c>
      <c r="D357" s="180" t="n">
        <v>10919.0633047</v>
      </c>
      <c r="E357" s="180" t="n">
        <v>24.5109767695266</v>
      </c>
      <c r="F357" s="180" t="n">
        <v>100</v>
      </c>
      <c r="G357" s="180" t="n">
        <v>0</v>
      </c>
      <c r="H357" s="180"/>
      <c r="I357" s="180"/>
      <c r="J357" s="180"/>
      <c r="K357" s="180"/>
    </row>
    <row r="358">
      <c r="A358" s="180" t="s">
        <v>212</v>
      </c>
      <c r="B358" s="180" t="s">
        <v>213</v>
      </c>
      <c r="C358" s="180" t="s">
        <v>18</v>
      </c>
      <c r="D358" s="180" t="n">
        <v>42775.017175</v>
      </c>
      <c r="E358" s="180" t="n">
        <v>5.69229125586412</v>
      </c>
      <c r="F358" s="180" t="n">
        <v>99.8309510798261</v>
      </c>
      <c r="G358" s="180" t="n">
        <v>0.169069196703373</v>
      </c>
      <c r="H358" s="180" t="n">
        <v>72.4331521</v>
      </c>
      <c r="I358" s="180" t="n">
        <v>99.9999999999997</v>
      </c>
      <c r="J358" s="180" t="n">
        <v>0.169048920173875</v>
      </c>
      <c r="K358" s="180" t="n">
        <v>99.8429252777228</v>
      </c>
    </row>
    <row r="359">
      <c r="A359" s="180" t="s">
        <v>212</v>
      </c>
      <c r="B359" s="180" t="s">
        <v>213</v>
      </c>
      <c r="C359" s="180" t="s">
        <v>19</v>
      </c>
      <c r="D359" s="180" t="n">
        <v>5192.0657839</v>
      </c>
      <c r="E359" s="180" t="n">
        <v>33.3029385138193</v>
      </c>
      <c r="F359" s="180" t="n">
        <v>100</v>
      </c>
      <c r="G359" s="180" t="n">
        <v>0</v>
      </c>
      <c r="H359" s="180"/>
      <c r="I359" s="180"/>
      <c r="J359" s="180"/>
      <c r="K359" s="180"/>
    </row>
    <row r="360">
      <c r="A360" s="180" t="s">
        <v>216</v>
      </c>
      <c r="B360" s="180" t="s">
        <v>217</v>
      </c>
      <c r="C360" s="180" t="s">
        <v>17</v>
      </c>
      <c r="D360" s="180" t="n">
        <v>1112.2228096</v>
      </c>
      <c r="E360" s="180" t="n">
        <v>57.144232833596</v>
      </c>
      <c r="F360" s="180" t="n">
        <v>100</v>
      </c>
      <c r="G360" s="180" t="n">
        <v>0</v>
      </c>
      <c r="H360" s="180"/>
      <c r="I360" s="180"/>
      <c r="J360" s="180"/>
      <c r="K360" s="180"/>
    </row>
    <row r="361">
      <c r="A361" s="180" t="s">
        <v>216</v>
      </c>
      <c r="B361" s="180" t="s">
        <v>217</v>
      </c>
      <c r="C361" s="180" t="s">
        <v>18</v>
      </c>
      <c r="D361" s="180" t="n">
        <v>48179.1559862</v>
      </c>
      <c r="E361" s="180" t="n">
        <v>2.00628245289069</v>
      </c>
      <c r="F361" s="180" t="n">
        <v>99.4968278424902</v>
      </c>
      <c r="G361" s="180" t="n">
        <v>0.259800251652142</v>
      </c>
      <c r="H361" s="180" t="n">
        <v>243.650078</v>
      </c>
      <c r="I361" s="180" t="n">
        <v>51.7241360945295</v>
      </c>
      <c r="J361" s="180" t="n">
        <v>0.503172157509756</v>
      </c>
      <c r="K361" s="180" t="n">
        <v>51.3726773754719</v>
      </c>
    </row>
    <row r="362">
      <c r="A362" s="180" t="s">
        <v>216</v>
      </c>
      <c r="B362" s="180" t="s">
        <v>217</v>
      </c>
      <c r="C362" s="180" t="s">
        <v>19</v>
      </c>
      <c r="D362" s="180" t="n">
        <v>127.5793143</v>
      </c>
      <c r="E362" s="180" t="n">
        <v>71.3913764420953</v>
      </c>
      <c r="F362" s="180" t="n">
        <v>100</v>
      </c>
      <c r="G362" s="180" t="n">
        <v>0</v>
      </c>
      <c r="H362" s="180"/>
      <c r="I362" s="180"/>
      <c r="J362" s="180"/>
      <c r="K362" s="180"/>
    </row>
    <row r="363">
      <c r="A363" s="180" t="s">
        <v>220</v>
      </c>
      <c r="B363" s="180" t="s">
        <v>221</v>
      </c>
      <c r="C363" s="180" t="s">
        <v>16</v>
      </c>
      <c r="D363" s="180" t="n">
        <v>122.1947037</v>
      </c>
      <c r="E363" s="180" t="n">
        <v>60.9742183429494</v>
      </c>
      <c r="F363" s="180" t="n">
        <v>100</v>
      </c>
      <c r="G363" s="180" t="n">
        <v>0</v>
      </c>
      <c r="H363" s="180"/>
      <c r="I363" s="180"/>
      <c r="J363" s="180"/>
      <c r="K363" s="180"/>
    </row>
    <row r="364">
      <c r="A364" s="180" t="s">
        <v>220</v>
      </c>
      <c r="B364" s="180" t="s">
        <v>221</v>
      </c>
      <c r="C364" s="180" t="s">
        <v>17</v>
      </c>
      <c r="D364" s="180" t="n">
        <v>21665.6353766</v>
      </c>
      <c r="E364" s="180" t="n">
        <v>2.31654083176089</v>
      </c>
      <c r="F364" s="180" t="n">
        <v>100</v>
      </c>
      <c r="G364" s="180" t="n">
        <v>0</v>
      </c>
      <c r="H364" s="180"/>
      <c r="I364" s="180"/>
      <c r="J364" s="180"/>
      <c r="K364" s="180"/>
    </row>
    <row r="365">
      <c r="A365" s="180" t="s">
        <v>220</v>
      </c>
      <c r="B365" s="180" t="s">
        <v>221</v>
      </c>
      <c r="C365" s="180" t="s">
        <v>18</v>
      </c>
      <c r="D365" s="180" t="n">
        <v>501.9046252</v>
      </c>
      <c r="E365" s="180" t="n">
        <v>58.5915396185143</v>
      </c>
      <c r="F365" s="180" t="n">
        <v>100</v>
      </c>
      <c r="G365" s="180" t="n">
        <v>0</v>
      </c>
      <c r="H365" s="180"/>
      <c r="I365" s="180"/>
      <c r="J365" s="180"/>
      <c r="K365" s="180"/>
    </row>
    <row r="366">
      <c r="A366" s="180" t="s">
        <v>222</v>
      </c>
      <c r="B366" s="180" t="s">
        <v>223</v>
      </c>
      <c r="C366" s="180" t="s">
        <v>17</v>
      </c>
      <c r="D366" s="180" t="n">
        <v>8506.5109733</v>
      </c>
      <c r="E366" s="180" t="n">
        <v>5.09845631883248</v>
      </c>
      <c r="F366" s="180" t="n">
        <v>100</v>
      </c>
      <c r="G366" s="180" t="n">
        <v>0.000000000000000566042359521344</v>
      </c>
      <c r="H366" s="180"/>
      <c r="I366" s="180"/>
      <c r="J366" s="180"/>
      <c r="K366" s="180"/>
    </row>
    <row r="367">
      <c r="A367" s="180" t="s">
        <v>222</v>
      </c>
      <c r="B367" s="180" t="s">
        <v>223</v>
      </c>
      <c r="C367" s="180" t="s">
        <v>18</v>
      </c>
      <c r="D367" s="180" t="n">
        <v>1581.3822401</v>
      </c>
      <c r="E367" s="180" t="n">
        <v>28.8519205028805</v>
      </c>
      <c r="F367" s="180" t="n">
        <v>100</v>
      </c>
      <c r="G367" s="180" t="n">
        <v>0</v>
      </c>
      <c r="H367" s="180"/>
      <c r="I367" s="180"/>
      <c r="J367" s="180"/>
      <c r="K367" s="180"/>
    </row>
    <row r="368">
      <c r="A368" s="180" t="s">
        <v>228</v>
      </c>
      <c r="B368" s="180" t="s">
        <v>229</v>
      </c>
      <c r="C368" s="180" t="s">
        <v>16</v>
      </c>
      <c r="D368" s="180" t="n">
        <v>112.3950515</v>
      </c>
      <c r="E368" s="180" t="n">
        <v>51.0934193641718</v>
      </c>
      <c r="F368" s="180" t="n">
        <v>100</v>
      </c>
      <c r="G368" s="180" t="n">
        <v>0</v>
      </c>
      <c r="H368" s="180"/>
      <c r="I368" s="180"/>
      <c r="J368" s="180"/>
      <c r="K368" s="180"/>
    </row>
    <row r="369">
      <c r="A369" s="180" t="s">
        <v>228</v>
      </c>
      <c r="B369" s="180" t="s">
        <v>229</v>
      </c>
      <c r="C369" s="180" t="s">
        <v>17</v>
      </c>
      <c r="D369" s="180" t="n">
        <v>20734.2717956</v>
      </c>
      <c r="E369" s="180" t="n">
        <v>2.66737001852765</v>
      </c>
      <c r="F369" s="180" t="n">
        <v>99.864532341959</v>
      </c>
      <c r="G369" s="180" t="n">
        <v>0.135716889659139</v>
      </c>
      <c r="H369" s="180" t="n">
        <v>28.1263345</v>
      </c>
      <c r="I369" s="180" t="n">
        <v>100</v>
      </c>
      <c r="J369" s="180" t="n">
        <v>0.135467658041025</v>
      </c>
      <c r="K369" s="180" t="n">
        <v>100.048261797002</v>
      </c>
    </row>
    <row r="370">
      <c r="A370" s="180" t="s">
        <v>228</v>
      </c>
      <c r="B370" s="180" t="s">
        <v>229</v>
      </c>
      <c r="C370" s="180" t="s">
        <v>18</v>
      </c>
      <c r="D370" s="180" t="n">
        <v>492.7260795</v>
      </c>
      <c r="E370" s="180" t="n">
        <v>43.8311067309283</v>
      </c>
      <c r="F370" s="180" t="n">
        <v>100</v>
      </c>
      <c r="G370" s="180" t="n">
        <v>0</v>
      </c>
      <c r="H370" s="180"/>
      <c r="I370" s="180"/>
      <c r="J370" s="180"/>
      <c r="K370" s="180"/>
    </row>
    <row r="371">
      <c r="A371" s="180" t="s">
        <v>240</v>
      </c>
      <c r="B371" s="180" t="s">
        <v>241</v>
      </c>
      <c r="C371" s="180" t="s">
        <v>16</v>
      </c>
      <c r="D371" s="180" t="n">
        <v>8930.7433838</v>
      </c>
      <c r="E371" s="180" t="n">
        <v>18.0166276508532</v>
      </c>
      <c r="F371" s="180" t="n">
        <v>98.5118695944487</v>
      </c>
      <c r="G371" s="180" t="n">
        <v>1.04781471040832</v>
      </c>
      <c r="H371" s="180" t="n">
        <v>134.9087255</v>
      </c>
      <c r="I371" s="180" t="n">
        <v>72.6123536430239</v>
      </c>
      <c r="J371" s="180" t="n">
        <v>1.48813040555134</v>
      </c>
      <c r="K371" s="180" t="n">
        <v>69.3636698274748</v>
      </c>
    </row>
    <row r="372">
      <c r="A372" s="180" t="s">
        <v>240</v>
      </c>
      <c r="B372" s="180" t="s">
        <v>241</v>
      </c>
      <c r="C372" s="180" t="s">
        <v>17</v>
      </c>
      <c r="D372" s="180" t="n">
        <v>25445.2519073</v>
      </c>
      <c r="E372" s="180" t="n">
        <v>5.89990377055108</v>
      </c>
      <c r="F372" s="180" t="n">
        <v>100</v>
      </c>
      <c r="G372" s="180" t="n">
        <v>0</v>
      </c>
      <c r="H372" s="180"/>
      <c r="I372" s="180"/>
      <c r="J372" s="180"/>
      <c r="K372" s="180"/>
    </row>
    <row r="373">
      <c r="A373" s="180" t="s">
        <v>240</v>
      </c>
      <c r="B373" s="180" t="s">
        <v>241</v>
      </c>
      <c r="C373" s="180" t="s">
        <v>18</v>
      </c>
      <c r="D373" s="180" t="n">
        <v>149.6340365</v>
      </c>
      <c r="E373" s="180" t="n">
        <v>73.2200749614425</v>
      </c>
      <c r="F373" s="180" t="n">
        <v>100</v>
      </c>
      <c r="G373" s="180" t="n">
        <v>0</v>
      </c>
      <c r="H373" s="180"/>
      <c r="I373" s="180"/>
      <c r="J373" s="180"/>
      <c r="K373" s="180"/>
    </row>
    <row r="374">
      <c r="A374" s="180" t="s">
        <v>250</v>
      </c>
      <c r="B374" s="180" t="s">
        <v>251</v>
      </c>
      <c r="C374" s="180" t="s">
        <v>16</v>
      </c>
      <c r="D374" s="180" t="n">
        <v>1192.4653619</v>
      </c>
      <c r="E374" s="180" t="n">
        <v>27.0379171714633</v>
      </c>
      <c r="F374" s="180" t="n">
        <v>97.4211800133031</v>
      </c>
      <c r="G374" s="180" t="n">
        <v>1.69323209405588</v>
      </c>
      <c r="H374" s="180" t="n">
        <v>31.5655539</v>
      </c>
      <c r="I374" s="180" t="n">
        <v>70.9231441098901</v>
      </c>
      <c r="J374" s="180" t="n">
        <v>2.57881998669694</v>
      </c>
      <c r="K374" s="180" t="n">
        <v>63.9659493451513</v>
      </c>
    </row>
    <row r="375">
      <c r="A375" s="180" t="s">
        <v>250</v>
      </c>
      <c r="B375" s="180" t="s">
        <v>251</v>
      </c>
      <c r="C375" s="180" t="s">
        <v>17</v>
      </c>
      <c r="D375" s="180" t="n">
        <v>11754.2384321</v>
      </c>
      <c r="E375" s="180" t="n">
        <v>4.54039589403408</v>
      </c>
      <c r="F375" s="180" t="n">
        <v>98.5622495333082</v>
      </c>
      <c r="G375" s="180" t="n">
        <v>0.545976978978582</v>
      </c>
      <c r="H375" s="180" t="n">
        <v>171.4618109</v>
      </c>
      <c r="I375" s="180" t="n">
        <v>37.3267383828825</v>
      </c>
      <c r="J375" s="180" t="n">
        <v>1.43775046669182</v>
      </c>
      <c r="K375" s="180" t="n">
        <v>37.4284136838771</v>
      </c>
    </row>
    <row r="376">
      <c r="A376" s="180" t="s">
        <v>250</v>
      </c>
      <c r="B376" s="180" t="s">
        <v>251</v>
      </c>
      <c r="C376" s="180" t="s">
        <v>18</v>
      </c>
      <c r="D376" s="180" t="n">
        <v>40.129466</v>
      </c>
      <c r="E376" s="180" t="n">
        <v>77.8803410346324</v>
      </c>
      <c r="F376" s="180" t="n">
        <v>100</v>
      </c>
      <c r="G376" s="180" t="n">
        <v>0</v>
      </c>
      <c r="H376" s="180"/>
      <c r="I376" s="180"/>
      <c r="J376" s="180"/>
      <c r="K376" s="180"/>
    </row>
    <row r="377">
      <c r="A377" s="180" t="s">
        <v>250</v>
      </c>
      <c r="B377" s="180" t="s">
        <v>251</v>
      </c>
      <c r="C377" s="180" t="s">
        <v>22</v>
      </c>
      <c r="D377" s="180" t="n">
        <v>565.5826313</v>
      </c>
      <c r="E377" s="180" t="n">
        <v>52.6760839648187</v>
      </c>
      <c r="F377" s="180" t="n">
        <v>100</v>
      </c>
      <c r="G377" s="180" t="n">
        <v>0</v>
      </c>
      <c r="H377" s="180"/>
      <c r="I377" s="180"/>
      <c r="J377" s="180"/>
      <c r="K377" s="180"/>
    </row>
    <row r="378">
      <c r="A378" s="180" t="s">
        <v>252</v>
      </c>
      <c r="B378" s="180" t="s">
        <v>253</v>
      </c>
      <c r="C378" s="180" t="s">
        <v>16</v>
      </c>
      <c r="D378" s="180" t="n">
        <v>53.9198778</v>
      </c>
      <c r="E378" s="180" t="n">
        <v>61.2694178676773</v>
      </c>
      <c r="F378" s="180" t="n">
        <v>100</v>
      </c>
      <c r="G378" s="180" t="n">
        <v>0</v>
      </c>
      <c r="H378" s="180"/>
      <c r="I378" s="180"/>
      <c r="J378" s="180"/>
      <c r="K378" s="180"/>
    </row>
    <row r="379">
      <c r="A379" s="180" t="s">
        <v>252</v>
      </c>
      <c r="B379" s="180" t="s">
        <v>253</v>
      </c>
      <c r="C379" s="180" t="s">
        <v>18</v>
      </c>
      <c r="D379" s="180" t="n">
        <v>15607.4501231</v>
      </c>
      <c r="E379" s="180" t="n">
        <v>4.24553859756508</v>
      </c>
      <c r="F379" s="180" t="n">
        <v>99.747159802459</v>
      </c>
      <c r="G379" s="180" t="n">
        <v>0.183717629812666</v>
      </c>
      <c r="H379" s="180" t="n">
        <v>39.5619362</v>
      </c>
      <c r="I379" s="180" t="n">
        <v>72.8002797150915</v>
      </c>
      <c r="J379" s="180" t="n">
        <v>0.252840197541011</v>
      </c>
      <c r="K379" s="180" t="n">
        <v>72.4778415682127</v>
      </c>
    </row>
    <row r="380">
      <c r="A380" s="180" t="s">
        <v>252</v>
      </c>
      <c r="B380" s="180" t="s">
        <v>253</v>
      </c>
      <c r="C380" s="180" t="s">
        <v>19</v>
      </c>
      <c r="D380" s="180" t="n">
        <v>2286.4766441</v>
      </c>
      <c r="E380" s="180" t="n">
        <v>25.2060838222425</v>
      </c>
      <c r="F380" s="180" t="n">
        <v>99.0274887054721</v>
      </c>
      <c r="G380" s="180" t="n">
        <v>0.995795804664626</v>
      </c>
      <c r="H380" s="180" t="n">
        <v>22.4546173</v>
      </c>
      <c r="I380" s="180" t="n">
        <v>100</v>
      </c>
      <c r="J380" s="180" t="n">
        <v>0.972511294527878</v>
      </c>
      <c r="K380" s="180" t="n">
        <v>101.398470490006</v>
      </c>
    </row>
    <row r="381">
      <c r="A381" s="180" t="s">
        <v>266</v>
      </c>
      <c r="B381" s="180" t="s">
        <v>267</v>
      </c>
      <c r="C381" s="180" t="s">
        <v>18</v>
      </c>
      <c r="D381" s="180" t="n">
        <v>2065.7527586</v>
      </c>
      <c r="E381" s="180" t="n">
        <v>21.7154714829961</v>
      </c>
      <c r="F381" s="180" t="n">
        <v>100</v>
      </c>
      <c r="G381" s="180" t="n">
        <v>0.00000000000000241090164310133</v>
      </c>
      <c r="H381" s="180"/>
      <c r="I381" s="180"/>
      <c r="J381" s="180"/>
      <c r="K381" s="180"/>
    </row>
    <row r="382">
      <c r="A382" s="180" t="s">
        <v>266</v>
      </c>
      <c r="B382" s="180" t="s">
        <v>267</v>
      </c>
      <c r="C382" s="180" t="s">
        <v>19</v>
      </c>
      <c r="D382" s="180" t="n">
        <v>17894.2135839</v>
      </c>
      <c r="E382" s="180" t="n">
        <v>2.84650607027255</v>
      </c>
      <c r="F382" s="180" t="n">
        <v>100</v>
      </c>
      <c r="G382" s="180" t="n">
        <v>0</v>
      </c>
      <c r="H382" s="180"/>
      <c r="I382" s="180"/>
      <c r="J382" s="180"/>
      <c r="K382" s="180"/>
    </row>
    <row r="383">
      <c r="A383" s="180" t="s">
        <v>272</v>
      </c>
      <c r="B383" s="180" t="s">
        <v>273</v>
      </c>
      <c r="C383" s="180" t="s">
        <v>17</v>
      </c>
      <c r="D383" s="180" t="n">
        <v>17392.8597578</v>
      </c>
      <c r="E383" s="180" t="n">
        <v>19.7714693964278</v>
      </c>
      <c r="F383" s="180" t="n">
        <v>100</v>
      </c>
      <c r="G383" s="180" t="n">
        <v>0.00000000000000219507405545858</v>
      </c>
      <c r="H383" s="180"/>
      <c r="I383" s="180"/>
      <c r="J383" s="180"/>
      <c r="K383" s="180"/>
    </row>
    <row r="384">
      <c r="A384" s="180" t="s">
        <v>272</v>
      </c>
      <c r="B384" s="180" t="s">
        <v>273</v>
      </c>
      <c r="C384" s="180" t="s">
        <v>18</v>
      </c>
      <c r="D384" s="180" t="n">
        <v>49475.9159303</v>
      </c>
      <c r="E384" s="180" t="n">
        <v>7.14403986917928</v>
      </c>
      <c r="F384" s="180" t="n">
        <v>100</v>
      </c>
      <c r="G384" s="180" t="n">
        <v>0</v>
      </c>
      <c r="H384" s="180"/>
      <c r="I384" s="180"/>
      <c r="J384" s="180"/>
      <c r="K384" s="180"/>
    </row>
    <row r="385">
      <c r="A385" s="180" t="s">
        <v>272</v>
      </c>
      <c r="B385" s="180" t="s">
        <v>273</v>
      </c>
      <c r="C385" s="180" t="s">
        <v>19</v>
      </c>
      <c r="D385" s="180" t="n">
        <v>6543.4636674</v>
      </c>
      <c r="E385" s="180" t="n">
        <v>32.1743323028681</v>
      </c>
      <c r="F385" s="180" t="n">
        <v>100</v>
      </c>
      <c r="G385" s="180" t="n">
        <v>0</v>
      </c>
      <c r="H385" s="180"/>
      <c r="I385" s="180"/>
      <c r="J385" s="180"/>
      <c r="K385" s="180"/>
    </row>
    <row r="386">
      <c r="A386" s="180" t="s">
        <v>280</v>
      </c>
      <c r="B386" s="180" t="s">
        <v>281</v>
      </c>
      <c r="C386" s="180" t="s">
        <v>17</v>
      </c>
      <c r="D386" s="180" t="n">
        <v>81.2226292</v>
      </c>
      <c r="E386" s="180" t="n">
        <v>70.9071193205812</v>
      </c>
      <c r="F386" s="180" t="n">
        <v>100</v>
      </c>
      <c r="G386" s="180" t="n">
        <v>0</v>
      </c>
      <c r="H386" s="180"/>
      <c r="I386" s="180"/>
      <c r="J386" s="180"/>
      <c r="K386" s="180"/>
    </row>
    <row r="387">
      <c r="A387" s="180" t="s">
        <v>280</v>
      </c>
      <c r="B387" s="180" t="s">
        <v>281</v>
      </c>
      <c r="C387" s="180" t="s">
        <v>18</v>
      </c>
      <c r="D387" s="180" t="n">
        <v>17318.259195</v>
      </c>
      <c r="E387" s="180" t="n">
        <v>8.17847095366841</v>
      </c>
      <c r="F387" s="180" t="n">
        <v>99.1994026212803</v>
      </c>
      <c r="G387" s="180" t="n">
        <v>0.474413377119826</v>
      </c>
      <c r="H387" s="180" t="n">
        <v>139.7685122</v>
      </c>
      <c r="I387" s="180" t="n">
        <v>59.5670560533448</v>
      </c>
      <c r="J387" s="180" t="n">
        <v>0.800597378719688</v>
      </c>
      <c r="K387" s="180" t="n">
        <v>58.7830098583279</v>
      </c>
    </row>
    <row r="388">
      <c r="A388" s="180" t="s">
        <v>280</v>
      </c>
      <c r="B388" s="180" t="s">
        <v>281</v>
      </c>
      <c r="C388" s="180" t="s">
        <v>19</v>
      </c>
      <c r="D388" s="180" t="n">
        <v>9222.4773337</v>
      </c>
      <c r="E388" s="180" t="n">
        <v>13.38304669481</v>
      </c>
      <c r="F388" s="180" t="n">
        <v>100</v>
      </c>
      <c r="G388" s="180" t="n">
        <v>0.00000000000000148581665802116</v>
      </c>
      <c r="H388" s="180"/>
      <c r="I388" s="180"/>
      <c r="J388" s="180"/>
      <c r="K388" s="180"/>
    </row>
    <row r="389">
      <c r="A389" s="180" t="s">
        <v>282</v>
      </c>
      <c r="B389" s="180" t="s">
        <v>283</v>
      </c>
      <c r="C389" s="180" t="s">
        <v>18</v>
      </c>
      <c r="D389" s="180" t="n">
        <v>57.5341737</v>
      </c>
      <c r="E389" s="180" t="n">
        <v>57.2689586487378</v>
      </c>
      <c r="F389" s="180" t="n">
        <v>100</v>
      </c>
      <c r="G389" s="180" t="n">
        <v>0</v>
      </c>
      <c r="H389" s="180"/>
      <c r="I389" s="180"/>
      <c r="J389" s="180"/>
      <c r="K389" s="180"/>
    </row>
    <row r="390">
      <c r="A390" s="180" t="s">
        <v>282</v>
      </c>
      <c r="B390" s="180" t="s">
        <v>283</v>
      </c>
      <c r="C390" s="180" t="s">
        <v>19</v>
      </c>
      <c r="D390" s="180" t="n">
        <v>12835.1399144</v>
      </c>
      <c r="E390" s="180" t="n">
        <v>5.90411668025025</v>
      </c>
      <c r="F390" s="180" t="n">
        <v>100</v>
      </c>
      <c r="G390" s="180" t="n">
        <v>0</v>
      </c>
      <c r="H390" s="180"/>
      <c r="I390" s="180"/>
      <c r="J390" s="180"/>
      <c r="K390" s="180"/>
    </row>
    <row r="391">
      <c r="A391" s="180" t="s">
        <v>282</v>
      </c>
      <c r="B391" s="180" t="s">
        <v>283</v>
      </c>
      <c r="C391" s="180" t="s">
        <v>20</v>
      </c>
      <c r="D391" s="180" t="n">
        <v>4826.2021964</v>
      </c>
      <c r="E391" s="180" t="n">
        <v>20.2868998540666</v>
      </c>
      <c r="F391" s="180" t="n">
        <v>100</v>
      </c>
      <c r="G391" s="180" t="n">
        <v>0</v>
      </c>
      <c r="H391" s="180"/>
      <c r="I391" s="180"/>
      <c r="J391" s="180"/>
      <c r="K391" s="180"/>
    </row>
    <row r="392">
      <c r="A392" s="180" t="s">
        <v>284</v>
      </c>
      <c r="B392" s="180" t="s">
        <v>285</v>
      </c>
      <c r="C392" s="180" t="s">
        <v>16</v>
      </c>
      <c r="D392" s="180" t="n">
        <v>711.2286015</v>
      </c>
      <c r="E392" s="180" t="n">
        <v>33.7375093726027</v>
      </c>
      <c r="F392" s="180" t="n">
        <v>100</v>
      </c>
      <c r="G392" s="180" t="n">
        <v>0</v>
      </c>
      <c r="H392" s="180"/>
      <c r="I392" s="180"/>
      <c r="J392" s="180"/>
      <c r="K392" s="180"/>
    </row>
    <row r="393">
      <c r="A393" s="180" t="s">
        <v>284</v>
      </c>
      <c r="B393" s="180" t="s">
        <v>285</v>
      </c>
      <c r="C393" s="180" t="s">
        <v>17</v>
      </c>
      <c r="D393" s="180" t="n">
        <v>297.8288743</v>
      </c>
      <c r="E393" s="180" t="n">
        <v>59.767430707373</v>
      </c>
      <c r="F393" s="180" t="n">
        <v>100</v>
      </c>
      <c r="G393" s="180" t="n">
        <v>0</v>
      </c>
      <c r="H393" s="180"/>
      <c r="I393" s="180"/>
      <c r="J393" s="180"/>
      <c r="K393" s="180"/>
    </row>
    <row r="394">
      <c r="A394" s="180" t="s">
        <v>284</v>
      </c>
      <c r="B394" s="180" t="s">
        <v>285</v>
      </c>
      <c r="C394" s="180" t="s">
        <v>18</v>
      </c>
      <c r="D394" s="180" t="n">
        <v>5820.603963</v>
      </c>
      <c r="E394" s="180" t="n">
        <v>5.72846833929292</v>
      </c>
      <c r="F394" s="180" t="n">
        <v>100</v>
      </c>
      <c r="G394" s="180" t="n">
        <v>0</v>
      </c>
      <c r="H394" s="180"/>
      <c r="I394" s="180"/>
      <c r="J394" s="180"/>
      <c r="K394" s="180"/>
    </row>
    <row r="395">
      <c r="A395" s="180" t="s">
        <v>290</v>
      </c>
      <c r="B395" s="180" t="s">
        <v>291</v>
      </c>
      <c r="C395" s="180" t="s">
        <v>16</v>
      </c>
      <c r="D395" s="180" t="n">
        <v>8303.2820598</v>
      </c>
      <c r="E395" s="180" t="n">
        <v>13.3399538223472</v>
      </c>
      <c r="F395" s="180" t="n">
        <v>99.0163811740819</v>
      </c>
      <c r="G395" s="180" t="n">
        <v>0.585914761280358</v>
      </c>
      <c r="H395" s="180" t="n">
        <v>82.4839734</v>
      </c>
      <c r="I395" s="180" t="n">
        <v>61.1490059823515</v>
      </c>
      <c r="J395" s="180" t="n">
        <v>0.983618825918092</v>
      </c>
      <c r="K395" s="180" t="n">
        <v>58.9813429854871</v>
      </c>
    </row>
    <row r="396">
      <c r="A396" s="180" t="s">
        <v>290</v>
      </c>
      <c r="B396" s="180" t="s">
        <v>291</v>
      </c>
      <c r="C396" s="180" t="s">
        <v>17</v>
      </c>
      <c r="D396" s="180" t="n">
        <v>10132.3518699</v>
      </c>
      <c r="E396" s="180" t="n">
        <v>9.76905733072557</v>
      </c>
      <c r="F396" s="180" t="n">
        <v>99.7815193410239</v>
      </c>
      <c r="G396" s="180" t="n">
        <v>0.220078403673014</v>
      </c>
      <c r="H396" s="180" t="n">
        <v>22.1857006</v>
      </c>
      <c r="I396" s="180" t="n">
        <v>99.9999999999998</v>
      </c>
      <c r="J396" s="180" t="n">
        <v>0.21848065897606</v>
      </c>
      <c r="K396" s="180" t="n">
        <v>100.511219599749</v>
      </c>
    </row>
    <row r="397">
      <c r="A397" s="180" t="s">
        <v>290</v>
      </c>
      <c r="B397" s="180" t="s">
        <v>291</v>
      </c>
      <c r="C397" s="180" t="s">
        <v>18</v>
      </c>
      <c r="D397" s="180" t="n">
        <v>55.2620727</v>
      </c>
      <c r="E397" s="180" t="n">
        <v>71.5098101368777</v>
      </c>
      <c r="F397" s="180" t="n">
        <v>100</v>
      </c>
      <c r="G397" s="180" t="n">
        <v>0</v>
      </c>
      <c r="H397" s="180"/>
      <c r="I397" s="180"/>
      <c r="J397" s="180"/>
      <c r="K397" s="180"/>
    </row>
    <row r="398">
      <c r="A398" s="180" t="s">
        <v>290</v>
      </c>
      <c r="B398" s="180" t="s">
        <v>291</v>
      </c>
      <c r="C398" s="180" t="s">
        <v>22</v>
      </c>
      <c r="D398" s="180" t="n">
        <v>309.8692783</v>
      </c>
      <c r="E398" s="180" t="n">
        <v>73.7551707281902</v>
      </c>
      <c r="F398" s="180" t="n">
        <v>100</v>
      </c>
      <c r="G398" s="180" t="n">
        <v>0</v>
      </c>
      <c r="H398" s="180"/>
      <c r="I398" s="180"/>
      <c r="J398" s="180"/>
      <c r="K398" s="180"/>
    </row>
    <row r="399">
      <c r="A399" s="180" t="s">
        <v>296</v>
      </c>
      <c r="B399" s="180" t="s">
        <v>297</v>
      </c>
      <c r="C399" s="180" t="s">
        <v>16</v>
      </c>
      <c r="D399" s="180" t="n">
        <v>15690.715293</v>
      </c>
      <c r="E399" s="180" t="n">
        <v>4.90376176247468</v>
      </c>
      <c r="F399" s="180" t="n">
        <v>98.8603863316535</v>
      </c>
      <c r="G399" s="180" t="n">
        <v>0.517197473798951</v>
      </c>
      <c r="H399" s="180" t="n">
        <v>180.8748102</v>
      </c>
      <c r="I399" s="180" t="n">
        <v>45.1338678999903</v>
      </c>
      <c r="J399" s="180" t="n">
        <v>1.13961366834652</v>
      </c>
      <c r="K399" s="180" t="n">
        <v>44.8663819061642</v>
      </c>
    </row>
    <row r="400">
      <c r="A400" s="180" t="s">
        <v>296</v>
      </c>
      <c r="B400" s="180" t="s">
        <v>297</v>
      </c>
      <c r="C400" s="180" t="s">
        <v>17</v>
      </c>
      <c r="D400" s="180" t="n">
        <v>1978.3064641</v>
      </c>
      <c r="E400" s="180" t="n">
        <v>25.2367018003896</v>
      </c>
      <c r="F400" s="180" t="n">
        <v>98.6840056506936</v>
      </c>
      <c r="G400" s="180" t="n">
        <v>1.24383376886755</v>
      </c>
      <c r="H400" s="180" t="n">
        <v>26.3815814</v>
      </c>
      <c r="I400" s="180" t="n">
        <v>100</v>
      </c>
      <c r="J400" s="180" t="n">
        <v>1.31599434930635</v>
      </c>
      <c r="K400" s="180" t="n">
        <v>93.2728159054383</v>
      </c>
    </row>
    <row r="401">
      <c r="A401" s="180" t="s">
        <v>296</v>
      </c>
      <c r="B401" s="180" t="s">
        <v>297</v>
      </c>
      <c r="C401" s="180" t="s">
        <v>22</v>
      </c>
      <c r="D401" s="180" t="n">
        <v>921.36005</v>
      </c>
      <c r="E401" s="180" t="n">
        <v>44.4350041739818</v>
      </c>
      <c r="F401" s="180" t="n">
        <v>93.6917923082235</v>
      </c>
      <c r="G401" s="180" t="n">
        <v>3.03938638271036</v>
      </c>
      <c r="H401" s="180" t="n">
        <v>62.0345754</v>
      </c>
      <c r="I401" s="180" t="n">
        <v>57.8744808830372</v>
      </c>
      <c r="J401" s="180" t="n">
        <v>6.30820769177655</v>
      </c>
      <c r="K401" s="180" t="n">
        <v>45.142070715992</v>
      </c>
    </row>
    <row r="402">
      <c r="A402" t="s">
        <v>25</v>
      </c>
    </row>
    <row r="403">
      <c r="A403" t="s">
        <v>26</v>
      </c>
    </row>
    <row r="404">
      <c r="A404" t="s">
        <v>27</v>
      </c>
    </row>
    <row r="405">
      <c r="A405" t="s">
        <v>28</v>
      </c>
    </row>
    <row r="406">
      <c r="A406" t="s">
        <v>29</v>
      </c>
    </row>
    <row r="409">
      <c r="K409" s="7" t="str">
        <f>=HYPERLINK("#'Indice'!A1", "Ir al índice")</f>
      </c>
    </row>
    <row r="410">
      <c r="A410" s="14" t="s">
        <v>656</v>
      </c>
    </row>
    <row r="411">
      <c r="A411" s="5" t="s">
        <v>31</v>
      </c>
      <c r="B411" s="5" t="s">
        <v>10</v>
      </c>
      <c r="C411" s="5" t="s">
        <v>11</v>
      </c>
      <c r="D411" s="5" t="s">
        <v>498</v>
      </c>
      <c r="E411" s="5" t="s">
        <v>499</v>
      </c>
      <c r="F411" s="5" t="s">
        <v>500</v>
      </c>
      <c r="G411" s="5" t="s">
        <v>501</v>
      </c>
      <c r="H411" s="5" t="s">
        <v>545</v>
      </c>
      <c r="I411" s="5" t="s">
        <v>546</v>
      </c>
      <c r="J411" s="5" t="s">
        <v>547</v>
      </c>
      <c r="K411" s="5" t="s">
        <v>548</v>
      </c>
    </row>
    <row r="412">
      <c r="A412" s="181" t="s">
        <v>32</v>
      </c>
      <c r="B412" s="181" t="s">
        <v>33</v>
      </c>
      <c r="C412" s="181" t="s">
        <v>16</v>
      </c>
      <c r="D412" s="181" t="n">
        <v>823.9109543</v>
      </c>
      <c r="E412" s="181" t="n">
        <v>28.326145040973</v>
      </c>
      <c r="F412" s="181" t="n">
        <v>100</v>
      </c>
      <c r="G412" s="181" t="n">
        <v>0</v>
      </c>
      <c r="H412" s="181"/>
      <c r="I412" s="181"/>
      <c r="J412" s="181"/>
      <c r="K412" s="181"/>
    </row>
    <row r="413">
      <c r="A413" s="181" t="s">
        <v>32</v>
      </c>
      <c r="B413" s="181" t="s">
        <v>33</v>
      </c>
      <c r="C413" s="181" t="s">
        <v>17</v>
      </c>
      <c r="D413" s="181" t="n">
        <v>4656.2302626</v>
      </c>
      <c r="E413" s="181" t="n">
        <v>7.86773258575173</v>
      </c>
      <c r="F413" s="181" t="n">
        <v>99.0646525779927</v>
      </c>
      <c r="G413" s="181" t="n">
        <v>0.525609469234934</v>
      </c>
      <c r="H413" s="181" t="n">
        <v>43.9631378</v>
      </c>
      <c r="I413" s="181" t="n">
        <v>56.9410026584079</v>
      </c>
      <c r="J413" s="181" t="n">
        <v>0.935347422007329</v>
      </c>
      <c r="K413" s="181" t="n">
        <v>55.6684267645887</v>
      </c>
    </row>
    <row r="414">
      <c r="A414" s="181" t="s">
        <v>32</v>
      </c>
      <c r="B414" s="181" t="s">
        <v>33</v>
      </c>
      <c r="C414" s="181" t="s">
        <v>18</v>
      </c>
      <c r="D414" s="181" t="n">
        <v>1577.6503621</v>
      </c>
      <c r="E414" s="181" t="n">
        <v>17.8579295442926</v>
      </c>
      <c r="F414" s="181" t="n">
        <v>100</v>
      </c>
      <c r="G414" s="181" t="n">
        <v>0</v>
      </c>
      <c r="H414" s="181"/>
      <c r="I414" s="181"/>
      <c r="J414" s="181"/>
      <c r="K414" s="181"/>
    </row>
    <row r="415">
      <c r="A415" s="181" t="s">
        <v>32</v>
      </c>
      <c r="B415" s="181" t="s">
        <v>33</v>
      </c>
      <c r="C415" s="181" t="s">
        <v>19</v>
      </c>
      <c r="D415" s="181" t="n">
        <v>477.9435797</v>
      </c>
      <c r="E415" s="181" t="n">
        <v>31.1451627065004</v>
      </c>
      <c r="F415" s="181" t="n">
        <v>100</v>
      </c>
      <c r="G415" s="181" t="n">
        <v>0</v>
      </c>
      <c r="H415" s="181"/>
      <c r="I415" s="181"/>
      <c r="J415" s="181"/>
      <c r="K415" s="181"/>
    </row>
    <row r="416">
      <c r="A416" s="181" t="s">
        <v>32</v>
      </c>
      <c r="B416" s="181" t="s">
        <v>33</v>
      </c>
      <c r="C416" s="181" t="s">
        <v>20</v>
      </c>
      <c r="D416" s="181" t="n">
        <v>296.3333165</v>
      </c>
      <c r="E416" s="181" t="n">
        <v>47.4419179265386</v>
      </c>
      <c r="F416" s="181" t="n">
        <v>100</v>
      </c>
      <c r="G416" s="181" t="n">
        <v>0.00000000000000526711096144202</v>
      </c>
      <c r="H416" s="181"/>
      <c r="I416" s="181"/>
      <c r="J416" s="181"/>
      <c r="K416" s="181"/>
    </row>
    <row r="417">
      <c r="A417" s="181" t="s">
        <v>32</v>
      </c>
      <c r="B417" s="181" t="s">
        <v>33</v>
      </c>
      <c r="C417" s="181" t="s">
        <v>21</v>
      </c>
      <c r="D417" s="181" t="n">
        <v>134.0130677</v>
      </c>
      <c r="E417" s="181" t="n">
        <v>45.9825087722652</v>
      </c>
      <c r="F417" s="181" t="n">
        <v>100</v>
      </c>
      <c r="G417" s="181" t="n">
        <v>0</v>
      </c>
      <c r="H417" s="181"/>
      <c r="I417" s="181"/>
      <c r="J417" s="181"/>
      <c r="K417" s="181"/>
    </row>
    <row r="418">
      <c r="A418" s="181" t="s">
        <v>32</v>
      </c>
      <c r="B418" s="181" t="s">
        <v>33</v>
      </c>
      <c r="C418" s="181" t="s">
        <v>22</v>
      </c>
      <c r="D418" s="181" t="n">
        <v>51.2305808</v>
      </c>
      <c r="E418" s="181" t="n">
        <v>50.5295595128499</v>
      </c>
      <c r="F418" s="181" t="n">
        <v>100</v>
      </c>
      <c r="G418" s="181" t="n">
        <v>0</v>
      </c>
      <c r="H418" s="181"/>
      <c r="I418" s="181"/>
      <c r="J418" s="181"/>
      <c r="K418" s="181"/>
    </row>
    <row r="419">
      <c r="A419" s="181" t="s">
        <v>34</v>
      </c>
      <c r="B419" s="181" t="s">
        <v>35</v>
      </c>
      <c r="C419" s="181" t="s">
        <v>16</v>
      </c>
      <c r="D419" s="181" t="n">
        <v>921.4452752</v>
      </c>
      <c r="E419" s="181" t="n">
        <v>20.5983978719509</v>
      </c>
      <c r="F419" s="181" t="n">
        <v>100</v>
      </c>
      <c r="G419" s="181" t="n">
        <v>0</v>
      </c>
      <c r="H419" s="181"/>
      <c r="I419" s="181"/>
      <c r="J419" s="181"/>
      <c r="K419" s="181"/>
    </row>
    <row r="420">
      <c r="A420" s="181" t="s">
        <v>34</v>
      </c>
      <c r="B420" s="181" t="s">
        <v>35</v>
      </c>
      <c r="C420" s="181" t="s">
        <v>17</v>
      </c>
      <c r="D420" s="181" t="n">
        <v>2185.0676741</v>
      </c>
      <c r="E420" s="181" t="n">
        <v>7.71685320760947</v>
      </c>
      <c r="F420" s="181" t="n">
        <v>100</v>
      </c>
      <c r="G420" s="181" t="n">
        <v>0.000000000000000856742810874053</v>
      </c>
      <c r="H420" s="181"/>
      <c r="I420" s="181"/>
      <c r="J420" s="181"/>
      <c r="K420" s="181"/>
    </row>
    <row r="421">
      <c r="A421" s="181" t="s">
        <v>34</v>
      </c>
      <c r="B421" s="181" t="s">
        <v>35</v>
      </c>
      <c r="C421" s="181" t="s">
        <v>18</v>
      </c>
      <c r="D421" s="181" t="n">
        <v>376.3068293</v>
      </c>
      <c r="E421" s="181" t="n">
        <v>21.4391431669774</v>
      </c>
      <c r="F421" s="181" t="n">
        <v>100</v>
      </c>
      <c r="G421" s="181" t="n">
        <v>0</v>
      </c>
      <c r="H421" s="181"/>
      <c r="I421" s="181"/>
      <c r="J421" s="181"/>
      <c r="K421" s="181"/>
    </row>
    <row r="422">
      <c r="A422" s="181" t="s">
        <v>34</v>
      </c>
      <c r="B422" s="181" t="s">
        <v>35</v>
      </c>
      <c r="C422" s="181" t="s">
        <v>19</v>
      </c>
      <c r="D422" s="181" t="n">
        <v>65.130938</v>
      </c>
      <c r="E422" s="181" t="n">
        <v>40.0966932552397</v>
      </c>
      <c r="F422" s="181" t="n">
        <v>100</v>
      </c>
      <c r="G422" s="181" t="n">
        <v>0</v>
      </c>
      <c r="H422" s="181"/>
      <c r="I422" s="181"/>
      <c r="J422" s="181"/>
      <c r="K422" s="181"/>
    </row>
    <row r="423">
      <c r="A423" s="181" t="s">
        <v>34</v>
      </c>
      <c r="B423" s="181" t="s">
        <v>35</v>
      </c>
      <c r="C423" s="181" t="s">
        <v>20</v>
      </c>
      <c r="D423" s="181" t="n">
        <v>88.181542</v>
      </c>
      <c r="E423" s="181" t="n">
        <v>61.4710409438381</v>
      </c>
      <c r="F423" s="181" t="n">
        <v>100</v>
      </c>
      <c r="G423" s="181" t="n">
        <v>0.00000000000000682465650035249</v>
      </c>
      <c r="H423" s="181"/>
      <c r="I423" s="181"/>
      <c r="J423" s="181"/>
      <c r="K423" s="181"/>
    </row>
    <row r="424">
      <c r="A424" s="181" t="s">
        <v>34</v>
      </c>
      <c r="B424" s="181" t="s">
        <v>35</v>
      </c>
      <c r="C424" s="181" t="s">
        <v>22</v>
      </c>
      <c r="D424" s="181" t="n">
        <v>138.8400885</v>
      </c>
      <c r="E424" s="181" t="n">
        <v>31.8593568362449</v>
      </c>
      <c r="F424" s="181" t="n">
        <v>100</v>
      </c>
      <c r="G424" s="181" t="n">
        <v>0.0000000000000035370991509348</v>
      </c>
      <c r="H424" s="181"/>
      <c r="I424" s="181"/>
      <c r="J424" s="181"/>
      <c r="K424" s="181"/>
    </row>
    <row r="425">
      <c r="A425" s="181" t="s">
        <v>36</v>
      </c>
      <c r="B425" s="181" t="s">
        <v>37</v>
      </c>
      <c r="C425" s="181" t="s">
        <v>16</v>
      </c>
      <c r="D425" s="181" t="n">
        <v>284.050927</v>
      </c>
      <c r="E425" s="181" t="n">
        <v>6.82473724473748</v>
      </c>
      <c r="F425" s="181" t="n">
        <v>99.2094861660079</v>
      </c>
      <c r="G425" s="181" t="n">
        <v>0.55562509382264</v>
      </c>
      <c r="H425" s="181" t="n">
        <v>2.263354</v>
      </c>
      <c r="I425" s="181" t="n">
        <v>70.0000000000001</v>
      </c>
      <c r="J425" s="181" t="n">
        <v>0.790513833992095</v>
      </c>
      <c r="K425" s="181" t="n">
        <v>69.7309492747414</v>
      </c>
    </row>
    <row r="426">
      <c r="A426" s="181" t="s">
        <v>36</v>
      </c>
      <c r="B426" s="181" t="s">
        <v>37</v>
      </c>
      <c r="C426" s="181" t="s">
        <v>17</v>
      </c>
      <c r="D426" s="181" t="n">
        <v>288.577635</v>
      </c>
      <c r="E426" s="181" t="n">
        <v>9.97251123800605</v>
      </c>
      <c r="F426" s="181" t="n">
        <v>99.609375</v>
      </c>
      <c r="G426" s="181" t="n">
        <v>0.381523879045418</v>
      </c>
      <c r="H426" s="181" t="n">
        <v>1.131677</v>
      </c>
      <c r="I426" s="181" t="n">
        <v>99.9999999999998</v>
      </c>
      <c r="J426" s="181" t="n">
        <v>0.390625</v>
      </c>
      <c r="K426" s="181" t="n">
        <v>97.2885891565816</v>
      </c>
    </row>
    <row r="427">
      <c r="A427" s="181" t="s">
        <v>36</v>
      </c>
      <c r="B427" s="181" t="s">
        <v>37</v>
      </c>
      <c r="C427" s="181" t="s">
        <v>18</v>
      </c>
      <c r="D427" s="181" t="n">
        <v>5.658385</v>
      </c>
      <c r="E427" s="181" t="n">
        <v>42.8952211790544</v>
      </c>
      <c r="F427" s="181" t="n">
        <v>100</v>
      </c>
      <c r="G427" s="181" t="n">
        <v>0</v>
      </c>
      <c r="H427" s="181"/>
      <c r="I427" s="181"/>
      <c r="J427" s="181"/>
      <c r="K427" s="181"/>
    </row>
    <row r="428">
      <c r="A428" s="181" t="s">
        <v>36</v>
      </c>
      <c r="B428" s="181" t="s">
        <v>37</v>
      </c>
      <c r="C428" s="181" t="s">
        <v>22</v>
      </c>
      <c r="D428" s="181" t="n">
        <v>43.003726</v>
      </c>
      <c r="E428" s="181" t="n">
        <v>22.1865672719558</v>
      </c>
      <c r="F428" s="181" t="n">
        <v>100</v>
      </c>
      <c r="G428" s="181" t="n">
        <v>0</v>
      </c>
      <c r="H428" s="181"/>
      <c r="I428" s="181"/>
      <c r="J428" s="181"/>
      <c r="K428" s="181"/>
    </row>
    <row r="429">
      <c r="A429" s="181" t="s">
        <v>42</v>
      </c>
      <c r="B429" s="181" t="s">
        <v>43</v>
      </c>
      <c r="C429" s="181" t="s">
        <v>16</v>
      </c>
      <c r="D429" s="181" t="n">
        <v>557.4522701</v>
      </c>
      <c r="E429" s="181" t="n">
        <v>18.7323805381336</v>
      </c>
      <c r="F429" s="181" t="n">
        <v>100</v>
      </c>
      <c r="G429" s="181" t="n">
        <v>0</v>
      </c>
      <c r="H429" s="181"/>
      <c r="I429" s="181"/>
      <c r="J429" s="181"/>
      <c r="K429" s="181"/>
    </row>
    <row r="430">
      <c r="A430" s="181" t="s">
        <v>42</v>
      </c>
      <c r="B430" s="181" t="s">
        <v>43</v>
      </c>
      <c r="C430" s="181" t="s">
        <v>17</v>
      </c>
      <c r="D430" s="181" t="n">
        <v>1033.7246786</v>
      </c>
      <c r="E430" s="181" t="n">
        <v>9.6085574136128</v>
      </c>
      <c r="F430" s="181" t="n">
        <v>100</v>
      </c>
      <c r="G430" s="181" t="n">
        <v>0.00000000000000106676416740257</v>
      </c>
      <c r="H430" s="181"/>
      <c r="I430" s="181"/>
      <c r="J430" s="181"/>
      <c r="K430" s="181"/>
    </row>
    <row r="431">
      <c r="A431" s="181" t="s">
        <v>42</v>
      </c>
      <c r="B431" s="181" t="s">
        <v>43</v>
      </c>
      <c r="C431" s="181" t="s">
        <v>22</v>
      </c>
      <c r="D431" s="181" t="n">
        <v>79.9435402</v>
      </c>
      <c r="E431" s="181" t="n">
        <v>53.5620068113057</v>
      </c>
      <c r="F431" s="181" t="n">
        <v>100</v>
      </c>
      <c r="G431" s="181" t="n">
        <v>0</v>
      </c>
      <c r="H431" s="181"/>
      <c r="I431" s="181"/>
      <c r="J431" s="181"/>
      <c r="K431" s="181"/>
    </row>
    <row r="432">
      <c r="A432" t="s">
        <v>25</v>
      </c>
    </row>
    <row r="433">
      <c r="A433" t="s">
        <v>26</v>
      </c>
    </row>
    <row r="434">
      <c r="A434" t="s">
        <v>27</v>
      </c>
    </row>
    <row r="435">
      <c r="A435" t="s">
        <v>28</v>
      </c>
    </row>
    <row r="436">
      <c r="A436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657</v>
      </c>
    </row>
    <row r="9">
      <c r="A9" t="s">
        <v>3</v>
      </c>
    </row>
    <row r="10">
      <c r="A10" t="s">
        <v>4</v>
      </c>
    </row>
    <row r="11">
      <c r="A11" t="s">
        <v>658</v>
      </c>
    </row>
    <row r="12">
      <c r="A12" s="3" t="s">
        <v>6</v>
      </c>
    </row>
    <row r="13">
      <c r="A13" s="3" t="s">
        <v>330</v>
      </c>
    </row>
    <row r="15">
      <c r="A15" s="4" t="s">
        <v>659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545</v>
      </c>
      <c r="I16" s="5" t="s">
        <v>546</v>
      </c>
      <c r="J16" s="5" t="s">
        <v>547</v>
      </c>
      <c r="K16" s="5" t="s">
        <v>548</v>
      </c>
    </row>
    <row r="17">
      <c r="A17" s="182" t="s">
        <v>14</v>
      </c>
      <c r="B17" s="182" t="s">
        <v>15</v>
      </c>
      <c r="C17" s="182" t="s">
        <v>16</v>
      </c>
      <c r="D17" s="182" t="n">
        <v>117082.3517683</v>
      </c>
      <c r="E17" s="182" t="n">
        <v>3.9633057360656</v>
      </c>
      <c r="F17" s="182" t="n">
        <v>86.0603721386775</v>
      </c>
      <c r="G17" s="182" t="n">
        <v>0.789066005923767</v>
      </c>
      <c r="H17" s="182" t="n">
        <v>18964.4126817</v>
      </c>
      <c r="I17" s="182" t="n">
        <v>6.36201321830625</v>
      </c>
      <c r="J17" s="182" t="n">
        <v>13.9396278613225</v>
      </c>
      <c r="K17" s="182" t="n">
        <v>4.87152991366418</v>
      </c>
    </row>
    <row r="18">
      <c r="A18" s="182" t="s">
        <v>14</v>
      </c>
      <c r="B18" s="182" t="s">
        <v>15</v>
      </c>
      <c r="C18" s="182" t="s">
        <v>17</v>
      </c>
      <c r="D18" s="182" t="n">
        <v>431092.3118119</v>
      </c>
      <c r="E18" s="182" t="n">
        <v>2.09880705443467</v>
      </c>
      <c r="F18" s="182" t="n">
        <v>90.0886961260247</v>
      </c>
      <c r="G18" s="182" t="n">
        <v>0.405912144273658</v>
      </c>
      <c r="H18" s="182" t="n">
        <v>47427.5584378</v>
      </c>
      <c r="I18" s="182" t="n">
        <v>4.37423454095962</v>
      </c>
      <c r="J18" s="182" t="n">
        <v>9.91130387397528</v>
      </c>
      <c r="K18" s="182" t="n">
        <v>3.68953432205341</v>
      </c>
    </row>
    <row r="19">
      <c r="A19" s="182" t="s">
        <v>14</v>
      </c>
      <c r="B19" s="182" t="s">
        <v>15</v>
      </c>
      <c r="C19" s="182" t="s">
        <v>18</v>
      </c>
      <c r="D19" s="182" t="n">
        <v>465695.4805891</v>
      </c>
      <c r="E19" s="182" t="n">
        <v>1.80644133510708</v>
      </c>
      <c r="F19" s="182" t="n">
        <v>95.9739788112483</v>
      </c>
      <c r="G19" s="182" t="n">
        <v>0.238254204053301</v>
      </c>
      <c r="H19" s="182" t="n">
        <v>19535.5021807</v>
      </c>
      <c r="I19" s="182" t="n">
        <v>5.79966617657133</v>
      </c>
      <c r="J19" s="182" t="n">
        <v>4.02602118875165</v>
      </c>
      <c r="K19" s="182" t="n">
        <v>5.67960347436534</v>
      </c>
    </row>
    <row r="20">
      <c r="A20" s="182" t="s">
        <v>14</v>
      </c>
      <c r="B20" s="182" t="s">
        <v>15</v>
      </c>
      <c r="C20" s="182" t="s">
        <v>19</v>
      </c>
      <c r="D20" s="182" t="n">
        <v>72804.693872</v>
      </c>
      <c r="E20" s="182" t="n">
        <v>5.26590734495645</v>
      </c>
      <c r="F20" s="182" t="n">
        <v>98.6850059194594</v>
      </c>
      <c r="G20" s="182" t="n">
        <v>0.265992136414051</v>
      </c>
      <c r="H20" s="182" t="n">
        <v>970.1346277</v>
      </c>
      <c r="I20" s="182" t="n">
        <v>20.2650657425411</v>
      </c>
      <c r="J20" s="182" t="n">
        <v>1.31499408054055</v>
      </c>
      <c r="K20" s="182" t="n">
        <v>19.9616378088637</v>
      </c>
    </row>
    <row r="21">
      <c r="A21" s="182" t="s">
        <v>14</v>
      </c>
      <c r="B21" s="182" t="s">
        <v>15</v>
      </c>
      <c r="C21" s="182" t="s">
        <v>20</v>
      </c>
      <c r="D21" s="182" t="n">
        <v>12842.5549383</v>
      </c>
      <c r="E21" s="182" t="n">
        <v>11.2119620457991</v>
      </c>
      <c r="F21" s="182" t="n">
        <v>99.3090950774058</v>
      </c>
      <c r="G21" s="182" t="n">
        <v>0.313946908295156</v>
      </c>
      <c r="H21" s="182" t="n">
        <v>89.3471481</v>
      </c>
      <c r="I21" s="182" t="n">
        <v>45.547956761847</v>
      </c>
      <c r="J21" s="182" t="n">
        <v>0.690904922594203</v>
      </c>
      <c r="K21" s="182" t="n">
        <v>45.126011330293</v>
      </c>
    </row>
    <row r="22">
      <c r="A22" s="182" t="s">
        <v>14</v>
      </c>
      <c r="B22" s="182" t="s">
        <v>15</v>
      </c>
      <c r="C22" s="182" t="s">
        <v>21</v>
      </c>
      <c r="D22" s="182" t="n">
        <v>1375.5442252</v>
      </c>
      <c r="E22" s="182" t="n">
        <v>33.0115619085643</v>
      </c>
      <c r="F22" s="182" t="n">
        <v>96.5135858284475</v>
      </c>
      <c r="G22" s="182" t="n">
        <v>2.00621736325787</v>
      </c>
      <c r="H22" s="182" t="n">
        <v>49.6895524</v>
      </c>
      <c r="I22" s="182" t="n">
        <v>62.3002007601412</v>
      </c>
      <c r="J22" s="182" t="n">
        <v>3.48641417155254</v>
      </c>
      <c r="K22" s="182" t="n">
        <v>55.5376447408961</v>
      </c>
    </row>
    <row r="23">
      <c r="A23" s="182" t="s">
        <v>14</v>
      </c>
      <c r="B23" s="182" t="s">
        <v>15</v>
      </c>
      <c r="C23" s="182" t="s">
        <v>22</v>
      </c>
      <c r="D23" s="182" t="n">
        <v>3811.5518964</v>
      </c>
      <c r="E23" s="182" t="n">
        <v>22.6228626085442</v>
      </c>
      <c r="F23" s="182" t="n">
        <v>91.1239079039064</v>
      </c>
      <c r="G23" s="182" t="n">
        <v>4.56267629736559</v>
      </c>
      <c r="H23" s="182" t="n">
        <v>371.2712332</v>
      </c>
      <c r="I23" s="182" t="n">
        <v>59.3938306901012</v>
      </c>
      <c r="J23" s="182" t="n">
        <v>8.87609209609359</v>
      </c>
      <c r="K23" s="182" t="n">
        <v>46.8414354217281</v>
      </c>
    </row>
    <row r="24">
      <c r="A24" s="182" t="s">
        <v>14</v>
      </c>
      <c r="B24" s="182" t="s">
        <v>23</v>
      </c>
      <c r="C24" s="182" t="s">
        <v>16</v>
      </c>
      <c r="D24" s="182" t="n">
        <v>44.0616747</v>
      </c>
      <c r="E24" s="182"/>
      <c r="F24" s="182" t="n">
        <v>90.838549432939</v>
      </c>
      <c r="G24" s="182"/>
      <c r="H24" s="182" t="n">
        <v>4.4438056</v>
      </c>
      <c r="I24" s="182"/>
      <c r="J24" s="182" t="n">
        <v>9.16145056706098</v>
      </c>
      <c r="K24" s="182"/>
    </row>
    <row r="25">
      <c r="A25" s="182" t="s">
        <v>14</v>
      </c>
      <c r="B25" s="182" t="s">
        <v>23</v>
      </c>
      <c r="C25" s="182" t="s">
        <v>17</v>
      </c>
      <c r="D25" s="182" t="n">
        <v>466.0043391</v>
      </c>
      <c r="E25" s="182"/>
      <c r="F25" s="182" t="n">
        <v>78.8433323971401</v>
      </c>
      <c r="G25" s="182"/>
      <c r="H25" s="182" t="n">
        <v>125.0467047</v>
      </c>
      <c r="I25" s="182"/>
      <c r="J25" s="182" t="n">
        <v>21.1566676028599</v>
      </c>
      <c r="K25" s="182"/>
    </row>
    <row r="26">
      <c r="A26" s="182" t="s">
        <v>14</v>
      </c>
      <c r="B26" s="182" t="s">
        <v>23</v>
      </c>
      <c r="C26" s="182" t="s">
        <v>18</v>
      </c>
      <c r="D26" s="182" t="n">
        <v>11.5860575</v>
      </c>
      <c r="E26" s="182"/>
      <c r="F26" s="182" t="n">
        <v>56.4088417582193</v>
      </c>
      <c r="G26" s="182"/>
      <c r="H26" s="182" t="n">
        <v>8.9533777</v>
      </c>
      <c r="I26" s="182"/>
      <c r="J26" s="182" t="n">
        <v>43.5911582417807</v>
      </c>
      <c r="K26" s="182"/>
    </row>
    <row r="27">
      <c r="A27" s="182" t="s">
        <v>14</v>
      </c>
      <c r="B27" s="182" t="s">
        <v>23</v>
      </c>
      <c r="C27" s="182" t="s">
        <v>19</v>
      </c>
      <c r="D27" s="182" t="n">
        <v>26.3274056</v>
      </c>
      <c r="E27" s="182"/>
      <c r="F27" s="182" t="n">
        <v>87.5183368651387</v>
      </c>
      <c r="G27" s="182"/>
      <c r="H27" s="182" t="n">
        <v>3.7547538</v>
      </c>
      <c r="I27" s="182"/>
      <c r="J27" s="182" t="n">
        <v>12.4816631348613</v>
      </c>
      <c r="K27" s="182"/>
    </row>
    <row r="28">
      <c r="A28" s="182" t="s">
        <v>14</v>
      </c>
      <c r="B28" s="182" t="s">
        <v>23</v>
      </c>
      <c r="C28" s="182" t="s">
        <v>20</v>
      </c>
      <c r="D28" s="182" t="n">
        <v>163.0603827</v>
      </c>
      <c r="E28" s="182"/>
      <c r="F28" s="182" t="n">
        <v>91.9205208111359</v>
      </c>
      <c r="G28" s="182"/>
      <c r="H28" s="182" t="n">
        <v>14.3324141</v>
      </c>
      <c r="I28" s="182"/>
      <c r="J28" s="182" t="n">
        <v>8.07947918886411</v>
      </c>
      <c r="K28" s="182"/>
    </row>
    <row r="29">
      <c r="A29" s="182" t="s">
        <v>14</v>
      </c>
      <c r="B29" s="182" t="s">
        <v>23</v>
      </c>
      <c r="C29" s="182" t="s">
        <v>21</v>
      </c>
      <c r="D29" s="182" t="n">
        <v>343.5206203</v>
      </c>
      <c r="E29" s="182"/>
      <c r="F29" s="182" t="n">
        <v>94.2851356547913</v>
      </c>
      <c r="G29" s="182"/>
      <c r="H29" s="182" t="n">
        <v>20.8216675</v>
      </c>
      <c r="I29" s="182"/>
      <c r="J29" s="182" t="n">
        <v>5.71486434520874</v>
      </c>
      <c r="K29" s="182"/>
    </row>
    <row r="30">
      <c r="A30" s="182" t="s">
        <v>14</v>
      </c>
      <c r="B30" s="182" t="s">
        <v>23</v>
      </c>
      <c r="C30" s="182" t="s">
        <v>22</v>
      </c>
      <c r="D30" s="182" t="n">
        <v>15.8470164</v>
      </c>
      <c r="E30" s="182"/>
      <c r="F30" s="182" t="n">
        <v>100</v>
      </c>
      <c r="G30" s="182"/>
      <c r="H30" s="182"/>
      <c r="I30" s="182"/>
      <c r="J30" s="182"/>
      <c r="K30" s="182"/>
    </row>
    <row r="31">
      <c r="A31" s="182" t="s">
        <v>14</v>
      </c>
      <c r="B31" s="182" t="s">
        <v>24</v>
      </c>
      <c r="C31" s="182" t="s">
        <v>16</v>
      </c>
      <c r="D31" s="182" t="n">
        <v>117038.2900936</v>
      </c>
      <c r="E31" s="182" t="n">
        <v>3.96473577815711</v>
      </c>
      <c r="F31" s="182" t="n">
        <v>86.058667941974</v>
      </c>
      <c r="G31" s="182" t="n">
        <v>0.789359350936181</v>
      </c>
      <c r="H31" s="182" t="n">
        <v>18959.9688761</v>
      </c>
      <c r="I31" s="182" t="n">
        <v>6.36346117342016</v>
      </c>
      <c r="J31" s="182" t="n">
        <v>13.941332058026</v>
      </c>
      <c r="K31" s="182" t="n">
        <v>4.87264875310111</v>
      </c>
    </row>
    <row r="32">
      <c r="A32" s="182" t="s">
        <v>14</v>
      </c>
      <c r="B32" s="182" t="s">
        <v>24</v>
      </c>
      <c r="C32" s="182" t="s">
        <v>17</v>
      </c>
      <c r="D32" s="182" t="n">
        <v>430626.3074728</v>
      </c>
      <c r="E32" s="182" t="n">
        <v>2.10032550988554</v>
      </c>
      <c r="F32" s="182" t="n">
        <v>90.1026031843622</v>
      </c>
      <c r="G32" s="182" t="n">
        <v>0.406237803460095</v>
      </c>
      <c r="H32" s="182" t="n">
        <v>47302.5117331</v>
      </c>
      <c r="I32" s="182" t="n">
        <v>4.38279908684955</v>
      </c>
      <c r="J32" s="182" t="n">
        <v>9.89739681563778</v>
      </c>
      <c r="K32" s="182" t="n">
        <v>3.698253620166</v>
      </c>
    </row>
    <row r="33">
      <c r="A33" s="182" t="s">
        <v>14</v>
      </c>
      <c r="B33" s="182" t="s">
        <v>24</v>
      </c>
      <c r="C33" s="182" t="s">
        <v>18</v>
      </c>
      <c r="D33" s="182" t="n">
        <v>465683.8945316</v>
      </c>
      <c r="E33" s="182" t="n">
        <v>1.80648572976536</v>
      </c>
      <c r="F33" s="182" t="n">
        <v>95.9756536424063</v>
      </c>
      <c r="G33" s="182" t="n">
        <v>0.238255349470269</v>
      </c>
      <c r="H33" s="182" t="n">
        <v>19526.548803</v>
      </c>
      <c r="I33" s="182" t="n">
        <v>5.80227206831469</v>
      </c>
      <c r="J33" s="182" t="n">
        <v>4.02434635759365</v>
      </c>
      <c r="K33" s="182" t="n">
        <v>5.68209365380818</v>
      </c>
    </row>
    <row r="34">
      <c r="A34" s="182" t="s">
        <v>14</v>
      </c>
      <c r="B34" s="182" t="s">
        <v>24</v>
      </c>
      <c r="C34" s="182" t="s">
        <v>19</v>
      </c>
      <c r="D34" s="182" t="n">
        <v>72778.3664664</v>
      </c>
      <c r="E34" s="182" t="n">
        <v>5.26779801750156</v>
      </c>
      <c r="F34" s="182" t="n">
        <v>98.6895610577592</v>
      </c>
      <c r="G34" s="182" t="n">
        <v>0.266023766877862</v>
      </c>
      <c r="H34" s="182" t="n">
        <v>966.3798739</v>
      </c>
      <c r="I34" s="182" t="n">
        <v>20.3400926354288</v>
      </c>
      <c r="J34" s="182" t="n">
        <v>1.31043894224082</v>
      </c>
      <c r="K34" s="182" t="n">
        <v>20.0343319614835</v>
      </c>
    </row>
    <row r="35">
      <c r="A35" s="182" t="s">
        <v>14</v>
      </c>
      <c r="B35" s="182" t="s">
        <v>24</v>
      </c>
      <c r="C35" s="182" t="s">
        <v>20</v>
      </c>
      <c r="D35" s="182" t="n">
        <v>12679.4945556</v>
      </c>
      <c r="E35" s="182" t="n">
        <v>11.3470522459816</v>
      </c>
      <c r="F35" s="182" t="n">
        <v>99.4118571534448</v>
      </c>
      <c r="G35" s="182" t="n">
        <v>0.306664255650655</v>
      </c>
      <c r="H35" s="182" t="n">
        <v>75.014734</v>
      </c>
      <c r="I35" s="182" t="n">
        <v>52.3961811369081</v>
      </c>
      <c r="J35" s="182" t="n">
        <v>0.588142846555193</v>
      </c>
      <c r="K35" s="182" t="n">
        <v>51.8344537477079</v>
      </c>
    </row>
    <row r="36">
      <c r="A36" s="182" t="s">
        <v>14</v>
      </c>
      <c r="B36" s="182" t="s">
        <v>24</v>
      </c>
      <c r="C36" s="182" t="s">
        <v>21</v>
      </c>
      <c r="D36" s="182" t="n">
        <v>1032.0236049</v>
      </c>
      <c r="E36" s="182" t="n">
        <v>43.3025841989639</v>
      </c>
      <c r="F36" s="182" t="n">
        <v>97.2789031510242</v>
      </c>
      <c r="G36" s="182" t="n">
        <v>2.4789304158247</v>
      </c>
      <c r="H36" s="182" t="n">
        <v>28.8678849</v>
      </c>
      <c r="I36" s="182" t="n">
        <v>100</v>
      </c>
      <c r="J36" s="182" t="n">
        <v>2.72109684897578</v>
      </c>
      <c r="K36" s="182" t="n">
        <v>88.6214806833894</v>
      </c>
    </row>
    <row r="37">
      <c r="A37" s="182" t="s">
        <v>14</v>
      </c>
      <c r="B37" s="182" t="s">
        <v>24</v>
      </c>
      <c r="C37" s="182" t="s">
        <v>22</v>
      </c>
      <c r="D37" s="182" t="n">
        <v>3795.70488</v>
      </c>
      <c r="E37" s="182" t="n">
        <v>22.7163499611809</v>
      </c>
      <c r="F37" s="182" t="n">
        <v>91.0901521123699</v>
      </c>
      <c r="G37" s="182" t="n">
        <v>4.5786465410919</v>
      </c>
      <c r="H37" s="182" t="n">
        <v>371.2712332</v>
      </c>
      <c r="I37" s="182" t="n">
        <v>59.3938306901012</v>
      </c>
      <c r="J37" s="182" t="n">
        <v>8.90984788763008</v>
      </c>
      <c r="K37" s="182" t="n">
        <v>46.8099585039913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660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545</v>
      </c>
      <c r="I47" s="5" t="s">
        <v>546</v>
      </c>
      <c r="J47" s="5" t="s">
        <v>547</v>
      </c>
      <c r="K47" s="5" t="s">
        <v>548</v>
      </c>
    </row>
    <row r="48">
      <c r="A48" s="183" t="s">
        <v>14</v>
      </c>
      <c r="B48" s="183" t="s">
        <v>15</v>
      </c>
      <c r="C48" s="183" t="s">
        <v>16</v>
      </c>
      <c r="D48" s="183" t="n">
        <v>117082.3517683</v>
      </c>
      <c r="E48" s="183" t="n">
        <v>3.9633057360656</v>
      </c>
      <c r="F48" s="183" t="n">
        <v>86.0603721386775</v>
      </c>
      <c r="G48" s="183" t="n">
        <v>0.789066005923767</v>
      </c>
      <c r="H48" s="183" t="n">
        <v>18964.4126817</v>
      </c>
      <c r="I48" s="183" t="n">
        <v>6.36201321830625</v>
      </c>
      <c r="J48" s="183" t="n">
        <v>13.9396278613225</v>
      </c>
      <c r="K48" s="183" t="n">
        <v>4.87152991366418</v>
      </c>
    </row>
    <row r="49">
      <c r="A49" s="183" t="s">
        <v>14</v>
      </c>
      <c r="B49" s="183" t="s">
        <v>15</v>
      </c>
      <c r="C49" s="183" t="s">
        <v>17</v>
      </c>
      <c r="D49" s="183" t="n">
        <v>431092.3118119</v>
      </c>
      <c r="E49" s="183" t="n">
        <v>2.09880705443467</v>
      </c>
      <c r="F49" s="183" t="n">
        <v>90.0886961260247</v>
      </c>
      <c r="G49" s="183" t="n">
        <v>0.405912144273658</v>
      </c>
      <c r="H49" s="183" t="n">
        <v>47427.5584378</v>
      </c>
      <c r="I49" s="183" t="n">
        <v>4.37423454095962</v>
      </c>
      <c r="J49" s="183" t="n">
        <v>9.91130387397528</v>
      </c>
      <c r="K49" s="183" t="n">
        <v>3.68953432205341</v>
      </c>
    </row>
    <row r="50">
      <c r="A50" s="183" t="s">
        <v>14</v>
      </c>
      <c r="B50" s="183" t="s">
        <v>15</v>
      </c>
      <c r="C50" s="183" t="s">
        <v>18</v>
      </c>
      <c r="D50" s="183" t="n">
        <v>465695.4805891</v>
      </c>
      <c r="E50" s="183" t="n">
        <v>1.80644133510708</v>
      </c>
      <c r="F50" s="183" t="n">
        <v>95.9739788112483</v>
      </c>
      <c r="G50" s="183" t="n">
        <v>0.238254204053301</v>
      </c>
      <c r="H50" s="183" t="n">
        <v>19535.5021807</v>
      </c>
      <c r="I50" s="183" t="n">
        <v>5.79966617657133</v>
      </c>
      <c r="J50" s="183" t="n">
        <v>4.02602118875165</v>
      </c>
      <c r="K50" s="183" t="n">
        <v>5.67960347436534</v>
      </c>
    </row>
    <row r="51">
      <c r="A51" s="183" t="s">
        <v>14</v>
      </c>
      <c r="B51" s="183" t="s">
        <v>15</v>
      </c>
      <c r="C51" s="183" t="s">
        <v>19</v>
      </c>
      <c r="D51" s="183" t="n">
        <v>72804.693872</v>
      </c>
      <c r="E51" s="183" t="n">
        <v>5.26590734495645</v>
      </c>
      <c r="F51" s="183" t="n">
        <v>98.6850059194594</v>
      </c>
      <c r="G51" s="183" t="n">
        <v>0.265992136414051</v>
      </c>
      <c r="H51" s="183" t="n">
        <v>970.1346277</v>
      </c>
      <c r="I51" s="183" t="n">
        <v>20.2650657425411</v>
      </c>
      <c r="J51" s="183" t="n">
        <v>1.31499408054055</v>
      </c>
      <c r="K51" s="183" t="n">
        <v>19.9616378088637</v>
      </c>
    </row>
    <row r="52">
      <c r="A52" s="183" t="s">
        <v>14</v>
      </c>
      <c r="B52" s="183" t="s">
        <v>15</v>
      </c>
      <c r="C52" s="183" t="s">
        <v>20</v>
      </c>
      <c r="D52" s="183" t="n">
        <v>12842.5549383</v>
      </c>
      <c r="E52" s="183" t="n">
        <v>11.2119620457991</v>
      </c>
      <c r="F52" s="183" t="n">
        <v>99.3090950774058</v>
      </c>
      <c r="G52" s="183" t="n">
        <v>0.313946908295156</v>
      </c>
      <c r="H52" s="183" t="n">
        <v>89.3471481</v>
      </c>
      <c r="I52" s="183" t="n">
        <v>45.547956761847</v>
      </c>
      <c r="J52" s="183" t="n">
        <v>0.690904922594203</v>
      </c>
      <c r="K52" s="183" t="n">
        <v>45.126011330293</v>
      </c>
    </row>
    <row r="53">
      <c r="A53" s="183" t="s">
        <v>14</v>
      </c>
      <c r="B53" s="183" t="s">
        <v>15</v>
      </c>
      <c r="C53" s="183" t="s">
        <v>21</v>
      </c>
      <c r="D53" s="183" t="n">
        <v>1375.5442252</v>
      </c>
      <c r="E53" s="183" t="n">
        <v>33.0115619085643</v>
      </c>
      <c r="F53" s="183" t="n">
        <v>96.5135858284475</v>
      </c>
      <c r="G53" s="183" t="n">
        <v>2.00621736325787</v>
      </c>
      <c r="H53" s="183" t="n">
        <v>49.6895524</v>
      </c>
      <c r="I53" s="183" t="n">
        <v>62.3002007601412</v>
      </c>
      <c r="J53" s="183" t="n">
        <v>3.48641417155254</v>
      </c>
      <c r="K53" s="183" t="n">
        <v>55.5376447408961</v>
      </c>
    </row>
    <row r="54">
      <c r="A54" s="183" t="s">
        <v>14</v>
      </c>
      <c r="B54" s="183" t="s">
        <v>15</v>
      </c>
      <c r="C54" s="183" t="s">
        <v>22</v>
      </c>
      <c r="D54" s="183" t="n">
        <v>3811.5518964</v>
      </c>
      <c r="E54" s="183" t="n">
        <v>22.6228626085442</v>
      </c>
      <c r="F54" s="183" t="n">
        <v>91.1239079039064</v>
      </c>
      <c r="G54" s="183" t="n">
        <v>4.56267629736559</v>
      </c>
      <c r="H54" s="183" t="n">
        <v>371.2712332</v>
      </c>
      <c r="I54" s="183" t="n">
        <v>59.3938306901012</v>
      </c>
      <c r="J54" s="183" t="n">
        <v>8.87609209609359</v>
      </c>
      <c r="K54" s="183" t="n">
        <v>46.8414354217281</v>
      </c>
    </row>
    <row r="55">
      <c r="A55" s="183" t="s">
        <v>32</v>
      </c>
      <c r="B55" s="183" t="s">
        <v>33</v>
      </c>
      <c r="C55" s="183" t="s">
        <v>16</v>
      </c>
      <c r="D55" s="183" t="n">
        <v>1395.9850063</v>
      </c>
      <c r="E55" s="183" t="n">
        <v>31.3619661846425</v>
      </c>
      <c r="F55" s="183" t="n">
        <v>88.6655946019461</v>
      </c>
      <c r="G55" s="183" t="n">
        <v>5.20228097147257</v>
      </c>
      <c r="H55" s="183" t="n">
        <v>178.4532102</v>
      </c>
      <c r="I55" s="183" t="n">
        <v>67.0310637099251</v>
      </c>
      <c r="J55" s="183" t="n">
        <v>11.3344053980539</v>
      </c>
      <c r="K55" s="183" t="n">
        <v>40.6958565026447</v>
      </c>
    </row>
    <row r="56">
      <c r="A56" s="183" t="s">
        <v>32</v>
      </c>
      <c r="B56" s="183" t="s">
        <v>33</v>
      </c>
      <c r="C56" s="183" t="s">
        <v>17</v>
      </c>
      <c r="D56" s="183" t="n">
        <v>25584.3060923</v>
      </c>
      <c r="E56" s="183" t="n">
        <v>8.78528698678163</v>
      </c>
      <c r="F56" s="183" t="n">
        <v>92.1483268296227</v>
      </c>
      <c r="G56" s="183" t="n">
        <v>1.40710394192364</v>
      </c>
      <c r="H56" s="183" t="n">
        <v>2179.9593833</v>
      </c>
      <c r="I56" s="183" t="n">
        <v>17.3409102572504</v>
      </c>
      <c r="J56" s="183" t="n">
        <v>7.85167317037725</v>
      </c>
      <c r="K56" s="183" t="n">
        <v>16.5139672920696</v>
      </c>
    </row>
    <row r="57">
      <c r="A57" s="183" t="s">
        <v>32</v>
      </c>
      <c r="B57" s="183" t="s">
        <v>33</v>
      </c>
      <c r="C57" s="183" t="s">
        <v>18</v>
      </c>
      <c r="D57" s="183" t="n">
        <v>14950.4941404</v>
      </c>
      <c r="E57" s="183" t="n">
        <v>12.2405283070606</v>
      </c>
      <c r="F57" s="183" t="n">
        <v>92.7456494668398</v>
      </c>
      <c r="G57" s="183" t="n">
        <v>2.02963755006664</v>
      </c>
      <c r="H57" s="183" t="n">
        <v>1169.393128</v>
      </c>
      <c r="I57" s="183" t="n">
        <v>27.854044246621</v>
      </c>
      <c r="J57" s="183" t="n">
        <v>7.25435053316021</v>
      </c>
      <c r="K57" s="183" t="n">
        <v>25.9485741559848</v>
      </c>
    </row>
    <row r="58">
      <c r="A58" s="183" t="s">
        <v>32</v>
      </c>
      <c r="B58" s="183" t="s">
        <v>33</v>
      </c>
      <c r="C58" s="183" t="s">
        <v>19</v>
      </c>
      <c r="D58" s="183" t="n">
        <v>6470.9631822</v>
      </c>
      <c r="E58" s="183" t="n">
        <v>23.9926615983965</v>
      </c>
      <c r="F58" s="183" t="n">
        <v>99.0715708737023</v>
      </c>
      <c r="G58" s="183" t="n">
        <v>0.456146105313474</v>
      </c>
      <c r="H58" s="183" t="n">
        <v>60.6413186</v>
      </c>
      <c r="I58" s="183" t="n">
        <v>43.6267693406391</v>
      </c>
      <c r="J58" s="183" t="n">
        <v>0.92842912629772</v>
      </c>
      <c r="K58" s="183" t="n">
        <v>48.6748098710936</v>
      </c>
    </row>
    <row r="59">
      <c r="A59" s="183" t="s">
        <v>32</v>
      </c>
      <c r="B59" s="183" t="s">
        <v>33</v>
      </c>
      <c r="C59" s="183" t="s">
        <v>20</v>
      </c>
      <c r="D59" s="183" t="n">
        <v>1001.3062219</v>
      </c>
      <c r="E59" s="183" t="n">
        <v>36.5078677170381</v>
      </c>
      <c r="F59" s="183" t="n">
        <v>100</v>
      </c>
      <c r="G59" s="183" t="n">
        <v>0</v>
      </c>
      <c r="H59" s="183"/>
      <c r="I59" s="183"/>
      <c r="J59" s="183"/>
      <c r="K59" s="183"/>
    </row>
    <row r="60">
      <c r="A60" s="183" t="s">
        <v>32</v>
      </c>
      <c r="B60" s="183" t="s">
        <v>33</v>
      </c>
      <c r="C60" s="183" t="s">
        <v>21</v>
      </c>
      <c r="D60" s="183" t="n">
        <v>118.3409696</v>
      </c>
      <c r="E60" s="183" t="n">
        <v>44.245633406436</v>
      </c>
      <c r="F60" s="183" t="n">
        <v>88.3055448479969</v>
      </c>
      <c r="G60" s="183" t="n">
        <v>5.55665663783771</v>
      </c>
      <c r="H60" s="183" t="n">
        <v>15.6720981</v>
      </c>
      <c r="I60" s="183" t="n">
        <v>72.7422460854997</v>
      </c>
      <c r="J60" s="183" t="n">
        <v>11.6944551520031</v>
      </c>
      <c r="K60" s="183" t="n">
        <v>41.9586535293568</v>
      </c>
    </row>
    <row r="61">
      <c r="A61" s="183" t="s">
        <v>32</v>
      </c>
      <c r="B61" s="183" t="s">
        <v>33</v>
      </c>
      <c r="C61" s="183" t="s">
        <v>22</v>
      </c>
      <c r="D61" s="183" t="n">
        <v>24.4800282</v>
      </c>
      <c r="E61" s="183" t="n">
        <v>74.6933409543532</v>
      </c>
      <c r="F61" s="183" t="n">
        <v>47.7840145821654</v>
      </c>
      <c r="G61" s="183" t="n">
        <v>54.2545643265104</v>
      </c>
      <c r="H61" s="183" t="n">
        <v>26.7505526</v>
      </c>
      <c r="I61" s="183" t="n">
        <v>70.3064721798442</v>
      </c>
      <c r="J61" s="183" t="n">
        <v>52.2159854178347</v>
      </c>
      <c r="K61" s="183" t="n">
        <v>49.6495636763664</v>
      </c>
    </row>
    <row r="62">
      <c r="A62" s="183" t="s">
        <v>34</v>
      </c>
      <c r="B62" s="183" t="s">
        <v>35</v>
      </c>
      <c r="C62" s="183" t="s">
        <v>16</v>
      </c>
      <c r="D62" s="183" t="n">
        <v>714.9127674</v>
      </c>
      <c r="E62" s="183" t="n">
        <v>21.7175951096111</v>
      </c>
      <c r="F62" s="183" t="n">
        <v>77.5860256318345</v>
      </c>
      <c r="G62" s="183" t="n">
        <v>5.45066982078958</v>
      </c>
      <c r="H62" s="183" t="n">
        <v>206.5325078</v>
      </c>
      <c r="I62" s="183" t="n">
        <v>26.8175463780287</v>
      </c>
      <c r="J62" s="183" t="n">
        <v>22.4139743681655</v>
      </c>
      <c r="K62" s="183" t="n">
        <v>18.8675065599738</v>
      </c>
    </row>
    <row r="63">
      <c r="A63" s="183" t="s">
        <v>34</v>
      </c>
      <c r="B63" s="183" t="s">
        <v>35</v>
      </c>
      <c r="C63" s="183" t="s">
        <v>17</v>
      </c>
      <c r="D63" s="183" t="n">
        <v>1795.0710939</v>
      </c>
      <c r="E63" s="183" t="n">
        <v>7.99516331171215</v>
      </c>
      <c r="F63" s="183" t="n">
        <v>82.1517390594946</v>
      </c>
      <c r="G63" s="183" t="n">
        <v>2.99503782459972</v>
      </c>
      <c r="H63" s="183" t="n">
        <v>389.9965802</v>
      </c>
      <c r="I63" s="183" t="n">
        <v>16.4545260198397</v>
      </c>
      <c r="J63" s="183" t="n">
        <v>17.8482609405054</v>
      </c>
      <c r="K63" s="183" t="n">
        <v>13.7855204302535</v>
      </c>
    </row>
    <row r="64">
      <c r="A64" s="183" t="s">
        <v>34</v>
      </c>
      <c r="B64" s="183" t="s">
        <v>35</v>
      </c>
      <c r="C64" s="183" t="s">
        <v>18</v>
      </c>
      <c r="D64" s="183" t="n">
        <v>332.797575</v>
      </c>
      <c r="E64" s="183" t="n">
        <v>23.0497800272505</v>
      </c>
      <c r="F64" s="183" t="n">
        <v>88.4378249576455</v>
      </c>
      <c r="G64" s="183" t="n">
        <v>5.52914289550397</v>
      </c>
      <c r="H64" s="183" t="n">
        <v>43.5092543</v>
      </c>
      <c r="I64" s="183" t="n">
        <v>43.9771171786838</v>
      </c>
      <c r="J64" s="183" t="n">
        <v>11.5621750423545</v>
      </c>
      <c r="K64" s="183" t="n">
        <v>42.2918153173726</v>
      </c>
    </row>
    <row r="65">
      <c r="A65" s="183" t="s">
        <v>34</v>
      </c>
      <c r="B65" s="183" t="s">
        <v>35</v>
      </c>
      <c r="C65" s="183" t="s">
        <v>19</v>
      </c>
      <c r="D65" s="183" t="n">
        <v>55.8387737</v>
      </c>
      <c r="E65" s="183" t="n">
        <v>40.903071992401</v>
      </c>
      <c r="F65" s="183" t="n">
        <v>85.7331022931068</v>
      </c>
      <c r="G65" s="183" t="n">
        <v>14.4417611385965</v>
      </c>
      <c r="H65" s="183" t="n">
        <v>9.2921643</v>
      </c>
      <c r="I65" s="183" t="n">
        <v>100</v>
      </c>
      <c r="J65" s="183" t="n">
        <v>14.2668977068932</v>
      </c>
      <c r="K65" s="183" t="n">
        <v>86.7838972721934</v>
      </c>
    </row>
    <row r="66">
      <c r="A66" s="183" t="s">
        <v>34</v>
      </c>
      <c r="B66" s="183" t="s">
        <v>35</v>
      </c>
      <c r="C66" s="183" t="s">
        <v>20</v>
      </c>
      <c r="D66" s="183" t="n">
        <v>69.3472258</v>
      </c>
      <c r="E66" s="183" t="n">
        <v>72.3616801475429</v>
      </c>
      <c r="F66" s="183" t="n">
        <v>78.6414301986237</v>
      </c>
      <c r="G66" s="183" t="n">
        <v>19.4205708156709</v>
      </c>
      <c r="H66" s="183" t="n">
        <v>18.8343162</v>
      </c>
      <c r="I66" s="183" t="n">
        <v>70.0992429854479</v>
      </c>
      <c r="J66" s="183" t="n">
        <v>21.3585698013763</v>
      </c>
      <c r="K66" s="183" t="n">
        <v>71.5057926827852</v>
      </c>
    </row>
    <row r="67">
      <c r="A67" s="183" t="s">
        <v>34</v>
      </c>
      <c r="B67" s="183" t="s">
        <v>35</v>
      </c>
      <c r="C67" s="183" t="s">
        <v>22</v>
      </c>
      <c r="D67" s="183" t="n">
        <v>109.6240926</v>
      </c>
      <c r="E67" s="183" t="n">
        <v>33.2669588938646</v>
      </c>
      <c r="F67" s="183" t="n">
        <v>78.9570892559608</v>
      </c>
      <c r="G67" s="183" t="n">
        <v>13.2268059515303</v>
      </c>
      <c r="H67" s="183" t="n">
        <v>29.2159959</v>
      </c>
      <c r="I67" s="183" t="n">
        <v>61.5676852628208</v>
      </c>
      <c r="J67" s="183" t="n">
        <v>21.0429107440392</v>
      </c>
      <c r="K67" s="183" t="n">
        <v>49.6295455885107</v>
      </c>
    </row>
    <row r="68">
      <c r="A68" s="183" t="s">
        <v>36</v>
      </c>
      <c r="B68" s="183" t="s">
        <v>37</v>
      </c>
      <c r="C68" s="183" t="s">
        <v>16</v>
      </c>
      <c r="D68" s="183" t="n">
        <v>253.495648</v>
      </c>
      <c r="E68" s="183" t="n">
        <v>7.60030712322515</v>
      </c>
      <c r="F68" s="183" t="n">
        <v>88.5375494071146</v>
      </c>
      <c r="G68" s="183" t="n">
        <v>2.16596674211824</v>
      </c>
      <c r="H68" s="183" t="n">
        <v>32.818633</v>
      </c>
      <c r="I68" s="183" t="n">
        <v>16.522963518222</v>
      </c>
      <c r="J68" s="183" t="n">
        <v>11.4624505928854</v>
      </c>
      <c r="K68" s="183" t="n">
        <v>16.7302258701547</v>
      </c>
    </row>
    <row r="69">
      <c r="A69" s="183" t="s">
        <v>36</v>
      </c>
      <c r="B69" s="183" t="s">
        <v>37</v>
      </c>
      <c r="C69" s="183" t="s">
        <v>17</v>
      </c>
      <c r="D69" s="183" t="n">
        <v>242.178878</v>
      </c>
      <c r="E69" s="183" t="n">
        <v>10.574385371904</v>
      </c>
      <c r="F69" s="183" t="n">
        <v>83.59375</v>
      </c>
      <c r="G69" s="183" t="n">
        <v>2.9095994837389</v>
      </c>
      <c r="H69" s="183" t="n">
        <v>47.530434</v>
      </c>
      <c r="I69" s="183" t="n">
        <v>17.5739448449961</v>
      </c>
      <c r="J69" s="183" t="n">
        <v>16.40625</v>
      </c>
      <c r="K69" s="183" t="n">
        <v>14.8251021314316</v>
      </c>
    </row>
    <row r="70">
      <c r="A70" s="183" t="s">
        <v>36</v>
      </c>
      <c r="B70" s="183" t="s">
        <v>37</v>
      </c>
      <c r="C70" s="183" t="s">
        <v>18</v>
      </c>
      <c r="D70" s="183" t="n">
        <v>5.658385</v>
      </c>
      <c r="E70" s="183" t="n">
        <v>42.8952211790544</v>
      </c>
      <c r="F70" s="183" t="n">
        <v>100</v>
      </c>
      <c r="G70" s="183" t="n">
        <v>0</v>
      </c>
      <c r="H70" s="183"/>
      <c r="I70" s="183"/>
      <c r="J70" s="183"/>
      <c r="K70" s="183"/>
    </row>
    <row r="71">
      <c r="A71" s="183" t="s">
        <v>36</v>
      </c>
      <c r="B71" s="183" t="s">
        <v>37</v>
      </c>
      <c r="C71" s="183" t="s">
        <v>22</v>
      </c>
      <c r="D71" s="183" t="n">
        <v>32.818633</v>
      </c>
      <c r="E71" s="183" t="n">
        <v>26.6389074701076</v>
      </c>
      <c r="F71" s="183" t="n">
        <v>76.3157894736842</v>
      </c>
      <c r="G71" s="183" t="n">
        <v>10.1202580561847</v>
      </c>
      <c r="H71" s="183" t="n">
        <v>10.185093</v>
      </c>
      <c r="I71" s="183" t="n">
        <v>34.4265186329548</v>
      </c>
      <c r="J71" s="183" t="n">
        <v>23.6842105263158</v>
      </c>
      <c r="K71" s="183" t="n">
        <v>32.6097204032618</v>
      </c>
    </row>
    <row r="72">
      <c r="A72" s="183" t="s">
        <v>40</v>
      </c>
      <c r="B72" s="183" t="s">
        <v>41</v>
      </c>
      <c r="C72" s="183" t="s">
        <v>16</v>
      </c>
      <c r="D72" s="183" t="n">
        <v>1580.9498302</v>
      </c>
      <c r="E72" s="183" t="n">
        <v>50.0124091871241</v>
      </c>
      <c r="F72" s="183" t="n">
        <v>72.6953075548411</v>
      </c>
      <c r="G72" s="183" t="n">
        <v>15.9053430081829</v>
      </c>
      <c r="H72" s="183" t="n">
        <v>593.8120401</v>
      </c>
      <c r="I72" s="183" t="n">
        <v>48.4954082973275</v>
      </c>
      <c r="J72" s="183" t="n">
        <v>27.3046924451589</v>
      </c>
      <c r="K72" s="183" t="n">
        <v>42.3459741971971</v>
      </c>
    </row>
    <row r="73">
      <c r="A73" s="183" t="s">
        <v>40</v>
      </c>
      <c r="B73" s="183" t="s">
        <v>41</v>
      </c>
      <c r="C73" s="183" t="s">
        <v>17</v>
      </c>
      <c r="D73" s="183" t="n">
        <v>17728.2352401</v>
      </c>
      <c r="E73" s="183" t="n">
        <v>13.7470048539999</v>
      </c>
      <c r="F73" s="183" t="n">
        <v>90.8878765378955</v>
      </c>
      <c r="G73" s="183" t="n">
        <v>2.31461966389164</v>
      </c>
      <c r="H73" s="183" t="n">
        <v>1777.3753159</v>
      </c>
      <c r="I73" s="183" t="n">
        <v>28.4960508035807</v>
      </c>
      <c r="J73" s="183" t="n">
        <v>9.11212346210446</v>
      </c>
      <c r="K73" s="183" t="n">
        <v>23.0869200926502</v>
      </c>
    </row>
    <row r="74">
      <c r="A74" s="183" t="s">
        <v>40</v>
      </c>
      <c r="B74" s="183" t="s">
        <v>41</v>
      </c>
      <c r="C74" s="183" t="s">
        <v>18</v>
      </c>
      <c r="D74" s="183" t="n">
        <v>23673.3841975</v>
      </c>
      <c r="E74" s="183" t="n">
        <v>10.6555581320455</v>
      </c>
      <c r="F74" s="183" t="n">
        <v>97.1691983972421</v>
      </c>
      <c r="G74" s="183" t="n">
        <v>0.854324350854495</v>
      </c>
      <c r="H74" s="183" t="n">
        <v>689.6697208</v>
      </c>
      <c r="I74" s="183" t="n">
        <v>31.6433022653691</v>
      </c>
      <c r="J74" s="183" t="n">
        <v>2.83080160275787</v>
      </c>
      <c r="K74" s="183" t="n">
        <v>29.3252668300386</v>
      </c>
    </row>
    <row r="75">
      <c r="A75" s="183" t="s">
        <v>40</v>
      </c>
      <c r="B75" s="183" t="s">
        <v>41</v>
      </c>
      <c r="C75" s="183" t="s">
        <v>19</v>
      </c>
      <c r="D75" s="183" t="n">
        <v>3818.547737</v>
      </c>
      <c r="E75" s="183" t="n">
        <v>39.5641518804321</v>
      </c>
      <c r="F75" s="183" t="n">
        <v>98.9620519085903</v>
      </c>
      <c r="G75" s="183" t="n">
        <v>0.961462954676292</v>
      </c>
      <c r="H75" s="183" t="n">
        <v>40.0502441</v>
      </c>
      <c r="I75" s="183" t="n">
        <v>100</v>
      </c>
      <c r="J75" s="183" t="n">
        <v>1.03794809140968</v>
      </c>
      <c r="K75" s="183" t="n">
        <v>91.6696582578004</v>
      </c>
    </row>
    <row r="76">
      <c r="A76" s="183" t="s">
        <v>42</v>
      </c>
      <c r="B76" s="183" t="s">
        <v>43</v>
      </c>
      <c r="C76" s="183" t="s">
        <v>16</v>
      </c>
      <c r="D76" s="183" t="n">
        <v>519.1341587</v>
      </c>
      <c r="E76" s="183" t="n">
        <v>18.8952289259511</v>
      </c>
      <c r="F76" s="183" t="n">
        <v>93.1262076674069</v>
      </c>
      <c r="G76" s="183" t="n">
        <v>2.06248403471051</v>
      </c>
      <c r="H76" s="183" t="n">
        <v>38.3181114</v>
      </c>
      <c r="I76" s="183" t="n">
        <v>33.2611301104686</v>
      </c>
      <c r="J76" s="183" t="n">
        <v>6.8737923325931</v>
      </c>
      <c r="K76" s="183" t="n">
        <v>27.9425544493725</v>
      </c>
    </row>
    <row r="77">
      <c r="A77" s="183" t="s">
        <v>42</v>
      </c>
      <c r="B77" s="183" t="s">
        <v>43</v>
      </c>
      <c r="C77" s="183" t="s">
        <v>17</v>
      </c>
      <c r="D77" s="183" t="n">
        <v>935.7444814</v>
      </c>
      <c r="E77" s="183" t="n">
        <v>9.6808069625227</v>
      </c>
      <c r="F77" s="183" t="n">
        <v>90.5216350902353</v>
      </c>
      <c r="G77" s="183" t="n">
        <v>2.05834207058246</v>
      </c>
      <c r="H77" s="183" t="n">
        <v>97.9801972</v>
      </c>
      <c r="I77" s="183" t="n">
        <v>22.4924240936913</v>
      </c>
      <c r="J77" s="183" t="n">
        <v>9.47836490976467</v>
      </c>
      <c r="K77" s="183" t="n">
        <v>19.6578725949021</v>
      </c>
    </row>
    <row r="78">
      <c r="A78" s="183" t="s">
        <v>42</v>
      </c>
      <c r="B78" s="183" t="s">
        <v>43</v>
      </c>
      <c r="C78" s="183" t="s">
        <v>22</v>
      </c>
      <c r="D78" s="183" t="n">
        <v>70.4081614</v>
      </c>
      <c r="E78" s="183" t="n">
        <v>53.7436562280211</v>
      </c>
      <c r="F78" s="183" t="n">
        <v>88.0723585968989</v>
      </c>
      <c r="G78" s="183" t="n">
        <v>3.63706082916069</v>
      </c>
      <c r="H78" s="183" t="n">
        <v>9.5353788</v>
      </c>
      <c r="I78" s="183" t="n">
        <v>59.5303548867329</v>
      </c>
      <c r="J78" s="183" t="n">
        <v>11.9276414031011</v>
      </c>
      <c r="K78" s="183" t="n">
        <v>26.8556468759441</v>
      </c>
    </row>
    <row r="79">
      <c r="A79" s="183" t="s">
        <v>44</v>
      </c>
      <c r="B79" s="183" t="s">
        <v>45</v>
      </c>
      <c r="C79" s="183" t="s">
        <v>17</v>
      </c>
      <c r="D79" s="183" t="n">
        <v>1587.7067913</v>
      </c>
      <c r="E79" s="183" t="n">
        <v>17.8236265890878</v>
      </c>
      <c r="F79" s="183" t="n">
        <v>92.2625847248262</v>
      </c>
      <c r="G79" s="183" t="n">
        <v>2.43152675828908</v>
      </c>
      <c r="H79" s="183" t="n">
        <v>133.1498225</v>
      </c>
      <c r="I79" s="183" t="n">
        <v>32.6779600411479</v>
      </c>
      <c r="J79" s="183" t="n">
        <v>7.73741527517381</v>
      </c>
      <c r="K79" s="183" t="n">
        <v>28.9940420113083</v>
      </c>
    </row>
    <row r="80">
      <c r="A80" s="183" t="s">
        <v>44</v>
      </c>
      <c r="B80" s="183" t="s">
        <v>45</v>
      </c>
      <c r="C80" s="183" t="s">
        <v>18</v>
      </c>
      <c r="D80" s="183" t="n">
        <v>4637.7979548</v>
      </c>
      <c r="E80" s="183" t="n">
        <v>6.92147310023772</v>
      </c>
      <c r="F80" s="183" t="n">
        <v>93.9592767197525</v>
      </c>
      <c r="G80" s="183" t="n">
        <v>1.3108764647457</v>
      </c>
      <c r="H80" s="183" t="n">
        <v>298.1680474</v>
      </c>
      <c r="I80" s="183" t="n">
        <v>20.4330665452134</v>
      </c>
      <c r="J80" s="183" t="n">
        <v>6.04072328024756</v>
      </c>
      <c r="K80" s="183" t="n">
        <v>20.3897776445414</v>
      </c>
    </row>
    <row r="81">
      <c r="A81" s="183" t="s">
        <v>44</v>
      </c>
      <c r="B81" s="183" t="s">
        <v>45</v>
      </c>
      <c r="C81" s="183" t="s">
        <v>19</v>
      </c>
      <c r="D81" s="183" t="n">
        <v>133.154207</v>
      </c>
      <c r="E81" s="183" t="n">
        <v>81.8167615880916</v>
      </c>
      <c r="F81" s="183" t="n">
        <v>100</v>
      </c>
      <c r="G81" s="183" t="n">
        <v>0.00000000000000908348525153662</v>
      </c>
      <c r="H81" s="183"/>
      <c r="I81" s="183"/>
      <c r="J81" s="183"/>
      <c r="K81" s="183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661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545</v>
      </c>
      <c r="I91" s="5" t="s">
        <v>546</v>
      </c>
      <c r="J91" s="5" t="s">
        <v>547</v>
      </c>
      <c r="K91" s="5" t="s">
        <v>548</v>
      </c>
    </row>
    <row r="92">
      <c r="A92" s="184" t="s">
        <v>14</v>
      </c>
      <c r="B92" s="184" t="s">
        <v>15</v>
      </c>
      <c r="C92" s="184" t="s">
        <v>16</v>
      </c>
      <c r="D92" s="184" t="n">
        <v>117038.2900936</v>
      </c>
      <c r="E92" s="184" t="n">
        <v>3.96473577815711</v>
      </c>
      <c r="F92" s="184" t="n">
        <v>86.058667941974</v>
      </c>
      <c r="G92" s="184" t="n">
        <v>0.789359350936181</v>
      </c>
      <c r="H92" s="184" t="n">
        <v>18959.9688761</v>
      </c>
      <c r="I92" s="184" t="n">
        <v>6.36346117342016</v>
      </c>
      <c r="J92" s="184" t="n">
        <v>13.941332058026</v>
      </c>
      <c r="K92" s="184" t="n">
        <v>4.87264875310111</v>
      </c>
    </row>
    <row r="93">
      <c r="A93" s="184" t="s">
        <v>14</v>
      </c>
      <c r="B93" s="184" t="s">
        <v>15</v>
      </c>
      <c r="C93" s="184" t="s">
        <v>17</v>
      </c>
      <c r="D93" s="184" t="n">
        <v>430626.3074728</v>
      </c>
      <c r="E93" s="184" t="n">
        <v>2.10032550988554</v>
      </c>
      <c r="F93" s="184" t="n">
        <v>90.1026031843622</v>
      </c>
      <c r="G93" s="184" t="n">
        <v>0.406237803460095</v>
      </c>
      <c r="H93" s="184" t="n">
        <v>47302.5117331</v>
      </c>
      <c r="I93" s="184" t="n">
        <v>4.38279908684955</v>
      </c>
      <c r="J93" s="184" t="n">
        <v>9.89739681563778</v>
      </c>
      <c r="K93" s="184" t="n">
        <v>3.698253620166</v>
      </c>
    </row>
    <row r="94">
      <c r="A94" s="184" t="s">
        <v>14</v>
      </c>
      <c r="B94" s="184" t="s">
        <v>15</v>
      </c>
      <c r="C94" s="184" t="s">
        <v>18</v>
      </c>
      <c r="D94" s="184" t="n">
        <v>465683.8945316</v>
      </c>
      <c r="E94" s="184" t="n">
        <v>1.80648572976536</v>
      </c>
      <c r="F94" s="184" t="n">
        <v>95.9756536424063</v>
      </c>
      <c r="G94" s="184" t="n">
        <v>0.238255349470269</v>
      </c>
      <c r="H94" s="184" t="n">
        <v>19526.548803</v>
      </c>
      <c r="I94" s="184" t="n">
        <v>5.80227206831469</v>
      </c>
      <c r="J94" s="184" t="n">
        <v>4.02434635759365</v>
      </c>
      <c r="K94" s="184" t="n">
        <v>5.68209365380818</v>
      </c>
    </row>
    <row r="95">
      <c r="A95" s="184" t="s">
        <v>14</v>
      </c>
      <c r="B95" s="184" t="s">
        <v>15</v>
      </c>
      <c r="C95" s="184" t="s">
        <v>19</v>
      </c>
      <c r="D95" s="184" t="n">
        <v>72778.3664664</v>
      </c>
      <c r="E95" s="184" t="n">
        <v>5.26779801750156</v>
      </c>
      <c r="F95" s="184" t="n">
        <v>98.6895610577592</v>
      </c>
      <c r="G95" s="184" t="n">
        <v>0.266023766877862</v>
      </c>
      <c r="H95" s="184" t="n">
        <v>966.3798739</v>
      </c>
      <c r="I95" s="184" t="n">
        <v>20.3400926354288</v>
      </c>
      <c r="J95" s="184" t="n">
        <v>1.31043894224082</v>
      </c>
      <c r="K95" s="184" t="n">
        <v>20.0343319614835</v>
      </c>
    </row>
    <row r="96">
      <c r="A96" s="184" t="s">
        <v>14</v>
      </c>
      <c r="B96" s="184" t="s">
        <v>15</v>
      </c>
      <c r="C96" s="184" t="s">
        <v>20</v>
      </c>
      <c r="D96" s="184" t="n">
        <v>12679.4945556</v>
      </c>
      <c r="E96" s="184" t="n">
        <v>11.3470522459816</v>
      </c>
      <c r="F96" s="184" t="n">
        <v>99.4118571534448</v>
      </c>
      <c r="G96" s="184" t="n">
        <v>0.306664255650655</v>
      </c>
      <c r="H96" s="184" t="n">
        <v>75.014734</v>
      </c>
      <c r="I96" s="184" t="n">
        <v>52.3961811369081</v>
      </c>
      <c r="J96" s="184" t="n">
        <v>0.588142846555193</v>
      </c>
      <c r="K96" s="184" t="n">
        <v>51.8344537477079</v>
      </c>
    </row>
    <row r="97">
      <c r="A97" s="184" t="s">
        <v>14</v>
      </c>
      <c r="B97" s="184" t="s">
        <v>15</v>
      </c>
      <c r="C97" s="184" t="s">
        <v>21</v>
      </c>
      <c r="D97" s="184" t="n">
        <v>1032.0236049</v>
      </c>
      <c r="E97" s="184" t="n">
        <v>43.3025841989639</v>
      </c>
      <c r="F97" s="184" t="n">
        <v>97.2789031510242</v>
      </c>
      <c r="G97" s="184" t="n">
        <v>2.4789304158247</v>
      </c>
      <c r="H97" s="184" t="n">
        <v>28.8678849</v>
      </c>
      <c r="I97" s="184" t="n">
        <v>100</v>
      </c>
      <c r="J97" s="184" t="n">
        <v>2.72109684897578</v>
      </c>
      <c r="K97" s="184" t="n">
        <v>88.6214806833894</v>
      </c>
    </row>
    <row r="98">
      <c r="A98" s="184" t="s">
        <v>14</v>
      </c>
      <c r="B98" s="184" t="s">
        <v>15</v>
      </c>
      <c r="C98" s="184" t="s">
        <v>22</v>
      </c>
      <c r="D98" s="184" t="n">
        <v>3795.70488</v>
      </c>
      <c r="E98" s="184" t="n">
        <v>22.7163499611809</v>
      </c>
      <c r="F98" s="184" t="n">
        <v>91.0901521123699</v>
      </c>
      <c r="G98" s="184" t="n">
        <v>4.5786465410919</v>
      </c>
      <c r="H98" s="184" t="n">
        <v>371.2712332</v>
      </c>
      <c r="I98" s="184" t="n">
        <v>59.3938306901012</v>
      </c>
      <c r="J98" s="184" t="n">
        <v>8.90984788763008</v>
      </c>
      <c r="K98" s="184" t="n">
        <v>46.8099585039913</v>
      </c>
    </row>
    <row r="99">
      <c r="A99" s="184" t="s">
        <v>47</v>
      </c>
      <c r="B99" s="184" t="s">
        <v>48</v>
      </c>
      <c r="C99" s="184" t="s">
        <v>16</v>
      </c>
      <c r="D99" s="184" t="n">
        <v>139.8852161</v>
      </c>
      <c r="E99" s="184" t="n">
        <v>38.8439215494638</v>
      </c>
      <c r="F99" s="184" t="n">
        <v>100</v>
      </c>
      <c r="G99" s="184" t="n">
        <v>0</v>
      </c>
      <c r="H99" s="184"/>
      <c r="I99" s="184"/>
      <c r="J99" s="184"/>
      <c r="K99" s="184"/>
    </row>
    <row r="100">
      <c r="A100" s="184" t="s">
        <v>47</v>
      </c>
      <c r="B100" s="184" t="s">
        <v>48</v>
      </c>
      <c r="C100" s="184" t="s">
        <v>17</v>
      </c>
      <c r="D100" s="184" t="n">
        <v>2908.4097737</v>
      </c>
      <c r="E100" s="184" t="n">
        <v>3.87869094597254</v>
      </c>
      <c r="F100" s="184" t="n">
        <v>92.0000119495859</v>
      </c>
      <c r="G100" s="184" t="n">
        <v>1.27340178378209</v>
      </c>
      <c r="H100" s="184" t="n">
        <v>252.9047871</v>
      </c>
      <c r="I100" s="184" t="n">
        <v>15.7909231556433</v>
      </c>
      <c r="J100" s="184" t="n">
        <v>7.99998805041407</v>
      </c>
      <c r="K100" s="184" t="n">
        <v>14.6441442895047</v>
      </c>
    </row>
    <row r="101">
      <c r="A101" s="184" t="s">
        <v>47</v>
      </c>
      <c r="B101" s="184" t="s">
        <v>48</v>
      </c>
      <c r="C101" s="184" t="s">
        <v>18</v>
      </c>
      <c r="D101" s="184" t="n">
        <v>299.0541804</v>
      </c>
      <c r="E101" s="184" t="n">
        <v>23.2049915547241</v>
      </c>
      <c r="F101" s="184" t="n">
        <v>100</v>
      </c>
      <c r="G101" s="184" t="n">
        <v>0</v>
      </c>
      <c r="H101" s="184"/>
      <c r="I101" s="184"/>
      <c r="J101" s="184"/>
      <c r="K101" s="184"/>
    </row>
    <row r="102">
      <c r="A102" s="184" t="s">
        <v>47</v>
      </c>
      <c r="B102" s="184" t="s">
        <v>48</v>
      </c>
      <c r="C102" s="184" t="s">
        <v>22</v>
      </c>
      <c r="D102" s="184" t="n">
        <v>15.150348</v>
      </c>
      <c r="E102" s="184" t="n">
        <v>70.5036070467339</v>
      </c>
      <c r="F102" s="184" t="n">
        <v>100</v>
      </c>
      <c r="G102" s="184" t="n">
        <v>0.00000000000000782747278624085</v>
      </c>
      <c r="H102" s="184"/>
      <c r="I102" s="184"/>
      <c r="J102" s="184"/>
      <c r="K102" s="184"/>
    </row>
    <row r="103">
      <c r="A103" s="184" t="s">
        <v>32</v>
      </c>
      <c r="B103" s="184" t="s">
        <v>33</v>
      </c>
      <c r="C103" s="184" t="s">
        <v>16</v>
      </c>
      <c r="D103" s="184" t="n">
        <v>637.6293025</v>
      </c>
      <c r="E103" s="184" t="n">
        <v>59.7531076790329</v>
      </c>
      <c r="F103" s="184" t="n">
        <v>84.9575138191429</v>
      </c>
      <c r="G103" s="184" t="n">
        <v>7.95377913436429</v>
      </c>
      <c r="H103" s="184" t="n">
        <v>112.8979597</v>
      </c>
      <c r="I103" s="184" t="n">
        <v>99.9999999999998</v>
      </c>
      <c r="J103" s="184" t="n">
        <v>15.0424861808571</v>
      </c>
      <c r="K103" s="184" t="n">
        <v>44.9216500914653</v>
      </c>
    </row>
    <row r="104">
      <c r="A104" s="184" t="s">
        <v>32</v>
      </c>
      <c r="B104" s="184" t="s">
        <v>33</v>
      </c>
      <c r="C104" s="184" t="s">
        <v>17</v>
      </c>
      <c r="D104" s="184" t="n">
        <v>21557.0961654</v>
      </c>
      <c r="E104" s="184" t="n">
        <v>10.3144141034004</v>
      </c>
      <c r="F104" s="184" t="n">
        <v>93.4661324986909</v>
      </c>
      <c r="G104" s="184" t="n">
        <v>1.57169820483044</v>
      </c>
      <c r="H104" s="184" t="n">
        <v>1506.9759098</v>
      </c>
      <c r="I104" s="184" t="n">
        <v>23.768725484956</v>
      </c>
      <c r="J104" s="184" t="n">
        <v>6.5338675013091</v>
      </c>
      <c r="K104" s="184" t="n">
        <v>22.4829402541763</v>
      </c>
    </row>
    <row r="105">
      <c r="A105" s="184" t="s">
        <v>32</v>
      </c>
      <c r="B105" s="184" t="s">
        <v>33</v>
      </c>
      <c r="C105" s="184" t="s">
        <v>18</v>
      </c>
      <c r="D105" s="184" t="n">
        <v>13524.6387942</v>
      </c>
      <c r="E105" s="184" t="n">
        <v>13.4025371129506</v>
      </c>
      <c r="F105" s="184" t="n">
        <v>93.0024650357666</v>
      </c>
      <c r="G105" s="184" t="n">
        <v>2.21523613075328</v>
      </c>
      <c r="H105" s="184" t="n">
        <v>1017.5981121</v>
      </c>
      <c r="I105" s="184" t="n">
        <v>31.5381132390324</v>
      </c>
      <c r="J105" s="184" t="n">
        <v>6.99753496423343</v>
      </c>
      <c r="K105" s="184" t="n">
        <v>29.442142390055</v>
      </c>
    </row>
    <row r="106">
      <c r="A106" s="184" t="s">
        <v>32</v>
      </c>
      <c r="B106" s="184" t="s">
        <v>33</v>
      </c>
      <c r="C106" s="184" t="s">
        <v>19</v>
      </c>
      <c r="D106" s="184" t="n">
        <v>6053.6609211</v>
      </c>
      <c r="E106" s="184" t="n">
        <v>25.5458028128677</v>
      </c>
      <c r="F106" s="184" t="n">
        <v>100</v>
      </c>
      <c r="G106" s="184" t="n">
        <v>0.00000000000000283615384653798</v>
      </c>
      <c r="H106" s="184"/>
      <c r="I106" s="184"/>
      <c r="J106" s="184"/>
      <c r="K106" s="184"/>
    </row>
    <row r="107">
      <c r="A107" s="184" t="s">
        <v>32</v>
      </c>
      <c r="B107" s="184" t="s">
        <v>33</v>
      </c>
      <c r="C107" s="184" t="s">
        <v>20</v>
      </c>
      <c r="D107" s="184" t="n">
        <v>704.9729054</v>
      </c>
      <c r="E107" s="184" t="n">
        <v>47.8658007523126</v>
      </c>
      <c r="F107" s="184" t="n">
        <v>100</v>
      </c>
      <c r="G107" s="184" t="n">
        <v>0</v>
      </c>
      <c r="H107" s="184"/>
      <c r="I107" s="184"/>
      <c r="J107" s="184"/>
      <c r="K107" s="184"/>
    </row>
    <row r="108">
      <c r="A108" s="184" t="s">
        <v>51</v>
      </c>
      <c r="B108" s="184" t="s">
        <v>52</v>
      </c>
      <c r="C108" s="184" t="s">
        <v>16</v>
      </c>
      <c r="D108" s="184" t="n">
        <v>199.0626927</v>
      </c>
      <c r="E108" s="184" t="n">
        <v>39.4221497089339</v>
      </c>
      <c r="F108" s="184" t="n">
        <v>83.8568840415366</v>
      </c>
      <c r="G108" s="184" t="n">
        <v>10.2707504020213</v>
      </c>
      <c r="H108" s="184" t="n">
        <v>38.3211488</v>
      </c>
      <c r="I108" s="184" t="n">
        <v>74.7843301995091</v>
      </c>
      <c r="J108" s="184" t="n">
        <v>16.1431159584634</v>
      </c>
      <c r="K108" s="184" t="n">
        <v>53.3523470746257</v>
      </c>
    </row>
    <row r="109">
      <c r="A109" s="184" t="s">
        <v>51</v>
      </c>
      <c r="B109" s="184" t="s">
        <v>52</v>
      </c>
      <c r="C109" s="184" t="s">
        <v>17</v>
      </c>
      <c r="D109" s="184" t="n">
        <v>4441.5616328</v>
      </c>
      <c r="E109" s="184" t="n">
        <v>6.45422142405564</v>
      </c>
      <c r="F109" s="184" t="n">
        <v>79.9024709886647</v>
      </c>
      <c r="G109" s="184" t="n">
        <v>2.33228387335342</v>
      </c>
      <c r="H109" s="184" t="n">
        <v>1117.1671247</v>
      </c>
      <c r="I109" s="184" t="n">
        <v>10.6875250540737</v>
      </c>
      <c r="J109" s="184" t="n">
        <v>20.0975290113353</v>
      </c>
      <c r="K109" s="184" t="n">
        <v>9.27254511849915</v>
      </c>
    </row>
    <row r="110">
      <c r="A110" s="184" t="s">
        <v>51</v>
      </c>
      <c r="B110" s="184" t="s">
        <v>52</v>
      </c>
      <c r="C110" s="184" t="s">
        <v>18</v>
      </c>
      <c r="D110" s="184" t="n">
        <v>1468.136261</v>
      </c>
      <c r="E110" s="184" t="n">
        <v>17.6176913854264</v>
      </c>
      <c r="F110" s="184" t="n">
        <v>86.4829984319877</v>
      </c>
      <c r="G110" s="184" t="n">
        <v>3.27653799249355</v>
      </c>
      <c r="H110" s="184" t="n">
        <v>229.4647561</v>
      </c>
      <c r="I110" s="184" t="n">
        <v>27.4378320950489</v>
      </c>
      <c r="J110" s="184" t="n">
        <v>13.5170015680123</v>
      </c>
      <c r="K110" s="184" t="n">
        <v>20.9635863872165</v>
      </c>
    </row>
    <row r="111">
      <c r="A111" s="184" t="s">
        <v>53</v>
      </c>
      <c r="B111" s="184" t="s">
        <v>54</v>
      </c>
      <c r="C111" s="184" t="s">
        <v>16</v>
      </c>
      <c r="D111" s="184" t="n">
        <v>8413.9990829</v>
      </c>
      <c r="E111" s="184" t="n">
        <v>22.3037404907111</v>
      </c>
      <c r="F111" s="184" t="n">
        <v>85.4971807600161</v>
      </c>
      <c r="G111" s="184" t="n">
        <v>3.92316724759047</v>
      </c>
      <c r="H111" s="184" t="n">
        <v>1427.2600184</v>
      </c>
      <c r="I111" s="184" t="n">
        <v>30.3876293219581</v>
      </c>
      <c r="J111" s="184" t="n">
        <v>14.5028192399839</v>
      </c>
      <c r="K111" s="184" t="n">
        <v>23.127899049743</v>
      </c>
    </row>
    <row r="112">
      <c r="A112" s="184" t="s">
        <v>53</v>
      </c>
      <c r="B112" s="184" t="s">
        <v>54</v>
      </c>
      <c r="C112" s="184" t="s">
        <v>17</v>
      </c>
      <c r="D112" s="184" t="n">
        <v>18628.3320859</v>
      </c>
      <c r="E112" s="184" t="n">
        <v>11.8074449087257</v>
      </c>
      <c r="F112" s="184" t="n">
        <v>87.6726691188475</v>
      </c>
      <c r="G112" s="184" t="n">
        <v>2.17582902621739</v>
      </c>
      <c r="H112" s="184" t="n">
        <v>2619.2611186</v>
      </c>
      <c r="I112" s="184" t="n">
        <v>20.4058873661773</v>
      </c>
      <c r="J112" s="184" t="n">
        <v>12.3273308811526</v>
      </c>
      <c r="K112" s="184" t="n">
        <v>15.4746181565061</v>
      </c>
    </row>
    <row r="113">
      <c r="A113" s="184" t="s">
        <v>53</v>
      </c>
      <c r="B113" s="184" t="s">
        <v>54</v>
      </c>
      <c r="C113" s="184" t="s">
        <v>18</v>
      </c>
      <c r="D113" s="184" t="n">
        <v>12153.1530742</v>
      </c>
      <c r="E113" s="184" t="n">
        <v>16.0894526244972</v>
      </c>
      <c r="F113" s="184" t="n">
        <v>93.6372151388666</v>
      </c>
      <c r="G113" s="184" t="n">
        <v>1.83690074222858</v>
      </c>
      <c r="H113" s="184" t="n">
        <v>825.8244148</v>
      </c>
      <c r="I113" s="184" t="n">
        <v>29.3767679408847</v>
      </c>
      <c r="J113" s="184" t="n">
        <v>6.36278486113337</v>
      </c>
      <c r="K113" s="184" t="n">
        <v>27.0325452993807</v>
      </c>
    </row>
    <row r="114">
      <c r="A114" s="184" t="s">
        <v>53</v>
      </c>
      <c r="B114" s="184" t="s">
        <v>54</v>
      </c>
      <c r="C114" s="184" t="s">
        <v>19</v>
      </c>
      <c r="D114" s="184" t="n">
        <v>4773.2164858</v>
      </c>
      <c r="E114" s="184" t="n">
        <v>31.4005192430135</v>
      </c>
      <c r="F114" s="184" t="n">
        <v>94.6892194668111</v>
      </c>
      <c r="G114" s="184" t="n">
        <v>2.39503952401211</v>
      </c>
      <c r="H114" s="184" t="n">
        <v>267.7126851</v>
      </c>
      <c r="I114" s="184" t="n">
        <v>49.3713026606382</v>
      </c>
      <c r="J114" s="184" t="n">
        <v>5.31078053318894</v>
      </c>
      <c r="K114" s="184" t="n">
        <v>42.7026539137916</v>
      </c>
    </row>
    <row r="115">
      <c r="A115" s="184" t="s">
        <v>55</v>
      </c>
      <c r="B115" s="184" t="s">
        <v>56</v>
      </c>
      <c r="C115" s="184" t="s">
        <v>16</v>
      </c>
      <c r="D115" s="184" t="n">
        <v>1376.5366441</v>
      </c>
      <c r="E115" s="184" t="n">
        <v>49.2102817019301</v>
      </c>
      <c r="F115" s="184" t="n">
        <v>83.9388897808574</v>
      </c>
      <c r="G115" s="184" t="n">
        <v>6.02903946798293</v>
      </c>
      <c r="H115" s="184" t="n">
        <v>263.3905073</v>
      </c>
      <c r="I115" s="184" t="n">
        <v>59.7005387325559</v>
      </c>
      <c r="J115" s="184" t="n">
        <v>16.0611102191426</v>
      </c>
      <c r="K115" s="184" t="n">
        <v>31.5090845204643</v>
      </c>
    </row>
    <row r="116">
      <c r="A116" s="184" t="s">
        <v>55</v>
      </c>
      <c r="B116" s="184" t="s">
        <v>56</v>
      </c>
      <c r="C116" s="184" t="s">
        <v>17</v>
      </c>
      <c r="D116" s="184" t="n">
        <v>13527.6136274</v>
      </c>
      <c r="E116" s="184" t="n">
        <v>14.9455078924007</v>
      </c>
      <c r="F116" s="184" t="n">
        <v>90.6547514840027</v>
      </c>
      <c r="G116" s="184" t="n">
        <v>2.23030205927979</v>
      </c>
      <c r="H116" s="184" t="n">
        <v>1394.5094891</v>
      </c>
      <c r="I116" s="184" t="n">
        <v>24.8179167950805</v>
      </c>
      <c r="J116" s="184" t="n">
        <v>9.34524851599726</v>
      </c>
      <c r="K116" s="184" t="n">
        <v>21.6353239373103</v>
      </c>
    </row>
    <row r="117">
      <c r="A117" s="184" t="s">
        <v>55</v>
      </c>
      <c r="B117" s="184" t="s">
        <v>56</v>
      </c>
      <c r="C117" s="184" t="s">
        <v>18</v>
      </c>
      <c r="D117" s="184" t="n">
        <v>25038.9076886</v>
      </c>
      <c r="E117" s="184" t="n">
        <v>9.61634723164221</v>
      </c>
      <c r="F117" s="184" t="n">
        <v>92.3695199199159</v>
      </c>
      <c r="G117" s="184" t="n">
        <v>2.09690565054499</v>
      </c>
      <c r="H117" s="184" t="n">
        <v>2068.4191767</v>
      </c>
      <c r="I117" s="184" t="n">
        <v>27.9739888219578</v>
      </c>
      <c r="J117" s="184" t="n">
        <v>7.63048008008409</v>
      </c>
      <c r="K117" s="184" t="n">
        <v>25.383746006197</v>
      </c>
    </row>
    <row r="118">
      <c r="A118" s="184" t="s">
        <v>55</v>
      </c>
      <c r="B118" s="184" t="s">
        <v>56</v>
      </c>
      <c r="C118" s="184" t="s">
        <v>19</v>
      </c>
      <c r="D118" s="184" t="n">
        <v>8498.7552085</v>
      </c>
      <c r="E118" s="184" t="n">
        <v>19.6755018646999</v>
      </c>
      <c r="F118" s="184" t="n">
        <v>96.0869442098912</v>
      </c>
      <c r="G118" s="184" t="n">
        <v>1.59255820470132</v>
      </c>
      <c r="H118" s="184" t="n">
        <v>346.1042866</v>
      </c>
      <c r="I118" s="184" t="n">
        <v>39.9407884813373</v>
      </c>
      <c r="J118" s="184" t="n">
        <v>3.91305579010882</v>
      </c>
      <c r="K118" s="184" t="n">
        <v>39.1060234185632</v>
      </c>
    </row>
    <row r="119">
      <c r="A119" s="184" t="s">
        <v>55</v>
      </c>
      <c r="B119" s="184" t="s">
        <v>56</v>
      </c>
      <c r="C119" s="184" t="s">
        <v>20</v>
      </c>
      <c r="D119" s="184" t="n">
        <v>3037.8545533</v>
      </c>
      <c r="E119" s="184" t="n">
        <v>37.3403628319174</v>
      </c>
      <c r="F119" s="184" t="n">
        <v>100</v>
      </c>
      <c r="G119" s="184" t="n">
        <v>0.00000000000000414561305638521</v>
      </c>
      <c r="H119" s="184"/>
      <c r="I119" s="184"/>
      <c r="J119" s="184"/>
      <c r="K119" s="184"/>
    </row>
    <row r="120">
      <c r="A120" s="184" t="s">
        <v>55</v>
      </c>
      <c r="B120" s="184" t="s">
        <v>56</v>
      </c>
      <c r="C120" s="184" t="s">
        <v>21</v>
      </c>
      <c r="D120" s="184" t="n">
        <v>550.8627652</v>
      </c>
      <c r="E120" s="184" t="n">
        <v>69.0536824664433</v>
      </c>
      <c r="F120" s="184" t="n">
        <v>89.5336995276961</v>
      </c>
      <c r="G120" s="184" t="n">
        <v>4.68206232388063</v>
      </c>
      <c r="H120" s="184" t="n">
        <v>64.3946944</v>
      </c>
      <c r="I120" s="184" t="n">
        <v>100</v>
      </c>
      <c r="J120" s="184" t="n">
        <v>10.4663004723039</v>
      </c>
      <c r="K120" s="184" t="n">
        <v>40.052582322242</v>
      </c>
    </row>
    <row r="121">
      <c r="A121" s="184" t="s">
        <v>55</v>
      </c>
      <c r="B121" s="184" t="s">
        <v>56</v>
      </c>
      <c r="C121" s="184" t="s">
        <v>22</v>
      </c>
      <c r="D121" s="184" t="n">
        <v>164.2138183</v>
      </c>
      <c r="E121" s="184" t="n">
        <v>71.1927315445321</v>
      </c>
      <c r="F121" s="184" t="n">
        <v>65.0599959657005</v>
      </c>
      <c r="G121" s="184" t="n">
        <v>43.2357773064241</v>
      </c>
      <c r="H121" s="184" t="n">
        <v>88.1898529</v>
      </c>
      <c r="I121" s="184" t="n">
        <v>100</v>
      </c>
      <c r="J121" s="184" t="n">
        <v>34.9400040342995</v>
      </c>
      <c r="K121" s="184" t="n">
        <v>80.5071314350315</v>
      </c>
    </row>
    <row r="122">
      <c r="A122" s="184" t="s">
        <v>59</v>
      </c>
      <c r="B122" s="184" t="s">
        <v>60</v>
      </c>
      <c r="C122" s="184" t="s">
        <v>16</v>
      </c>
      <c r="D122" s="184" t="n">
        <v>408.1738601</v>
      </c>
      <c r="E122" s="184" t="n">
        <v>53.0161500345921</v>
      </c>
      <c r="F122" s="184" t="n">
        <v>88.9296247053384</v>
      </c>
      <c r="G122" s="184" t="n">
        <v>9.87155716079285</v>
      </c>
      <c r="H122" s="184" t="n">
        <v>50.8113897</v>
      </c>
      <c r="I122" s="184" t="n">
        <v>99.9999999999997</v>
      </c>
      <c r="J122" s="184" t="n">
        <v>11.0703752946616</v>
      </c>
      <c r="K122" s="184" t="n">
        <v>79.299377862098</v>
      </c>
    </row>
    <row r="123">
      <c r="A123" s="184" t="s">
        <v>59</v>
      </c>
      <c r="B123" s="184" t="s">
        <v>60</v>
      </c>
      <c r="C123" s="184" t="s">
        <v>17</v>
      </c>
      <c r="D123" s="184" t="n">
        <v>18662.4197453</v>
      </c>
      <c r="E123" s="184" t="n">
        <v>10.6218583765689</v>
      </c>
      <c r="F123" s="184" t="n">
        <v>82.7840341255777</v>
      </c>
      <c r="G123" s="184" t="n">
        <v>2.89856376453559</v>
      </c>
      <c r="H123" s="184" t="n">
        <v>3881.0814774</v>
      </c>
      <c r="I123" s="184" t="n">
        <v>17.4270395702759</v>
      </c>
      <c r="J123" s="184" t="n">
        <v>17.2159658744223</v>
      </c>
      <c r="K123" s="184" t="n">
        <v>13.9379227020296</v>
      </c>
    </row>
    <row r="124">
      <c r="A124" s="184" t="s">
        <v>59</v>
      </c>
      <c r="B124" s="184" t="s">
        <v>60</v>
      </c>
      <c r="C124" s="184" t="s">
        <v>18</v>
      </c>
      <c r="D124" s="184" t="n">
        <v>15655.795334</v>
      </c>
      <c r="E124" s="184" t="n">
        <v>12.3976458166789</v>
      </c>
      <c r="F124" s="184" t="n">
        <v>93.1604681872413</v>
      </c>
      <c r="G124" s="184" t="n">
        <v>1.92606356051655</v>
      </c>
      <c r="H124" s="184" t="n">
        <v>1149.3964374</v>
      </c>
      <c r="I124" s="184" t="n">
        <v>28.8261712707105</v>
      </c>
      <c r="J124" s="184" t="n">
        <v>6.83953181275864</v>
      </c>
      <c r="K124" s="184" t="n">
        <v>26.2346879827926</v>
      </c>
    </row>
    <row r="125">
      <c r="A125" s="184" t="s">
        <v>59</v>
      </c>
      <c r="B125" s="184" t="s">
        <v>60</v>
      </c>
      <c r="C125" s="184" t="s">
        <v>19</v>
      </c>
      <c r="D125" s="184" t="n">
        <v>4093.1033525</v>
      </c>
      <c r="E125" s="184" t="n">
        <v>28.5172899370017</v>
      </c>
      <c r="F125" s="184" t="n">
        <v>97.2535734206182</v>
      </c>
      <c r="G125" s="184" t="n">
        <v>1.90205006082909</v>
      </c>
      <c r="H125" s="184" t="n">
        <v>115.5886354</v>
      </c>
      <c r="I125" s="184" t="n">
        <v>76.2999969718967</v>
      </c>
      <c r="J125" s="184" t="n">
        <v>2.74642657938185</v>
      </c>
      <c r="K125" s="184" t="n">
        <v>67.3533990055427</v>
      </c>
    </row>
    <row r="126">
      <c r="A126" s="184" t="s">
        <v>40</v>
      </c>
      <c r="B126" s="184" t="s">
        <v>41</v>
      </c>
      <c r="C126" s="184" t="s">
        <v>16</v>
      </c>
      <c r="D126" s="184" t="n">
        <v>1580.9498302</v>
      </c>
      <c r="E126" s="184" t="n">
        <v>50.0124091871241</v>
      </c>
      <c r="F126" s="184" t="n">
        <v>72.6953075548411</v>
      </c>
      <c r="G126" s="184" t="n">
        <v>15.9053430081829</v>
      </c>
      <c r="H126" s="184" t="n">
        <v>593.8120401</v>
      </c>
      <c r="I126" s="184" t="n">
        <v>48.4954082973275</v>
      </c>
      <c r="J126" s="184" t="n">
        <v>27.3046924451589</v>
      </c>
      <c r="K126" s="184" t="n">
        <v>42.3459741971971</v>
      </c>
    </row>
    <row r="127">
      <c r="A127" s="184" t="s">
        <v>40</v>
      </c>
      <c r="B127" s="184" t="s">
        <v>41</v>
      </c>
      <c r="C127" s="184" t="s">
        <v>17</v>
      </c>
      <c r="D127" s="184" t="n">
        <v>17728.2352401</v>
      </c>
      <c r="E127" s="184" t="n">
        <v>13.7470048539999</v>
      </c>
      <c r="F127" s="184" t="n">
        <v>90.8878765378955</v>
      </c>
      <c r="G127" s="184" t="n">
        <v>2.31461966389164</v>
      </c>
      <c r="H127" s="184" t="n">
        <v>1777.3753159</v>
      </c>
      <c r="I127" s="184" t="n">
        <v>28.4960508035807</v>
      </c>
      <c r="J127" s="184" t="n">
        <v>9.11212346210446</v>
      </c>
      <c r="K127" s="184" t="n">
        <v>23.0869200926502</v>
      </c>
    </row>
    <row r="128">
      <c r="A128" s="184" t="s">
        <v>40</v>
      </c>
      <c r="B128" s="184" t="s">
        <v>41</v>
      </c>
      <c r="C128" s="184" t="s">
        <v>18</v>
      </c>
      <c r="D128" s="184" t="n">
        <v>23673.3841975</v>
      </c>
      <c r="E128" s="184" t="n">
        <v>10.6555581320455</v>
      </c>
      <c r="F128" s="184" t="n">
        <v>97.1691983972421</v>
      </c>
      <c r="G128" s="184" t="n">
        <v>0.854324350854495</v>
      </c>
      <c r="H128" s="184" t="n">
        <v>689.6697208</v>
      </c>
      <c r="I128" s="184" t="n">
        <v>31.6433022653691</v>
      </c>
      <c r="J128" s="184" t="n">
        <v>2.83080160275787</v>
      </c>
      <c r="K128" s="184" t="n">
        <v>29.3252668300386</v>
      </c>
    </row>
    <row r="129">
      <c r="A129" s="184" t="s">
        <v>40</v>
      </c>
      <c r="B129" s="184" t="s">
        <v>41</v>
      </c>
      <c r="C129" s="184" t="s">
        <v>19</v>
      </c>
      <c r="D129" s="184" t="n">
        <v>3818.547737</v>
      </c>
      <c r="E129" s="184" t="n">
        <v>39.5641518804321</v>
      </c>
      <c r="F129" s="184" t="n">
        <v>98.9620519085903</v>
      </c>
      <c r="G129" s="184" t="n">
        <v>0.961462954676292</v>
      </c>
      <c r="H129" s="184" t="n">
        <v>40.0502441</v>
      </c>
      <c r="I129" s="184" t="n">
        <v>100</v>
      </c>
      <c r="J129" s="184" t="n">
        <v>1.03794809140968</v>
      </c>
      <c r="K129" s="184" t="n">
        <v>91.6696582578004</v>
      </c>
    </row>
    <row r="130">
      <c r="A130" s="184" t="s">
        <v>44</v>
      </c>
      <c r="B130" s="184" t="s">
        <v>45</v>
      </c>
      <c r="C130" s="184" t="s">
        <v>17</v>
      </c>
      <c r="D130" s="184" t="n">
        <v>1587.7067913</v>
      </c>
      <c r="E130" s="184" t="n">
        <v>17.8236265890878</v>
      </c>
      <c r="F130" s="184" t="n">
        <v>92.2625847248262</v>
      </c>
      <c r="G130" s="184" t="n">
        <v>2.43152675828908</v>
      </c>
      <c r="H130" s="184" t="n">
        <v>133.1498225</v>
      </c>
      <c r="I130" s="184" t="n">
        <v>32.6779600411479</v>
      </c>
      <c r="J130" s="184" t="n">
        <v>7.73741527517381</v>
      </c>
      <c r="K130" s="184" t="n">
        <v>28.9940420113083</v>
      </c>
    </row>
    <row r="131">
      <c r="A131" s="184" t="s">
        <v>44</v>
      </c>
      <c r="B131" s="184" t="s">
        <v>45</v>
      </c>
      <c r="C131" s="184" t="s">
        <v>18</v>
      </c>
      <c r="D131" s="184" t="n">
        <v>4637.7979548</v>
      </c>
      <c r="E131" s="184" t="n">
        <v>6.92147310023772</v>
      </c>
      <c r="F131" s="184" t="n">
        <v>93.9592767197525</v>
      </c>
      <c r="G131" s="184" t="n">
        <v>1.3108764647457</v>
      </c>
      <c r="H131" s="184" t="n">
        <v>298.1680474</v>
      </c>
      <c r="I131" s="184" t="n">
        <v>20.4330665452134</v>
      </c>
      <c r="J131" s="184" t="n">
        <v>6.04072328024756</v>
      </c>
      <c r="K131" s="184" t="n">
        <v>20.3897776445414</v>
      </c>
    </row>
    <row r="132">
      <c r="A132" s="184" t="s">
        <v>44</v>
      </c>
      <c r="B132" s="184" t="s">
        <v>45</v>
      </c>
      <c r="C132" s="184" t="s">
        <v>19</v>
      </c>
      <c r="D132" s="184" t="n">
        <v>133.154207</v>
      </c>
      <c r="E132" s="184" t="n">
        <v>81.8167615880916</v>
      </c>
      <c r="F132" s="184" t="n">
        <v>100</v>
      </c>
      <c r="G132" s="184" t="n">
        <v>0.00000000000000908348525153662</v>
      </c>
      <c r="H132" s="184"/>
      <c r="I132" s="184"/>
      <c r="J132" s="184"/>
      <c r="K132" s="184"/>
    </row>
    <row r="133">
      <c r="A133" s="184" t="s">
        <v>63</v>
      </c>
      <c r="B133" s="184" t="s">
        <v>64</v>
      </c>
      <c r="C133" s="184" t="s">
        <v>16</v>
      </c>
      <c r="D133" s="184" t="n">
        <v>10.6245091</v>
      </c>
      <c r="E133" s="184" t="n">
        <v>70.1077391737662</v>
      </c>
      <c r="F133" s="184" t="n">
        <v>66.8206219942066</v>
      </c>
      <c r="G133" s="184" t="n">
        <v>40.9868372089923</v>
      </c>
      <c r="H133" s="184" t="n">
        <v>5.2755361</v>
      </c>
      <c r="I133" s="184" t="n">
        <v>99.9999999999999</v>
      </c>
      <c r="J133" s="184" t="n">
        <v>33.1793780057933</v>
      </c>
      <c r="K133" s="184" t="n">
        <v>82.5442223601043</v>
      </c>
    </row>
    <row r="134">
      <c r="A134" s="184" t="s">
        <v>63</v>
      </c>
      <c r="B134" s="184" t="s">
        <v>64</v>
      </c>
      <c r="C134" s="184" t="s">
        <v>17</v>
      </c>
      <c r="D134" s="184" t="n">
        <v>1986.0745279</v>
      </c>
      <c r="E134" s="184" t="n">
        <v>6.21750452369484</v>
      </c>
      <c r="F134" s="184" t="n">
        <v>90.8271439397303</v>
      </c>
      <c r="G134" s="184" t="n">
        <v>1.88074860945047</v>
      </c>
      <c r="H134" s="184" t="n">
        <v>200.5785383</v>
      </c>
      <c r="I134" s="184" t="n">
        <v>20.6424896780903</v>
      </c>
      <c r="J134" s="184" t="n">
        <v>9.17285606026971</v>
      </c>
      <c r="K134" s="184" t="n">
        <v>18.6226649085762</v>
      </c>
    </row>
    <row r="135">
      <c r="A135" s="184" t="s">
        <v>63</v>
      </c>
      <c r="B135" s="184" t="s">
        <v>64</v>
      </c>
      <c r="C135" s="184" t="s">
        <v>18</v>
      </c>
      <c r="D135" s="184" t="n">
        <v>839.6572754</v>
      </c>
      <c r="E135" s="184" t="n">
        <v>17.2985378906513</v>
      </c>
      <c r="F135" s="184" t="n">
        <v>92.7903028406121</v>
      </c>
      <c r="G135" s="184" t="n">
        <v>2.23206694607657</v>
      </c>
      <c r="H135" s="184" t="n">
        <v>65.2403806</v>
      </c>
      <c r="I135" s="184" t="n">
        <v>33.3695296908396</v>
      </c>
      <c r="J135" s="184" t="n">
        <v>7.20969715938793</v>
      </c>
      <c r="K135" s="184" t="n">
        <v>28.7271661081182</v>
      </c>
    </row>
    <row r="136">
      <c r="A136" s="184" t="s">
        <v>71</v>
      </c>
      <c r="B136" s="184" t="s">
        <v>72</v>
      </c>
      <c r="C136" s="184" t="s">
        <v>16</v>
      </c>
      <c r="D136" s="184" t="n">
        <v>52.9033832</v>
      </c>
      <c r="E136" s="184" t="n">
        <v>29.1313086223053</v>
      </c>
      <c r="F136" s="184" t="n">
        <v>96.6077252783187</v>
      </c>
      <c r="G136" s="184" t="n">
        <v>3.64022846162906</v>
      </c>
      <c r="H136" s="184" t="n">
        <v>1.8576445</v>
      </c>
      <c r="I136" s="184" t="n">
        <v>100</v>
      </c>
      <c r="J136" s="184" t="n">
        <v>3.39227472168131</v>
      </c>
      <c r="K136" s="184" t="n">
        <v>103.669136501149</v>
      </c>
    </row>
    <row r="137">
      <c r="A137" s="184" t="s">
        <v>71</v>
      </c>
      <c r="B137" s="184" t="s">
        <v>72</v>
      </c>
      <c r="C137" s="184" t="s">
        <v>17</v>
      </c>
      <c r="D137" s="184" t="n">
        <v>428.2925161</v>
      </c>
      <c r="E137" s="184" t="n">
        <v>5.0162722630779</v>
      </c>
      <c r="F137" s="184" t="n">
        <v>89.9913891885082</v>
      </c>
      <c r="G137" s="184" t="n">
        <v>1.79988929837786</v>
      </c>
      <c r="H137" s="184" t="n">
        <v>47.6335919</v>
      </c>
      <c r="I137" s="184" t="n">
        <v>18.1712746304941</v>
      </c>
      <c r="J137" s="184" t="n">
        <v>10.0086108114918</v>
      </c>
      <c r="K137" s="184" t="n">
        <v>16.1835185119373</v>
      </c>
    </row>
    <row r="138">
      <c r="A138" s="184" t="s">
        <v>71</v>
      </c>
      <c r="B138" s="184" t="s">
        <v>72</v>
      </c>
      <c r="C138" s="184" t="s">
        <v>18</v>
      </c>
      <c r="D138" s="184" t="n">
        <v>41.616036</v>
      </c>
      <c r="E138" s="184" t="n">
        <v>28.3092217598171</v>
      </c>
      <c r="F138" s="184" t="n">
        <v>100</v>
      </c>
      <c r="G138" s="184" t="n">
        <v>0</v>
      </c>
      <c r="H138" s="184"/>
      <c r="I138" s="184"/>
      <c r="J138" s="184"/>
      <c r="K138" s="184"/>
    </row>
    <row r="139">
      <c r="A139" s="184" t="s">
        <v>71</v>
      </c>
      <c r="B139" s="184" t="s">
        <v>72</v>
      </c>
      <c r="C139" s="184" t="s">
        <v>22</v>
      </c>
      <c r="D139" s="184" t="n">
        <v>2.5612939</v>
      </c>
      <c r="E139" s="184" t="n">
        <v>69.5221985754992</v>
      </c>
      <c r="F139" s="184" t="n">
        <v>100</v>
      </c>
      <c r="G139" s="184" t="n">
        <v>0.0000000000000154370291162163</v>
      </c>
      <c r="H139" s="184"/>
      <c r="I139" s="184"/>
      <c r="J139" s="184"/>
      <c r="K139" s="184"/>
    </row>
    <row r="140">
      <c r="A140" s="184" t="s">
        <v>73</v>
      </c>
      <c r="B140" s="184" t="s">
        <v>74</v>
      </c>
      <c r="C140" s="184" t="s">
        <v>16</v>
      </c>
      <c r="D140" s="184" t="n">
        <v>6118.1061431</v>
      </c>
      <c r="E140" s="184" t="n">
        <v>26.8112183882387</v>
      </c>
      <c r="F140" s="184" t="n">
        <v>89.6397671502727</v>
      </c>
      <c r="G140" s="184" t="n">
        <v>3.50381699072486</v>
      </c>
      <c r="H140" s="184" t="n">
        <v>707.1080867</v>
      </c>
      <c r="I140" s="184" t="n">
        <v>38.5484128477831</v>
      </c>
      <c r="J140" s="184" t="n">
        <v>10.3602328497273</v>
      </c>
      <c r="K140" s="184" t="n">
        <v>30.3160502028691</v>
      </c>
    </row>
    <row r="141">
      <c r="A141" s="184" t="s">
        <v>73</v>
      </c>
      <c r="B141" s="184" t="s">
        <v>74</v>
      </c>
      <c r="C141" s="184" t="s">
        <v>17</v>
      </c>
      <c r="D141" s="184" t="n">
        <v>17517.4136325</v>
      </c>
      <c r="E141" s="184" t="n">
        <v>12.9196541382137</v>
      </c>
      <c r="F141" s="184" t="n">
        <v>95.0537757857131</v>
      </c>
      <c r="G141" s="184" t="n">
        <v>1.20248216465891</v>
      </c>
      <c r="H141" s="184" t="n">
        <v>911.53723</v>
      </c>
      <c r="I141" s="184" t="n">
        <v>25.5576093707125</v>
      </c>
      <c r="J141" s="184" t="n">
        <v>4.94622421428685</v>
      </c>
      <c r="K141" s="184" t="n">
        <v>23.1086309706013</v>
      </c>
    </row>
    <row r="142">
      <c r="A142" s="184" t="s">
        <v>73</v>
      </c>
      <c r="B142" s="184" t="s">
        <v>74</v>
      </c>
      <c r="C142" s="184" t="s">
        <v>18</v>
      </c>
      <c r="D142" s="184" t="n">
        <v>13313.72864</v>
      </c>
      <c r="E142" s="184" t="n">
        <v>16.2187222669666</v>
      </c>
      <c r="F142" s="184" t="n">
        <v>98.3468180050716</v>
      </c>
      <c r="G142" s="184" t="n">
        <v>0.787985245103874</v>
      </c>
      <c r="H142" s="184" t="n">
        <v>223.7999858</v>
      </c>
      <c r="I142" s="184" t="n">
        <v>49.5113992612224</v>
      </c>
      <c r="J142" s="184" t="n">
        <v>1.65318199492837</v>
      </c>
      <c r="K142" s="184" t="n">
        <v>46.8767756536509</v>
      </c>
    </row>
    <row r="143">
      <c r="A143" s="184" t="s">
        <v>73</v>
      </c>
      <c r="B143" s="184" t="s">
        <v>74</v>
      </c>
      <c r="C143" s="184" t="s">
        <v>19</v>
      </c>
      <c r="D143" s="184" t="n">
        <v>3718.1102378</v>
      </c>
      <c r="E143" s="184" t="n">
        <v>35.0379856058953</v>
      </c>
      <c r="F143" s="184" t="n">
        <v>98.6321343790842</v>
      </c>
      <c r="G143" s="184" t="n">
        <v>1.46697660548489</v>
      </c>
      <c r="H143" s="184" t="n">
        <v>51.564079</v>
      </c>
      <c r="I143" s="184" t="n">
        <v>99.9999999999998</v>
      </c>
      <c r="J143" s="184" t="n">
        <v>1.36786562091581</v>
      </c>
      <c r="K143" s="184" t="n">
        <v>105.778690151073</v>
      </c>
    </row>
    <row r="144">
      <c r="A144" s="184" t="s">
        <v>73</v>
      </c>
      <c r="B144" s="184" t="s">
        <v>74</v>
      </c>
      <c r="C144" s="184" t="s">
        <v>22</v>
      </c>
      <c r="D144" s="184" t="n">
        <v>120.1753591</v>
      </c>
      <c r="E144" s="184" t="n">
        <v>75.0604130004442</v>
      </c>
      <c r="F144" s="184" t="n">
        <v>100</v>
      </c>
      <c r="G144" s="184" t="n">
        <v>0</v>
      </c>
      <c r="H144" s="184"/>
      <c r="I144" s="184"/>
      <c r="J144" s="184"/>
      <c r="K144" s="184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662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545</v>
      </c>
      <c r="I154" s="5" t="s">
        <v>546</v>
      </c>
      <c r="J154" s="5" t="s">
        <v>547</v>
      </c>
      <c r="K154" s="5" t="s">
        <v>548</v>
      </c>
    </row>
    <row r="155">
      <c r="A155" s="185" t="s">
        <v>77</v>
      </c>
      <c r="B155" s="185" t="s">
        <v>78</v>
      </c>
      <c r="C155" s="185" t="s">
        <v>16</v>
      </c>
      <c r="D155" s="185" t="n">
        <v>1595.1738021</v>
      </c>
      <c r="E155" s="185" t="n">
        <v>33.9595008663344</v>
      </c>
      <c r="F155" s="185" t="n">
        <v>77.3206528307169</v>
      </c>
      <c r="G155" s="185" t="n">
        <v>6.28134060040138</v>
      </c>
      <c r="H155" s="185" t="n">
        <v>467.8892266</v>
      </c>
      <c r="I155" s="185" t="n">
        <v>37.1628536982657</v>
      </c>
      <c r="J155" s="185" t="n">
        <v>22.6793471692831</v>
      </c>
      <c r="K155" s="185" t="n">
        <v>21.4149619144648</v>
      </c>
    </row>
    <row r="156">
      <c r="A156" s="185" t="s">
        <v>77</v>
      </c>
      <c r="B156" s="185" t="s">
        <v>78</v>
      </c>
      <c r="C156" s="185" t="s">
        <v>17</v>
      </c>
      <c r="D156" s="185" t="n">
        <v>4646.4510524</v>
      </c>
      <c r="E156" s="185" t="n">
        <v>18.1033149400788</v>
      </c>
      <c r="F156" s="185" t="n">
        <v>84.8260857673978</v>
      </c>
      <c r="G156" s="185" t="n">
        <v>4.20745488082802</v>
      </c>
      <c r="H156" s="185" t="n">
        <v>831.1694347</v>
      </c>
      <c r="I156" s="185" t="n">
        <v>30.9474852484961</v>
      </c>
      <c r="J156" s="185" t="n">
        <v>15.1739142326022</v>
      </c>
      <c r="K156" s="185" t="n">
        <v>23.5207556278885</v>
      </c>
    </row>
    <row r="157">
      <c r="A157" s="185" t="s">
        <v>77</v>
      </c>
      <c r="B157" s="185" t="s">
        <v>78</v>
      </c>
      <c r="C157" s="185" t="s">
        <v>18</v>
      </c>
      <c r="D157" s="185" t="n">
        <v>16056.3149884</v>
      </c>
      <c r="E157" s="185" t="n">
        <v>7.27796110302177</v>
      </c>
      <c r="F157" s="185" t="n">
        <v>93.2354969746636</v>
      </c>
      <c r="G157" s="185" t="n">
        <v>1.06377538237492</v>
      </c>
      <c r="H157" s="185" t="n">
        <v>1164.9317571</v>
      </c>
      <c r="I157" s="185" t="n">
        <v>16.4444354774797</v>
      </c>
      <c r="J157" s="185" t="n">
        <v>6.76450302533644</v>
      </c>
      <c r="K157" s="185" t="n">
        <v>14.6620714150994</v>
      </c>
    </row>
    <row r="158">
      <c r="A158" s="185" t="s">
        <v>77</v>
      </c>
      <c r="B158" s="185" t="s">
        <v>78</v>
      </c>
      <c r="C158" s="185" t="s">
        <v>19</v>
      </c>
      <c r="D158" s="185" t="n">
        <v>277.465697</v>
      </c>
      <c r="E158" s="185" t="n">
        <v>72.2681773690463</v>
      </c>
      <c r="F158" s="185" t="n">
        <v>82.4140029571305</v>
      </c>
      <c r="G158" s="185" t="n">
        <v>9.56552083274304</v>
      </c>
      <c r="H158" s="185" t="n">
        <v>59.207304</v>
      </c>
      <c r="I158" s="185" t="n">
        <v>99.9999999999999</v>
      </c>
      <c r="J158" s="185" t="n">
        <v>17.5859970428695</v>
      </c>
      <c r="K158" s="185" t="n">
        <v>44.8273055132703</v>
      </c>
    </row>
    <row r="159">
      <c r="A159" s="185" t="s">
        <v>77</v>
      </c>
      <c r="B159" s="185" t="s">
        <v>78</v>
      </c>
      <c r="C159" s="185" t="s">
        <v>20</v>
      </c>
      <c r="D159" s="185" t="n">
        <v>415.378406</v>
      </c>
      <c r="E159" s="185" t="n">
        <v>71.7079752147313</v>
      </c>
      <c r="F159" s="185" t="n">
        <v>100</v>
      </c>
      <c r="G159" s="185" t="n">
        <v>0</v>
      </c>
      <c r="H159" s="185"/>
      <c r="I159" s="185"/>
      <c r="J159" s="185"/>
      <c r="K159" s="185"/>
    </row>
    <row r="160">
      <c r="A160" s="185" t="s">
        <v>81</v>
      </c>
      <c r="B160" s="185" t="s">
        <v>82</v>
      </c>
      <c r="C160" s="185" t="s">
        <v>16</v>
      </c>
      <c r="D160" s="185" t="n">
        <v>1081.1954258</v>
      </c>
      <c r="E160" s="185" t="n">
        <v>26.7806397270563</v>
      </c>
      <c r="F160" s="185" t="n">
        <v>88.3307285660636</v>
      </c>
      <c r="G160" s="185" t="n">
        <v>3.44628044908886</v>
      </c>
      <c r="H160" s="185" t="n">
        <v>142.83549</v>
      </c>
      <c r="I160" s="185" t="n">
        <v>40.3506344193294</v>
      </c>
      <c r="J160" s="185" t="n">
        <v>11.6692714339364</v>
      </c>
      <c r="K160" s="185" t="n">
        <v>26.0866725600118</v>
      </c>
    </row>
    <row r="161">
      <c r="A161" s="185" t="s">
        <v>81</v>
      </c>
      <c r="B161" s="185" t="s">
        <v>82</v>
      </c>
      <c r="C161" s="185" t="s">
        <v>17</v>
      </c>
      <c r="D161" s="185" t="n">
        <v>9791.2251367</v>
      </c>
      <c r="E161" s="185" t="n">
        <v>4.77368504541676</v>
      </c>
      <c r="F161" s="185" t="n">
        <v>82.1018886706224</v>
      </c>
      <c r="G161" s="185" t="n">
        <v>2.35886900028367</v>
      </c>
      <c r="H161" s="185" t="n">
        <v>2134.4751063</v>
      </c>
      <c r="I161" s="185" t="n">
        <v>12.2208233848321</v>
      </c>
      <c r="J161" s="185" t="n">
        <v>17.8981113293776</v>
      </c>
      <c r="K161" s="185" t="n">
        <v>10.8205606997197</v>
      </c>
    </row>
    <row r="162">
      <c r="A162" s="185" t="s">
        <v>81</v>
      </c>
      <c r="B162" s="185" t="s">
        <v>82</v>
      </c>
      <c r="C162" s="185" t="s">
        <v>18</v>
      </c>
      <c r="D162" s="185" t="n">
        <v>40.129466</v>
      </c>
      <c r="E162" s="185" t="n">
        <v>77.8803410346324</v>
      </c>
      <c r="F162" s="185" t="n">
        <v>100</v>
      </c>
      <c r="G162" s="185" t="n">
        <v>0</v>
      </c>
      <c r="H162" s="185"/>
      <c r="I162" s="185"/>
      <c r="J162" s="185"/>
      <c r="K162" s="185"/>
    </row>
    <row r="163">
      <c r="A163" s="185" t="s">
        <v>81</v>
      </c>
      <c r="B163" s="185" t="s">
        <v>82</v>
      </c>
      <c r="C163" s="185" t="s">
        <v>22</v>
      </c>
      <c r="D163" s="185" t="n">
        <v>565.5826313</v>
      </c>
      <c r="E163" s="185" t="n">
        <v>52.6760839648187</v>
      </c>
      <c r="F163" s="185" t="n">
        <v>100</v>
      </c>
      <c r="G163" s="185" t="n">
        <v>0</v>
      </c>
      <c r="H163" s="185"/>
      <c r="I163" s="185"/>
      <c r="J163" s="185"/>
      <c r="K163" s="185"/>
    </row>
    <row r="164">
      <c r="A164" s="185" t="s">
        <v>83</v>
      </c>
      <c r="B164" s="185" t="s">
        <v>84</v>
      </c>
      <c r="C164" s="185" t="s">
        <v>16</v>
      </c>
      <c r="D164" s="185" t="n">
        <v>7754.3625252</v>
      </c>
      <c r="E164" s="185" t="n">
        <v>18.0804239297129</v>
      </c>
      <c r="F164" s="185" t="n">
        <v>82.3976031935636</v>
      </c>
      <c r="G164" s="185" t="n">
        <v>2.6945989155105</v>
      </c>
      <c r="H164" s="185" t="n">
        <v>1656.5453467</v>
      </c>
      <c r="I164" s="185" t="n">
        <v>21.3310878309721</v>
      </c>
      <c r="J164" s="185" t="n">
        <v>17.6023968064364</v>
      </c>
      <c r="K164" s="185" t="n">
        <v>12.6135374998963</v>
      </c>
    </row>
    <row r="165">
      <c r="A165" s="185" t="s">
        <v>83</v>
      </c>
      <c r="B165" s="185" t="s">
        <v>84</v>
      </c>
      <c r="C165" s="185" t="s">
        <v>17</v>
      </c>
      <c r="D165" s="185" t="n">
        <v>77759.4988843</v>
      </c>
      <c r="E165" s="185" t="n">
        <v>2.44971301582642</v>
      </c>
      <c r="F165" s="185" t="n">
        <v>88.8573204172791</v>
      </c>
      <c r="G165" s="185" t="n">
        <v>0.821573627803304</v>
      </c>
      <c r="H165" s="185" t="n">
        <v>9751.0163092</v>
      </c>
      <c r="I165" s="185" t="n">
        <v>6.94015172193588</v>
      </c>
      <c r="J165" s="185" t="n">
        <v>11.1426795827209</v>
      </c>
      <c r="K165" s="185" t="n">
        <v>6.5516405232823</v>
      </c>
    </row>
    <row r="166">
      <c r="A166" s="185" t="s">
        <v>83</v>
      </c>
      <c r="B166" s="185" t="s">
        <v>84</v>
      </c>
      <c r="C166" s="185" t="s">
        <v>18</v>
      </c>
      <c r="D166" s="185" t="n">
        <v>11286.8459102</v>
      </c>
      <c r="E166" s="185" t="n">
        <v>6.71887662925284</v>
      </c>
      <c r="F166" s="185" t="n">
        <v>96.8763552581053</v>
      </c>
      <c r="G166" s="185" t="n">
        <v>0.831731053591013</v>
      </c>
      <c r="H166" s="185" t="n">
        <v>363.928812</v>
      </c>
      <c r="I166" s="185" t="n">
        <v>26.8046273401496</v>
      </c>
      <c r="J166" s="185" t="n">
        <v>3.12364474189472</v>
      </c>
      <c r="K166" s="185" t="n">
        <v>25.7952103023106</v>
      </c>
    </row>
    <row r="167">
      <c r="A167" s="185" t="s">
        <v>83</v>
      </c>
      <c r="B167" s="185" t="s">
        <v>84</v>
      </c>
      <c r="C167" s="185" t="s">
        <v>22</v>
      </c>
      <c r="D167" s="185" t="n">
        <v>117.8694941</v>
      </c>
      <c r="E167" s="185" t="n">
        <v>72.3859019498039</v>
      </c>
      <c r="F167" s="185" t="n">
        <v>67.8605945021668</v>
      </c>
      <c r="G167" s="185" t="n">
        <v>32.4219037269304</v>
      </c>
      <c r="H167" s="185" t="n">
        <v>55.8240831</v>
      </c>
      <c r="I167" s="185" t="n">
        <v>70.2627166741539</v>
      </c>
      <c r="J167" s="185" t="n">
        <v>32.1394054978332</v>
      </c>
      <c r="K167" s="185" t="n">
        <v>68.4570740410816</v>
      </c>
    </row>
    <row r="168">
      <c r="A168" s="185" t="s">
        <v>85</v>
      </c>
      <c r="B168" s="185" t="s">
        <v>86</v>
      </c>
      <c r="C168" s="185" t="s">
        <v>16</v>
      </c>
      <c r="D168" s="185" t="n">
        <v>19754.5592984</v>
      </c>
      <c r="E168" s="185" t="n">
        <v>9.00135459930871</v>
      </c>
      <c r="F168" s="185" t="n">
        <v>88.3520355213905</v>
      </c>
      <c r="G168" s="185" t="n">
        <v>1.73147300917954</v>
      </c>
      <c r="H168" s="185" t="n">
        <v>2604.3588429</v>
      </c>
      <c r="I168" s="185" t="n">
        <v>15.7075204384557</v>
      </c>
      <c r="J168" s="185" t="n">
        <v>11.6479644786095</v>
      </c>
      <c r="K168" s="185" t="n">
        <v>13.1335535142036</v>
      </c>
    </row>
    <row r="169">
      <c r="A169" s="185" t="s">
        <v>85</v>
      </c>
      <c r="B169" s="185" t="s">
        <v>86</v>
      </c>
      <c r="C169" s="185" t="s">
        <v>17</v>
      </c>
      <c r="D169" s="185" t="n">
        <v>25774.4199951</v>
      </c>
      <c r="E169" s="185" t="n">
        <v>7.13320204331547</v>
      </c>
      <c r="F169" s="185" t="n">
        <v>91.3886469794804</v>
      </c>
      <c r="G169" s="185" t="n">
        <v>1.2995918964365</v>
      </c>
      <c r="H169" s="185" t="n">
        <v>2428.66742</v>
      </c>
      <c r="I169" s="185" t="n">
        <v>14.8989027667224</v>
      </c>
      <c r="J169" s="185" t="n">
        <v>8.61135302051961</v>
      </c>
      <c r="K169" s="185" t="n">
        <v>13.7920190657405</v>
      </c>
    </row>
    <row r="170">
      <c r="A170" s="185" t="s">
        <v>85</v>
      </c>
      <c r="B170" s="185" t="s">
        <v>86</v>
      </c>
      <c r="C170" s="185" t="s">
        <v>18</v>
      </c>
      <c r="D170" s="185" t="n">
        <v>184.4747718</v>
      </c>
      <c r="E170" s="185" t="n">
        <v>45.919352693817</v>
      </c>
      <c r="F170" s="185" t="n">
        <v>100</v>
      </c>
      <c r="G170" s="185" t="n">
        <v>0</v>
      </c>
      <c r="H170" s="185"/>
      <c r="I170" s="185"/>
      <c r="J170" s="185"/>
      <c r="K170" s="185"/>
    </row>
    <row r="171">
      <c r="A171" s="185" t="s">
        <v>85</v>
      </c>
      <c r="B171" s="185" t="s">
        <v>86</v>
      </c>
      <c r="C171" s="185" t="s">
        <v>22</v>
      </c>
      <c r="D171" s="185" t="n">
        <v>290.3713573</v>
      </c>
      <c r="E171" s="185" t="n">
        <v>78.5395785568808</v>
      </c>
      <c r="F171" s="185" t="n">
        <v>93.7076947069522</v>
      </c>
      <c r="G171" s="185" t="n">
        <v>8.06943522066905</v>
      </c>
      <c r="H171" s="185" t="n">
        <v>19.497921</v>
      </c>
      <c r="I171" s="185" t="n">
        <v>100</v>
      </c>
      <c r="J171" s="185" t="n">
        <v>6.29230529304783</v>
      </c>
      <c r="K171" s="185" t="n">
        <v>120.173471708604</v>
      </c>
    </row>
    <row r="172">
      <c r="A172" s="185" t="s">
        <v>87</v>
      </c>
      <c r="B172" s="185" t="s">
        <v>88</v>
      </c>
      <c r="C172" s="185" t="s">
        <v>17</v>
      </c>
      <c r="D172" s="185" t="n">
        <v>26990.4743608</v>
      </c>
      <c r="E172" s="185" t="n">
        <v>9.2115006678647</v>
      </c>
      <c r="F172" s="185" t="n">
        <v>88.2500800928405</v>
      </c>
      <c r="G172" s="185" t="n">
        <v>1.66201210287233</v>
      </c>
      <c r="H172" s="185" t="n">
        <v>3593.6048065</v>
      </c>
      <c r="I172" s="185" t="n">
        <v>15.8982242291288</v>
      </c>
      <c r="J172" s="185" t="n">
        <v>11.7499199071595</v>
      </c>
      <c r="K172" s="185" t="n">
        <v>12.4828681686913</v>
      </c>
    </row>
    <row r="173">
      <c r="A173" s="185" t="s">
        <v>87</v>
      </c>
      <c r="B173" s="185" t="s">
        <v>88</v>
      </c>
      <c r="C173" s="185" t="s">
        <v>18</v>
      </c>
      <c r="D173" s="185" t="n">
        <v>23548.4647842</v>
      </c>
      <c r="E173" s="185" t="n">
        <v>11.1761529121355</v>
      </c>
      <c r="F173" s="185" t="n">
        <v>94.5819894702997</v>
      </c>
      <c r="G173" s="185" t="n">
        <v>1.5582956247153</v>
      </c>
      <c r="H173" s="185" t="n">
        <v>1348.9442427</v>
      </c>
      <c r="I173" s="185" t="n">
        <v>28.6092632550827</v>
      </c>
      <c r="J173" s="185" t="n">
        <v>5.41801052970032</v>
      </c>
      <c r="K173" s="185" t="n">
        <v>27.2031033458675</v>
      </c>
    </row>
    <row r="174">
      <c r="A174" s="185" t="s">
        <v>89</v>
      </c>
      <c r="B174" s="185" t="s">
        <v>90</v>
      </c>
      <c r="C174" s="185" t="s">
        <v>16</v>
      </c>
      <c r="D174" s="185" t="n">
        <v>8408.2476317</v>
      </c>
      <c r="E174" s="185" t="n">
        <v>18.2514728016515</v>
      </c>
      <c r="F174" s="185" t="n">
        <v>92.7484038690874</v>
      </c>
      <c r="G174" s="185" t="n">
        <v>2.4129239822415</v>
      </c>
      <c r="H174" s="185" t="n">
        <v>657.4044776</v>
      </c>
      <c r="I174" s="185" t="n">
        <v>35.4355994565667</v>
      </c>
      <c r="J174" s="185" t="n">
        <v>7.25159613091265</v>
      </c>
      <c r="K174" s="185" t="n">
        <v>30.8614605626383</v>
      </c>
    </row>
    <row r="175">
      <c r="A175" s="185" t="s">
        <v>89</v>
      </c>
      <c r="B175" s="185" t="s">
        <v>90</v>
      </c>
      <c r="C175" s="185" t="s">
        <v>17</v>
      </c>
      <c r="D175" s="185" t="n">
        <v>31114.1556951</v>
      </c>
      <c r="E175" s="185" t="n">
        <v>5.10493686105661</v>
      </c>
      <c r="F175" s="185" t="n">
        <v>94.0736584899985</v>
      </c>
      <c r="G175" s="185" t="n">
        <v>0.869224120854376</v>
      </c>
      <c r="H175" s="185" t="n">
        <v>1960.0929251</v>
      </c>
      <c r="I175" s="185" t="n">
        <v>14.119697113752</v>
      </c>
      <c r="J175" s="185" t="n">
        <v>5.92634151000147</v>
      </c>
      <c r="K175" s="185" t="n">
        <v>13.7979043155924</v>
      </c>
    </row>
    <row r="176">
      <c r="A176" s="185" t="s">
        <v>89</v>
      </c>
      <c r="B176" s="185" t="s">
        <v>90</v>
      </c>
      <c r="C176" s="185" t="s">
        <v>18</v>
      </c>
      <c r="D176" s="185" t="n">
        <v>3856.4168235</v>
      </c>
      <c r="E176" s="185" t="n">
        <v>13.6426645636583</v>
      </c>
      <c r="F176" s="185" t="n">
        <v>96.1141082454284</v>
      </c>
      <c r="G176" s="185" t="n">
        <v>1.19896709762939</v>
      </c>
      <c r="H176" s="185" t="n">
        <v>155.9148663</v>
      </c>
      <c r="I176" s="185" t="n">
        <v>32.0581585592409</v>
      </c>
      <c r="J176" s="185" t="n">
        <v>3.88589175457156</v>
      </c>
      <c r="K176" s="185" t="n">
        <v>29.655394612752</v>
      </c>
    </row>
    <row r="177">
      <c r="A177" s="185" t="s">
        <v>91</v>
      </c>
      <c r="B177" s="185" t="s">
        <v>92</v>
      </c>
      <c r="C177" s="185" t="s">
        <v>16</v>
      </c>
      <c r="D177" s="185" t="n">
        <v>476.2234204</v>
      </c>
      <c r="E177" s="185" t="n">
        <v>44.0221671168075</v>
      </c>
      <c r="F177" s="185" t="n">
        <v>100</v>
      </c>
      <c r="G177" s="185" t="n">
        <v>0</v>
      </c>
      <c r="H177" s="185"/>
      <c r="I177" s="185"/>
      <c r="J177" s="185"/>
      <c r="K177" s="185"/>
    </row>
    <row r="178">
      <c r="A178" s="185" t="s">
        <v>91</v>
      </c>
      <c r="B178" s="185" t="s">
        <v>92</v>
      </c>
      <c r="C178" s="185" t="s">
        <v>17</v>
      </c>
      <c r="D178" s="185" t="n">
        <v>56630.3682534</v>
      </c>
      <c r="E178" s="185" t="n">
        <v>6.6578783425478</v>
      </c>
      <c r="F178" s="185" t="n">
        <v>91.5499289375857</v>
      </c>
      <c r="G178" s="185" t="n">
        <v>0.80481260874908</v>
      </c>
      <c r="H178" s="185" t="n">
        <v>5226.9907971</v>
      </c>
      <c r="I178" s="185" t="n">
        <v>10.0814824080604</v>
      </c>
      <c r="J178" s="185" t="n">
        <v>8.45007106241428</v>
      </c>
      <c r="K178" s="185" t="n">
        <v>8.71951686498597</v>
      </c>
    </row>
    <row r="179">
      <c r="A179" s="185" t="s">
        <v>91</v>
      </c>
      <c r="B179" s="185" t="s">
        <v>92</v>
      </c>
      <c r="C179" s="185" t="s">
        <v>18</v>
      </c>
      <c r="D179" s="185" t="n">
        <v>92585.6088948</v>
      </c>
      <c r="E179" s="185" t="n">
        <v>4.34112416481588</v>
      </c>
      <c r="F179" s="185" t="n">
        <v>97.5058866487578</v>
      </c>
      <c r="G179" s="185" t="n">
        <v>0.389058953739212</v>
      </c>
      <c r="H179" s="185" t="n">
        <v>2368.257048</v>
      </c>
      <c r="I179" s="185" t="n">
        <v>15.4913027838943</v>
      </c>
      <c r="J179" s="185" t="n">
        <v>2.49411335124221</v>
      </c>
      <c r="K179" s="185" t="n">
        <v>15.2100297382579</v>
      </c>
    </row>
    <row r="180">
      <c r="A180" s="185" t="s">
        <v>91</v>
      </c>
      <c r="B180" s="185" t="s">
        <v>92</v>
      </c>
      <c r="C180" s="185" t="s">
        <v>19</v>
      </c>
      <c r="D180" s="185" t="n">
        <v>9391.263726</v>
      </c>
      <c r="E180" s="185" t="n">
        <v>24.2555792027126</v>
      </c>
      <c r="F180" s="185" t="n">
        <v>99.1822154694313</v>
      </c>
      <c r="G180" s="185" t="n">
        <v>0.82205559134467</v>
      </c>
      <c r="H180" s="185" t="n">
        <v>77.4335415</v>
      </c>
      <c r="I180" s="185" t="n">
        <v>99.9999999999998</v>
      </c>
      <c r="J180" s="185" t="n">
        <v>0.81778453056874</v>
      </c>
      <c r="K180" s="185" t="n">
        <v>99.7002165495773</v>
      </c>
    </row>
    <row r="181">
      <c r="A181" s="185" t="s">
        <v>93</v>
      </c>
      <c r="B181" s="185" t="s">
        <v>94</v>
      </c>
      <c r="C181" s="185" t="s">
        <v>16</v>
      </c>
      <c r="D181" s="185" t="n">
        <v>76.7386694</v>
      </c>
      <c r="E181" s="185" t="n">
        <v>77.8406333020274</v>
      </c>
      <c r="F181" s="185" t="n">
        <v>62.8003236444691</v>
      </c>
      <c r="G181" s="185" t="n">
        <v>47.4893746731952</v>
      </c>
      <c r="H181" s="185" t="n">
        <v>45.4560343</v>
      </c>
      <c r="I181" s="185" t="n">
        <v>100</v>
      </c>
      <c r="J181" s="185" t="n">
        <v>37.1996763555309</v>
      </c>
      <c r="K181" s="185" t="n">
        <v>80.1713453269518</v>
      </c>
    </row>
    <row r="182">
      <c r="A182" s="185" t="s">
        <v>93</v>
      </c>
      <c r="B182" s="185" t="s">
        <v>94</v>
      </c>
      <c r="C182" s="185" t="s">
        <v>17</v>
      </c>
      <c r="D182" s="185" t="n">
        <v>21715.0594877</v>
      </c>
      <c r="E182" s="185" t="n">
        <v>3.57567876015434</v>
      </c>
      <c r="F182" s="185" t="n">
        <v>95.334070965707</v>
      </c>
      <c r="G182" s="185" t="n">
        <v>1.29070558288839</v>
      </c>
      <c r="H182" s="185" t="n">
        <v>1062.7986985</v>
      </c>
      <c r="I182" s="185" t="n">
        <v>27.1880116603612</v>
      </c>
      <c r="J182" s="185" t="n">
        <v>4.66592903429304</v>
      </c>
      <c r="K182" s="185" t="n">
        <v>26.3716436170701</v>
      </c>
    </row>
    <row r="183">
      <c r="A183" s="185" t="s">
        <v>93</v>
      </c>
      <c r="B183" s="185" t="s">
        <v>94</v>
      </c>
      <c r="C183" s="185" t="s">
        <v>18</v>
      </c>
      <c r="D183" s="185" t="n">
        <v>47953.4492325</v>
      </c>
      <c r="E183" s="185" t="n">
        <v>2.25699469355081</v>
      </c>
      <c r="F183" s="185" t="n">
        <v>94.0439564378599</v>
      </c>
      <c r="G183" s="185" t="n">
        <v>1.0503431174222</v>
      </c>
      <c r="H183" s="185" t="n">
        <v>3037.0142155</v>
      </c>
      <c r="I183" s="185" t="n">
        <v>17.1171518174107</v>
      </c>
      <c r="J183" s="185" t="n">
        <v>5.95604356214009</v>
      </c>
      <c r="K183" s="185" t="n">
        <v>16.5845701679467</v>
      </c>
    </row>
    <row r="184">
      <c r="A184" s="185" t="s">
        <v>93</v>
      </c>
      <c r="B184" s="185" t="s">
        <v>94</v>
      </c>
      <c r="C184" s="185" t="s">
        <v>19</v>
      </c>
      <c r="D184" s="185" t="n">
        <v>17790.4657298</v>
      </c>
      <c r="E184" s="185" t="n">
        <v>2.91581300373936</v>
      </c>
      <c r="F184" s="185" t="n">
        <v>98.7164031364321</v>
      </c>
      <c r="G184" s="185" t="n">
        <v>0.403848468429254</v>
      </c>
      <c r="H184" s="185" t="n">
        <v>231.3271684</v>
      </c>
      <c r="I184" s="185" t="n">
        <v>31.073286084843</v>
      </c>
      <c r="J184" s="185" t="n">
        <v>1.28359686356791</v>
      </c>
      <c r="K184" s="185" t="n">
        <v>31.0584026395011</v>
      </c>
    </row>
    <row r="185">
      <c r="A185" s="185" t="s">
        <v>95</v>
      </c>
      <c r="B185" s="185" t="s">
        <v>96</v>
      </c>
      <c r="C185" s="185" t="s">
        <v>16</v>
      </c>
      <c r="D185" s="185" t="n">
        <v>390.5820648</v>
      </c>
      <c r="E185" s="185" t="n">
        <v>43.7296856840984</v>
      </c>
      <c r="F185" s="185" t="n">
        <v>100</v>
      </c>
      <c r="G185" s="185" t="n">
        <v>0</v>
      </c>
      <c r="H185" s="185"/>
      <c r="I185" s="185"/>
      <c r="J185" s="185"/>
      <c r="K185" s="185"/>
    </row>
    <row r="186">
      <c r="A186" s="185" t="s">
        <v>95</v>
      </c>
      <c r="B186" s="185" t="s">
        <v>96</v>
      </c>
      <c r="C186" s="185" t="s">
        <v>17</v>
      </c>
      <c r="D186" s="185" t="n">
        <v>10245.2478619</v>
      </c>
      <c r="E186" s="185" t="n">
        <v>23.2531607351929</v>
      </c>
      <c r="F186" s="185" t="n">
        <v>91.9457728056353</v>
      </c>
      <c r="G186" s="185" t="n">
        <v>2.67855153128002</v>
      </c>
      <c r="H186" s="185" t="n">
        <v>897.4589198</v>
      </c>
      <c r="I186" s="185" t="n">
        <v>44.9289014845501</v>
      </c>
      <c r="J186" s="185" t="n">
        <v>8.05422719436469</v>
      </c>
      <c r="K186" s="185" t="n">
        <v>30.5779169869427</v>
      </c>
    </row>
    <row r="187">
      <c r="A187" s="185" t="s">
        <v>95</v>
      </c>
      <c r="B187" s="185" t="s">
        <v>96</v>
      </c>
      <c r="C187" s="185" t="s">
        <v>18</v>
      </c>
      <c r="D187" s="185" t="n">
        <v>104686.6698069</v>
      </c>
      <c r="E187" s="185" t="n">
        <v>2.52196738223759</v>
      </c>
      <c r="F187" s="185" t="n">
        <v>96.5755299748755</v>
      </c>
      <c r="G187" s="185" t="n">
        <v>0.469276844625786</v>
      </c>
      <c r="H187" s="185" t="n">
        <v>3712.0827903</v>
      </c>
      <c r="I187" s="185" t="n">
        <v>13.4412734362872</v>
      </c>
      <c r="J187" s="185" t="n">
        <v>3.42447002512452</v>
      </c>
      <c r="K187" s="185" t="n">
        <v>13.2343573289197</v>
      </c>
    </row>
    <row r="188">
      <c r="A188" s="185" t="s">
        <v>95</v>
      </c>
      <c r="B188" s="185" t="s">
        <v>96</v>
      </c>
      <c r="C188" s="185" t="s">
        <v>19</v>
      </c>
      <c r="D188" s="185" t="n">
        <v>8033.0695997</v>
      </c>
      <c r="E188" s="185" t="n">
        <v>24.8099946047419</v>
      </c>
      <c r="F188" s="185" t="n">
        <v>98.3733831150628</v>
      </c>
      <c r="G188" s="185" t="n">
        <v>1.29576091229343</v>
      </c>
      <c r="H188" s="185" t="n">
        <v>132.827867</v>
      </c>
      <c r="I188" s="185" t="n">
        <v>79.990160993244</v>
      </c>
      <c r="J188" s="185" t="n">
        <v>1.62661688493718</v>
      </c>
      <c r="K188" s="185" t="n">
        <v>78.364110093132</v>
      </c>
    </row>
    <row r="189">
      <c r="A189" s="185" t="s">
        <v>97</v>
      </c>
      <c r="B189" s="185" t="s">
        <v>98</v>
      </c>
      <c r="C189" s="185" t="s">
        <v>16</v>
      </c>
      <c r="D189" s="185" t="n">
        <v>820.3073553</v>
      </c>
      <c r="E189" s="185" t="n">
        <v>84.9966704584163</v>
      </c>
      <c r="F189" s="185" t="n">
        <v>82.5767790479505</v>
      </c>
      <c r="G189" s="185" t="n">
        <v>21.2770068837023</v>
      </c>
      <c r="H189" s="185" t="n">
        <v>173.0800894</v>
      </c>
      <c r="I189" s="185" t="n">
        <v>97.4663374156346</v>
      </c>
      <c r="J189" s="185" t="n">
        <v>17.4232209520495</v>
      </c>
      <c r="K189" s="185" t="n">
        <v>100.84166992272</v>
      </c>
    </row>
    <row r="190">
      <c r="A190" s="185" t="s">
        <v>97</v>
      </c>
      <c r="B190" s="185" t="s">
        <v>98</v>
      </c>
      <c r="C190" s="185" t="s">
        <v>17</v>
      </c>
      <c r="D190" s="185" t="n">
        <v>72514.5294737</v>
      </c>
      <c r="E190" s="185" t="n">
        <v>7.49108603292745</v>
      </c>
      <c r="F190" s="185" t="n">
        <v>89.4069168544684</v>
      </c>
      <c r="G190" s="185" t="n">
        <v>1.49543055523472</v>
      </c>
      <c r="H190" s="185" t="n">
        <v>8591.6444387</v>
      </c>
      <c r="I190" s="185" t="n">
        <v>15.6314548040368</v>
      </c>
      <c r="J190" s="185" t="n">
        <v>10.5930831455316</v>
      </c>
      <c r="K190" s="185" t="n">
        <v>12.6216167169329</v>
      </c>
    </row>
    <row r="191">
      <c r="A191" s="185" t="s">
        <v>97</v>
      </c>
      <c r="B191" s="185" t="s">
        <v>98</v>
      </c>
      <c r="C191" s="185" t="s">
        <v>18</v>
      </c>
      <c r="D191" s="185" t="n">
        <v>79266.7586316</v>
      </c>
      <c r="E191" s="185" t="n">
        <v>6.96260842596235</v>
      </c>
      <c r="F191" s="185" t="n">
        <v>97.6285383614942</v>
      </c>
      <c r="G191" s="185" t="n">
        <v>0.590375886930733</v>
      </c>
      <c r="H191" s="185" t="n">
        <v>1925.4418888</v>
      </c>
      <c r="I191" s="185" t="n">
        <v>24.7758420664618</v>
      </c>
      <c r="J191" s="185" t="n">
        <v>2.37146163850581</v>
      </c>
      <c r="K191" s="185" t="n">
        <v>24.3046457041717</v>
      </c>
    </row>
    <row r="192">
      <c r="A192" s="185" t="s">
        <v>97</v>
      </c>
      <c r="B192" s="185" t="s">
        <v>98</v>
      </c>
      <c r="C192" s="185" t="s">
        <v>19</v>
      </c>
      <c r="D192" s="185" t="n">
        <v>13126.1647643</v>
      </c>
      <c r="E192" s="185" t="n">
        <v>12.8169497052924</v>
      </c>
      <c r="F192" s="185" t="n">
        <v>97.8453233986556</v>
      </c>
      <c r="G192" s="185" t="n">
        <v>0.649661721611955</v>
      </c>
      <c r="H192" s="185" t="n">
        <v>289.0545925</v>
      </c>
      <c r="I192" s="185" t="n">
        <v>29.9708229799834</v>
      </c>
      <c r="J192" s="185" t="n">
        <v>2.15467660134444</v>
      </c>
      <c r="K192" s="185" t="n">
        <v>29.501578664374</v>
      </c>
    </row>
    <row r="193">
      <c r="A193" s="185" t="s">
        <v>97</v>
      </c>
      <c r="B193" s="185" t="s">
        <v>98</v>
      </c>
      <c r="C193" s="185" t="s">
        <v>20</v>
      </c>
      <c r="D193" s="185" t="n">
        <v>7646.641244</v>
      </c>
      <c r="E193" s="185" t="n">
        <v>13.3138558090114</v>
      </c>
      <c r="F193" s="185" t="n">
        <v>99.4320102210177</v>
      </c>
      <c r="G193" s="185" t="n">
        <v>0.405701481614208</v>
      </c>
      <c r="H193" s="185" t="n">
        <v>43.68024</v>
      </c>
      <c r="I193" s="185" t="n">
        <v>71.3963025831435</v>
      </c>
      <c r="J193" s="185" t="n">
        <v>0.567989778982301</v>
      </c>
      <c r="K193" s="185" t="n">
        <v>71.0219010257981</v>
      </c>
    </row>
    <row r="194">
      <c r="A194" s="185" t="s">
        <v>97</v>
      </c>
      <c r="B194" s="185" t="s">
        <v>98</v>
      </c>
      <c r="C194" s="185" t="s">
        <v>21</v>
      </c>
      <c r="D194" s="185" t="n">
        <v>1375.5442252</v>
      </c>
      <c r="E194" s="185" t="n">
        <v>33.0115619085643</v>
      </c>
      <c r="F194" s="185" t="n">
        <v>96.5135858284475</v>
      </c>
      <c r="G194" s="185" t="n">
        <v>2.00621736325787</v>
      </c>
      <c r="H194" s="185" t="n">
        <v>49.6895524</v>
      </c>
      <c r="I194" s="185" t="n">
        <v>62.3002007601412</v>
      </c>
      <c r="J194" s="185" t="n">
        <v>3.48641417155254</v>
      </c>
      <c r="K194" s="185" t="n">
        <v>55.5376447408961</v>
      </c>
    </row>
    <row r="195">
      <c r="A195" s="185" t="s">
        <v>97</v>
      </c>
      <c r="B195" s="185" t="s">
        <v>98</v>
      </c>
      <c r="C195" s="185" t="s">
        <v>22</v>
      </c>
      <c r="D195" s="185" t="n">
        <v>1358.9469533</v>
      </c>
      <c r="E195" s="185" t="n">
        <v>36.4675267627682</v>
      </c>
      <c r="F195" s="185" t="n">
        <v>100</v>
      </c>
      <c r="G195" s="185" t="n">
        <v>0</v>
      </c>
      <c r="H195" s="185"/>
      <c r="I195" s="185"/>
      <c r="J195" s="185"/>
      <c r="K195" s="185"/>
    </row>
    <row r="196">
      <c r="A196" s="185" t="s">
        <v>99</v>
      </c>
      <c r="B196" s="185" t="s">
        <v>100</v>
      </c>
      <c r="C196" s="185" t="s">
        <v>16</v>
      </c>
      <c r="D196" s="185" t="n">
        <v>53.9198778</v>
      </c>
      <c r="E196" s="185" t="n">
        <v>61.2694178676773</v>
      </c>
      <c r="F196" s="185" t="n">
        <v>100</v>
      </c>
      <c r="G196" s="185" t="n">
        <v>0</v>
      </c>
      <c r="H196" s="185"/>
      <c r="I196" s="185"/>
      <c r="J196" s="185"/>
      <c r="K196" s="185"/>
    </row>
    <row r="197">
      <c r="A197" s="185" t="s">
        <v>99</v>
      </c>
      <c r="B197" s="185" t="s">
        <v>100</v>
      </c>
      <c r="C197" s="185" t="s">
        <v>17</v>
      </c>
      <c r="D197" s="185" t="n">
        <v>81.2226292</v>
      </c>
      <c r="E197" s="185" t="n">
        <v>70.9071193205812</v>
      </c>
      <c r="F197" s="185" t="n">
        <v>100</v>
      </c>
      <c r="G197" s="185" t="n">
        <v>0</v>
      </c>
      <c r="H197" s="185"/>
      <c r="I197" s="185"/>
      <c r="J197" s="185"/>
      <c r="K197" s="185"/>
    </row>
    <row r="198">
      <c r="A198" s="185" t="s">
        <v>99</v>
      </c>
      <c r="B198" s="185" t="s">
        <v>100</v>
      </c>
      <c r="C198" s="185" t="s">
        <v>18</v>
      </c>
      <c r="D198" s="185" t="n">
        <v>31396.1333934</v>
      </c>
      <c r="E198" s="185" t="n">
        <v>4.78924595238231</v>
      </c>
      <c r="F198" s="185" t="n">
        <v>94.8379268378669</v>
      </c>
      <c r="G198" s="185" t="n">
        <v>0.823710268011981</v>
      </c>
      <c r="H198" s="185" t="n">
        <v>1708.9063731</v>
      </c>
      <c r="I198" s="185" t="n">
        <v>16.0785313159907</v>
      </c>
      <c r="J198" s="185" t="n">
        <v>5.16207316213314</v>
      </c>
      <c r="K198" s="185" t="n">
        <v>15.133255899271</v>
      </c>
    </row>
    <row r="199">
      <c r="A199" s="185" t="s">
        <v>99</v>
      </c>
      <c r="B199" s="185" t="s">
        <v>100</v>
      </c>
      <c r="C199" s="185" t="s">
        <v>19</v>
      </c>
      <c r="D199" s="185" t="n">
        <v>11453.5778262</v>
      </c>
      <c r="E199" s="185" t="n">
        <v>11.8155590164503</v>
      </c>
      <c r="F199" s="185" t="n">
        <v>99.3250541054189</v>
      </c>
      <c r="G199" s="185" t="n">
        <v>0.468717875559492</v>
      </c>
      <c r="H199" s="185" t="n">
        <v>77.8307689</v>
      </c>
      <c r="I199" s="185" t="n">
        <v>70.2433840829959</v>
      </c>
      <c r="J199" s="185" t="n">
        <v>0.674945894581104</v>
      </c>
      <c r="K199" s="185" t="n">
        <v>68.9765338583436</v>
      </c>
    </row>
    <row r="200">
      <c r="A200" s="185" t="s">
        <v>101</v>
      </c>
      <c r="B200" s="185" t="s">
        <v>102</v>
      </c>
      <c r="C200" s="185" t="s">
        <v>18</v>
      </c>
      <c r="D200" s="185" t="n">
        <v>57.5341737</v>
      </c>
      <c r="E200" s="185" t="n">
        <v>57.2689586487378</v>
      </c>
      <c r="F200" s="185" t="n">
        <v>100</v>
      </c>
      <c r="G200" s="185" t="n">
        <v>0</v>
      </c>
      <c r="H200" s="185"/>
      <c r="I200" s="185"/>
      <c r="J200" s="185"/>
      <c r="K200" s="185"/>
    </row>
    <row r="201">
      <c r="A201" s="185" t="s">
        <v>101</v>
      </c>
      <c r="B201" s="185" t="s">
        <v>102</v>
      </c>
      <c r="C201" s="185" t="s">
        <v>19</v>
      </c>
      <c r="D201" s="185" t="n">
        <v>12732.686529</v>
      </c>
      <c r="E201" s="185" t="n">
        <v>5.90972490705896</v>
      </c>
      <c r="F201" s="185" t="n">
        <v>99.2017743002158</v>
      </c>
      <c r="G201" s="185" t="n">
        <v>0.364538615776417</v>
      </c>
      <c r="H201" s="185" t="n">
        <v>102.4533854</v>
      </c>
      <c r="I201" s="185" t="n">
        <v>45.7777124470155</v>
      </c>
      <c r="J201" s="185" t="n">
        <v>0.798225699784195</v>
      </c>
      <c r="K201" s="185" t="n">
        <v>45.3040756464519</v>
      </c>
    </row>
    <row r="202">
      <c r="A202" s="185" t="s">
        <v>101</v>
      </c>
      <c r="B202" s="185" t="s">
        <v>102</v>
      </c>
      <c r="C202" s="185" t="s">
        <v>20</v>
      </c>
      <c r="D202" s="185" t="n">
        <v>4780.5352883</v>
      </c>
      <c r="E202" s="185" t="n">
        <v>20.3686038015327</v>
      </c>
      <c r="F202" s="185" t="n">
        <v>99.0537713456335</v>
      </c>
      <c r="G202" s="185" t="n">
        <v>0.538991843197182</v>
      </c>
      <c r="H202" s="185" t="n">
        <v>45.6669081</v>
      </c>
      <c r="I202" s="185" t="n">
        <v>57.2521832822174</v>
      </c>
      <c r="J202" s="185" t="n">
        <v>0.946228654366455</v>
      </c>
      <c r="K202" s="185" t="n">
        <v>56.4231219873191</v>
      </c>
    </row>
    <row r="203">
      <c r="A203" s="185" t="s">
        <v>103</v>
      </c>
      <c r="B203" s="185" t="s">
        <v>104</v>
      </c>
      <c r="C203" s="185" t="s">
        <v>17</v>
      </c>
      <c r="D203" s="185" t="n">
        <v>182.3661642</v>
      </c>
      <c r="E203" s="185" t="n">
        <v>45.835222590195</v>
      </c>
      <c r="F203" s="185" t="n">
        <v>93.7801047661045</v>
      </c>
      <c r="G203" s="185" t="n">
        <v>6.12242189992925</v>
      </c>
      <c r="H203" s="185" t="n">
        <v>12.0952993</v>
      </c>
      <c r="I203" s="185" t="n">
        <v>99.9999999999999</v>
      </c>
      <c r="J203" s="185" t="n">
        <v>6.21989523389553</v>
      </c>
      <c r="K203" s="185" t="n">
        <v>92.3104563029848</v>
      </c>
    </row>
    <row r="204">
      <c r="A204" s="185" t="s">
        <v>103</v>
      </c>
      <c r="B204" s="185" t="s">
        <v>104</v>
      </c>
      <c r="C204" s="185" t="s">
        <v>18</v>
      </c>
      <c r="D204" s="185" t="n">
        <v>15792.1761673</v>
      </c>
      <c r="E204" s="185" t="n">
        <v>2.63314169125288</v>
      </c>
      <c r="F204" s="185" t="n">
        <v>90.1158122004012</v>
      </c>
      <c r="G204" s="185" t="n">
        <v>1.2016491712392</v>
      </c>
      <c r="H204" s="185" t="n">
        <v>1732.135917</v>
      </c>
      <c r="I204" s="185" t="n">
        <v>10.9357824318724</v>
      </c>
      <c r="J204" s="185" t="n">
        <v>9.88418779959881</v>
      </c>
      <c r="K204" s="185" t="n">
        <v>10.9556387678666</v>
      </c>
    </row>
    <row r="205">
      <c r="A205" s="185" t="s">
        <v>107</v>
      </c>
      <c r="B205" s="185" t="s">
        <v>108</v>
      </c>
      <c r="C205" s="185" t="s">
        <v>16</v>
      </c>
      <c r="D205" s="185" t="n">
        <v>650.0863642</v>
      </c>
      <c r="E205" s="185" t="n">
        <v>34.5881737070818</v>
      </c>
      <c r="F205" s="185" t="n">
        <v>91.403293234967</v>
      </c>
      <c r="G205" s="185" t="n">
        <v>2.81159710630154</v>
      </c>
      <c r="H205" s="185" t="n">
        <v>61.1422373</v>
      </c>
      <c r="I205" s="185" t="n">
        <v>38.703216512438</v>
      </c>
      <c r="J205" s="185" t="n">
        <v>8.59670676503299</v>
      </c>
      <c r="K205" s="185" t="n">
        <v>29.8939165647903</v>
      </c>
    </row>
    <row r="206">
      <c r="A206" s="185" t="s">
        <v>107</v>
      </c>
      <c r="B206" s="185" t="s">
        <v>108</v>
      </c>
      <c r="C206" s="185" t="s">
        <v>17</v>
      </c>
      <c r="D206" s="185" t="n">
        <v>397.2565477</v>
      </c>
      <c r="E206" s="185" t="n">
        <v>44.3792437160064</v>
      </c>
      <c r="F206" s="185" t="n">
        <v>90.3706674013863</v>
      </c>
      <c r="G206" s="185" t="n">
        <v>4.64523780435946</v>
      </c>
      <c r="H206" s="185" t="n">
        <v>42.3291709</v>
      </c>
      <c r="I206" s="185" t="n">
        <v>71.2575905789161</v>
      </c>
      <c r="J206" s="185" t="n">
        <v>9.62933259861368</v>
      </c>
      <c r="K206" s="185" t="n">
        <v>43.595258167586</v>
      </c>
    </row>
    <row r="207">
      <c r="A207" s="185" t="s">
        <v>107</v>
      </c>
      <c r="B207" s="185" t="s">
        <v>108</v>
      </c>
      <c r="C207" s="185" t="s">
        <v>18</v>
      </c>
      <c r="D207" s="185" t="n">
        <v>25450.0900331</v>
      </c>
      <c r="E207" s="185" t="n">
        <v>2.08821710408482</v>
      </c>
      <c r="F207" s="185" t="n">
        <v>96.0764507233785</v>
      </c>
      <c r="G207" s="185" t="n">
        <v>0.613355687251248</v>
      </c>
      <c r="H207" s="185" t="n">
        <v>1039.3252622</v>
      </c>
      <c r="I207" s="185" t="n">
        <v>15.2328570218952</v>
      </c>
      <c r="J207" s="185" t="n">
        <v>3.92354927662147</v>
      </c>
      <c r="K207" s="185" t="n">
        <v>15.0193188124916</v>
      </c>
    </row>
    <row r="208">
      <c r="A208" s="185" t="s">
        <v>111</v>
      </c>
      <c r="B208" s="185" t="s">
        <v>112</v>
      </c>
      <c r="C208" s="185" t="s">
        <v>16</v>
      </c>
      <c r="D208" s="185" t="n">
        <v>8396.7557934</v>
      </c>
      <c r="E208" s="185" t="n">
        <v>15.9223546247393</v>
      </c>
      <c r="F208" s="185" t="n">
        <v>81.7924421298506</v>
      </c>
      <c r="G208" s="185" t="n">
        <v>3.18414088201865</v>
      </c>
      <c r="H208" s="185" t="n">
        <v>1869.1753547</v>
      </c>
      <c r="I208" s="185" t="n">
        <v>22.6099561970488</v>
      </c>
      <c r="J208" s="185" t="n">
        <v>18.2075578701494</v>
      </c>
      <c r="K208" s="185" t="n">
        <v>14.3038764826765</v>
      </c>
    </row>
    <row r="209">
      <c r="A209" s="185" t="s">
        <v>111</v>
      </c>
      <c r="B209" s="185" t="s">
        <v>112</v>
      </c>
      <c r="C209" s="185" t="s">
        <v>17</v>
      </c>
      <c r="D209" s="185" t="n">
        <v>58021.1092121</v>
      </c>
      <c r="E209" s="185" t="n">
        <v>3.71278484679165</v>
      </c>
      <c r="F209" s="185" t="n">
        <v>90.0223183235301</v>
      </c>
      <c r="G209" s="185" t="n">
        <v>0.939334861440992</v>
      </c>
      <c r="H209" s="185" t="n">
        <v>6430.8070378</v>
      </c>
      <c r="I209" s="185" t="n">
        <v>9.30466385930743</v>
      </c>
      <c r="J209" s="185" t="n">
        <v>9.9776816764699</v>
      </c>
      <c r="K209" s="185" t="n">
        <v>8.47502502594848</v>
      </c>
    </row>
    <row r="210">
      <c r="A210" s="185" t="s">
        <v>111</v>
      </c>
      <c r="B210" s="185" t="s">
        <v>112</v>
      </c>
      <c r="C210" s="185" t="s">
        <v>18</v>
      </c>
      <c r="D210" s="185" t="n">
        <v>8210.5872814</v>
      </c>
      <c r="E210" s="185" t="n">
        <v>15.921825061213</v>
      </c>
      <c r="F210" s="185" t="n">
        <v>93.5556388188383</v>
      </c>
      <c r="G210" s="185" t="n">
        <v>1.5282216690684</v>
      </c>
      <c r="H210" s="185" t="n">
        <v>565.5670852</v>
      </c>
      <c r="I210" s="185" t="n">
        <v>25.5254815623487</v>
      </c>
      <c r="J210" s="185" t="n">
        <v>6.44436118116172</v>
      </c>
      <c r="K210" s="185" t="n">
        <v>22.1858692409155</v>
      </c>
    </row>
    <row r="211">
      <c r="A211" s="185" t="s">
        <v>113</v>
      </c>
      <c r="B211" s="185" t="s">
        <v>114</v>
      </c>
      <c r="C211" s="185" t="s">
        <v>16</v>
      </c>
      <c r="D211" s="185" t="n">
        <v>67624.1995398</v>
      </c>
      <c r="E211" s="185" t="n">
        <v>4.96449113375263</v>
      </c>
      <c r="F211" s="185" t="n">
        <v>85.6970955915682</v>
      </c>
      <c r="G211" s="185" t="n">
        <v>1.05280882370793</v>
      </c>
      <c r="H211" s="185" t="n">
        <v>11286.5255822</v>
      </c>
      <c r="I211" s="185" t="n">
        <v>8.24496801588878</v>
      </c>
      <c r="J211" s="185" t="n">
        <v>14.3029044084318</v>
      </c>
      <c r="K211" s="185" t="n">
        <v>6.30799562302585</v>
      </c>
    </row>
    <row r="212">
      <c r="A212" s="185" t="s">
        <v>113</v>
      </c>
      <c r="B212" s="185" t="s">
        <v>114</v>
      </c>
      <c r="C212" s="185" t="s">
        <v>17</v>
      </c>
      <c r="D212" s="185" t="n">
        <v>35228.9270576</v>
      </c>
      <c r="E212" s="185" t="n">
        <v>9.21527390873652</v>
      </c>
      <c r="F212" s="185" t="n">
        <v>88.7527514150427</v>
      </c>
      <c r="G212" s="185" t="n">
        <v>1.53495873079284</v>
      </c>
      <c r="H212" s="185" t="n">
        <v>4464.4080739</v>
      </c>
      <c r="I212" s="185" t="n">
        <v>15.7005992094149</v>
      </c>
      <c r="J212" s="185" t="n">
        <v>11.2472485849573</v>
      </c>
      <c r="K212" s="185" t="n">
        <v>12.1124566277134</v>
      </c>
    </row>
    <row r="213">
      <c r="A213" s="185" t="s">
        <v>113</v>
      </c>
      <c r="B213" s="185" t="s">
        <v>114</v>
      </c>
      <c r="C213" s="185" t="s">
        <v>18</v>
      </c>
      <c r="D213" s="185" t="n">
        <v>5323.8262303</v>
      </c>
      <c r="E213" s="185" t="n">
        <v>29.316840404392</v>
      </c>
      <c r="F213" s="185" t="n">
        <v>92.8000576010421</v>
      </c>
      <c r="G213" s="185" t="n">
        <v>3.87210153246735</v>
      </c>
      <c r="H213" s="185" t="n">
        <v>413.0519225</v>
      </c>
      <c r="I213" s="185" t="n">
        <v>52.6970152767166</v>
      </c>
      <c r="J213" s="185" t="n">
        <v>7.1999423989579</v>
      </c>
      <c r="K213" s="185" t="n">
        <v>49.9075166631975</v>
      </c>
    </row>
    <row r="214">
      <c r="A214" s="185" t="s">
        <v>113</v>
      </c>
      <c r="B214" s="185" t="s">
        <v>114</v>
      </c>
      <c r="C214" s="185" t="s">
        <v>22</v>
      </c>
      <c r="D214" s="185" t="n">
        <v>1478.7814604</v>
      </c>
      <c r="E214" s="185" t="n">
        <v>39.9999813628858</v>
      </c>
      <c r="F214" s="185" t="n">
        <v>83.3242738827389</v>
      </c>
      <c r="G214" s="185" t="n">
        <v>8.18945218590962</v>
      </c>
      <c r="H214" s="185" t="n">
        <v>295.9492291</v>
      </c>
      <c r="I214" s="185" t="n">
        <v>73.0253560115227</v>
      </c>
      <c r="J214" s="185" t="n">
        <v>16.6757261172611</v>
      </c>
      <c r="K214" s="185" t="n">
        <v>40.9205663423551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663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545</v>
      </c>
      <c r="I224" s="5" t="s">
        <v>546</v>
      </c>
      <c r="J224" s="5" t="s">
        <v>547</v>
      </c>
      <c r="K224" s="5" t="s">
        <v>548</v>
      </c>
    </row>
    <row r="225">
      <c r="A225" s="186" t="s">
        <v>77</v>
      </c>
      <c r="B225" s="186" t="s">
        <v>78</v>
      </c>
      <c r="C225" s="186" t="s">
        <v>16</v>
      </c>
      <c r="D225" s="186" t="n">
        <v>1595.1738021</v>
      </c>
      <c r="E225" s="186" t="n">
        <v>33.9595008663344</v>
      </c>
      <c r="F225" s="186" t="n">
        <v>77.3206528307169</v>
      </c>
      <c r="G225" s="186" t="n">
        <v>6.28134060040138</v>
      </c>
      <c r="H225" s="186" t="n">
        <v>467.8892266</v>
      </c>
      <c r="I225" s="186" t="n">
        <v>37.1628536982657</v>
      </c>
      <c r="J225" s="186" t="n">
        <v>22.6793471692831</v>
      </c>
      <c r="K225" s="186" t="n">
        <v>21.4149619144648</v>
      </c>
    </row>
    <row r="226">
      <c r="A226" s="186" t="s">
        <v>77</v>
      </c>
      <c r="B226" s="186" t="s">
        <v>78</v>
      </c>
      <c r="C226" s="186" t="s">
        <v>17</v>
      </c>
      <c r="D226" s="186" t="n">
        <v>4646.4510524</v>
      </c>
      <c r="E226" s="186" t="n">
        <v>18.1033149400788</v>
      </c>
      <c r="F226" s="186" t="n">
        <v>84.8260857673978</v>
      </c>
      <c r="G226" s="186" t="n">
        <v>4.20745488082802</v>
      </c>
      <c r="H226" s="186" t="n">
        <v>831.1694347</v>
      </c>
      <c r="I226" s="186" t="n">
        <v>30.9474852484961</v>
      </c>
      <c r="J226" s="186" t="n">
        <v>15.1739142326022</v>
      </c>
      <c r="K226" s="186" t="n">
        <v>23.5207556278885</v>
      </c>
    </row>
    <row r="227">
      <c r="A227" s="186" t="s">
        <v>77</v>
      </c>
      <c r="B227" s="186" t="s">
        <v>78</v>
      </c>
      <c r="C227" s="186" t="s">
        <v>18</v>
      </c>
      <c r="D227" s="186" t="n">
        <v>16056.3149884</v>
      </c>
      <c r="E227" s="186" t="n">
        <v>7.27796110302177</v>
      </c>
      <c r="F227" s="186" t="n">
        <v>93.2354969746636</v>
      </c>
      <c r="G227" s="186" t="n">
        <v>1.06377538237492</v>
      </c>
      <c r="H227" s="186" t="n">
        <v>1164.9317571</v>
      </c>
      <c r="I227" s="186" t="n">
        <v>16.4444354774797</v>
      </c>
      <c r="J227" s="186" t="n">
        <v>6.76450302533644</v>
      </c>
      <c r="K227" s="186" t="n">
        <v>14.6620714150994</v>
      </c>
    </row>
    <row r="228">
      <c r="A228" s="186" t="s">
        <v>77</v>
      </c>
      <c r="B228" s="186" t="s">
        <v>78</v>
      </c>
      <c r="C228" s="186" t="s">
        <v>19</v>
      </c>
      <c r="D228" s="186" t="n">
        <v>277.465697</v>
      </c>
      <c r="E228" s="186" t="n">
        <v>72.2681773690463</v>
      </c>
      <c r="F228" s="186" t="n">
        <v>82.4140029571305</v>
      </c>
      <c r="G228" s="186" t="n">
        <v>9.56552083274304</v>
      </c>
      <c r="H228" s="186" t="n">
        <v>59.207304</v>
      </c>
      <c r="I228" s="186" t="n">
        <v>99.9999999999999</v>
      </c>
      <c r="J228" s="186" t="n">
        <v>17.5859970428695</v>
      </c>
      <c r="K228" s="186" t="n">
        <v>44.8273055132703</v>
      </c>
    </row>
    <row r="229">
      <c r="A229" s="186" t="s">
        <v>77</v>
      </c>
      <c r="B229" s="186" t="s">
        <v>78</v>
      </c>
      <c r="C229" s="186" t="s">
        <v>20</v>
      </c>
      <c r="D229" s="186" t="n">
        <v>415.378406</v>
      </c>
      <c r="E229" s="186" t="n">
        <v>71.7079752147313</v>
      </c>
      <c r="F229" s="186" t="n">
        <v>100</v>
      </c>
      <c r="G229" s="186" t="n">
        <v>0</v>
      </c>
      <c r="H229" s="186"/>
      <c r="I229" s="186"/>
      <c r="J229" s="186"/>
      <c r="K229" s="186"/>
    </row>
    <row r="230">
      <c r="A230" s="186" t="s">
        <v>81</v>
      </c>
      <c r="B230" s="186" t="s">
        <v>82</v>
      </c>
      <c r="C230" s="186" t="s">
        <v>16</v>
      </c>
      <c r="D230" s="186" t="n">
        <v>1081.1954258</v>
      </c>
      <c r="E230" s="186" t="n">
        <v>26.7806397270563</v>
      </c>
      <c r="F230" s="186" t="n">
        <v>88.3307285660636</v>
      </c>
      <c r="G230" s="186" t="n">
        <v>3.44628044908886</v>
      </c>
      <c r="H230" s="186" t="n">
        <v>142.83549</v>
      </c>
      <c r="I230" s="186" t="n">
        <v>40.3506344193294</v>
      </c>
      <c r="J230" s="186" t="n">
        <v>11.6692714339364</v>
      </c>
      <c r="K230" s="186" t="n">
        <v>26.0866725600118</v>
      </c>
    </row>
    <row r="231">
      <c r="A231" s="186" t="s">
        <v>81</v>
      </c>
      <c r="B231" s="186" t="s">
        <v>82</v>
      </c>
      <c r="C231" s="186" t="s">
        <v>17</v>
      </c>
      <c r="D231" s="186" t="n">
        <v>9791.2251367</v>
      </c>
      <c r="E231" s="186" t="n">
        <v>4.77368504541676</v>
      </c>
      <c r="F231" s="186" t="n">
        <v>82.1018886706224</v>
      </c>
      <c r="G231" s="186" t="n">
        <v>2.35886900028367</v>
      </c>
      <c r="H231" s="186" t="n">
        <v>2134.4751063</v>
      </c>
      <c r="I231" s="186" t="n">
        <v>12.2208233848321</v>
      </c>
      <c r="J231" s="186" t="n">
        <v>17.8981113293776</v>
      </c>
      <c r="K231" s="186" t="n">
        <v>10.8205606997197</v>
      </c>
    </row>
    <row r="232">
      <c r="A232" s="186" t="s">
        <v>81</v>
      </c>
      <c r="B232" s="186" t="s">
        <v>82</v>
      </c>
      <c r="C232" s="186" t="s">
        <v>18</v>
      </c>
      <c r="D232" s="186" t="n">
        <v>40.129466</v>
      </c>
      <c r="E232" s="186" t="n">
        <v>77.8803410346324</v>
      </c>
      <c r="F232" s="186" t="n">
        <v>100</v>
      </c>
      <c r="G232" s="186" t="n">
        <v>0</v>
      </c>
      <c r="H232" s="186"/>
      <c r="I232" s="186"/>
      <c r="J232" s="186"/>
      <c r="K232" s="186"/>
    </row>
    <row r="233">
      <c r="A233" s="186" t="s">
        <v>81</v>
      </c>
      <c r="B233" s="186" t="s">
        <v>82</v>
      </c>
      <c r="C233" s="186" t="s">
        <v>22</v>
      </c>
      <c r="D233" s="186" t="n">
        <v>565.5826313</v>
      </c>
      <c r="E233" s="186" t="n">
        <v>52.6760839648187</v>
      </c>
      <c r="F233" s="186" t="n">
        <v>100</v>
      </c>
      <c r="G233" s="186" t="n">
        <v>0</v>
      </c>
      <c r="H233" s="186"/>
      <c r="I233" s="186"/>
      <c r="J233" s="186"/>
      <c r="K233" s="186"/>
    </row>
    <row r="234">
      <c r="A234" s="186" t="s">
        <v>83</v>
      </c>
      <c r="B234" s="186" t="s">
        <v>84</v>
      </c>
      <c r="C234" s="186" t="s">
        <v>16</v>
      </c>
      <c r="D234" s="186" t="n">
        <v>7754.3625252</v>
      </c>
      <c r="E234" s="186" t="n">
        <v>18.0804239297129</v>
      </c>
      <c r="F234" s="186" t="n">
        <v>82.3976031935636</v>
      </c>
      <c r="G234" s="186" t="n">
        <v>2.6945989155105</v>
      </c>
      <c r="H234" s="186" t="n">
        <v>1656.5453467</v>
      </c>
      <c r="I234" s="186" t="n">
        <v>21.3310878309721</v>
      </c>
      <c r="J234" s="186" t="n">
        <v>17.6023968064364</v>
      </c>
      <c r="K234" s="186" t="n">
        <v>12.6135374998963</v>
      </c>
    </row>
    <row r="235">
      <c r="A235" s="186" t="s">
        <v>83</v>
      </c>
      <c r="B235" s="186" t="s">
        <v>84</v>
      </c>
      <c r="C235" s="186" t="s">
        <v>17</v>
      </c>
      <c r="D235" s="186" t="n">
        <v>77759.4988843</v>
      </c>
      <c r="E235" s="186" t="n">
        <v>2.44971301582642</v>
      </c>
      <c r="F235" s="186" t="n">
        <v>88.8573204172791</v>
      </c>
      <c r="G235" s="186" t="n">
        <v>0.821573627803304</v>
      </c>
      <c r="H235" s="186" t="n">
        <v>9751.0163092</v>
      </c>
      <c r="I235" s="186" t="n">
        <v>6.94015172193588</v>
      </c>
      <c r="J235" s="186" t="n">
        <v>11.1426795827209</v>
      </c>
      <c r="K235" s="186" t="n">
        <v>6.5516405232823</v>
      </c>
    </row>
    <row r="236">
      <c r="A236" s="186" t="s">
        <v>83</v>
      </c>
      <c r="B236" s="186" t="s">
        <v>84</v>
      </c>
      <c r="C236" s="186" t="s">
        <v>18</v>
      </c>
      <c r="D236" s="186" t="n">
        <v>11286.8459102</v>
      </c>
      <c r="E236" s="186" t="n">
        <v>6.71887662925284</v>
      </c>
      <c r="F236" s="186" t="n">
        <v>96.8763552581053</v>
      </c>
      <c r="G236" s="186" t="n">
        <v>0.831731053591013</v>
      </c>
      <c r="H236" s="186" t="n">
        <v>363.928812</v>
      </c>
      <c r="I236" s="186" t="n">
        <v>26.8046273401496</v>
      </c>
      <c r="J236" s="186" t="n">
        <v>3.12364474189472</v>
      </c>
      <c r="K236" s="186" t="n">
        <v>25.7952103023106</v>
      </c>
    </row>
    <row r="237">
      <c r="A237" s="186" t="s">
        <v>83</v>
      </c>
      <c r="B237" s="186" t="s">
        <v>84</v>
      </c>
      <c r="C237" s="186" t="s">
        <v>22</v>
      </c>
      <c r="D237" s="186" t="n">
        <v>117.8694941</v>
      </c>
      <c r="E237" s="186" t="n">
        <v>72.3859019498039</v>
      </c>
      <c r="F237" s="186" t="n">
        <v>67.8605945021668</v>
      </c>
      <c r="G237" s="186" t="n">
        <v>32.4219037269304</v>
      </c>
      <c r="H237" s="186" t="n">
        <v>55.8240831</v>
      </c>
      <c r="I237" s="186" t="n">
        <v>70.2627166741539</v>
      </c>
      <c r="J237" s="186" t="n">
        <v>32.1394054978332</v>
      </c>
      <c r="K237" s="186" t="n">
        <v>68.4570740410816</v>
      </c>
    </row>
    <row r="238">
      <c r="A238" s="186" t="s">
        <v>85</v>
      </c>
      <c r="B238" s="186" t="s">
        <v>86</v>
      </c>
      <c r="C238" s="186" t="s">
        <v>16</v>
      </c>
      <c r="D238" s="186" t="n">
        <v>19754.5592984</v>
      </c>
      <c r="E238" s="186" t="n">
        <v>9.00135459930871</v>
      </c>
      <c r="F238" s="186" t="n">
        <v>88.3520355213905</v>
      </c>
      <c r="G238" s="186" t="n">
        <v>1.73147300917954</v>
      </c>
      <c r="H238" s="186" t="n">
        <v>2604.3588429</v>
      </c>
      <c r="I238" s="186" t="n">
        <v>15.7075204384557</v>
      </c>
      <c r="J238" s="186" t="n">
        <v>11.6479644786095</v>
      </c>
      <c r="K238" s="186" t="n">
        <v>13.1335535142036</v>
      </c>
    </row>
    <row r="239">
      <c r="A239" s="186" t="s">
        <v>85</v>
      </c>
      <c r="B239" s="186" t="s">
        <v>86</v>
      </c>
      <c r="C239" s="186" t="s">
        <v>17</v>
      </c>
      <c r="D239" s="186" t="n">
        <v>25774.4199951</v>
      </c>
      <c r="E239" s="186" t="n">
        <v>7.13320204331547</v>
      </c>
      <c r="F239" s="186" t="n">
        <v>91.3886469794804</v>
      </c>
      <c r="G239" s="186" t="n">
        <v>1.2995918964365</v>
      </c>
      <c r="H239" s="186" t="n">
        <v>2428.66742</v>
      </c>
      <c r="I239" s="186" t="n">
        <v>14.8989027667224</v>
      </c>
      <c r="J239" s="186" t="n">
        <v>8.61135302051961</v>
      </c>
      <c r="K239" s="186" t="n">
        <v>13.7920190657405</v>
      </c>
    </row>
    <row r="240">
      <c r="A240" s="186" t="s">
        <v>85</v>
      </c>
      <c r="B240" s="186" t="s">
        <v>86</v>
      </c>
      <c r="C240" s="186" t="s">
        <v>18</v>
      </c>
      <c r="D240" s="186" t="n">
        <v>184.4747718</v>
      </c>
      <c r="E240" s="186" t="n">
        <v>45.919352693817</v>
      </c>
      <c r="F240" s="186" t="n">
        <v>100</v>
      </c>
      <c r="G240" s="186" t="n">
        <v>0</v>
      </c>
      <c r="H240" s="186"/>
      <c r="I240" s="186"/>
      <c r="J240" s="186"/>
      <c r="K240" s="186"/>
    </row>
    <row r="241">
      <c r="A241" s="186" t="s">
        <v>85</v>
      </c>
      <c r="B241" s="186" t="s">
        <v>86</v>
      </c>
      <c r="C241" s="186" t="s">
        <v>22</v>
      </c>
      <c r="D241" s="186" t="n">
        <v>290.3713573</v>
      </c>
      <c r="E241" s="186" t="n">
        <v>78.5395785568808</v>
      </c>
      <c r="F241" s="186" t="n">
        <v>93.7076947069522</v>
      </c>
      <c r="G241" s="186" t="n">
        <v>8.06943522066905</v>
      </c>
      <c r="H241" s="186" t="n">
        <v>19.497921</v>
      </c>
      <c r="I241" s="186" t="n">
        <v>100</v>
      </c>
      <c r="J241" s="186" t="n">
        <v>6.29230529304783</v>
      </c>
      <c r="K241" s="186" t="n">
        <v>120.173471708604</v>
      </c>
    </row>
    <row r="242">
      <c r="A242" s="186" t="s">
        <v>87</v>
      </c>
      <c r="B242" s="186" t="s">
        <v>88</v>
      </c>
      <c r="C242" s="186" t="s">
        <v>17</v>
      </c>
      <c r="D242" s="186" t="n">
        <v>26990.4743608</v>
      </c>
      <c r="E242" s="186" t="n">
        <v>9.2115006678647</v>
      </c>
      <c r="F242" s="186" t="n">
        <v>88.2500800928405</v>
      </c>
      <c r="G242" s="186" t="n">
        <v>1.66201210287233</v>
      </c>
      <c r="H242" s="186" t="n">
        <v>3593.6048065</v>
      </c>
      <c r="I242" s="186" t="n">
        <v>15.8982242291288</v>
      </c>
      <c r="J242" s="186" t="n">
        <v>11.7499199071595</v>
      </c>
      <c r="K242" s="186" t="n">
        <v>12.4828681686913</v>
      </c>
    </row>
    <row r="243">
      <c r="A243" s="186" t="s">
        <v>87</v>
      </c>
      <c r="B243" s="186" t="s">
        <v>88</v>
      </c>
      <c r="C243" s="186" t="s">
        <v>18</v>
      </c>
      <c r="D243" s="186" t="n">
        <v>23548.4647842</v>
      </c>
      <c r="E243" s="186" t="n">
        <v>11.1761529121355</v>
      </c>
      <c r="F243" s="186" t="n">
        <v>94.5819894702997</v>
      </c>
      <c r="G243" s="186" t="n">
        <v>1.5582956247153</v>
      </c>
      <c r="H243" s="186" t="n">
        <v>1348.9442427</v>
      </c>
      <c r="I243" s="186" t="n">
        <v>28.6092632550827</v>
      </c>
      <c r="J243" s="186" t="n">
        <v>5.41801052970032</v>
      </c>
      <c r="K243" s="186" t="n">
        <v>27.2031033458675</v>
      </c>
    </row>
    <row r="244">
      <c r="A244" s="186" t="s">
        <v>89</v>
      </c>
      <c r="B244" s="186" t="s">
        <v>90</v>
      </c>
      <c r="C244" s="186" t="s">
        <v>16</v>
      </c>
      <c r="D244" s="186" t="n">
        <v>8408.2476317</v>
      </c>
      <c r="E244" s="186" t="n">
        <v>18.2514728016515</v>
      </c>
      <c r="F244" s="186" t="n">
        <v>92.7484038690874</v>
      </c>
      <c r="G244" s="186" t="n">
        <v>2.4129239822415</v>
      </c>
      <c r="H244" s="186" t="n">
        <v>657.4044776</v>
      </c>
      <c r="I244" s="186" t="n">
        <v>35.4355994565667</v>
      </c>
      <c r="J244" s="186" t="n">
        <v>7.25159613091265</v>
      </c>
      <c r="K244" s="186" t="n">
        <v>30.8614605626383</v>
      </c>
    </row>
    <row r="245">
      <c r="A245" s="186" t="s">
        <v>89</v>
      </c>
      <c r="B245" s="186" t="s">
        <v>90</v>
      </c>
      <c r="C245" s="186" t="s">
        <v>17</v>
      </c>
      <c r="D245" s="186" t="n">
        <v>31114.1556951</v>
      </c>
      <c r="E245" s="186" t="n">
        <v>5.10493686105661</v>
      </c>
      <c r="F245" s="186" t="n">
        <v>94.0736584899985</v>
      </c>
      <c r="G245" s="186" t="n">
        <v>0.869224120854376</v>
      </c>
      <c r="H245" s="186" t="n">
        <v>1960.0929251</v>
      </c>
      <c r="I245" s="186" t="n">
        <v>14.119697113752</v>
      </c>
      <c r="J245" s="186" t="n">
        <v>5.92634151000147</v>
      </c>
      <c r="K245" s="186" t="n">
        <v>13.7979043155924</v>
      </c>
    </row>
    <row r="246">
      <c r="A246" s="186" t="s">
        <v>89</v>
      </c>
      <c r="B246" s="186" t="s">
        <v>90</v>
      </c>
      <c r="C246" s="186" t="s">
        <v>18</v>
      </c>
      <c r="D246" s="186" t="n">
        <v>3856.4168235</v>
      </c>
      <c r="E246" s="186" t="n">
        <v>13.6426645636583</v>
      </c>
      <c r="F246" s="186" t="n">
        <v>96.1141082454284</v>
      </c>
      <c r="G246" s="186" t="n">
        <v>1.19896709762939</v>
      </c>
      <c r="H246" s="186" t="n">
        <v>155.9148663</v>
      </c>
      <c r="I246" s="186" t="n">
        <v>32.0581585592409</v>
      </c>
      <c r="J246" s="186" t="n">
        <v>3.88589175457156</v>
      </c>
      <c r="K246" s="186" t="n">
        <v>29.655394612752</v>
      </c>
    </row>
    <row r="247">
      <c r="A247" s="186" t="s">
        <v>91</v>
      </c>
      <c r="B247" s="186" t="s">
        <v>92</v>
      </c>
      <c r="C247" s="186" t="s">
        <v>16</v>
      </c>
      <c r="D247" s="186" t="n">
        <v>476.2234204</v>
      </c>
      <c r="E247" s="186" t="n">
        <v>44.0221671168075</v>
      </c>
      <c r="F247" s="186" t="n">
        <v>100</v>
      </c>
      <c r="G247" s="186" t="n">
        <v>0</v>
      </c>
      <c r="H247" s="186"/>
      <c r="I247" s="186"/>
      <c r="J247" s="186"/>
      <c r="K247" s="186"/>
    </row>
    <row r="248">
      <c r="A248" s="186" t="s">
        <v>91</v>
      </c>
      <c r="B248" s="186" t="s">
        <v>92</v>
      </c>
      <c r="C248" s="186" t="s">
        <v>17</v>
      </c>
      <c r="D248" s="186" t="n">
        <v>56630.3682534</v>
      </c>
      <c r="E248" s="186" t="n">
        <v>6.6578783425478</v>
      </c>
      <c r="F248" s="186" t="n">
        <v>91.5499289375857</v>
      </c>
      <c r="G248" s="186" t="n">
        <v>0.80481260874908</v>
      </c>
      <c r="H248" s="186" t="n">
        <v>5226.9907971</v>
      </c>
      <c r="I248" s="186" t="n">
        <v>10.0814824080604</v>
      </c>
      <c r="J248" s="186" t="n">
        <v>8.45007106241428</v>
      </c>
      <c r="K248" s="186" t="n">
        <v>8.71951686498597</v>
      </c>
    </row>
    <row r="249">
      <c r="A249" s="186" t="s">
        <v>91</v>
      </c>
      <c r="B249" s="186" t="s">
        <v>92</v>
      </c>
      <c r="C249" s="186" t="s">
        <v>18</v>
      </c>
      <c r="D249" s="186" t="n">
        <v>92585.6088948</v>
      </c>
      <c r="E249" s="186" t="n">
        <v>4.34112416481588</v>
      </c>
      <c r="F249" s="186" t="n">
        <v>97.5058866487578</v>
      </c>
      <c r="G249" s="186" t="n">
        <v>0.389058953739212</v>
      </c>
      <c r="H249" s="186" t="n">
        <v>2368.257048</v>
      </c>
      <c r="I249" s="186" t="n">
        <v>15.4913027838943</v>
      </c>
      <c r="J249" s="186" t="n">
        <v>2.49411335124221</v>
      </c>
      <c r="K249" s="186" t="n">
        <v>15.2100297382579</v>
      </c>
    </row>
    <row r="250">
      <c r="A250" s="186" t="s">
        <v>91</v>
      </c>
      <c r="B250" s="186" t="s">
        <v>92</v>
      </c>
      <c r="C250" s="186" t="s">
        <v>19</v>
      </c>
      <c r="D250" s="186" t="n">
        <v>9391.263726</v>
      </c>
      <c r="E250" s="186" t="n">
        <v>24.2555792027126</v>
      </c>
      <c r="F250" s="186" t="n">
        <v>99.1822154694313</v>
      </c>
      <c r="G250" s="186" t="n">
        <v>0.82205559134467</v>
      </c>
      <c r="H250" s="186" t="n">
        <v>77.4335415</v>
      </c>
      <c r="I250" s="186" t="n">
        <v>99.9999999999998</v>
      </c>
      <c r="J250" s="186" t="n">
        <v>0.81778453056874</v>
      </c>
      <c r="K250" s="186" t="n">
        <v>99.7002165495773</v>
      </c>
    </row>
    <row r="251">
      <c r="A251" s="186" t="s">
        <v>93</v>
      </c>
      <c r="B251" s="186" t="s">
        <v>94</v>
      </c>
      <c r="C251" s="186" t="s">
        <v>16</v>
      </c>
      <c r="D251" s="186" t="n">
        <v>76.7386694</v>
      </c>
      <c r="E251" s="186" t="n">
        <v>77.8406333020274</v>
      </c>
      <c r="F251" s="186" t="n">
        <v>62.8003236444691</v>
      </c>
      <c r="G251" s="186" t="n">
        <v>47.4893746731952</v>
      </c>
      <c r="H251" s="186" t="n">
        <v>45.4560343</v>
      </c>
      <c r="I251" s="186" t="n">
        <v>100</v>
      </c>
      <c r="J251" s="186" t="n">
        <v>37.1996763555309</v>
      </c>
      <c r="K251" s="186" t="n">
        <v>80.1713453269518</v>
      </c>
    </row>
    <row r="252">
      <c r="A252" s="186" t="s">
        <v>93</v>
      </c>
      <c r="B252" s="186" t="s">
        <v>94</v>
      </c>
      <c r="C252" s="186" t="s">
        <v>17</v>
      </c>
      <c r="D252" s="186" t="n">
        <v>21715.0594877</v>
      </c>
      <c r="E252" s="186" t="n">
        <v>3.57567876015434</v>
      </c>
      <c r="F252" s="186" t="n">
        <v>95.334070965707</v>
      </c>
      <c r="G252" s="186" t="n">
        <v>1.29070558288839</v>
      </c>
      <c r="H252" s="186" t="n">
        <v>1062.7986985</v>
      </c>
      <c r="I252" s="186" t="n">
        <v>27.1880116603612</v>
      </c>
      <c r="J252" s="186" t="n">
        <v>4.66592903429304</v>
      </c>
      <c r="K252" s="186" t="n">
        <v>26.3716436170701</v>
      </c>
    </row>
    <row r="253">
      <c r="A253" s="186" t="s">
        <v>93</v>
      </c>
      <c r="B253" s="186" t="s">
        <v>94</v>
      </c>
      <c r="C253" s="186" t="s">
        <v>18</v>
      </c>
      <c r="D253" s="186" t="n">
        <v>47953.4492325</v>
      </c>
      <c r="E253" s="186" t="n">
        <v>2.25699469355081</v>
      </c>
      <c r="F253" s="186" t="n">
        <v>94.0439564378599</v>
      </c>
      <c r="G253" s="186" t="n">
        <v>1.0503431174222</v>
      </c>
      <c r="H253" s="186" t="n">
        <v>3037.0142155</v>
      </c>
      <c r="I253" s="186" t="n">
        <v>17.1171518174107</v>
      </c>
      <c r="J253" s="186" t="n">
        <v>5.95604356214009</v>
      </c>
      <c r="K253" s="186" t="n">
        <v>16.5845701679467</v>
      </c>
    </row>
    <row r="254">
      <c r="A254" s="186" t="s">
        <v>93</v>
      </c>
      <c r="B254" s="186" t="s">
        <v>94</v>
      </c>
      <c r="C254" s="186" t="s">
        <v>19</v>
      </c>
      <c r="D254" s="186" t="n">
        <v>17790.4657298</v>
      </c>
      <c r="E254" s="186" t="n">
        <v>2.91581300373936</v>
      </c>
      <c r="F254" s="186" t="n">
        <v>98.7164031364321</v>
      </c>
      <c r="G254" s="186" t="n">
        <v>0.403848468429254</v>
      </c>
      <c r="H254" s="186" t="n">
        <v>231.3271684</v>
      </c>
      <c r="I254" s="186" t="n">
        <v>31.073286084843</v>
      </c>
      <c r="J254" s="186" t="n">
        <v>1.28359686356791</v>
      </c>
      <c r="K254" s="186" t="n">
        <v>31.0584026395011</v>
      </c>
    </row>
    <row r="255">
      <c r="A255" s="186" t="s">
        <v>95</v>
      </c>
      <c r="B255" s="186" t="s">
        <v>96</v>
      </c>
      <c r="C255" s="186" t="s">
        <v>16</v>
      </c>
      <c r="D255" s="186" t="n">
        <v>390.5820648</v>
      </c>
      <c r="E255" s="186" t="n">
        <v>43.7296856840984</v>
      </c>
      <c r="F255" s="186" t="n">
        <v>100</v>
      </c>
      <c r="G255" s="186" t="n">
        <v>0</v>
      </c>
      <c r="H255" s="186"/>
      <c r="I255" s="186"/>
      <c r="J255" s="186"/>
      <c r="K255" s="186"/>
    </row>
    <row r="256">
      <c r="A256" s="186" t="s">
        <v>95</v>
      </c>
      <c r="B256" s="186" t="s">
        <v>96</v>
      </c>
      <c r="C256" s="186" t="s">
        <v>17</v>
      </c>
      <c r="D256" s="186" t="n">
        <v>10245.2478619</v>
      </c>
      <c r="E256" s="186" t="n">
        <v>23.2531607351929</v>
      </c>
      <c r="F256" s="186" t="n">
        <v>91.9457728056353</v>
      </c>
      <c r="G256" s="186" t="n">
        <v>2.67855153128002</v>
      </c>
      <c r="H256" s="186" t="n">
        <v>897.4589198</v>
      </c>
      <c r="I256" s="186" t="n">
        <v>44.9289014845501</v>
      </c>
      <c r="J256" s="186" t="n">
        <v>8.05422719436469</v>
      </c>
      <c r="K256" s="186" t="n">
        <v>30.5779169869427</v>
      </c>
    </row>
    <row r="257">
      <c r="A257" s="186" t="s">
        <v>95</v>
      </c>
      <c r="B257" s="186" t="s">
        <v>96</v>
      </c>
      <c r="C257" s="186" t="s">
        <v>18</v>
      </c>
      <c r="D257" s="186" t="n">
        <v>104686.6698069</v>
      </c>
      <c r="E257" s="186" t="n">
        <v>2.52196738223759</v>
      </c>
      <c r="F257" s="186" t="n">
        <v>96.5755299748755</v>
      </c>
      <c r="G257" s="186" t="n">
        <v>0.469276844625786</v>
      </c>
      <c r="H257" s="186" t="n">
        <v>3712.0827903</v>
      </c>
      <c r="I257" s="186" t="n">
        <v>13.4412734362872</v>
      </c>
      <c r="J257" s="186" t="n">
        <v>3.42447002512452</v>
      </c>
      <c r="K257" s="186" t="n">
        <v>13.2343573289197</v>
      </c>
    </row>
    <row r="258">
      <c r="A258" s="186" t="s">
        <v>95</v>
      </c>
      <c r="B258" s="186" t="s">
        <v>96</v>
      </c>
      <c r="C258" s="186" t="s">
        <v>19</v>
      </c>
      <c r="D258" s="186" t="n">
        <v>8033.0695997</v>
      </c>
      <c r="E258" s="186" t="n">
        <v>24.8099946047419</v>
      </c>
      <c r="F258" s="186" t="n">
        <v>98.3733831150628</v>
      </c>
      <c r="G258" s="186" t="n">
        <v>1.29576091229343</v>
      </c>
      <c r="H258" s="186" t="n">
        <v>132.827867</v>
      </c>
      <c r="I258" s="186" t="n">
        <v>79.990160993244</v>
      </c>
      <c r="J258" s="186" t="n">
        <v>1.62661688493718</v>
      </c>
      <c r="K258" s="186" t="n">
        <v>78.364110093132</v>
      </c>
    </row>
    <row r="259">
      <c r="A259" s="186" t="s">
        <v>97</v>
      </c>
      <c r="B259" s="186" t="s">
        <v>98</v>
      </c>
      <c r="C259" s="186" t="s">
        <v>16</v>
      </c>
      <c r="D259" s="186" t="n">
        <v>776.2456806</v>
      </c>
      <c r="E259" s="186" t="n">
        <v>89.7590288037737</v>
      </c>
      <c r="F259" s="186" t="n">
        <v>82.1526613742613</v>
      </c>
      <c r="G259" s="186" t="n">
        <v>22.6519332750562</v>
      </c>
      <c r="H259" s="186" t="n">
        <v>168.6362838</v>
      </c>
      <c r="I259" s="186" t="n">
        <v>100</v>
      </c>
      <c r="J259" s="186" t="n">
        <v>17.8473386257387</v>
      </c>
      <c r="K259" s="186" t="n">
        <v>104.268577116272</v>
      </c>
    </row>
    <row r="260">
      <c r="A260" s="186" t="s">
        <v>97</v>
      </c>
      <c r="B260" s="186" t="s">
        <v>98</v>
      </c>
      <c r="C260" s="186" t="s">
        <v>17</v>
      </c>
      <c r="D260" s="186" t="n">
        <v>72048.5251346</v>
      </c>
      <c r="E260" s="186" t="n">
        <v>7.53204138285682</v>
      </c>
      <c r="F260" s="186" t="n">
        <v>89.4844627538886</v>
      </c>
      <c r="G260" s="186" t="n">
        <v>1.50486084141876</v>
      </c>
      <c r="H260" s="186" t="n">
        <v>8466.597734</v>
      </c>
      <c r="I260" s="186" t="n">
        <v>15.8364275283546</v>
      </c>
      <c r="J260" s="186" t="n">
        <v>10.5155372461114</v>
      </c>
      <c r="K260" s="186" t="n">
        <v>12.805970894499</v>
      </c>
    </row>
    <row r="261">
      <c r="A261" s="186" t="s">
        <v>97</v>
      </c>
      <c r="B261" s="186" t="s">
        <v>98</v>
      </c>
      <c r="C261" s="186" t="s">
        <v>18</v>
      </c>
      <c r="D261" s="186" t="n">
        <v>79255.1725741</v>
      </c>
      <c r="E261" s="186" t="n">
        <v>6.96362135028741</v>
      </c>
      <c r="F261" s="186" t="n">
        <v>97.638968470673</v>
      </c>
      <c r="G261" s="186" t="n">
        <v>0.590378794982479</v>
      </c>
      <c r="H261" s="186" t="n">
        <v>1916.4885111</v>
      </c>
      <c r="I261" s="186" t="n">
        <v>24.8902969045283</v>
      </c>
      <c r="J261" s="186" t="n">
        <v>2.36103152932697</v>
      </c>
      <c r="K261" s="186" t="n">
        <v>24.4147423840122</v>
      </c>
    </row>
    <row r="262">
      <c r="A262" s="186" t="s">
        <v>97</v>
      </c>
      <c r="B262" s="186" t="s">
        <v>98</v>
      </c>
      <c r="C262" s="186" t="s">
        <v>19</v>
      </c>
      <c r="D262" s="186" t="n">
        <v>13099.8373587</v>
      </c>
      <c r="E262" s="186" t="n">
        <v>12.8425280741934</v>
      </c>
      <c r="F262" s="186" t="n">
        <v>97.8685325783929</v>
      </c>
      <c r="G262" s="186" t="n">
        <v>0.649866298787713</v>
      </c>
      <c r="H262" s="186" t="n">
        <v>285.2998387</v>
      </c>
      <c r="I262" s="186" t="n">
        <v>30.3367272267905</v>
      </c>
      <c r="J262" s="186" t="n">
        <v>2.13146742160714</v>
      </c>
      <c r="K262" s="186" t="n">
        <v>29.8392836736622</v>
      </c>
    </row>
    <row r="263">
      <c r="A263" s="186" t="s">
        <v>97</v>
      </c>
      <c r="B263" s="186" t="s">
        <v>98</v>
      </c>
      <c r="C263" s="186" t="s">
        <v>20</v>
      </c>
      <c r="D263" s="186" t="n">
        <v>7483.5808613</v>
      </c>
      <c r="E263" s="186" t="n">
        <v>13.5821430340707</v>
      </c>
      <c r="F263" s="186" t="n">
        <v>99.6093690340759</v>
      </c>
      <c r="G263" s="186" t="n">
        <v>0.389784751867551</v>
      </c>
      <c r="H263" s="186" t="n">
        <v>29.3478259</v>
      </c>
      <c r="I263" s="186" t="n">
        <v>99.9999999999997</v>
      </c>
      <c r="J263" s="186" t="n">
        <v>0.390630965924124</v>
      </c>
      <c r="K263" s="186" t="n">
        <v>99.3935877581505</v>
      </c>
    </row>
    <row r="264">
      <c r="A264" s="186" t="s">
        <v>97</v>
      </c>
      <c r="B264" s="186" t="s">
        <v>98</v>
      </c>
      <c r="C264" s="186" t="s">
        <v>21</v>
      </c>
      <c r="D264" s="186" t="n">
        <v>1032.0236049</v>
      </c>
      <c r="E264" s="186" t="n">
        <v>43.3025841989639</v>
      </c>
      <c r="F264" s="186" t="n">
        <v>97.2789031510242</v>
      </c>
      <c r="G264" s="186" t="n">
        <v>2.4789304158247</v>
      </c>
      <c r="H264" s="186" t="n">
        <v>28.8678849</v>
      </c>
      <c r="I264" s="186" t="n">
        <v>100</v>
      </c>
      <c r="J264" s="186" t="n">
        <v>2.72109684897578</v>
      </c>
      <c r="K264" s="186" t="n">
        <v>88.6214806833894</v>
      </c>
    </row>
    <row r="265">
      <c r="A265" s="186" t="s">
        <v>97</v>
      </c>
      <c r="B265" s="186" t="s">
        <v>98</v>
      </c>
      <c r="C265" s="186" t="s">
        <v>22</v>
      </c>
      <c r="D265" s="186" t="n">
        <v>1343.0999369</v>
      </c>
      <c r="E265" s="186" t="n">
        <v>36.8930666259107</v>
      </c>
      <c r="F265" s="186" t="n">
        <v>100</v>
      </c>
      <c r="G265" s="186" t="n">
        <v>0.00000000000000409595320171159</v>
      </c>
      <c r="H265" s="186"/>
      <c r="I265" s="186"/>
      <c r="J265" s="186"/>
      <c r="K265" s="186"/>
    </row>
    <row r="266">
      <c r="A266" s="186" t="s">
        <v>99</v>
      </c>
      <c r="B266" s="186" t="s">
        <v>100</v>
      </c>
      <c r="C266" s="186" t="s">
        <v>16</v>
      </c>
      <c r="D266" s="186" t="n">
        <v>53.9198778</v>
      </c>
      <c r="E266" s="186" t="n">
        <v>61.2694178676773</v>
      </c>
      <c r="F266" s="186" t="n">
        <v>100</v>
      </c>
      <c r="G266" s="186" t="n">
        <v>0</v>
      </c>
      <c r="H266" s="186"/>
      <c r="I266" s="186"/>
      <c r="J266" s="186"/>
      <c r="K266" s="186"/>
    </row>
    <row r="267">
      <c r="A267" s="186" t="s">
        <v>99</v>
      </c>
      <c r="B267" s="186" t="s">
        <v>100</v>
      </c>
      <c r="C267" s="186" t="s">
        <v>17</v>
      </c>
      <c r="D267" s="186" t="n">
        <v>81.2226292</v>
      </c>
      <c r="E267" s="186" t="n">
        <v>70.9071193205812</v>
      </c>
      <c r="F267" s="186" t="n">
        <v>100</v>
      </c>
      <c r="G267" s="186" t="n">
        <v>0</v>
      </c>
      <c r="H267" s="186"/>
      <c r="I267" s="186"/>
      <c r="J267" s="186"/>
      <c r="K267" s="186"/>
    </row>
    <row r="268">
      <c r="A268" s="186" t="s">
        <v>99</v>
      </c>
      <c r="B268" s="186" t="s">
        <v>100</v>
      </c>
      <c r="C268" s="186" t="s">
        <v>18</v>
      </c>
      <c r="D268" s="186" t="n">
        <v>31396.1333934</v>
      </c>
      <c r="E268" s="186" t="n">
        <v>4.78924595238231</v>
      </c>
      <c r="F268" s="186" t="n">
        <v>94.8379268378669</v>
      </c>
      <c r="G268" s="186" t="n">
        <v>0.823710268011981</v>
      </c>
      <c r="H268" s="186" t="n">
        <v>1708.9063731</v>
      </c>
      <c r="I268" s="186" t="n">
        <v>16.0785313159907</v>
      </c>
      <c r="J268" s="186" t="n">
        <v>5.16207316213314</v>
      </c>
      <c r="K268" s="186" t="n">
        <v>15.133255899271</v>
      </c>
    </row>
    <row r="269">
      <c r="A269" s="186" t="s">
        <v>99</v>
      </c>
      <c r="B269" s="186" t="s">
        <v>100</v>
      </c>
      <c r="C269" s="186" t="s">
        <v>19</v>
      </c>
      <c r="D269" s="186" t="n">
        <v>11453.5778262</v>
      </c>
      <c r="E269" s="186" t="n">
        <v>11.8155590164503</v>
      </c>
      <c r="F269" s="186" t="n">
        <v>99.3250541054189</v>
      </c>
      <c r="G269" s="186" t="n">
        <v>0.468717875559492</v>
      </c>
      <c r="H269" s="186" t="n">
        <v>77.8307689</v>
      </c>
      <c r="I269" s="186" t="n">
        <v>70.2433840829959</v>
      </c>
      <c r="J269" s="186" t="n">
        <v>0.674945894581104</v>
      </c>
      <c r="K269" s="186" t="n">
        <v>68.9765338583436</v>
      </c>
    </row>
    <row r="270">
      <c r="A270" s="186" t="s">
        <v>101</v>
      </c>
      <c r="B270" s="186" t="s">
        <v>102</v>
      </c>
      <c r="C270" s="186" t="s">
        <v>18</v>
      </c>
      <c r="D270" s="186" t="n">
        <v>57.5341737</v>
      </c>
      <c r="E270" s="186" t="n">
        <v>57.2689586487378</v>
      </c>
      <c r="F270" s="186" t="n">
        <v>100</v>
      </c>
      <c r="G270" s="186" t="n">
        <v>0</v>
      </c>
      <c r="H270" s="186"/>
      <c r="I270" s="186"/>
      <c r="J270" s="186"/>
      <c r="K270" s="186"/>
    </row>
    <row r="271">
      <c r="A271" s="186" t="s">
        <v>101</v>
      </c>
      <c r="B271" s="186" t="s">
        <v>102</v>
      </c>
      <c r="C271" s="186" t="s">
        <v>19</v>
      </c>
      <c r="D271" s="186" t="n">
        <v>12732.686529</v>
      </c>
      <c r="E271" s="186" t="n">
        <v>5.90972490705896</v>
      </c>
      <c r="F271" s="186" t="n">
        <v>99.2017743002158</v>
      </c>
      <c r="G271" s="186" t="n">
        <v>0.364538615776417</v>
      </c>
      <c r="H271" s="186" t="n">
        <v>102.4533854</v>
      </c>
      <c r="I271" s="186" t="n">
        <v>45.7777124470155</v>
      </c>
      <c r="J271" s="186" t="n">
        <v>0.798225699784195</v>
      </c>
      <c r="K271" s="186" t="n">
        <v>45.3040756464519</v>
      </c>
    </row>
    <row r="272">
      <c r="A272" s="186" t="s">
        <v>101</v>
      </c>
      <c r="B272" s="186" t="s">
        <v>102</v>
      </c>
      <c r="C272" s="186" t="s">
        <v>20</v>
      </c>
      <c r="D272" s="186" t="n">
        <v>4780.5352883</v>
      </c>
      <c r="E272" s="186" t="n">
        <v>20.3686038015327</v>
      </c>
      <c r="F272" s="186" t="n">
        <v>99.0537713456335</v>
      </c>
      <c r="G272" s="186" t="n">
        <v>0.538991843197182</v>
      </c>
      <c r="H272" s="186" t="n">
        <v>45.6669081</v>
      </c>
      <c r="I272" s="186" t="n">
        <v>57.2521832822174</v>
      </c>
      <c r="J272" s="186" t="n">
        <v>0.946228654366455</v>
      </c>
      <c r="K272" s="186" t="n">
        <v>56.4231219873191</v>
      </c>
    </row>
    <row r="273">
      <c r="A273" s="186" t="s">
        <v>103</v>
      </c>
      <c r="B273" s="186" t="s">
        <v>104</v>
      </c>
      <c r="C273" s="186" t="s">
        <v>17</v>
      </c>
      <c r="D273" s="186" t="n">
        <v>182.3661642</v>
      </c>
      <c r="E273" s="186" t="n">
        <v>45.835222590195</v>
      </c>
      <c r="F273" s="186" t="n">
        <v>93.7801047661045</v>
      </c>
      <c r="G273" s="186" t="n">
        <v>6.12242189992925</v>
      </c>
      <c r="H273" s="186" t="n">
        <v>12.0952993</v>
      </c>
      <c r="I273" s="186" t="n">
        <v>99.9999999999999</v>
      </c>
      <c r="J273" s="186" t="n">
        <v>6.21989523389553</v>
      </c>
      <c r="K273" s="186" t="n">
        <v>92.3104563029848</v>
      </c>
    </row>
    <row r="274">
      <c r="A274" s="186" t="s">
        <v>103</v>
      </c>
      <c r="B274" s="186" t="s">
        <v>104</v>
      </c>
      <c r="C274" s="186" t="s">
        <v>18</v>
      </c>
      <c r="D274" s="186" t="n">
        <v>15792.1761673</v>
      </c>
      <c r="E274" s="186" t="n">
        <v>2.63314169125288</v>
      </c>
      <c r="F274" s="186" t="n">
        <v>90.1158122004012</v>
      </c>
      <c r="G274" s="186" t="n">
        <v>1.2016491712392</v>
      </c>
      <c r="H274" s="186" t="n">
        <v>1732.135917</v>
      </c>
      <c r="I274" s="186" t="n">
        <v>10.9357824318724</v>
      </c>
      <c r="J274" s="186" t="n">
        <v>9.88418779959881</v>
      </c>
      <c r="K274" s="186" t="n">
        <v>10.9556387678666</v>
      </c>
    </row>
    <row r="275">
      <c r="A275" s="186" t="s">
        <v>107</v>
      </c>
      <c r="B275" s="186" t="s">
        <v>108</v>
      </c>
      <c r="C275" s="186" t="s">
        <v>16</v>
      </c>
      <c r="D275" s="186" t="n">
        <v>650.0863642</v>
      </c>
      <c r="E275" s="186" t="n">
        <v>34.5881737070818</v>
      </c>
      <c r="F275" s="186" t="n">
        <v>91.403293234967</v>
      </c>
      <c r="G275" s="186" t="n">
        <v>2.81159710630154</v>
      </c>
      <c r="H275" s="186" t="n">
        <v>61.1422373</v>
      </c>
      <c r="I275" s="186" t="n">
        <v>38.703216512438</v>
      </c>
      <c r="J275" s="186" t="n">
        <v>8.59670676503299</v>
      </c>
      <c r="K275" s="186" t="n">
        <v>29.8939165647903</v>
      </c>
    </row>
    <row r="276">
      <c r="A276" s="186" t="s">
        <v>107</v>
      </c>
      <c r="B276" s="186" t="s">
        <v>108</v>
      </c>
      <c r="C276" s="186" t="s">
        <v>17</v>
      </c>
      <c r="D276" s="186" t="n">
        <v>397.2565477</v>
      </c>
      <c r="E276" s="186" t="n">
        <v>44.3792437160064</v>
      </c>
      <c r="F276" s="186" t="n">
        <v>90.3706674013863</v>
      </c>
      <c r="G276" s="186" t="n">
        <v>4.64523780435946</v>
      </c>
      <c r="H276" s="186" t="n">
        <v>42.3291709</v>
      </c>
      <c r="I276" s="186" t="n">
        <v>71.2575905789161</v>
      </c>
      <c r="J276" s="186" t="n">
        <v>9.62933259861368</v>
      </c>
      <c r="K276" s="186" t="n">
        <v>43.595258167586</v>
      </c>
    </row>
    <row r="277">
      <c r="A277" s="186" t="s">
        <v>107</v>
      </c>
      <c r="B277" s="186" t="s">
        <v>108</v>
      </c>
      <c r="C277" s="186" t="s">
        <v>18</v>
      </c>
      <c r="D277" s="186" t="n">
        <v>25450.0900331</v>
      </c>
      <c r="E277" s="186" t="n">
        <v>2.08821710408482</v>
      </c>
      <c r="F277" s="186" t="n">
        <v>96.0764507233785</v>
      </c>
      <c r="G277" s="186" t="n">
        <v>0.613355687251248</v>
      </c>
      <c r="H277" s="186" t="n">
        <v>1039.3252622</v>
      </c>
      <c r="I277" s="186" t="n">
        <v>15.2328570218952</v>
      </c>
      <c r="J277" s="186" t="n">
        <v>3.92354927662147</v>
      </c>
      <c r="K277" s="186" t="n">
        <v>15.0193188124916</v>
      </c>
    </row>
    <row r="278">
      <c r="A278" s="186" t="s">
        <v>111</v>
      </c>
      <c r="B278" s="186" t="s">
        <v>112</v>
      </c>
      <c r="C278" s="186" t="s">
        <v>16</v>
      </c>
      <c r="D278" s="186" t="n">
        <v>8396.7557934</v>
      </c>
      <c r="E278" s="186" t="n">
        <v>15.9223546247393</v>
      </c>
      <c r="F278" s="186" t="n">
        <v>81.7924421298506</v>
      </c>
      <c r="G278" s="186" t="n">
        <v>3.18414088201865</v>
      </c>
      <c r="H278" s="186" t="n">
        <v>1869.1753547</v>
      </c>
      <c r="I278" s="186" t="n">
        <v>22.6099561970488</v>
      </c>
      <c r="J278" s="186" t="n">
        <v>18.2075578701494</v>
      </c>
      <c r="K278" s="186" t="n">
        <v>14.3038764826765</v>
      </c>
    </row>
    <row r="279">
      <c r="A279" s="186" t="s">
        <v>111</v>
      </c>
      <c r="B279" s="186" t="s">
        <v>112</v>
      </c>
      <c r="C279" s="186" t="s">
        <v>17</v>
      </c>
      <c r="D279" s="186" t="n">
        <v>58021.1092121</v>
      </c>
      <c r="E279" s="186" t="n">
        <v>3.71278484679165</v>
      </c>
      <c r="F279" s="186" t="n">
        <v>90.0223183235301</v>
      </c>
      <c r="G279" s="186" t="n">
        <v>0.939334861440992</v>
      </c>
      <c r="H279" s="186" t="n">
        <v>6430.8070378</v>
      </c>
      <c r="I279" s="186" t="n">
        <v>9.30466385930743</v>
      </c>
      <c r="J279" s="186" t="n">
        <v>9.9776816764699</v>
      </c>
      <c r="K279" s="186" t="n">
        <v>8.47502502594848</v>
      </c>
    </row>
    <row r="280">
      <c r="A280" s="186" t="s">
        <v>111</v>
      </c>
      <c r="B280" s="186" t="s">
        <v>112</v>
      </c>
      <c r="C280" s="186" t="s">
        <v>18</v>
      </c>
      <c r="D280" s="186" t="n">
        <v>8210.5872814</v>
      </c>
      <c r="E280" s="186" t="n">
        <v>15.921825061213</v>
      </c>
      <c r="F280" s="186" t="n">
        <v>93.5556388188383</v>
      </c>
      <c r="G280" s="186" t="n">
        <v>1.5282216690684</v>
      </c>
      <c r="H280" s="186" t="n">
        <v>565.5670852</v>
      </c>
      <c r="I280" s="186" t="n">
        <v>25.5254815623487</v>
      </c>
      <c r="J280" s="186" t="n">
        <v>6.44436118116172</v>
      </c>
      <c r="K280" s="186" t="n">
        <v>22.1858692409155</v>
      </c>
    </row>
    <row r="281">
      <c r="A281" s="186" t="s">
        <v>113</v>
      </c>
      <c r="B281" s="186" t="s">
        <v>114</v>
      </c>
      <c r="C281" s="186" t="s">
        <v>16</v>
      </c>
      <c r="D281" s="186" t="n">
        <v>67624.1995398</v>
      </c>
      <c r="E281" s="186" t="n">
        <v>4.96449113375263</v>
      </c>
      <c r="F281" s="186" t="n">
        <v>85.6970955915682</v>
      </c>
      <c r="G281" s="186" t="n">
        <v>1.05280882370793</v>
      </c>
      <c r="H281" s="186" t="n">
        <v>11286.5255822</v>
      </c>
      <c r="I281" s="186" t="n">
        <v>8.24496801588878</v>
      </c>
      <c r="J281" s="186" t="n">
        <v>14.3029044084318</v>
      </c>
      <c r="K281" s="186" t="n">
        <v>6.30799562302585</v>
      </c>
    </row>
    <row r="282">
      <c r="A282" s="186" t="s">
        <v>113</v>
      </c>
      <c r="B282" s="186" t="s">
        <v>114</v>
      </c>
      <c r="C282" s="186" t="s">
        <v>17</v>
      </c>
      <c r="D282" s="186" t="n">
        <v>35228.9270576</v>
      </c>
      <c r="E282" s="186" t="n">
        <v>9.21527390873652</v>
      </c>
      <c r="F282" s="186" t="n">
        <v>88.7527514150427</v>
      </c>
      <c r="G282" s="186" t="n">
        <v>1.53495873079284</v>
      </c>
      <c r="H282" s="186" t="n">
        <v>4464.4080739</v>
      </c>
      <c r="I282" s="186" t="n">
        <v>15.7005992094149</v>
      </c>
      <c r="J282" s="186" t="n">
        <v>11.2472485849573</v>
      </c>
      <c r="K282" s="186" t="n">
        <v>12.1124566277134</v>
      </c>
    </row>
    <row r="283">
      <c r="A283" s="186" t="s">
        <v>113</v>
      </c>
      <c r="B283" s="186" t="s">
        <v>114</v>
      </c>
      <c r="C283" s="186" t="s">
        <v>18</v>
      </c>
      <c r="D283" s="186" t="n">
        <v>5323.8262303</v>
      </c>
      <c r="E283" s="186" t="n">
        <v>29.316840404392</v>
      </c>
      <c r="F283" s="186" t="n">
        <v>92.8000576010421</v>
      </c>
      <c r="G283" s="186" t="n">
        <v>3.87210153246735</v>
      </c>
      <c r="H283" s="186" t="n">
        <v>413.0519225</v>
      </c>
      <c r="I283" s="186" t="n">
        <v>52.6970152767166</v>
      </c>
      <c r="J283" s="186" t="n">
        <v>7.1999423989579</v>
      </c>
      <c r="K283" s="186" t="n">
        <v>49.9075166631975</v>
      </c>
    </row>
    <row r="284">
      <c r="A284" s="186" t="s">
        <v>113</v>
      </c>
      <c r="B284" s="186" t="s">
        <v>114</v>
      </c>
      <c r="C284" s="186" t="s">
        <v>22</v>
      </c>
      <c r="D284" s="186" t="n">
        <v>1478.7814604</v>
      </c>
      <c r="E284" s="186" t="n">
        <v>39.9999813628858</v>
      </c>
      <c r="F284" s="186" t="n">
        <v>83.3242738827389</v>
      </c>
      <c r="G284" s="186" t="n">
        <v>8.18945218590962</v>
      </c>
      <c r="H284" s="186" t="n">
        <v>295.9492291</v>
      </c>
      <c r="I284" s="186" t="n">
        <v>73.0253560115227</v>
      </c>
      <c r="J284" s="186" t="n">
        <v>16.6757261172611</v>
      </c>
      <c r="K284" s="186" t="n">
        <v>40.9205663423551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664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545</v>
      </c>
      <c r="I294" s="5" t="s">
        <v>546</v>
      </c>
      <c r="J294" s="5" t="s">
        <v>547</v>
      </c>
      <c r="K294" s="5" t="s">
        <v>548</v>
      </c>
    </row>
    <row r="295">
      <c r="A295" s="187" t="s">
        <v>97</v>
      </c>
      <c r="B295" s="187" t="s">
        <v>121</v>
      </c>
      <c r="C295" s="187" t="s">
        <v>16</v>
      </c>
      <c r="D295" s="187" t="n">
        <v>1595.1738021</v>
      </c>
      <c r="E295" s="187" t="n">
        <v>33.9595008663344</v>
      </c>
      <c r="F295" s="187" t="n">
        <v>77.3206528307169</v>
      </c>
      <c r="G295" s="187" t="n">
        <v>6.28134060040138</v>
      </c>
      <c r="H295" s="187" t="n">
        <v>467.8892266</v>
      </c>
      <c r="I295" s="187" t="n">
        <v>37.1628536982657</v>
      </c>
      <c r="J295" s="187" t="n">
        <v>22.6793471692831</v>
      </c>
      <c r="K295" s="187" t="n">
        <v>21.4149619144648</v>
      </c>
    </row>
    <row r="296">
      <c r="A296" s="187" t="s">
        <v>97</v>
      </c>
      <c r="B296" s="187" t="s">
        <v>121</v>
      </c>
      <c r="C296" s="187" t="s">
        <v>17</v>
      </c>
      <c r="D296" s="187" t="n">
        <v>4646.4510524</v>
      </c>
      <c r="E296" s="187" t="n">
        <v>18.1033149400788</v>
      </c>
      <c r="F296" s="187" t="n">
        <v>84.8260857673978</v>
      </c>
      <c r="G296" s="187" t="n">
        <v>4.20745488082802</v>
      </c>
      <c r="H296" s="187" t="n">
        <v>831.1694347</v>
      </c>
      <c r="I296" s="187" t="n">
        <v>30.9474852484961</v>
      </c>
      <c r="J296" s="187" t="n">
        <v>15.1739142326022</v>
      </c>
      <c r="K296" s="187" t="n">
        <v>23.5207556278885</v>
      </c>
    </row>
    <row r="297">
      <c r="A297" s="187" t="s">
        <v>97</v>
      </c>
      <c r="B297" s="187" t="s">
        <v>121</v>
      </c>
      <c r="C297" s="187" t="s">
        <v>18</v>
      </c>
      <c r="D297" s="187" t="n">
        <v>16056.3149884</v>
      </c>
      <c r="E297" s="187" t="n">
        <v>7.27796110302177</v>
      </c>
      <c r="F297" s="187" t="n">
        <v>93.2354969746636</v>
      </c>
      <c r="G297" s="187" t="n">
        <v>1.06377538237492</v>
      </c>
      <c r="H297" s="187" t="n">
        <v>1164.9317571</v>
      </c>
      <c r="I297" s="187" t="n">
        <v>16.4444354774797</v>
      </c>
      <c r="J297" s="187" t="n">
        <v>6.76450302533644</v>
      </c>
      <c r="K297" s="187" t="n">
        <v>14.6620714150994</v>
      </c>
    </row>
    <row r="298">
      <c r="A298" s="187" t="s">
        <v>97</v>
      </c>
      <c r="B298" s="187" t="s">
        <v>121</v>
      </c>
      <c r="C298" s="187" t="s">
        <v>19</v>
      </c>
      <c r="D298" s="187" t="n">
        <v>277.465697</v>
      </c>
      <c r="E298" s="187" t="n">
        <v>72.2681773690463</v>
      </c>
      <c r="F298" s="187" t="n">
        <v>82.4140029571305</v>
      </c>
      <c r="G298" s="187" t="n">
        <v>9.56552083274304</v>
      </c>
      <c r="H298" s="187" t="n">
        <v>59.207304</v>
      </c>
      <c r="I298" s="187" t="n">
        <v>99.9999999999999</v>
      </c>
      <c r="J298" s="187" t="n">
        <v>17.5859970428695</v>
      </c>
      <c r="K298" s="187" t="n">
        <v>44.8273055132703</v>
      </c>
    </row>
    <row r="299">
      <c r="A299" s="187" t="s">
        <v>97</v>
      </c>
      <c r="B299" s="187" t="s">
        <v>121</v>
      </c>
      <c r="C299" s="187" t="s">
        <v>20</v>
      </c>
      <c r="D299" s="187" t="n">
        <v>415.378406</v>
      </c>
      <c r="E299" s="187" t="n">
        <v>71.7079752147313</v>
      </c>
      <c r="F299" s="187" t="n">
        <v>100</v>
      </c>
      <c r="G299" s="187" t="n">
        <v>0</v>
      </c>
      <c r="H299" s="187"/>
      <c r="I299" s="187"/>
      <c r="J299" s="187"/>
      <c r="K299" s="187"/>
    </row>
    <row r="300">
      <c r="A300" s="187" t="s">
        <v>130</v>
      </c>
      <c r="B300" s="187" t="s">
        <v>131</v>
      </c>
      <c r="C300" s="187" t="s">
        <v>17</v>
      </c>
      <c r="D300" s="187" t="n">
        <v>965.5940899</v>
      </c>
      <c r="E300" s="187" t="n">
        <v>55.2916170458011</v>
      </c>
      <c r="F300" s="187" t="n">
        <v>88.350472441406</v>
      </c>
      <c r="G300" s="187" t="n">
        <v>0.716698144938515</v>
      </c>
      <c r="H300" s="187" t="n">
        <v>127.3192395</v>
      </c>
      <c r="I300" s="187" t="n">
        <v>59.1320918302096</v>
      </c>
      <c r="J300" s="187" t="n">
        <v>11.649527558594</v>
      </c>
      <c r="K300" s="187" t="n">
        <v>5.43546675045076</v>
      </c>
    </row>
    <row r="301">
      <c r="A301" s="187" t="s">
        <v>130</v>
      </c>
      <c r="B301" s="187" t="s">
        <v>131</v>
      </c>
      <c r="C301" s="187" t="s">
        <v>18</v>
      </c>
      <c r="D301" s="187" t="n">
        <v>2320.9097718</v>
      </c>
      <c r="E301" s="187" t="n">
        <v>26.9930629582038</v>
      </c>
      <c r="F301" s="187" t="n">
        <v>98.8937751181283</v>
      </c>
      <c r="G301" s="187" t="n">
        <v>1.05381918173726</v>
      </c>
      <c r="H301" s="187" t="n">
        <v>25.9616759</v>
      </c>
      <c r="I301" s="187" t="n">
        <v>100</v>
      </c>
      <c r="J301" s="187" t="n">
        <v>1.1062248818717</v>
      </c>
      <c r="K301" s="187" t="n">
        <v>94.2088348234977</v>
      </c>
    </row>
    <row r="302">
      <c r="A302" s="187" t="s">
        <v>130</v>
      </c>
      <c r="B302" s="187" t="s">
        <v>131</v>
      </c>
      <c r="C302" s="187" t="s">
        <v>19</v>
      </c>
      <c r="D302" s="187" t="n">
        <v>9950.3754369</v>
      </c>
      <c r="E302" s="187" t="n">
        <v>10.5047100354222</v>
      </c>
      <c r="F302" s="187" t="n">
        <v>97.2126915809834</v>
      </c>
      <c r="G302" s="187" t="n">
        <v>0.800951336688518</v>
      </c>
      <c r="H302" s="187" t="n">
        <v>285.2998387</v>
      </c>
      <c r="I302" s="187" t="n">
        <v>30.3367272267905</v>
      </c>
      <c r="J302" s="187" t="n">
        <v>2.78730841901661</v>
      </c>
      <c r="K302" s="187" t="n">
        <v>27.9347038647227</v>
      </c>
    </row>
    <row r="303">
      <c r="A303" s="187" t="s">
        <v>130</v>
      </c>
      <c r="B303" s="187" t="s">
        <v>131</v>
      </c>
      <c r="C303" s="187" t="s">
        <v>20</v>
      </c>
      <c r="D303" s="187" t="n">
        <v>7483.5808613</v>
      </c>
      <c r="E303" s="187" t="n">
        <v>13.5821430340707</v>
      </c>
      <c r="F303" s="187" t="n">
        <v>99.6093690340759</v>
      </c>
      <c r="G303" s="187" t="n">
        <v>0.389784751867551</v>
      </c>
      <c r="H303" s="187" t="n">
        <v>29.3478259</v>
      </c>
      <c r="I303" s="187" t="n">
        <v>99.9999999999997</v>
      </c>
      <c r="J303" s="187" t="n">
        <v>0.390630965924124</v>
      </c>
      <c r="K303" s="187" t="n">
        <v>99.3935877581505</v>
      </c>
    </row>
    <row r="304">
      <c r="A304" s="187" t="s">
        <v>130</v>
      </c>
      <c r="B304" s="187" t="s">
        <v>131</v>
      </c>
      <c r="C304" s="187" t="s">
        <v>21</v>
      </c>
      <c r="D304" s="187" t="n">
        <v>1032.0236049</v>
      </c>
      <c r="E304" s="187" t="n">
        <v>43.3025841989639</v>
      </c>
      <c r="F304" s="187" t="n">
        <v>97.2789031510242</v>
      </c>
      <c r="G304" s="187" t="n">
        <v>2.4789304158247</v>
      </c>
      <c r="H304" s="187" t="n">
        <v>28.8678849</v>
      </c>
      <c r="I304" s="187" t="n">
        <v>100</v>
      </c>
      <c r="J304" s="187" t="n">
        <v>2.72109684897578</v>
      </c>
      <c r="K304" s="187" t="n">
        <v>88.6214806833894</v>
      </c>
    </row>
    <row r="305">
      <c r="A305" s="187" t="s">
        <v>136</v>
      </c>
      <c r="B305" s="187" t="s">
        <v>137</v>
      </c>
      <c r="C305" s="187" t="s">
        <v>16</v>
      </c>
      <c r="D305" s="187" t="n">
        <v>126.5296587</v>
      </c>
      <c r="E305" s="187" t="n">
        <v>59.9051538437829</v>
      </c>
      <c r="F305" s="187" t="n">
        <v>100</v>
      </c>
      <c r="G305" s="187" t="n">
        <v>0</v>
      </c>
      <c r="H305" s="187"/>
      <c r="I305" s="187"/>
      <c r="J305" s="187"/>
      <c r="K305" s="187"/>
    </row>
    <row r="306">
      <c r="A306" s="187" t="s">
        <v>136</v>
      </c>
      <c r="B306" s="187" t="s">
        <v>137</v>
      </c>
      <c r="C306" s="187" t="s">
        <v>17</v>
      </c>
      <c r="D306" s="187" t="n">
        <v>153.9732099</v>
      </c>
      <c r="E306" s="187" t="n">
        <v>61.7192880975619</v>
      </c>
      <c r="F306" s="187" t="n">
        <v>100</v>
      </c>
      <c r="G306" s="187" t="n">
        <v>0</v>
      </c>
      <c r="H306" s="187"/>
      <c r="I306" s="187"/>
      <c r="J306" s="187"/>
      <c r="K306" s="187"/>
    </row>
    <row r="307">
      <c r="A307" s="187" t="s">
        <v>136</v>
      </c>
      <c r="B307" s="187" t="s">
        <v>137</v>
      </c>
      <c r="C307" s="187" t="s">
        <v>18</v>
      </c>
      <c r="D307" s="187" t="n">
        <v>31859.9332814</v>
      </c>
      <c r="E307" s="187" t="n">
        <v>3.22736499305173</v>
      </c>
      <c r="F307" s="187" t="n">
        <v>93.8575011543797</v>
      </c>
      <c r="G307" s="187" t="n">
        <v>1.11768123154758</v>
      </c>
      <c r="H307" s="187" t="n">
        <v>2085.0715286</v>
      </c>
      <c r="I307" s="187" t="n">
        <v>17.6949667946476</v>
      </c>
      <c r="J307" s="187" t="n">
        <v>6.14249884562028</v>
      </c>
      <c r="K307" s="187" t="n">
        <v>17.0781908335242</v>
      </c>
    </row>
    <row r="308">
      <c r="A308" s="187" t="s">
        <v>136</v>
      </c>
      <c r="B308" s="187" t="s">
        <v>137</v>
      </c>
      <c r="C308" s="187" t="s">
        <v>19</v>
      </c>
      <c r="D308" s="187" t="n">
        <v>2942.5409369</v>
      </c>
      <c r="E308" s="187" t="n">
        <v>34.7632046437031</v>
      </c>
      <c r="F308" s="187" t="n">
        <v>98.9477970094616</v>
      </c>
      <c r="G308" s="187" t="n">
        <v>1.01520146332824</v>
      </c>
      <c r="H308" s="187" t="n">
        <v>31.2907459</v>
      </c>
      <c r="I308" s="187" t="n">
        <v>100</v>
      </c>
      <c r="J308" s="187" t="n">
        <v>1.0522029905384</v>
      </c>
      <c r="K308" s="187" t="n">
        <v>95.468221645817</v>
      </c>
    </row>
    <row r="309">
      <c r="A309" s="187" t="s">
        <v>138</v>
      </c>
      <c r="B309" s="187" t="s">
        <v>139</v>
      </c>
      <c r="C309" s="187" t="s">
        <v>17</v>
      </c>
      <c r="D309" s="187" t="n">
        <v>18393.1701809</v>
      </c>
      <c r="E309" s="187" t="n">
        <v>15.8016464212521</v>
      </c>
      <c r="F309" s="187" t="n">
        <v>92.5738133556766</v>
      </c>
      <c r="G309" s="187" t="n">
        <v>2.07595154934764</v>
      </c>
      <c r="H309" s="187" t="n">
        <v>1475.4832905</v>
      </c>
      <c r="I309" s="187" t="n">
        <v>30.7267318361418</v>
      </c>
      <c r="J309" s="187" t="n">
        <v>7.42618664432338</v>
      </c>
      <c r="K309" s="187" t="n">
        <v>25.8785242640836</v>
      </c>
    </row>
    <row r="310">
      <c r="A310" s="187" t="s">
        <v>138</v>
      </c>
      <c r="B310" s="187" t="s">
        <v>139</v>
      </c>
      <c r="C310" s="187" t="s">
        <v>18</v>
      </c>
      <c r="D310" s="187" t="n">
        <v>40031.8682607</v>
      </c>
      <c r="E310" s="187" t="n">
        <v>7.56054246780679</v>
      </c>
      <c r="F310" s="187" t="n">
        <v>97.8879861886238</v>
      </c>
      <c r="G310" s="187" t="n">
        <v>0.617721721219709</v>
      </c>
      <c r="H310" s="187" t="n">
        <v>863.7204825</v>
      </c>
      <c r="I310" s="187" t="n">
        <v>28.7315859212548</v>
      </c>
      <c r="J310" s="187" t="n">
        <v>2.11201381137621</v>
      </c>
      <c r="K310" s="187" t="n">
        <v>28.6302745699217</v>
      </c>
    </row>
    <row r="311">
      <c r="A311" s="187" t="s">
        <v>138</v>
      </c>
      <c r="B311" s="187" t="s">
        <v>139</v>
      </c>
      <c r="C311" s="187" t="s">
        <v>19</v>
      </c>
      <c r="D311" s="187" t="n">
        <v>3149.4619218</v>
      </c>
      <c r="E311" s="187" t="n">
        <v>41.8558138714535</v>
      </c>
      <c r="F311" s="187" t="n">
        <v>100</v>
      </c>
      <c r="G311" s="187" t="n">
        <v>0</v>
      </c>
      <c r="H311" s="187"/>
      <c r="I311" s="187"/>
      <c r="J311" s="187"/>
      <c r="K311" s="187"/>
    </row>
    <row r="312">
      <c r="A312" s="187" t="s">
        <v>140</v>
      </c>
      <c r="B312" s="187" t="s">
        <v>141</v>
      </c>
      <c r="C312" s="187" t="s">
        <v>16</v>
      </c>
      <c r="D312" s="187" t="n">
        <v>776.2456806</v>
      </c>
      <c r="E312" s="187" t="n">
        <v>89.7590288037737</v>
      </c>
      <c r="F312" s="187" t="n">
        <v>82.1526613742613</v>
      </c>
      <c r="G312" s="187" t="n">
        <v>22.6519332750562</v>
      </c>
      <c r="H312" s="187" t="n">
        <v>168.6362838</v>
      </c>
      <c r="I312" s="187" t="n">
        <v>100</v>
      </c>
      <c r="J312" s="187" t="n">
        <v>17.8473386257387</v>
      </c>
      <c r="K312" s="187" t="n">
        <v>104.268577116272</v>
      </c>
    </row>
    <row r="313">
      <c r="A313" s="187" t="s">
        <v>140</v>
      </c>
      <c r="B313" s="187" t="s">
        <v>141</v>
      </c>
      <c r="C313" s="187" t="s">
        <v>17</v>
      </c>
      <c r="D313" s="187" t="n">
        <v>52689.7608638</v>
      </c>
      <c r="E313" s="187" t="n">
        <v>8.63847772468541</v>
      </c>
      <c r="F313" s="187" t="n">
        <v>88.4745837911245</v>
      </c>
      <c r="G313" s="187" t="n">
        <v>1.89830310367499</v>
      </c>
      <c r="H313" s="187" t="n">
        <v>6863.795204</v>
      </c>
      <c r="I313" s="187" t="n">
        <v>18.3511308904615</v>
      </c>
      <c r="J313" s="187" t="n">
        <v>11.5254162088755</v>
      </c>
      <c r="K313" s="187" t="n">
        <v>14.5722786893984</v>
      </c>
    </row>
    <row r="314">
      <c r="A314" s="187" t="s">
        <v>140</v>
      </c>
      <c r="B314" s="187" t="s">
        <v>141</v>
      </c>
      <c r="C314" s="187" t="s">
        <v>18</v>
      </c>
      <c r="D314" s="187" t="n">
        <v>36902.3945416</v>
      </c>
      <c r="E314" s="187" t="n">
        <v>12.3904946175605</v>
      </c>
      <c r="F314" s="187" t="n">
        <v>97.2928342055993</v>
      </c>
      <c r="G314" s="187" t="n">
        <v>1.07515696716727</v>
      </c>
      <c r="H314" s="187" t="n">
        <v>1026.8063527</v>
      </c>
      <c r="I314" s="187" t="n">
        <v>39.5944995054244</v>
      </c>
      <c r="J314" s="187" t="n">
        <v>2.70716579440066</v>
      </c>
      <c r="K314" s="187" t="n">
        <v>38.6400673235303</v>
      </c>
    </row>
    <row r="315">
      <c r="A315" s="187" t="s">
        <v>140</v>
      </c>
      <c r="B315" s="187" t="s">
        <v>141</v>
      </c>
      <c r="C315" s="187" t="s">
        <v>22</v>
      </c>
      <c r="D315" s="187" t="n">
        <v>1343.0999369</v>
      </c>
      <c r="E315" s="187" t="n">
        <v>36.8930666259107</v>
      </c>
      <c r="F315" s="187" t="n">
        <v>100</v>
      </c>
      <c r="G315" s="187" t="n">
        <v>0.00000000000000409595320171159</v>
      </c>
      <c r="H315" s="187"/>
      <c r="I315" s="187"/>
      <c r="J315" s="187"/>
      <c r="K315" s="187"/>
    </row>
    <row r="316">
      <c r="A316" s="187" t="s">
        <v>146</v>
      </c>
      <c r="B316" s="187" t="s">
        <v>147</v>
      </c>
      <c r="C316" s="187" t="s">
        <v>16</v>
      </c>
      <c r="D316" s="187" t="n">
        <v>3370.5157175</v>
      </c>
      <c r="E316" s="187" t="n">
        <v>30.6139532704654</v>
      </c>
      <c r="F316" s="187" t="n">
        <v>85.1531029997369</v>
      </c>
      <c r="G316" s="187" t="n">
        <v>3.85384045086429</v>
      </c>
      <c r="H316" s="187" t="n">
        <v>587.6673654</v>
      </c>
      <c r="I316" s="187" t="n">
        <v>37.6181811186734</v>
      </c>
      <c r="J316" s="187" t="n">
        <v>14.8468970002631</v>
      </c>
      <c r="K316" s="187" t="n">
        <v>22.1033710176063</v>
      </c>
    </row>
    <row r="317">
      <c r="A317" s="187" t="s">
        <v>146</v>
      </c>
      <c r="B317" s="187" t="s">
        <v>147</v>
      </c>
      <c r="C317" s="187" t="s">
        <v>17</v>
      </c>
      <c r="D317" s="187" t="n">
        <v>26337.0752502</v>
      </c>
      <c r="E317" s="187" t="n">
        <v>4.59148236471181</v>
      </c>
      <c r="F317" s="187" t="n">
        <v>89.9055437874488</v>
      </c>
      <c r="G317" s="187" t="n">
        <v>1.5727297837822</v>
      </c>
      <c r="H317" s="187" t="n">
        <v>2957.0863117</v>
      </c>
      <c r="I317" s="187" t="n">
        <v>14.699214573988</v>
      </c>
      <c r="J317" s="187" t="n">
        <v>10.0944562125512</v>
      </c>
      <c r="K317" s="187" t="n">
        <v>14.0074040111091</v>
      </c>
    </row>
    <row r="318">
      <c r="A318" s="187" t="s">
        <v>146</v>
      </c>
      <c r="B318" s="187" t="s">
        <v>147</v>
      </c>
      <c r="C318" s="187" t="s">
        <v>18</v>
      </c>
      <c r="D318" s="187" t="n">
        <v>238.7345666</v>
      </c>
      <c r="E318" s="187" t="n">
        <v>46.4015246186483</v>
      </c>
      <c r="F318" s="187" t="n">
        <v>89.1967348215621</v>
      </c>
      <c r="G318" s="187" t="n">
        <v>12.0300142813422</v>
      </c>
      <c r="H318" s="187" t="n">
        <v>28.9148794</v>
      </c>
      <c r="I318" s="187" t="n">
        <v>100</v>
      </c>
      <c r="J318" s="187" t="n">
        <v>10.8032651784379</v>
      </c>
      <c r="K318" s="187" t="n">
        <v>99.3253406288818</v>
      </c>
    </row>
    <row r="319">
      <c r="A319" s="187" t="s">
        <v>146</v>
      </c>
      <c r="B319" s="187" t="s">
        <v>147</v>
      </c>
      <c r="C319" s="187" t="s">
        <v>22</v>
      </c>
      <c r="D319" s="187" t="n">
        <v>117.8694941</v>
      </c>
      <c r="E319" s="187" t="n">
        <v>72.3859019498039</v>
      </c>
      <c r="F319" s="187" t="n">
        <v>100</v>
      </c>
      <c r="G319" s="187" t="n">
        <v>0</v>
      </c>
      <c r="H319" s="187"/>
      <c r="I319" s="187"/>
      <c r="J319" s="187"/>
      <c r="K319" s="187"/>
    </row>
    <row r="320">
      <c r="A320" s="187" t="s">
        <v>148</v>
      </c>
      <c r="B320" s="187" t="s">
        <v>149</v>
      </c>
      <c r="C320" s="187" t="s">
        <v>17</v>
      </c>
      <c r="D320" s="187" t="n">
        <v>3878.0790272</v>
      </c>
      <c r="E320" s="187" t="n">
        <v>17.0258711773811</v>
      </c>
      <c r="F320" s="187" t="n">
        <v>89.8778123199325</v>
      </c>
      <c r="G320" s="187" t="n">
        <v>4.20498518762246</v>
      </c>
      <c r="H320" s="187" t="n">
        <v>436.7556657</v>
      </c>
      <c r="I320" s="187" t="n">
        <v>42.4437163036976</v>
      </c>
      <c r="J320" s="187" t="n">
        <v>10.1221876800674</v>
      </c>
      <c r="K320" s="187" t="n">
        <v>37.3372714917601</v>
      </c>
    </row>
    <row r="321">
      <c r="A321" s="187" t="s">
        <v>148</v>
      </c>
      <c r="B321" s="187" t="s">
        <v>149</v>
      </c>
      <c r="C321" s="187" t="s">
        <v>18</v>
      </c>
      <c r="D321" s="187" t="n">
        <v>11048.1113436</v>
      </c>
      <c r="E321" s="187" t="n">
        <v>6.79043430275601</v>
      </c>
      <c r="F321" s="187" t="n">
        <v>97.0569248385551</v>
      </c>
      <c r="G321" s="187" t="n">
        <v>0.810487626484272</v>
      </c>
      <c r="H321" s="187" t="n">
        <v>335.0139326</v>
      </c>
      <c r="I321" s="187" t="n">
        <v>27.809561202585</v>
      </c>
      <c r="J321" s="187" t="n">
        <v>2.94307516144491</v>
      </c>
      <c r="K321" s="187" t="n">
        <v>26.7283138659778</v>
      </c>
    </row>
    <row r="322">
      <c r="A322" s="187" t="s">
        <v>156</v>
      </c>
      <c r="B322" s="187" t="s">
        <v>157</v>
      </c>
      <c r="C322" s="187" t="s">
        <v>17</v>
      </c>
      <c r="D322" s="187" t="n">
        <v>182.3661642</v>
      </c>
      <c r="E322" s="187" t="n">
        <v>45.835222590195</v>
      </c>
      <c r="F322" s="187" t="n">
        <v>93.7801047661045</v>
      </c>
      <c r="G322" s="187" t="n">
        <v>6.12242189992925</v>
      </c>
      <c r="H322" s="187" t="n">
        <v>12.0952993</v>
      </c>
      <c r="I322" s="187" t="n">
        <v>99.9999999999999</v>
      </c>
      <c r="J322" s="187" t="n">
        <v>6.21989523389553</v>
      </c>
      <c r="K322" s="187" t="n">
        <v>92.3104563029848</v>
      </c>
    </row>
    <row r="323">
      <c r="A323" s="187" t="s">
        <v>156</v>
      </c>
      <c r="B323" s="187" t="s">
        <v>157</v>
      </c>
      <c r="C323" s="187" t="s">
        <v>18</v>
      </c>
      <c r="D323" s="187" t="n">
        <v>15792.1761673</v>
      </c>
      <c r="E323" s="187" t="n">
        <v>2.63314169125288</v>
      </c>
      <c r="F323" s="187" t="n">
        <v>90.1158122004012</v>
      </c>
      <c r="G323" s="187" t="n">
        <v>1.2016491712392</v>
      </c>
      <c r="H323" s="187" t="n">
        <v>1732.135917</v>
      </c>
      <c r="I323" s="187" t="n">
        <v>10.9357824318724</v>
      </c>
      <c r="J323" s="187" t="n">
        <v>9.88418779959881</v>
      </c>
      <c r="K323" s="187" t="n">
        <v>10.9556387678666</v>
      </c>
    </row>
    <row r="324">
      <c r="A324" s="187" t="s">
        <v>164</v>
      </c>
      <c r="B324" s="187" t="s">
        <v>165</v>
      </c>
      <c r="C324" s="187" t="s">
        <v>17</v>
      </c>
      <c r="D324" s="187" t="n">
        <v>141.7568443</v>
      </c>
      <c r="E324" s="187" t="n">
        <v>64.0453759894598</v>
      </c>
      <c r="F324" s="187" t="n">
        <v>100</v>
      </c>
      <c r="G324" s="187" t="n">
        <v>0.00000000000000711046510442737</v>
      </c>
      <c r="H324" s="187"/>
      <c r="I324" s="187"/>
      <c r="J324" s="187"/>
      <c r="K324" s="187"/>
    </row>
    <row r="325">
      <c r="A325" s="187" t="s">
        <v>164</v>
      </c>
      <c r="B325" s="187" t="s">
        <v>165</v>
      </c>
      <c r="C325" s="187" t="s">
        <v>18</v>
      </c>
      <c r="D325" s="187" t="n">
        <v>19965.6581249</v>
      </c>
      <c r="E325" s="187" t="n">
        <v>2.08201605906748</v>
      </c>
      <c r="F325" s="187" t="n">
        <v>96.597998810405</v>
      </c>
      <c r="G325" s="187" t="n">
        <v>0.704986321575548</v>
      </c>
      <c r="H325" s="187" t="n">
        <v>703.1532074</v>
      </c>
      <c r="I325" s="187" t="n">
        <v>20.3052484308894</v>
      </c>
      <c r="J325" s="187" t="n">
        <v>3.40200118959504</v>
      </c>
      <c r="K325" s="187" t="n">
        <v>20.0177084185597</v>
      </c>
    </row>
    <row r="326">
      <c r="A326" s="187" t="s">
        <v>166</v>
      </c>
      <c r="B326" s="187" t="s">
        <v>167</v>
      </c>
      <c r="C326" s="187" t="s">
        <v>17</v>
      </c>
      <c r="D326" s="187" t="n">
        <v>26990.4743608</v>
      </c>
      <c r="E326" s="187" t="n">
        <v>9.2115006678647</v>
      </c>
      <c r="F326" s="187" t="n">
        <v>88.2500800928405</v>
      </c>
      <c r="G326" s="187" t="n">
        <v>1.66201210287233</v>
      </c>
      <c r="H326" s="187" t="n">
        <v>3593.6048065</v>
      </c>
      <c r="I326" s="187" t="n">
        <v>15.8982242291288</v>
      </c>
      <c r="J326" s="187" t="n">
        <v>11.7499199071595</v>
      </c>
      <c r="K326" s="187" t="n">
        <v>12.4828681686913</v>
      </c>
    </row>
    <row r="327">
      <c r="A327" s="187" t="s">
        <v>166</v>
      </c>
      <c r="B327" s="187" t="s">
        <v>167</v>
      </c>
      <c r="C327" s="187" t="s">
        <v>18</v>
      </c>
      <c r="D327" s="187" t="n">
        <v>23548.4647842</v>
      </c>
      <c r="E327" s="187" t="n">
        <v>11.1761529121355</v>
      </c>
      <c r="F327" s="187" t="n">
        <v>94.5819894702997</v>
      </c>
      <c r="G327" s="187" t="n">
        <v>1.5582956247153</v>
      </c>
      <c r="H327" s="187" t="n">
        <v>1348.9442427</v>
      </c>
      <c r="I327" s="187" t="n">
        <v>28.6092632550827</v>
      </c>
      <c r="J327" s="187" t="n">
        <v>5.41801052970032</v>
      </c>
      <c r="K327" s="187" t="n">
        <v>27.2031033458675</v>
      </c>
    </row>
    <row r="328">
      <c r="A328" s="187" t="s">
        <v>170</v>
      </c>
      <c r="B328" s="187" t="s">
        <v>171</v>
      </c>
      <c r="C328" s="187" t="s">
        <v>16</v>
      </c>
      <c r="D328" s="187" t="n">
        <v>85.3022685</v>
      </c>
      <c r="E328" s="187" t="n">
        <v>70.7012097686938</v>
      </c>
      <c r="F328" s="187" t="n">
        <v>100</v>
      </c>
      <c r="G328" s="187" t="n">
        <v>0</v>
      </c>
      <c r="H328" s="187"/>
      <c r="I328" s="187"/>
      <c r="J328" s="187"/>
      <c r="K328" s="187"/>
    </row>
    <row r="329">
      <c r="A329" s="187" t="s">
        <v>170</v>
      </c>
      <c r="B329" s="187" t="s">
        <v>171</v>
      </c>
      <c r="C329" s="187" t="s">
        <v>17</v>
      </c>
      <c r="D329" s="187" t="n">
        <v>5609.399612</v>
      </c>
      <c r="E329" s="187" t="n">
        <v>20.9830235736046</v>
      </c>
      <c r="F329" s="187" t="n">
        <v>92.7215618800847</v>
      </c>
      <c r="G329" s="187" t="n">
        <v>1.93343912681049</v>
      </c>
      <c r="H329" s="187" t="n">
        <v>440.3254986</v>
      </c>
      <c r="I329" s="187" t="n">
        <v>33.7194459391213</v>
      </c>
      <c r="J329" s="187" t="n">
        <v>7.27843811991532</v>
      </c>
      <c r="K329" s="187" t="n">
        <v>24.630489767772</v>
      </c>
    </row>
    <row r="330">
      <c r="A330" s="187" t="s">
        <v>170</v>
      </c>
      <c r="B330" s="187" t="s">
        <v>171</v>
      </c>
      <c r="C330" s="187" t="s">
        <v>18</v>
      </c>
      <c r="D330" s="187" t="n">
        <v>21753.9497213</v>
      </c>
      <c r="E330" s="187" t="n">
        <v>6.23992936294473</v>
      </c>
      <c r="F330" s="187" t="n">
        <v>99.1627605804278</v>
      </c>
      <c r="G330" s="187" t="n">
        <v>0.368577132242829</v>
      </c>
      <c r="H330" s="187" t="n">
        <v>183.6704034</v>
      </c>
      <c r="I330" s="187" t="n">
        <v>43.9338714137807</v>
      </c>
      <c r="J330" s="187" t="n">
        <v>0.837239419572235</v>
      </c>
      <c r="K330" s="187" t="n">
        <v>43.6543300107515</v>
      </c>
    </row>
    <row r="331">
      <c r="A331" s="187" t="s">
        <v>170</v>
      </c>
      <c r="B331" s="187" t="s">
        <v>171</v>
      </c>
      <c r="C331" s="187" t="s">
        <v>19</v>
      </c>
      <c r="D331" s="187" t="n">
        <v>2847.8000586</v>
      </c>
      <c r="E331" s="187" t="n">
        <v>30.5417974209943</v>
      </c>
      <c r="F331" s="187" t="n">
        <v>97.3529108411255</v>
      </c>
      <c r="G331" s="187" t="n">
        <v>2.55797056437637</v>
      </c>
      <c r="H331" s="187" t="n">
        <v>77.4335415</v>
      </c>
      <c r="I331" s="187" t="n">
        <v>99.9999999999998</v>
      </c>
      <c r="J331" s="187" t="n">
        <v>2.64708915887445</v>
      </c>
      <c r="K331" s="187" t="n">
        <v>94.07536555884</v>
      </c>
    </row>
    <row r="332">
      <c r="A332" s="187" t="s">
        <v>172</v>
      </c>
      <c r="B332" s="187" t="s">
        <v>173</v>
      </c>
      <c r="C332" s="187" t="s">
        <v>16</v>
      </c>
      <c r="D332" s="187" t="n">
        <v>278.5261004</v>
      </c>
      <c r="E332" s="187" t="n">
        <v>69.0757868487489</v>
      </c>
      <c r="F332" s="187" t="n">
        <v>100</v>
      </c>
      <c r="G332" s="187" t="n">
        <v>0</v>
      </c>
      <c r="H332" s="187"/>
      <c r="I332" s="187"/>
      <c r="J332" s="187"/>
      <c r="K332" s="187"/>
    </row>
    <row r="333">
      <c r="A333" s="187" t="s">
        <v>172</v>
      </c>
      <c r="B333" s="187" t="s">
        <v>173</v>
      </c>
      <c r="C333" s="187" t="s">
        <v>17</v>
      </c>
      <c r="D333" s="187" t="n">
        <v>7913.180115</v>
      </c>
      <c r="E333" s="187" t="n">
        <v>16.6533343850755</v>
      </c>
      <c r="F333" s="187" t="n">
        <v>86.5219423959049</v>
      </c>
      <c r="G333" s="187" t="n">
        <v>2.87300371681165</v>
      </c>
      <c r="H333" s="187" t="n">
        <v>1232.6849637</v>
      </c>
      <c r="I333" s="187" t="n">
        <v>23.5213641235618</v>
      </c>
      <c r="J333" s="187" t="n">
        <v>13.4780576040951</v>
      </c>
      <c r="K333" s="187" t="n">
        <v>18.443151779799</v>
      </c>
    </row>
    <row r="334">
      <c r="A334" s="187" t="s">
        <v>172</v>
      </c>
      <c r="B334" s="187" t="s">
        <v>173</v>
      </c>
      <c r="C334" s="187" t="s">
        <v>18</v>
      </c>
      <c r="D334" s="187" t="n">
        <v>20205.3004256</v>
      </c>
      <c r="E334" s="187" t="n">
        <v>6.72022745178286</v>
      </c>
      <c r="F334" s="187" t="n">
        <v>94.1260219522381</v>
      </c>
      <c r="G334" s="187" t="n">
        <v>1.02862755184905</v>
      </c>
      <c r="H334" s="187" t="n">
        <v>1260.9211426</v>
      </c>
      <c r="I334" s="187" t="n">
        <v>17.6333397108596</v>
      </c>
      <c r="J334" s="187" t="n">
        <v>5.87397804776191</v>
      </c>
      <c r="K334" s="187" t="n">
        <v>16.4829726530746</v>
      </c>
    </row>
    <row r="335">
      <c r="A335" s="187" t="s">
        <v>178</v>
      </c>
      <c r="B335" s="187" t="s">
        <v>179</v>
      </c>
      <c r="C335" s="187" t="s">
        <v>17</v>
      </c>
      <c r="D335" s="187" t="n">
        <v>6777.5168487</v>
      </c>
      <c r="E335" s="187" t="n">
        <v>8.35605795895858</v>
      </c>
      <c r="F335" s="187" t="n">
        <v>88.8389011524908</v>
      </c>
      <c r="G335" s="187" t="n">
        <v>1.9835390769227</v>
      </c>
      <c r="H335" s="187" t="n">
        <v>851.4798642</v>
      </c>
      <c r="I335" s="187" t="n">
        <v>18.8087352475706</v>
      </c>
      <c r="J335" s="187" t="n">
        <v>11.1610988475092</v>
      </c>
      <c r="K335" s="187" t="n">
        <v>15.7883586907004</v>
      </c>
    </row>
    <row r="336">
      <c r="A336" s="187" t="s">
        <v>178</v>
      </c>
      <c r="B336" s="187" t="s">
        <v>179</v>
      </c>
      <c r="C336" s="187" t="s">
        <v>18</v>
      </c>
      <c r="D336" s="187" t="n">
        <v>3706.782787</v>
      </c>
      <c r="E336" s="187" t="n">
        <v>13.8822165786117</v>
      </c>
      <c r="F336" s="187" t="n">
        <v>95.9635757107006</v>
      </c>
      <c r="G336" s="187" t="n">
        <v>1.24280891878295</v>
      </c>
      <c r="H336" s="187" t="n">
        <v>155.9148663</v>
      </c>
      <c r="I336" s="187" t="n">
        <v>32.0581585592409</v>
      </c>
      <c r="J336" s="187" t="n">
        <v>4.03642428929942</v>
      </c>
      <c r="K336" s="187" t="n">
        <v>29.5470394645408</v>
      </c>
    </row>
    <row r="337">
      <c r="A337" s="187" t="s">
        <v>180</v>
      </c>
      <c r="B337" s="187" t="s">
        <v>181</v>
      </c>
      <c r="C337" s="187" t="s">
        <v>16</v>
      </c>
      <c r="D337" s="187" t="n">
        <v>524.361975</v>
      </c>
      <c r="E337" s="187" t="n">
        <v>62.99149074645</v>
      </c>
      <c r="F337" s="187" t="n">
        <v>62.9405849332613</v>
      </c>
      <c r="G337" s="187" t="n">
        <v>21.6617986819221</v>
      </c>
      <c r="H337" s="187" t="n">
        <v>308.7443197</v>
      </c>
      <c r="I337" s="187" t="n">
        <v>60.7990631360136</v>
      </c>
      <c r="J337" s="187" t="n">
        <v>37.0594150667387</v>
      </c>
      <c r="K337" s="187" t="n">
        <v>36.789740941443</v>
      </c>
    </row>
    <row r="338">
      <c r="A338" s="187" t="s">
        <v>180</v>
      </c>
      <c r="B338" s="187" t="s">
        <v>181</v>
      </c>
      <c r="C338" s="187" t="s">
        <v>17</v>
      </c>
      <c r="D338" s="187" t="n">
        <v>28165.7358905</v>
      </c>
      <c r="E338" s="187" t="n">
        <v>2.77286053388875</v>
      </c>
      <c r="F338" s="187" t="n">
        <v>87.5168854253535</v>
      </c>
      <c r="G338" s="187" t="n">
        <v>1.33877878934198</v>
      </c>
      <c r="H338" s="187" t="n">
        <v>4017.4659609</v>
      </c>
      <c r="I338" s="187" t="n">
        <v>9.91558049090206</v>
      </c>
      <c r="J338" s="187" t="n">
        <v>12.4831145746465</v>
      </c>
      <c r="K338" s="187" t="n">
        <v>9.38593883890982</v>
      </c>
    </row>
    <row r="339">
      <c r="A339" s="187" t="s">
        <v>182</v>
      </c>
      <c r="B339" s="187" t="s">
        <v>183</v>
      </c>
      <c r="C339" s="187" t="s">
        <v>16</v>
      </c>
      <c r="D339" s="187" t="n">
        <v>3859.4848327</v>
      </c>
      <c r="E339" s="187" t="n">
        <v>23.0564876967275</v>
      </c>
      <c r="F339" s="187" t="n">
        <v>83.5455316810705</v>
      </c>
      <c r="G339" s="187" t="n">
        <v>2.36771267977392</v>
      </c>
      <c r="H339" s="187" t="n">
        <v>760.1336616</v>
      </c>
      <c r="I339" s="187" t="n">
        <v>26.5581249363766</v>
      </c>
      <c r="J339" s="187" t="n">
        <v>16.4544683189295</v>
      </c>
      <c r="K339" s="187" t="n">
        <v>12.0217688512098</v>
      </c>
    </row>
    <row r="340">
      <c r="A340" s="187" t="s">
        <v>182</v>
      </c>
      <c r="B340" s="187" t="s">
        <v>183</v>
      </c>
      <c r="C340" s="187" t="s">
        <v>17</v>
      </c>
      <c r="D340" s="187" t="n">
        <v>19378.6087164</v>
      </c>
      <c r="E340" s="187" t="n">
        <v>5.46203036806116</v>
      </c>
      <c r="F340" s="187" t="n">
        <v>89.2270272991448</v>
      </c>
      <c r="G340" s="187" t="n">
        <v>1.33471323671053</v>
      </c>
      <c r="H340" s="187" t="n">
        <v>2339.7083709</v>
      </c>
      <c r="I340" s="187" t="n">
        <v>11.7814083781574</v>
      </c>
      <c r="J340" s="187" t="n">
        <v>10.7729727008552</v>
      </c>
      <c r="K340" s="187" t="n">
        <v>11.0547476277412</v>
      </c>
    </row>
    <row r="341">
      <c r="A341" s="187" t="s">
        <v>182</v>
      </c>
      <c r="B341" s="187" t="s">
        <v>183</v>
      </c>
      <c r="C341" s="187" t="s">
        <v>22</v>
      </c>
      <c r="D341" s="187"/>
      <c r="E341" s="187"/>
      <c r="F341" s="187"/>
      <c r="G341" s="187"/>
      <c r="H341" s="187" t="n">
        <v>55.8240831</v>
      </c>
      <c r="I341" s="187" t="n">
        <v>70.2627166741539</v>
      </c>
      <c r="J341" s="187" t="n">
        <v>100</v>
      </c>
      <c r="K341" s="187" t="n">
        <v>0</v>
      </c>
    </row>
    <row r="342">
      <c r="A342" s="187" t="s">
        <v>186</v>
      </c>
      <c r="B342" s="187" t="s">
        <v>187</v>
      </c>
      <c r="C342" s="187" t="s">
        <v>16</v>
      </c>
      <c r="D342" s="187" t="n">
        <v>17.2713084</v>
      </c>
      <c r="E342" s="187" t="n">
        <v>100</v>
      </c>
      <c r="F342" s="187" t="n">
        <v>30.5642469083686</v>
      </c>
      <c r="G342" s="187" t="n">
        <v>85.6004031910689</v>
      </c>
      <c r="H342" s="187" t="n">
        <v>39.2369002</v>
      </c>
      <c r="I342" s="187" t="n">
        <v>70.2481523790817</v>
      </c>
      <c r="J342" s="187" t="n">
        <v>69.4357530916314</v>
      </c>
      <c r="K342" s="187" t="n">
        <v>37.6796065729294</v>
      </c>
    </row>
    <row r="343">
      <c r="A343" s="187" t="s">
        <v>186</v>
      </c>
      <c r="B343" s="187" t="s">
        <v>187</v>
      </c>
      <c r="C343" s="187" t="s">
        <v>17</v>
      </c>
      <c r="D343" s="187" t="n">
        <v>11602.4545526</v>
      </c>
      <c r="E343" s="187" t="n">
        <v>8.04221010993023</v>
      </c>
      <c r="F343" s="187" t="n">
        <v>92.09197194831</v>
      </c>
      <c r="G343" s="187" t="n">
        <v>1.05033410373675</v>
      </c>
      <c r="H343" s="187" t="n">
        <v>996.3141643</v>
      </c>
      <c r="I343" s="187" t="n">
        <v>14.3200339182435</v>
      </c>
      <c r="J343" s="187" t="n">
        <v>7.90802805169003</v>
      </c>
      <c r="K343" s="187" t="n">
        <v>12.2315371399076</v>
      </c>
    </row>
    <row r="344">
      <c r="A344" s="187" t="s">
        <v>186</v>
      </c>
      <c r="B344" s="187" t="s">
        <v>187</v>
      </c>
      <c r="C344" s="187" t="s">
        <v>18</v>
      </c>
      <c r="D344" s="187" t="n">
        <v>5236.2889128</v>
      </c>
      <c r="E344" s="187" t="n">
        <v>15.6931717119281</v>
      </c>
      <c r="F344" s="187" t="n">
        <v>92.3035179873442</v>
      </c>
      <c r="G344" s="187" t="n">
        <v>1.99066184000945</v>
      </c>
      <c r="H344" s="187" t="n">
        <v>436.6139483</v>
      </c>
      <c r="I344" s="187" t="n">
        <v>28.3804871433255</v>
      </c>
      <c r="J344" s="187" t="n">
        <v>7.69648201265584</v>
      </c>
      <c r="K344" s="187" t="n">
        <v>23.8739063709741</v>
      </c>
    </row>
    <row r="345">
      <c r="A345" s="187" t="s">
        <v>188</v>
      </c>
      <c r="B345" s="187" t="s">
        <v>189</v>
      </c>
      <c r="C345" s="187" t="s">
        <v>16</v>
      </c>
      <c r="D345" s="187" t="n">
        <v>2222.5512091</v>
      </c>
      <c r="E345" s="187" t="n">
        <v>33.938334030681</v>
      </c>
      <c r="F345" s="187" t="n">
        <v>76.0929125627992</v>
      </c>
      <c r="G345" s="187" t="n">
        <v>6.43422025471244</v>
      </c>
      <c r="H345" s="187" t="n">
        <v>698.2874528</v>
      </c>
      <c r="I345" s="187" t="n">
        <v>42.3768592018071</v>
      </c>
      <c r="J345" s="187" t="n">
        <v>23.9070874372008</v>
      </c>
      <c r="K345" s="187" t="n">
        <v>20.4792223451603</v>
      </c>
    </row>
    <row r="346">
      <c r="A346" s="187" t="s">
        <v>188</v>
      </c>
      <c r="B346" s="187" t="s">
        <v>189</v>
      </c>
      <c r="C346" s="187" t="s">
        <v>17</v>
      </c>
      <c r="D346" s="187" t="n">
        <v>29505.3167023</v>
      </c>
      <c r="E346" s="187" t="n">
        <v>5.51400569884211</v>
      </c>
      <c r="F346" s="187" t="n">
        <v>90.1549739796604</v>
      </c>
      <c r="G346" s="187" t="n">
        <v>1.52761623824391</v>
      </c>
      <c r="H346" s="187" t="n">
        <v>3222.0142478</v>
      </c>
      <c r="I346" s="187" t="n">
        <v>15.1410793444368</v>
      </c>
      <c r="J346" s="187" t="n">
        <v>9.8450260203396</v>
      </c>
      <c r="K346" s="187" t="n">
        <v>13.989013530818</v>
      </c>
    </row>
    <row r="347">
      <c r="A347" s="187" t="s">
        <v>188</v>
      </c>
      <c r="B347" s="187" t="s">
        <v>189</v>
      </c>
      <c r="C347" s="187" t="s">
        <v>18</v>
      </c>
      <c r="D347" s="187" t="n">
        <v>2918.9524616</v>
      </c>
      <c r="E347" s="187" t="n">
        <v>34.8059019122869</v>
      </c>
      <c r="F347" s="187" t="n">
        <v>95.7691230015961</v>
      </c>
      <c r="G347" s="187" t="n">
        <v>2.16056183074215</v>
      </c>
      <c r="H347" s="187" t="n">
        <v>128.9531369</v>
      </c>
      <c r="I347" s="187" t="n">
        <v>57.4397160850244</v>
      </c>
      <c r="J347" s="187" t="n">
        <v>4.23087699840386</v>
      </c>
      <c r="K347" s="187" t="n">
        <v>48.9059624751462</v>
      </c>
    </row>
    <row r="348">
      <c r="A348" s="187" t="s">
        <v>190</v>
      </c>
      <c r="B348" s="187" t="s">
        <v>191</v>
      </c>
      <c r="C348" s="187" t="s">
        <v>16</v>
      </c>
      <c r="D348" s="187" t="n">
        <v>6156.9332759</v>
      </c>
      <c r="E348" s="187" t="n">
        <v>17.9264972555218</v>
      </c>
      <c r="F348" s="187" t="n">
        <v>84.4736514170811</v>
      </c>
      <c r="G348" s="187" t="n">
        <v>3.42928132767213</v>
      </c>
      <c r="H348" s="187" t="n">
        <v>1131.6510017</v>
      </c>
      <c r="I348" s="187" t="n">
        <v>26.551678077195</v>
      </c>
      <c r="J348" s="187" t="n">
        <v>15.5263485829189</v>
      </c>
      <c r="K348" s="187" t="n">
        <v>18.6575687089476</v>
      </c>
    </row>
    <row r="349">
      <c r="A349" s="187" t="s">
        <v>190</v>
      </c>
      <c r="B349" s="187" t="s">
        <v>191</v>
      </c>
      <c r="C349" s="187" t="s">
        <v>17</v>
      </c>
      <c r="D349" s="187" t="n">
        <v>16913.3379572</v>
      </c>
      <c r="E349" s="187" t="n">
        <v>6.26563834387834</v>
      </c>
      <c r="F349" s="187" t="n">
        <v>88.4319782315693</v>
      </c>
      <c r="G349" s="187" t="n">
        <v>1.64721888926498</v>
      </c>
      <c r="H349" s="187" t="n">
        <v>2212.4786257</v>
      </c>
      <c r="I349" s="187" t="n">
        <v>14.2707319414878</v>
      </c>
      <c r="J349" s="187" t="n">
        <v>11.5680217684307</v>
      </c>
      <c r="K349" s="187" t="n">
        <v>12.5921983787788</v>
      </c>
    </row>
    <row r="350">
      <c r="A350" s="187" t="s">
        <v>190</v>
      </c>
      <c r="B350" s="187" t="s">
        <v>191</v>
      </c>
      <c r="C350" s="187" t="s">
        <v>18</v>
      </c>
      <c r="D350" s="187" t="n">
        <v>55.345907</v>
      </c>
      <c r="E350" s="187" t="n">
        <v>70.4908780311242</v>
      </c>
      <c r="F350" s="187" t="n">
        <v>100</v>
      </c>
      <c r="G350" s="187" t="n">
        <v>0</v>
      </c>
      <c r="H350" s="187"/>
      <c r="I350" s="187"/>
      <c r="J350" s="187"/>
      <c r="K350" s="187"/>
    </row>
    <row r="351">
      <c r="A351" s="187" t="s">
        <v>194</v>
      </c>
      <c r="B351" s="187" t="s">
        <v>195</v>
      </c>
      <c r="C351" s="187" t="s">
        <v>16</v>
      </c>
      <c r="D351" s="187" t="n">
        <v>12805.3735718</v>
      </c>
      <c r="E351" s="187" t="n">
        <v>11.7189858974945</v>
      </c>
      <c r="F351" s="187" t="n">
        <v>91.6426978875936</v>
      </c>
      <c r="G351" s="187" t="n">
        <v>2.05921667221</v>
      </c>
      <c r="H351" s="187" t="n">
        <v>1167.7785363</v>
      </c>
      <c r="I351" s="187" t="n">
        <v>25.6605312889961</v>
      </c>
      <c r="J351" s="187" t="n">
        <v>8.35730211240639</v>
      </c>
      <c r="K351" s="187" t="n">
        <v>22.5805132850581</v>
      </c>
    </row>
    <row r="352">
      <c r="A352" s="187" t="s">
        <v>194</v>
      </c>
      <c r="B352" s="187" t="s">
        <v>195</v>
      </c>
      <c r="C352" s="187" t="s">
        <v>17</v>
      </c>
      <c r="D352" s="187" t="n">
        <v>16182.8798385</v>
      </c>
      <c r="E352" s="187" t="n">
        <v>9.70642187284746</v>
      </c>
      <c r="F352" s="187" t="n">
        <v>89.6630476012554</v>
      </c>
      <c r="G352" s="187" t="n">
        <v>1.8825010012147</v>
      </c>
      <c r="H352" s="187" t="n">
        <v>1865.6700061</v>
      </c>
      <c r="I352" s="187" t="n">
        <v>17.7752510446134</v>
      </c>
      <c r="J352" s="187" t="n">
        <v>10.3369523987446</v>
      </c>
      <c r="K352" s="187" t="n">
        <v>16.328872415222</v>
      </c>
    </row>
    <row r="353">
      <c r="A353" s="187" t="s">
        <v>194</v>
      </c>
      <c r="B353" s="187" t="s">
        <v>195</v>
      </c>
      <c r="C353" s="187" t="s">
        <v>18</v>
      </c>
      <c r="D353" s="187" t="n">
        <v>129.2126991</v>
      </c>
      <c r="E353" s="187" t="n">
        <v>57.9873747592639</v>
      </c>
      <c r="F353" s="187" t="n">
        <v>100</v>
      </c>
      <c r="G353" s="187" t="n">
        <v>0</v>
      </c>
      <c r="H353" s="187"/>
      <c r="I353" s="187"/>
      <c r="J353" s="187"/>
      <c r="K353" s="187"/>
    </row>
    <row r="354">
      <c r="A354" s="187" t="s">
        <v>202</v>
      </c>
      <c r="B354" s="187" t="s">
        <v>203</v>
      </c>
      <c r="C354" s="187" t="s">
        <v>16</v>
      </c>
      <c r="D354" s="187" t="n">
        <v>33884.0529715</v>
      </c>
      <c r="E354" s="187" t="n">
        <v>5.61094588604774</v>
      </c>
      <c r="F354" s="187" t="n">
        <v>85.0930235389922</v>
      </c>
      <c r="G354" s="187" t="n">
        <v>1.57276020517329</v>
      </c>
      <c r="H354" s="187" t="n">
        <v>5935.9599535</v>
      </c>
      <c r="I354" s="187" t="n">
        <v>10.7054130601615</v>
      </c>
      <c r="J354" s="187" t="n">
        <v>14.9069764610078</v>
      </c>
      <c r="K354" s="187" t="n">
        <v>8.9777374714492</v>
      </c>
    </row>
    <row r="355">
      <c r="A355" s="187" t="s">
        <v>202</v>
      </c>
      <c r="B355" s="187" t="s">
        <v>203</v>
      </c>
      <c r="C355" s="187" t="s">
        <v>17</v>
      </c>
      <c r="D355" s="187" t="n">
        <v>11200.6934035</v>
      </c>
      <c r="E355" s="187" t="n">
        <v>16.0119688908122</v>
      </c>
      <c r="F355" s="187" t="n">
        <v>83.5347706093894</v>
      </c>
      <c r="G355" s="187" t="n">
        <v>3.15587820754643</v>
      </c>
      <c r="H355" s="187" t="n">
        <v>2207.727212</v>
      </c>
      <c r="I355" s="187" t="n">
        <v>23.5564263016689</v>
      </c>
      <c r="J355" s="187" t="n">
        <v>16.4652293906106</v>
      </c>
      <c r="K355" s="187" t="n">
        <v>16.0110470303496</v>
      </c>
    </row>
    <row r="356">
      <c r="A356" s="187" t="s">
        <v>202</v>
      </c>
      <c r="B356" s="187" t="s">
        <v>203</v>
      </c>
      <c r="C356" s="187" t="s">
        <v>18</v>
      </c>
      <c r="D356" s="187" t="n">
        <v>152.7693485</v>
      </c>
      <c r="E356" s="187" t="n">
        <v>59.422315240004</v>
      </c>
      <c r="F356" s="187" t="n">
        <v>68.0866455422636</v>
      </c>
      <c r="G356" s="187" t="n">
        <v>37.4817823191999</v>
      </c>
      <c r="H356" s="187" t="n">
        <v>71.6055598</v>
      </c>
      <c r="I356" s="187" t="n">
        <v>100</v>
      </c>
      <c r="J356" s="187" t="n">
        <v>31.9133544577364</v>
      </c>
      <c r="K356" s="187" t="n">
        <v>79.9667998059976</v>
      </c>
    </row>
    <row r="357">
      <c r="A357" s="187" t="s">
        <v>202</v>
      </c>
      <c r="B357" s="187" t="s">
        <v>203</v>
      </c>
      <c r="C357" s="187" t="s">
        <v>22</v>
      </c>
      <c r="D357" s="187" t="n">
        <v>585.5672574</v>
      </c>
      <c r="E357" s="187" t="n">
        <v>74.8548587689019</v>
      </c>
      <c r="F357" s="187" t="n">
        <v>73.9972919174328</v>
      </c>
      <c r="G357" s="187" t="n">
        <v>8.89217649687709</v>
      </c>
      <c r="H357" s="187" t="n">
        <v>205.7688067</v>
      </c>
      <c r="I357" s="187" t="n">
        <v>100</v>
      </c>
      <c r="J357" s="187" t="n">
        <v>26.0027080825672</v>
      </c>
      <c r="K357" s="187" t="n">
        <v>25.3049404674079</v>
      </c>
    </row>
    <row r="358">
      <c r="A358" s="187" t="s">
        <v>204</v>
      </c>
      <c r="B358" s="187" t="s">
        <v>205</v>
      </c>
      <c r="C358" s="187" t="s">
        <v>16</v>
      </c>
      <c r="D358" s="187" t="n">
        <v>19557.1350755</v>
      </c>
      <c r="E358" s="187" t="n">
        <v>13.6450378326896</v>
      </c>
      <c r="F358" s="187" t="n">
        <v>84.2285724520229</v>
      </c>
      <c r="G358" s="187" t="n">
        <v>2.19513732053098</v>
      </c>
      <c r="H358" s="187" t="n">
        <v>3661.9870183</v>
      </c>
      <c r="I358" s="187" t="n">
        <v>17.7754931620889</v>
      </c>
      <c r="J358" s="187" t="n">
        <v>15.7714275479771</v>
      </c>
      <c r="K358" s="187" t="n">
        <v>11.7233067382159</v>
      </c>
    </row>
    <row r="359">
      <c r="A359" s="187" t="s">
        <v>204</v>
      </c>
      <c r="B359" s="187" t="s">
        <v>205</v>
      </c>
      <c r="C359" s="187" t="s">
        <v>17</v>
      </c>
      <c r="D359" s="187" t="n">
        <v>22193.0735782</v>
      </c>
      <c r="E359" s="187" t="n">
        <v>12.0144650278185</v>
      </c>
      <c r="F359" s="187" t="n">
        <v>91.4038985804525</v>
      </c>
      <c r="G359" s="187" t="n">
        <v>1.70904068030047</v>
      </c>
      <c r="H359" s="187" t="n">
        <v>2087.1528923</v>
      </c>
      <c r="I359" s="187" t="n">
        <v>22.3139449834886</v>
      </c>
      <c r="J359" s="187" t="n">
        <v>8.59610141954751</v>
      </c>
      <c r="K359" s="187" t="n">
        <v>18.1725381527985</v>
      </c>
    </row>
    <row r="360">
      <c r="A360" s="187" t="s">
        <v>204</v>
      </c>
      <c r="B360" s="187" t="s">
        <v>205</v>
      </c>
      <c r="C360" s="187" t="s">
        <v>18</v>
      </c>
      <c r="D360" s="187" t="n">
        <v>5171.0568818</v>
      </c>
      <c r="E360" s="187" t="n">
        <v>30.1318561937719</v>
      </c>
      <c r="F360" s="187" t="n">
        <v>93.8059653200083</v>
      </c>
      <c r="G360" s="187" t="n">
        <v>3.71821227081826</v>
      </c>
      <c r="H360" s="187" t="n">
        <v>341.4463627</v>
      </c>
      <c r="I360" s="187" t="n">
        <v>60.2000370056523</v>
      </c>
      <c r="J360" s="187" t="n">
        <v>6.19403467999174</v>
      </c>
      <c r="K360" s="187" t="n">
        <v>56.3107101184767</v>
      </c>
    </row>
    <row r="361">
      <c r="A361" s="187" t="s">
        <v>210</v>
      </c>
      <c r="B361" s="187" t="s">
        <v>211</v>
      </c>
      <c r="C361" s="187" t="s">
        <v>17</v>
      </c>
      <c r="D361" s="187" t="n">
        <v>69.6702671</v>
      </c>
      <c r="E361" s="187" t="n">
        <v>71.0566725148406</v>
      </c>
      <c r="F361" s="187" t="n">
        <v>100</v>
      </c>
      <c r="G361" s="187" t="n">
        <v>0</v>
      </c>
      <c r="H361" s="187"/>
      <c r="I361" s="187"/>
      <c r="J361" s="187"/>
      <c r="K361" s="187"/>
    </row>
    <row r="362">
      <c r="A362" s="187" t="s">
        <v>210</v>
      </c>
      <c r="B362" s="187" t="s">
        <v>211</v>
      </c>
      <c r="C362" s="187" t="s">
        <v>18</v>
      </c>
      <c r="D362" s="187" t="n">
        <v>31334.6631913</v>
      </c>
      <c r="E362" s="187" t="n">
        <v>1.0348580423112</v>
      </c>
      <c r="F362" s="187" t="n">
        <v>99.1405691566913</v>
      </c>
      <c r="G362" s="187" t="n">
        <v>0.319343806294668</v>
      </c>
      <c r="H362" s="187" t="n">
        <v>271.6342688</v>
      </c>
      <c r="I362" s="187" t="n">
        <v>36.9570508107147</v>
      </c>
      <c r="J362" s="187" t="n">
        <v>0.85943084330872</v>
      </c>
      <c r="K362" s="187" t="n">
        <v>36.8382481955501</v>
      </c>
    </row>
    <row r="363">
      <c r="A363" s="187" t="s">
        <v>212</v>
      </c>
      <c r="B363" s="187" t="s">
        <v>213</v>
      </c>
      <c r="C363" s="187" t="s">
        <v>16</v>
      </c>
      <c r="D363" s="187" t="n">
        <v>264.0524061</v>
      </c>
      <c r="E363" s="187" t="n">
        <v>57.9658620382729</v>
      </c>
      <c r="F363" s="187" t="n">
        <v>100</v>
      </c>
      <c r="G363" s="187" t="n">
        <v>0</v>
      </c>
      <c r="H363" s="187"/>
      <c r="I363" s="187"/>
      <c r="J363" s="187"/>
      <c r="K363" s="187"/>
    </row>
    <row r="364">
      <c r="A364" s="187" t="s">
        <v>212</v>
      </c>
      <c r="B364" s="187" t="s">
        <v>213</v>
      </c>
      <c r="C364" s="187" t="s">
        <v>17</v>
      </c>
      <c r="D364" s="187" t="n">
        <v>10021.6043849</v>
      </c>
      <c r="E364" s="187" t="n">
        <v>23.748023689664</v>
      </c>
      <c r="F364" s="187" t="n">
        <v>91.7808066978264</v>
      </c>
      <c r="G364" s="187" t="n">
        <v>2.72205398897949</v>
      </c>
      <c r="H364" s="187" t="n">
        <v>897.4589198</v>
      </c>
      <c r="I364" s="187" t="n">
        <v>44.9289014845501</v>
      </c>
      <c r="J364" s="187" t="n">
        <v>8.21919330217362</v>
      </c>
      <c r="K364" s="187" t="n">
        <v>30.3962082163834</v>
      </c>
    </row>
    <row r="365">
      <c r="A365" s="187" t="s">
        <v>212</v>
      </c>
      <c r="B365" s="187" t="s">
        <v>213</v>
      </c>
      <c r="C365" s="187" t="s">
        <v>18</v>
      </c>
      <c r="D365" s="187" t="n">
        <v>41492.0733342</v>
      </c>
      <c r="E365" s="187" t="n">
        <v>5.80831015966648</v>
      </c>
      <c r="F365" s="187" t="n">
        <v>96.8367382830181</v>
      </c>
      <c r="G365" s="187" t="n">
        <v>0.766587707793555</v>
      </c>
      <c r="H365" s="187" t="n">
        <v>1355.3769929</v>
      </c>
      <c r="I365" s="187" t="n">
        <v>23.6498018681129</v>
      </c>
      <c r="J365" s="187" t="n">
        <v>3.16326171698192</v>
      </c>
      <c r="K365" s="187" t="n">
        <v>23.4675028095399</v>
      </c>
    </row>
    <row r="366">
      <c r="A366" s="187" t="s">
        <v>212</v>
      </c>
      <c r="B366" s="187" t="s">
        <v>213</v>
      </c>
      <c r="C366" s="187" t="s">
        <v>19</v>
      </c>
      <c r="D366" s="187" t="n">
        <v>5090.5286628</v>
      </c>
      <c r="E366" s="187" t="n">
        <v>33.6009679287285</v>
      </c>
      <c r="F366" s="187" t="n">
        <v>98.0443791483757</v>
      </c>
      <c r="G366" s="187" t="n">
        <v>1.96419173002527</v>
      </c>
      <c r="H366" s="187" t="n">
        <v>101.5371211</v>
      </c>
      <c r="I366" s="187" t="n">
        <v>100</v>
      </c>
      <c r="J366" s="187" t="n">
        <v>1.95562085162432</v>
      </c>
      <c r="K366" s="187" t="n">
        <v>98.474077190754</v>
      </c>
    </row>
    <row r="367">
      <c r="A367" s="187" t="s">
        <v>216</v>
      </c>
      <c r="B367" s="187" t="s">
        <v>217</v>
      </c>
      <c r="C367" s="187" t="s">
        <v>17</v>
      </c>
      <c r="D367" s="187" t="n">
        <v>1112.2228096</v>
      </c>
      <c r="E367" s="187" t="n">
        <v>57.144232833596</v>
      </c>
      <c r="F367" s="187" t="n">
        <v>100</v>
      </c>
      <c r="G367" s="187" t="n">
        <v>0</v>
      </c>
      <c r="H367" s="187"/>
      <c r="I367" s="187"/>
      <c r="J367" s="187"/>
      <c r="K367" s="187"/>
    </row>
    <row r="368">
      <c r="A368" s="187" t="s">
        <v>216</v>
      </c>
      <c r="B368" s="187" t="s">
        <v>217</v>
      </c>
      <c r="C368" s="187" t="s">
        <v>18</v>
      </c>
      <c r="D368" s="187" t="n">
        <v>45467.7327745</v>
      </c>
      <c r="E368" s="187" t="n">
        <v>2.07584018145323</v>
      </c>
      <c r="F368" s="187" t="n">
        <v>93.897352239806</v>
      </c>
      <c r="G368" s="187" t="n">
        <v>1.10095229272981</v>
      </c>
      <c r="H368" s="187" t="n">
        <v>2955.0732897</v>
      </c>
      <c r="I368" s="187" t="n">
        <v>17.5160451552595</v>
      </c>
      <c r="J368" s="187" t="n">
        <v>6.10264776019403</v>
      </c>
      <c r="K368" s="187" t="n">
        <v>16.9396152771542</v>
      </c>
    </row>
    <row r="369">
      <c r="A369" s="187" t="s">
        <v>216</v>
      </c>
      <c r="B369" s="187" t="s">
        <v>217</v>
      </c>
      <c r="C369" s="187" t="s">
        <v>19</v>
      </c>
      <c r="D369" s="187" t="n">
        <v>127.5793143</v>
      </c>
      <c r="E369" s="187" t="n">
        <v>71.3913764420953</v>
      </c>
      <c r="F369" s="187" t="n">
        <v>100</v>
      </c>
      <c r="G369" s="187" t="n">
        <v>0</v>
      </c>
      <c r="H369" s="187"/>
      <c r="I369" s="187"/>
      <c r="J369" s="187"/>
      <c r="K369" s="187"/>
    </row>
    <row r="370">
      <c r="A370" s="187" t="s">
        <v>220</v>
      </c>
      <c r="B370" s="187" t="s">
        <v>221</v>
      </c>
      <c r="C370" s="187" t="s">
        <v>16</v>
      </c>
      <c r="D370" s="187" t="n">
        <v>76.7386694</v>
      </c>
      <c r="E370" s="187" t="n">
        <v>77.8406333020274</v>
      </c>
      <c r="F370" s="187" t="n">
        <v>62.8003236444691</v>
      </c>
      <c r="G370" s="187" t="n">
        <v>47.4893746731952</v>
      </c>
      <c r="H370" s="187" t="n">
        <v>45.4560343</v>
      </c>
      <c r="I370" s="187" t="n">
        <v>100</v>
      </c>
      <c r="J370" s="187" t="n">
        <v>37.1996763555309</v>
      </c>
      <c r="K370" s="187" t="n">
        <v>80.1713453269518</v>
      </c>
    </row>
    <row r="371">
      <c r="A371" s="187" t="s">
        <v>220</v>
      </c>
      <c r="B371" s="187" t="s">
        <v>221</v>
      </c>
      <c r="C371" s="187" t="s">
        <v>17</v>
      </c>
      <c r="D371" s="187" t="n">
        <v>20602.8366781</v>
      </c>
      <c r="E371" s="187" t="n">
        <v>2.16488423474969</v>
      </c>
      <c r="F371" s="187" t="n">
        <v>95.0945417476753</v>
      </c>
      <c r="G371" s="187" t="n">
        <v>1.35040158553558</v>
      </c>
      <c r="H371" s="187" t="n">
        <v>1062.7986985</v>
      </c>
      <c r="I371" s="187" t="n">
        <v>27.1880116603612</v>
      </c>
      <c r="J371" s="187" t="n">
        <v>4.90545825232468</v>
      </c>
      <c r="K371" s="187" t="n">
        <v>26.1781495930548</v>
      </c>
    </row>
    <row r="372">
      <c r="A372" s="187" t="s">
        <v>220</v>
      </c>
      <c r="B372" s="187" t="s">
        <v>221</v>
      </c>
      <c r="C372" s="187" t="s">
        <v>18</v>
      </c>
      <c r="D372" s="187" t="n">
        <v>467.3947611</v>
      </c>
      <c r="E372" s="187" t="n">
        <v>62.6234051100673</v>
      </c>
      <c r="F372" s="187" t="n">
        <v>93.1242187524675</v>
      </c>
      <c r="G372" s="187" t="n">
        <v>8.18182898495396</v>
      </c>
      <c r="H372" s="187" t="n">
        <v>34.5098641</v>
      </c>
      <c r="I372" s="187" t="n">
        <v>99.9999999999998</v>
      </c>
      <c r="J372" s="187" t="n">
        <v>6.87578124753252</v>
      </c>
      <c r="K372" s="187" t="n">
        <v>110.813070509414</v>
      </c>
    </row>
    <row r="373">
      <c r="A373" s="187" t="s">
        <v>222</v>
      </c>
      <c r="B373" s="187" t="s">
        <v>223</v>
      </c>
      <c r="C373" s="187" t="s">
        <v>17</v>
      </c>
      <c r="D373" s="187" t="n">
        <v>8197.7700783</v>
      </c>
      <c r="E373" s="187" t="n">
        <v>5.12609180926294</v>
      </c>
      <c r="F373" s="187" t="n">
        <v>96.3705343357686</v>
      </c>
      <c r="G373" s="187" t="n">
        <v>0.792455241189759</v>
      </c>
      <c r="H373" s="187" t="n">
        <v>308.740895</v>
      </c>
      <c r="I373" s="187" t="n">
        <v>21.8611531925085</v>
      </c>
      <c r="J373" s="187" t="n">
        <v>3.6294656642314</v>
      </c>
      <c r="K373" s="187" t="n">
        <v>21.0414816107125</v>
      </c>
    </row>
    <row r="374">
      <c r="A374" s="187" t="s">
        <v>222</v>
      </c>
      <c r="B374" s="187" t="s">
        <v>223</v>
      </c>
      <c r="C374" s="187" t="s">
        <v>18</v>
      </c>
      <c r="D374" s="187" t="n">
        <v>1581.3822401</v>
      </c>
      <c r="E374" s="187" t="n">
        <v>28.8519205028805</v>
      </c>
      <c r="F374" s="187" t="n">
        <v>100</v>
      </c>
      <c r="G374" s="187" t="n">
        <v>0</v>
      </c>
      <c r="H374" s="187"/>
      <c r="I374" s="187"/>
      <c r="J374" s="187"/>
      <c r="K374" s="187"/>
    </row>
    <row r="375">
      <c r="A375" s="187" t="s">
        <v>228</v>
      </c>
      <c r="B375" s="187" t="s">
        <v>229</v>
      </c>
      <c r="C375" s="187" t="s">
        <v>16</v>
      </c>
      <c r="D375" s="187" t="n">
        <v>112.3950515</v>
      </c>
      <c r="E375" s="187" t="n">
        <v>51.0934193641718</v>
      </c>
      <c r="F375" s="187" t="n">
        <v>100</v>
      </c>
      <c r="G375" s="187" t="n">
        <v>0</v>
      </c>
      <c r="H375" s="187"/>
      <c r="I375" s="187"/>
      <c r="J375" s="187"/>
      <c r="K375" s="187"/>
    </row>
    <row r="376">
      <c r="A376" s="187" t="s">
        <v>228</v>
      </c>
      <c r="B376" s="187" t="s">
        <v>229</v>
      </c>
      <c r="C376" s="187" t="s">
        <v>17</v>
      </c>
      <c r="D376" s="187" t="n">
        <v>18472.0062568</v>
      </c>
      <c r="E376" s="187" t="n">
        <v>2.93807950664819</v>
      </c>
      <c r="F376" s="187" t="n">
        <v>88.9685581648705</v>
      </c>
      <c r="G376" s="187" t="n">
        <v>1.42568202474836</v>
      </c>
      <c r="H376" s="187" t="n">
        <v>2290.3918733</v>
      </c>
      <c r="I376" s="187" t="n">
        <v>11.9625861358871</v>
      </c>
      <c r="J376" s="187" t="n">
        <v>11.0314418351295</v>
      </c>
      <c r="K376" s="187" t="n">
        <v>11.4981229144056</v>
      </c>
    </row>
    <row r="377">
      <c r="A377" s="187" t="s">
        <v>228</v>
      </c>
      <c r="B377" s="187" t="s">
        <v>229</v>
      </c>
      <c r="C377" s="187" t="s">
        <v>18</v>
      </c>
      <c r="D377" s="187" t="n">
        <v>492.7260795</v>
      </c>
      <c r="E377" s="187" t="n">
        <v>43.8311067309283</v>
      </c>
      <c r="F377" s="187" t="n">
        <v>100</v>
      </c>
      <c r="G377" s="187" t="n">
        <v>0</v>
      </c>
      <c r="H377" s="187"/>
      <c r="I377" s="187"/>
      <c r="J377" s="187"/>
      <c r="K377" s="187"/>
    </row>
    <row r="378">
      <c r="A378" s="187" t="s">
        <v>240</v>
      </c>
      <c r="B378" s="187" t="s">
        <v>241</v>
      </c>
      <c r="C378" s="187" t="s">
        <v>16</v>
      </c>
      <c r="D378" s="187" t="n">
        <v>8408.2476317</v>
      </c>
      <c r="E378" s="187" t="n">
        <v>18.2514728016515</v>
      </c>
      <c r="F378" s="187" t="n">
        <v>92.7484038690874</v>
      </c>
      <c r="G378" s="187" t="n">
        <v>2.4129239822415</v>
      </c>
      <c r="H378" s="187" t="n">
        <v>657.4044776</v>
      </c>
      <c r="I378" s="187" t="n">
        <v>35.4355994565667</v>
      </c>
      <c r="J378" s="187" t="n">
        <v>7.25159613091265</v>
      </c>
      <c r="K378" s="187" t="n">
        <v>30.8614605626383</v>
      </c>
    </row>
    <row r="379">
      <c r="A379" s="187" t="s">
        <v>240</v>
      </c>
      <c r="B379" s="187" t="s">
        <v>241</v>
      </c>
      <c r="C379" s="187" t="s">
        <v>17</v>
      </c>
      <c r="D379" s="187" t="n">
        <v>24336.6388464</v>
      </c>
      <c r="E379" s="187" t="n">
        <v>6.09765201076662</v>
      </c>
      <c r="F379" s="187" t="n">
        <v>95.6431436995051</v>
      </c>
      <c r="G379" s="187" t="n">
        <v>0.925741098168139</v>
      </c>
      <c r="H379" s="187" t="n">
        <v>1108.6130609</v>
      </c>
      <c r="I379" s="187" t="n">
        <v>20.3600309669853</v>
      </c>
      <c r="J379" s="187" t="n">
        <v>4.3568563004949</v>
      </c>
      <c r="K379" s="187" t="n">
        <v>20.322173322672</v>
      </c>
    </row>
    <row r="380">
      <c r="A380" s="187" t="s">
        <v>240</v>
      </c>
      <c r="B380" s="187" t="s">
        <v>241</v>
      </c>
      <c r="C380" s="187" t="s">
        <v>18</v>
      </c>
      <c r="D380" s="187" t="n">
        <v>149.6340365</v>
      </c>
      <c r="E380" s="187" t="n">
        <v>73.2200749614425</v>
      </c>
      <c r="F380" s="187" t="n">
        <v>100</v>
      </c>
      <c r="G380" s="187" t="n">
        <v>0</v>
      </c>
      <c r="H380" s="187"/>
      <c r="I380" s="187"/>
      <c r="J380" s="187"/>
      <c r="K380" s="187"/>
    </row>
    <row r="381">
      <c r="A381" s="187" t="s">
        <v>250</v>
      </c>
      <c r="B381" s="187" t="s">
        <v>251</v>
      </c>
      <c r="C381" s="187" t="s">
        <v>16</v>
      </c>
      <c r="D381" s="187" t="n">
        <v>1081.1954258</v>
      </c>
      <c r="E381" s="187" t="n">
        <v>26.7806397270563</v>
      </c>
      <c r="F381" s="187" t="n">
        <v>88.3307285660636</v>
      </c>
      <c r="G381" s="187" t="n">
        <v>3.44628044908886</v>
      </c>
      <c r="H381" s="187" t="n">
        <v>142.83549</v>
      </c>
      <c r="I381" s="187" t="n">
        <v>40.3506344193294</v>
      </c>
      <c r="J381" s="187" t="n">
        <v>11.6692714339364</v>
      </c>
      <c r="K381" s="187" t="n">
        <v>26.0866725600118</v>
      </c>
    </row>
    <row r="382">
      <c r="A382" s="187" t="s">
        <v>250</v>
      </c>
      <c r="B382" s="187" t="s">
        <v>251</v>
      </c>
      <c r="C382" s="187" t="s">
        <v>17</v>
      </c>
      <c r="D382" s="187" t="n">
        <v>9791.2251367</v>
      </c>
      <c r="E382" s="187" t="n">
        <v>4.77368504541676</v>
      </c>
      <c r="F382" s="187" t="n">
        <v>82.1018886706224</v>
      </c>
      <c r="G382" s="187" t="n">
        <v>2.35886900028367</v>
      </c>
      <c r="H382" s="187" t="n">
        <v>2134.4751063</v>
      </c>
      <c r="I382" s="187" t="n">
        <v>12.2208233848321</v>
      </c>
      <c r="J382" s="187" t="n">
        <v>17.8981113293776</v>
      </c>
      <c r="K382" s="187" t="n">
        <v>10.8205606997197</v>
      </c>
    </row>
    <row r="383">
      <c r="A383" s="187" t="s">
        <v>250</v>
      </c>
      <c r="B383" s="187" t="s">
        <v>251</v>
      </c>
      <c r="C383" s="187" t="s">
        <v>18</v>
      </c>
      <c r="D383" s="187" t="n">
        <v>40.129466</v>
      </c>
      <c r="E383" s="187" t="n">
        <v>77.8803410346324</v>
      </c>
      <c r="F383" s="187" t="n">
        <v>100</v>
      </c>
      <c r="G383" s="187" t="n">
        <v>0</v>
      </c>
      <c r="H383" s="187"/>
      <c r="I383" s="187"/>
      <c r="J383" s="187"/>
      <c r="K383" s="187"/>
    </row>
    <row r="384">
      <c r="A384" s="187" t="s">
        <v>250</v>
      </c>
      <c r="B384" s="187" t="s">
        <v>251</v>
      </c>
      <c r="C384" s="187" t="s">
        <v>22</v>
      </c>
      <c r="D384" s="187" t="n">
        <v>565.5826313</v>
      </c>
      <c r="E384" s="187" t="n">
        <v>52.6760839648187</v>
      </c>
      <c r="F384" s="187" t="n">
        <v>100</v>
      </c>
      <c r="G384" s="187" t="n">
        <v>0</v>
      </c>
      <c r="H384" s="187"/>
      <c r="I384" s="187"/>
      <c r="J384" s="187"/>
      <c r="K384" s="187"/>
    </row>
    <row r="385">
      <c r="A385" s="187" t="s">
        <v>252</v>
      </c>
      <c r="B385" s="187" t="s">
        <v>253</v>
      </c>
      <c r="C385" s="187" t="s">
        <v>16</v>
      </c>
      <c r="D385" s="187" t="n">
        <v>53.9198778</v>
      </c>
      <c r="E385" s="187" t="n">
        <v>61.2694178676773</v>
      </c>
      <c r="F385" s="187" t="n">
        <v>100</v>
      </c>
      <c r="G385" s="187" t="n">
        <v>0</v>
      </c>
      <c r="H385" s="187"/>
      <c r="I385" s="187"/>
      <c r="J385" s="187"/>
      <c r="K385" s="187"/>
    </row>
    <row r="386">
      <c r="A386" s="187" t="s">
        <v>252</v>
      </c>
      <c r="B386" s="187" t="s">
        <v>253</v>
      </c>
      <c r="C386" s="187" t="s">
        <v>18</v>
      </c>
      <c r="D386" s="187" t="n">
        <v>14853.0106035</v>
      </c>
      <c r="E386" s="187" t="n">
        <v>4.40879815986268</v>
      </c>
      <c r="F386" s="187" t="n">
        <v>94.9255394397931</v>
      </c>
      <c r="G386" s="187" t="n">
        <v>1.10953440406035</v>
      </c>
      <c r="H386" s="187" t="n">
        <v>794.0014558</v>
      </c>
      <c r="I386" s="187" t="n">
        <v>21.1231585098691</v>
      </c>
      <c r="J386" s="187" t="n">
        <v>5.07446056020693</v>
      </c>
      <c r="K386" s="187" t="n">
        <v>20.7555365901087</v>
      </c>
    </row>
    <row r="387">
      <c r="A387" s="187" t="s">
        <v>252</v>
      </c>
      <c r="B387" s="187" t="s">
        <v>253</v>
      </c>
      <c r="C387" s="187" t="s">
        <v>19</v>
      </c>
      <c r="D387" s="187" t="n">
        <v>2308.9312614</v>
      </c>
      <c r="E387" s="187" t="n">
        <v>25.0089344345047</v>
      </c>
      <c r="F387" s="187" t="n">
        <v>100</v>
      </c>
      <c r="G387" s="187" t="n">
        <v>0</v>
      </c>
      <c r="H387" s="187"/>
      <c r="I387" s="187"/>
      <c r="J387" s="187"/>
      <c r="K387" s="187"/>
    </row>
    <row r="388">
      <c r="A388" s="187" t="s">
        <v>266</v>
      </c>
      <c r="B388" s="187" t="s">
        <v>267</v>
      </c>
      <c r="C388" s="187" t="s">
        <v>18</v>
      </c>
      <c r="D388" s="187" t="n">
        <v>2018.3216969</v>
      </c>
      <c r="E388" s="187" t="n">
        <v>21.8726003257735</v>
      </c>
      <c r="F388" s="187" t="n">
        <v>97.7039332755317</v>
      </c>
      <c r="G388" s="187" t="n">
        <v>1.61745054751811</v>
      </c>
      <c r="H388" s="187" t="n">
        <v>47.4310617</v>
      </c>
      <c r="I388" s="187" t="n">
        <v>70.9125819253305</v>
      </c>
      <c r="J388" s="187" t="n">
        <v>2.29606672446827</v>
      </c>
      <c r="K388" s="187" t="n">
        <v>68.826954673009</v>
      </c>
    </row>
    <row r="389">
      <c r="A389" s="187" t="s">
        <v>266</v>
      </c>
      <c r="B389" s="187" t="s">
        <v>267</v>
      </c>
      <c r="C389" s="187" t="s">
        <v>19</v>
      </c>
      <c r="D389" s="187" t="n">
        <v>17662.8864155</v>
      </c>
      <c r="E389" s="187" t="n">
        <v>2.89124927485913</v>
      </c>
      <c r="F389" s="187" t="n">
        <v>98.7072515519311</v>
      </c>
      <c r="G389" s="187" t="n">
        <v>0.40672193662415</v>
      </c>
      <c r="H389" s="187" t="n">
        <v>231.3271684</v>
      </c>
      <c r="I389" s="187" t="n">
        <v>31.073286084843</v>
      </c>
      <c r="J389" s="187" t="n">
        <v>1.29274844806889</v>
      </c>
      <c r="K389" s="187" t="n">
        <v>31.0550784802869</v>
      </c>
    </row>
    <row r="390">
      <c r="A390" s="187" t="s">
        <v>272</v>
      </c>
      <c r="B390" s="187" t="s">
        <v>273</v>
      </c>
      <c r="C390" s="187" t="s">
        <v>17</v>
      </c>
      <c r="D390" s="187" t="n">
        <v>16438.0121913</v>
      </c>
      <c r="E390" s="187" t="n">
        <v>19.82745098645</v>
      </c>
      <c r="F390" s="187" t="n">
        <v>94.510117486161</v>
      </c>
      <c r="G390" s="187" t="n">
        <v>1.4460587795154</v>
      </c>
      <c r="H390" s="187" t="n">
        <v>954.8475665</v>
      </c>
      <c r="I390" s="187" t="n">
        <v>31.7565180640004</v>
      </c>
      <c r="J390" s="187" t="n">
        <v>5.48988251383899</v>
      </c>
      <c r="K390" s="187" t="n">
        <v>24.8943733858388</v>
      </c>
    </row>
    <row r="391">
      <c r="A391" s="187" t="s">
        <v>272</v>
      </c>
      <c r="B391" s="187" t="s">
        <v>273</v>
      </c>
      <c r="C391" s="187" t="s">
        <v>18</v>
      </c>
      <c r="D391" s="187" t="n">
        <v>48552.2504283</v>
      </c>
      <c r="E391" s="187" t="n">
        <v>7.19790804390849</v>
      </c>
      <c r="F391" s="187" t="n">
        <v>98.1331007528972</v>
      </c>
      <c r="G391" s="187" t="n">
        <v>0.568950258483809</v>
      </c>
      <c r="H391" s="187" t="n">
        <v>923.665502</v>
      </c>
      <c r="I391" s="187" t="n">
        <v>30.3620667515696</v>
      </c>
      <c r="J391" s="187" t="n">
        <v>1.86689924710283</v>
      </c>
      <c r="K391" s="187" t="n">
        <v>29.9067307064499</v>
      </c>
    </row>
    <row r="392">
      <c r="A392" s="187" t="s">
        <v>272</v>
      </c>
      <c r="B392" s="187" t="s">
        <v>273</v>
      </c>
      <c r="C392" s="187" t="s">
        <v>19</v>
      </c>
      <c r="D392" s="187" t="n">
        <v>6543.4636674</v>
      </c>
      <c r="E392" s="187" t="n">
        <v>32.1743323028681</v>
      </c>
      <c r="F392" s="187" t="n">
        <v>100</v>
      </c>
      <c r="G392" s="187" t="n">
        <v>0</v>
      </c>
      <c r="H392" s="187"/>
      <c r="I392" s="187"/>
      <c r="J392" s="187"/>
      <c r="K392" s="187"/>
    </row>
    <row r="393">
      <c r="A393" s="187" t="s">
        <v>280</v>
      </c>
      <c r="B393" s="187" t="s">
        <v>281</v>
      </c>
      <c r="C393" s="187" t="s">
        <v>17</v>
      </c>
      <c r="D393" s="187" t="n">
        <v>81.2226292</v>
      </c>
      <c r="E393" s="187" t="n">
        <v>70.9071193205812</v>
      </c>
      <c r="F393" s="187" t="n">
        <v>100</v>
      </c>
      <c r="G393" s="187" t="n">
        <v>0</v>
      </c>
      <c r="H393" s="187"/>
      <c r="I393" s="187"/>
      <c r="J393" s="187"/>
      <c r="K393" s="187"/>
    </row>
    <row r="394">
      <c r="A394" s="187" t="s">
        <v>280</v>
      </c>
      <c r="B394" s="187" t="s">
        <v>281</v>
      </c>
      <c r="C394" s="187" t="s">
        <v>18</v>
      </c>
      <c r="D394" s="187" t="n">
        <v>16543.1227899</v>
      </c>
      <c r="E394" s="187" t="n">
        <v>8.18198400111113</v>
      </c>
      <c r="F394" s="187" t="n">
        <v>94.7594027650519</v>
      </c>
      <c r="G394" s="187" t="n">
        <v>1.20421090722633</v>
      </c>
      <c r="H394" s="187" t="n">
        <v>914.9049173</v>
      </c>
      <c r="I394" s="187" t="n">
        <v>23.7883572843659</v>
      </c>
      <c r="J394" s="187" t="n">
        <v>5.24059723494812</v>
      </c>
      <c r="K394" s="187" t="n">
        <v>21.7742942752702</v>
      </c>
    </row>
    <row r="395">
      <c r="A395" s="187" t="s">
        <v>280</v>
      </c>
      <c r="B395" s="187" t="s">
        <v>281</v>
      </c>
      <c r="C395" s="187" t="s">
        <v>19</v>
      </c>
      <c r="D395" s="187" t="n">
        <v>9144.6465648</v>
      </c>
      <c r="E395" s="187" t="n">
        <v>13.3840783251756</v>
      </c>
      <c r="F395" s="187" t="n">
        <v>99.1560752487231</v>
      </c>
      <c r="G395" s="187" t="n">
        <v>0.584613271884384</v>
      </c>
      <c r="H395" s="187" t="n">
        <v>77.8307689</v>
      </c>
      <c r="I395" s="187" t="n">
        <v>70.2433840829959</v>
      </c>
      <c r="J395" s="187" t="n">
        <v>0.843924751276941</v>
      </c>
      <c r="K395" s="187" t="n">
        <v>68.688538273891</v>
      </c>
    </row>
    <row r="396">
      <c r="A396" s="187" t="s">
        <v>282</v>
      </c>
      <c r="B396" s="187" t="s">
        <v>283</v>
      </c>
      <c r="C396" s="187" t="s">
        <v>18</v>
      </c>
      <c r="D396" s="187" t="n">
        <v>57.5341737</v>
      </c>
      <c r="E396" s="187" t="n">
        <v>57.2689586487378</v>
      </c>
      <c r="F396" s="187" t="n">
        <v>100</v>
      </c>
      <c r="G396" s="187" t="n">
        <v>0</v>
      </c>
      <c r="H396" s="187"/>
      <c r="I396" s="187"/>
      <c r="J396" s="187"/>
      <c r="K396" s="187"/>
    </row>
    <row r="397">
      <c r="A397" s="187" t="s">
        <v>282</v>
      </c>
      <c r="B397" s="187" t="s">
        <v>283</v>
      </c>
      <c r="C397" s="187" t="s">
        <v>19</v>
      </c>
      <c r="D397" s="187" t="n">
        <v>12732.686529</v>
      </c>
      <c r="E397" s="187" t="n">
        <v>5.90972490705896</v>
      </c>
      <c r="F397" s="187" t="n">
        <v>99.2017743002158</v>
      </c>
      <c r="G397" s="187" t="n">
        <v>0.364538615776417</v>
      </c>
      <c r="H397" s="187" t="n">
        <v>102.4533854</v>
      </c>
      <c r="I397" s="187" t="n">
        <v>45.7777124470155</v>
      </c>
      <c r="J397" s="187" t="n">
        <v>0.798225699784195</v>
      </c>
      <c r="K397" s="187" t="n">
        <v>45.3040756464519</v>
      </c>
    </row>
    <row r="398">
      <c r="A398" s="187" t="s">
        <v>282</v>
      </c>
      <c r="B398" s="187" t="s">
        <v>283</v>
      </c>
      <c r="C398" s="187" t="s">
        <v>20</v>
      </c>
      <c r="D398" s="187" t="n">
        <v>4780.5352883</v>
      </c>
      <c r="E398" s="187" t="n">
        <v>20.3686038015327</v>
      </c>
      <c r="F398" s="187" t="n">
        <v>99.0537713456335</v>
      </c>
      <c r="G398" s="187" t="n">
        <v>0.538991843197182</v>
      </c>
      <c r="H398" s="187" t="n">
        <v>45.6669081</v>
      </c>
      <c r="I398" s="187" t="n">
        <v>57.2521832822174</v>
      </c>
      <c r="J398" s="187" t="n">
        <v>0.946228654366455</v>
      </c>
      <c r="K398" s="187" t="n">
        <v>56.4231219873191</v>
      </c>
    </row>
    <row r="399">
      <c r="A399" s="187" t="s">
        <v>284</v>
      </c>
      <c r="B399" s="187" t="s">
        <v>285</v>
      </c>
      <c r="C399" s="187" t="s">
        <v>16</v>
      </c>
      <c r="D399" s="187" t="n">
        <v>650.0863642</v>
      </c>
      <c r="E399" s="187" t="n">
        <v>34.5881737070818</v>
      </c>
      <c r="F399" s="187" t="n">
        <v>91.403293234967</v>
      </c>
      <c r="G399" s="187" t="n">
        <v>2.81159710630154</v>
      </c>
      <c r="H399" s="187" t="n">
        <v>61.1422373</v>
      </c>
      <c r="I399" s="187" t="n">
        <v>38.703216512438</v>
      </c>
      <c r="J399" s="187" t="n">
        <v>8.59670676503299</v>
      </c>
      <c r="K399" s="187" t="n">
        <v>29.8939165647903</v>
      </c>
    </row>
    <row r="400">
      <c r="A400" s="187" t="s">
        <v>284</v>
      </c>
      <c r="B400" s="187" t="s">
        <v>285</v>
      </c>
      <c r="C400" s="187" t="s">
        <v>17</v>
      </c>
      <c r="D400" s="187" t="n">
        <v>255.4997034</v>
      </c>
      <c r="E400" s="187" t="n">
        <v>59.1489807953828</v>
      </c>
      <c r="F400" s="187" t="n">
        <v>85.7874186982414</v>
      </c>
      <c r="G400" s="187" t="n">
        <v>4.99964106716487</v>
      </c>
      <c r="H400" s="187" t="n">
        <v>42.3291709</v>
      </c>
      <c r="I400" s="187" t="n">
        <v>71.2575905789161</v>
      </c>
      <c r="J400" s="187" t="n">
        <v>14.2125813017586</v>
      </c>
      <c r="K400" s="187" t="n">
        <v>30.1779312612779</v>
      </c>
    </row>
    <row r="401">
      <c r="A401" s="187" t="s">
        <v>284</v>
      </c>
      <c r="B401" s="187" t="s">
        <v>285</v>
      </c>
      <c r="C401" s="187" t="s">
        <v>18</v>
      </c>
      <c r="D401" s="187" t="n">
        <v>5484.4319082</v>
      </c>
      <c r="E401" s="187" t="n">
        <v>6.037598714139</v>
      </c>
      <c r="F401" s="187" t="n">
        <v>94.2244472062186</v>
      </c>
      <c r="G401" s="187" t="n">
        <v>1.24892698779416</v>
      </c>
      <c r="H401" s="187" t="n">
        <v>336.1720548</v>
      </c>
      <c r="I401" s="187" t="n">
        <v>20.3490084035317</v>
      </c>
      <c r="J401" s="187" t="n">
        <v>5.77555279378145</v>
      </c>
      <c r="K401" s="187" t="n">
        <v>20.3754444340875</v>
      </c>
    </row>
    <row r="402">
      <c r="A402" s="187" t="s">
        <v>290</v>
      </c>
      <c r="B402" s="187" t="s">
        <v>291</v>
      </c>
      <c r="C402" s="187" t="s">
        <v>16</v>
      </c>
      <c r="D402" s="187" t="n">
        <v>6949.1857266</v>
      </c>
      <c r="E402" s="187" t="n">
        <v>13.7268736690712</v>
      </c>
      <c r="F402" s="187" t="n">
        <v>82.8688243755854</v>
      </c>
      <c r="G402" s="187" t="n">
        <v>2.95001007658775</v>
      </c>
      <c r="H402" s="187" t="n">
        <v>1436.5803066</v>
      </c>
      <c r="I402" s="187" t="n">
        <v>19.384983292024</v>
      </c>
      <c r="J402" s="187" t="n">
        <v>17.1311756244146</v>
      </c>
      <c r="K402" s="187" t="n">
        <v>14.2701162081695</v>
      </c>
    </row>
    <row r="403">
      <c r="A403" s="187" t="s">
        <v>290</v>
      </c>
      <c r="B403" s="187" t="s">
        <v>291</v>
      </c>
      <c r="C403" s="187" t="s">
        <v>17</v>
      </c>
      <c r="D403" s="187" t="n">
        <v>9591.5401566</v>
      </c>
      <c r="E403" s="187" t="n">
        <v>9.96140757637704</v>
      </c>
      <c r="F403" s="187" t="n">
        <v>94.4557060329801</v>
      </c>
      <c r="G403" s="187" t="n">
        <v>1.44205803816424</v>
      </c>
      <c r="H403" s="187" t="n">
        <v>562.9974139</v>
      </c>
      <c r="I403" s="187" t="n">
        <v>25.7119953481359</v>
      </c>
      <c r="J403" s="187" t="n">
        <v>5.54429396701989</v>
      </c>
      <c r="K403" s="187" t="n">
        <v>24.5677106851806</v>
      </c>
    </row>
    <row r="404">
      <c r="A404" s="187" t="s">
        <v>290</v>
      </c>
      <c r="B404" s="187" t="s">
        <v>291</v>
      </c>
      <c r="C404" s="187" t="s">
        <v>18</v>
      </c>
      <c r="D404" s="187" t="n">
        <v>55.2620727</v>
      </c>
      <c r="E404" s="187" t="n">
        <v>71.5098101368777</v>
      </c>
      <c r="F404" s="187" t="n">
        <v>100</v>
      </c>
      <c r="G404" s="187" t="n">
        <v>0</v>
      </c>
      <c r="H404" s="187"/>
      <c r="I404" s="187"/>
      <c r="J404" s="187"/>
      <c r="K404" s="187"/>
    </row>
    <row r="405">
      <c r="A405" s="187" t="s">
        <v>290</v>
      </c>
      <c r="B405" s="187" t="s">
        <v>291</v>
      </c>
      <c r="C405" s="187" t="s">
        <v>22</v>
      </c>
      <c r="D405" s="187" t="n">
        <v>290.3713573</v>
      </c>
      <c r="E405" s="187" t="n">
        <v>78.5395785568808</v>
      </c>
      <c r="F405" s="187" t="n">
        <v>93.7076947069522</v>
      </c>
      <c r="G405" s="187" t="n">
        <v>8.06943522066905</v>
      </c>
      <c r="H405" s="187" t="n">
        <v>19.497921</v>
      </c>
      <c r="I405" s="187" t="n">
        <v>100</v>
      </c>
      <c r="J405" s="187" t="n">
        <v>6.29230529304783</v>
      </c>
      <c r="K405" s="187" t="n">
        <v>120.173471708604</v>
      </c>
    </row>
    <row r="406">
      <c r="A406" s="187" t="s">
        <v>296</v>
      </c>
      <c r="B406" s="187" t="s">
        <v>297</v>
      </c>
      <c r="C406" s="187" t="s">
        <v>16</v>
      </c>
      <c r="D406" s="187" t="n">
        <v>14183.0114928</v>
      </c>
      <c r="E406" s="187" t="n">
        <v>5.15636979983041</v>
      </c>
      <c r="F406" s="187" t="n">
        <v>89.3609991222017</v>
      </c>
      <c r="G406" s="187" t="n">
        <v>1.30540306294232</v>
      </c>
      <c r="H406" s="187" t="n">
        <v>1688.5786104</v>
      </c>
      <c r="I406" s="187" t="n">
        <v>11.6083654568764</v>
      </c>
      <c r="J406" s="187" t="n">
        <v>10.6390008777983</v>
      </c>
      <c r="K406" s="187" t="n">
        <v>10.9645748977368</v>
      </c>
    </row>
    <row r="407">
      <c r="A407" s="187" t="s">
        <v>296</v>
      </c>
      <c r="B407" s="187" t="s">
        <v>297</v>
      </c>
      <c r="C407" s="187" t="s">
        <v>17</v>
      </c>
      <c r="D407" s="187" t="n">
        <v>1835.1600759</v>
      </c>
      <c r="E407" s="187" t="n">
        <v>25.1688236169804</v>
      </c>
      <c r="F407" s="187" t="n">
        <v>91.5434239267029</v>
      </c>
      <c r="G407" s="187" t="n">
        <v>2.19261400435609</v>
      </c>
      <c r="H407" s="187" t="n">
        <v>169.5279696</v>
      </c>
      <c r="I407" s="187" t="n">
        <v>37.074266700636</v>
      </c>
      <c r="J407" s="187" t="n">
        <v>8.45657607329709</v>
      </c>
      <c r="K407" s="187" t="n">
        <v>23.7353027476684</v>
      </c>
    </row>
    <row r="408">
      <c r="A408" s="187" t="s">
        <v>296</v>
      </c>
      <c r="B408" s="187" t="s">
        <v>297</v>
      </c>
      <c r="C408" s="187" t="s">
        <v>22</v>
      </c>
      <c r="D408" s="187" t="n">
        <v>893.214203</v>
      </c>
      <c r="E408" s="187" t="n">
        <v>44.4671635241387</v>
      </c>
      <c r="F408" s="187" t="n">
        <v>90.8296811808058</v>
      </c>
      <c r="G408" s="187" t="n">
        <v>6.06496918552028</v>
      </c>
      <c r="H408" s="187" t="n">
        <v>90.1804224</v>
      </c>
      <c r="I408" s="187" t="n">
        <v>73.272074381826</v>
      </c>
      <c r="J408" s="187" t="n">
        <v>9.17031881919415</v>
      </c>
      <c r="K408" s="187" t="n">
        <v>60.0719809587414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665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545</v>
      </c>
      <c r="I418" s="5" t="s">
        <v>546</v>
      </c>
      <c r="J418" s="5" t="s">
        <v>547</v>
      </c>
      <c r="K418" s="5" t="s">
        <v>548</v>
      </c>
    </row>
    <row r="419">
      <c r="A419" s="188" t="s">
        <v>97</v>
      </c>
      <c r="B419" s="188" t="s">
        <v>98</v>
      </c>
      <c r="C419" s="188" t="s">
        <v>16</v>
      </c>
      <c r="D419" s="188" t="n">
        <v>44.0616747</v>
      </c>
      <c r="E419" s="188"/>
      <c r="F419" s="188" t="n">
        <v>90.838549432939</v>
      </c>
      <c r="G419" s="188"/>
      <c r="H419" s="188" t="n">
        <v>4.4438056</v>
      </c>
      <c r="I419" s="188"/>
      <c r="J419" s="188" t="n">
        <v>9.16145056706098</v>
      </c>
      <c r="K419" s="188"/>
    </row>
    <row r="420">
      <c r="A420" s="188" t="s">
        <v>97</v>
      </c>
      <c r="B420" s="188" t="s">
        <v>98</v>
      </c>
      <c r="C420" s="188" t="s">
        <v>17</v>
      </c>
      <c r="D420" s="188" t="n">
        <v>466.0043391</v>
      </c>
      <c r="E420" s="188"/>
      <c r="F420" s="188" t="n">
        <v>78.8433323971401</v>
      </c>
      <c r="G420" s="188"/>
      <c r="H420" s="188" t="n">
        <v>125.0467047</v>
      </c>
      <c r="I420" s="188"/>
      <c r="J420" s="188" t="n">
        <v>21.1566676028599</v>
      </c>
      <c r="K420" s="188"/>
    </row>
    <row r="421">
      <c r="A421" s="188" t="s">
        <v>97</v>
      </c>
      <c r="B421" s="188" t="s">
        <v>98</v>
      </c>
      <c r="C421" s="188" t="s">
        <v>18</v>
      </c>
      <c r="D421" s="188" t="n">
        <v>11.5860575</v>
      </c>
      <c r="E421" s="188"/>
      <c r="F421" s="188" t="n">
        <v>56.4088417582193</v>
      </c>
      <c r="G421" s="188"/>
      <c r="H421" s="188" t="n">
        <v>8.9533777</v>
      </c>
      <c r="I421" s="188"/>
      <c r="J421" s="188" t="n">
        <v>43.5911582417807</v>
      </c>
      <c r="K421" s="188"/>
    </row>
    <row r="422">
      <c r="A422" s="188" t="s">
        <v>97</v>
      </c>
      <c r="B422" s="188" t="s">
        <v>98</v>
      </c>
      <c r="C422" s="188" t="s">
        <v>19</v>
      </c>
      <c r="D422" s="188" t="n">
        <v>26.3274056</v>
      </c>
      <c r="E422" s="188"/>
      <c r="F422" s="188" t="n">
        <v>87.5183368651387</v>
      </c>
      <c r="G422" s="188"/>
      <c r="H422" s="188" t="n">
        <v>3.7547538</v>
      </c>
      <c r="I422" s="188"/>
      <c r="J422" s="188" t="n">
        <v>12.4816631348613</v>
      </c>
      <c r="K422" s="188"/>
    </row>
    <row r="423">
      <c r="A423" s="188" t="s">
        <v>97</v>
      </c>
      <c r="B423" s="188" t="s">
        <v>98</v>
      </c>
      <c r="C423" s="188" t="s">
        <v>20</v>
      </c>
      <c r="D423" s="188" t="n">
        <v>163.0603827</v>
      </c>
      <c r="E423" s="188"/>
      <c r="F423" s="188" t="n">
        <v>91.9205208111359</v>
      </c>
      <c r="G423" s="188"/>
      <c r="H423" s="188" t="n">
        <v>14.3324141</v>
      </c>
      <c r="I423" s="188"/>
      <c r="J423" s="188" t="n">
        <v>8.07947918886411</v>
      </c>
      <c r="K423" s="188"/>
    </row>
    <row r="424">
      <c r="A424" s="188" t="s">
        <v>97</v>
      </c>
      <c r="B424" s="188" t="s">
        <v>98</v>
      </c>
      <c r="C424" s="188" t="s">
        <v>21</v>
      </c>
      <c r="D424" s="188" t="n">
        <v>343.5206203</v>
      </c>
      <c r="E424" s="188"/>
      <c r="F424" s="188" t="n">
        <v>94.2851356547913</v>
      </c>
      <c r="G424" s="188"/>
      <c r="H424" s="188" t="n">
        <v>20.8216675</v>
      </c>
      <c r="I424" s="188"/>
      <c r="J424" s="188" t="n">
        <v>5.71486434520874</v>
      </c>
      <c r="K424" s="188"/>
    </row>
    <row r="425">
      <c r="A425" s="188" t="s">
        <v>97</v>
      </c>
      <c r="B425" s="188" t="s">
        <v>98</v>
      </c>
      <c r="C425" s="188" t="s">
        <v>22</v>
      </c>
      <c r="D425" s="188" t="n">
        <v>15.8470164</v>
      </c>
      <c r="E425" s="188"/>
      <c r="F425" s="188" t="n">
        <v>100</v>
      </c>
      <c r="G425" s="188"/>
      <c r="H425" s="188"/>
      <c r="I425" s="188"/>
      <c r="J425" s="188"/>
      <c r="K425" s="188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666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545</v>
      </c>
      <c r="I435" s="5" t="s">
        <v>546</v>
      </c>
      <c r="J435" s="5" t="s">
        <v>547</v>
      </c>
      <c r="K435" s="5" t="s">
        <v>548</v>
      </c>
    </row>
    <row r="436">
      <c r="A436" s="189" t="s">
        <v>14</v>
      </c>
      <c r="B436" s="189" t="s">
        <v>15</v>
      </c>
      <c r="C436" s="189" t="s">
        <v>16</v>
      </c>
      <c r="D436" s="189" t="n">
        <v>44.0616747</v>
      </c>
      <c r="E436" s="189"/>
      <c r="F436" s="189" t="n">
        <v>90.838549432939</v>
      </c>
      <c r="G436" s="189"/>
      <c r="H436" s="189" t="n">
        <v>4.4438056</v>
      </c>
      <c r="I436" s="189"/>
      <c r="J436" s="189" t="n">
        <v>9.16145056706098</v>
      </c>
      <c r="K436" s="189"/>
    </row>
    <row r="437">
      <c r="A437" s="189" t="s">
        <v>14</v>
      </c>
      <c r="B437" s="189" t="s">
        <v>15</v>
      </c>
      <c r="C437" s="189" t="s">
        <v>17</v>
      </c>
      <c r="D437" s="189" t="n">
        <v>466.0043391</v>
      </c>
      <c r="E437" s="189"/>
      <c r="F437" s="189" t="n">
        <v>78.8433323971401</v>
      </c>
      <c r="G437" s="189"/>
      <c r="H437" s="189" t="n">
        <v>125.0467047</v>
      </c>
      <c r="I437" s="189"/>
      <c r="J437" s="189" t="n">
        <v>21.1566676028599</v>
      </c>
      <c r="K437" s="189"/>
    </row>
    <row r="438">
      <c r="A438" s="189" t="s">
        <v>14</v>
      </c>
      <c r="B438" s="189" t="s">
        <v>15</v>
      </c>
      <c r="C438" s="189" t="s">
        <v>18</v>
      </c>
      <c r="D438" s="189" t="n">
        <v>11.5860575</v>
      </c>
      <c r="E438" s="189"/>
      <c r="F438" s="189" t="n">
        <v>56.4088417582193</v>
      </c>
      <c r="G438" s="189"/>
      <c r="H438" s="189" t="n">
        <v>8.9533777</v>
      </c>
      <c r="I438" s="189"/>
      <c r="J438" s="189" t="n">
        <v>43.5911582417807</v>
      </c>
      <c r="K438" s="189"/>
    </row>
    <row r="439">
      <c r="A439" s="189" t="s">
        <v>14</v>
      </c>
      <c r="B439" s="189" t="s">
        <v>15</v>
      </c>
      <c r="C439" s="189" t="s">
        <v>19</v>
      </c>
      <c r="D439" s="189" t="n">
        <v>26.3274056</v>
      </c>
      <c r="E439" s="189"/>
      <c r="F439" s="189" t="n">
        <v>87.5183368651387</v>
      </c>
      <c r="G439" s="189"/>
      <c r="H439" s="189" t="n">
        <v>3.7547538</v>
      </c>
      <c r="I439" s="189"/>
      <c r="J439" s="189" t="n">
        <v>12.4816631348613</v>
      </c>
      <c r="K439" s="189"/>
    </row>
    <row r="440">
      <c r="A440" s="189" t="s">
        <v>14</v>
      </c>
      <c r="B440" s="189" t="s">
        <v>15</v>
      </c>
      <c r="C440" s="189" t="s">
        <v>20</v>
      </c>
      <c r="D440" s="189" t="n">
        <v>163.0603827</v>
      </c>
      <c r="E440" s="189"/>
      <c r="F440" s="189" t="n">
        <v>91.9205208111359</v>
      </c>
      <c r="G440" s="189"/>
      <c r="H440" s="189" t="n">
        <v>14.3324141</v>
      </c>
      <c r="I440" s="189"/>
      <c r="J440" s="189" t="n">
        <v>8.07947918886411</v>
      </c>
      <c r="K440" s="189"/>
    </row>
    <row r="441">
      <c r="A441" s="189" t="s">
        <v>14</v>
      </c>
      <c r="B441" s="189" t="s">
        <v>15</v>
      </c>
      <c r="C441" s="189" t="s">
        <v>21</v>
      </c>
      <c r="D441" s="189" t="n">
        <v>343.5206203</v>
      </c>
      <c r="E441" s="189"/>
      <c r="F441" s="189" t="n">
        <v>94.2851356547913</v>
      </c>
      <c r="G441" s="189"/>
      <c r="H441" s="189" t="n">
        <v>20.8216675</v>
      </c>
      <c r="I441" s="189"/>
      <c r="J441" s="189" t="n">
        <v>5.71486434520874</v>
      </c>
      <c r="K441" s="189"/>
    </row>
    <row r="442">
      <c r="A442" s="189" t="s">
        <v>14</v>
      </c>
      <c r="B442" s="189" t="s">
        <v>15</v>
      </c>
      <c r="C442" s="189" t="s">
        <v>22</v>
      </c>
      <c r="D442" s="189" t="n">
        <v>15.8470164</v>
      </c>
      <c r="E442" s="189"/>
      <c r="F442" s="189" t="n">
        <v>100</v>
      </c>
      <c r="G442" s="189"/>
      <c r="H442" s="189"/>
      <c r="I442" s="189"/>
      <c r="J442" s="189"/>
      <c r="K442" s="189"/>
    </row>
    <row r="443">
      <c r="A443" s="189" t="s">
        <v>32</v>
      </c>
      <c r="B443" s="189" t="s">
        <v>33</v>
      </c>
      <c r="C443" s="189" t="s">
        <v>16</v>
      </c>
      <c r="D443" s="189" t="n">
        <v>758.3557038</v>
      </c>
      <c r="E443" s="189" t="n">
        <v>28.4388754981438</v>
      </c>
      <c r="F443" s="189" t="n">
        <v>92.0434058853246</v>
      </c>
      <c r="G443" s="189" t="n">
        <v>4.47237914599658</v>
      </c>
      <c r="H443" s="189" t="n">
        <v>65.5552505</v>
      </c>
      <c r="I443" s="189" t="n">
        <v>60.3032769187839</v>
      </c>
      <c r="J443" s="189" t="n">
        <v>7.95659411467543</v>
      </c>
      <c r="K443" s="189" t="n">
        <v>51.7373392528289</v>
      </c>
    </row>
    <row r="444">
      <c r="A444" s="189" t="s">
        <v>32</v>
      </c>
      <c r="B444" s="189" t="s">
        <v>33</v>
      </c>
      <c r="C444" s="189" t="s">
        <v>17</v>
      </c>
      <c r="D444" s="189" t="n">
        <v>4027.2099269</v>
      </c>
      <c r="E444" s="189" t="n">
        <v>8.16229529814411</v>
      </c>
      <c r="F444" s="189" t="n">
        <v>85.6817918717403</v>
      </c>
      <c r="G444" s="189" t="n">
        <v>2.61312882138914</v>
      </c>
      <c r="H444" s="189" t="n">
        <v>672.9834735</v>
      </c>
      <c r="I444" s="189" t="n">
        <v>17.9565455504211</v>
      </c>
      <c r="J444" s="189" t="n">
        <v>14.3182081282597</v>
      </c>
      <c r="K444" s="189" t="n">
        <v>15.6372611574493</v>
      </c>
    </row>
    <row r="445">
      <c r="A445" s="189" t="s">
        <v>32</v>
      </c>
      <c r="B445" s="189" t="s">
        <v>33</v>
      </c>
      <c r="C445" s="189" t="s">
        <v>18</v>
      </c>
      <c r="D445" s="189" t="n">
        <v>1425.8553462</v>
      </c>
      <c r="E445" s="189" t="n">
        <v>17.6438426756756</v>
      </c>
      <c r="F445" s="189" t="n">
        <v>90.3784121281507</v>
      </c>
      <c r="G445" s="189" t="n">
        <v>3.12691685363492</v>
      </c>
      <c r="H445" s="189" t="n">
        <v>151.7950159</v>
      </c>
      <c r="I445" s="189" t="n">
        <v>36.6723390082978</v>
      </c>
      <c r="J445" s="189" t="n">
        <v>9.62158787184929</v>
      </c>
      <c r="K445" s="189" t="n">
        <v>29.3720520824969</v>
      </c>
    </row>
    <row r="446">
      <c r="A446" s="189" t="s">
        <v>32</v>
      </c>
      <c r="B446" s="189" t="s">
        <v>33</v>
      </c>
      <c r="C446" s="189" t="s">
        <v>19</v>
      </c>
      <c r="D446" s="189" t="n">
        <v>417.3022611</v>
      </c>
      <c r="E446" s="189" t="n">
        <v>32.9478014444498</v>
      </c>
      <c r="F446" s="189" t="n">
        <v>87.3120340609944</v>
      </c>
      <c r="G446" s="189" t="n">
        <v>5.64506642632295</v>
      </c>
      <c r="H446" s="189" t="n">
        <v>60.6413186</v>
      </c>
      <c r="I446" s="189" t="n">
        <v>43.6267693406391</v>
      </c>
      <c r="J446" s="189" t="n">
        <v>12.6879659390056</v>
      </c>
      <c r="K446" s="189" t="n">
        <v>38.8464340510607</v>
      </c>
    </row>
    <row r="447">
      <c r="A447" s="189" t="s">
        <v>32</v>
      </c>
      <c r="B447" s="189" t="s">
        <v>33</v>
      </c>
      <c r="C447" s="189" t="s">
        <v>20</v>
      </c>
      <c r="D447" s="189" t="n">
        <v>296.3333165</v>
      </c>
      <c r="E447" s="189" t="n">
        <v>47.4419179265386</v>
      </c>
      <c r="F447" s="189" t="n">
        <v>100</v>
      </c>
      <c r="G447" s="189" t="n">
        <v>0.00000000000000526711096144202</v>
      </c>
      <c r="H447" s="189"/>
      <c r="I447" s="189"/>
      <c r="J447" s="189"/>
      <c r="K447" s="189"/>
    </row>
    <row r="448">
      <c r="A448" s="189" t="s">
        <v>32</v>
      </c>
      <c r="B448" s="189" t="s">
        <v>33</v>
      </c>
      <c r="C448" s="189" t="s">
        <v>21</v>
      </c>
      <c r="D448" s="189" t="n">
        <v>118.3409696</v>
      </c>
      <c r="E448" s="189" t="n">
        <v>44.245633406436</v>
      </c>
      <c r="F448" s="189" t="n">
        <v>88.3055448479969</v>
      </c>
      <c r="G448" s="189" t="n">
        <v>5.55665663783771</v>
      </c>
      <c r="H448" s="189" t="n">
        <v>15.6720981</v>
      </c>
      <c r="I448" s="189" t="n">
        <v>72.7422460854997</v>
      </c>
      <c r="J448" s="189" t="n">
        <v>11.6944551520031</v>
      </c>
      <c r="K448" s="189" t="n">
        <v>41.9586535293568</v>
      </c>
    </row>
    <row r="449">
      <c r="A449" s="189" t="s">
        <v>32</v>
      </c>
      <c r="B449" s="189" t="s">
        <v>33</v>
      </c>
      <c r="C449" s="189" t="s">
        <v>22</v>
      </c>
      <c r="D449" s="189" t="n">
        <v>24.4800282</v>
      </c>
      <c r="E449" s="189" t="n">
        <v>74.6933409543532</v>
      </c>
      <c r="F449" s="189" t="n">
        <v>47.7840145821654</v>
      </c>
      <c r="G449" s="189" t="n">
        <v>54.2545643265104</v>
      </c>
      <c r="H449" s="189" t="n">
        <v>26.7505526</v>
      </c>
      <c r="I449" s="189" t="n">
        <v>70.3064721798442</v>
      </c>
      <c r="J449" s="189" t="n">
        <v>52.2159854178347</v>
      </c>
      <c r="K449" s="189" t="n">
        <v>49.6495636763664</v>
      </c>
    </row>
    <row r="450">
      <c r="A450" s="189" t="s">
        <v>34</v>
      </c>
      <c r="B450" s="189" t="s">
        <v>35</v>
      </c>
      <c r="C450" s="189" t="s">
        <v>16</v>
      </c>
      <c r="D450" s="189" t="n">
        <v>714.9127674</v>
      </c>
      <c r="E450" s="189" t="n">
        <v>21.7175951096111</v>
      </c>
      <c r="F450" s="189" t="n">
        <v>77.5860256318345</v>
      </c>
      <c r="G450" s="189" t="n">
        <v>5.45066982078958</v>
      </c>
      <c r="H450" s="189" t="n">
        <v>206.5325078</v>
      </c>
      <c r="I450" s="189" t="n">
        <v>26.8175463780287</v>
      </c>
      <c r="J450" s="189" t="n">
        <v>22.4139743681655</v>
      </c>
      <c r="K450" s="189" t="n">
        <v>18.8675065599738</v>
      </c>
    </row>
    <row r="451">
      <c r="A451" s="189" t="s">
        <v>34</v>
      </c>
      <c r="B451" s="189" t="s">
        <v>35</v>
      </c>
      <c r="C451" s="189" t="s">
        <v>17</v>
      </c>
      <c r="D451" s="189" t="n">
        <v>1795.0710939</v>
      </c>
      <c r="E451" s="189" t="n">
        <v>7.99516331171215</v>
      </c>
      <c r="F451" s="189" t="n">
        <v>82.1517390594946</v>
      </c>
      <c r="G451" s="189" t="n">
        <v>2.99503782459972</v>
      </c>
      <c r="H451" s="189" t="n">
        <v>389.9965802</v>
      </c>
      <c r="I451" s="189" t="n">
        <v>16.4545260198397</v>
      </c>
      <c r="J451" s="189" t="n">
        <v>17.8482609405054</v>
      </c>
      <c r="K451" s="189" t="n">
        <v>13.7855204302535</v>
      </c>
    </row>
    <row r="452">
      <c r="A452" s="189" t="s">
        <v>34</v>
      </c>
      <c r="B452" s="189" t="s">
        <v>35</v>
      </c>
      <c r="C452" s="189" t="s">
        <v>18</v>
      </c>
      <c r="D452" s="189" t="n">
        <v>332.797575</v>
      </c>
      <c r="E452" s="189" t="n">
        <v>23.0497800272505</v>
      </c>
      <c r="F452" s="189" t="n">
        <v>88.4378249576455</v>
      </c>
      <c r="G452" s="189" t="n">
        <v>5.52914289550397</v>
      </c>
      <c r="H452" s="189" t="n">
        <v>43.5092543</v>
      </c>
      <c r="I452" s="189" t="n">
        <v>43.9771171786838</v>
      </c>
      <c r="J452" s="189" t="n">
        <v>11.5621750423545</v>
      </c>
      <c r="K452" s="189" t="n">
        <v>42.2918153173726</v>
      </c>
    </row>
    <row r="453">
      <c r="A453" s="189" t="s">
        <v>34</v>
      </c>
      <c r="B453" s="189" t="s">
        <v>35</v>
      </c>
      <c r="C453" s="189" t="s">
        <v>19</v>
      </c>
      <c r="D453" s="189" t="n">
        <v>55.8387737</v>
      </c>
      <c r="E453" s="189" t="n">
        <v>40.903071992401</v>
      </c>
      <c r="F453" s="189" t="n">
        <v>85.7331022931068</v>
      </c>
      <c r="G453" s="189" t="n">
        <v>14.4417611385965</v>
      </c>
      <c r="H453" s="189" t="n">
        <v>9.2921643</v>
      </c>
      <c r="I453" s="189" t="n">
        <v>100</v>
      </c>
      <c r="J453" s="189" t="n">
        <v>14.2668977068932</v>
      </c>
      <c r="K453" s="189" t="n">
        <v>86.7838972721934</v>
      </c>
    </row>
    <row r="454">
      <c r="A454" s="189" t="s">
        <v>34</v>
      </c>
      <c r="B454" s="189" t="s">
        <v>35</v>
      </c>
      <c r="C454" s="189" t="s">
        <v>20</v>
      </c>
      <c r="D454" s="189" t="n">
        <v>69.3472258</v>
      </c>
      <c r="E454" s="189" t="n">
        <v>72.3616801475429</v>
      </c>
      <c r="F454" s="189" t="n">
        <v>78.6414301986237</v>
      </c>
      <c r="G454" s="189" t="n">
        <v>19.4205708156709</v>
      </c>
      <c r="H454" s="189" t="n">
        <v>18.8343162</v>
      </c>
      <c r="I454" s="189" t="n">
        <v>70.0992429854479</v>
      </c>
      <c r="J454" s="189" t="n">
        <v>21.3585698013763</v>
      </c>
      <c r="K454" s="189" t="n">
        <v>71.5057926827852</v>
      </c>
    </row>
    <row r="455">
      <c r="A455" s="189" t="s">
        <v>34</v>
      </c>
      <c r="B455" s="189" t="s">
        <v>35</v>
      </c>
      <c r="C455" s="189" t="s">
        <v>22</v>
      </c>
      <c r="D455" s="189" t="n">
        <v>109.6240926</v>
      </c>
      <c r="E455" s="189" t="n">
        <v>33.2669588938646</v>
      </c>
      <c r="F455" s="189" t="n">
        <v>78.9570892559608</v>
      </c>
      <c r="G455" s="189" t="n">
        <v>13.2268059515303</v>
      </c>
      <c r="H455" s="189" t="n">
        <v>29.2159959</v>
      </c>
      <c r="I455" s="189" t="n">
        <v>61.5676852628208</v>
      </c>
      <c r="J455" s="189" t="n">
        <v>21.0429107440392</v>
      </c>
      <c r="K455" s="189" t="n">
        <v>49.6295455885107</v>
      </c>
    </row>
    <row r="456">
      <c r="A456" s="189" t="s">
        <v>36</v>
      </c>
      <c r="B456" s="189" t="s">
        <v>37</v>
      </c>
      <c r="C456" s="189" t="s">
        <v>16</v>
      </c>
      <c r="D456" s="189" t="n">
        <v>253.495648</v>
      </c>
      <c r="E456" s="189" t="n">
        <v>7.60030712322515</v>
      </c>
      <c r="F456" s="189" t="n">
        <v>88.5375494071146</v>
      </c>
      <c r="G456" s="189" t="n">
        <v>2.16596674211824</v>
      </c>
      <c r="H456" s="189" t="n">
        <v>32.818633</v>
      </c>
      <c r="I456" s="189" t="n">
        <v>16.522963518222</v>
      </c>
      <c r="J456" s="189" t="n">
        <v>11.4624505928854</v>
      </c>
      <c r="K456" s="189" t="n">
        <v>16.7302258701547</v>
      </c>
    </row>
    <row r="457">
      <c r="A457" s="189" t="s">
        <v>36</v>
      </c>
      <c r="B457" s="189" t="s">
        <v>37</v>
      </c>
      <c r="C457" s="189" t="s">
        <v>17</v>
      </c>
      <c r="D457" s="189" t="n">
        <v>242.178878</v>
      </c>
      <c r="E457" s="189" t="n">
        <v>10.574385371904</v>
      </c>
      <c r="F457" s="189" t="n">
        <v>83.59375</v>
      </c>
      <c r="G457" s="189" t="n">
        <v>2.9095994837389</v>
      </c>
      <c r="H457" s="189" t="n">
        <v>47.530434</v>
      </c>
      <c r="I457" s="189" t="n">
        <v>17.5739448449961</v>
      </c>
      <c r="J457" s="189" t="n">
        <v>16.40625</v>
      </c>
      <c r="K457" s="189" t="n">
        <v>14.8251021314316</v>
      </c>
    </row>
    <row r="458">
      <c r="A458" s="189" t="s">
        <v>36</v>
      </c>
      <c r="B458" s="189" t="s">
        <v>37</v>
      </c>
      <c r="C458" s="189" t="s">
        <v>18</v>
      </c>
      <c r="D458" s="189" t="n">
        <v>5.658385</v>
      </c>
      <c r="E458" s="189" t="n">
        <v>42.8952211790544</v>
      </c>
      <c r="F458" s="189" t="n">
        <v>100</v>
      </c>
      <c r="G458" s="189" t="n">
        <v>0</v>
      </c>
      <c r="H458" s="189"/>
      <c r="I458" s="189"/>
      <c r="J458" s="189"/>
      <c r="K458" s="189"/>
    </row>
    <row r="459">
      <c r="A459" s="189" t="s">
        <v>36</v>
      </c>
      <c r="B459" s="189" t="s">
        <v>37</v>
      </c>
      <c r="C459" s="189" t="s">
        <v>22</v>
      </c>
      <c r="D459" s="189" t="n">
        <v>32.818633</v>
      </c>
      <c r="E459" s="189" t="n">
        <v>26.6389074701076</v>
      </c>
      <c r="F459" s="189" t="n">
        <v>76.3157894736842</v>
      </c>
      <c r="G459" s="189" t="n">
        <v>10.1202580561847</v>
      </c>
      <c r="H459" s="189" t="n">
        <v>10.185093</v>
      </c>
      <c r="I459" s="189" t="n">
        <v>34.4265186329548</v>
      </c>
      <c r="J459" s="189" t="n">
        <v>23.6842105263158</v>
      </c>
      <c r="K459" s="189" t="n">
        <v>32.6097204032618</v>
      </c>
    </row>
    <row r="460">
      <c r="A460" s="189" t="s">
        <v>42</v>
      </c>
      <c r="B460" s="189" t="s">
        <v>43</v>
      </c>
      <c r="C460" s="189" t="s">
        <v>16</v>
      </c>
      <c r="D460" s="189" t="n">
        <v>519.1341587</v>
      </c>
      <c r="E460" s="189" t="n">
        <v>18.8952289259511</v>
      </c>
      <c r="F460" s="189" t="n">
        <v>93.1262076674069</v>
      </c>
      <c r="G460" s="189" t="n">
        <v>2.06248403471051</v>
      </c>
      <c r="H460" s="189" t="n">
        <v>38.3181114</v>
      </c>
      <c r="I460" s="189" t="n">
        <v>33.2611301104686</v>
      </c>
      <c r="J460" s="189" t="n">
        <v>6.8737923325931</v>
      </c>
      <c r="K460" s="189" t="n">
        <v>27.9425544493725</v>
      </c>
    </row>
    <row r="461">
      <c r="A461" s="189" t="s">
        <v>42</v>
      </c>
      <c r="B461" s="189" t="s">
        <v>43</v>
      </c>
      <c r="C461" s="189" t="s">
        <v>17</v>
      </c>
      <c r="D461" s="189" t="n">
        <v>935.7444814</v>
      </c>
      <c r="E461" s="189" t="n">
        <v>9.6808069625227</v>
      </c>
      <c r="F461" s="189" t="n">
        <v>90.5216350902353</v>
      </c>
      <c r="G461" s="189" t="n">
        <v>2.05834207058246</v>
      </c>
      <c r="H461" s="189" t="n">
        <v>97.9801972</v>
      </c>
      <c r="I461" s="189" t="n">
        <v>22.4924240936913</v>
      </c>
      <c r="J461" s="189" t="n">
        <v>9.47836490976467</v>
      </c>
      <c r="K461" s="189" t="n">
        <v>19.6578725949021</v>
      </c>
    </row>
    <row r="462">
      <c r="A462" s="189" t="s">
        <v>42</v>
      </c>
      <c r="B462" s="189" t="s">
        <v>43</v>
      </c>
      <c r="C462" s="189" t="s">
        <v>22</v>
      </c>
      <c r="D462" s="189" t="n">
        <v>70.4081614</v>
      </c>
      <c r="E462" s="189" t="n">
        <v>53.7436562280211</v>
      </c>
      <c r="F462" s="189" t="n">
        <v>88.0723585968989</v>
      </c>
      <c r="G462" s="189" t="n">
        <v>3.63706082916069</v>
      </c>
      <c r="H462" s="189" t="n">
        <v>9.5353788</v>
      </c>
      <c r="I462" s="189" t="n">
        <v>59.5303548867329</v>
      </c>
      <c r="J462" s="189" t="n">
        <v>11.9276414031011</v>
      </c>
      <c r="K462" s="189" t="n">
        <v>26.8556468759441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667</v>
      </c>
    </row>
    <row r="9">
      <c r="A9" t="s">
        <v>3</v>
      </c>
    </row>
    <row r="10">
      <c r="A10" t="s">
        <v>4</v>
      </c>
    </row>
    <row r="11">
      <c r="A11" t="s">
        <v>668</v>
      </c>
    </row>
    <row r="12">
      <c r="A12" s="3" t="s">
        <v>6</v>
      </c>
    </row>
    <row r="13">
      <c r="A13" s="3" t="s">
        <v>330</v>
      </c>
    </row>
    <row r="15">
      <c r="A15" s="4" t="s">
        <v>669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545</v>
      </c>
      <c r="I16" s="5" t="s">
        <v>546</v>
      </c>
      <c r="J16" s="5" t="s">
        <v>547</v>
      </c>
      <c r="K16" s="5" t="s">
        <v>548</v>
      </c>
    </row>
    <row r="17">
      <c r="A17" s="190" t="s">
        <v>14</v>
      </c>
      <c r="B17" s="190" t="s">
        <v>15</v>
      </c>
      <c r="C17" s="190" t="s">
        <v>16</v>
      </c>
      <c r="D17" s="190" t="n">
        <v>134866.2555496</v>
      </c>
      <c r="E17" s="190" t="n">
        <v>3.91960745200281</v>
      </c>
      <c r="F17" s="190" t="n">
        <v>99.1322771216409</v>
      </c>
      <c r="G17" s="190" t="n">
        <v>0.238986657120844</v>
      </c>
      <c r="H17" s="190" t="n">
        <v>1180.5089004</v>
      </c>
      <c r="I17" s="190" t="n">
        <v>27.6028287158924</v>
      </c>
      <c r="J17" s="190" t="n">
        <v>0.867722878359126</v>
      </c>
      <c r="K17" s="190" t="n">
        <v>27.3028314833401</v>
      </c>
    </row>
    <row r="18">
      <c r="A18" s="190" t="s">
        <v>14</v>
      </c>
      <c r="B18" s="190" t="s">
        <v>15</v>
      </c>
      <c r="C18" s="190" t="s">
        <v>17</v>
      </c>
      <c r="D18" s="190" t="n">
        <v>478018.185543</v>
      </c>
      <c r="E18" s="190" t="n">
        <v>2.09076058103798</v>
      </c>
      <c r="F18" s="190" t="n">
        <v>99.895159064881</v>
      </c>
      <c r="G18" s="190" t="n">
        <v>0.0289848677678781</v>
      </c>
      <c r="H18" s="190" t="n">
        <v>501.6847067</v>
      </c>
      <c r="I18" s="190" t="n">
        <v>27.6405986264334</v>
      </c>
      <c r="J18" s="190" t="n">
        <v>0.104840935118998</v>
      </c>
      <c r="K18" s="190" t="n">
        <v>27.617532911742</v>
      </c>
    </row>
    <row r="19">
      <c r="A19" s="190" t="s">
        <v>14</v>
      </c>
      <c r="B19" s="190" t="s">
        <v>15</v>
      </c>
      <c r="C19" s="190" t="s">
        <v>18</v>
      </c>
      <c r="D19" s="190" t="n">
        <v>485207.9147269</v>
      </c>
      <c r="E19" s="190" t="n">
        <v>1.77008424587774</v>
      </c>
      <c r="F19" s="190" t="n">
        <v>99.9952459666181</v>
      </c>
      <c r="G19" s="190" t="n">
        <v>0.00475509184190581</v>
      </c>
      <c r="H19" s="190" t="n">
        <v>23.0680429</v>
      </c>
      <c r="I19" s="190" t="n">
        <v>99.9999999999997</v>
      </c>
      <c r="J19" s="190" t="n">
        <v>0.00475403338185925</v>
      </c>
      <c r="K19" s="190" t="n">
        <v>100.017509372068</v>
      </c>
    </row>
    <row r="20">
      <c r="A20" s="190" t="s">
        <v>14</v>
      </c>
      <c r="B20" s="190" t="s">
        <v>15</v>
      </c>
      <c r="C20" s="190" t="s">
        <v>19</v>
      </c>
      <c r="D20" s="190" t="n">
        <v>73774.8284997</v>
      </c>
      <c r="E20" s="190" t="n">
        <v>5.23983021660041</v>
      </c>
      <c r="F20" s="190" t="n">
        <v>100</v>
      </c>
      <c r="G20" s="190" t="n">
        <v>0</v>
      </c>
      <c r="H20" s="190"/>
      <c r="I20" s="190"/>
      <c r="J20" s="190"/>
      <c r="K20" s="190"/>
    </row>
    <row r="21">
      <c r="A21" s="190" t="s">
        <v>14</v>
      </c>
      <c r="B21" s="190" t="s">
        <v>15</v>
      </c>
      <c r="C21" s="190" t="s">
        <v>20</v>
      </c>
      <c r="D21" s="190" t="n">
        <v>12931.9020864</v>
      </c>
      <c r="E21" s="190" t="n">
        <v>11.1806093020689</v>
      </c>
      <c r="F21" s="190" t="n">
        <v>100</v>
      </c>
      <c r="G21" s="190" t="n">
        <v>0</v>
      </c>
      <c r="H21" s="190"/>
      <c r="I21" s="190"/>
      <c r="J21" s="190"/>
      <c r="K21" s="190"/>
    </row>
    <row r="22">
      <c r="A22" s="190" t="s">
        <v>14</v>
      </c>
      <c r="B22" s="190" t="s">
        <v>15</v>
      </c>
      <c r="C22" s="190" t="s">
        <v>21</v>
      </c>
      <c r="D22" s="190" t="n">
        <v>1425.2337776</v>
      </c>
      <c r="E22" s="190" t="n">
        <v>32.7973732155536</v>
      </c>
      <c r="F22" s="190" t="n">
        <v>100</v>
      </c>
      <c r="G22" s="190" t="n">
        <v>0</v>
      </c>
      <c r="H22" s="190"/>
      <c r="I22" s="190"/>
      <c r="J22" s="190"/>
      <c r="K22" s="190"/>
    </row>
    <row r="23">
      <c r="A23" s="190" t="s">
        <v>14</v>
      </c>
      <c r="B23" s="190" t="s">
        <v>15</v>
      </c>
      <c r="C23" s="190" t="s">
        <v>22</v>
      </c>
      <c r="D23" s="190" t="n">
        <v>4182.8231296</v>
      </c>
      <c r="E23" s="190" t="n">
        <v>23.7857045046746</v>
      </c>
      <c r="F23" s="190" t="n">
        <v>100</v>
      </c>
      <c r="G23" s="190" t="n">
        <v>0.000000000000002640743679802</v>
      </c>
      <c r="H23" s="190"/>
      <c r="I23" s="190"/>
      <c r="J23" s="190"/>
      <c r="K23" s="190"/>
    </row>
    <row r="24">
      <c r="A24" s="190" t="s">
        <v>14</v>
      </c>
      <c r="B24" s="190" t="s">
        <v>23</v>
      </c>
      <c r="C24" s="190" t="s">
        <v>16</v>
      </c>
      <c r="D24" s="190" t="n">
        <v>48.5054803</v>
      </c>
      <c r="E24" s="190"/>
      <c r="F24" s="190" t="n">
        <v>100</v>
      </c>
      <c r="G24" s="190"/>
      <c r="H24" s="190"/>
      <c r="I24" s="190"/>
      <c r="J24" s="190"/>
      <c r="K24" s="190"/>
    </row>
    <row r="25">
      <c r="A25" s="190" t="s">
        <v>14</v>
      </c>
      <c r="B25" s="190" t="s">
        <v>23</v>
      </c>
      <c r="C25" s="190" t="s">
        <v>17</v>
      </c>
      <c r="D25" s="190" t="n">
        <v>586.9476519</v>
      </c>
      <c r="E25" s="190"/>
      <c r="F25" s="190" t="n">
        <v>99.3057466113894</v>
      </c>
      <c r="G25" s="190"/>
      <c r="H25" s="190" t="n">
        <v>4.1033919</v>
      </c>
      <c r="I25" s="190"/>
      <c r="J25" s="190" t="n">
        <v>0.69425338861063</v>
      </c>
      <c r="K25" s="190"/>
    </row>
    <row r="26">
      <c r="A26" s="190" t="s">
        <v>14</v>
      </c>
      <c r="B26" s="190" t="s">
        <v>23</v>
      </c>
      <c r="C26" s="190" t="s">
        <v>18</v>
      </c>
      <c r="D26" s="190" t="n">
        <v>20.5394352</v>
      </c>
      <c r="E26" s="190"/>
      <c r="F26" s="190" t="n">
        <v>100</v>
      </c>
      <c r="G26" s="190"/>
      <c r="H26" s="190"/>
      <c r="I26" s="190"/>
      <c r="J26" s="190"/>
      <c r="K26" s="190"/>
    </row>
    <row r="27">
      <c r="A27" s="190" t="s">
        <v>14</v>
      </c>
      <c r="B27" s="190" t="s">
        <v>23</v>
      </c>
      <c r="C27" s="190" t="s">
        <v>19</v>
      </c>
      <c r="D27" s="190" t="n">
        <v>30.0821594</v>
      </c>
      <c r="E27" s="190"/>
      <c r="F27" s="190" t="n">
        <v>100</v>
      </c>
      <c r="G27" s="190"/>
      <c r="H27" s="190"/>
      <c r="I27" s="190"/>
      <c r="J27" s="190"/>
      <c r="K27" s="190"/>
    </row>
    <row r="28">
      <c r="A28" s="190" t="s">
        <v>14</v>
      </c>
      <c r="B28" s="190" t="s">
        <v>23</v>
      </c>
      <c r="C28" s="190" t="s">
        <v>20</v>
      </c>
      <c r="D28" s="190" t="n">
        <v>177.3927968</v>
      </c>
      <c r="E28" s="190"/>
      <c r="F28" s="190" t="n">
        <v>100</v>
      </c>
      <c r="G28" s="190"/>
      <c r="H28" s="190"/>
      <c r="I28" s="190"/>
      <c r="J28" s="190"/>
      <c r="K28" s="190"/>
    </row>
    <row r="29">
      <c r="A29" s="190" t="s">
        <v>14</v>
      </c>
      <c r="B29" s="190" t="s">
        <v>23</v>
      </c>
      <c r="C29" s="190" t="s">
        <v>21</v>
      </c>
      <c r="D29" s="190" t="n">
        <v>364.3422878</v>
      </c>
      <c r="E29" s="190"/>
      <c r="F29" s="190" t="n">
        <v>100</v>
      </c>
      <c r="G29" s="190"/>
      <c r="H29" s="190"/>
      <c r="I29" s="190"/>
      <c r="J29" s="190"/>
      <c r="K29" s="190"/>
    </row>
    <row r="30">
      <c r="A30" s="190" t="s">
        <v>14</v>
      </c>
      <c r="B30" s="190" t="s">
        <v>23</v>
      </c>
      <c r="C30" s="190" t="s">
        <v>22</v>
      </c>
      <c r="D30" s="190" t="n">
        <v>15.8470164</v>
      </c>
      <c r="E30" s="190"/>
      <c r="F30" s="190" t="n">
        <v>100</v>
      </c>
      <c r="G30" s="190"/>
      <c r="H30" s="190"/>
      <c r="I30" s="190"/>
      <c r="J30" s="190"/>
      <c r="K30" s="190"/>
    </row>
    <row r="31">
      <c r="A31" s="190" t="s">
        <v>14</v>
      </c>
      <c r="B31" s="190" t="s">
        <v>24</v>
      </c>
      <c r="C31" s="190" t="s">
        <v>16</v>
      </c>
      <c r="D31" s="190" t="n">
        <v>134817.7500693</v>
      </c>
      <c r="E31" s="190" t="n">
        <v>3.92095383764836</v>
      </c>
      <c r="F31" s="190" t="n">
        <v>99.1319676374217</v>
      </c>
      <c r="G31" s="190" t="n">
        <v>0.239072496429579</v>
      </c>
      <c r="H31" s="190" t="n">
        <v>1180.5089004</v>
      </c>
      <c r="I31" s="190" t="n">
        <v>27.6028287158924</v>
      </c>
      <c r="J31" s="190" t="n">
        <v>0.868032362578269</v>
      </c>
      <c r="K31" s="190" t="n">
        <v>27.3028149649405</v>
      </c>
    </row>
    <row r="32">
      <c r="A32" s="190" t="s">
        <v>14</v>
      </c>
      <c r="B32" s="190" t="s">
        <v>24</v>
      </c>
      <c r="C32" s="190" t="s">
        <v>17</v>
      </c>
      <c r="D32" s="190" t="n">
        <v>477431.2378911</v>
      </c>
      <c r="E32" s="190" t="n">
        <v>2.09226817100427</v>
      </c>
      <c r="F32" s="190" t="n">
        <v>99.8958879869126</v>
      </c>
      <c r="G32" s="190" t="n">
        <v>0.0290071746450343</v>
      </c>
      <c r="H32" s="190" t="n">
        <v>497.5813148</v>
      </c>
      <c r="I32" s="190" t="n">
        <v>27.8563375049185</v>
      </c>
      <c r="J32" s="190" t="n">
        <v>0.104112013087378</v>
      </c>
      <c r="K32" s="190" t="n">
        <v>27.8324987023851</v>
      </c>
    </row>
    <row r="33">
      <c r="A33" s="190" t="s">
        <v>14</v>
      </c>
      <c r="B33" s="190" t="s">
        <v>24</v>
      </c>
      <c r="C33" s="190" t="s">
        <v>18</v>
      </c>
      <c r="D33" s="190" t="n">
        <v>485187.3752917</v>
      </c>
      <c r="E33" s="190" t="n">
        <v>1.77015830251553</v>
      </c>
      <c r="F33" s="190" t="n">
        <v>99.9952457653752</v>
      </c>
      <c r="G33" s="190" t="n">
        <v>0.00475529320521062</v>
      </c>
      <c r="H33" s="190" t="n">
        <v>23.0680429</v>
      </c>
      <c r="I33" s="190" t="n">
        <v>99.9999999999997</v>
      </c>
      <c r="J33" s="190" t="n">
        <v>0.0047542346247672</v>
      </c>
      <c r="K33" s="190" t="n">
        <v>100.017510760681</v>
      </c>
    </row>
    <row r="34">
      <c r="A34" s="190" t="s">
        <v>14</v>
      </c>
      <c r="B34" s="190" t="s">
        <v>24</v>
      </c>
      <c r="C34" s="190" t="s">
        <v>19</v>
      </c>
      <c r="D34" s="190" t="n">
        <v>73744.7463403</v>
      </c>
      <c r="E34" s="190" t="n">
        <v>5.24194471462012</v>
      </c>
      <c r="F34" s="190" t="n">
        <v>100</v>
      </c>
      <c r="G34" s="190" t="n">
        <v>0</v>
      </c>
      <c r="H34" s="190"/>
      <c r="I34" s="190"/>
      <c r="J34" s="190"/>
      <c r="K34" s="190"/>
    </row>
    <row r="35">
      <c r="A35" s="190" t="s">
        <v>14</v>
      </c>
      <c r="B35" s="190" t="s">
        <v>24</v>
      </c>
      <c r="C35" s="190" t="s">
        <v>20</v>
      </c>
      <c r="D35" s="190" t="n">
        <v>12754.5092896</v>
      </c>
      <c r="E35" s="190" t="n">
        <v>11.3247159319953</v>
      </c>
      <c r="F35" s="190" t="n">
        <v>100</v>
      </c>
      <c r="G35" s="190" t="n">
        <v>0</v>
      </c>
      <c r="H35" s="190"/>
      <c r="I35" s="190"/>
      <c r="J35" s="190"/>
      <c r="K35" s="190"/>
    </row>
    <row r="36">
      <c r="A36" s="190" t="s">
        <v>14</v>
      </c>
      <c r="B36" s="190" t="s">
        <v>24</v>
      </c>
      <c r="C36" s="190" t="s">
        <v>21</v>
      </c>
      <c r="D36" s="190" t="n">
        <v>1060.8914898</v>
      </c>
      <c r="E36" s="190" t="n">
        <v>43.3187411724298</v>
      </c>
      <c r="F36" s="190" t="n">
        <v>100</v>
      </c>
      <c r="G36" s="190" t="n">
        <v>0.00000000000000480934638474094</v>
      </c>
      <c r="H36" s="190"/>
      <c r="I36" s="190"/>
      <c r="J36" s="190"/>
      <c r="K36" s="190"/>
    </row>
    <row r="37">
      <c r="A37" s="190" t="s">
        <v>14</v>
      </c>
      <c r="B37" s="190" t="s">
        <v>24</v>
      </c>
      <c r="C37" s="190" t="s">
        <v>22</v>
      </c>
      <c r="D37" s="190" t="n">
        <v>4166.9761132</v>
      </c>
      <c r="E37" s="190" t="n">
        <v>23.8754014837464</v>
      </c>
      <c r="F37" s="190" t="n">
        <v>100</v>
      </c>
      <c r="G37" s="190" t="n">
        <v>0.00000000000000265070204494249</v>
      </c>
      <c r="H37" s="190"/>
      <c r="I37" s="190"/>
      <c r="J37" s="190"/>
      <c r="K37" s="190"/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670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545</v>
      </c>
      <c r="I47" s="5" t="s">
        <v>546</v>
      </c>
      <c r="J47" s="5" t="s">
        <v>547</v>
      </c>
      <c r="K47" s="5" t="s">
        <v>548</v>
      </c>
    </row>
    <row r="48">
      <c r="A48" s="191" t="s">
        <v>14</v>
      </c>
      <c r="B48" s="191" t="s">
        <v>15</v>
      </c>
      <c r="C48" s="191" t="s">
        <v>16</v>
      </c>
      <c r="D48" s="191" t="n">
        <v>134866.2555496</v>
      </c>
      <c r="E48" s="191" t="n">
        <v>3.91960745200281</v>
      </c>
      <c r="F48" s="191" t="n">
        <v>99.1322771216409</v>
      </c>
      <c r="G48" s="191" t="n">
        <v>0.238986657120844</v>
      </c>
      <c r="H48" s="191" t="n">
        <v>1180.5089004</v>
      </c>
      <c r="I48" s="191" t="n">
        <v>27.6028287158924</v>
      </c>
      <c r="J48" s="191" t="n">
        <v>0.867722878359126</v>
      </c>
      <c r="K48" s="191" t="n">
        <v>27.3028314833401</v>
      </c>
    </row>
    <row r="49">
      <c r="A49" s="191" t="s">
        <v>14</v>
      </c>
      <c r="B49" s="191" t="s">
        <v>15</v>
      </c>
      <c r="C49" s="191" t="s">
        <v>17</v>
      </c>
      <c r="D49" s="191" t="n">
        <v>478018.185543</v>
      </c>
      <c r="E49" s="191" t="n">
        <v>2.09076058103798</v>
      </c>
      <c r="F49" s="191" t="n">
        <v>99.895159064881</v>
      </c>
      <c r="G49" s="191" t="n">
        <v>0.0289848677678781</v>
      </c>
      <c r="H49" s="191" t="n">
        <v>501.6847067</v>
      </c>
      <c r="I49" s="191" t="n">
        <v>27.6405986264334</v>
      </c>
      <c r="J49" s="191" t="n">
        <v>0.104840935118998</v>
      </c>
      <c r="K49" s="191" t="n">
        <v>27.617532911742</v>
      </c>
    </row>
    <row r="50">
      <c r="A50" s="191" t="s">
        <v>14</v>
      </c>
      <c r="B50" s="191" t="s">
        <v>15</v>
      </c>
      <c r="C50" s="191" t="s">
        <v>18</v>
      </c>
      <c r="D50" s="191" t="n">
        <v>485207.9147269</v>
      </c>
      <c r="E50" s="191" t="n">
        <v>1.77008424587774</v>
      </c>
      <c r="F50" s="191" t="n">
        <v>99.9952459666181</v>
      </c>
      <c r="G50" s="191" t="n">
        <v>0.00475509184190581</v>
      </c>
      <c r="H50" s="191" t="n">
        <v>23.0680429</v>
      </c>
      <c r="I50" s="191" t="n">
        <v>99.9999999999997</v>
      </c>
      <c r="J50" s="191" t="n">
        <v>0.00475403338185925</v>
      </c>
      <c r="K50" s="191" t="n">
        <v>100.017509372068</v>
      </c>
    </row>
    <row r="51">
      <c r="A51" s="191" t="s">
        <v>14</v>
      </c>
      <c r="B51" s="191" t="s">
        <v>15</v>
      </c>
      <c r="C51" s="191" t="s">
        <v>19</v>
      </c>
      <c r="D51" s="191" t="n">
        <v>73774.8284997</v>
      </c>
      <c r="E51" s="191" t="n">
        <v>5.23983021660041</v>
      </c>
      <c r="F51" s="191" t="n">
        <v>100</v>
      </c>
      <c r="G51" s="191" t="n">
        <v>0</v>
      </c>
      <c r="H51" s="191"/>
      <c r="I51" s="191"/>
      <c r="J51" s="191"/>
      <c r="K51" s="191"/>
    </row>
    <row r="52">
      <c r="A52" s="191" t="s">
        <v>14</v>
      </c>
      <c r="B52" s="191" t="s">
        <v>15</v>
      </c>
      <c r="C52" s="191" t="s">
        <v>20</v>
      </c>
      <c r="D52" s="191" t="n">
        <v>12931.9020864</v>
      </c>
      <c r="E52" s="191" t="n">
        <v>11.1806093020689</v>
      </c>
      <c r="F52" s="191" t="n">
        <v>100</v>
      </c>
      <c r="G52" s="191" t="n">
        <v>0</v>
      </c>
      <c r="H52" s="191"/>
      <c r="I52" s="191"/>
      <c r="J52" s="191"/>
      <c r="K52" s="191"/>
    </row>
    <row r="53">
      <c r="A53" s="191" t="s">
        <v>14</v>
      </c>
      <c r="B53" s="191" t="s">
        <v>15</v>
      </c>
      <c r="C53" s="191" t="s">
        <v>21</v>
      </c>
      <c r="D53" s="191" t="n">
        <v>1425.2337776</v>
      </c>
      <c r="E53" s="191" t="n">
        <v>32.7973732155536</v>
      </c>
      <c r="F53" s="191" t="n">
        <v>100</v>
      </c>
      <c r="G53" s="191" t="n">
        <v>0</v>
      </c>
      <c r="H53" s="191"/>
      <c r="I53" s="191"/>
      <c r="J53" s="191"/>
      <c r="K53" s="191"/>
    </row>
    <row r="54">
      <c r="A54" s="191" t="s">
        <v>14</v>
      </c>
      <c r="B54" s="191" t="s">
        <v>15</v>
      </c>
      <c r="C54" s="191" t="s">
        <v>22</v>
      </c>
      <c r="D54" s="191" t="n">
        <v>4182.8231296</v>
      </c>
      <c r="E54" s="191" t="n">
        <v>23.7857045046746</v>
      </c>
      <c r="F54" s="191" t="n">
        <v>100</v>
      </c>
      <c r="G54" s="191" t="n">
        <v>0.000000000000002640743679802</v>
      </c>
      <c r="H54" s="191"/>
      <c r="I54" s="191"/>
      <c r="J54" s="191"/>
      <c r="K54" s="191"/>
    </row>
    <row r="55">
      <c r="A55" s="191" t="s">
        <v>32</v>
      </c>
      <c r="B55" s="191" t="s">
        <v>33</v>
      </c>
      <c r="C55" s="191" t="s">
        <v>16</v>
      </c>
      <c r="D55" s="191" t="n">
        <v>1564.6826283</v>
      </c>
      <c r="E55" s="191" t="n">
        <v>34.3686347642762</v>
      </c>
      <c r="F55" s="191" t="n">
        <v>99.3803765623978</v>
      </c>
      <c r="G55" s="191" t="n">
        <v>0.642423385314723</v>
      </c>
      <c r="H55" s="191" t="n">
        <v>9.7555882</v>
      </c>
      <c r="I55" s="191" t="n">
        <v>99.9999999999997</v>
      </c>
      <c r="J55" s="191" t="n">
        <v>0.619623437602196</v>
      </c>
      <c r="K55" s="191" t="n">
        <v>103.037222400965</v>
      </c>
    </row>
    <row r="56">
      <c r="A56" s="191" t="s">
        <v>32</v>
      </c>
      <c r="B56" s="191" t="s">
        <v>33</v>
      </c>
      <c r="C56" s="191" t="s">
        <v>17</v>
      </c>
      <c r="D56" s="191" t="n">
        <v>27610.8166576</v>
      </c>
      <c r="E56" s="191" t="n">
        <v>8.47856997123235</v>
      </c>
      <c r="F56" s="191" t="n">
        <v>99.4473154057151</v>
      </c>
      <c r="G56" s="191" t="n">
        <v>0.554187785175411</v>
      </c>
      <c r="H56" s="191" t="n">
        <v>153.448818</v>
      </c>
      <c r="I56" s="191" t="n">
        <v>99.9999999999998</v>
      </c>
      <c r="J56" s="191" t="n">
        <v>0.552684594284891</v>
      </c>
      <c r="K56" s="191" t="n">
        <v>99.7177920937761</v>
      </c>
    </row>
    <row r="57">
      <c r="A57" s="191" t="s">
        <v>32</v>
      </c>
      <c r="B57" s="191" t="s">
        <v>33</v>
      </c>
      <c r="C57" s="191" t="s">
        <v>18</v>
      </c>
      <c r="D57" s="191" t="n">
        <v>16119.8872684</v>
      </c>
      <c r="E57" s="191" t="n">
        <v>11.9405953914091</v>
      </c>
      <c r="F57" s="191" t="n">
        <v>100</v>
      </c>
      <c r="G57" s="191" t="n">
        <v>0</v>
      </c>
      <c r="H57" s="191"/>
      <c r="I57" s="191"/>
      <c r="J57" s="191"/>
      <c r="K57" s="191"/>
    </row>
    <row r="58">
      <c r="A58" s="191" t="s">
        <v>32</v>
      </c>
      <c r="B58" s="191" t="s">
        <v>33</v>
      </c>
      <c r="C58" s="191" t="s">
        <v>19</v>
      </c>
      <c r="D58" s="191" t="n">
        <v>6531.6045008</v>
      </c>
      <c r="E58" s="191" t="n">
        <v>23.7859464570045</v>
      </c>
      <c r="F58" s="191" t="n">
        <v>100</v>
      </c>
      <c r="G58" s="191" t="n">
        <v>0</v>
      </c>
      <c r="H58" s="191"/>
      <c r="I58" s="191"/>
      <c r="J58" s="191"/>
      <c r="K58" s="191"/>
    </row>
    <row r="59">
      <c r="A59" s="191" t="s">
        <v>32</v>
      </c>
      <c r="B59" s="191" t="s">
        <v>33</v>
      </c>
      <c r="C59" s="191" t="s">
        <v>20</v>
      </c>
      <c r="D59" s="191" t="n">
        <v>1001.3062219</v>
      </c>
      <c r="E59" s="191" t="n">
        <v>36.5078677170381</v>
      </c>
      <c r="F59" s="191" t="n">
        <v>100</v>
      </c>
      <c r="G59" s="191" t="n">
        <v>0</v>
      </c>
      <c r="H59" s="191"/>
      <c r="I59" s="191"/>
      <c r="J59" s="191"/>
      <c r="K59" s="191"/>
    </row>
    <row r="60">
      <c r="A60" s="191" t="s">
        <v>32</v>
      </c>
      <c r="B60" s="191" t="s">
        <v>33</v>
      </c>
      <c r="C60" s="191" t="s">
        <v>21</v>
      </c>
      <c r="D60" s="191" t="n">
        <v>134.0130677</v>
      </c>
      <c r="E60" s="191" t="n">
        <v>45.9825087722652</v>
      </c>
      <c r="F60" s="191" t="n">
        <v>100</v>
      </c>
      <c r="G60" s="191" t="n">
        <v>0</v>
      </c>
      <c r="H60" s="191"/>
      <c r="I60" s="191"/>
      <c r="J60" s="191"/>
      <c r="K60" s="191"/>
    </row>
    <row r="61">
      <c r="A61" s="191" t="s">
        <v>32</v>
      </c>
      <c r="B61" s="191" t="s">
        <v>33</v>
      </c>
      <c r="C61" s="191" t="s">
        <v>22</v>
      </c>
      <c r="D61" s="191" t="n">
        <v>42.7373888</v>
      </c>
      <c r="E61" s="191" t="n">
        <v>50.6231067205397</v>
      </c>
      <c r="F61" s="191" t="n">
        <v>83.4216363207813</v>
      </c>
      <c r="G61" s="191" t="n">
        <v>15.7133986880488</v>
      </c>
      <c r="H61" s="191" t="n">
        <v>8.493192</v>
      </c>
      <c r="I61" s="191" t="n">
        <v>100</v>
      </c>
      <c r="J61" s="191" t="n">
        <v>16.5783636792187</v>
      </c>
      <c r="K61" s="191" t="n">
        <v>79.0691684705293</v>
      </c>
    </row>
    <row r="62">
      <c r="A62" s="191" t="s">
        <v>34</v>
      </c>
      <c r="B62" s="191" t="s">
        <v>35</v>
      </c>
      <c r="C62" s="191" t="s">
        <v>16</v>
      </c>
      <c r="D62" s="191" t="n">
        <v>896.0236574</v>
      </c>
      <c r="E62" s="191" t="n">
        <v>20.9187301466411</v>
      </c>
      <c r="F62" s="191" t="n">
        <v>97.2411147482977</v>
      </c>
      <c r="G62" s="191" t="n">
        <v>2.12511370810786</v>
      </c>
      <c r="H62" s="191" t="n">
        <v>25.4216178</v>
      </c>
      <c r="I62" s="191" t="n">
        <v>75.6647734234239</v>
      </c>
      <c r="J62" s="191" t="n">
        <v>2.75888525170225</v>
      </c>
      <c r="K62" s="191" t="n">
        <v>74.9028709388306</v>
      </c>
    </row>
    <row r="63">
      <c r="A63" s="191" t="s">
        <v>34</v>
      </c>
      <c r="B63" s="191" t="s">
        <v>35</v>
      </c>
      <c r="C63" s="191" t="s">
        <v>17</v>
      </c>
      <c r="D63" s="191" t="n">
        <v>2177.6018068</v>
      </c>
      <c r="E63" s="191" t="n">
        <v>7.78413412090788</v>
      </c>
      <c r="F63" s="191" t="n">
        <v>99.6583232918369</v>
      </c>
      <c r="G63" s="191" t="n">
        <v>0.346423230895467</v>
      </c>
      <c r="H63" s="191" t="n">
        <v>7.4658673</v>
      </c>
      <c r="I63" s="191" t="n">
        <v>100</v>
      </c>
      <c r="J63" s="191" t="n">
        <v>0.341676708163059</v>
      </c>
      <c r="K63" s="191" t="n">
        <v>101.042762106884</v>
      </c>
    </row>
    <row r="64">
      <c r="A64" s="191" t="s">
        <v>34</v>
      </c>
      <c r="B64" s="191" t="s">
        <v>35</v>
      </c>
      <c r="C64" s="191" t="s">
        <v>18</v>
      </c>
      <c r="D64" s="191" t="n">
        <v>376.3068293</v>
      </c>
      <c r="E64" s="191" t="n">
        <v>21.4391431669774</v>
      </c>
      <c r="F64" s="191" t="n">
        <v>100</v>
      </c>
      <c r="G64" s="191" t="n">
        <v>0</v>
      </c>
      <c r="H64" s="191"/>
      <c r="I64" s="191"/>
      <c r="J64" s="191"/>
      <c r="K64" s="191"/>
    </row>
    <row r="65">
      <c r="A65" s="191" t="s">
        <v>34</v>
      </c>
      <c r="B65" s="191" t="s">
        <v>35</v>
      </c>
      <c r="C65" s="191" t="s">
        <v>19</v>
      </c>
      <c r="D65" s="191" t="n">
        <v>65.130938</v>
      </c>
      <c r="E65" s="191" t="n">
        <v>40.0966932552397</v>
      </c>
      <c r="F65" s="191" t="n">
        <v>100</v>
      </c>
      <c r="G65" s="191" t="n">
        <v>0</v>
      </c>
      <c r="H65" s="191"/>
      <c r="I65" s="191"/>
      <c r="J65" s="191"/>
      <c r="K65" s="191"/>
    </row>
    <row r="66">
      <c r="A66" s="191" t="s">
        <v>34</v>
      </c>
      <c r="B66" s="191" t="s">
        <v>35</v>
      </c>
      <c r="C66" s="191" t="s">
        <v>20</v>
      </c>
      <c r="D66" s="191" t="n">
        <v>88.181542</v>
      </c>
      <c r="E66" s="191" t="n">
        <v>61.4710409438381</v>
      </c>
      <c r="F66" s="191" t="n">
        <v>100</v>
      </c>
      <c r="G66" s="191" t="n">
        <v>0.00000000000000682465650035249</v>
      </c>
      <c r="H66" s="191"/>
      <c r="I66" s="191"/>
      <c r="J66" s="191"/>
      <c r="K66" s="191"/>
    </row>
    <row r="67">
      <c r="A67" s="191" t="s">
        <v>34</v>
      </c>
      <c r="B67" s="191" t="s">
        <v>35</v>
      </c>
      <c r="C67" s="191" t="s">
        <v>22</v>
      </c>
      <c r="D67" s="191" t="n">
        <v>127.3123968</v>
      </c>
      <c r="E67" s="191" t="n">
        <v>32.8501560857544</v>
      </c>
      <c r="F67" s="191" t="n">
        <v>91.6971446615003</v>
      </c>
      <c r="G67" s="191" t="n">
        <v>5.89115617764878</v>
      </c>
      <c r="H67" s="191" t="n">
        <v>11.5276917</v>
      </c>
      <c r="I67" s="191" t="n">
        <v>70.1663957049571</v>
      </c>
      <c r="J67" s="191" t="n">
        <v>8.30285533849973</v>
      </c>
      <c r="K67" s="191" t="n">
        <v>65.0622199498615</v>
      </c>
    </row>
    <row r="68">
      <c r="A68" s="191" t="s">
        <v>36</v>
      </c>
      <c r="B68" s="191" t="s">
        <v>37</v>
      </c>
      <c r="C68" s="191" t="s">
        <v>16</v>
      </c>
      <c r="D68" s="191" t="n">
        <v>284.050927</v>
      </c>
      <c r="E68" s="191" t="n">
        <v>6.84841900322727</v>
      </c>
      <c r="F68" s="191" t="n">
        <v>99.2094861660079</v>
      </c>
      <c r="G68" s="191" t="n">
        <v>0.557923797069514</v>
      </c>
      <c r="H68" s="191" t="n">
        <v>2.263354</v>
      </c>
      <c r="I68" s="191" t="n">
        <v>70.0000000000001</v>
      </c>
      <c r="J68" s="191" t="n">
        <v>0.790513833992095</v>
      </c>
      <c r="K68" s="191" t="n">
        <v>70.019436532224</v>
      </c>
    </row>
    <row r="69">
      <c r="A69" s="191" t="s">
        <v>36</v>
      </c>
      <c r="B69" s="191" t="s">
        <v>37</v>
      </c>
      <c r="C69" s="191" t="s">
        <v>17</v>
      </c>
      <c r="D69" s="191" t="n">
        <v>287.445958</v>
      </c>
      <c r="E69" s="191" t="n">
        <v>10.035277844365</v>
      </c>
      <c r="F69" s="191" t="n">
        <v>99.21875</v>
      </c>
      <c r="G69" s="191" t="n">
        <v>0.541172534595269</v>
      </c>
      <c r="H69" s="191" t="n">
        <v>2.263354</v>
      </c>
      <c r="I69" s="191" t="n">
        <v>70.0000000000001</v>
      </c>
      <c r="J69" s="191" t="n">
        <v>0.78125</v>
      </c>
      <c r="K69" s="191" t="n">
        <v>68.7289118935992</v>
      </c>
    </row>
    <row r="70">
      <c r="A70" s="191" t="s">
        <v>36</v>
      </c>
      <c r="B70" s="191" t="s">
        <v>37</v>
      </c>
      <c r="C70" s="191" t="s">
        <v>18</v>
      </c>
      <c r="D70" s="191" t="n">
        <v>5.658385</v>
      </c>
      <c r="E70" s="191" t="n">
        <v>42.8952211790544</v>
      </c>
      <c r="F70" s="191" t="n">
        <v>100</v>
      </c>
      <c r="G70" s="191" t="n">
        <v>0</v>
      </c>
      <c r="H70" s="191"/>
      <c r="I70" s="191"/>
      <c r="J70" s="191"/>
      <c r="K70" s="191"/>
    </row>
    <row r="71">
      <c r="A71" s="191" t="s">
        <v>36</v>
      </c>
      <c r="B71" s="191" t="s">
        <v>37</v>
      </c>
      <c r="C71" s="191" t="s">
        <v>22</v>
      </c>
      <c r="D71" s="191" t="n">
        <v>43.003726</v>
      </c>
      <c r="E71" s="191" t="n">
        <v>22.1865672719558</v>
      </c>
      <c r="F71" s="191" t="n">
        <v>100</v>
      </c>
      <c r="G71" s="191" t="n">
        <v>0</v>
      </c>
      <c r="H71" s="191"/>
      <c r="I71" s="191"/>
      <c r="J71" s="191"/>
      <c r="K71" s="191"/>
    </row>
    <row r="72">
      <c r="A72" s="191" t="s">
        <v>40</v>
      </c>
      <c r="B72" s="191" t="s">
        <v>41</v>
      </c>
      <c r="C72" s="191" t="s">
        <v>16</v>
      </c>
      <c r="D72" s="191" t="n">
        <v>2174.7618703</v>
      </c>
      <c r="E72" s="191" t="n">
        <v>42.2718661273089</v>
      </c>
      <c r="F72" s="191" t="n">
        <v>100</v>
      </c>
      <c r="G72" s="191" t="n">
        <v>0</v>
      </c>
      <c r="H72" s="191"/>
      <c r="I72" s="191"/>
      <c r="J72" s="191"/>
      <c r="K72" s="191"/>
    </row>
    <row r="73">
      <c r="A73" s="191" t="s">
        <v>40</v>
      </c>
      <c r="B73" s="191" t="s">
        <v>41</v>
      </c>
      <c r="C73" s="191" t="s">
        <v>17</v>
      </c>
      <c r="D73" s="191" t="n">
        <v>19505.610556</v>
      </c>
      <c r="E73" s="191" t="n">
        <v>13.8677796276529</v>
      </c>
      <c r="F73" s="191" t="n">
        <v>100</v>
      </c>
      <c r="G73" s="191" t="n">
        <v>0</v>
      </c>
      <c r="H73" s="191"/>
      <c r="I73" s="191"/>
      <c r="J73" s="191"/>
      <c r="K73" s="191"/>
    </row>
    <row r="74">
      <c r="A74" s="191" t="s">
        <v>40</v>
      </c>
      <c r="B74" s="191" t="s">
        <v>41</v>
      </c>
      <c r="C74" s="191" t="s">
        <v>18</v>
      </c>
      <c r="D74" s="191" t="n">
        <v>24363.0539183</v>
      </c>
      <c r="E74" s="191" t="n">
        <v>10.6591879428537</v>
      </c>
      <c r="F74" s="191" t="n">
        <v>100</v>
      </c>
      <c r="G74" s="191" t="n">
        <v>0</v>
      </c>
      <c r="H74" s="191"/>
      <c r="I74" s="191"/>
      <c r="J74" s="191"/>
      <c r="K74" s="191"/>
    </row>
    <row r="75">
      <c r="A75" s="191" t="s">
        <v>40</v>
      </c>
      <c r="B75" s="191" t="s">
        <v>41</v>
      </c>
      <c r="C75" s="191" t="s">
        <v>19</v>
      </c>
      <c r="D75" s="191" t="n">
        <v>3858.5979811</v>
      </c>
      <c r="E75" s="191" t="n">
        <v>39.5567024873066</v>
      </c>
      <c r="F75" s="191" t="n">
        <v>100</v>
      </c>
      <c r="G75" s="191" t="n">
        <v>0</v>
      </c>
      <c r="H75" s="191"/>
      <c r="I75" s="191"/>
      <c r="J75" s="191"/>
      <c r="K75" s="191"/>
    </row>
    <row r="76">
      <c r="A76" s="191" t="s">
        <v>42</v>
      </c>
      <c r="B76" s="191" t="s">
        <v>43</v>
      </c>
      <c r="C76" s="191" t="s">
        <v>16</v>
      </c>
      <c r="D76" s="191" t="n">
        <v>489.5760931</v>
      </c>
      <c r="E76" s="191" t="n">
        <v>18.9661590721694</v>
      </c>
      <c r="F76" s="191" t="n">
        <v>87.823858536297</v>
      </c>
      <c r="G76" s="191" t="n">
        <v>4.20876287906896</v>
      </c>
      <c r="H76" s="191" t="n">
        <v>67.876177</v>
      </c>
      <c r="I76" s="191" t="n">
        <v>36.5600985974577</v>
      </c>
      <c r="J76" s="191" t="n">
        <v>12.176141463703</v>
      </c>
      <c r="K76" s="191" t="n">
        <v>30.3568907117277</v>
      </c>
    </row>
    <row r="77">
      <c r="A77" s="191" t="s">
        <v>42</v>
      </c>
      <c r="B77" s="191" t="s">
        <v>43</v>
      </c>
      <c r="C77" s="191" t="s">
        <v>17</v>
      </c>
      <c r="D77" s="191" t="n">
        <v>971.6502583</v>
      </c>
      <c r="E77" s="191" t="n">
        <v>9.63198378353475</v>
      </c>
      <c r="F77" s="191" t="n">
        <v>93.9950722290902</v>
      </c>
      <c r="G77" s="191" t="n">
        <v>1.9218652672048</v>
      </c>
      <c r="H77" s="191" t="n">
        <v>62.0744203</v>
      </c>
      <c r="I77" s="191" t="n">
        <v>32.3738701343633</v>
      </c>
      <c r="J77" s="191" t="n">
        <v>6.00492777090985</v>
      </c>
      <c r="K77" s="191" t="n">
        <v>30.0829371305034</v>
      </c>
    </row>
    <row r="78">
      <c r="A78" s="191" t="s">
        <v>42</v>
      </c>
      <c r="B78" s="191" t="s">
        <v>43</v>
      </c>
      <c r="C78" s="191" t="s">
        <v>22</v>
      </c>
      <c r="D78" s="191" t="n">
        <v>60.7883919</v>
      </c>
      <c r="E78" s="191" t="n">
        <v>54.1901756106355</v>
      </c>
      <c r="F78" s="191" t="n">
        <v>76.0391543180621</v>
      </c>
      <c r="G78" s="191" t="n">
        <v>8.02192334042067</v>
      </c>
      <c r="H78" s="191" t="n">
        <v>19.1551483</v>
      </c>
      <c r="I78" s="191" t="n">
        <v>59.2147116627537</v>
      </c>
      <c r="J78" s="191" t="n">
        <v>23.9608456819379</v>
      </c>
      <c r="K78" s="191" t="n">
        <v>25.4573763758983</v>
      </c>
    </row>
    <row r="79">
      <c r="A79" s="191" t="s">
        <v>44</v>
      </c>
      <c r="B79" s="191" t="s">
        <v>45</v>
      </c>
      <c r="C79" s="191" t="s">
        <v>17</v>
      </c>
      <c r="D79" s="191" t="n">
        <v>1720.8566138</v>
      </c>
      <c r="E79" s="191" t="n">
        <v>17.4707024299461</v>
      </c>
      <c r="F79" s="191" t="n">
        <v>100</v>
      </c>
      <c r="G79" s="191" t="n">
        <v>0</v>
      </c>
      <c r="H79" s="191"/>
      <c r="I79" s="191"/>
      <c r="J79" s="191"/>
      <c r="K79" s="191"/>
    </row>
    <row r="80">
      <c r="A80" s="191" t="s">
        <v>44</v>
      </c>
      <c r="B80" s="191" t="s">
        <v>45</v>
      </c>
      <c r="C80" s="191" t="s">
        <v>18</v>
      </c>
      <c r="D80" s="191" t="n">
        <v>4935.9660022</v>
      </c>
      <c r="E80" s="191" t="n">
        <v>6.59583429078244</v>
      </c>
      <c r="F80" s="191" t="n">
        <v>100</v>
      </c>
      <c r="G80" s="191" t="n">
        <v>0</v>
      </c>
      <c r="H80" s="191"/>
      <c r="I80" s="191"/>
      <c r="J80" s="191"/>
      <c r="K80" s="191"/>
    </row>
    <row r="81">
      <c r="A81" s="191" t="s">
        <v>44</v>
      </c>
      <c r="B81" s="191" t="s">
        <v>45</v>
      </c>
      <c r="C81" s="191" t="s">
        <v>19</v>
      </c>
      <c r="D81" s="191" t="n">
        <v>133.154207</v>
      </c>
      <c r="E81" s="191" t="n">
        <v>81.8167615880916</v>
      </c>
      <c r="F81" s="191" t="n">
        <v>100</v>
      </c>
      <c r="G81" s="191" t="n">
        <v>0.00000000000000908348525153662</v>
      </c>
      <c r="H81" s="191"/>
      <c r="I81" s="191"/>
      <c r="J81" s="191"/>
      <c r="K81" s="191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671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545</v>
      </c>
      <c r="I91" s="5" t="s">
        <v>546</v>
      </c>
      <c r="J91" s="5" t="s">
        <v>547</v>
      </c>
      <c r="K91" s="5" t="s">
        <v>548</v>
      </c>
    </row>
    <row r="92">
      <c r="A92" s="192" t="s">
        <v>14</v>
      </c>
      <c r="B92" s="192" t="s">
        <v>15</v>
      </c>
      <c r="C92" s="192" t="s">
        <v>16</v>
      </c>
      <c r="D92" s="192" t="n">
        <v>134817.7500693</v>
      </c>
      <c r="E92" s="192" t="n">
        <v>3.92095383764836</v>
      </c>
      <c r="F92" s="192" t="n">
        <v>99.1319676374217</v>
      </c>
      <c r="G92" s="192" t="n">
        <v>0.239072496429579</v>
      </c>
      <c r="H92" s="192" t="n">
        <v>1180.5089004</v>
      </c>
      <c r="I92" s="192" t="n">
        <v>27.6028287158924</v>
      </c>
      <c r="J92" s="192" t="n">
        <v>0.868032362578269</v>
      </c>
      <c r="K92" s="192" t="n">
        <v>27.3028149649405</v>
      </c>
    </row>
    <row r="93">
      <c r="A93" s="192" t="s">
        <v>14</v>
      </c>
      <c r="B93" s="192" t="s">
        <v>15</v>
      </c>
      <c r="C93" s="192" t="s">
        <v>17</v>
      </c>
      <c r="D93" s="192" t="n">
        <v>477431.2378911</v>
      </c>
      <c r="E93" s="192" t="n">
        <v>2.09226817100427</v>
      </c>
      <c r="F93" s="192" t="n">
        <v>99.8958879869126</v>
      </c>
      <c r="G93" s="192" t="n">
        <v>0.0290071746450343</v>
      </c>
      <c r="H93" s="192" t="n">
        <v>497.5813148</v>
      </c>
      <c r="I93" s="192" t="n">
        <v>27.8563375049185</v>
      </c>
      <c r="J93" s="192" t="n">
        <v>0.104112013087378</v>
      </c>
      <c r="K93" s="192" t="n">
        <v>27.8324987023851</v>
      </c>
    </row>
    <row r="94">
      <c r="A94" s="192" t="s">
        <v>14</v>
      </c>
      <c r="B94" s="192" t="s">
        <v>15</v>
      </c>
      <c r="C94" s="192" t="s">
        <v>18</v>
      </c>
      <c r="D94" s="192" t="n">
        <v>485187.3752917</v>
      </c>
      <c r="E94" s="192" t="n">
        <v>1.77015830251553</v>
      </c>
      <c r="F94" s="192" t="n">
        <v>99.9952457653752</v>
      </c>
      <c r="G94" s="192" t="n">
        <v>0.00475529320521062</v>
      </c>
      <c r="H94" s="192" t="n">
        <v>23.0680429</v>
      </c>
      <c r="I94" s="192" t="n">
        <v>99.9999999999997</v>
      </c>
      <c r="J94" s="192" t="n">
        <v>0.0047542346247672</v>
      </c>
      <c r="K94" s="192" t="n">
        <v>100.017510760681</v>
      </c>
    </row>
    <row r="95">
      <c r="A95" s="192" t="s">
        <v>14</v>
      </c>
      <c r="B95" s="192" t="s">
        <v>15</v>
      </c>
      <c r="C95" s="192" t="s">
        <v>19</v>
      </c>
      <c r="D95" s="192" t="n">
        <v>73744.7463403</v>
      </c>
      <c r="E95" s="192" t="n">
        <v>5.24194471462012</v>
      </c>
      <c r="F95" s="192" t="n">
        <v>100</v>
      </c>
      <c r="G95" s="192" t="n">
        <v>0</v>
      </c>
      <c r="H95" s="192"/>
      <c r="I95" s="192"/>
      <c r="J95" s="192"/>
      <c r="K95" s="192"/>
    </row>
    <row r="96">
      <c r="A96" s="192" t="s">
        <v>14</v>
      </c>
      <c r="B96" s="192" t="s">
        <v>15</v>
      </c>
      <c r="C96" s="192" t="s">
        <v>20</v>
      </c>
      <c r="D96" s="192" t="n">
        <v>12754.5092896</v>
      </c>
      <c r="E96" s="192" t="n">
        <v>11.3247159319953</v>
      </c>
      <c r="F96" s="192" t="n">
        <v>100</v>
      </c>
      <c r="G96" s="192" t="n">
        <v>0</v>
      </c>
      <c r="H96" s="192"/>
      <c r="I96" s="192"/>
      <c r="J96" s="192"/>
      <c r="K96" s="192"/>
    </row>
    <row r="97">
      <c r="A97" s="192" t="s">
        <v>14</v>
      </c>
      <c r="B97" s="192" t="s">
        <v>15</v>
      </c>
      <c r="C97" s="192" t="s">
        <v>21</v>
      </c>
      <c r="D97" s="192" t="n">
        <v>1060.8914898</v>
      </c>
      <c r="E97" s="192" t="n">
        <v>43.3187411724298</v>
      </c>
      <c r="F97" s="192" t="n">
        <v>100</v>
      </c>
      <c r="G97" s="192" t="n">
        <v>0.00000000000000480934638474094</v>
      </c>
      <c r="H97" s="192"/>
      <c r="I97" s="192"/>
      <c r="J97" s="192"/>
      <c r="K97" s="192"/>
    </row>
    <row r="98">
      <c r="A98" s="192" t="s">
        <v>14</v>
      </c>
      <c r="B98" s="192" t="s">
        <v>15</v>
      </c>
      <c r="C98" s="192" t="s">
        <v>22</v>
      </c>
      <c r="D98" s="192" t="n">
        <v>4166.9761132</v>
      </c>
      <c r="E98" s="192" t="n">
        <v>23.8754014837464</v>
      </c>
      <c r="F98" s="192" t="n">
        <v>100</v>
      </c>
      <c r="G98" s="192" t="n">
        <v>0.00000000000000265070204494249</v>
      </c>
      <c r="H98" s="192"/>
      <c r="I98" s="192"/>
      <c r="J98" s="192"/>
      <c r="K98" s="192"/>
    </row>
    <row r="99">
      <c r="A99" s="192" t="s">
        <v>47</v>
      </c>
      <c r="B99" s="192" t="s">
        <v>48</v>
      </c>
      <c r="C99" s="192" t="s">
        <v>16</v>
      </c>
      <c r="D99" s="192" t="n">
        <v>135.7484926</v>
      </c>
      <c r="E99" s="192" t="n">
        <v>39.510429090711</v>
      </c>
      <c r="F99" s="192" t="n">
        <v>97.0427729138705</v>
      </c>
      <c r="G99" s="192" t="n">
        <v>3.03254590778235</v>
      </c>
      <c r="H99" s="192" t="n">
        <v>4.1367235</v>
      </c>
      <c r="I99" s="192" t="n">
        <v>99.9999999999999</v>
      </c>
      <c r="J99" s="192" t="n">
        <v>2.95722708612951</v>
      </c>
      <c r="K99" s="192" t="n">
        <v>99.5143948397212</v>
      </c>
    </row>
    <row r="100">
      <c r="A100" s="192" t="s">
        <v>47</v>
      </c>
      <c r="B100" s="192" t="s">
        <v>48</v>
      </c>
      <c r="C100" s="192" t="s">
        <v>17</v>
      </c>
      <c r="D100" s="192" t="n">
        <v>3157.1485394</v>
      </c>
      <c r="E100" s="192" t="n">
        <v>3.89622575350978</v>
      </c>
      <c r="F100" s="192" t="n">
        <v>99.8682187008007</v>
      </c>
      <c r="G100" s="192" t="n">
        <v>0.131965810483645</v>
      </c>
      <c r="H100" s="192" t="n">
        <v>4.1660214</v>
      </c>
      <c r="I100" s="192" t="n">
        <v>100</v>
      </c>
      <c r="J100" s="192" t="n">
        <v>0.131781299199335</v>
      </c>
      <c r="K100" s="192" t="n">
        <v>100.008047442861</v>
      </c>
    </row>
    <row r="101">
      <c r="A101" s="192" t="s">
        <v>47</v>
      </c>
      <c r="B101" s="192" t="s">
        <v>48</v>
      </c>
      <c r="C101" s="192" t="s">
        <v>18</v>
      </c>
      <c r="D101" s="192" t="n">
        <v>299.0541804</v>
      </c>
      <c r="E101" s="192" t="n">
        <v>23.2049915547241</v>
      </c>
      <c r="F101" s="192" t="n">
        <v>100</v>
      </c>
      <c r="G101" s="192" t="n">
        <v>0</v>
      </c>
      <c r="H101" s="192"/>
      <c r="I101" s="192"/>
      <c r="J101" s="192"/>
      <c r="K101" s="192"/>
    </row>
    <row r="102">
      <c r="A102" s="192" t="s">
        <v>47</v>
      </c>
      <c r="B102" s="192" t="s">
        <v>48</v>
      </c>
      <c r="C102" s="192" t="s">
        <v>22</v>
      </c>
      <c r="D102" s="192" t="n">
        <v>15.150348</v>
      </c>
      <c r="E102" s="192" t="n">
        <v>70.5036070467339</v>
      </c>
      <c r="F102" s="192" t="n">
        <v>100</v>
      </c>
      <c r="G102" s="192" t="n">
        <v>0.00000000000000782747278624085</v>
      </c>
      <c r="H102" s="192"/>
      <c r="I102" s="192"/>
      <c r="J102" s="192"/>
      <c r="K102" s="192"/>
    </row>
    <row r="103">
      <c r="A103" s="192" t="s">
        <v>32</v>
      </c>
      <c r="B103" s="192" t="s">
        <v>33</v>
      </c>
      <c r="C103" s="192" t="s">
        <v>16</v>
      </c>
      <c r="D103" s="192" t="n">
        <v>750.5272622</v>
      </c>
      <c r="E103" s="192" t="n">
        <v>64.6552672998829</v>
      </c>
      <c r="F103" s="192" t="n">
        <v>100</v>
      </c>
      <c r="G103" s="192" t="n">
        <v>0</v>
      </c>
      <c r="H103" s="192"/>
      <c r="I103" s="192"/>
      <c r="J103" s="192"/>
      <c r="K103" s="192"/>
    </row>
    <row r="104">
      <c r="A104" s="192" t="s">
        <v>32</v>
      </c>
      <c r="B104" s="192" t="s">
        <v>33</v>
      </c>
      <c r="C104" s="192" t="s">
        <v>17</v>
      </c>
      <c r="D104" s="192" t="n">
        <v>22910.6232572</v>
      </c>
      <c r="E104" s="192" t="n">
        <v>10.0886693758698</v>
      </c>
      <c r="F104" s="192" t="n">
        <v>99.3346846233411</v>
      </c>
      <c r="G104" s="192" t="n">
        <v>0.667997579909991</v>
      </c>
      <c r="H104" s="192" t="n">
        <v>153.448818</v>
      </c>
      <c r="I104" s="192" t="n">
        <v>99.9999999999998</v>
      </c>
      <c r="J104" s="192" t="n">
        <v>0.665315376658913</v>
      </c>
      <c r="K104" s="192" t="n">
        <v>99.7351500618216</v>
      </c>
    </row>
    <row r="105">
      <c r="A105" s="192" t="s">
        <v>32</v>
      </c>
      <c r="B105" s="192" t="s">
        <v>33</v>
      </c>
      <c r="C105" s="192" t="s">
        <v>18</v>
      </c>
      <c r="D105" s="192" t="n">
        <v>14542.2369063</v>
      </c>
      <c r="E105" s="192" t="n">
        <v>13.0934462163414</v>
      </c>
      <c r="F105" s="192" t="n">
        <v>100</v>
      </c>
      <c r="G105" s="192" t="n">
        <v>0</v>
      </c>
      <c r="H105" s="192"/>
      <c r="I105" s="192"/>
      <c r="J105" s="192"/>
      <c r="K105" s="192"/>
    </row>
    <row r="106">
      <c r="A106" s="192" t="s">
        <v>32</v>
      </c>
      <c r="B106" s="192" t="s">
        <v>33</v>
      </c>
      <c r="C106" s="192" t="s">
        <v>19</v>
      </c>
      <c r="D106" s="192" t="n">
        <v>6053.6609211</v>
      </c>
      <c r="E106" s="192" t="n">
        <v>25.5458028128677</v>
      </c>
      <c r="F106" s="192" t="n">
        <v>100</v>
      </c>
      <c r="G106" s="192" t="n">
        <v>0.00000000000000283615384653798</v>
      </c>
      <c r="H106" s="192"/>
      <c r="I106" s="192"/>
      <c r="J106" s="192"/>
      <c r="K106" s="192"/>
    </row>
    <row r="107">
      <c r="A107" s="192" t="s">
        <v>32</v>
      </c>
      <c r="B107" s="192" t="s">
        <v>33</v>
      </c>
      <c r="C107" s="192" t="s">
        <v>20</v>
      </c>
      <c r="D107" s="192" t="n">
        <v>704.9729054</v>
      </c>
      <c r="E107" s="192" t="n">
        <v>47.8658007523126</v>
      </c>
      <c r="F107" s="192" t="n">
        <v>100</v>
      </c>
      <c r="G107" s="192" t="n">
        <v>0</v>
      </c>
      <c r="H107" s="192"/>
      <c r="I107" s="192"/>
      <c r="J107" s="192"/>
      <c r="K107" s="192"/>
    </row>
    <row r="108">
      <c r="A108" s="192" t="s">
        <v>51</v>
      </c>
      <c r="B108" s="192" t="s">
        <v>52</v>
      </c>
      <c r="C108" s="192" t="s">
        <v>16</v>
      </c>
      <c r="D108" s="192" t="n">
        <v>237.3838415</v>
      </c>
      <c r="E108" s="192" t="n">
        <v>40.7196701783346</v>
      </c>
      <c r="F108" s="192" t="n">
        <v>100</v>
      </c>
      <c r="G108" s="192" t="n">
        <v>0</v>
      </c>
      <c r="H108" s="192"/>
      <c r="I108" s="192"/>
      <c r="J108" s="192"/>
      <c r="K108" s="192"/>
    </row>
    <row r="109">
      <c r="A109" s="192" t="s">
        <v>51</v>
      </c>
      <c r="B109" s="192" t="s">
        <v>52</v>
      </c>
      <c r="C109" s="192" t="s">
        <v>17</v>
      </c>
      <c r="D109" s="192" t="n">
        <v>5558.7287575</v>
      </c>
      <c r="E109" s="192" t="n">
        <v>5.88343295862575</v>
      </c>
      <c r="F109" s="192" t="n">
        <v>100</v>
      </c>
      <c r="G109" s="192" t="n">
        <v>0</v>
      </c>
      <c r="H109" s="192"/>
      <c r="I109" s="192"/>
      <c r="J109" s="192"/>
      <c r="K109" s="192"/>
    </row>
    <row r="110">
      <c r="A110" s="192" t="s">
        <v>51</v>
      </c>
      <c r="B110" s="192" t="s">
        <v>52</v>
      </c>
      <c r="C110" s="192" t="s">
        <v>18</v>
      </c>
      <c r="D110" s="192" t="n">
        <v>1697.6010171</v>
      </c>
      <c r="E110" s="192" t="n">
        <v>17.3637913355804</v>
      </c>
      <c r="F110" s="192" t="n">
        <v>100</v>
      </c>
      <c r="G110" s="192" t="n">
        <v>0</v>
      </c>
      <c r="H110" s="192"/>
      <c r="I110" s="192"/>
      <c r="J110" s="192"/>
      <c r="K110" s="192"/>
    </row>
    <row r="111">
      <c r="A111" s="192" t="s">
        <v>53</v>
      </c>
      <c r="B111" s="192" t="s">
        <v>54</v>
      </c>
      <c r="C111" s="192" t="s">
        <v>16</v>
      </c>
      <c r="D111" s="192" t="n">
        <v>9699.3971295</v>
      </c>
      <c r="E111" s="192" t="n">
        <v>21.5813228583816</v>
      </c>
      <c r="F111" s="192" t="n">
        <v>98.5584977456669</v>
      </c>
      <c r="G111" s="192" t="n">
        <v>0.952808735473268</v>
      </c>
      <c r="H111" s="192" t="n">
        <v>141.8619718</v>
      </c>
      <c r="I111" s="192" t="n">
        <v>70.4421404587797</v>
      </c>
      <c r="J111" s="192" t="n">
        <v>1.44150225433309</v>
      </c>
      <c r="K111" s="192" t="n">
        <v>65.1455086698008</v>
      </c>
    </row>
    <row r="112">
      <c r="A112" s="192" t="s">
        <v>53</v>
      </c>
      <c r="B112" s="192" t="s">
        <v>54</v>
      </c>
      <c r="C112" s="192" t="s">
        <v>17</v>
      </c>
      <c r="D112" s="192" t="n">
        <v>21247.5932045</v>
      </c>
      <c r="E112" s="192" t="n">
        <v>11.8275283022852</v>
      </c>
      <c r="F112" s="192" t="n">
        <v>100</v>
      </c>
      <c r="G112" s="192" t="n">
        <v>0</v>
      </c>
      <c r="H112" s="192"/>
      <c r="I112" s="192"/>
      <c r="J112" s="192"/>
      <c r="K112" s="192"/>
    </row>
    <row r="113">
      <c r="A113" s="192" t="s">
        <v>53</v>
      </c>
      <c r="B113" s="192" t="s">
        <v>54</v>
      </c>
      <c r="C113" s="192" t="s">
        <v>18</v>
      </c>
      <c r="D113" s="192" t="n">
        <v>12978.977489</v>
      </c>
      <c r="E113" s="192" t="n">
        <v>15.737010332707</v>
      </c>
      <c r="F113" s="192" t="n">
        <v>100</v>
      </c>
      <c r="G113" s="192" t="n">
        <v>0</v>
      </c>
      <c r="H113" s="192"/>
      <c r="I113" s="192"/>
      <c r="J113" s="192"/>
      <c r="K113" s="192"/>
    </row>
    <row r="114">
      <c r="A114" s="192" t="s">
        <v>53</v>
      </c>
      <c r="B114" s="192" t="s">
        <v>54</v>
      </c>
      <c r="C114" s="192" t="s">
        <v>19</v>
      </c>
      <c r="D114" s="192" t="n">
        <v>5040.9291709</v>
      </c>
      <c r="E114" s="192" t="n">
        <v>30.996867461922</v>
      </c>
      <c r="F114" s="192" t="n">
        <v>100</v>
      </c>
      <c r="G114" s="192" t="n">
        <v>0</v>
      </c>
      <c r="H114" s="192"/>
      <c r="I114" s="192"/>
      <c r="J114" s="192"/>
      <c r="K114" s="192"/>
    </row>
    <row r="115">
      <c r="A115" s="192" t="s">
        <v>55</v>
      </c>
      <c r="B115" s="192" t="s">
        <v>56</v>
      </c>
      <c r="C115" s="192" t="s">
        <v>16</v>
      </c>
      <c r="D115" s="192" t="n">
        <v>1590.6535693</v>
      </c>
      <c r="E115" s="192" t="n">
        <v>48.589882260267</v>
      </c>
      <c r="F115" s="192" t="n">
        <v>96.9953798217235</v>
      </c>
      <c r="G115" s="192" t="n">
        <v>2.33042028113133</v>
      </c>
      <c r="H115" s="192" t="n">
        <v>49.2735821</v>
      </c>
      <c r="I115" s="192" t="n">
        <v>100</v>
      </c>
      <c r="J115" s="192" t="n">
        <v>3.00462017827654</v>
      </c>
      <c r="K115" s="192" t="n">
        <v>75.2308068576704</v>
      </c>
    </row>
    <row r="116">
      <c r="A116" s="192" t="s">
        <v>55</v>
      </c>
      <c r="B116" s="192" t="s">
        <v>56</v>
      </c>
      <c r="C116" s="192" t="s">
        <v>17</v>
      </c>
      <c r="D116" s="192" t="n">
        <v>14584.6521311</v>
      </c>
      <c r="E116" s="192" t="n">
        <v>14.6363570566355</v>
      </c>
      <c r="F116" s="192" t="n">
        <v>97.7384519430292</v>
      </c>
      <c r="G116" s="192" t="n">
        <v>1.88677070768517</v>
      </c>
      <c r="H116" s="192" t="n">
        <v>337.4709854</v>
      </c>
      <c r="I116" s="192" t="n">
        <v>83.1263173454619</v>
      </c>
      <c r="J116" s="192" t="n">
        <v>2.26154805697082</v>
      </c>
      <c r="K116" s="192" t="n">
        <v>81.5415120506464</v>
      </c>
    </row>
    <row r="117">
      <c r="A117" s="192" t="s">
        <v>55</v>
      </c>
      <c r="B117" s="192" t="s">
        <v>56</v>
      </c>
      <c r="C117" s="192" t="s">
        <v>18</v>
      </c>
      <c r="D117" s="192" t="n">
        <v>27107.3268653</v>
      </c>
      <c r="E117" s="192" t="n">
        <v>9.58657713507325</v>
      </c>
      <c r="F117" s="192" t="n">
        <v>100</v>
      </c>
      <c r="G117" s="192" t="n">
        <v>0</v>
      </c>
      <c r="H117" s="192"/>
      <c r="I117" s="192"/>
      <c r="J117" s="192"/>
      <c r="K117" s="192"/>
    </row>
    <row r="118">
      <c r="A118" s="192" t="s">
        <v>55</v>
      </c>
      <c r="B118" s="192" t="s">
        <v>56</v>
      </c>
      <c r="C118" s="192" t="s">
        <v>19</v>
      </c>
      <c r="D118" s="192" t="n">
        <v>8844.8594951</v>
      </c>
      <c r="E118" s="192" t="n">
        <v>19.2904638302061</v>
      </c>
      <c r="F118" s="192" t="n">
        <v>100</v>
      </c>
      <c r="G118" s="192" t="n">
        <v>0</v>
      </c>
      <c r="H118" s="192"/>
      <c r="I118" s="192"/>
      <c r="J118" s="192"/>
      <c r="K118" s="192"/>
    </row>
    <row r="119">
      <c r="A119" s="192" t="s">
        <v>55</v>
      </c>
      <c r="B119" s="192" t="s">
        <v>56</v>
      </c>
      <c r="C119" s="192" t="s">
        <v>20</v>
      </c>
      <c r="D119" s="192" t="n">
        <v>3037.8545533</v>
      </c>
      <c r="E119" s="192" t="n">
        <v>37.3403628319174</v>
      </c>
      <c r="F119" s="192" t="n">
        <v>100</v>
      </c>
      <c r="G119" s="192" t="n">
        <v>0.00000000000000414561305638521</v>
      </c>
      <c r="H119" s="192"/>
      <c r="I119" s="192"/>
      <c r="J119" s="192"/>
      <c r="K119" s="192"/>
    </row>
    <row r="120">
      <c r="A120" s="192" t="s">
        <v>55</v>
      </c>
      <c r="B120" s="192" t="s">
        <v>56</v>
      </c>
      <c r="C120" s="192" t="s">
        <v>21</v>
      </c>
      <c r="D120" s="192" t="n">
        <v>615.2574596</v>
      </c>
      <c r="E120" s="192" t="n">
        <v>71.6131007094351</v>
      </c>
      <c r="F120" s="192" t="n">
        <v>100</v>
      </c>
      <c r="G120" s="192" t="n">
        <v>0</v>
      </c>
      <c r="H120" s="192"/>
      <c r="I120" s="192"/>
      <c r="J120" s="192"/>
      <c r="K120" s="192"/>
    </row>
    <row r="121">
      <c r="A121" s="192" t="s">
        <v>55</v>
      </c>
      <c r="B121" s="192" t="s">
        <v>56</v>
      </c>
      <c r="C121" s="192" t="s">
        <v>22</v>
      </c>
      <c r="D121" s="192" t="n">
        <v>252.4036712</v>
      </c>
      <c r="E121" s="192" t="n">
        <v>57.5388225615349</v>
      </c>
      <c r="F121" s="192" t="n">
        <v>100</v>
      </c>
      <c r="G121" s="192" t="n">
        <v>0</v>
      </c>
      <c r="H121" s="192"/>
      <c r="I121" s="192"/>
      <c r="J121" s="192"/>
      <c r="K121" s="192"/>
    </row>
    <row r="122">
      <c r="A122" s="192" t="s">
        <v>59</v>
      </c>
      <c r="B122" s="192" t="s">
        <v>60</v>
      </c>
      <c r="C122" s="192" t="s">
        <v>16</v>
      </c>
      <c r="D122" s="192" t="n">
        <v>458.9852498</v>
      </c>
      <c r="E122" s="192" t="n">
        <v>53.1392977702354</v>
      </c>
      <c r="F122" s="192" t="n">
        <v>100</v>
      </c>
      <c r="G122" s="192" t="n">
        <v>0</v>
      </c>
      <c r="H122" s="192"/>
      <c r="I122" s="192"/>
      <c r="J122" s="192"/>
      <c r="K122" s="192"/>
    </row>
    <row r="123">
      <c r="A123" s="192" t="s">
        <v>59</v>
      </c>
      <c r="B123" s="192" t="s">
        <v>60</v>
      </c>
      <c r="C123" s="192" t="s">
        <v>17</v>
      </c>
      <c r="D123" s="192" t="n">
        <v>22543.5012227</v>
      </c>
      <c r="E123" s="192" t="n">
        <v>10.2608664465361</v>
      </c>
      <c r="F123" s="192" t="n">
        <v>100</v>
      </c>
      <c r="G123" s="192" t="n">
        <v>0</v>
      </c>
      <c r="H123" s="192"/>
      <c r="I123" s="192"/>
      <c r="J123" s="192"/>
      <c r="K123" s="192"/>
    </row>
    <row r="124">
      <c r="A124" s="192" t="s">
        <v>59</v>
      </c>
      <c r="B124" s="192" t="s">
        <v>60</v>
      </c>
      <c r="C124" s="192" t="s">
        <v>18</v>
      </c>
      <c r="D124" s="192" t="n">
        <v>16805.1917714</v>
      </c>
      <c r="E124" s="192" t="n">
        <v>12.2267099829326</v>
      </c>
      <c r="F124" s="192" t="n">
        <v>100</v>
      </c>
      <c r="G124" s="192" t="n">
        <v>0.00000000000000135743749384661</v>
      </c>
      <c r="H124" s="192"/>
      <c r="I124" s="192"/>
      <c r="J124" s="192"/>
      <c r="K124" s="192"/>
    </row>
    <row r="125">
      <c r="A125" s="192" t="s">
        <v>59</v>
      </c>
      <c r="B125" s="192" t="s">
        <v>60</v>
      </c>
      <c r="C125" s="192" t="s">
        <v>19</v>
      </c>
      <c r="D125" s="192" t="n">
        <v>4208.6919879</v>
      </c>
      <c r="E125" s="192" t="n">
        <v>28.682395169394</v>
      </c>
      <c r="F125" s="192" t="n">
        <v>100</v>
      </c>
      <c r="G125" s="192" t="n">
        <v>0</v>
      </c>
      <c r="H125" s="192"/>
      <c r="I125" s="192"/>
      <c r="J125" s="192"/>
      <c r="K125" s="192"/>
    </row>
    <row r="126">
      <c r="A126" s="192" t="s">
        <v>40</v>
      </c>
      <c r="B126" s="192" t="s">
        <v>41</v>
      </c>
      <c r="C126" s="192" t="s">
        <v>16</v>
      </c>
      <c r="D126" s="192" t="n">
        <v>2174.7618703</v>
      </c>
      <c r="E126" s="192" t="n">
        <v>42.2718661273089</v>
      </c>
      <c r="F126" s="192" t="n">
        <v>100</v>
      </c>
      <c r="G126" s="192" t="n">
        <v>0</v>
      </c>
      <c r="H126" s="192"/>
      <c r="I126" s="192"/>
      <c r="J126" s="192"/>
      <c r="K126" s="192"/>
    </row>
    <row r="127">
      <c r="A127" s="192" t="s">
        <v>40</v>
      </c>
      <c r="B127" s="192" t="s">
        <v>41</v>
      </c>
      <c r="C127" s="192" t="s">
        <v>17</v>
      </c>
      <c r="D127" s="192" t="n">
        <v>19505.610556</v>
      </c>
      <c r="E127" s="192" t="n">
        <v>13.8677796276529</v>
      </c>
      <c r="F127" s="192" t="n">
        <v>100</v>
      </c>
      <c r="G127" s="192" t="n">
        <v>0</v>
      </c>
      <c r="H127" s="192"/>
      <c r="I127" s="192"/>
      <c r="J127" s="192"/>
      <c r="K127" s="192"/>
    </row>
    <row r="128">
      <c r="A128" s="192" t="s">
        <v>40</v>
      </c>
      <c r="B128" s="192" t="s">
        <v>41</v>
      </c>
      <c r="C128" s="192" t="s">
        <v>18</v>
      </c>
      <c r="D128" s="192" t="n">
        <v>24363.0539183</v>
      </c>
      <c r="E128" s="192" t="n">
        <v>10.6591879428537</v>
      </c>
      <c r="F128" s="192" t="n">
        <v>100</v>
      </c>
      <c r="G128" s="192" t="n">
        <v>0</v>
      </c>
      <c r="H128" s="192"/>
      <c r="I128" s="192"/>
      <c r="J128" s="192"/>
      <c r="K128" s="192"/>
    </row>
    <row r="129">
      <c r="A129" s="192" t="s">
        <v>40</v>
      </c>
      <c r="B129" s="192" t="s">
        <v>41</v>
      </c>
      <c r="C129" s="192" t="s">
        <v>19</v>
      </c>
      <c r="D129" s="192" t="n">
        <v>3858.5979811</v>
      </c>
      <c r="E129" s="192" t="n">
        <v>39.5567024873066</v>
      </c>
      <c r="F129" s="192" t="n">
        <v>100</v>
      </c>
      <c r="G129" s="192" t="n">
        <v>0</v>
      </c>
      <c r="H129" s="192"/>
      <c r="I129" s="192"/>
      <c r="J129" s="192"/>
      <c r="K129" s="192"/>
    </row>
    <row r="130">
      <c r="A130" s="192" t="s">
        <v>44</v>
      </c>
      <c r="B130" s="192" t="s">
        <v>45</v>
      </c>
      <c r="C130" s="192" t="s">
        <v>17</v>
      </c>
      <c r="D130" s="192" t="n">
        <v>1720.8566138</v>
      </c>
      <c r="E130" s="192" t="n">
        <v>17.4707024299461</v>
      </c>
      <c r="F130" s="192" t="n">
        <v>100</v>
      </c>
      <c r="G130" s="192" t="n">
        <v>0</v>
      </c>
      <c r="H130" s="192"/>
      <c r="I130" s="192"/>
      <c r="J130" s="192"/>
      <c r="K130" s="192"/>
    </row>
    <row r="131">
      <c r="A131" s="192" t="s">
        <v>44</v>
      </c>
      <c r="B131" s="192" t="s">
        <v>45</v>
      </c>
      <c r="C131" s="192" t="s">
        <v>18</v>
      </c>
      <c r="D131" s="192" t="n">
        <v>4935.9660022</v>
      </c>
      <c r="E131" s="192" t="n">
        <v>6.59583429078244</v>
      </c>
      <c r="F131" s="192" t="n">
        <v>100</v>
      </c>
      <c r="G131" s="192" t="n">
        <v>0</v>
      </c>
      <c r="H131" s="192"/>
      <c r="I131" s="192"/>
      <c r="J131" s="192"/>
      <c r="K131" s="192"/>
    </row>
    <row r="132">
      <c r="A132" s="192" t="s">
        <v>44</v>
      </c>
      <c r="B132" s="192" t="s">
        <v>45</v>
      </c>
      <c r="C132" s="192" t="s">
        <v>19</v>
      </c>
      <c r="D132" s="192" t="n">
        <v>133.154207</v>
      </c>
      <c r="E132" s="192" t="n">
        <v>81.8167615880916</v>
      </c>
      <c r="F132" s="192" t="n">
        <v>100</v>
      </c>
      <c r="G132" s="192" t="n">
        <v>0.00000000000000908348525153662</v>
      </c>
      <c r="H132" s="192"/>
      <c r="I132" s="192"/>
      <c r="J132" s="192"/>
      <c r="K132" s="192"/>
    </row>
    <row r="133">
      <c r="A133" s="192" t="s">
        <v>63</v>
      </c>
      <c r="B133" s="192" t="s">
        <v>64</v>
      </c>
      <c r="C133" s="192" t="s">
        <v>16</v>
      </c>
      <c r="D133" s="192" t="n">
        <v>15.9000452</v>
      </c>
      <c r="E133" s="192" t="n">
        <v>56.7363050284556</v>
      </c>
      <c r="F133" s="192" t="n">
        <v>100</v>
      </c>
      <c r="G133" s="192" t="n">
        <v>0</v>
      </c>
      <c r="H133" s="192"/>
      <c r="I133" s="192"/>
      <c r="J133" s="192"/>
      <c r="K133" s="192"/>
    </row>
    <row r="134">
      <c r="A134" s="192" t="s">
        <v>63</v>
      </c>
      <c r="B134" s="192" t="s">
        <v>64</v>
      </c>
      <c r="C134" s="192" t="s">
        <v>17</v>
      </c>
      <c r="D134" s="192" t="n">
        <v>2186.6530662</v>
      </c>
      <c r="E134" s="192" t="n">
        <v>6.25887389508402</v>
      </c>
      <c r="F134" s="192" t="n">
        <v>100</v>
      </c>
      <c r="G134" s="192" t="n">
        <v>0</v>
      </c>
      <c r="H134" s="192"/>
      <c r="I134" s="192"/>
      <c r="J134" s="192"/>
      <c r="K134" s="192"/>
    </row>
    <row r="135">
      <c r="A135" s="192" t="s">
        <v>63</v>
      </c>
      <c r="B135" s="192" t="s">
        <v>64</v>
      </c>
      <c r="C135" s="192" t="s">
        <v>18</v>
      </c>
      <c r="D135" s="192" t="n">
        <v>904.897656</v>
      </c>
      <c r="E135" s="192" t="n">
        <v>17.1413539999729</v>
      </c>
      <c r="F135" s="192" t="n">
        <v>100</v>
      </c>
      <c r="G135" s="192" t="n">
        <v>0</v>
      </c>
      <c r="H135" s="192"/>
      <c r="I135" s="192"/>
      <c r="J135" s="192"/>
      <c r="K135" s="192"/>
    </row>
    <row r="136">
      <c r="A136" s="192" t="s">
        <v>71</v>
      </c>
      <c r="B136" s="192" t="s">
        <v>72</v>
      </c>
      <c r="C136" s="192" t="s">
        <v>16</v>
      </c>
      <c r="D136" s="192" t="n">
        <v>50.7976033</v>
      </c>
      <c r="E136" s="192" t="n">
        <v>27.8845136077528</v>
      </c>
      <c r="F136" s="192" t="n">
        <v>92.7623264820503</v>
      </c>
      <c r="G136" s="192" t="n">
        <v>3.58815467796887</v>
      </c>
      <c r="H136" s="192" t="n">
        <v>3.9634244</v>
      </c>
      <c r="I136" s="192" t="n">
        <v>55.809920730042</v>
      </c>
      <c r="J136" s="192" t="n">
        <v>7.2376735179497</v>
      </c>
      <c r="K136" s="192" t="n">
        <v>45.9879234508679</v>
      </c>
    </row>
    <row r="137">
      <c r="A137" s="192" t="s">
        <v>71</v>
      </c>
      <c r="B137" s="192" t="s">
        <v>72</v>
      </c>
      <c r="C137" s="192" t="s">
        <v>17</v>
      </c>
      <c r="D137" s="192" t="n">
        <v>465.1842143</v>
      </c>
      <c r="E137" s="192" t="n">
        <v>5.08992022824571</v>
      </c>
      <c r="F137" s="192" t="n">
        <v>97.7429492689231</v>
      </c>
      <c r="G137" s="192" t="n">
        <v>0.957731922004272</v>
      </c>
      <c r="H137" s="192" t="n">
        <v>10.7418937</v>
      </c>
      <c r="I137" s="192" t="n">
        <v>42.6017781253994</v>
      </c>
      <c r="J137" s="192" t="n">
        <v>2.25705073107693</v>
      </c>
      <c r="K137" s="192" t="n">
        <v>41.4751610926466</v>
      </c>
    </row>
    <row r="138">
      <c r="A138" s="192" t="s">
        <v>71</v>
      </c>
      <c r="B138" s="192" t="s">
        <v>72</v>
      </c>
      <c r="C138" s="192" t="s">
        <v>18</v>
      </c>
      <c r="D138" s="192" t="n">
        <v>41.616036</v>
      </c>
      <c r="E138" s="192" t="n">
        <v>28.3092217598171</v>
      </c>
      <c r="F138" s="192" t="n">
        <v>100</v>
      </c>
      <c r="G138" s="192" t="n">
        <v>0</v>
      </c>
      <c r="H138" s="192"/>
      <c r="I138" s="192"/>
      <c r="J138" s="192"/>
      <c r="K138" s="192"/>
    </row>
    <row r="139">
      <c r="A139" s="192" t="s">
        <v>71</v>
      </c>
      <c r="B139" s="192" t="s">
        <v>72</v>
      </c>
      <c r="C139" s="192" t="s">
        <v>22</v>
      </c>
      <c r="D139" s="192" t="n">
        <v>2.5612939</v>
      </c>
      <c r="E139" s="192" t="n">
        <v>69.5221985754992</v>
      </c>
      <c r="F139" s="192" t="n">
        <v>100</v>
      </c>
      <c r="G139" s="192" t="n">
        <v>0.0000000000000154370291162163</v>
      </c>
      <c r="H139" s="192"/>
      <c r="I139" s="192"/>
      <c r="J139" s="192"/>
      <c r="K139" s="192"/>
    </row>
    <row r="140">
      <c r="A140" s="192" t="s">
        <v>73</v>
      </c>
      <c r="B140" s="192" t="s">
        <v>74</v>
      </c>
      <c r="C140" s="192" t="s">
        <v>16</v>
      </c>
      <c r="D140" s="192" t="n">
        <v>6764.3575081</v>
      </c>
      <c r="E140" s="192" t="n">
        <v>26.2687931555527</v>
      </c>
      <c r="F140" s="192" t="n">
        <v>99.1083544098251</v>
      </c>
      <c r="G140" s="192" t="n">
        <v>0.8534693872343</v>
      </c>
      <c r="H140" s="192" t="n">
        <v>60.8567217</v>
      </c>
      <c r="I140" s="192" t="n">
        <v>100</v>
      </c>
      <c r="J140" s="192" t="n">
        <v>0.891645590174879</v>
      </c>
      <c r="K140" s="192" t="n">
        <v>94.8649860886582</v>
      </c>
    </row>
    <row r="141">
      <c r="A141" s="192" t="s">
        <v>73</v>
      </c>
      <c r="B141" s="192" t="s">
        <v>74</v>
      </c>
      <c r="C141" s="192" t="s">
        <v>17</v>
      </c>
      <c r="D141" s="192" t="n">
        <v>18428.9508625</v>
      </c>
      <c r="E141" s="192" t="n">
        <v>12.7742688837917</v>
      </c>
      <c r="F141" s="192" t="n">
        <v>100</v>
      </c>
      <c r="G141" s="192" t="n">
        <v>0.00000000000000141822874375383</v>
      </c>
      <c r="H141" s="192"/>
      <c r="I141" s="192"/>
      <c r="J141" s="192"/>
      <c r="K141" s="192"/>
    </row>
    <row r="142">
      <c r="A142" s="192" t="s">
        <v>73</v>
      </c>
      <c r="B142" s="192" t="s">
        <v>74</v>
      </c>
      <c r="C142" s="192" t="s">
        <v>18</v>
      </c>
      <c r="D142" s="192" t="n">
        <v>13537.5286258</v>
      </c>
      <c r="E142" s="192" t="n">
        <v>16.1952415898452</v>
      </c>
      <c r="F142" s="192" t="n">
        <v>100</v>
      </c>
      <c r="G142" s="192" t="n">
        <v>0</v>
      </c>
      <c r="H142" s="192"/>
      <c r="I142" s="192"/>
      <c r="J142" s="192"/>
      <c r="K142" s="192"/>
    </row>
    <row r="143">
      <c r="A143" s="192" t="s">
        <v>73</v>
      </c>
      <c r="B143" s="192" t="s">
        <v>74</v>
      </c>
      <c r="C143" s="192" t="s">
        <v>19</v>
      </c>
      <c r="D143" s="192" t="n">
        <v>3769.6743168</v>
      </c>
      <c r="E143" s="192" t="n">
        <v>34.532294863848</v>
      </c>
      <c r="F143" s="192" t="n">
        <v>100</v>
      </c>
      <c r="G143" s="192" t="n">
        <v>0</v>
      </c>
      <c r="H143" s="192"/>
      <c r="I143" s="192"/>
      <c r="J143" s="192"/>
      <c r="K143" s="192"/>
    </row>
    <row r="144">
      <c r="A144" s="192" t="s">
        <v>73</v>
      </c>
      <c r="B144" s="192" t="s">
        <v>74</v>
      </c>
      <c r="C144" s="192" t="s">
        <v>22</v>
      </c>
      <c r="D144" s="192" t="n">
        <v>120.1753591</v>
      </c>
      <c r="E144" s="192" t="n">
        <v>75.0604130004442</v>
      </c>
      <c r="F144" s="192" t="n">
        <v>100</v>
      </c>
      <c r="G144" s="192" t="n">
        <v>0</v>
      </c>
      <c r="H144" s="192"/>
      <c r="I144" s="192"/>
      <c r="J144" s="192"/>
      <c r="K144" s="192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672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545</v>
      </c>
      <c r="I154" s="5" t="s">
        <v>546</v>
      </c>
      <c r="J154" s="5" t="s">
        <v>547</v>
      </c>
      <c r="K154" s="5" t="s">
        <v>548</v>
      </c>
    </row>
    <row r="155">
      <c r="A155" s="193" t="s">
        <v>77</v>
      </c>
      <c r="B155" s="193" t="s">
        <v>78</v>
      </c>
      <c r="C155" s="193" t="s">
        <v>16</v>
      </c>
      <c r="D155" s="193" t="n">
        <v>2063.0630287</v>
      </c>
      <c r="E155" s="193" t="n">
        <v>32.7170198075705</v>
      </c>
      <c r="F155" s="193" t="n">
        <v>100</v>
      </c>
      <c r="G155" s="193" t="n">
        <v>0</v>
      </c>
      <c r="H155" s="193"/>
      <c r="I155" s="193"/>
      <c r="J155" s="193"/>
      <c r="K155" s="193"/>
    </row>
    <row r="156">
      <c r="A156" s="193" t="s">
        <v>77</v>
      </c>
      <c r="B156" s="193" t="s">
        <v>78</v>
      </c>
      <c r="C156" s="193" t="s">
        <v>17</v>
      </c>
      <c r="D156" s="193" t="n">
        <v>5457.3713581</v>
      </c>
      <c r="E156" s="193" t="n">
        <v>18.0069904172211</v>
      </c>
      <c r="F156" s="193" t="n">
        <v>99.6303298293906</v>
      </c>
      <c r="G156" s="193" t="n">
        <v>0.363720426882807</v>
      </c>
      <c r="H156" s="193" t="n">
        <v>20.249129</v>
      </c>
      <c r="I156" s="193" t="n">
        <v>100</v>
      </c>
      <c r="J156" s="193" t="n">
        <v>0.369670170609436</v>
      </c>
      <c r="K156" s="193" t="n">
        <v>98.0268059937855</v>
      </c>
    </row>
    <row r="157">
      <c r="A157" s="193" t="s">
        <v>77</v>
      </c>
      <c r="B157" s="193" t="s">
        <v>78</v>
      </c>
      <c r="C157" s="193" t="s">
        <v>18</v>
      </c>
      <c r="D157" s="193" t="n">
        <v>17221.2467455</v>
      </c>
      <c r="E157" s="193" t="n">
        <v>7.2167187212114</v>
      </c>
      <c r="F157" s="193" t="n">
        <v>100</v>
      </c>
      <c r="G157" s="193" t="n">
        <v>0</v>
      </c>
      <c r="H157" s="193"/>
      <c r="I157" s="193"/>
      <c r="J157" s="193"/>
      <c r="K157" s="193"/>
    </row>
    <row r="158">
      <c r="A158" s="193" t="s">
        <v>77</v>
      </c>
      <c r="B158" s="193" t="s">
        <v>78</v>
      </c>
      <c r="C158" s="193" t="s">
        <v>19</v>
      </c>
      <c r="D158" s="193" t="n">
        <v>336.673001</v>
      </c>
      <c r="E158" s="193" t="n">
        <v>75.0601800273034</v>
      </c>
      <c r="F158" s="193" t="n">
        <v>100</v>
      </c>
      <c r="G158" s="193" t="n">
        <v>0</v>
      </c>
      <c r="H158" s="193"/>
      <c r="I158" s="193"/>
      <c r="J158" s="193"/>
      <c r="K158" s="193"/>
    </row>
    <row r="159">
      <c r="A159" s="193" t="s">
        <v>77</v>
      </c>
      <c r="B159" s="193" t="s">
        <v>78</v>
      </c>
      <c r="C159" s="193" t="s">
        <v>20</v>
      </c>
      <c r="D159" s="193" t="n">
        <v>415.378406</v>
      </c>
      <c r="E159" s="193" t="n">
        <v>71.7079752147313</v>
      </c>
      <c r="F159" s="193" t="n">
        <v>100</v>
      </c>
      <c r="G159" s="193" t="n">
        <v>0</v>
      </c>
      <c r="H159" s="193"/>
      <c r="I159" s="193"/>
      <c r="J159" s="193"/>
      <c r="K159" s="193"/>
    </row>
    <row r="160">
      <c r="A160" s="193" t="s">
        <v>81</v>
      </c>
      <c r="B160" s="193" t="s">
        <v>82</v>
      </c>
      <c r="C160" s="193" t="s">
        <v>16</v>
      </c>
      <c r="D160" s="193" t="n">
        <v>1224.0309158</v>
      </c>
      <c r="E160" s="193" t="n">
        <v>27.0851316627732</v>
      </c>
      <c r="F160" s="193" t="n">
        <v>100</v>
      </c>
      <c r="G160" s="193" t="n">
        <v>0</v>
      </c>
      <c r="H160" s="193"/>
      <c r="I160" s="193"/>
      <c r="J160" s="193"/>
      <c r="K160" s="193"/>
    </row>
    <row r="161">
      <c r="A161" s="193" t="s">
        <v>81</v>
      </c>
      <c r="B161" s="193" t="s">
        <v>82</v>
      </c>
      <c r="C161" s="193" t="s">
        <v>17</v>
      </c>
      <c r="D161" s="193" t="n">
        <v>11925.700243</v>
      </c>
      <c r="E161" s="193" t="n">
        <v>4.46270264519453</v>
      </c>
      <c r="F161" s="193" t="n">
        <v>100</v>
      </c>
      <c r="G161" s="193" t="n">
        <v>0</v>
      </c>
      <c r="H161" s="193"/>
      <c r="I161" s="193"/>
      <c r="J161" s="193"/>
      <c r="K161" s="193"/>
    </row>
    <row r="162">
      <c r="A162" s="193" t="s">
        <v>81</v>
      </c>
      <c r="B162" s="193" t="s">
        <v>82</v>
      </c>
      <c r="C162" s="193" t="s">
        <v>18</v>
      </c>
      <c r="D162" s="193" t="n">
        <v>40.129466</v>
      </c>
      <c r="E162" s="193" t="n">
        <v>77.8803410346324</v>
      </c>
      <c r="F162" s="193" t="n">
        <v>100</v>
      </c>
      <c r="G162" s="193" t="n">
        <v>0</v>
      </c>
      <c r="H162" s="193"/>
      <c r="I162" s="193"/>
      <c r="J162" s="193"/>
      <c r="K162" s="193"/>
    </row>
    <row r="163">
      <c r="A163" s="193" t="s">
        <v>81</v>
      </c>
      <c r="B163" s="193" t="s">
        <v>82</v>
      </c>
      <c r="C163" s="193" t="s">
        <v>22</v>
      </c>
      <c r="D163" s="193" t="n">
        <v>565.5826313</v>
      </c>
      <c r="E163" s="193" t="n">
        <v>52.6760839648187</v>
      </c>
      <c r="F163" s="193" t="n">
        <v>100</v>
      </c>
      <c r="G163" s="193" t="n">
        <v>0</v>
      </c>
      <c r="H163" s="193"/>
      <c r="I163" s="193"/>
      <c r="J163" s="193"/>
      <c r="K163" s="193"/>
    </row>
    <row r="164">
      <c r="A164" s="193" t="s">
        <v>83</v>
      </c>
      <c r="B164" s="193" t="s">
        <v>84</v>
      </c>
      <c r="C164" s="193" t="s">
        <v>16</v>
      </c>
      <c r="D164" s="193" t="n">
        <v>9313.3638556</v>
      </c>
      <c r="E164" s="193" t="n">
        <v>17.7030195065782</v>
      </c>
      <c r="F164" s="193" t="n">
        <v>98.9635004653349</v>
      </c>
      <c r="G164" s="193" t="n">
        <v>0.79175445441525</v>
      </c>
      <c r="H164" s="193" t="n">
        <v>97.5440163</v>
      </c>
      <c r="I164" s="193" t="n">
        <v>79.2931851217473</v>
      </c>
      <c r="J164" s="193" t="n">
        <v>1.03649953466505</v>
      </c>
      <c r="K164" s="193" t="n">
        <v>75.5955885144468</v>
      </c>
    </row>
    <row r="165">
      <c r="A165" s="193" t="s">
        <v>83</v>
      </c>
      <c r="B165" s="193" t="s">
        <v>84</v>
      </c>
      <c r="C165" s="193" t="s">
        <v>17</v>
      </c>
      <c r="D165" s="193" t="n">
        <v>87280.581057</v>
      </c>
      <c r="E165" s="193" t="n">
        <v>2.30211711455143</v>
      </c>
      <c r="F165" s="193" t="n">
        <v>99.7372497053736</v>
      </c>
      <c r="G165" s="193" t="n">
        <v>0.113195557897594</v>
      </c>
      <c r="H165" s="193" t="n">
        <v>229.9341365</v>
      </c>
      <c r="I165" s="193" t="n">
        <v>43.1608054790906</v>
      </c>
      <c r="J165" s="193" t="n">
        <v>0.262750294626398</v>
      </c>
      <c r="K165" s="193" t="n">
        <v>42.9678438215428</v>
      </c>
    </row>
    <row r="166">
      <c r="A166" s="193" t="s">
        <v>83</v>
      </c>
      <c r="B166" s="193" t="s">
        <v>84</v>
      </c>
      <c r="C166" s="193" t="s">
        <v>18</v>
      </c>
      <c r="D166" s="193" t="n">
        <v>11650.7747222</v>
      </c>
      <c r="E166" s="193" t="n">
        <v>6.68741530022802</v>
      </c>
      <c r="F166" s="193" t="n">
        <v>100</v>
      </c>
      <c r="G166" s="193" t="n">
        <v>0</v>
      </c>
      <c r="H166" s="193"/>
      <c r="I166" s="193"/>
      <c r="J166" s="193"/>
      <c r="K166" s="193"/>
    </row>
    <row r="167">
      <c r="A167" s="193" t="s">
        <v>83</v>
      </c>
      <c r="B167" s="193" t="s">
        <v>84</v>
      </c>
      <c r="C167" s="193" t="s">
        <v>22</v>
      </c>
      <c r="D167" s="193" t="n">
        <v>173.6935772</v>
      </c>
      <c r="E167" s="193" t="n">
        <v>54.0635708912212</v>
      </c>
      <c r="F167" s="193" t="n">
        <v>100</v>
      </c>
      <c r="G167" s="193" t="n">
        <v>0</v>
      </c>
      <c r="H167" s="193"/>
      <c r="I167" s="193"/>
      <c r="J167" s="193"/>
      <c r="K167" s="193"/>
    </row>
    <row r="168">
      <c r="A168" s="193" t="s">
        <v>85</v>
      </c>
      <c r="B168" s="193" t="s">
        <v>86</v>
      </c>
      <c r="C168" s="193" t="s">
        <v>16</v>
      </c>
      <c r="D168" s="193" t="n">
        <v>22189.5826752</v>
      </c>
      <c r="E168" s="193" t="n">
        <v>8.80349672135119</v>
      </c>
      <c r="F168" s="193" t="n">
        <v>99.2426491074843</v>
      </c>
      <c r="G168" s="193" t="n">
        <v>0.502122379845617</v>
      </c>
      <c r="H168" s="193" t="n">
        <v>169.3354661</v>
      </c>
      <c r="I168" s="193" t="n">
        <v>66.7149234158786</v>
      </c>
      <c r="J168" s="193" t="n">
        <v>0.757350892515743</v>
      </c>
      <c r="K168" s="193" t="n">
        <v>65.7977110009117</v>
      </c>
    </row>
    <row r="169">
      <c r="A169" s="193" t="s">
        <v>85</v>
      </c>
      <c r="B169" s="193" t="s">
        <v>86</v>
      </c>
      <c r="C169" s="193" t="s">
        <v>17</v>
      </c>
      <c r="D169" s="193" t="n">
        <v>28175.6512746</v>
      </c>
      <c r="E169" s="193" t="n">
        <v>6.90679859595157</v>
      </c>
      <c r="F169" s="193" t="n">
        <v>99.9027193721872</v>
      </c>
      <c r="G169" s="193" t="n">
        <v>0.097154308858349</v>
      </c>
      <c r="H169" s="193" t="n">
        <v>27.4361405</v>
      </c>
      <c r="I169" s="193" t="n">
        <v>99.9999999999998</v>
      </c>
      <c r="J169" s="193" t="n">
        <v>0.0972806278127927</v>
      </c>
      <c r="K169" s="193" t="n">
        <v>99.7729956302573</v>
      </c>
    </row>
    <row r="170">
      <c r="A170" s="193" t="s">
        <v>85</v>
      </c>
      <c r="B170" s="193" t="s">
        <v>86</v>
      </c>
      <c r="C170" s="193" t="s">
        <v>18</v>
      </c>
      <c r="D170" s="193" t="n">
        <v>184.4747718</v>
      </c>
      <c r="E170" s="193" t="n">
        <v>45.919352693817</v>
      </c>
      <c r="F170" s="193" t="n">
        <v>100</v>
      </c>
      <c r="G170" s="193" t="n">
        <v>0</v>
      </c>
      <c r="H170" s="193"/>
      <c r="I170" s="193"/>
      <c r="J170" s="193"/>
      <c r="K170" s="193"/>
    </row>
    <row r="171">
      <c r="A171" s="193" t="s">
        <v>85</v>
      </c>
      <c r="B171" s="193" t="s">
        <v>86</v>
      </c>
      <c r="C171" s="193" t="s">
        <v>22</v>
      </c>
      <c r="D171" s="193" t="n">
        <v>309.8692783</v>
      </c>
      <c r="E171" s="193" t="n">
        <v>73.7551707281902</v>
      </c>
      <c r="F171" s="193" t="n">
        <v>100</v>
      </c>
      <c r="G171" s="193" t="n">
        <v>0</v>
      </c>
      <c r="H171" s="193"/>
      <c r="I171" s="193"/>
      <c r="J171" s="193"/>
      <c r="K171" s="193"/>
    </row>
    <row r="172">
      <c r="A172" s="193" t="s">
        <v>87</v>
      </c>
      <c r="B172" s="193" t="s">
        <v>88</v>
      </c>
      <c r="C172" s="193" t="s">
        <v>17</v>
      </c>
      <c r="D172" s="193" t="n">
        <v>30584.0791673</v>
      </c>
      <c r="E172" s="193" t="n">
        <v>9.15605768436347</v>
      </c>
      <c r="F172" s="193" t="n">
        <v>100</v>
      </c>
      <c r="G172" s="193" t="n">
        <v>0</v>
      </c>
      <c r="H172" s="193"/>
      <c r="I172" s="193"/>
      <c r="J172" s="193"/>
      <c r="K172" s="193"/>
    </row>
    <row r="173">
      <c r="A173" s="193" t="s">
        <v>87</v>
      </c>
      <c r="B173" s="193" t="s">
        <v>88</v>
      </c>
      <c r="C173" s="193" t="s">
        <v>18</v>
      </c>
      <c r="D173" s="193" t="n">
        <v>24897.4090269</v>
      </c>
      <c r="E173" s="193" t="n">
        <v>10.9587566251226</v>
      </c>
      <c r="F173" s="193" t="n">
        <v>100</v>
      </c>
      <c r="G173" s="193" t="n">
        <v>0</v>
      </c>
      <c r="H173" s="193"/>
      <c r="I173" s="193"/>
      <c r="J173" s="193"/>
      <c r="K173" s="193"/>
    </row>
    <row r="174">
      <c r="A174" s="193" t="s">
        <v>89</v>
      </c>
      <c r="B174" s="193" t="s">
        <v>90</v>
      </c>
      <c r="C174" s="193" t="s">
        <v>16</v>
      </c>
      <c r="D174" s="193" t="n">
        <v>9037.5581434</v>
      </c>
      <c r="E174" s="193" t="n">
        <v>18.0622901563174</v>
      </c>
      <c r="F174" s="193" t="n">
        <v>99.6901054048701</v>
      </c>
      <c r="G174" s="193" t="n">
        <v>0.308792823674917</v>
      </c>
      <c r="H174" s="193" t="n">
        <v>28.0939659</v>
      </c>
      <c r="I174" s="193" t="n">
        <v>100</v>
      </c>
      <c r="J174" s="193" t="n">
        <v>0.309894595129895</v>
      </c>
      <c r="K174" s="193" t="n">
        <v>99.3356761434214</v>
      </c>
    </row>
    <row r="175">
      <c r="A175" s="193" t="s">
        <v>89</v>
      </c>
      <c r="B175" s="193" t="s">
        <v>90</v>
      </c>
      <c r="C175" s="193" t="s">
        <v>17</v>
      </c>
      <c r="D175" s="193" t="n">
        <v>33011.8997648</v>
      </c>
      <c r="E175" s="193" t="n">
        <v>4.93815877644053</v>
      </c>
      <c r="F175" s="193" t="n">
        <v>99.8114882181725</v>
      </c>
      <c r="G175" s="193" t="n">
        <v>0.128039492862623</v>
      </c>
      <c r="H175" s="193" t="n">
        <v>62.3488554</v>
      </c>
      <c r="I175" s="193" t="n">
        <v>67.8498951891609</v>
      </c>
      <c r="J175" s="193" t="n">
        <v>0.188511781827511</v>
      </c>
      <c r="K175" s="193" t="n">
        <v>67.7931756276752</v>
      </c>
    </row>
    <row r="176">
      <c r="A176" s="193" t="s">
        <v>89</v>
      </c>
      <c r="B176" s="193" t="s">
        <v>90</v>
      </c>
      <c r="C176" s="193" t="s">
        <v>18</v>
      </c>
      <c r="D176" s="193" t="n">
        <v>4012.3316898</v>
      </c>
      <c r="E176" s="193" t="n">
        <v>13.5377341035174</v>
      </c>
      <c r="F176" s="193" t="n">
        <v>100</v>
      </c>
      <c r="G176" s="193" t="n">
        <v>0</v>
      </c>
      <c r="H176" s="193"/>
      <c r="I176" s="193"/>
      <c r="J176" s="193"/>
      <c r="K176" s="193"/>
    </row>
    <row r="177">
      <c r="A177" s="193" t="s">
        <v>91</v>
      </c>
      <c r="B177" s="193" t="s">
        <v>92</v>
      </c>
      <c r="C177" s="193" t="s">
        <v>16</v>
      </c>
      <c r="D177" s="193" t="n">
        <v>476.2234204</v>
      </c>
      <c r="E177" s="193" t="n">
        <v>44.0221671168075</v>
      </c>
      <c r="F177" s="193" t="n">
        <v>100</v>
      </c>
      <c r="G177" s="193" t="n">
        <v>0</v>
      </c>
      <c r="H177" s="193"/>
      <c r="I177" s="193"/>
      <c r="J177" s="193"/>
      <c r="K177" s="193"/>
    </row>
    <row r="178">
      <c r="A178" s="193" t="s">
        <v>91</v>
      </c>
      <c r="B178" s="193" t="s">
        <v>92</v>
      </c>
      <c r="C178" s="193" t="s">
        <v>17</v>
      </c>
      <c r="D178" s="193" t="n">
        <v>61813.7504289</v>
      </c>
      <c r="E178" s="193" t="n">
        <v>6.49714831064348</v>
      </c>
      <c r="F178" s="193" t="n">
        <v>99.9295013200218</v>
      </c>
      <c r="G178" s="193" t="n">
        <v>0.0512369975497849</v>
      </c>
      <c r="H178" s="193" t="n">
        <v>43.6086216</v>
      </c>
      <c r="I178" s="193" t="n">
        <v>72.3513955305457</v>
      </c>
      <c r="J178" s="193" t="n">
        <v>0.0704986799782353</v>
      </c>
      <c r="K178" s="193" t="n">
        <v>72.6267160727815</v>
      </c>
    </row>
    <row r="179">
      <c r="A179" s="193" t="s">
        <v>91</v>
      </c>
      <c r="B179" s="193" t="s">
        <v>92</v>
      </c>
      <c r="C179" s="193" t="s">
        <v>18</v>
      </c>
      <c r="D179" s="193" t="n">
        <v>94953.8659428</v>
      </c>
      <c r="E179" s="193" t="n">
        <v>4.29454548054255</v>
      </c>
      <c r="F179" s="193" t="n">
        <v>100</v>
      </c>
      <c r="G179" s="193" t="n">
        <v>0</v>
      </c>
      <c r="H179" s="193"/>
      <c r="I179" s="193"/>
      <c r="J179" s="193"/>
      <c r="K179" s="193"/>
    </row>
    <row r="180">
      <c r="A180" s="193" t="s">
        <v>91</v>
      </c>
      <c r="B180" s="193" t="s">
        <v>92</v>
      </c>
      <c r="C180" s="193" t="s">
        <v>19</v>
      </c>
      <c r="D180" s="193" t="n">
        <v>9468.6972675</v>
      </c>
      <c r="E180" s="193" t="n">
        <v>24.1524565578618</v>
      </c>
      <c r="F180" s="193" t="n">
        <v>100</v>
      </c>
      <c r="G180" s="193" t="n">
        <v>0</v>
      </c>
      <c r="H180" s="193"/>
      <c r="I180" s="193"/>
      <c r="J180" s="193"/>
      <c r="K180" s="193"/>
    </row>
    <row r="181">
      <c r="A181" s="193" t="s">
        <v>93</v>
      </c>
      <c r="B181" s="193" t="s">
        <v>94</v>
      </c>
      <c r="C181" s="193" t="s">
        <v>16</v>
      </c>
      <c r="D181" s="193" t="n">
        <v>122.1947037</v>
      </c>
      <c r="E181" s="193" t="n">
        <v>60.9742183429494</v>
      </c>
      <c r="F181" s="193" t="n">
        <v>100</v>
      </c>
      <c r="G181" s="193" t="n">
        <v>0</v>
      </c>
      <c r="H181" s="193"/>
      <c r="I181" s="193"/>
      <c r="J181" s="193"/>
      <c r="K181" s="193"/>
    </row>
    <row r="182">
      <c r="A182" s="193" t="s">
        <v>93</v>
      </c>
      <c r="B182" s="193" t="s">
        <v>94</v>
      </c>
      <c r="C182" s="193" t="s">
        <v>17</v>
      </c>
      <c r="D182" s="193" t="n">
        <v>22777.8581862</v>
      </c>
      <c r="E182" s="193" t="n">
        <v>3.55540097273198</v>
      </c>
      <c r="F182" s="193" t="n">
        <v>100</v>
      </c>
      <c r="G182" s="193" t="n">
        <v>0</v>
      </c>
      <c r="H182" s="193"/>
      <c r="I182" s="193"/>
      <c r="J182" s="193"/>
      <c r="K182" s="193"/>
    </row>
    <row r="183">
      <c r="A183" s="193" t="s">
        <v>93</v>
      </c>
      <c r="B183" s="193" t="s">
        <v>94</v>
      </c>
      <c r="C183" s="193" t="s">
        <v>18</v>
      </c>
      <c r="D183" s="193" t="n">
        <v>50990.463448</v>
      </c>
      <c r="E183" s="193" t="n">
        <v>2.19594074389561</v>
      </c>
      <c r="F183" s="193" t="n">
        <v>100</v>
      </c>
      <c r="G183" s="193" t="n">
        <v>0</v>
      </c>
      <c r="H183" s="193"/>
      <c r="I183" s="193"/>
      <c r="J183" s="193"/>
      <c r="K183" s="193"/>
    </row>
    <row r="184">
      <c r="A184" s="193" t="s">
        <v>93</v>
      </c>
      <c r="B184" s="193" t="s">
        <v>94</v>
      </c>
      <c r="C184" s="193" t="s">
        <v>19</v>
      </c>
      <c r="D184" s="193" t="n">
        <v>18021.7928982</v>
      </c>
      <c r="E184" s="193" t="n">
        <v>2.87118516308476</v>
      </c>
      <c r="F184" s="193" t="n">
        <v>100</v>
      </c>
      <c r="G184" s="193" t="n">
        <v>0.000000000000000318765587601884</v>
      </c>
      <c r="H184" s="193"/>
      <c r="I184" s="193"/>
      <c r="J184" s="193"/>
      <c r="K184" s="193"/>
    </row>
    <row r="185">
      <c r="A185" s="193" t="s">
        <v>95</v>
      </c>
      <c r="B185" s="193" t="s">
        <v>96</v>
      </c>
      <c r="C185" s="193" t="s">
        <v>16</v>
      </c>
      <c r="D185" s="193" t="n">
        <v>390.5820648</v>
      </c>
      <c r="E185" s="193" t="n">
        <v>43.7296856840984</v>
      </c>
      <c r="F185" s="193" t="n">
        <v>100</v>
      </c>
      <c r="G185" s="193" t="n">
        <v>0</v>
      </c>
      <c r="H185" s="193"/>
      <c r="I185" s="193"/>
      <c r="J185" s="193"/>
      <c r="K185" s="193"/>
    </row>
    <row r="186">
      <c r="A186" s="193" t="s">
        <v>95</v>
      </c>
      <c r="B186" s="193" t="s">
        <v>96</v>
      </c>
      <c r="C186" s="193" t="s">
        <v>17</v>
      </c>
      <c r="D186" s="193" t="n">
        <v>11142.7067817</v>
      </c>
      <c r="E186" s="193" t="n">
        <v>24.0382635828994</v>
      </c>
      <c r="F186" s="193" t="n">
        <v>100</v>
      </c>
      <c r="G186" s="193" t="n">
        <v>0</v>
      </c>
      <c r="H186" s="193"/>
      <c r="I186" s="193"/>
      <c r="J186" s="193"/>
      <c r="K186" s="193"/>
    </row>
    <row r="187">
      <c r="A187" s="193" t="s">
        <v>95</v>
      </c>
      <c r="B187" s="193" t="s">
        <v>96</v>
      </c>
      <c r="C187" s="193" t="s">
        <v>18</v>
      </c>
      <c r="D187" s="193" t="n">
        <v>108398.7525972</v>
      </c>
      <c r="E187" s="193" t="n">
        <v>2.47363104219675</v>
      </c>
      <c r="F187" s="193" t="n">
        <v>100</v>
      </c>
      <c r="G187" s="193" t="n">
        <v>0</v>
      </c>
      <c r="H187" s="193"/>
      <c r="I187" s="193"/>
      <c r="J187" s="193"/>
      <c r="K187" s="193"/>
    </row>
    <row r="188">
      <c r="A188" s="193" t="s">
        <v>95</v>
      </c>
      <c r="B188" s="193" t="s">
        <v>96</v>
      </c>
      <c r="C188" s="193" t="s">
        <v>19</v>
      </c>
      <c r="D188" s="193" t="n">
        <v>8165.8974667</v>
      </c>
      <c r="E188" s="193" t="n">
        <v>24.6588756244191</v>
      </c>
      <c r="F188" s="193" t="n">
        <v>100</v>
      </c>
      <c r="G188" s="193" t="n">
        <v>0</v>
      </c>
      <c r="H188" s="193"/>
      <c r="I188" s="193"/>
      <c r="J188" s="193"/>
      <c r="K188" s="193"/>
    </row>
    <row r="189">
      <c r="A189" s="193" t="s">
        <v>97</v>
      </c>
      <c r="B189" s="193" t="s">
        <v>98</v>
      </c>
      <c r="C189" s="193" t="s">
        <v>16</v>
      </c>
      <c r="D189" s="193" t="n">
        <v>919.4813639</v>
      </c>
      <c r="E189" s="193" t="n">
        <v>77.6427562251624</v>
      </c>
      <c r="F189" s="193" t="n">
        <v>92.5601958033283</v>
      </c>
      <c r="G189" s="193" t="n">
        <v>8.25900463686839</v>
      </c>
      <c r="H189" s="193" t="n">
        <v>73.9060808</v>
      </c>
      <c r="I189" s="193" t="n">
        <v>99.9999999999997</v>
      </c>
      <c r="J189" s="193" t="n">
        <v>7.43980419667166</v>
      </c>
      <c r="K189" s="193" t="n">
        <v>102.752043752862</v>
      </c>
    </row>
    <row r="190">
      <c r="A190" s="193" t="s">
        <v>97</v>
      </c>
      <c r="B190" s="193" t="s">
        <v>98</v>
      </c>
      <c r="C190" s="193" t="s">
        <v>17</v>
      </c>
      <c r="D190" s="193" t="n">
        <v>81102.0705205</v>
      </c>
      <c r="E190" s="193" t="n">
        <v>7.56218077081909</v>
      </c>
      <c r="F190" s="193" t="n">
        <v>99.9949407157284</v>
      </c>
      <c r="G190" s="193" t="n">
        <v>0.00507503079926092</v>
      </c>
      <c r="H190" s="193" t="n">
        <v>4.1033919</v>
      </c>
      <c r="I190" s="193" t="n">
        <v>100</v>
      </c>
      <c r="J190" s="193" t="n">
        <v>0.00505928427154255</v>
      </c>
      <c r="K190" s="193" t="n">
        <v>100.306165193572</v>
      </c>
    </row>
    <row r="191">
      <c r="A191" s="193" t="s">
        <v>97</v>
      </c>
      <c r="B191" s="193" t="s">
        <v>98</v>
      </c>
      <c r="C191" s="193" t="s">
        <v>18</v>
      </c>
      <c r="D191" s="193" t="n">
        <v>81192.2005204</v>
      </c>
      <c r="E191" s="193" t="n">
        <v>6.89466750463158</v>
      </c>
      <c r="F191" s="193" t="n">
        <v>100</v>
      </c>
      <c r="G191" s="193" t="n">
        <v>0</v>
      </c>
      <c r="H191" s="193"/>
      <c r="I191" s="193"/>
      <c r="J191" s="193"/>
      <c r="K191" s="193"/>
    </row>
    <row r="192">
      <c r="A192" s="193" t="s">
        <v>97</v>
      </c>
      <c r="B192" s="193" t="s">
        <v>98</v>
      </c>
      <c r="C192" s="193" t="s">
        <v>19</v>
      </c>
      <c r="D192" s="193" t="n">
        <v>13415.2193568</v>
      </c>
      <c r="E192" s="193" t="n">
        <v>12.685541499993</v>
      </c>
      <c r="F192" s="193" t="n">
        <v>100</v>
      </c>
      <c r="G192" s="193" t="n">
        <v>0</v>
      </c>
      <c r="H192" s="193"/>
      <c r="I192" s="193"/>
      <c r="J192" s="193"/>
      <c r="K192" s="193"/>
    </row>
    <row r="193">
      <c r="A193" s="193" t="s">
        <v>97</v>
      </c>
      <c r="B193" s="193" t="s">
        <v>98</v>
      </c>
      <c r="C193" s="193" t="s">
        <v>20</v>
      </c>
      <c r="D193" s="193" t="n">
        <v>7690.321484</v>
      </c>
      <c r="E193" s="193" t="n">
        <v>13.2812328979373</v>
      </c>
      <c r="F193" s="193" t="n">
        <v>100</v>
      </c>
      <c r="G193" s="193" t="n">
        <v>0</v>
      </c>
      <c r="H193" s="193"/>
      <c r="I193" s="193"/>
      <c r="J193" s="193"/>
      <c r="K193" s="193"/>
    </row>
    <row r="194">
      <c r="A194" s="193" t="s">
        <v>97</v>
      </c>
      <c r="B194" s="193" t="s">
        <v>98</v>
      </c>
      <c r="C194" s="193" t="s">
        <v>21</v>
      </c>
      <c r="D194" s="193" t="n">
        <v>1425.2337776</v>
      </c>
      <c r="E194" s="193" t="n">
        <v>32.7973732155536</v>
      </c>
      <c r="F194" s="193" t="n">
        <v>100</v>
      </c>
      <c r="G194" s="193" t="n">
        <v>0</v>
      </c>
      <c r="H194" s="193"/>
      <c r="I194" s="193"/>
      <c r="J194" s="193"/>
      <c r="K194" s="193"/>
    </row>
    <row r="195">
      <c r="A195" s="193" t="s">
        <v>97</v>
      </c>
      <c r="B195" s="193" t="s">
        <v>98</v>
      </c>
      <c r="C195" s="193" t="s">
        <v>22</v>
      </c>
      <c r="D195" s="193" t="n">
        <v>1358.9469533</v>
      </c>
      <c r="E195" s="193" t="n">
        <v>36.4675267627682</v>
      </c>
      <c r="F195" s="193" t="n">
        <v>100</v>
      </c>
      <c r="G195" s="193" t="n">
        <v>0</v>
      </c>
      <c r="H195" s="193"/>
      <c r="I195" s="193"/>
      <c r="J195" s="193"/>
      <c r="K195" s="193"/>
    </row>
    <row r="196">
      <c r="A196" s="193" t="s">
        <v>99</v>
      </c>
      <c r="B196" s="193" t="s">
        <v>100</v>
      </c>
      <c r="C196" s="193" t="s">
        <v>16</v>
      </c>
      <c r="D196" s="193" t="n">
        <v>53.9198778</v>
      </c>
      <c r="E196" s="193" t="n">
        <v>61.2694178676773</v>
      </c>
      <c r="F196" s="193" t="n">
        <v>100</v>
      </c>
      <c r="G196" s="193" t="n">
        <v>0</v>
      </c>
      <c r="H196" s="193"/>
      <c r="I196" s="193"/>
      <c r="J196" s="193"/>
      <c r="K196" s="193"/>
    </row>
    <row r="197">
      <c r="A197" s="193" t="s">
        <v>99</v>
      </c>
      <c r="B197" s="193" t="s">
        <v>100</v>
      </c>
      <c r="C197" s="193" t="s">
        <v>17</v>
      </c>
      <c r="D197" s="193" t="n">
        <v>81.2226292</v>
      </c>
      <c r="E197" s="193" t="n">
        <v>70.9071193205812</v>
      </c>
      <c r="F197" s="193" t="n">
        <v>100</v>
      </c>
      <c r="G197" s="193" t="n">
        <v>0</v>
      </c>
      <c r="H197" s="193"/>
      <c r="I197" s="193"/>
      <c r="J197" s="193"/>
      <c r="K197" s="193"/>
    </row>
    <row r="198">
      <c r="A198" s="193" t="s">
        <v>99</v>
      </c>
      <c r="B198" s="193" t="s">
        <v>100</v>
      </c>
      <c r="C198" s="193" t="s">
        <v>18</v>
      </c>
      <c r="D198" s="193" t="n">
        <v>33105.0397665</v>
      </c>
      <c r="E198" s="193" t="n">
        <v>4.7573510291896</v>
      </c>
      <c r="F198" s="193" t="n">
        <v>100</v>
      </c>
      <c r="G198" s="193" t="n">
        <v>0</v>
      </c>
      <c r="H198" s="193"/>
      <c r="I198" s="193"/>
      <c r="J198" s="193"/>
      <c r="K198" s="193"/>
    </row>
    <row r="199">
      <c r="A199" s="193" t="s">
        <v>99</v>
      </c>
      <c r="B199" s="193" t="s">
        <v>100</v>
      </c>
      <c r="C199" s="193" t="s">
        <v>19</v>
      </c>
      <c r="D199" s="193" t="n">
        <v>11531.4085951</v>
      </c>
      <c r="E199" s="193" t="n">
        <v>11.8168250378143</v>
      </c>
      <c r="F199" s="193" t="n">
        <v>100</v>
      </c>
      <c r="G199" s="193" t="n">
        <v>0</v>
      </c>
      <c r="H199" s="193"/>
      <c r="I199" s="193"/>
      <c r="J199" s="193"/>
      <c r="K199" s="193"/>
    </row>
    <row r="200">
      <c r="A200" s="193" t="s">
        <v>101</v>
      </c>
      <c r="B200" s="193" t="s">
        <v>102</v>
      </c>
      <c r="C200" s="193" t="s">
        <v>18</v>
      </c>
      <c r="D200" s="193" t="n">
        <v>57.5341737</v>
      </c>
      <c r="E200" s="193" t="n">
        <v>57.2689586487378</v>
      </c>
      <c r="F200" s="193" t="n">
        <v>100</v>
      </c>
      <c r="G200" s="193" t="n">
        <v>0</v>
      </c>
      <c r="H200" s="193"/>
      <c r="I200" s="193"/>
      <c r="J200" s="193"/>
      <c r="K200" s="193"/>
    </row>
    <row r="201">
      <c r="A201" s="193" t="s">
        <v>101</v>
      </c>
      <c r="B201" s="193" t="s">
        <v>102</v>
      </c>
      <c r="C201" s="193" t="s">
        <v>19</v>
      </c>
      <c r="D201" s="193" t="n">
        <v>12835.1399144</v>
      </c>
      <c r="E201" s="193" t="n">
        <v>5.90411668025025</v>
      </c>
      <c r="F201" s="193" t="n">
        <v>100</v>
      </c>
      <c r="G201" s="193" t="n">
        <v>0</v>
      </c>
      <c r="H201" s="193"/>
      <c r="I201" s="193"/>
      <c r="J201" s="193"/>
      <c r="K201" s="193"/>
    </row>
    <row r="202">
      <c r="A202" s="193" t="s">
        <v>101</v>
      </c>
      <c r="B202" s="193" t="s">
        <v>102</v>
      </c>
      <c r="C202" s="193" t="s">
        <v>20</v>
      </c>
      <c r="D202" s="193" t="n">
        <v>4826.2021964</v>
      </c>
      <c r="E202" s="193" t="n">
        <v>20.2868998540666</v>
      </c>
      <c r="F202" s="193" t="n">
        <v>100</v>
      </c>
      <c r="G202" s="193" t="n">
        <v>0</v>
      </c>
      <c r="H202" s="193"/>
      <c r="I202" s="193"/>
      <c r="J202" s="193"/>
      <c r="K202" s="193"/>
    </row>
    <row r="203">
      <c r="A203" s="193" t="s">
        <v>103</v>
      </c>
      <c r="B203" s="193" t="s">
        <v>104</v>
      </c>
      <c r="C203" s="193" t="s">
        <v>17</v>
      </c>
      <c r="D203" s="193" t="n">
        <v>194.4614635</v>
      </c>
      <c r="E203" s="193" t="n">
        <v>45.0224591558289</v>
      </c>
      <c r="F203" s="193" t="n">
        <v>100</v>
      </c>
      <c r="G203" s="193" t="n">
        <v>0</v>
      </c>
      <c r="H203" s="193"/>
      <c r="I203" s="193"/>
      <c r="J203" s="193"/>
      <c r="K203" s="193"/>
    </row>
    <row r="204">
      <c r="A204" s="193" t="s">
        <v>103</v>
      </c>
      <c r="B204" s="193" t="s">
        <v>104</v>
      </c>
      <c r="C204" s="193" t="s">
        <v>18</v>
      </c>
      <c r="D204" s="193" t="n">
        <v>17501.2440414</v>
      </c>
      <c r="E204" s="193" t="n">
        <v>2.2243483463096</v>
      </c>
      <c r="F204" s="193" t="n">
        <v>99.8683654868218</v>
      </c>
      <c r="G204" s="193" t="n">
        <v>0.131907693427814</v>
      </c>
      <c r="H204" s="193" t="n">
        <v>23.0680429</v>
      </c>
      <c r="I204" s="193" t="n">
        <v>99.9999999999997</v>
      </c>
      <c r="J204" s="193" t="n">
        <v>0.131634513178218</v>
      </c>
      <c r="K204" s="193" t="n">
        <v>100.075621656588</v>
      </c>
    </row>
    <row r="205">
      <c r="A205" s="193" t="s">
        <v>107</v>
      </c>
      <c r="B205" s="193" t="s">
        <v>108</v>
      </c>
      <c r="C205" s="193" t="s">
        <v>16</v>
      </c>
      <c r="D205" s="193" t="n">
        <v>711.2286015</v>
      </c>
      <c r="E205" s="193" t="n">
        <v>33.7375093726027</v>
      </c>
      <c r="F205" s="193" t="n">
        <v>100</v>
      </c>
      <c r="G205" s="193" t="n">
        <v>0</v>
      </c>
      <c r="H205" s="193"/>
      <c r="I205" s="193"/>
      <c r="J205" s="193"/>
      <c r="K205" s="193"/>
    </row>
    <row r="206">
      <c r="A206" s="193" t="s">
        <v>107</v>
      </c>
      <c r="B206" s="193" t="s">
        <v>108</v>
      </c>
      <c r="C206" s="193" t="s">
        <v>17</v>
      </c>
      <c r="D206" s="193" t="n">
        <v>439.5857186</v>
      </c>
      <c r="E206" s="193" t="n">
        <v>45.4565596183406</v>
      </c>
      <c r="F206" s="193" t="n">
        <v>100</v>
      </c>
      <c r="G206" s="193" t="n">
        <v>0</v>
      </c>
      <c r="H206" s="193"/>
      <c r="I206" s="193"/>
      <c r="J206" s="193"/>
      <c r="K206" s="193"/>
    </row>
    <row r="207">
      <c r="A207" s="193" t="s">
        <v>107</v>
      </c>
      <c r="B207" s="193" t="s">
        <v>108</v>
      </c>
      <c r="C207" s="193" t="s">
        <v>18</v>
      </c>
      <c r="D207" s="193" t="n">
        <v>26489.4152953</v>
      </c>
      <c r="E207" s="193" t="n">
        <v>2.02029079545003</v>
      </c>
      <c r="F207" s="193" t="n">
        <v>100</v>
      </c>
      <c r="G207" s="193" t="n">
        <v>0</v>
      </c>
      <c r="H207" s="193"/>
      <c r="I207" s="193"/>
      <c r="J207" s="193"/>
      <c r="K207" s="193"/>
    </row>
    <row r="208">
      <c r="A208" s="193" t="s">
        <v>111</v>
      </c>
      <c r="B208" s="193" t="s">
        <v>112</v>
      </c>
      <c r="C208" s="193" t="s">
        <v>16</v>
      </c>
      <c r="D208" s="193" t="n">
        <v>10111.2626448</v>
      </c>
      <c r="E208" s="193" t="n">
        <v>16.1447853712449</v>
      </c>
      <c r="F208" s="193" t="n">
        <v>98.4933806678742</v>
      </c>
      <c r="G208" s="193" t="n">
        <v>1.26584745103554</v>
      </c>
      <c r="H208" s="193" t="n">
        <v>154.6685033</v>
      </c>
      <c r="I208" s="193" t="n">
        <v>82.6512278675224</v>
      </c>
      <c r="J208" s="193" t="n">
        <v>1.50661933212581</v>
      </c>
      <c r="K208" s="193" t="n">
        <v>82.7532158945443</v>
      </c>
    </row>
    <row r="209">
      <c r="A209" s="193" t="s">
        <v>111</v>
      </c>
      <c r="B209" s="193" t="s">
        <v>112</v>
      </c>
      <c r="C209" s="193" t="s">
        <v>17</v>
      </c>
      <c r="D209" s="193" t="n">
        <v>64402.8750337</v>
      </c>
      <c r="E209" s="193" t="n">
        <v>3.61800781985056</v>
      </c>
      <c r="F209" s="193" t="n">
        <v>99.9239103830368</v>
      </c>
      <c r="G209" s="193" t="n">
        <v>0.0536118977418389</v>
      </c>
      <c r="H209" s="193" t="n">
        <v>49.0412162</v>
      </c>
      <c r="I209" s="193" t="n">
        <v>70.4956611743997</v>
      </c>
      <c r="J209" s="193" t="n">
        <v>0.0760896169632134</v>
      </c>
      <c r="K209" s="193" t="n">
        <v>70.4052757685719</v>
      </c>
    </row>
    <row r="210">
      <c r="A210" s="193" t="s">
        <v>111</v>
      </c>
      <c r="B210" s="193" t="s">
        <v>112</v>
      </c>
      <c r="C210" s="193" t="s">
        <v>18</v>
      </c>
      <c r="D210" s="193" t="n">
        <v>8776.1543666</v>
      </c>
      <c r="E210" s="193" t="n">
        <v>15.6604945469931</v>
      </c>
      <c r="F210" s="193" t="n">
        <v>100</v>
      </c>
      <c r="G210" s="193" t="n">
        <v>0</v>
      </c>
      <c r="H210" s="193"/>
      <c r="I210" s="193"/>
      <c r="J210" s="193"/>
      <c r="K210" s="193"/>
    </row>
    <row r="211">
      <c r="A211" s="193" t="s">
        <v>113</v>
      </c>
      <c r="B211" s="193" t="s">
        <v>114</v>
      </c>
      <c r="C211" s="193" t="s">
        <v>16</v>
      </c>
      <c r="D211" s="193" t="n">
        <v>78253.764254</v>
      </c>
      <c r="E211" s="193" t="n">
        <v>4.92739707696049</v>
      </c>
      <c r="F211" s="193" t="n">
        <v>99.167463146506</v>
      </c>
      <c r="G211" s="193" t="n">
        <v>0.322413033388637</v>
      </c>
      <c r="H211" s="193" t="n">
        <v>656.960868</v>
      </c>
      <c r="I211" s="193" t="n">
        <v>38.7605634887397</v>
      </c>
      <c r="J211" s="193" t="n">
        <v>0.832536853494002</v>
      </c>
      <c r="K211" s="193" t="n">
        <v>38.4041648995316</v>
      </c>
    </row>
    <row r="212">
      <c r="A212" s="193" t="s">
        <v>113</v>
      </c>
      <c r="B212" s="193" t="s">
        <v>114</v>
      </c>
      <c r="C212" s="193" t="s">
        <v>17</v>
      </c>
      <c r="D212" s="193" t="n">
        <v>39628.3719159</v>
      </c>
      <c r="E212" s="193" t="n">
        <v>9.18800468800749</v>
      </c>
      <c r="F212" s="193" t="n">
        <v>99.8363372203802</v>
      </c>
      <c r="G212" s="193" t="n">
        <v>0.162681979037142</v>
      </c>
      <c r="H212" s="193" t="n">
        <v>64.9632156</v>
      </c>
      <c r="I212" s="193" t="n">
        <v>99.9999999999997</v>
      </c>
      <c r="J212" s="193" t="n">
        <v>0.163662779619761</v>
      </c>
      <c r="K212" s="193" t="n">
        <v>99.2380366297401</v>
      </c>
    </row>
    <row r="213">
      <c r="A213" s="193" t="s">
        <v>113</v>
      </c>
      <c r="B213" s="193" t="s">
        <v>114</v>
      </c>
      <c r="C213" s="193" t="s">
        <v>18</v>
      </c>
      <c r="D213" s="193" t="n">
        <v>5736.8781528</v>
      </c>
      <c r="E213" s="193" t="n">
        <v>28.359988218693</v>
      </c>
      <c r="F213" s="193" t="n">
        <v>100</v>
      </c>
      <c r="G213" s="193" t="n">
        <v>0</v>
      </c>
      <c r="H213" s="193"/>
      <c r="I213" s="193"/>
      <c r="J213" s="193"/>
      <c r="K213" s="193"/>
    </row>
    <row r="214">
      <c r="A214" s="193" t="s">
        <v>113</v>
      </c>
      <c r="B214" s="193" t="s">
        <v>114</v>
      </c>
      <c r="C214" s="193" t="s">
        <v>22</v>
      </c>
      <c r="D214" s="193" t="n">
        <v>1774.7306895</v>
      </c>
      <c r="E214" s="193" t="n">
        <v>43.4434920553666</v>
      </c>
      <c r="F214" s="193" t="n">
        <v>100</v>
      </c>
      <c r="G214" s="193" t="n">
        <v>0</v>
      </c>
      <c r="H214" s="193"/>
      <c r="I214" s="193"/>
      <c r="J214" s="193"/>
      <c r="K214" s="193"/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673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545</v>
      </c>
      <c r="I224" s="5" t="s">
        <v>546</v>
      </c>
      <c r="J224" s="5" t="s">
        <v>547</v>
      </c>
      <c r="K224" s="5" t="s">
        <v>548</v>
      </c>
    </row>
    <row r="225">
      <c r="A225" s="194" t="s">
        <v>77</v>
      </c>
      <c r="B225" s="194" t="s">
        <v>78</v>
      </c>
      <c r="C225" s="194" t="s">
        <v>16</v>
      </c>
      <c r="D225" s="194" t="n">
        <v>2063.0630287</v>
      </c>
      <c r="E225" s="194" t="n">
        <v>32.7170198075705</v>
      </c>
      <c r="F225" s="194" t="n">
        <v>100</v>
      </c>
      <c r="G225" s="194" t="n">
        <v>0</v>
      </c>
      <c r="H225" s="194"/>
      <c r="I225" s="194"/>
      <c r="J225" s="194"/>
      <c r="K225" s="194"/>
    </row>
    <row r="226">
      <c r="A226" s="194" t="s">
        <v>77</v>
      </c>
      <c r="B226" s="194" t="s">
        <v>78</v>
      </c>
      <c r="C226" s="194" t="s">
        <v>17</v>
      </c>
      <c r="D226" s="194" t="n">
        <v>5457.3713581</v>
      </c>
      <c r="E226" s="194" t="n">
        <v>18.0069904172211</v>
      </c>
      <c r="F226" s="194" t="n">
        <v>99.6303298293906</v>
      </c>
      <c r="G226" s="194" t="n">
        <v>0.363720426882807</v>
      </c>
      <c r="H226" s="194" t="n">
        <v>20.249129</v>
      </c>
      <c r="I226" s="194" t="n">
        <v>100</v>
      </c>
      <c r="J226" s="194" t="n">
        <v>0.369670170609436</v>
      </c>
      <c r="K226" s="194" t="n">
        <v>98.0268059937855</v>
      </c>
    </row>
    <row r="227">
      <c r="A227" s="194" t="s">
        <v>77</v>
      </c>
      <c r="B227" s="194" t="s">
        <v>78</v>
      </c>
      <c r="C227" s="194" t="s">
        <v>18</v>
      </c>
      <c r="D227" s="194" t="n">
        <v>17221.2467455</v>
      </c>
      <c r="E227" s="194" t="n">
        <v>7.2167187212114</v>
      </c>
      <c r="F227" s="194" t="n">
        <v>100</v>
      </c>
      <c r="G227" s="194" t="n">
        <v>0</v>
      </c>
      <c r="H227" s="194"/>
      <c r="I227" s="194"/>
      <c r="J227" s="194"/>
      <c r="K227" s="194"/>
    </row>
    <row r="228">
      <c r="A228" s="194" t="s">
        <v>77</v>
      </c>
      <c r="B228" s="194" t="s">
        <v>78</v>
      </c>
      <c r="C228" s="194" t="s">
        <v>19</v>
      </c>
      <c r="D228" s="194" t="n">
        <v>336.673001</v>
      </c>
      <c r="E228" s="194" t="n">
        <v>75.0601800273034</v>
      </c>
      <c r="F228" s="194" t="n">
        <v>100</v>
      </c>
      <c r="G228" s="194" t="n">
        <v>0</v>
      </c>
      <c r="H228" s="194"/>
      <c r="I228" s="194"/>
      <c r="J228" s="194"/>
      <c r="K228" s="194"/>
    </row>
    <row r="229">
      <c r="A229" s="194" t="s">
        <v>77</v>
      </c>
      <c r="B229" s="194" t="s">
        <v>78</v>
      </c>
      <c r="C229" s="194" t="s">
        <v>20</v>
      </c>
      <c r="D229" s="194" t="n">
        <v>415.378406</v>
      </c>
      <c r="E229" s="194" t="n">
        <v>71.7079752147313</v>
      </c>
      <c r="F229" s="194" t="n">
        <v>100</v>
      </c>
      <c r="G229" s="194" t="n">
        <v>0</v>
      </c>
      <c r="H229" s="194"/>
      <c r="I229" s="194"/>
      <c r="J229" s="194"/>
      <c r="K229" s="194"/>
    </row>
    <row r="230">
      <c r="A230" s="194" t="s">
        <v>81</v>
      </c>
      <c r="B230" s="194" t="s">
        <v>82</v>
      </c>
      <c r="C230" s="194" t="s">
        <v>16</v>
      </c>
      <c r="D230" s="194" t="n">
        <v>1224.0309158</v>
      </c>
      <c r="E230" s="194" t="n">
        <v>27.0851316627732</v>
      </c>
      <c r="F230" s="194" t="n">
        <v>100</v>
      </c>
      <c r="G230" s="194" t="n">
        <v>0</v>
      </c>
      <c r="H230" s="194"/>
      <c r="I230" s="194"/>
      <c r="J230" s="194"/>
      <c r="K230" s="194"/>
    </row>
    <row r="231">
      <c r="A231" s="194" t="s">
        <v>81</v>
      </c>
      <c r="B231" s="194" t="s">
        <v>82</v>
      </c>
      <c r="C231" s="194" t="s">
        <v>17</v>
      </c>
      <c r="D231" s="194" t="n">
        <v>11925.700243</v>
      </c>
      <c r="E231" s="194" t="n">
        <v>4.46270264519453</v>
      </c>
      <c r="F231" s="194" t="n">
        <v>100</v>
      </c>
      <c r="G231" s="194" t="n">
        <v>0</v>
      </c>
      <c r="H231" s="194"/>
      <c r="I231" s="194"/>
      <c r="J231" s="194"/>
      <c r="K231" s="194"/>
    </row>
    <row r="232">
      <c r="A232" s="194" t="s">
        <v>81</v>
      </c>
      <c r="B232" s="194" t="s">
        <v>82</v>
      </c>
      <c r="C232" s="194" t="s">
        <v>18</v>
      </c>
      <c r="D232" s="194" t="n">
        <v>40.129466</v>
      </c>
      <c r="E232" s="194" t="n">
        <v>77.8803410346324</v>
      </c>
      <c r="F232" s="194" t="n">
        <v>100</v>
      </c>
      <c r="G232" s="194" t="n">
        <v>0</v>
      </c>
      <c r="H232" s="194"/>
      <c r="I232" s="194"/>
      <c r="J232" s="194"/>
      <c r="K232" s="194"/>
    </row>
    <row r="233">
      <c r="A233" s="194" t="s">
        <v>81</v>
      </c>
      <c r="B233" s="194" t="s">
        <v>82</v>
      </c>
      <c r="C233" s="194" t="s">
        <v>22</v>
      </c>
      <c r="D233" s="194" t="n">
        <v>565.5826313</v>
      </c>
      <c r="E233" s="194" t="n">
        <v>52.6760839648187</v>
      </c>
      <c r="F233" s="194" t="n">
        <v>100</v>
      </c>
      <c r="G233" s="194" t="n">
        <v>0</v>
      </c>
      <c r="H233" s="194"/>
      <c r="I233" s="194"/>
      <c r="J233" s="194"/>
      <c r="K233" s="194"/>
    </row>
    <row r="234">
      <c r="A234" s="194" t="s">
        <v>83</v>
      </c>
      <c r="B234" s="194" t="s">
        <v>84</v>
      </c>
      <c r="C234" s="194" t="s">
        <v>16</v>
      </c>
      <c r="D234" s="194" t="n">
        <v>9313.3638556</v>
      </c>
      <c r="E234" s="194" t="n">
        <v>17.7030195065782</v>
      </c>
      <c r="F234" s="194" t="n">
        <v>98.9635004653349</v>
      </c>
      <c r="G234" s="194" t="n">
        <v>0.79175445441525</v>
      </c>
      <c r="H234" s="194" t="n">
        <v>97.5440163</v>
      </c>
      <c r="I234" s="194" t="n">
        <v>79.2931851217473</v>
      </c>
      <c r="J234" s="194" t="n">
        <v>1.03649953466505</v>
      </c>
      <c r="K234" s="194" t="n">
        <v>75.5955885144468</v>
      </c>
    </row>
    <row r="235">
      <c r="A235" s="194" t="s">
        <v>83</v>
      </c>
      <c r="B235" s="194" t="s">
        <v>84</v>
      </c>
      <c r="C235" s="194" t="s">
        <v>17</v>
      </c>
      <c r="D235" s="194" t="n">
        <v>87280.581057</v>
      </c>
      <c r="E235" s="194" t="n">
        <v>2.30211711455143</v>
      </c>
      <c r="F235" s="194" t="n">
        <v>99.7372497053736</v>
      </c>
      <c r="G235" s="194" t="n">
        <v>0.113195557897594</v>
      </c>
      <c r="H235" s="194" t="n">
        <v>229.9341365</v>
      </c>
      <c r="I235" s="194" t="n">
        <v>43.1608054790906</v>
      </c>
      <c r="J235" s="194" t="n">
        <v>0.262750294626398</v>
      </c>
      <c r="K235" s="194" t="n">
        <v>42.9678438215428</v>
      </c>
    </row>
    <row r="236">
      <c r="A236" s="194" t="s">
        <v>83</v>
      </c>
      <c r="B236" s="194" t="s">
        <v>84</v>
      </c>
      <c r="C236" s="194" t="s">
        <v>18</v>
      </c>
      <c r="D236" s="194" t="n">
        <v>11650.7747222</v>
      </c>
      <c r="E236" s="194" t="n">
        <v>6.68741530022802</v>
      </c>
      <c r="F236" s="194" t="n">
        <v>100</v>
      </c>
      <c r="G236" s="194" t="n">
        <v>0</v>
      </c>
      <c r="H236" s="194"/>
      <c r="I236" s="194"/>
      <c r="J236" s="194"/>
      <c r="K236" s="194"/>
    </row>
    <row r="237">
      <c r="A237" s="194" t="s">
        <v>83</v>
      </c>
      <c r="B237" s="194" t="s">
        <v>84</v>
      </c>
      <c r="C237" s="194" t="s">
        <v>22</v>
      </c>
      <c r="D237" s="194" t="n">
        <v>173.6935772</v>
      </c>
      <c r="E237" s="194" t="n">
        <v>54.0635708912212</v>
      </c>
      <c r="F237" s="194" t="n">
        <v>100</v>
      </c>
      <c r="G237" s="194" t="n">
        <v>0</v>
      </c>
      <c r="H237" s="194"/>
      <c r="I237" s="194"/>
      <c r="J237" s="194"/>
      <c r="K237" s="194"/>
    </row>
    <row r="238">
      <c r="A238" s="194" t="s">
        <v>85</v>
      </c>
      <c r="B238" s="194" t="s">
        <v>86</v>
      </c>
      <c r="C238" s="194" t="s">
        <v>16</v>
      </c>
      <c r="D238" s="194" t="n">
        <v>22189.5826752</v>
      </c>
      <c r="E238" s="194" t="n">
        <v>8.80349672135119</v>
      </c>
      <c r="F238" s="194" t="n">
        <v>99.2426491074843</v>
      </c>
      <c r="G238" s="194" t="n">
        <v>0.502122379845617</v>
      </c>
      <c r="H238" s="194" t="n">
        <v>169.3354661</v>
      </c>
      <c r="I238" s="194" t="n">
        <v>66.7149234158786</v>
      </c>
      <c r="J238" s="194" t="n">
        <v>0.757350892515743</v>
      </c>
      <c r="K238" s="194" t="n">
        <v>65.7977110009117</v>
      </c>
    </row>
    <row r="239">
      <c r="A239" s="194" t="s">
        <v>85</v>
      </c>
      <c r="B239" s="194" t="s">
        <v>86</v>
      </c>
      <c r="C239" s="194" t="s">
        <v>17</v>
      </c>
      <c r="D239" s="194" t="n">
        <v>28175.6512746</v>
      </c>
      <c r="E239" s="194" t="n">
        <v>6.90679859595157</v>
      </c>
      <c r="F239" s="194" t="n">
        <v>99.9027193721872</v>
      </c>
      <c r="G239" s="194" t="n">
        <v>0.097154308858349</v>
      </c>
      <c r="H239" s="194" t="n">
        <v>27.4361405</v>
      </c>
      <c r="I239" s="194" t="n">
        <v>99.9999999999998</v>
      </c>
      <c r="J239" s="194" t="n">
        <v>0.0972806278127927</v>
      </c>
      <c r="K239" s="194" t="n">
        <v>99.7729956302573</v>
      </c>
    </row>
    <row r="240">
      <c r="A240" s="194" t="s">
        <v>85</v>
      </c>
      <c r="B240" s="194" t="s">
        <v>86</v>
      </c>
      <c r="C240" s="194" t="s">
        <v>18</v>
      </c>
      <c r="D240" s="194" t="n">
        <v>184.4747718</v>
      </c>
      <c r="E240" s="194" t="n">
        <v>45.919352693817</v>
      </c>
      <c r="F240" s="194" t="n">
        <v>100</v>
      </c>
      <c r="G240" s="194" t="n">
        <v>0</v>
      </c>
      <c r="H240" s="194"/>
      <c r="I240" s="194"/>
      <c r="J240" s="194"/>
      <c r="K240" s="194"/>
    </row>
    <row r="241">
      <c r="A241" s="194" t="s">
        <v>85</v>
      </c>
      <c r="B241" s="194" t="s">
        <v>86</v>
      </c>
      <c r="C241" s="194" t="s">
        <v>22</v>
      </c>
      <c r="D241" s="194" t="n">
        <v>309.8692783</v>
      </c>
      <c r="E241" s="194" t="n">
        <v>73.7551707281902</v>
      </c>
      <c r="F241" s="194" t="n">
        <v>100</v>
      </c>
      <c r="G241" s="194" t="n">
        <v>0</v>
      </c>
      <c r="H241" s="194"/>
      <c r="I241" s="194"/>
      <c r="J241" s="194"/>
      <c r="K241" s="194"/>
    </row>
    <row r="242">
      <c r="A242" s="194" t="s">
        <v>87</v>
      </c>
      <c r="B242" s="194" t="s">
        <v>88</v>
      </c>
      <c r="C242" s="194" t="s">
        <v>17</v>
      </c>
      <c r="D242" s="194" t="n">
        <v>30584.0791673</v>
      </c>
      <c r="E242" s="194" t="n">
        <v>9.15605768436347</v>
      </c>
      <c r="F242" s="194" t="n">
        <v>100</v>
      </c>
      <c r="G242" s="194" t="n">
        <v>0</v>
      </c>
      <c r="H242" s="194"/>
      <c r="I242" s="194"/>
      <c r="J242" s="194"/>
      <c r="K242" s="194"/>
    </row>
    <row r="243">
      <c r="A243" s="194" t="s">
        <v>87</v>
      </c>
      <c r="B243" s="194" t="s">
        <v>88</v>
      </c>
      <c r="C243" s="194" t="s">
        <v>18</v>
      </c>
      <c r="D243" s="194" t="n">
        <v>24897.4090269</v>
      </c>
      <c r="E243" s="194" t="n">
        <v>10.9587566251226</v>
      </c>
      <c r="F243" s="194" t="n">
        <v>100</v>
      </c>
      <c r="G243" s="194" t="n">
        <v>0</v>
      </c>
      <c r="H243" s="194"/>
      <c r="I243" s="194"/>
      <c r="J243" s="194"/>
      <c r="K243" s="194"/>
    </row>
    <row r="244">
      <c r="A244" s="194" t="s">
        <v>89</v>
      </c>
      <c r="B244" s="194" t="s">
        <v>90</v>
      </c>
      <c r="C244" s="194" t="s">
        <v>16</v>
      </c>
      <c r="D244" s="194" t="n">
        <v>9037.5581434</v>
      </c>
      <c r="E244" s="194" t="n">
        <v>18.0622901563174</v>
      </c>
      <c r="F244" s="194" t="n">
        <v>99.6901054048701</v>
      </c>
      <c r="G244" s="194" t="n">
        <v>0.308792823674917</v>
      </c>
      <c r="H244" s="194" t="n">
        <v>28.0939659</v>
      </c>
      <c r="I244" s="194" t="n">
        <v>100</v>
      </c>
      <c r="J244" s="194" t="n">
        <v>0.309894595129895</v>
      </c>
      <c r="K244" s="194" t="n">
        <v>99.3356761434214</v>
      </c>
    </row>
    <row r="245">
      <c r="A245" s="194" t="s">
        <v>89</v>
      </c>
      <c r="B245" s="194" t="s">
        <v>90</v>
      </c>
      <c r="C245" s="194" t="s">
        <v>17</v>
      </c>
      <c r="D245" s="194" t="n">
        <v>33011.8997648</v>
      </c>
      <c r="E245" s="194" t="n">
        <v>4.93815877644053</v>
      </c>
      <c r="F245" s="194" t="n">
        <v>99.8114882181725</v>
      </c>
      <c r="G245" s="194" t="n">
        <v>0.128039492862623</v>
      </c>
      <c r="H245" s="194" t="n">
        <v>62.3488554</v>
      </c>
      <c r="I245" s="194" t="n">
        <v>67.8498951891609</v>
      </c>
      <c r="J245" s="194" t="n">
        <v>0.188511781827511</v>
      </c>
      <c r="K245" s="194" t="n">
        <v>67.7931756276752</v>
      </c>
    </row>
    <row r="246">
      <c r="A246" s="194" t="s">
        <v>89</v>
      </c>
      <c r="B246" s="194" t="s">
        <v>90</v>
      </c>
      <c r="C246" s="194" t="s">
        <v>18</v>
      </c>
      <c r="D246" s="194" t="n">
        <v>4012.3316898</v>
      </c>
      <c r="E246" s="194" t="n">
        <v>13.5377341035174</v>
      </c>
      <c r="F246" s="194" t="n">
        <v>100</v>
      </c>
      <c r="G246" s="194" t="n">
        <v>0</v>
      </c>
      <c r="H246" s="194"/>
      <c r="I246" s="194"/>
      <c r="J246" s="194"/>
      <c r="K246" s="194"/>
    </row>
    <row r="247">
      <c r="A247" s="194" t="s">
        <v>91</v>
      </c>
      <c r="B247" s="194" t="s">
        <v>92</v>
      </c>
      <c r="C247" s="194" t="s">
        <v>16</v>
      </c>
      <c r="D247" s="194" t="n">
        <v>476.2234204</v>
      </c>
      <c r="E247" s="194" t="n">
        <v>44.0221671168075</v>
      </c>
      <c r="F247" s="194" t="n">
        <v>100</v>
      </c>
      <c r="G247" s="194" t="n">
        <v>0</v>
      </c>
      <c r="H247" s="194"/>
      <c r="I247" s="194"/>
      <c r="J247" s="194"/>
      <c r="K247" s="194"/>
    </row>
    <row r="248">
      <c r="A248" s="194" t="s">
        <v>91</v>
      </c>
      <c r="B248" s="194" t="s">
        <v>92</v>
      </c>
      <c r="C248" s="194" t="s">
        <v>17</v>
      </c>
      <c r="D248" s="194" t="n">
        <v>61813.7504289</v>
      </c>
      <c r="E248" s="194" t="n">
        <v>6.49714831064348</v>
      </c>
      <c r="F248" s="194" t="n">
        <v>99.9295013200218</v>
      </c>
      <c r="G248" s="194" t="n">
        <v>0.0512369975497849</v>
      </c>
      <c r="H248" s="194" t="n">
        <v>43.6086216</v>
      </c>
      <c r="I248" s="194" t="n">
        <v>72.3513955305457</v>
      </c>
      <c r="J248" s="194" t="n">
        <v>0.0704986799782353</v>
      </c>
      <c r="K248" s="194" t="n">
        <v>72.6267160727815</v>
      </c>
    </row>
    <row r="249">
      <c r="A249" s="194" t="s">
        <v>91</v>
      </c>
      <c r="B249" s="194" t="s">
        <v>92</v>
      </c>
      <c r="C249" s="194" t="s">
        <v>18</v>
      </c>
      <c r="D249" s="194" t="n">
        <v>94953.8659428</v>
      </c>
      <c r="E249" s="194" t="n">
        <v>4.29454548054255</v>
      </c>
      <c r="F249" s="194" t="n">
        <v>100</v>
      </c>
      <c r="G249" s="194" t="n">
        <v>0</v>
      </c>
      <c r="H249" s="194"/>
      <c r="I249" s="194"/>
      <c r="J249" s="194"/>
      <c r="K249" s="194"/>
    </row>
    <row r="250">
      <c r="A250" s="194" t="s">
        <v>91</v>
      </c>
      <c r="B250" s="194" t="s">
        <v>92</v>
      </c>
      <c r="C250" s="194" t="s">
        <v>19</v>
      </c>
      <c r="D250" s="194" t="n">
        <v>9468.6972675</v>
      </c>
      <c r="E250" s="194" t="n">
        <v>24.1524565578618</v>
      </c>
      <c r="F250" s="194" t="n">
        <v>100</v>
      </c>
      <c r="G250" s="194" t="n">
        <v>0</v>
      </c>
      <c r="H250" s="194"/>
      <c r="I250" s="194"/>
      <c r="J250" s="194"/>
      <c r="K250" s="194"/>
    </row>
    <row r="251">
      <c r="A251" s="194" t="s">
        <v>93</v>
      </c>
      <c r="B251" s="194" t="s">
        <v>94</v>
      </c>
      <c r="C251" s="194" t="s">
        <v>16</v>
      </c>
      <c r="D251" s="194" t="n">
        <v>122.1947037</v>
      </c>
      <c r="E251" s="194" t="n">
        <v>60.9742183429494</v>
      </c>
      <c r="F251" s="194" t="n">
        <v>100</v>
      </c>
      <c r="G251" s="194" t="n">
        <v>0</v>
      </c>
      <c r="H251" s="194"/>
      <c r="I251" s="194"/>
      <c r="J251" s="194"/>
      <c r="K251" s="194"/>
    </row>
    <row r="252">
      <c r="A252" s="194" t="s">
        <v>93</v>
      </c>
      <c r="B252" s="194" t="s">
        <v>94</v>
      </c>
      <c r="C252" s="194" t="s">
        <v>17</v>
      </c>
      <c r="D252" s="194" t="n">
        <v>22777.8581862</v>
      </c>
      <c r="E252" s="194" t="n">
        <v>3.55540097273198</v>
      </c>
      <c r="F252" s="194" t="n">
        <v>100</v>
      </c>
      <c r="G252" s="194" t="n">
        <v>0</v>
      </c>
      <c r="H252" s="194"/>
      <c r="I252" s="194"/>
      <c r="J252" s="194"/>
      <c r="K252" s="194"/>
    </row>
    <row r="253">
      <c r="A253" s="194" t="s">
        <v>93</v>
      </c>
      <c r="B253" s="194" t="s">
        <v>94</v>
      </c>
      <c r="C253" s="194" t="s">
        <v>18</v>
      </c>
      <c r="D253" s="194" t="n">
        <v>50990.463448</v>
      </c>
      <c r="E253" s="194" t="n">
        <v>2.19594074389561</v>
      </c>
      <c r="F253" s="194" t="n">
        <v>100</v>
      </c>
      <c r="G253" s="194" t="n">
        <v>0</v>
      </c>
      <c r="H253" s="194"/>
      <c r="I253" s="194"/>
      <c r="J253" s="194"/>
      <c r="K253" s="194"/>
    </row>
    <row r="254">
      <c r="A254" s="194" t="s">
        <v>93</v>
      </c>
      <c r="B254" s="194" t="s">
        <v>94</v>
      </c>
      <c r="C254" s="194" t="s">
        <v>19</v>
      </c>
      <c r="D254" s="194" t="n">
        <v>18021.7928982</v>
      </c>
      <c r="E254" s="194" t="n">
        <v>2.87118516308476</v>
      </c>
      <c r="F254" s="194" t="n">
        <v>100</v>
      </c>
      <c r="G254" s="194" t="n">
        <v>0.000000000000000318765587601884</v>
      </c>
      <c r="H254" s="194"/>
      <c r="I254" s="194"/>
      <c r="J254" s="194"/>
      <c r="K254" s="194"/>
    </row>
    <row r="255">
      <c r="A255" s="194" t="s">
        <v>95</v>
      </c>
      <c r="B255" s="194" t="s">
        <v>96</v>
      </c>
      <c r="C255" s="194" t="s">
        <v>16</v>
      </c>
      <c r="D255" s="194" t="n">
        <v>390.5820648</v>
      </c>
      <c r="E255" s="194" t="n">
        <v>43.7296856840984</v>
      </c>
      <c r="F255" s="194" t="n">
        <v>100</v>
      </c>
      <c r="G255" s="194" t="n">
        <v>0</v>
      </c>
      <c r="H255" s="194"/>
      <c r="I255" s="194"/>
      <c r="J255" s="194"/>
      <c r="K255" s="194"/>
    </row>
    <row r="256">
      <c r="A256" s="194" t="s">
        <v>95</v>
      </c>
      <c r="B256" s="194" t="s">
        <v>96</v>
      </c>
      <c r="C256" s="194" t="s">
        <v>17</v>
      </c>
      <c r="D256" s="194" t="n">
        <v>11142.7067817</v>
      </c>
      <c r="E256" s="194" t="n">
        <v>24.0382635828994</v>
      </c>
      <c r="F256" s="194" t="n">
        <v>100</v>
      </c>
      <c r="G256" s="194" t="n">
        <v>0</v>
      </c>
      <c r="H256" s="194"/>
      <c r="I256" s="194"/>
      <c r="J256" s="194"/>
      <c r="K256" s="194"/>
    </row>
    <row r="257">
      <c r="A257" s="194" t="s">
        <v>95</v>
      </c>
      <c r="B257" s="194" t="s">
        <v>96</v>
      </c>
      <c r="C257" s="194" t="s">
        <v>18</v>
      </c>
      <c r="D257" s="194" t="n">
        <v>108398.7525972</v>
      </c>
      <c r="E257" s="194" t="n">
        <v>2.47363104219675</v>
      </c>
      <c r="F257" s="194" t="n">
        <v>100</v>
      </c>
      <c r="G257" s="194" t="n">
        <v>0</v>
      </c>
      <c r="H257" s="194"/>
      <c r="I257" s="194"/>
      <c r="J257" s="194"/>
      <c r="K257" s="194"/>
    </row>
    <row r="258">
      <c r="A258" s="194" t="s">
        <v>95</v>
      </c>
      <c r="B258" s="194" t="s">
        <v>96</v>
      </c>
      <c r="C258" s="194" t="s">
        <v>19</v>
      </c>
      <c r="D258" s="194" t="n">
        <v>8165.8974667</v>
      </c>
      <c r="E258" s="194" t="n">
        <v>24.6588756244191</v>
      </c>
      <c r="F258" s="194" t="n">
        <v>100</v>
      </c>
      <c r="G258" s="194" t="n">
        <v>0</v>
      </c>
      <c r="H258" s="194"/>
      <c r="I258" s="194"/>
      <c r="J258" s="194"/>
      <c r="K258" s="194"/>
    </row>
    <row r="259">
      <c r="A259" s="194" t="s">
        <v>97</v>
      </c>
      <c r="B259" s="194" t="s">
        <v>98</v>
      </c>
      <c r="C259" s="194" t="s">
        <v>16</v>
      </c>
      <c r="D259" s="194" t="n">
        <v>870.9758836</v>
      </c>
      <c r="E259" s="194" t="n">
        <v>81.8935616138395</v>
      </c>
      <c r="F259" s="194" t="n">
        <v>92.1782737331715</v>
      </c>
      <c r="G259" s="194" t="n">
        <v>8.84764093972926</v>
      </c>
      <c r="H259" s="194" t="n">
        <v>73.9060808</v>
      </c>
      <c r="I259" s="194" t="n">
        <v>99.9999999999997</v>
      </c>
      <c r="J259" s="194" t="n">
        <v>7.82172626682851</v>
      </c>
      <c r="K259" s="194" t="n">
        <v>104.268577116272</v>
      </c>
    </row>
    <row r="260">
      <c r="A260" s="194" t="s">
        <v>97</v>
      </c>
      <c r="B260" s="194" t="s">
        <v>98</v>
      </c>
      <c r="C260" s="194" t="s">
        <v>17</v>
      </c>
      <c r="D260" s="194" t="n">
        <v>80515.1228686</v>
      </c>
      <c r="E260" s="194" t="n">
        <v>7.60703476094122</v>
      </c>
      <c r="F260" s="194" t="n">
        <v>100</v>
      </c>
      <c r="G260" s="194" t="n">
        <v>0</v>
      </c>
      <c r="H260" s="194"/>
      <c r="I260" s="194"/>
      <c r="J260" s="194"/>
      <c r="K260" s="194"/>
    </row>
    <row r="261">
      <c r="A261" s="194" t="s">
        <v>97</v>
      </c>
      <c r="B261" s="194" t="s">
        <v>98</v>
      </c>
      <c r="C261" s="194" t="s">
        <v>18</v>
      </c>
      <c r="D261" s="194" t="n">
        <v>81171.6610852</v>
      </c>
      <c r="E261" s="194" t="n">
        <v>6.89640407423299</v>
      </c>
      <c r="F261" s="194" t="n">
        <v>100</v>
      </c>
      <c r="G261" s="194" t="n">
        <v>0</v>
      </c>
      <c r="H261" s="194"/>
      <c r="I261" s="194"/>
      <c r="J261" s="194"/>
      <c r="K261" s="194"/>
    </row>
    <row r="262">
      <c r="A262" s="194" t="s">
        <v>97</v>
      </c>
      <c r="B262" s="194" t="s">
        <v>98</v>
      </c>
      <c r="C262" s="194" t="s">
        <v>19</v>
      </c>
      <c r="D262" s="194" t="n">
        <v>13385.1371974</v>
      </c>
      <c r="E262" s="194" t="n">
        <v>12.7137641739349</v>
      </c>
      <c r="F262" s="194" t="n">
        <v>100</v>
      </c>
      <c r="G262" s="194" t="n">
        <v>0</v>
      </c>
      <c r="H262" s="194"/>
      <c r="I262" s="194"/>
      <c r="J262" s="194"/>
      <c r="K262" s="194"/>
    </row>
    <row r="263">
      <c r="A263" s="194" t="s">
        <v>97</v>
      </c>
      <c r="B263" s="194" t="s">
        <v>98</v>
      </c>
      <c r="C263" s="194" t="s">
        <v>20</v>
      </c>
      <c r="D263" s="194" t="n">
        <v>7512.9286872</v>
      </c>
      <c r="E263" s="194" t="n">
        <v>13.5674237090265</v>
      </c>
      <c r="F263" s="194" t="n">
        <v>100</v>
      </c>
      <c r="G263" s="194" t="n">
        <v>0</v>
      </c>
      <c r="H263" s="194"/>
      <c r="I263" s="194"/>
      <c r="J263" s="194"/>
      <c r="K263" s="194"/>
    </row>
    <row r="264">
      <c r="A264" s="194" t="s">
        <v>97</v>
      </c>
      <c r="B264" s="194" t="s">
        <v>98</v>
      </c>
      <c r="C264" s="194" t="s">
        <v>21</v>
      </c>
      <c r="D264" s="194" t="n">
        <v>1060.8914898</v>
      </c>
      <c r="E264" s="194" t="n">
        <v>43.3187411724298</v>
      </c>
      <c r="F264" s="194" t="n">
        <v>100</v>
      </c>
      <c r="G264" s="194" t="n">
        <v>0.00000000000000480934638474094</v>
      </c>
      <c r="H264" s="194"/>
      <c r="I264" s="194"/>
      <c r="J264" s="194"/>
      <c r="K264" s="194"/>
    </row>
    <row r="265">
      <c r="A265" s="194" t="s">
        <v>97</v>
      </c>
      <c r="B265" s="194" t="s">
        <v>98</v>
      </c>
      <c r="C265" s="194" t="s">
        <v>22</v>
      </c>
      <c r="D265" s="194" t="n">
        <v>1343.0999369</v>
      </c>
      <c r="E265" s="194" t="n">
        <v>36.8930666259107</v>
      </c>
      <c r="F265" s="194" t="n">
        <v>100</v>
      </c>
      <c r="G265" s="194" t="n">
        <v>0.00000000000000409595320171159</v>
      </c>
      <c r="H265" s="194"/>
      <c r="I265" s="194"/>
      <c r="J265" s="194"/>
      <c r="K265" s="194"/>
    </row>
    <row r="266">
      <c r="A266" s="194" t="s">
        <v>99</v>
      </c>
      <c r="B266" s="194" t="s">
        <v>100</v>
      </c>
      <c r="C266" s="194" t="s">
        <v>16</v>
      </c>
      <c r="D266" s="194" t="n">
        <v>53.9198778</v>
      </c>
      <c r="E266" s="194" t="n">
        <v>61.2694178676773</v>
      </c>
      <c r="F266" s="194" t="n">
        <v>100</v>
      </c>
      <c r="G266" s="194" t="n">
        <v>0</v>
      </c>
      <c r="H266" s="194"/>
      <c r="I266" s="194"/>
      <c r="J266" s="194"/>
      <c r="K266" s="194"/>
    </row>
    <row r="267">
      <c r="A267" s="194" t="s">
        <v>99</v>
      </c>
      <c r="B267" s="194" t="s">
        <v>100</v>
      </c>
      <c r="C267" s="194" t="s">
        <v>17</v>
      </c>
      <c r="D267" s="194" t="n">
        <v>81.2226292</v>
      </c>
      <c r="E267" s="194" t="n">
        <v>70.9071193205812</v>
      </c>
      <c r="F267" s="194" t="n">
        <v>100</v>
      </c>
      <c r="G267" s="194" t="n">
        <v>0</v>
      </c>
      <c r="H267" s="194"/>
      <c r="I267" s="194"/>
      <c r="J267" s="194"/>
      <c r="K267" s="194"/>
    </row>
    <row r="268">
      <c r="A268" s="194" t="s">
        <v>99</v>
      </c>
      <c r="B268" s="194" t="s">
        <v>100</v>
      </c>
      <c r="C268" s="194" t="s">
        <v>18</v>
      </c>
      <c r="D268" s="194" t="n">
        <v>33105.0397665</v>
      </c>
      <c r="E268" s="194" t="n">
        <v>4.7573510291896</v>
      </c>
      <c r="F268" s="194" t="n">
        <v>100</v>
      </c>
      <c r="G268" s="194" t="n">
        <v>0</v>
      </c>
      <c r="H268" s="194"/>
      <c r="I268" s="194"/>
      <c r="J268" s="194"/>
      <c r="K268" s="194"/>
    </row>
    <row r="269">
      <c r="A269" s="194" t="s">
        <v>99</v>
      </c>
      <c r="B269" s="194" t="s">
        <v>100</v>
      </c>
      <c r="C269" s="194" t="s">
        <v>19</v>
      </c>
      <c r="D269" s="194" t="n">
        <v>11531.4085951</v>
      </c>
      <c r="E269" s="194" t="n">
        <v>11.8168250378143</v>
      </c>
      <c r="F269" s="194" t="n">
        <v>100</v>
      </c>
      <c r="G269" s="194" t="n">
        <v>0</v>
      </c>
      <c r="H269" s="194"/>
      <c r="I269" s="194"/>
      <c r="J269" s="194"/>
      <c r="K269" s="194"/>
    </row>
    <row r="270">
      <c r="A270" s="194" t="s">
        <v>101</v>
      </c>
      <c r="B270" s="194" t="s">
        <v>102</v>
      </c>
      <c r="C270" s="194" t="s">
        <v>18</v>
      </c>
      <c r="D270" s="194" t="n">
        <v>57.5341737</v>
      </c>
      <c r="E270" s="194" t="n">
        <v>57.2689586487378</v>
      </c>
      <c r="F270" s="194" t="n">
        <v>100</v>
      </c>
      <c r="G270" s="194" t="n">
        <v>0</v>
      </c>
      <c r="H270" s="194"/>
      <c r="I270" s="194"/>
      <c r="J270" s="194"/>
      <c r="K270" s="194"/>
    </row>
    <row r="271">
      <c r="A271" s="194" t="s">
        <v>101</v>
      </c>
      <c r="B271" s="194" t="s">
        <v>102</v>
      </c>
      <c r="C271" s="194" t="s">
        <v>19</v>
      </c>
      <c r="D271" s="194" t="n">
        <v>12835.1399144</v>
      </c>
      <c r="E271" s="194" t="n">
        <v>5.90411668025025</v>
      </c>
      <c r="F271" s="194" t="n">
        <v>100</v>
      </c>
      <c r="G271" s="194" t="n">
        <v>0</v>
      </c>
      <c r="H271" s="194"/>
      <c r="I271" s="194"/>
      <c r="J271" s="194"/>
      <c r="K271" s="194"/>
    </row>
    <row r="272">
      <c r="A272" s="194" t="s">
        <v>101</v>
      </c>
      <c r="B272" s="194" t="s">
        <v>102</v>
      </c>
      <c r="C272" s="194" t="s">
        <v>20</v>
      </c>
      <c r="D272" s="194" t="n">
        <v>4826.2021964</v>
      </c>
      <c r="E272" s="194" t="n">
        <v>20.2868998540666</v>
      </c>
      <c r="F272" s="194" t="n">
        <v>100</v>
      </c>
      <c r="G272" s="194" t="n">
        <v>0</v>
      </c>
      <c r="H272" s="194"/>
      <c r="I272" s="194"/>
      <c r="J272" s="194"/>
      <c r="K272" s="194"/>
    </row>
    <row r="273">
      <c r="A273" s="194" t="s">
        <v>103</v>
      </c>
      <c r="B273" s="194" t="s">
        <v>104</v>
      </c>
      <c r="C273" s="194" t="s">
        <v>17</v>
      </c>
      <c r="D273" s="194" t="n">
        <v>194.4614635</v>
      </c>
      <c r="E273" s="194" t="n">
        <v>45.0224591558289</v>
      </c>
      <c r="F273" s="194" t="n">
        <v>100</v>
      </c>
      <c r="G273" s="194" t="n">
        <v>0</v>
      </c>
      <c r="H273" s="194"/>
      <c r="I273" s="194"/>
      <c r="J273" s="194"/>
      <c r="K273" s="194"/>
    </row>
    <row r="274">
      <c r="A274" s="194" t="s">
        <v>103</v>
      </c>
      <c r="B274" s="194" t="s">
        <v>104</v>
      </c>
      <c r="C274" s="194" t="s">
        <v>18</v>
      </c>
      <c r="D274" s="194" t="n">
        <v>17501.2440414</v>
      </c>
      <c r="E274" s="194" t="n">
        <v>2.2243483463096</v>
      </c>
      <c r="F274" s="194" t="n">
        <v>99.8683654868218</v>
      </c>
      <c r="G274" s="194" t="n">
        <v>0.131907693427814</v>
      </c>
      <c r="H274" s="194" t="n">
        <v>23.0680429</v>
      </c>
      <c r="I274" s="194" t="n">
        <v>99.9999999999997</v>
      </c>
      <c r="J274" s="194" t="n">
        <v>0.131634513178218</v>
      </c>
      <c r="K274" s="194" t="n">
        <v>100.075621656588</v>
      </c>
    </row>
    <row r="275">
      <c r="A275" s="194" t="s">
        <v>107</v>
      </c>
      <c r="B275" s="194" t="s">
        <v>108</v>
      </c>
      <c r="C275" s="194" t="s">
        <v>16</v>
      </c>
      <c r="D275" s="194" t="n">
        <v>711.2286015</v>
      </c>
      <c r="E275" s="194" t="n">
        <v>33.7375093726027</v>
      </c>
      <c r="F275" s="194" t="n">
        <v>100</v>
      </c>
      <c r="G275" s="194" t="n">
        <v>0</v>
      </c>
      <c r="H275" s="194"/>
      <c r="I275" s="194"/>
      <c r="J275" s="194"/>
      <c r="K275" s="194"/>
    </row>
    <row r="276">
      <c r="A276" s="194" t="s">
        <v>107</v>
      </c>
      <c r="B276" s="194" t="s">
        <v>108</v>
      </c>
      <c r="C276" s="194" t="s">
        <v>17</v>
      </c>
      <c r="D276" s="194" t="n">
        <v>439.5857186</v>
      </c>
      <c r="E276" s="194" t="n">
        <v>45.4565596183406</v>
      </c>
      <c r="F276" s="194" t="n">
        <v>100</v>
      </c>
      <c r="G276" s="194" t="n">
        <v>0</v>
      </c>
      <c r="H276" s="194"/>
      <c r="I276" s="194"/>
      <c r="J276" s="194"/>
      <c r="K276" s="194"/>
    </row>
    <row r="277">
      <c r="A277" s="194" t="s">
        <v>107</v>
      </c>
      <c r="B277" s="194" t="s">
        <v>108</v>
      </c>
      <c r="C277" s="194" t="s">
        <v>18</v>
      </c>
      <c r="D277" s="194" t="n">
        <v>26489.4152953</v>
      </c>
      <c r="E277" s="194" t="n">
        <v>2.02029079545003</v>
      </c>
      <c r="F277" s="194" t="n">
        <v>100</v>
      </c>
      <c r="G277" s="194" t="n">
        <v>0</v>
      </c>
      <c r="H277" s="194"/>
      <c r="I277" s="194"/>
      <c r="J277" s="194"/>
      <c r="K277" s="194"/>
    </row>
    <row r="278">
      <c r="A278" s="194" t="s">
        <v>111</v>
      </c>
      <c r="B278" s="194" t="s">
        <v>112</v>
      </c>
      <c r="C278" s="194" t="s">
        <v>16</v>
      </c>
      <c r="D278" s="194" t="n">
        <v>10111.2626448</v>
      </c>
      <c r="E278" s="194" t="n">
        <v>16.1447853712449</v>
      </c>
      <c r="F278" s="194" t="n">
        <v>98.4933806678742</v>
      </c>
      <c r="G278" s="194" t="n">
        <v>1.26584745103554</v>
      </c>
      <c r="H278" s="194" t="n">
        <v>154.6685033</v>
      </c>
      <c r="I278" s="194" t="n">
        <v>82.6512278675224</v>
      </c>
      <c r="J278" s="194" t="n">
        <v>1.50661933212581</v>
      </c>
      <c r="K278" s="194" t="n">
        <v>82.7532158945443</v>
      </c>
    </row>
    <row r="279">
      <c r="A279" s="194" t="s">
        <v>111</v>
      </c>
      <c r="B279" s="194" t="s">
        <v>112</v>
      </c>
      <c r="C279" s="194" t="s">
        <v>17</v>
      </c>
      <c r="D279" s="194" t="n">
        <v>64402.8750337</v>
      </c>
      <c r="E279" s="194" t="n">
        <v>3.61800781985056</v>
      </c>
      <c r="F279" s="194" t="n">
        <v>99.9239103830368</v>
      </c>
      <c r="G279" s="194" t="n">
        <v>0.0536118977418389</v>
      </c>
      <c r="H279" s="194" t="n">
        <v>49.0412162</v>
      </c>
      <c r="I279" s="194" t="n">
        <v>70.4956611743997</v>
      </c>
      <c r="J279" s="194" t="n">
        <v>0.0760896169632134</v>
      </c>
      <c r="K279" s="194" t="n">
        <v>70.4052757685719</v>
      </c>
    </row>
    <row r="280">
      <c r="A280" s="194" t="s">
        <v>111</v>
      </c>
      <c r="B280" s="194" t="s">
        <v>112</v>
      </c>
      <c r="C280" s="194" t="s">
        <v>18</v>
      </c>
      <c r="D280" s="194" t="n">
        <v>8776.1543666</v>
      </c>
      <c r="E280" s="194" t="n">
        <v>15.6604945469931</v>
      </c>
      <c r="F280" s="194" t="n">
        <v>100</v>
      </c>
      <c r="G280" s="194" t="n">
        <v>0</v>
      </c>
      <c r="H280" s="194"/>
      <c r="I280" s="194"/>
      <c r="J280" s="194"/>
      <c r="K280" s="194"/>
    </row>
    <row r="281">
      <c r="A281" s="194" t="s">
        <v>113</v>
      </c>
      <c r="B281" s="194" t="s">
        <v>114</v>
      </c>
      <c r="C281" s="194" t="s">
        <v>16</v>
      </c>
      <c r="D281" s="194" t="n">
        <v>78253.764254</v>
      </c>
      <c r="E281" s="194" t="n">
        <v>4.92739707696049</v>
      </c>
      <c r="F281" s="194" t="n">
        <v>99.167463146506</v>
      </c>
      <c r="G281" s="194" t="n">
        <v>0.322413033388637</v>
      </c>
      <c r="H281" s="194" t="n">
        <v>656.960868</v>
      </c>
      <c r="I281" s="194" t="n">
        <v>38.7605634887397</v>
      </c>
      <c r="J281" s="194" t="n">
        <v>0.832536853494002</v>
      </c>
      <c r="K281" s="194" t="n">
        <v>38.4041648995316</v>
      </c>
    </row>
    <row r="282">
      <c r="A282" s="194" t="s">
        <v>113</v>
      </c>
      <c r="B282" s="194" t="s">
        <v>114</v>
      </c>
      <c r="C282" s="194" t="s">
        <v>17</v>
      </c>
      <c r="D282" s="194" t="n">
        <v>39628.3719159</v>
      </c>
      <c r="E282" s="194" t="n">
        <v>9.18800468800749</v>
      </c>
      <c r="F282" s="194" t="n">
        <v>99.8363372203802</v>
      </c>
      <c r="G282" s="194" t="n">
        <v>0.162681979037142</v>
      </c>
      <c r="H282" s="194" t="n">
        <v>64.9632156</v>
      </c>
      <c r="I282" s="194" t="n">
        <v>99.9999999999997</v>
      </c>
      <c r="J282" s="194" t="n">
        <v>0.163662779619761</v>
      </c>
      <c r="K282" s="194" t="n">
        <v>99.2380366297401</v>
      </c>
    </row>
    <row r="283">
      <c r="A283" s="194" t="s">
        <v>113</v>
      </c>
      <c r="B283" s="194" t="s">
        <v>114</v>
      </c>
      <c r="C283" s="194" t="s">
        <v>18</v>
      </c>
      <c r="D283" s="194" t="n">
        <v>5736.8781528</v>
      </c>
      <c r="E283" s="194" t="n">
        <v>28.359988218693</v>
      </c>
      <c r="F283" s="194" t="n">
        <v>100</v>
      </c>
      <c r="G283" s="194" t="n">
        <v>0</v>
      </c>
      <c r="H283" s="194"/>
      <c r="I283" s="194"/>
      <c r="J283" s="194"/>
      <c r="K283" s="194"/>
    </row>
    <row r="284">
      <c r="A284" s="194" t="s">
        <v>113</v>
      </c>
      <c r="B284" s="194" t="s">
        <v>114</v>
      </c>
      <c r="C284" s="194" t="s">
        <v>22</v>
      </c>
      <c r="D284" s="194" t="n">
        <v>1774.7306895</v>
      </c>
      <c r="E284" s="194" t="n">
        <v>43.4434920553666</v>
      </c>
      <c r="F284" s="194" t="n">
        <v>100</v>
      </c>
      <c r="G284" s="194" t="n">
        <v>0</v>
      </c>
      <c r="H284" s="194"/>
      <c r="I284" s="194"/>
      <c r="J284" s="194"/>
      <c r="K284" s="194"/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674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545</v>
      </c>
      <c r="I294" s="5" t="s">
        <v>546</v>
      </c>
      <c r="J294" s="5" t="s">
        <v>547</v>
      </c>
      <c r="K294" s="5" t="s">
        <v>548</v>
      </c>
    </row>
    <row r="295">
      <c r="A295" s="195" t="s">
        <v>97</v>
      </c>
      <c r="B295" s="195" t="s">
        <v>121</v>
      </c>
      <c r="C295" s="195" t="s">
        <v>16</v>
      </c>
      <c r="D295" s="195" t="n">
        <v>2063.0630287</v>
      </c>
      <c r="E295" s="195" t="n">
        <v>32.7170198075705</v>
      </c>
      <c r="F295" s="195" t="n">
        <v>100</v>
      </c>
      <c r="G295" s="195" t="n">
        <v>0</v>
      </c>
      <c r="H295" s="195"/>
      <c r="I295" s="195"/>
      <c r="J295" s="195"/>
      <c r="K295" s="195"/>
    </row>
    <row r="296">
      <c r="A296" s="195" t="s">
        <v>97</v>
      </c>
      <c r="B296" s="195" t="s">
        <v>121</v>
      </c>
      <c r="C296" s="195" t="s">
        <v>17</v>
      </c>
      <c r="D296" s="195" t="n">
        <v>5457.3713581</v>
      </c>
      <c r="E296" s="195" t="n">
        <v>18.0069904172211</v>
      </c>
      <c r="F296" s="195" t="n">
        <v>99.6303298293906</v>
      </c>
      <c r="G296" s="195" t="n">
        <v>0.363720426882807</v>
      </c>
      <c r="H296" s="195" t="n">
        <v>20.249129</v>
      </c>
      <c r="I296" s="195" t="n">
        <v>100</v>
      </c>
      <c r="J296" s="195" t="n">
        <v>0.369670170609436</v>
      </c>
      <c r="K296" s="195" t="n">
        <v>98.0268059937855</v>
      </c>
    </row>
    <row r="297">
      <c r="A297" s="195" t="s">
        <v>97</v>
      </c>
      <c r="B297" s="195" t="s">
        <v>121</v>
      </c>
      <c r="C297" s="195" t="s">
        <v>18</v>
      </c>
      <c r="D297" s="195" t="n">
        <v>17221.2467455</v>
      </c>
      <c r="E297" s="195" t="n">
        <v>7.2167187212114</v>
      </c>
      <c r="F297" s="195" t="n">
        <v>100</v>
      </c>
      <c r="G297" s="195" t="n">
        <v>0</v>
      </c>
      <c r="H297" s="195"/>
      <c r="I297" s="195"/>
      <c r="J297" s="195"/>
      <c r="K297" s="195"/>
    </row>
    <row r="298">
      <c r="A298" s="195" t="s">
        <v>97</v>
      </c>
      <c r="B298" s="195" t="s">
        <v>121</v>
      </c>
      <c r="C298" s="195" t="s">
        <v>19</v>
      </c>
      <c r="D298" s="195" t="n">
        <v>336.673001</v>
      </c>
      <c r="E298" s="195" t="n">
        <v>75.0601800273034</v>
      </c>
      <c r="F298" s="195" t="n">
        <v>100</v>
      </c>
      <c r="G298" s="195" t="n">
        <v>0</v>
      </c>
      <c r="H298" s="195"/>
      <c r="I298" s="195"/>
      <c r="J298" s="195"/>
      <c r="K298" s="195"/>
    </row>
    <row r="299">
      <c r="A299" s="195" t="s">
        <v>97</v>
      </c>
      <c r="B299" s="195" t="s">
        <v>121</v>
      </c>
      <c r="C299" s="195" t="s">
        <v>20</v>
      </c>
      <c r="D299" s="195" t="n">
        <v>415.378406</v>
      </c>
      <c r="E299" s="195" t="n">
        <v>71.7079752147313</v>
      </c>
      <c r="F299" s="195" t="n">
        <v>100</v>
      </c>
      <c r="G299" s="195" t="n">
        <v>0</v>
      </c>
      <c r="H299" s="195"/>
      <c r="I299" s="195"/>
      <c r="J299" s="195"/>
      <c r="K299" s="195"/>
    </row>
    <row r="300">
      <c r="A300" s="195" t="s">
        <v>130</v>
      </c>
      <c r="B300" s="195" t="s">
        <v>131</v>
      </c>
      <c r="C300" s="195" t="s">
        <v>17</v>
      </c>
      <c r="D300" s="195" t="n">
        <v>1092.9133294</v>
      </c>
      <c r="E300" s="195" t="n">
        <v>55.7176827403156</v>
      </c>
      <c r="F300" s="195" t="n">
        <v>100</v>
      </c>
      <c r="G300" s="195" t="n">
        <v>0.00000000000000618590542570583</v>
      </c>
      <c r="H300" s="195"/>
      <c r="I300" s="195"/>
      <c r="J300" s="195"/>
      <c r="K300" s="195"/>
    </row>
    <row r="301">
      <c r="A301" s="195" t="s">
        <v>130</v>
      </c>
      <c r="B301" s="195" t="s">
        <v>131</v>
      </c>
      <c r="C301" s="195" t="s">
        <v>18</v>
      </c>
      <c r="D301" s="195" t="n">
        <v>2346.8714477</v>
      </c>
      <c r="E301" s="195" t="n">
        <v>27.0538097654778</v>
      </c>
      <c r="F301" s="195" t="n">
        <v>100</v>
      </c>
      <c r="G301" s="195" t="n">
        <v>0</v>
      </c>
      <c r="H301" s="195"/>
      <c r="I301" s="195"/>
      <c r="J301" s="195"/>
      <c r="K301" s="195"/>
    </row>
    <row r="302">
      <c r="A302" s="195" t="s">
        <v>130</v>
      </c>
      <c r="B302" s="195" t="s">
        <v>131</v>
      </c>
      <c r="C302" s="195" t="s">
        <v>19</v>
      </c>
      <c r="D302" s="195" t="n">
        <v>10235.6752756</v>
      </c>
      <c r="E302" s="195" t="n">
        <v>10.5143189592866</v>
      </c>
      <c r="F302" s="195" t="n">
        <v>100</v>
      </c>
      <c r="G302" s="195" t="n">
        <v>0.00000000000000116732389968528</v>
      </c>
      <c r="H302" s="195"/>
      <c r="I302" s="195"/>
      <c r="J302" s="195"/>
      <c r="K302" s="195"/>
    </row>
    <row r="303">
      <c r="A303" s="195" t="s">
        <v>130</v>
      </c>
      <c r="B303" s="195" t="s">
        <v>131</v>
      </c>
      <c r="C303" s="195" t="s">
        <v>20</v>
      </c>
      <c r="D303" s="195" t="n">
        <v>7512.9286872</v>
      </c>
      <c r="E303" s="195" t="n">
        <v>13.5674237090265</v>
      </c>
      <c r="F303" s="195" t="n">
        <v>100</v>
      </c>
      <c r="G303" s="195" t="n">
        <v>0</v>
      </c>
      <c r="H303" s="195"/>
      <c r="I303" s="195"/>
      <c r="J303" s="195"/>
      <c r="K303" s="195"/>
    </row>
    <row r="304">
      <c r="A304" s="195" t="s">
        <v>130</v>
      </c>
      <c r="B304" s="195" t="s">
        <v>131</v>
      </c>
      <c r="C304" s="195" t="s">
        <v>21</v>
      </c>
      <c r="D304" s="195" t="n">
        <v>1060.8914898</v>
      </c>
      <c r="E304" s="195" t="n">
        <v>43.3187411724298</v>
      </c>
      <c r="F304" s="195" t="n">
        <v>100</v>
      </c>
      <c r="G304" s="195" t="n">
        <v>0.00000000000000480934638474094</v>
      </c>
      <c r="H304" s="195"/>
      <c r="I304" s="195"/>
      <c r="J304" s="195"/>
      <c r="K304" s="195"/>
    </row>
    <row r="305">
      <c r="A305" s="195" t="s">
        <v>136</v>
      </c>
      <c r="B305" s="195" t="s">
        <v>137</v>
      </c>
      <c r="C305" s="195" t="s">
        <v>16</v>
      </c>
      <c r="D305" s="195" t="n">
        <v>126.5296587</v>
      </c>
      <c r="E305" s="195" t="n">
        <v>59.9051538437829</v>
      </c>
      <c r="F305" s="195" t="n">
        <v>100</v>
      </c>
      <c r="G305" s="195" t="n">
        <v>0</v>
      </c>
      <c r="H305" s="195"/>
      <c r="I305" s="195"/>
      <c r="J305" s="195"/>
      <c r="K305" s="195"/>
    </row>
    <row r="306">
      <c r="A306" s="195" t="s">
        <v>136</v>
      </c>
      <c r="B306" s="195" t="s">
        <v>137</v>
      </c>
      <c r="C306" s="195" t="s">
        <v>17</v>
      </c>
      <c r="D306" s="195" t="n">
        <v>153.9732099</v>
      </c>
      <c r="E306" s="195" t="n">
        <v>61.7192880975619</v>
      </c>
      <c r="F306" s="195" t="n">
        <v>100</v>
      </c>
      <c r="G306" s="195" t="n">
        <v>0</v>
      </c>
      <c r="H306" s="195"/>
      <c r="I306" s="195"/>
      <c r="J306" s="195"/>
      <c r="K306" s="195"/>
    </row>
    <row r="307">
      <c r="A307" s="195" t="s">
        <v>136</v>
      </c>
      <c r="B307" s="195" t="s">
        <v>137</v>
      </c>
      <c r="C307" s="195" t="s">
        <v>18</v>
      </c>
      <c r="D307" s="195" t="n">
        <v>33945.00481</v>
      </c>
      <c r="E307" s="195" t="n">
        <v>3.14976310138295</v>
      </c>
      <c r="F307" s="195" t="n">
        <v>100</v>
      </c>
      <c r="G307" s="195" t="n">
        <v>0</v>
      </c>
      <c r="H307" s="195"/>
      <c r="I307" s="195"/>
      <c r="J307" s="195"/>
      <c r="K307" s="195"/>
    </row>
    <row r="308">
      <c r="A308" s="195" t="s">
        <v>136</v>
      </c>
      <c r="B308" s="195" t="s">
        <v>137</v>
      </c>
      <c r="C308" s="195" t="s">
        <v>19</v>
      </c>
      <c r="D308" s="195" t="n">
        <v>2973.8316828</v>
      </c>
      <c r="E308" s="195" t="n">
        <v>34.6996477065588</v>
      </c>
      <c r="F308" s="195" t="n">
        <v>100</v>
      </c>
      <c r="G308" s="195" t="n">
        <v>0</v>
      </c>
      <c r="H308" s="195"/>
      <c r="I308" s="195"/>
      <c r="J308" s="195"/>
      <c r="K308" s="195"/>
    </row>
    <row r="309">
      <c r="A309" s="195" t="s">
        <v>138</v>
      </c>
      <c r="B309" s="195" t="s">
        <v>139</v>
      </c>
      <c r="C309" s="195" t="s">
        <v>17</v>
      </c>
      <c r="D309" s="195" t="n">
        <v>19868.6534714</v>
      </c>
      <c r="E309" s="195" t="n">
        <v>15.733400111794</v>
      </c>
      <c r="F309" s="195" t="n">
        <v>100</v>
      </c>
      <c r="G309" s="195" t="n">
        <v>0</v>
      </c>
      <c r="H309" s="195"/>
      <c r="I309" s="195"/>
      <c r="J309" s="195"/>
      <c r="K309" s="195"/>
    </row>
    <row r="310">
      <c r="A310" s="195" t="s">
        <v>138</v>
      </c>
      <c r="B310" s="195" t="s">
        <v>139</v>
      </c>
      <c r="C310" s="195" t="s">
        <v>18</v>
      </c>
      <c r="D310" s="195" t="n">
        <v>40895.5887432</v>
      </c>
      <c r="E310" s="195" t="n">
        <v>7.46349474958478</v>
      </c>
      <c r="F310" s="195" t="n">
        <v>100</v>
      </c>
      <c r="G310" s="195" t="n">
        <v>0</v>
      </c>
      <c r="H310" s="195"/>
      <c r="I310" s="195"/>
      <c r="J310" s="195"/>
      <c r="K310" s="195"/>
    </row>
    <row r="311">
      <c r="A311" s="195" t="s">
        <v>138</v>
      </c>
      <c r="B311" s="195" t="s">
        <v>139</v>
      </c>
      <c r="C311" s="195" t="s">
        <v>19</v>
      </c>
      <c r="D311" s="195" t="n">
        <v>3149.4619218</v>
      </c>
      <c r="E311" s="195" t="n">
        <v>41.8558138714535</v>
      </c>
      <c r="F311" s="195" t="n">
        <v>100</v>
      </c>
      <c r="G311" s="195" t="n">
        <v>0</v>
      </c>
      <c r="H311" s="195"/>
      <c r="I311" s="195"/>
      <c r="J311" s="195"/>
      <c r="K311" s="195"/>
    </row>
    <row r="312">
      <c r="A312" s="195" t="s">
        <v>140</v>
      </c>
      <c r="B312" s="195" t="s">
        <v>141</v>
      </c>
      <c r="C312" s="195" t="s">
        <v>16</v>
      </c>
      <c r="D312" s="195" t="n">
        <v>870.9758836</v>
      </c>
      <c r="E312" s="195" t="n">
        <v>81.8935616138395</v>
      </c>
      <c r="F312" s="195" t="n">
        <v>92.1782737331715</v>
      </c>
      <c r="G312" s="195" t="n">
        <v>8.84764093972926</v>
      </c>
      <c r="H312" s="195" t="n">
        <v>73.9060808</v>
      </c>
      <c r="I312" s="195" t="n">
        <v>99.9999999999997</v>
      </c>
      <c r="J312" s="195" t="n">
        <v>7.82172626682851</v>
      </c>
      <c r="K312" s="195" t="n">
        <v>104.268577116272</v>
      </c>
    </row>
    <row r="313">
      <c r="A313" s="195" t="s">
        <v>140</v>
      </c>
      <c r="B313" s="195" t="s">
        <v>141</v>
      </c>
      <c r="C313" s="195" t="s">
        <v>17</v>
      </c>
      <c r="D313" s="195" t="n">
        <v>59553.5560678</v>
      </c>
      <c r="E313" s="195" t="n">
        <v>8.78484508316715</v>
      </c>
      <c r="F313" s="195" t="n">
        <v>100</v>
      </c>
      <c r="G313" s="195" t="n">
        <v>0</v>
      </c>
      <c r="H313" s="195"/>
      <c r="I313" s="195"/>
      <c r="J313" s="195"/>
      <c r="K313" s="195"/>
    </row>
    <row r="314">
      <c r="A314" s="195" t="s">
        <v>140</v>
      </c>
      <c r="B314" s="195" t="s">
        <v>141</v>
      </c>
      <c r="C314" s="195" t="s">
        <v>18</v>
      </c>
      <c r="D314" s="195" t="n">
        <v>37929.2008943</v>
      </c>
      <c r="E314" s="195" t="n">
        <v>12.2582608417272</v>
      </c>
      <c r="F314" s="195" t="n">
        <v>100</v>
      </c>
      <c r="G314" s="195" t="n">
        <v>0.00000000000000136094034283465</v>
      </c>
      <c r="H314" s="195"/>
      <c r="I314" s="195"/>
      <c r="J314" s="195"/>
      <c r="K314" s="195"/>
    </row>
    <row r="315">
      <c r="A315" s="195" t="s">
        <v>140</v>
      </c>
      <c r="B315" s="195" t="s">
        <v>141</v>
      </c>
      <c r="C315" s="195" t="s">
        <v>22</v>
      </c>
      <c r="D315" s="195" t="n">
        <v>1343.0999369</v>
      </c>
      <c r="E315" s="195" t="n">
        <v>36.8930666259107</v>
      </c>
      <c r="F315" s="195" t="n">
        <v>100</v>
      </c>
      <c r="G315" s="195" t="n">
        <v>0.00000000000000409595320171159</v>
      </c>
      <c r="H315" s="195"/>
      <c r="I315" s="195"/>
      <c r="J315" s="195"/>
      <c r="K315" s="195"/>
    </row>
    <row r="316">
      <c r="A316" s="195" t="s">
        <v>146</v>
      </c>
      <c r="B316" s="195" t="s">
        <v>147</v>
      </c>
      <c r="C316" s="195" t="s">
        <v>16</v>
      </c>
      <c r="D316" s="195" t="n">
        <v>3884.6628563</v>
      </c>
      <c r="E316" s="195" t="n">
        <v>30.3725995620789</v>
      </c>
      <c r="F316" s="195" t="n">
        <v>98.1425764028546</v>
      </c>
      <c r="G316" s="195" t="n">
        <v>1.78373858050859</v>
      </c>
      <c r="H316" s="195" t="n">
        <v>73.5202266</v>
      </c>
      <c r="I316" s="195" t="n">
        <v>100</v>
      </c>
      <c r="J316" s="195" t="n">
        <v>1.85742359714535</v>
      </c>
      <c r="K316" s="195" t="n">
        <v>94.2492063680746</v>
      </c>
    </row>
    <row r="317">
      <c r="A317" s="195" t="s">
        <v>146</v>
      </c>
      <c r="B317" s="195" t="s">
        <v>147</v>
      </c>
      <c r="C317" s="195" t="s">
        <v>17</v>
      </c>
      <c r="D317" s="195" t="n">
        <v>29209.9350072</v>
      </c>
      <c r="E317" s="195" t="n">
        <v>4.33849302753496</v>
      </c>
      <c r="F317" s="195" t="n">
        <v>99.7124800635716</v>
      </c>
      <c r="G317" s="195" t="n">
        <v>0.203191972764408</v>
      </c>
      <c r="H317" s="195" t="n">
        <v>84.2265547</v>
      </c>
      <c r="I317" s="195" t="n">
        <v>70.4854121195776</v>
      </c>
      <c r="J317" s="195" t="n">
        <v>0.287519936428374</v>
      </c>
      <c r="K317" s="195" t="n">
        <v>70.467376228</v>
      </c>
    </row>
    <row r="318">
      <c r="A318" s="195" t="s">
        <v>146</v>
      </c>
      <c r="B318" s="195" t="s">
        <v>147</v>
      </c>
      <c r="C318" s="195" t="s">
        <v>18</v>
      </c>
      <c r="D318" s="195" t="n">
        <v>267.649446</v>
      </c>
      <c r="E318" s="195" t="n">
        <v>42.4963230799997</v>
      </c>
      <c r="F318" s="195" t="n">
        <v>100</v>
      </c>
      <c r="G318" s="195" t="n">
        <v>0</v>
      </c>
      <c r="H318" s="195"/>
      <c r="I318" s="195"/>
      <c r="J318" s="195"/>
      <c r="K318" s="195"/>
    </row>
    <row r="319">
      <c r="A319" s="195" t="s">
        <v>146</v>
      </c>
      <c r="B319" s="195" t="s">
        <v>147</v>
      </c>
      <c r="C319" s="195" t="s">
        <v>22</v>
      </c>
      <c r="D319" s="195" t="n">
        <v>117.8694941</v>
      </c>
      <c r="E319" s="195" t="n">
        <v>72.3859019498039</v>
      </c>
      <c r="F319" s="195" t="n">
        <v>100</v>
      </c>
      <c r="G319" s="195" t="n">
        <v>0</v>
      </c>
      <c r="H319" s="195"/>
      <c r="I319" s="195"/>
      <c r="J319" s="195"/>
      <c r="K319" s="195"/>
    </row>
    <row r="320">
      <c r="A320" s="195" t="s">
        <v>148</v>
      </c>
      <c r="B320" s="195" t="s">
        <v>149</v>
      </c>
      <c r="C320" s="195" t="s">
        <v>17</v>
      </c>
      <c r="D320" s="195" t="n">
        <v>4274.6524569</v>
      </c>
      <c r="E320" s="195" t="n">
        <v>16.8590589375894</v>
      </c>
      <c r="F320" s="195" t="n">
        <v>99.0687421683589</v>
      </c>
      <c r="G320" s="195" t="n">
        <v>0.63566945476689</v>
      </c>
      <c r="H320" s="195" t="n">
        <v>40.182236</v>
      </c>
      <c r="I320" s="195" t="n">
        <v>71.2596761227858</v>
      </c>
      <c r="J320" s="195" t="n">
        <v>0.931257831641136</v>
      </c>
      <c r="K320" s="195" t="n">
        <v>67.6235637209331</v>
      </c>
    </row>
    <row r="321">
      <c r="A321" s="195" t="s">
        <v>148</v>
      </c>
      <c r="B321" s="195" t="s">
        <v>149</v>
      </c>
      <c r="C321" s="195" t="s">
        <v>18</v>
      </c>
      <c r="D321" s="195" t="n">
        <v>11383.1252762</v>
      </c>
      <c r="E321" s="195" t="n">
        <v>6.77132842920956</v>
      </c>
      <c r="F321" s="195" t="n">
        <v>100</v>
      </c>
      <c r="G321" s="195" t="n">
        <v>0</v>
      </c>
      <c r="H321" s="195"/>
      <c r="I321" s="195"/>
      <c r="J321" s="195"/>
      <c r="K321" s="195"/>
    </row>
    <row r="322">
      <c r="A322" s="195" t="s">
        <v>156</v>
      </c>
      <c r="B322" s="195" t="s">
        <v>157</v>
      </c>
      <c r="C322" s="195" t="s">
        <v>17</v>
      </c>
      <c r="D322" s="195" t="n">
        <v>194.4614635</v>
      </c>
      <c r="E322" s="195" t="n">
        <v>45.0224591558289</v>
      </c>
      <c r="F322" s="195" t="n">
        <v>100</v>
      </c>
      <c r="G322" s="195" t="n">
        <v>0</v>
      </c>
      <c r="H322" s="195"/>
      <c r="I322" s="195"/>
      <c r="J322" s="195"/>
      <c r="K322" s="195"/>
    </row>
    <row r="323">
      <c r="A323" s="195" t="s">
        <v>156</v>
      </c>
      <c r="B323" s="195" t="s">
        <v>157</v>
      </c>
      <c r="C323" s="195" t="s">
        <v>18</v>
      </c>
      <c r="D323" s="195" t="n">
        <v>17501.2440414</v>
      </c>
      <c r="E323" s="195" t="n">
        <v>2.2243483463096</v>
      </c>
      <c r="F323" s="195" t="n">
        <v>99.8683654868218</v>
      </c>
      <c r="G323" s="195" t="n">
        <v>0.131907693427814</v>
      </c>
      <c r="H323" s="195" t="n">
        <v>23.0680429</v>
      </c>
      <c r="I323" s="195" t="n">
        <v>99.9999999999997</v>
      </c>
      <c r="J323" s="195" t="n">
        <v>0.131634513178218</v>
      </c>
      <c r="K323" s="195" t="n">
        <v>100.075621656588</v>
      </c>
    </row>
    <row r="324">
      <c r="A324" s="195" t="s">
        <v>164</v>
      </c>
      <c r="B324" s="195" t="s">
        <v>165</v>
      </c>
      <c r="C324" s="195" t="s">
        <v>17</v>
      </c>
      <c r="D324" s="195" t="n">
        <v>141.7568443</v>
      </c>
      <c r="E324" s="195" t="n">
        <v>64.0453759894598</v>
      </c>
      <c r="F324" s="195" t="n">
        <v>100</v>
      </c>
      <c r="G324" s="195" t="n">
        <v>0.00000000000000711046510442737</v>
      </c>
      <c r="H324" s="195"/>
      <c r="I324" s="195"/>
      <c r="J324" s="195"/>
      <c r="K324" s="195"/>
    </row>
    <row r="325">
      <c r="A325" s="195" t="s">
        <v>164</v>
      </c>
      <c r="B325" s="195" t="s">
        <v>165</v>
      </c>
      <c r="C325" s="195" t="s">
        <v>18</v>
      </c>
      <c r="D325" s="195" t="n">
        <v>20668.8113323</v>
      </c>
      <c r="E325" s="195" t="n">
        <v>2.02525737782886</v>
      </c>
      <c r="F325" s="195" t="n">
        <v>100</v>
      </c>
      <c r="G325" s="195" t="n">
        <v>0</v>
      </c>
      <c r="H325" s="195"/>
      <c r="I325" s="195"/>
      <c r="J325" s="195"/>
      <c r="K325" s="195"/>
    </row>
    <row r="326">
      <c r="A326" s="195" t="s">
        <v>166</v>
      </c>
      <c r="B326" s="195" t="s">
        <v>167</v>
      </c>
      <c r="C326" s="195" t="s">
        <v>17</v>
      </c>
      <c r="D326" s="195" t="n">
        <v>30584.0791673</v>
      </c>
      <c r="E326" s="195" t="n">
        <v>9.15605768436347</v>
      </c>
      <c r="F326" s="195" t="n">
        <v>100</v>
      </c>
      <c r="G326" s="195" t="n">
        <v>0</v>
      </c>
      <c r="H326" s="195"/>
      <c r="I326" s="195"/>
      <c r="J326" s="195"/>
      <c r="K326" s="195"/>
    </row>
    <row r="327">
      <c r="A327" s="195" t="s">
        <v>166</v>
      </c>
      <c r="B327" s="195" t="s">
        <v>167</v>
      </c>
      <c r="C327" s="195" t="s">
        <v>18</v>
      </c>
      <c r="D327" s="195" t="n">
        <v>24897.4090269</v>
      </c>
      <c r="E327" s="195" t="n">
        <v>10.9587566251226</v>
      </c>
      <c r="F327" s="195" t="n">
        <v>100</v>
      </c>
      <c r="G327" s="195" t="n">
        <v>0</v>
      </c>
      <c r="H327" s="195"/>
      <c r="I327" s="195"/>
      <c r="J327" s="195"/>
      <c r="K327" s="195"/>
    </row>
    <row r="328">
      <c r="A328" s="195" t="s">
        <v>170</v>
      </c>
      <c r="B328" s="195" t="s">
        <v>171</v>
      </c>
      <c r="C328" s="195" t="s">
        <v>16</v>
      </c>
      <c r="D328" s="195" t="n">
        <v>85.3022685</v>
      </c>
      <c r="E328" s="195" t="n">
        <v>70.7012097686938</v>
      </c>
      <c r="F328" s="195" t="n">
        <v>100</v>
      </c>
      <c r="G328" s="195" t="n">
        <v>0</v>
      </c>
      <c r="H328" s="195"/>
      <c r="I328" s="195"/>
      <c r="J328" s="195"/>
      <c r="K328" s="195"/>
    </row>
    <row r="329">
      <c r="A329" s="195" t="s">
        <v>170</v>
      </c>
      <c r="B329" s="195" t="s">
        <v>171</v>
      </c>
      <c r="C329" s="195" t="s">
        <v>17</v>
      </c>
      <c r="D329" s="195" t="n">
        <v>6049.7251106</v>
      </c>
      <c r="E329" s="195" t="n">
        <v>21.0564860619076</v>
      </c>
      <c r="F329" s="195" t="n">
        <v>100</v>
      </c>
      <c r="G329" s="195" t="n">
        <v>0.00000000000000233773956436285</v>
      </c>
      <c r="H329" s="195"/>
      <c r="I329" s="195"/>
      <c r="J329" s="195"/>
      <c r="K329" s="195"/>
    </row>
    <row r="330">
      <c r="A330" s="195" t="s">
        <v>170</v>
      </c>
      <c r="B330" s="195" t="s">
        <v>171</v>
      </c>
      <c r="C330" s="195" t="s">
        <v>18</v>
      </c>
      <c r="D330" s="195" t="n">
        <v>21937.6201247</v>
      </c>
      <c r="E330" s="195" t="n">
        <v>6.21940570351166</v>
      </c>
      <c r="F330" s="195" t="n">
        <v>100</v>
      </c>
      <c r="G330" s="195" t="n">
        <v>0</v>
      </c>
      <c r="H330" s="195"/>
      <c r="I330" s="195"/>
      <c r="J330" s="195"/>
      <c r="K330" s="195"/>
    </row>
    <row r="331">
      <c r="A331" s="195" t="s">
        <v>170</v>
      </c>
      <c r="B331" s="195" t="s">
        <v>171</v>
      </c>
      <c r="C331" s="195" t="s">
        <v>19</v>
      </c>
      <c r="D331" s="195" t="n">
        <v>2925.2336001</v>
      </c>
      <c r="E331" s="195" t="n">
        <v>30.5315608051625</v>
      </c>
      <c r="F331" s="195" t="n">
        <v>100</v>
      </c>
      <c r="G331" s="195" t="n">
        <v>0</v>
      </c>
      <c r="H331" s="195"/>
      <c r="I331" s="195"/>
      <c r="J331" s="195"/>
      <c r="K331" s="195"/>
    </row>
    <row r="332">
      <c r="A332" s="195" t="s">
        <v>172</v>
      </c>
      <c r="B332" s="195" t="s">
        <v>173</v>
      </c>
      <c r="C332" s="195" t="s">
        <v>16</v>
      </c>
      <c r="D332" s="195" t="n">
        <v>278.5261004</v>
      </c>
      <c r="E332" s="195" t="n">
        <v>69.0757868487489</v>
      </c>
      <c r="F332" s="195" t="n">
        <v>100</v>
      </c>
      <c r="G332" s="195" t="n">
        <v>0</v>
      </c>
      <c r="H332" s="195"/>
      <c r="I332" s="195"/>
      <c r="J332" s="195"/>
      <c r="K332" s="195"/>
    </row>
    <row r="333">
      <c r="A333" s="195" t="s">
        <v>172</v>
      </c>
      <c r="B333" s="195" t="s">
        <v>173</v>
      </c>
      <c r="C333" s="195" t="s">
        <v>17</v>
      </c>
      <c r="D333" s="195" t="n">
        <v>9145.8650787</v>
      </c>
      <c r="E333" s="195" t="n">
        <v>16.1720467813135</v>
      </c>
      <c r="F333" s="195" t="n">
        <v>100</v>
      </c>
      <c r="G333" s="195" t="n">
        <v>0</v>
      </c>
      <c r="H333" s="195"/>
      <c r="I333" s="195"/>
      <c r="J333" s="195"/>
      <c r="K333" s="195"/>
    </row>
    <row r="334">
      <c r="A334" s="195" t="s">
        <v>172</v>
      </c>
      <c r="B334" s="195" t="s">
        <v>173</v>
      </c>
      <c r="C334" s="195" t="s">
        <v>18</v>
      </c>
      <c r="D334" s="195" t="n">
        <v>21466.2215682</v>
      </c>
      <c r="E334" s="195" t="n">
        <v>6.6195224410018</v>
      </c>
      <c r="F334" s="195" t="n">
        <v>100</v>
      </c>
      <c r="G334" s="195" t="n">
        <v>0</v>
      </c>
      <c r="H334" s="195"/>
      <c r="I334" s="195"/>
      <c r="J334" s="195"/>
      <c r="K334" s="195"/>
    </row>
    <row r="335">
      <c r="A335" s="195" t="s">
        <v>178</v>
      </c>
      <c r="B335" s="195" t="s">
        <v>179</v>
      </c>
      <c r="C335" s="195" t="s">
        <v>17</v>
      </c>
      <c r="D335" s="195" t="n">
        <v>7605.6069999</v>
      </c>
      <c r="E335" s="195" t="n">
        <v>8.38089083559374</v>
      </c>
      <c r="F335" s="195" t="n">
        <v>99.6934103673102</v>
      </c>
      <c r="G335" s="195" t="n">
        <v>0.215184757345774</v>
      </c>
      <c r="H335" s="195" t="n">
        <v>23.389713</v>
      </c>
      <c r="I335" s="195" t="n">
        <v>70.4832506207042</v>
      </c>
      <c r="J335" s="195" t="n">
        <v>0.306589632689839</v>
      </c>
      <c r="K335" s="195" t="n">
        <v>69.9713885647422</v>
      </c>
    </row>
    <row r="336">
      <c r="A336" s="195" t="s">
        <v>178</v>
      </c>
      <c r="B336" s="195" t="s">
        <v>179</v>
      </c>
      <c r="C336" s="195" t="s">
        <v>18</v>
      </c>
      <c r="D336" s="195" t="n">
        <v>3862.6976533</v>
      </c>
      <c r="E336" s="195" t="n">
        <v>13.7731311980296</v>
      </c>
      <c r="F336" s="195" t="n">
        <v>100</v>
      </c>
      <c r="G336" s="195" t="n">
        <v>0</v>
      </c>
      <c r="H336" s="195"/>
      <c r="I336" s="195"/>
      <c r="J336" s="195"/>
      <c r="K336" s="195"/>
    </row>
    <row r="337">
      <c r="A337" s="195" t="s">
        <v>180</v>
      </c>
      <c r="B337" s="195" t="s">
        <v>181</v>
      </c>
      <c r="C337" s="195" t="s">
        <v>16</v>
      </c>
      <c r="D337" s="195" t="n">
        <v>833.1062947</v>
      </c>
      <c r="E337" s="195" t="n">
        <v>55.4113347123054</v>
      </c>
      <c r="F337" s="195" t="n">
        <v>100</v>
      </c>
      <c r="G337" s="195" t="n">
        <v>0</v>
      </c>
      <c r="H337" s="195"/>
      <c r="I337" s="195"/>
      <c r="J337" s="195"/>
      <c r="K337" s="195"/>
    </row>
    <row r="338">
      <c r="A338" s="195" t="s">
        <v>180</v>
      </c>
      <c r="B338" s="195" t="s">
        <v>181</v>
      </c>
      <c r="C338" s="195" t="s">
        <v>17</v>
      </c>
      <c r="D338" s="195" t="n">
        <v>32077.6765056</v>
      </c>
      <c r="E338" s="195" t="n">
        <v>2.50753521130461</v>
      </c>
      <c r="F338" s="195" t="n">
        <v>99.6721104808426</v>
      </c>
      <c r="G338" s="195" t="n">
        <v>0.229699823645506</v>
      </c>
      <c r="H338" s="195" t="n">
        <v>105.5253458</v>
      </c>
      <c r="I338" s="195" t="n">
        <v>70.3074383215576</v>
      </c>
      <c r="J338" s="195" t="n">
        <v>0.327889519157366</v>
      </c>
      <c r="K338" s="195" t="n">
        <v>69.8243306424106</v>
      </c>
    </row>
    <row r="339">
      <c r="A339" s="195" t="s">
        <v>182</v>
      </c>
      <c r="B339" s="195" t="s">
        <v>183</v>
      </c>
      <c r="C339" s="195" t="s">
        <v>16</v>
      </c>
      <c r="D339" s="195" t="n">
        <v>4595.5947046</v>
      </c>
      <c r="E339" s="195" t="n">
        <v>22.9581364960046</v>
      </c>
      <c r="F339" s="195" t="n">
        <v>99.4799616087423</v>
      </c>
      <c r="G339" s="195" t="n">
        <v>0.482934707914609</v>
      </c>
      <c r="H339" s="195" t="n">
        <v>24.0237897</v>
      </c>
      <c r="I339" s="195" t="n">
        <v>99.9999999999998</v>
      </c>
      <c r="J339" s="195" t="n">
        <v>0.52003839125768</v>
      </c>
      <c r="K339" s="195" t="n">
        <v>92.3822683296268</v>
      </c>
    </row>
    <row r="340">
      <c r="A340" s="195" t="s">
        <v>182</v>
      </c>
      <c r="B340" s="195" t="s">
        <v>183</v>
      </c>
      <c r="C340" s="195" t="s">
        <v>17</v>
      </c>
      <c r="D340" s="195" t="n">
        <v>21718.3170873</v>
      </c>
      <c r="E340" s="195" t="n">
        <v>5.17860308608621</v>
      </c>
      <c r="F340" s="195" t="n">
        <v>100</v>
      </c>
      <c r="G340" s="195" t="n">
        <v>0.000000000000000574940438156781</v>
      </c>
      <c r="H340" s="195"/>
      <c r="I340" s="195"/>
      <c r="J340" s="195"/>
      <c r="K340" s="195"/>
    </row>
    <row r="341">
      <c r="A341" s="195" t="s">
        <v>182</v>
      </c>
      <c r="B341" s="195" t="s">
        <v>183</v>
      </c>
      <c r="C341" s="195" t="s">
        <v>22</v>
      </c>
      <c r="D341" s="195" t="n">
        <v>55.8240831</v>
      </c>
      <c r="E341" s="195" t="n">
        <v>70.2627166741539</v>
      </c>
      <c r="F341" s="195" t="n">
        <v>100</v>
      </c>
      <c r="G341" s="195" t="n">
        <v>0</v>
      </c>
      <c r="H341" s="195"/>
      <c r="I341" s="195"/>
      <c r="J341" s="195"/>
      <c r="K341" s="195"/>
    </row>
    <row r="342">
      <c r="A342" s="195" t="s">
        <v>186</v>
      </c>
      <c r="B342" s="195" t="s">
        <v>187</v>
      </c>
      <c r="C342" s="195" t="s">
        <v>16</v>
      </c>
      <c r="D342" s="195" t="n">
        <v>56.5082086</v>
      </c>
      <c r="E342" s="195" t="n">
        <v>57.0749747447748</v>
      </c>
      <c r="F342" s="195" t="n">
        <v>100</v>
      </c>
      <c r="G342" s="195" t="n">
        <v>0.00000000000000633659510915482</v>
      </c>
      <c r="H342" s="195"/>
      <c r="I342" s="195"/>
      <c r="J342" s="195"/>
      <c r="K342" s="195"/>
    </row>
    <row r="343">
      <c r="A343" s="195" t="s">
        <v>186</v>
      </c>
      <c r="B343" s="195" t="s">
        <v>187</v>
      </c>
      <c r="C343" s="195" t="s">
        <v>17</v>
      </c>
      <c r="D343" s="195" t="n">
        <v>12598.7687169</v>
      </c>
      <c r="E343" s="195" t="n">
        <v>7.93295185548648</v>
      </c>
      <c r="F343" s="195" t="n">
        <v>100</v>
      </c>
      <c r="G343" s="195" t="n">
        <v>0</v>
      </c>
      <c r="H343" s="195"/>
      <c r="I343" s="195"/>
      <c r="J343" s="195"/>
      <c r="K343" s="195"/>
    </row>
    <row r="344">
      <c r="A344" s="195" t="s">
        <v>186</v>
      </c>
      <c r="B344" s="195" t="s">
        <v>187</v>
      </c>
      <c r="C344" s="195" t="s">
        <v>18</v>
      </c>
      <c r="D344" s="195" t="n">
        <v>5672.9028611</v>
      </c>
      <c r="E344" s="195" t="n">
        <v>15.5495233358662</v>
      </c>
      <c r="F344" s="195" t="n">
        <v>100</v>
      </c>
      <c r="G344" s="195" t="n">
        <v>0.00000000000000172634388294248</v>
      </c>
      <c r="H344" s="195"/>
      <c r="I344" s="195"/>
      <c r="J344" s="195"/>
      <c r="K344" s="195"/>
    </row>
    <row r="345">
      <c r="A345" s="195" t="s">
        <v>188</v>
      </c>
      <c r="B345" s="195" t="s">
        <v>189</v>
      </c>
      <c r="C345" s="195" t="s">
        <v>16</v>
      </c>
      <c r="D345" s="195" t="n">
        <v>2920.8386619</v>
      </c>
      <c r="E345" s="195" t="n">
        <v>34.263703639201</v>
      </c>
      <c r="F345" s="195" t="n">
        <v>100</v>
      </c>
      <c r="G345" s="195" t="n">
        <v>0</v>
      </c>
      <c r="H345" s="195"/>
      <c r="I345" s="195"/>
      <c r="J345" s="195"/>
      <c r="K345" s="195"/>
    </row>
    <row r="346">
      <c r="A346" s="195" t="s">
        <v>188</v>
      </c>
      <c r="B346" s="195" t="s">
        <v>189</v>
      </c>
      <c r="C346" s="195" t="s">
        <v>17</v>
      </c>
      <c r="D346" s="195" t="n">
        <v>32727.3309501</v>
      </c>
      <c r="E346" s="195" t="n">
        <v>5.34893021167086</v>
      </c>
      <c r="F346" s="195" t="n">
        <v>100</v>
      </c>
      <c r="G346" s="195" t="n">
        <v>0</v>
      </c>
      <c r="H346" s="195"/>
      <c r="I346" s="195"/>
      <c r="J346" s="195"/>
      <c r="K346" s="195"/>
    </row>
    <row r="347">
      <c r="A347" s="195" t="s">
        <v>188</v>
      </c>
      <c r="B347" s="195" t="s">
        <v>189</v>
      </c>
      <c r="C347" s="195" t="s">
        <v>18</v>
      </c>
      <c r="D347" s="195" t="n">
        <v>3047.9055985</v>
      </c>
      <c r="E347" s="195" t="n">
        <v>34.5560656201075</v>
      </c>
      <c r="F347" s="195" t="n">
        <v>100</v>
      </c>
      <c r="G347" s="195" t="n">
        <v>0</v>
      </c>
      <c r="H347" s="195"/>
      <c r="I347" s="195"/>
      <c r="J347" s="195"/>
      <c r="K347" s="195"/>
    </row>
    <row r="348">
      <c r="A348" s="195" t="s">
        <v>190</v>
      </c>
      <c r="B348" s="195" t="s">
        <v>191</v>
      </c>
      <c r="C348" s="195" t="s">
        <v>16</v>
      </c>
      <c r="D348" s="195" t="n">
        <v>7133.9157743</v>
      </c>
      <c r="E348" s="195" t="n">
        <v>18.0725811622008</v>
      </c>
      <c r="F348" s="195" t="n">
        <v>97.8779348991636</v>
      </c>
      <c r="G348" s="195" t="n">
        <v>1.78953505950727</v>
      </c>
      <c r="H348" s="195" t="n">
        <v>154.6685033</v>
      </c>
      <c r="I348" s="195" t="n">
        <v>82.6512278675224</v>
      </c>
      <c r="J348" s="195" t="n">
        <v>2.12206510083642</v>
      </c>
      <c r="K348" s="195" t="n">
        <v>82.5403499568344</v>
      </c>
    </row>
    <row r="349">
      <c r="A349" s="195" t="s">
        <v>190</v>
      </c>
      <c r="B349" s="195" t="s">
        <v>191</v>
      </c>
      <c r="C349" s="195" t="s">
        <v>17</v>
      </c>
      <c r="D349" s="195" t="n">
        <v>19076.7753667</v>
      </c>
      <c r="E349" s="195" t="n">
        <v>6.12659970289897</v>
      </c>
      <c r="F349" s="195" t="n">
        <v>99.7435862882642</v>
      </c>
      <c r="G349" s="195" t="n">
        <v>0.180320704745443</v>
      </c>
      <c r="H349" s="195" t="n">
        <v>49.0412162</v>
      </c>
      <c r="I349" s="195" t="n">
        <v>70.4956611743997</v>
      </c>
      <c r="J349" s="195" t="n">
        <v>0.256413711735826</v>
      </c>
      <c r="K349" s="195" t="n">
        <v>70.1438064742337</v>
      </c>
    </row>
    <row r="350">
      <c r="A350" s="195" t="s">
        <v>190</v>
      </c>
      <c r="B350" s="195" t="s">
        <v>191</v>
      </c>
      <c r="C350" s="195" t="s">
        <v>18</v>
      </c>
      <c r="D350" s="195" t="n">
        <v>55.345907</v>
      </c>
      <c r="E350" s="195" t="n">
        <v>70.4908780311242</v>
      </c>
      <c r="F350" s="195" t="n">
        <v>100</v>
      </c>
      <c r="G350" s="195" t="n">
        <v>0</v>
      </c>
      <c r="H350" s="195"/>
      <c r="I350" s="195"/>
      <c r="J350" s="195"/>
      <c r="K350" s="195"/>
    </row>
    <row r="351">
      <c r="A351" s="195" t="s">
        <v>194</v>
      </c>
      <c r="B351" s="195" t="s">
        <v>195</v>
      </c>
      <c r="C351" s="195" t="s">
        <v>16</v>
      </c>
      <c r="D351" s="195" t="n">
        <v>13828.9844914</v>
      </c>
      <c r="E351" s="195" t="n">
        <v>11.6021862427412</v>
      </c>
      <c r="F351" s="195" t="n">
        <v>98.9682527207556</v>
      </c>
      <c r="G351" s="195" t="n">
        <v>0.784558446857423</v>
      </c>
      <c r="H351" s="195" t="n">
        <v>144.1676167</v>
      </c>
      <c r="I351" s="195" t="n">
        <v>76.3922673761627</v>
      </c>
      <c r="J351" s="195" t="n">
        <v>1.03174727924438</v>
      </c>
      <c r="K351" s="195" t="n">
        <v>75.2571683054546</v>
      </c>
    </row>
    <row r="352">
      <c r="A352" s="195" t="s">
        <v>194</v>
      </c>
      <c r="B352" s="195" t="s">
        <v>195</v>
      </c>
      <c r="C352" s="195" t="s">
        <v>17</v>
      </c>
      <c r="D352" s="195" t="n">
        <v>18021.1137041</v>
      </c>
      <c r="E352" s="195" t="n">
        <v>9.29849123164433</v>
      </c>
      <c r="F352" s="195" t="n">
        <v>99.847987008728</v>
      </c>
      <c r="G352" s="195" t="n">
        <v>0.151794700936473</v>
      </c>
      <c r="H352" s="195" t="n">
        <v>27.4361405</v>
      </c>
      <c r="I352" s="195" t="n">
        <v>99.9999999999998</v>
      </c>
      <c r="J352" s="195" t="n">
        <v>0.152012991272031</v>
      </c>
      <c r="K352" s="195" t="n">
        <v>99.7046055095118</v>
      </c>
    </row>
    <row r="353">
      <c r="A353" s="195" t="s">
        <v>194</v>
      </c>
      <c r="B353" s="195" t="s">
        <v>195</v>
      </c>
      <c r="C353" s="195" t="s">
        <v>18</v>
      </c>
      <c r="D353" s="195" t="n">
        <v>129.2126991</v>
      </c>
      <c r="E353" s="195" t="n">
        <v>57.9873747592639</v>
      </c>
      <c r="F353" s="195" t="n">
        <v>100</v>
      </c>
      <c r="G353" s="195" t="n">
        <v>0</v>
      </c>
      <c r="H353" s="195"/>
      <c r="I353" s="195"/>
      <c r="J353" s="195"/>
      <c r="K353" s="195"/>
    </row>
    <row r="354">
      <c r="A354" s="195" t="s">
        <v>202</v>
      </c>
      <c r="B354" s="195" t="s">
        <v>203</v>
      </c>
      <c r="C354" s="195" t="s">
        <v>16</v>
      </c>
      <c r="D354" s="195" t="n">
        <v>39620.2088001</v>
      </c>
      <c r="E354" s="195" t="n">
        <v>5.51242208276275</v>
      </c>
      <c r="F354" s="195" t="n">
        <v>99.4982318934041</v>
      </c>
      <c r="G354" s="195" t="n">
        <v>0.292196963090057</v>
      </c>
      <c r="H354" s="195" t="n">
        <v>199.8041249</v>
      </c>
      <c r="I354" s="195" t="n">
        <v>57.2573246329531</v>
      </c>
      <c r="J354" s="195" t="n">
        <v>0.501768106595862</v>
      </c>
      <c r="K354" s="195" t="n">
        <v>57.9412697019008</v>
      </c>
    </row>
    <row r="355">
      <c r="A355" s="195" t="s">
        <v>202</v>
      </c>
      <c r="B355" s="195" t="s">
        <v>203</v>
      </c>
      <c r="C355" s="195" t="s">
        <v>17</v>
      </c>
      <c r="D355" s="195" t="n">
        <v>13408.4206155</v>
      </c>
      <c r="E355" s="195" t="n">
        <v>15.9689253661781</v>
      </c>
      <c r="F355" s="195" t="n">
        <v>100</v>
      </c>
      <c r="G355" s="195" t="n">
        <v>0</v>
      </c>
      <c r="H355" s="195"/>
      <c r="I355" s="195"/>
      <c r="J355" s="195"/>
      <c r="K355" s="195"/>
    </row>
    <row r="356">
      <c r="A356" s="195" t="s">
        <v>202</v>
      </c>
      <c r="B356" s="195" t="s">
        <v>203</v>
      </c>
      <c r="C356" s="195" t="s">
        <v>18</v>
      </c>
      <c r="D356" s="195" t="n">
        <v>224.3749083</v>
      </c>
      <c r="E356" s="195" t="n">
        <v>50.9723903672744</v>
      </c>
      <c r="F356" s="195" t="n">
        <v>100</v>
      </c>
      <c r="G356" s="195" t="n">
        <v>0</v>
      </c>
      <c r="H356" s="195"/>
      <c r="I356" s="195"/>
      <c r="J356" s="195"/>
      <c r="K356" s="195"/>
    </row>
    <row r="357">
      <c r="A357" s="195" t="s">
        <v>202</v>
      </c>
      <c r="B357" s="195" t="s">
        <v>203</v>
      </c>
      <c r="C357" s="195" t="s">
        <v>22</v>
      </c>
      <c r="D357" s="195" t="n">
        <v>791.3360641</v>
      </c>
      <c r="E357" s="195" t="n">
        <v>80.7558541711706</v>
      </c>
      <c r="F357" s="195" t="n">
        <v>100</v>
      </c>
      <c r="G357" s="195" t="n">
        <v>0</v>
      </c>
      <c r="H357" s="195"/>
      <c r="I357" s="195"/>
      <c r="J357" s="195"/>
      <c r="K357" s="195"/>
    </row>
    <row r="358">
      <c r="A358" s="195" t="s">
        <v>204</v>
      </c>
      <c r="B358" s="195" t="s">
        <v>205</v>
      </c>
      <c r="C358" s="195" t="s">
        <v>16</v>
      </c>
      <c r="D358" s="195" t="n">
        <v>22858.0240816</v>
      </c>
      <c r="E358" s="195" t="n">
        <v>13.4792736932657</v>
      </c>
      <c r="F358" s="195" t="n">
        <v>98.4448248700306</v>
      </c>
      <c r="G358" s="195" t="n">
        <v>0.946084491725385</v>
      </c>
      <c r="H358" s="195" t="n">
        <v>361.0980122</v>
      </c>
      <c r="I358" s="195" t="n">
        <v>61.4450276159559</v>
      </c>
      <c r="J358" s="195" t="n">
        <v>1.55517512996937</v>
      </c>
      <c r="K358" s="195" t="n">
        <v>59.8885104997738</v>
      </c>
    </row>
    <row r="359">
      <c r="A359" s="195" t="s">
        <v>204</v>
      </c>
      <c r="B359" s="195" t="s">
        <v>205</v>
      </c>
      <c r="C359" s="195" t="s">
        <v>17</v>
      </c>
      <c r="D359" s="195" t="n">
        <v>24215.2632549</v>
      </c>
      <c r="E359" s="195" t="n">
        <v>11.9786176387429</v>
      </c>
      <c r="F359" s="195" t="n">
        <v>99.7324439470162</v>
      </c>
      <c r="G359" s="195" t="n">
        <v>0.264999069257187</v>
      </c>
      <c r="H359" s="195" t="n">
        <v>64.9632156</v>
      </c>
      <c r="I359" s="195" t="n">
        <v>99.9999999999997</v>
      </c>
      <c r="J359" s="195" t="n">
        <v>0.26755605298381</v>
      </c>
      <c r="K359" s="195" t="n">
        <v>98.7793194209779</v>
      </c>
    </row>
    <row r="360">
      <c r="A360" s="195" t="s">
        <v>204</v>
      </c>
      <c r="B360" s="195" t="s">
        <v>205</v>
      </c>
      <c r="C360" s="195" t="s">
        <v>18</v>
      </c>
      <c r="D360" s="195" t="n">
        <v>5512.5032445</v>
      </c>
      <c r="E360" s="195" t="n">
        <v>29.4413099676553</v>
      </c>
      <c r="F360" s="195" t="n">
        <v>100</v>
      </c>
      <c r="G360" s="195" t="n">
        <v>0</v>
      </c>
      <c r="H360" s="195"/>
      <c r="I360" s="195"/>
      <c r="J360" s="195"/>
      <c r="K360" s="195"/>
    </row>
    <row r="361">
      <c r="A361" s="195" t="s">
        <v>210</v>
      </c>
      <c r="B361" s="195" t="s">
        <v>211</v>
      </c>
      <c r="C361" s="195" t="s">
        <v>17</v>
      </c>
      <c r="D361" s="195" t="n">
        <v>69.6702671</v>
      </c>
      <c r="E361" s="195" t="n">
        <v>71.0566725148406</v>
      </c>
      <c r="F361" s="195" t="n">
        <v>100</v>
      </c>
      <c r="G361" s="195" t="n">
        <v>0</v>
      </c>
      <c r="H361" s="195"/>
      <c r="I361" s="195"/>
      <c r="J361" s="195"/>
      <c r="K361" s="195"/>
    </row>
    <row r="362">
      <c r="A362" s="195" t="s">
        <v>210</v>
      </c>
      <c r="B362" s="195" t="s">
        <v>211</v>
      </c>
      <c r="C362" s="195" t="s">
        <v>18</v>
      </c>
      <c r="D362" s="195" t="n">
        <v>31606.2974601</v>
      </c>
      <c r="E362" s="195" t="n">
        <v>1.01782620437872</v>
      </c>
      <c r="F362" s="195" t="n">
        <v>100</v>
      </c>
      <c r="G362" s="195" t="n">
        <v>0</v>
      </c>
      <c r="H362" s="195"/>
      <c r="I362" s="195"/>
      <c r="J362" s="195"/>
      <c r="K362" s="195"/>
    </row>
    <row r="363">
      <c r="A363" s="195" t="s">
        <v>212</v>
      </c>
      <c r="B363" s="195" t="s">
        <v>213</v>
      </c>
      <c r="C363" s="195" t="s">
        <v>16</v>
      </c>
      <c r="D363" s="195" t="n">
        <v>264.0524061</v>
      </c>
      <c r="E363" s="195" t="n">
        <v>57.9658620382729</v>
      </c>
      <c r="F363" s="195" t="n">
        <v>100</v>
      </c>
      <c r="G363" s="195" t="n">
        <v>0</v>
      </c>
      <c r="H363" s="195"/>
      <c r="I363" s="195"/>
      <c r="J363" s="195"/>
      <c r="K363" s="195"/>
    </row>
    <row r="364">
      <c r="A364" s="195" t="s">
        <v>212</v>
      </c>
      <c r="B364" s="195" t="s">
        <v>213</v>
      </c>
      <c r="C364" s="195" t="s">
        <v>17</v>
      </c>
      <c r="D364" s="195" t="n">
        <v>10919.0633047</v>
      </c>
      <c r="E364" s="195" t="n">
        <v>24.5109767695266</v>
      </c>
      <c r="F364" s="195" t="n">
        <v>100</v>
      </c>
      <c r="G364" s="195" t="n">
        <v>0</v>
      </c>
      <c r="H364" s="195"/>
      <c r="I364" s="195"/>
      <c r="J364" s="195"/>
      <c r="K364" s="195"/>
    </row>
    <row r="365">
      <c r="A365" s="195" t="s">
        <v>212</v>
      </c>
      <c r="B365" s="195" t="s">
        <v>213</v>
      </c>
      <c r="C365" s="195" t="s">
        <v>18</v>
      </c>
      <c r="D365" s="195" t="n">
        <v>42847.4503271</v>
      </c>
      <c r="E365" s="195" t="n">
        <v>5.68963382396347</v>
      </c>
      <c r="F365" s="195" t="n">
        <v>100</v>
      </c>
      <c r="G365" s="195" t="n">
        <v>0</v>
      </c>
      <c r="H365" s="195"/>
      <c r="I365" s="195"/>
      <c r="J365" s="195"/>
      <c r="K365" s="195"/>
    </row>
    <row r="366">
      <c r="A366" s="195" t="s">
        <v>212</v>
      </c>
      <c r="B366" s="195" t="s">
        <v>213</v>
      </c>
      <c r="C366" s="195" t="s">
        <v>19</v>
      </c>
      <c r="D366" s="195" t="n">
        <v>5192.0657839</v>
      </c>
      <c r="E366" s="195" t="n">
        <v>33.3029385138193</v>
      </c>
      <c r="F366" s="195" t="n">
        <v>100</v>
      </c>
      <c r="G366" s="195" t="n">
        <v>0</v>
      </c>
      <c r="H366" s="195"/>
      <c r="I366" s="195"/>
      <c r="J366" s="195"/>
      <c r="K366" s="195"/>
    </row>
    <row r="367">
      <c r="A367" s="195" t="s">
        <v>216</v>
      </c>
      <c r="B367" s="195" t="s">
        <v>217</v>
      </c>
      <c r="C367" s="195" t="s">
        <v>17</v>
      </c>
      <c r="D367" s="195" t="n">
        <v>1112.2228096</v>
      </c>
      <c r="E367" s="195" t="n">
        <v>57.144232833596</v>
      </c>
      <c r="F367" s="195" t="n">
        <v>100</v>
      </c>
      <c r="G367" s="195" t="n">
        <v>0</v>
      </c>
      <c r="H367" s="195"/>
      <c r="I367" s="195"/>
      <c r="J367" s="195"/>
      <c r="K367" s="195"/>
    </row>
    <row r="368">
      <c r="A368" s="195" t="s">
        <v>216</v>
      </c>
      <c r="B368" s="195" t="s">
        <v>217</v>
      </c>
      <c r="C368" s="195" t="s">
        <v>18</v>
      </c>
      <c r="D368" s="195" t="n">
        <v>48422.8060642</v>
      </c>
      <c r="E368" s="195" t="n">
        <v>2.02979801435831</v>
      </c>
      <c r="F368" s="195" t="n">
        <v>100</v>
      </c>
      <c r="G368" s="195" t="n">
        <v>0</v>
      </c>
      <c r="H368" s="195"/>
      <c r="I368" s="195"/>
      <c r="J368" s="195"/>
      <c r="K368" s="195"/>
    </row>
    <row r="369">
      <c r="A369" s="195" t="s">
        <v>216</v>
      </c>
      <c r="B369" s="195" t="s">
        <v>217</v>
      </c>
      <c r="C369" s="195" t="s">
        <v>19</v>
      </c>
      <c r="D369" s="195" t="n">
        <v>127.5793143</v>
      </c>
      <c r="E369" s="195" t="n">
        <v>71.3913764420953</v>
      </c>
      <c r="F369" s="195" t="n">
        <v>100</v>
      </c>
      <c r="G369" s="195" t="n">
        <v>0</v>
      </c>
      <c r="H369" s="195"/>
      <c r="I369" s="195"/>
      <c r="J369" s="195"/>
      <c r="K369" s="195"/>
    </row>
    <row r="370">
      <c r="A370" s="195" t="s">
        <v>220</v>
      </c>
      <c r="B370" s="195" t="s">
        <v>221</v>
      </c>
      <c r="C370" s="195" t="s">
        <v>16</v>
      </c>
      <c r="D370" s="195" t="n">
        <v>122.1947037</v>
      </c>
      <c r="E370" s="195" t="n">
        <v>60.9742183429494</v>
      </c>
      <c r="F370" s="195" t="n">
        <v>100</v>
      </c>
      <c r="G370" s="195" t="n">
        <v>0</v>
      </c>
      <c r="H370" s="195"/>
      <c r="I370" s="195"/>
      <c r="J370" s="195"/>
      <c r="K370" s="195"/>
    </row>
    <row r="371">
      <c r="A371" s="195" t="s">
        <v>220</v>
      </c>
      <c r="B371" s="195" t="s">
        <v>221</v>
      </c>
      <c r="C371" s="195" t="s">
        <v>17</v>
      </c>
      <c r="D371" s="195" t="n">
        <v>21665.6353766</v>
      </c>
      <c r="E371" s="195" t="n">
        <v>2.31654083176089</v>
      </c>
      <c r="F371" s="195" t="n">
        <v>100</v>
      </c>
      <c r="G371" s="195" t="n">
        <v>0</v>
      </c>
      <c r="H371" s="195"/>
      <c r="I371" s="195"/>
      <c r="J371" s="195"/>
      <c r="K371" s="195"/>
    </row>
    <row r="372">
      <c r="A372" s="195" t="s">
        <v>220</v>
      </c>
      <c r="B372" s="195" t="s">
        <v>221</v>
      </c>
      <c r="C372" s="195" t="s">
        <v>18</v>
      </c>
      <c r="D372" s="195" t="n">
        <v>501.9046252</v>
      </c>
      <c r="E372" s="195" t="n">
        <v>58.5915396185143</v>
      </c>
      <c r="F372" s="195" t="n">
        <v>100</v>
      </c>
      <c r="G372" s="195" t="n">
        <v>0</v>
      </c>
      <c r="H372" s="195"/>
      <c r="I372" s="195"/>
      <c r="J372" s="195"/>
      <c r="K372" s="195"/>
    </row>
    <row r="373">
      <c r="A373" s="195" t="s">
        <v>222</v>
      </c>
      <c r="B373" s="195" t="s">
        <v>223</v>
      </c>
      <c r="C373" s="195" t="s">
        <v>17</v>
      </c>
      <c r="D373" s="195" t="n">
        <v>8506.5109733</v>
      </c>
      <c r="E373" s="195" t="n">
        <v>5.09845631883248</v>
      </c>
      <c r="F373" s="195" t="n">
        <v>100</v>
      </c>
      <c r="G373" s="195" t="n">
        <v>0.000000000000000566042359521344</v>
      </c>
      <c r="H373" s="195"/>
      <c r="I373" s="195"/>
      <c r="J373" s="195"/>
      <c r="K373" s="195"/>
    </row>
    <row r="374">
      <c r="A374" s="195" t="s">
        <v>222</v>
      </c>
      <c r="B374" s="195" t="s">
        <v>223</v>
      </c>
      <c r="C374" s="195" t="s">
        <v>18</v>
      </c>
      <c r="D374" s="195" t="n">
        <v>1581.3822401</v>
      </c>
      <c r="E374" s="195" t="n">
        <v>28.8519205028805</v>
      </c>
      <c r="F374" s="195" t="n">
        <v>100</v>
      </c>
      <c r="G374" s="195" t="n">
        <v>0</v>
      </c>
      <c r="H374" s="195"/>
      <c r="I374" s="195"/>
      <c r="J374" s="195"/>
      <c r="K374" s="195"/>
    </row>
    <row r="375">
      <c r="A375" s="195" t="s">
        <v>228</v>
      </c>
      <c r="B375" s="195" t="s">
        <v>229</v>
      </c>
      <c r="C375" s="195" t="s">
        <v>16</v>
      </c>
      <c r="D375" s="195" t="n">
        <v>112.3950515</v>
      </c>
      <c r="E375" s="195" t="n">
        <v>51.0934193641718</v>
      </c>
      <c r="F375" s="195" t="n">
        <v>100</v>
      </c>
      <c r="G375" s="195" t="n">
        <v>0</v>
      </c>
      <c r="H375" s="195"/>
      <c r="I375" s="195"/>
      <c r="J375" s="195"/>
      <c r="K375" s="195"/>
    </row>
    <row r="376">
      <c r="A376" s="195" t="s">
        <v>228</v>
      </c>
      <c r="B376" s="195" t="s">
        <v>229</v>
      </c>
      <c r="C376" s="195" t="s">
        <v>17</v>
      </c>
      <c r="D376" s="195" t="n">
        <v>20718.7895085</v>
      </c>
      <c r="E376" s="195" t="n">
        <v>2.66696337409603</v>
      </c>
      <c r="F376" s="195" t="n">
        <v>99.789963465074</v>
      </c>
      <c r="G376" s="195" t="n">
        <v>0.152290168265769</v>
      </c>
      <c r="H376" s="195" t="n">
        <v>43.6086216</v>
      </c>
      <c r="I376" s="195" t="n">
        <v>72.3513955305457</v>
      </c>
      <c r="J376" s="195" t="n">
        <v>0.210036534925987</v>
      </c>
      <c r="K376" s="195" t="n">
        <v>72.3542231959131</v>
      </c>
    </row>
    <row r="377">
      <c r="A377" s="195" t="s">
        <v>228</v>
      </c>
      <c r="B377" s="195" t="s">
        <v>229</v>
      </c>
      <c r="C377" s="195" t="s">
        <v>18</v>
      </c>
      <c r="D377" s="195" t="n">
        <v>492.7260795</v>
      </c>
      <c r="E377" s="195" t="n">
        <v>43.8311067309283</v>
      </c>
      <c r="F377" s="195" t="n">
        <v>100</v>
      </c>
      <c r="G377" s="195" t="n">
        <v>0</v>
      </c>
      <c r="H377" s="195"/>
      <c r="I377" s="195"/>
      <c r="J377" s="195"/>
      <c r="K377" s="195"/>
    </row>
    <row r="378">
      <c r="A378" s="195" t="s">
        <v>240</v>
      </c>
      <c r="B378" s="195" t="s">
        <v>241</v>
      </c>
      <c r="C378" s="195" t="s">
        <v>16</v>
      </c>
      <c r="D378" s="195" t="n">
        <v>9037.5581434</v>
      </c>
      <c r="E378" s="195" t="n">
        <v>18.0622901563174</v>
      </c>
      <c r="F378" s="195" t="n">
        <v>99.6901054048701</v>
      </c>
      <c r="G378" s="195" t="n">
        <v>0.308792823674917</v>
      </c>
      <c r="H378" s="195" t="n">
        <v>28.0939659</v>
      </c>
      <c r="I378" s="195" t="n">
        <v>100</v>
      </c>
      <c r="J378" s="195" t="n">
        <v>0.309894595129895</v>
      </c>
      <c r="K378" s="195" t="n">
        <v>99.3356761434214</v>
      </c>
    </row>
    <row r="379">
      <c r="A379" s="195" t="s">
        <v>240</v>
      </c>
      <c r="B379" s="195" t="s">
        <v>241</v>
      </c>
      <c r="C379" s="195" t="s">
        <v>17</v>
      </c>
      <c r="D379" s="195" t="n">
        <v>25406.2927649</v>
      </c>
      <c r="E379" s="195" t="n">
        <v>5.90560454017831</v>
      </c>
      <c r="F379" s="195" t="n">
        <v>99.8468903253859</v>
      </c>
      <c r="G379" s="195" t="n">
        <v>0.153296568239641</v>
      </c>
      <c r="H379" s="195" t="n">
        <v>38.9591424</v>
      </c>
      <c r="I379" s="195" t="n">
        <v>99.9999999999998</v>
      </c>
      <c r="J379" s="195" t="n">
        <v>0.15310967461408</v>
      </c>
      <c r="K379" s="195" t="n">
        <v>99.9687686285105</v>
      </c>
    </row>
    <row r="380">
      <c r="A380" s="195" t="s">
        <v>240</v>
      </c>
      <c r="B380" s="195" t="s">
        <v>241</v>
      </c>
      <c r="C380" s="195" t="s">
        <v>18</v>
      </c>
      <c r="D380" s="195" t="n">
        <v>149.6340365</v>
      </c>
      <c r="E380" s="195" t="n">
        <v>73.2200749614425</v>
      </c>
      <c r="F380" s="195" t="n">
        <v>100</v>
      </c>
      <c r="G380" s="195" t="n">
        <v>0</v>
      </c>
      <c r="H380" s="195"/>
      <c r="I380" s="195"/>
      <c r="J380" s="195"/>
      <c r="K380" s="195"/>
    </row>
    <row r="381">
      <c r="A381" s="195" t="s">
        <v>250</v>
      </c>
      <c r="B381" s="195" t="s">
        <v>251</v>
      </c>
      <c r="C381" s="195" t="s">
        <v>16</v>
      </c>
      <c r="D381" s="195" t="n">
        <v>1224.0309158</v>
      </c>
      <c r="E381" s="195" t="n">
        <v>27.0851316627732</v>
      </c>
      <c r="F381" s="195" t="n">
        <v>100</v>
      </c>
      <c r="G381" s="195" t="n">
        <v>0</v>
      </c>
      <c r="H381" s="195"/>
      <c r="I381" s="195"/>
      <c r="J381" s="195"/>
      <c r="K381" s="195"/>
    </row>
    <row r="382">
      <c r="A382" s="195" t="s">
        <v>250</v>
      </c>
      <c r="B382" s="195" t="s">
        <v>251</v>
      </c>
      <c r="C382" s="195" t="s">
        <v>17</v>
      </c>
      <c r="D382" s="195" t="n">
        <v>11925.700243</v>
      </c>
      <c r="E382" s="195" t="n">
        <v>4.46270264519453</v>
      </c>
      <c r="F382" s="195" t="n">
        <v>100</v>
      </c>
      <c r="G382" s="195" t="n">
        <v>0</v>
      </c>
      <c r="H382" s="195"/>
      <c r="I382" s="195"/>
      <c r="J382" s="195"/>
      <c r="K382" s="195"/>
    </row>
    <row r="383">
      <c r="A383" s="195" t="s">
        <v>250</v>
      </c>
      <c r="B383" s="195" t="s">
        <v>251</v>
      </c>
      <c r="C383" s="195" t="s">
        <v>18</v>
      </c>
      <c r="D383" s="195" t="n">
        <v>40.129466</v>
      </c>
      <c r="E383" s="195" t="n">
        <v>77.8803410346324</v>
      </c>
      <c r="F383" s="195" t="n">
        <v>100</v>
      </c>
      <c r="G383" s="195" t="n">
        <v>0</v>
      </c>
      <c r="H383" s="195"/>
      <c r="I383" s="195"/>
      <c r="J383" s="195"/>
      <c r="K383" s="195"/>
    </row>
    <row r="384">
      <c r="A384" s="195" t="s">
        <v>250</v>
      </c>
      <c r="B384" s="195" t="s">
        <v>251</v>
      </c>
      <c r="C384" s="195" t="s">
        <v>22</v>
      </c>
      <c r="D384" s="195" t="n">
        <v>565.5826313</v>
      </c>
      <c r="E384" s="195" t="n">
        <v>52.6760839648187</v>
      </c>
      <c r="F384" s="195" t="n">
        <v>100</v>
      </c>
      <c r="G384" s="195" t="n">
        <v>0</v>
      </c>
      <c r="H384" s="195"/>
      <c r="I384" s="195"/>
      <c r="J384" s="195"/>
      <c r="K384" s="195"/>
    </row>
    <row r="385">
      <c r="A385" s="195" t="s">
        <v>252</v>
      </c>
      <c r="B385" s="195" t="s">
        <v>253</v>
      </c>
      <c r="C385" s="195" t="s">
        <v>16</v>
      </c>
      <c r="D385" s="195" t="n">
        <v>53.9198778</v>
      </c>
      <c r="E385" s="195" t="n">
        <v>61.2694178676773</v>
      </c>
      <c r="F385" s="195" t="n">
        <v>100</v>
      </c>
      <c r="G385" s="195" t="n">
        <v>0</v>
      </c>
      <c r="H385" s="195"/>
      <c r="I385" s="195"/>
      <c r="J385" s="195"/>
      <c r="K385" s="195"/>
    </row>
    <row r="386">
      <c r="A386" s="195" t="s">
        <v>252</v>
      </c>
      <c r="B386" s="195" t="s">
        <v>253</v>
      </c>
      <c r="C386" s="195" t="s">
        <v>18</v>
      </c>
      <c r="D386" s="195" t="n">
        <v>15647.0120593</v>
      </c>
      <c r="E386" s="195" t="n">
        <v>4.25015248973256</v>
      </c>
      <c r="F386" s="195" t="n">
        <v>100</v>
      </c>
      <c r="G386" s="195" t="n">
        <v>0</v>
      </c>
      <c r="H386" s="195"/>
      <c r="I386" s="195"/>
      <c r="J386" s="195"/>
      <c r="K386" s="195"/>
    </row>
    <row r="387">
      <c r="A387" s="195" t="s">
        <v>252</v>
      </c>
      <c r="B387" s="195" t="s">
        <v>253</v>
      </c>
      <c r="C387" s="195" t="s">
        <v>19</v>
      </c>
      <c r="D387" s="195" t="n">
        <v>2308.9312614</v>
      </c>
      <c r="E387" s="195" t="n">
        <v>25.0089344345047</v>
      </c>
      <c r="F387" s="195" t="n">
        <v>100</v>
      </c>
      <c r="G387" s="195" t="n">
        <v>0</v>
      </c>
      <c r="H387" s="195"/>
      <c r="I387" s="195"/>
      <c r="J387" s="195"/>
      <c r="K387" s="195"/>
    </row>
    <row r="388">
      <c r="A388" s="195" t="s">
        <v>266</v>
      </c>
      <c r="B388" s="195" t="s">
        <v>267</v>
      </c>
      <c r="C388" s="195" t="s">
        <v>18</v>
      </c>
      <c r="D388" s="195" t="n">
        <v>2065.7527586</v>
      </c>
      <c r="E388" s="195" t="n">
        <v>21.7154714829961</v>
      </c>
      <c r="F388" s="195" t="n">
        <v>100</v>
      </c>
      <c r="G388" s="195" t="n">
        <v>0.00000000000000241090164310133</v>
      </c>
      <c r="H388" s="195"/>
      <c r="I388" s="195"/>
      <c r="J388" s="195"/>
      <c r="K388" s="195"/>
    </row>
    <row r="389">
      <c r="A389" s="195" t="s">
        <v>266</v>
      </c>
      <c r="B389" s="195" t="s">
        <v>267</v>
      </c>
      <c r="C389" s="195" t="s">
        <v>19</v>
      </c>
      <c r="D389" s="195" t="n">
        <v>17894.2135839</v>
      </c>
      <c r="E389" s="195" t="n">
        <v>2.84650607027255</v>
      </c>
      <c r="F389" s="195" t="n">
        <v>100</v>
      </c>
      <c r="G389" s="195" t="n">
        <v>0</v>
      </c>
      <c r="H389" s="195"/>
      <c r="I389" s="195"/>
      <c r="J389" s="195"/>
      <c r="K389" s="195"/>
    </row>
    <row r="390">
      <c r="A390" s="195" t="s">
        <v>272</v>
      </c>
      <c r="B390" s="195" t="s">
        <v>273</v>
      </c>
      <c r="C390" s="195" t="s">
        <v>17</v>
      </c>
      <c r="D390" s="195" t="n">
        <v>17392.8597578</v>
      </c>
      <c r="E390" s="195" t="n">
        <v>19.7714693964278</v>
      </c>
      <c r="F390" s="195" t="n">
        <v>100</v>
      </c>
      <c r="G390" s="195" t="n">
        <v>0.00000000000000219507405545858</v>
      </c>
      <c r="H390" s="195"/>
      <c r="I390" s="195"/>
      <c r="J390" s="195"/>
      <c r="K390" s="195"/>
    </row>
    <row r="391">
      <c r="A391" s="195" t="s">
        <v>272</v>
      </c>
      <c r="B391" s="195" t="s">
        <v>273</v>
      </c>
      <c r="C391" s="195" t="s">
        <v>18</v>
      </c>
      <c r="D391" s="195" t="n">
        <v>49475.9159303</v>
      </c>
      <c r="E391" s="195" t="n">
        <v>7.14403986917928</v>
      </c>
      <c r="F391" s="195" t="n">
        <v>100</v>
      </c>
      <c r="G391" s="195" t="n">
        <v>0</v>
      </c>
      <c r="H391" s="195"/>
      <c r="I391" s="195"/>
      <c r="J391" s="195"/>
      <c r="K391" s="195"/>
    </row>
    <row r="392">
      <c r="A392" s="195" t="s">
        <v>272</v>
      </c>
      <c r="B392" s="195" t="s">
        <v>273</v>
      </c>
      <c r="C392" s="195" t="s">
        <v>19</v>
      </c>
      <c r="D392" s="195" t="n">
        <v>6543.4636674</v>
      </c>
      <c r="E392" s="195" t="n">
        <v>32.1743323028681</v>
      </c>
      <c r="F392" s="195" t="n">
        <v>100</v>
      </c>
      <c r="G392" s="195" t="n">
        <v>0</v>
      </c>
      <c r="H392" s="195"/>
      <c r="I392" s="195"/>
      <c r="J392" s="195"/>
      <c r="K392" s="195"/>
    </row>
    <row r="393">
      <c r="A393" s="195" t="s">
        <v>280</v>
      </c>
      <c r="B393" s="195" t="s">
        <v>281</v>
      </c>
      <c r="C393" s="195" t="s">
        <v>17</v>
      </c>
      <c r="D393" s="195" t="n">
        <v>81.2226292</v>
      </c>
      <c r="E393" s="195" t="n">
        <v>70.9071193205812</v>
      </c>
      <c r="F393" s="195" t="n">
        <v>100</v>
      </c>
      <c r="G393" s="195" t="n">
        <v>0</v>
      </c>
      <c r="H393" s="195"/>
      <c r="I393" s="195"/>
      <c r="J393" s="195"/>
      <c r="K393" s="195"/>
    </row>
    <row r="394">
      <c r="A394" s="195" t="s">
        <v>280</v>
      </c>
      <c r="B394" s="195" t="s">
        <v>281</v>
      </c>
      <c r="C394" s="195" t="s">
        <v>18</v>
      </c>
      <c r="D394" s="195" t="n">
        <v>17458.0277072</v>
      </c>
      <c r="E394" s="195" t="n">
        <v>8.17750035025616</v>
      </c>
      <c r="F394" s="195" t="n">
        <v>100</v>
      </c>
      <c r="G394" s="195" t="n">
        <v>0</v>
      </c>
      <c r="H394" s="195"/>
      <c r="I394" s="195"/>
      <c r="J394" s="195"/>
      <c r="K394" s="195"/>
    </row>
    <row r="395">
      <c r="A395" s="195" t="s">
        <v>280</v>
      </c>
      <c r="B395" s="195" t="s">
        <v>281</v>
      </c>
      <c r="C395" s="195" t="s">
        <v>19</v>
      </c>
      <c r="D395" s="195" t="n">
        <v>9222.4773337</v>
      </c>
      <c r="E395" s="195" t="n">
        <v>13.38304669481</v>
      </c>
      <c r="F395" s="195" t="n">
        <v>100</v>
      </c>
      <c r="G395" s="195" t="n">
        <v>0.00000000000000148581665802116</v>
      </c>
      <c r="H395" s="195"/>
      <c r="I395" s="195"/>
      <c r="J395" s="195"/>
      <c r="K395" s="195"/>
    </row>
    <row r="396">
      <c r="A396" s="195" t="s">
        <v>282</v>
      </c>
      <c r="B396" s="195" t="s">
        <v>283</v>
      </c>
      <c r="C396" s="195" t="s">
        <v>18</v>
      </c>
      <c r="D396" s="195" t="n">
        <v>57.5341737</v>
      </c>
      <c r="E396" s="195" t="n">
        <v>57.2689586487378</v>
      </c>
      <c r="F396" s="195" t="n">
        <v>100</v>
      </c>
      <c r="G396" s="195" t="n">
        <v>0</v>
      </c>
      <c r="H396" s="195"/>
      <c r="I396" s="195"/>
      <c r="J396" s="195"/>
      <c r="K396" s="195"/>
    </row>
    <row r="397">
      <c r="A397" s="195" t="s">
        <v>282</v>
      </c>
      <c r="B397" s="195" t="s">
        <v>283</v>
      </c>
      <c r="C397" s="195" t="s">
        <v>19</v>
      </c>
      <c r="D397" s="195" t="n">
        <v>12835.1399144</v>
      </c>
      <c r="E397" s="195" t="n">
        <v>5.90411668025025</v>
      </c>
      <c r="F397" s="195" t="n">
        <v>100</v>
      </c>
      <c r="G397" s="195" t="n">
        <v>0</v>
      </c>
      <c r="H397" s="195"/>
      <c r="I397" s="195"/>
      <c r="J397" s="195"/>
      <c r="K397" s="195"/>
    </row>
    <row r="398">
      <c r="A398" s="195" t="s">
        <v>282</v>
      </c>
      <c r="B398" s="195" t="s">
        <v>283</v>
      </c>
      <c r="C398" s="195" t="s">
        <v>20</v>
      </c>
      <c r="D398" s="195" t="n">
        <v>4826.2021964</v>
      </c>
      <c r="E398" s="195" t="n">
        <v>20.2868998540666</v>
      </c>
      <c r="F398" s="195" t="n">
        <v>100</v>
      </c>
      <c r="G398" s="195" t="n">
        <v>0</v>
      </c>
      <c r="H398" s="195"/>
      <c r="I398" s="195"/>
      <c r="J398" s="195"/>
      <c r="K398" s="195"/>
    </row>
    <row r="399">
      <c r="A399" s="195" t="s">
        <v>284</v>
      </c>
      <c r="B399" s="195" t="s">
        <v>285</v>
      </c>
      <c r="C399" s="195" t="s">
        <v>16</v>
      </c>
      <c r="D399" s="195" t="n">
        <v>711.2286015</v>
      </c>
      <c r="E399" s="195" t="n">
        <v>33.7375093726027</v>
      </c>
      <c r="F399" s="195" t="n">
        <v>100</v>
      </c>
      <c r="G399" s="195" t="n">
        <v>0</v>
      </c>
      <c r="H399" s="195"/>
      <c r="I399" s="195"/>
      <c r="J399" s="195"/>
      <c r="K399" s="195"/>
    </row>
    <row r="400">
      <c r="A400" s="195" t="s">
        <v>284</v>
      </c>
      <c r="B400" s="195" t="s">
        <v>285</v>
      </c>
      <c r="C400" s="195" t="s">
        <v>17</v>
      </c>
      <c r="D400" s="195" t="n">
        <v>297.8288743</v>
      </c>
      <c r="E400" s="195" t="n">
        <v>59.767430707373</v>
      </c>
      <c r="F400" s="195" t="n">
        <v>100</v>
      </c>
      <c r="G400" s="195" t="n">
        <v>0</v>
      </c>
      <c r="H400" s="195"/>
      <c r="I400" s="195"/>
      <c r="J400" s="195"/>
      <c r="K400" s="195"/>
    </row>
    <row r="401">
      <c r="A401" s="195" t="s">
        <v>284</v>
      </c>
      <c r="B401" s="195" t="s">
        <v>285</v>
      </c>
      <c r="C401" s="195" t="s">
        <v>18</v>
      </c>
      <c r="D401" s="195" t="n">
        <v>5820.603963</v>
      </c>
      <c r="E401" s="195" t="n">
        <v>5.72846833929292</v>
      </c>
      <c r="F401" s="195" t="n">
        <v>100</v>
      </c>
      <c r="G401" s="195" t="n">
        <v>0</v>
      </c>
      <c r="H401" s="195"/>
      <c r="I401" s="195"/>
      <c r="J401" s="195"/>
      <c r="K401" s="195"/>
    </row>
    <row r="402">
      <c r="A402" s="195" t="s">
        <v>290</v>
      </c>
      <c r="B402" s="195" t="s">
        <v>291</v>
      </c>
      <c r="C402" s="195" t="s">
        <v>16</v>
      </c>
      <c r="D402" s="195" t="n">
        <v>8360.5981838</v>
      </c>
      <c r="E402" s="195" t="n">
        <v>13.3281646089718</v>
      </c>
      <c r="F402" s="195" t="n">
        <v>99.6998741760698</v>
      </c>
      <c r="G402" s="195" t="n">
        <v>0.29390018128658</v>
      </c>
      <c r="H402" s="195" t="n">
        <v>25.1678494</v>
      </c>
      <c r="I402" s="195" t="n">
        <v>100</v>
      </c>
      <c r="J402" s="195" t="n">
        <v>0.300125823930196</v>
      </c>
      <c r="K402" s="195" t="n">
        <v>97.6317556113106</v>
      </c>
    </row>
    <row r="403">
      <c r="A403" s="195" t="s">
        <v>290</v>
      </c>
      <c r="B403" s="195" t="s">
        <v>291</v>
      </c>
      <c r="C403" s="195" t="s">
        <v>17</v>
      </c>
      <c r="D403" s="195" t="n">
        <v>10154.5375705</v>
      </c>
      <c r="E403" s="195" t="n">
        <v>9.74441852470445</v>
      </c>
      <c r="F403" s="195" t="n">
        <v>100</v>
      </c>
      <c r="G403" s="195" t="n">
        <v>0.00000000000000108184778077108</v>
      </c>
      <c r="H403" s="195"/>
      <c r="I403" s="195"/>
      <c r="J403" s="195"/>
      <c r="K403" s="195"/>
    </row>
    <row r="404">
      <c r="A404" s="195" t="s">
        <v>290</v>
      </c>
      <c r="B404" s="195" t="s">
        <v>291</v>
      </c>
      <c r="C404" s="195" t="s">
        <v>18</v>
      </c>
      <c r="D404" s="195" t="n">
        <v>55.2620727</v>
      </c>
      <c r="E404" s="195" t="n">
        <v>71.5098101368777</v>
      </c>
      <c r="F404" s="195" t="n">
        <v>100</v>
      </c>
      <c r="G404" s="195" t="n">
        <v>0</v>
      </c>
      <c r="H404" s="195"/>
      <c r="I404" s="195"/>
      <c r="J404" s="195"/>
      <c r="K404" s="195"/>
    </row>
    <row r="405">
      <c r="A405" s="195" t="s">
        <v>290</v>
      </c>
      <c r="B405" s="195" t="s">
        <v>291</v>
      </c>
      <c r="C405" s="195" t="s">
        <v>22</v>
      </c>
      <c r="D405" s="195" t="n">
        <v>309.8692783</v>
      </c>
      <c r="E405" s="195" t="n">
        <v>73.7551707281902</v>
      </c>
      <c r="F405" s="195" t="n">
        <v>100</v>
      </c>
      <c r="G405" s="195" t="n">
        <v>0</v>
      </c>
      <c r="H405" s="195"/>
      <c r="I405" s="195"/>
      <c r="J405" s="195"/>
      <c r="K405" s="195"/>
    </row>
    <row r="406">
      <c r="A406" s="195" t="s">
        <v>296</v>
      </c>
      <c r="B406" s="195" t="s">
        <v>297</v>
      </c>
      <c r="C406" s="195" t="s">
        <v>16</v>
      </c>
      <c r="D406" s="195" t="n">
        <v>15775.5313723</v>
      </c>
      <c r="E406" s="195" t="n">
        <v>4.92894527077918</v>
      </c>
      <c r="F406" s="195" t="n">
        <v>99.3947756319599</v>
      </c>
      <c r="G406" s="195" t="n">
        <v>0.321050761222928</v>
      </c>
      <c r="H406" s="195" t="n">
        <v>96.0587309</v>
      </c>
      <c r="I406" s="195" t="n">
        <v>52.3129549182918</v>
      </c>
      <c r="J406" s="195" t="n">
        <v>0.605224368040054</v>
      </c>
      <c r="K406" s="195" t="n">
        <v>52.7255181108487</v>
      </c>
    </row>
    <row r="407">
      <c r="A407" s="195" t="s">
        <v>296</v>
      </c>
      <c r="B407" s="195" t="s">
        <v>297</v>
      </c>
      <c r="C407" s="195" t="s">
        <v>17</v>
      </c>
      <c r="D407" s="195" t="n">
        <v>2004.6880455</v>
      </c>
      <c r="E407" s="195" t="n">
        <v>25.3789917733328</v>
      </c>
      <c r="F407" s="195" t="n">
        <v>100</v>
      </c>
      <c r="G407" s="195" t="n">
        <v>0</v>
      </c>
      <c r="H407" s="195"/>
      <c r="I407" s="195"/>
      <c r="J407" s="195"/>
      <c r="K407" s="195"/>
    </row>
    <row r="408">
      <c r="A408" s="195" t="s">
        <v>296</v>
      </c>
      <c r="B408" s="195" t="s">
        <v>297</v>
      </c>
      <c r="C408" s="195" t="s">
        <v>22</v>
      </c>
      <c r="D408" s="195" t="n">
        <v>983.3946254</v>
      </c>
      <c r="E408" s="195" t="n">
        <v>43.8634514128251</v>
      </c>
      <c r="F408" s="195" t="n">
        <v>100</v>
      </c>
      <c r="G408" s="195" t="n">
        <v>0</v>
      </c>
      <c r="H408" s="195"/>
      <c r="I408" s="195"/>
      <c r="J408" s="195"/>
      <c r="K408" s="195"/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675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545</v>
      </c>
      <c r="I418" s="5" t="s">
        <v>546</v>
      </c>
      <c r="J418" s="5" t="s">
        <v>547</v>
      </c>
      <c r="K418" s="5" t="s">
        <v>548</v>
      </c>
    </row>
    <row r="419">
      <c r="A419" s="196" t="s">
        <v>97</v>
      </c>
      <c r="B419" s="196" t="s">
        <v>98</v>
      </c>
      <c r="C419" s="196" t="s">
        <v>16</v>
      </c>
      <c r="D419" s="196" t="n">
        <v>48.5054803</v>
      </c>
      <c r="E419" s="196"/>
      <c r="F419" s="196" t="n">
        <v>100</v>
      </c>
      <c r="G419" s="196"/>
      <c r="H419" s="196"/>
      <c r="I419" s="196"/>
      <c r="J419" s="196"/>
      <c r="K419" s="196"/>
    </row>
    <row r="420">
      <c r="A420" s="196" t="s">
        <v>97</v>
      </c>
      <c r="B420" s="196" t="s">
        <v>98</v>
      </c>
      <c r="C420" s="196" t="s">
        <v>17</v>
      </c>
      <c r="D420" s="196" t="n">
        <v>586.9476519</v>
      </c>
      <c r="E420" s="196"/>
      <c r="F420" s="196" t="n">
        <v>99.3057466113894</v>
      </c>
      <c r="G420" s="196"/>
      <c r="H420" s="196" t="n">
        <v>4.1033919</v>
      </c>
      <c r="I420" s="196"/>
      <c r="J420" s="196" t="n">
        <v>0.69425338861063</v>
      </c>
      <c r="K420" s="196"/>
    </row>
    <row r="421">
      <c r="A421" s="196" t="s">
        <v>97</v>
      </c>
      <c r="B421" s="196" t="s">
        <v>98</v>
      </c>
      <c r="C421" s="196" t="s">
        <v>18</v>
      </c>
      <c r="D421" s="196" t="n">
        <v>20.5394352</v>
      </c>
      <c r="E421" s="196"/>
      <c r="F421" s="196" t="n">
        <v>100</v>
      </c>
      <c r="G421" s="196"/>
      <c r="H421" s="196"/>
      <c r="I421" s="196"/>
      <c r="J421" s="196"/>
      <c r="K421" s="196"/>
    </row>
    <row r="422">
      <c r="A422" s="196" t="s">
        <v>97</v>
      </c>
      <c r="B422" s="196" t="s">
        <v>98</v>
      </c>
      <c r="C422" s="196" t="s">
        <v>19</v>
      </c>
      <c r="D422" s="196" t="n">
        <v>30.0821594</v>
      </c>
      <c r="E422" s="196"/>
      <c r="F422" s="196" t="n">
        <v>100</v>
      </c>
      <c r="G422" s="196"/>
      <c r="H422" s="196"/>
      <c r="I422" s="196"/>
      <c r="J422" s="196"/>
      <c r="K422" s="196"/>
    </row>
    <row r="423">
      <c r="A423" s="196" t="s">
        <v>97</v>
      </c>
      <c r="B423" s="196" t="s">
        <v>98</v>
      </c>
      <c r="C423" s="196" t="s">
        <v>20</v>
      </c>
      <c r="D423" s="196" t="n">
        <v>177.3927968</v>
      </c>
      <c r="E423" s="196"/>
      <c r="F423" s="196" t="n">
        <v>100</v>
      </c>
      <c r="G423" s="196"/>
      <c r="H423" s="196"/>
      <c r="I423" s="196"/>
      <c r="J423" s="196"/>
      <c r="K423" s="196"/>
    </row>
    <row r="424">
      <c r="A424" s="196" t="s">
        <v>97</v>
      </c>
      <c r="B424" s="196" t="s">
        <v>98</v>
      </c>
      <c r="C424" s="196" t="s">
        <v>21</v>
      </c>
      <c r="D424" s="196" t="n">
        <v>364.3422878</v>
      </c>
      <c r="E424" s="196"/>
      <c r="F424" s="196" t="n">
        <v>100</v>
      </c>
      <c r="G424" s="196"/>
      <c r="H424" s="196"/>
      <c r="I424" s="196"/>
      <c r="J424" s="196"/>
      <c r="K424" s="196"/>
    </row>
    <row r="425">
      <c r="A425" s="196" t="s">
        <v>97</v>
      </c>
      <c r="B425" s="196" t="s">
        <v>98</v>
      </c>
      <c r="C425" s="196" t="s">
        <v>22</v>
      </c>
      <c r="D425" s="196" t="n">
        <v>15.8470164</v>
      </c>
      <c r="E425" s="196"/>
      <c r="F425" s="196" t="n">
        <v>100</v>
      </c>
      <c r="G425" s="196"/>
      <c r="H425" s="196"/>
      <c r="I425" s="196"/>
      <c r="J425" s="196"/>
      <c r="K425" s="196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676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545</v>
      </c>
      <c r="I435" s="5" t="s">
        <v>546</v>
      </c>
      <c r="J435" s="5" t="s">
        <v>547</v>
      </c>
      <c r="K435" s="5" t="s">
        <v>548</v>
      </c>
    </row>
    <row r="436">
      <c r="A436" s="197" t="s">
        <v>14</v>
      </c>
      <c r="B436" s="197" t="s">
        <v>15</v>
      </c>
      <c r="C436" s="197" t="s">
        <v>16</v>
      </c>
      <c r="D436" s="197" t="n">
        <v>48.5054803</v>
      </c>
      <c r="E436" s="197"/>
      <c r="F436" s="197" t="n">
        <v>100</v>
      </c>
      <c r="G436" s="197"/>
      <c r="H436" s="197"/>
      <c r="I436" s="197"/>
      <c r="J436" s="197"/>
      <c r="K436" s="197"/>
    </row>
    <row r="437">
      <c r="A437" s="197" t="s">
        <v>14</v>
      </c>
      <c r="B437" s="197" t="s">
        <v>15</v>
      </c>
      <c r="C437" s="197" t="s">
        <v>17</v>
      </c>
      <c r="D437" s="197" t="n">
        <v>586.9476519</v>
      </c>
      <c r="E437" s="197"/>
      <c r="F437" s="197" t="n">
        <v>99.3057466113894</v>
      </c>
      <c r="G437" s="197"/>
      <c r="H437" s="197" t="n">
        <v>4.1033919</v>
      </c>
      <c r="I437" s="197"/>
      <c r="J437" s="197" t="n">
        <v>0.69425338861063</v>
      </c>
      <c r="K437" s="197"/>
    </row>
    <row r="438">
      <c r="A438" s="197" t="s">
        <v>14</v>
      </c>
      <c r="B438" s="197" t="s">
        <v>15</v>
      </c>
      <c r="C438" s="197" t="s">
        <v>18</v>
      </c>
      <c r="D438" s="197" t="n">
        <v>20.5394352</v>
      </c>
      <c r="E438" s="197"/>
      <c r="F438" s="197" t="n">
        <v>100</v>
      </c>
      <c r="G438" s="197"/>
      <c r="H438" s="197"/>
      <c r="I438" s="197"/>
      <c r="J438" s="197"/>
      <c r="K438" s="197"/>
    </row>
    <row r="439">
      <c r="A439" s="197" t="s">
        <v>14</v>
      </c>
      <c r="B439" s="197" t="s">
        <v>15</v>
      </c>
      <c r="C439" s="197" t="s">
        <v>19</v>
      </c>
      <c r="D439" s="197" t="n">
        <v>30.0821594</v>
      </c>
      <c r="E439" s="197"/>
      <c r="F439" s="197" t="n">
        <v>100</v>
      </c>
      <c r="G439" s="197"/>
      <c r="H439" s="197"/>
      <c r="I439" s="197"/>
      <c r="J439" s="197"/>
      <c r="K439" s="197"/>
    </row>
    <row r="440">
      <c r="A440" s="197" t="s">
        <v>14</v>
      </c>
      <c r="B440" s="197" t="s">
        <v>15</v>
      </c>
      <c r="C440" s="197" t="s">
        <v>20</v>
      </c>
      <c r="D440" s="197" t="n">
        <v>177.3927968</v>
      </c>
      <c r="E440" s="197"/>
      <c r="F440" s="197" t="n">
        <v>100</v>
      </c>
      <c r="G440" s="197"/>
      <c r="H440" s="197"/>
      <c r="I440" s="197"/>
      <c r="J440" s="197"/>
      <c r="K440" s="197"/>
    </row>
    <row r="441">
      <c r="A441" s="197" t="s">
        <v>14</v>
      </c>
      <c r="B441" s="197" t="s">
        <v>15</v>
      </c>
      <c r="C441" s="197" t="s">
        <v>21</v>
      </c>
      <c r="D441" s="197" t="n">
        <v>364.3422878</v>
      </c>
      <c r="E441" s="197"/>
      <c r="F441" s="197" t="n">
        <v>100</v>
      </c>
      <c r="G441" s="197"/>
      <c r="H441" s="197"/>
      <c r="I441" s="197"/>
      <c r="J441" s="197"/>
      <c r="K441" s="197"/>
    </row>
    <row r="442">
      <c r="A442" s="197" t="s">
        <v>14</v>
      </c>
      <c r="B442" s="197" t="s">
        <v>15</v>
      </c>
      <c r="C442" s="197" t="s">
        <v>22</v>
      </c>
      <c r="D442" s="197" t="n">
        <v>15.8470164</v>
      </c>
      <c r="E442" s="197"/>
      <c r="F442" s="197" t="n">
        <v>100</v>
      </c>
      <c r="G442" s="197"/>
      <c r="H442" s="197"/>
      <c r="I442" s="197"/>
      <c r="J442" s="197"/>
      <c r="K442" s="197"/>
    </row>
    <row r="443">
      <c r="A443" s="197" t="s">
        <v>32</v>
      </c>
      <c r="B443" s="197" t="s">
        <v>33</v>
      </c>
      <c r="C443" s="197" t="s">
        <v>16</v>
      </c>
      <c r="D443" s="197" t="n">
        <v>814.1553661</v>
      </c>
      <c r="E443" s="197" t="n">
        <v>28.4664096380389</v>
      </c>
      <c r="F443" s="197" t="n">
        <v>98.8159414377142</v>
      </c>
      <c r="G443" s="197" t="n">
        <v>1.1829100175412</v>
      </c>
      <c r="H443" s="197" t="n">
        <v>9.7555882</v>
      </c>
      <c r="I443" s="197" t="n">
        <v>99.9999999999997</v>
      </c>
      <c r="J443" s="197" t="n">
        <v>1.18405856228583</v>
      </c>
      <c r="K443" s="197" t="n">
        <v>98.720089311951</v>
      </c>
    </row>
    <row r="444">
      <c r="A444" s="197" t="s">
        <v>32</v>
      </c>
      <c r="B444" s="197" t="s">
        <v>33</v>
      </c>
      <c r="C444" s="197" t="s">
        <v>17</v>
      </c>
      <c r="D444" s="197" t="n">
        <v>4700.1934004</v>
      </c>
      <c r="E444" s="197" t="n">
        <v>7.89866659836736</v>
      </c>
      <c r="F444" s="197" t="n">
        <v>100</v>
      </c>
      <c r="G444" s="197" t="n">
        <v>0.000000000000000876928152134512</v>
      </c>
      <c r="H444" s="197"/>
      <c r="I444" s="197"/>
      <c r="J444" s="197"/>
      <c r="K444" s="197"/>
    </row>
    <row r="445">
      <c r="A445" s="197" t="s">
        <v>32</v>
      </c>
      <c r="B445" s="197" t="s">
        <v>33</v>
      </c>
      <c r="C445" s="197" t="s">
        <v>18</v>
      </c>
      <c r="D445" s="197" t="n">
        <v>1577.6503621</v>
      </c>
      <c r="E445" s="197" t="n">
        <v>17.8579295442926</v>
      </c>
      <c r="F445" s="197" t="n">
        <v>100</v>
      </c>
      <c r="G445" s="197" t="n">
        <v>0</v>
      </c>
      <c r="H445" s="197"/>
      <c r="I445" s="197"/>
      <c r="J445" s="197"/>
      <c r="K445" s="197"/>
    </row>
    <row r="446">
      <c r="A446" s="197" t="s">
        <v>32</v>
      </c>
      <c r="B446" s="197" t="s">
        <v>33</v>
      </c>
      <c r="C446" s="197" t="s">
        <v>19</v>
      </c>
      <c r="D446" s="197" t="n">
        <v>477.9435797</v>
      </c>
      <c r="E446" s="197" t="n">
        <v>31.1451627065004</v>
      </c>
      <c r="F446" s="197" t="n">
        <v>100</v>
      </c>
      <c r="G446" s="197" t="n">
        <v>0</v>
      </c>
      <c r="H446" s="197"/>
      <c r="I446" s="197"/>
      <c r="J446" s="197"/>
      <c r="K446" s="197"/>
    </row>
    <row r="447">
      <c r="A447" s="197" t="s">
        <v>32</v>
      </c>
      <c r="B447" s="197" t="s">
        <v>33</v>
      </c>
      <c r="C447" s="197" t="s">
        <v>20</v>
      </c>
      <c r="D447" s="197" t="n">
        <v>296.3333165</v>
      </c>
      <c r="E447" s="197" t="n">
        <v>47.4419179265386</v>
      </c>
      <c r="F447" s="197" t="n">
        <v>100</v>
      </c>
      <c r="G447" s="197" t="n">
        <v>0.00000000000000526711096144202</v>
      </c>
      <c r="H447" s="197"/>
      <c r="I447" s="197"/>
      <c r="J447" s="197"/>
      <c r="K447" s="197"/>
    </row>
    <row r="448">
      <c r="A448" s="197" t="s">
        <v>32</v>
      </c>
      <c r="B448" s="197" t="s">
        <v>33</v>
      </c>
      <c r="C448" s="197" t="s">
        <v>21</v>
      </c>
      <c r="D448" s="197" t="n">
        <v>134.0130677</v>
      </c>
      <c r="E448" s="197" t="n">
        <v>45.9825087722652</v>
      </c>
      <c r="F448" s="197" t="n">
        <v>100</v>
      </c>
      <c r="G448" s="197" t="n">
        <v>0</v>
      </c>
      <c r="H448" s="197"/>
      <c r="I448" s="197"/>
      <c r="J448" s="197"/>
      <c r="K448" s="197"/>
    </row>
    <row r="449">
      <c r="A449" s="197" t="s">
        <v>32</v>
      </c>
      <c r="B449" s="197" t="s">
        <v>33</v>
      </c>
      <c r="C449" s="197" t="s">
        <v>22</v>
      </c>
      <c r="D449" s="197" t="n">
        <v>42.7373888</v>
      </c>
      <c r="E449" s="197" t="n">
        <v>50.6231067205397</v>
      </c>
      <c r="F449" s="197" t="n">
        <v>83.4216363207813</v>
      </c>
      <c r="G449" s="197" t="n">
        <v>15.7133986880488</v>
      </c>
      <c r="H449" s="197" t="n">
        <v>8.493192</v>
      </c>
      <c r="I449" s="197" t="n">
        <v>100</v>
      </c>
      <c r="J449" s="197" t="n">
        <v>16.5783636792187</v>
      </c>
      <c r="K449" s="197" t="n">
        <v>79.0691684705293</v>
      </c>
    </row>
    <row r="450">
      <c r="A450" s="197" t="s">
        <v>34</v>
      </c>
      <c r="B450" s="197" t="s">
        <v>35</v>
      </c>
      <c r="C450" s="197" t="s">
        <v>16</v>
      </c>
      <c r="D450" s="197" t="n">
        <v>896.0236574</v>
      </c>
      <c r="E450" s="197" t="n">
        <v>20.9187301466411</v>
      </c>
      <c r="F450" s="197" t="n">
        <v>97.2411147482977</v>
      </c>
      <c r="G450" s="197" t="n">
        <v>2.12511370810786</v>
      </c>
      <c r="H450" s="197" t="n">
        <v>25.4216178</v>
      </c>
      <c r="I450" s="197" t="n">
        <v>75.6647734234239</v>
      </c>
      <c r="J450" s="197" t="n">
        <v>2.75888525170225</v>
      </c>
      <c r="K450" s="197" t="n">
        <v>74.9028709388306</v>
      </c>
    </row>
    <row r="451">
      <c r="A451" s="197" t="s">
        <v>34</v>
      </c>
      <c r="B451" s="197" t="s">
        <v>35</v>
      </c>
      <c r="C451" s="197" t="s">
        <v>17</v>
      </c>
      <c r="D451" s="197" t="n">
        <v>2177.6018068</v>
      </c>
      <c r="E451" s="197" t="n">
        <v>7.78413412090788</v>
      </c>
      <c r="F451" s="197" t="n">
        <v>99.6583232918369</v>
      </c>
      <c r="G451" s="197" t="n">
        <v>0.346423230895467</v>
      </c>
      <c r="H451" s="197" t="n">
        <v>7.4658673</v>
      </c>
      <c r="I451" s="197" t="n">
        <v>100</v>
      </c>
      <c r="J451" s="197" t="n">
        <v>0.341676708163059</v>
      </c>
      <c r="K451" s="197" t="n">
        <v>101.042762106884</v>
      </c>
    </row>
    <row r="452">
      <c r="A452" s="197" t="s">
        <v>34</v>
      </c>
      <c r="B452" s="197" t="s">
        <v>35</v>
      </c>
      <c r="C452" s="197" t="s">
        <v>18</v>
      </c>
      <c r="D452" s="197" t="n">
        <v>376.3068293</v>
      </c>
      <c r="E452" s="197" t="n">
        <v>21.4391431669774</v>
      </c>
      <c r="F452" s="197" t="n">
        <v>100</v>
      </c>
      <c r="G452" s="197" t="n">
        <v>0</v>
      </c>
      <c r="H452" s="197"/>
      <c r="I452" s="197"/>
      <c r="J452" s="197"/>
      <c r="K452" s="197"/>
    </row>
    <row r="453">
      <c r="A453" s="197" t="s">
        <v>34</v>
      </c>
      <c r="B453" s="197" t="s">
        <v>35</v>
      </c>
      <c r="C453" s="197" t="s">
        <v>19</v>
      </c>
      <c r="D453" s="197" t="n">
        <v>65.130938</v>
      </c>
      <c r="E453" s="197" t="n">
        <v>40.0966932552397</v>
      </c>
      <c r="F453" s="197" t="n">
        <v>100</v>
      </c>
      <c r="G453" s="197" t="n">
        <v>0</v>
      </c>
      <c r="H453" s="197"/>
      <c r="I453" s="197"/>
      <c r="J453" s="197"/>
      <c r="K453" s="197"/>
    </row>
    <row r="454">
      <c r="A454" s="197" t="s">
        <v>34</v>
      </c>
      <c r="B454" s="197" t="s">
        <v>35</v>
      </c>
      <c r="C454" s="197" t="s">
        <v>20</v>
      </c>
      <c r="D454" s="197" t="n">
        <v>88.181542</v>
      </c>
      <c r="E454" s="197" t="n">
        <v>61.4710409438381</v>
      </c>
      <c r="F454" s="197" t="n">
        <v>100</v>
      </c>
      <c r="G454" s="197" t="n">
        <v>0.00000000000000682465650035249</v>
      </c>
      <c r="H454" s="197"/>
      <c r="I454" s="197"/>
      <c r="J454" s="197"/>
      <c r="K454" s="197"/>
    </row>
    <row r="455">
      <c r="A455" s="197" t="s">
        <v>34</v>
      </c>
      <c r="B455" s="197" t="s">
        <v>35</v>
      </c>
      <c r="C455" s="197" t="s">
        <v>22</v>
      </c>
      <c r="D455" s="197" t="n">
        <v>127.3123968</v>
      </c>
      <c r="E455" s="197" t="n">
        <v>32.8501560857544</v>
      </c>
      <c r="F455" s="197" t="n">
        <v>91.6971446615003</v>
      </c>
      <c r="G455" s="197" t="n">
        <v>5.89115617764878</v>
      </c>
      <c r="H455" s="197" t="n">
        <v>11.5276917</v>
      </c>
      <c r="I455" s="197" t="n">
        <v>70.1663957049571</v>
      </c>
      <c r="J455" s="197" t="n">
        <v>8.30285533849973</v>
      </c>
      <c r="K455" s="197" t="n">
        <v>65.0622199498615</v>
      </c>
    </row>
    <row r="456">
      <c r="A456" s="197" t="s">
        <v>36</v>
      </c>
      <c r="B456" s="197" t="s">
        <v>37</v>
      </c>
      <c r="C456" s="197" t="s">
        <v>16</v>
      </c>
      <c r="D456" s="197" t="n">
        <v>284.050927</v>
      </c>
      <c r="E456" s="197" t="n">
        <v>6.84841900322727</v>
      </c>
      <c r="F456" s="197" t="n">
        <v>99.2094861660079</v>
      </c>
      <c r="G456" s="197" t="n">
        <v>0.557923797069514</v>
      </c>
      <c r="H456" s="197" t="n">
        <v>2.263354</v>
      </c>
      <c r="I456" s="197" t="n">
        <v>70.0000000000001</v>
      </c>
      <c r="J456" s="197" t="n">
        <v>0.790513833992095</v>
      </c>
      <c r="K456" s="197" t="n">
        <v>70.019436532224</v>
      </c>
    </row>
    <row r="457">
      <c r="A457" s="197" t="s">
        <v>36</v>
      </c>
      <c r="B457" s="197" t="s">
        <v>37</v>
      </c>
      <c r="C457" s="197" t="s">
        <v>17</v>
      </c>
      <c r="D457" s="197" t="n">
        <v>287.445958</v>
      </c>
      <c r="E457" s="197" t="n">
        <v>10.035277844365</v>
      </c>
      <c r="F457" s="197" t="n">
        <v>99.21875</v>
      </c>
      <c r="G457" s="197" t="n">
        <v>0.541172534595269</v>
      </c>
      <c r="H457" s="197" t="n">
        <v>2.263354</v>
      </c>
      <c r="I457" s="197" t="n">
        <v>70.0000000000001</v>
      </c>
      <c r="J457" s="197" t="n">
        <v>0.78125</v>
      </c>
      <c r="K457" s="197" t="n">
        <v>68.7289118935992</v>
      </c>
    </row>
    <row r="458">
      <c r="A458" s="197" t="s">
        <v>36</v>
      </c>
      <c r="B458" s="197" t="s">
        <v>37</v>
      </c>
      <c r="C458" s="197" t="s">
        <v>18</v>
      </c>
      <c r="D458" s="197" t="n">
        <v>5.658385</v>
      </c>
      <c r="E458" s="197" t="n">
        <v>42.8952211790544</v>
      </c>
      <c r="F458" s="197" t="n">
        <v>100</v>
      </c>
      <c r="G458" s="197" t="n">
        <v>0</v>
      </c>
      <c r="H458" s="197"/>
      <c r="I458" s="197"/>
      <c r="J458" s="197"/>
      <c r="K458" s="197"/>
    </row>
    <row r="459">
      <c r="A459" s="197" t="s">
        <v>36</v>
      </c>
      <c r="B459" s="197" t="s">
        <v>37</v>
      </c>
      <c r="C459" s="197" t="s">
        <v>22</v>
      </c>
      <c r="D459" s="197" t="n">
        <v>43.003726</v>
      </c>
      <c r="E459" s="197" t="n">
        <v>22.1865672719558</v>
      </c>
      <c r="F459" s="197" t="n">
        <v>100</v>
      </c>
      <c r="G459" s="197" t="n">
        <v>0</v>
      </c>
      <c r="H459" s="197"/>
      <c r="I459" s="197"/>
      <c r="J459" s="197"/>
      <c r="K459" s="197"/>
    </row>
    <row r="460">
      <c r="A460" s="197" t="s">
        <v>42</v>
      </c>
      <c r="B460" s="197" t="s">
        <v>43</v>
      </c>
      <c r="C460" s="197" t="s">
        <v>16</v>
      </c>
      <c r="D460" s="197" t="n">
        <v>489.5760931</v>
      </c>
      <c r="E460" s="197" t="n">
        <v>18.9661590721694</v>
      </c>
      <c r="F460" s="197" t="n">
        <v>87.823858536297</v>
      </c>
      <c r="G460" s="197" t="n">
        <v>4.20876287906896</v>
      </c>
      <c r="H460" s="197" t="n">
        <v>67.876177</v>
      </c>
      <c r="I460" s="197" t="n">
        <v>36.5600985974577</v>
      </c>
      <c r="J460" s="197" t="n">
        <v>12.176141463703</v>
      </c>
      <c r="K460" s="197" t="n">
        <v>30.3568907117277</v>
      </c>
    </row>
    <row r="461">
      <c r="A461" s="197" t="s">
        <v>42</v>
      </c>
      <c r="B461" s="197" t="s">
        <v>43</v>
      </c>
      <c r="C461" s="197" t="s">
        <v>17</v>
      </c>
      <c r="D461" s="197" t="n">
        <v>971.6502583</v>
      </c>
      <c r="E461" s="197" t="n">
        <v>9.63198378353475</v>
      </c>
      <c r="F461" s="197" t="n">
        <v>93.9950722290902</v>
      </c>
      <c r="G461" s="197" t="n">
        <v>1.9218652672048</v>
      </c>
      <c r="H461" s="197" t="n">
        <v>62.0744203</v>
      </c>
      <c r="I461" s="197" t="n">
        <v>32.3738701343633</v>
      </c>
      <c r="J461" s="197" t="n">
        <v>6.00492777090985</v>
      </c>
      <c r="K461" s="197" t="n">
        <v>30.0829371305034</v>
      </c>
    </row>
    <row r="462">
      <c r="A462" s="197" t="s">
        <v>42</v>
      </c>
      <c r="B462" s="197" t="s">
        <v>43</v>
      </c>
      <c r="C462" s="197" t="s">
        <v>22</v>
      </c>
      <c r="D462" s="197" t="n">
        <v>60.7883919</v>
      </c>
      <c r="E462" s="197" t="n">
        <v>54.1901756106355</v>
      </c>
      <c r="F462" s="197" t="n">
        <v>76.0391543180621</v>
      </c>
      <c r="G462" s="197" t="n">
        <v>8.02192334042067</v>
      </c>
      <c r="H462" s="197" t="n">
        <v>19.1551483</v>
      </c>
      <c r="I462" s="197" t="n">
        <v>59.2147116627537</v>
      </c>
      <c r="J462" s="197" t="n">
        <v>23.9608456819379</v>
      </c>
      <c r="K462" s="197" t="n">
        <v>25.4573763758983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677</v>
      </c>
    </row>
    <row r="9">
      <c r="A9" t="s">
        <v>3</v>
      </c>
    </row>
    <row r="10">
      <c r="A10" t="s">
        <v>4</v>
      </c>
    </row>
    <row r="11">
      <c r="A11" t="s">
        <v>678</v>
      </c>
    </row>
    <row r="12">
      <c r="A12" s="3" t="s">
        <v>6</v>
      </c>
    </row>
    <row r="13">
      <c r="A13" s="3" t="s">
        <v>330</v>
      </c>
    </row>
    <row r="15">
      <c r="A15" s="4" t="s">
        <v>679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545</v>
      </c>
      <c r="I16" s="5" t="s">
        <v>546</v>
      </c>
      <c r="J16" s="5" t="s">
        <v>547</v>
      </c>
      <c r="K16" s="5" t="s">
        <v>548</v>
      </c>
    </row>
    <row r="17">
      <c r="A17" s="198" t="s">
        <v>14</v>
      </c>
      <c r="B17" s="198" t="s">
        <v>15</v>
      </c>
      <c r="C17" s="198" t="s">
        <v>16</v>
      </c>
      <c r="D17" s="198" t="n">
        <v>134787.2902926</v>
      </c>
      <c r="E17" s="198" t="n">
        <v>3.92789166773079</v>
      </c>
      <c r="F17" s="198" t="n">
        <v>99.074234391026</v>
      </c>
      <c r="G17" s="198" t="n">
        <v>0.183415865139836</v>
      </c>
      <c r="H17" s="198" t="n">
        <v>1259.4741574</v>
      </c>
      <c r="I17" s="198" t="n">
        <v>19.8046432016477</v>
      </c>
      <c r="J17" s="198" t="n">
        <v>0.925765608974025</v>
      </c>
      <c r="K17" s="198" t="n">
        <v>19.6289279248942</v>
      </c>
    </row>
    <row r="18">
      <c r="A18" s="198" t="s">
        <v>14</v>
      </c>
      <c r="B18" s="198" t="s">
        <v>15</v>
      </c>
      <c r="C18" s="198" t="s">
        <v>17</v>
      </c>
      <c r="D18" s="198" t="n">
        <v>474940.5184266</v>
      </c>
      <c r="E18" s="198" t="n">
        <v>2.09029358343862</v>
      </c>
      <c r="F18" s="198" t="n">
        <v>99.2519951530472</v>
      </c>
      <c r="G18" s="198" t="n">
        <v>0.0971993203788376</v>
      </c>
      <c r="H18" s="198" t="n">
        <v>3579.3518231</v>
      </c>
      <c r="I18" s="198" t="n">
        <v>13.1025765750742</v>
      </c>
      <c r="J18" s="198" t="n">
        <v>0.748004846952799</v>
      </c>
      <c r="K18" s="198" t="n">
        <v>12.8972780248958</v>
      </c>
    </row>
    <row r="19">
      <c r="A19" s="198" t="s">
        <v>14</v>
      </c>
      <c r="B19" s="198" t="s">
        <v>15</v>
      </c>
      <c r="C19" s="198" t="s">
        <v>18</v>
      </c>
      <c r="D19" s="198" t="n">
        <v>482717.2134934</v>
      </c>
      <c r="E19" s="198" t="n">
        <v>1.77574498534138</v>
      </c>
      <c r="F19" s="198" t="n">
        <v>99.4819437823094</v>
      </c>
      <c r="G19" s="198" t="n">
        <v>0.0730036652279477</v>
      </c>
      <c r="H19" s="198" t="n">
        <v>2513.7692764</v>
      </c>
      <c r="I19" s="198" t="n">
        <v>14.0272874253096</v>
      </c>
      <c r="J19" s="198" t="n">
        <v>0.518056217690569</v>
      </c>
      <c r="K19" s="198" t="n">
        <v>14.0188386358623</v>
      </c>
    </row>
    <row r="20">
      <c r="A20" s="198" t="s">
        <v>14</v>
      </c>
      <c r="B20" s="198" t="s">
        <v>15</v>
      </c>
      <c r="C20" s="198" t="s">
        <v>19</v>
      </c>
      <c r="D20" s="198" t="n">
        <v>73715.101687</v>
      </c>
      <c r="E20" s="198" t="n">
        <v>5.24401168572506</v>
      </c>
      <c r="F20" s="198" t="n">
        <v>99.9190417464674</v>
      </c>
      <c r="G20" s="198" t="n">
        <v>0.0481320030841425</v>
      </c>
      <c r="H20" s="198" t="n">
        <v>59.7268127</v>
      </c>
      <c r="I20" s="198" t="n">
        <v>59.2041618936038</v>
      </c>
      <c r="J20" s="198" t="n">
        <v>0.0809582535325621</v>
      </c>
      <c r="K20" s="198" t="n">
        <v>59.4047353500677</v>
      </c>
    </row>
    <row r="21">
      <c r="A21" s="198" t="s">
        <v>14</v>
      </c>
      <c r="B21" s="198" t="s">
        <v>15</v>
      </c>
      <c r="C21" s="198" t="s">
        <v>20</v>
      </c>
      <c r="D21" s="198" t="n">
        <v>12931.9020864</v>
      </c>
      <c r="E21" s="198" t="n">
        <v>11.1806093020689</v>
      </c>
      <c r="F21" s="198" t="n">
        <v>100</v>
      </c>
      <c r="G21" s="198" t="n">
        <v>0</v>
      </c>
      <c r="H21" s="198"/>
      <c r="I21" s="198"/>
      <c r="J21" s="198"/>
      <c r="K21" s="198"/>
    </row>
    <row r="22">
      <c r="A22" s="198" t="s">
        <v>14</v>
      </c>
      <c r="B22" s="198" t="s">
        <v>15</v>
      </c>
      <c r="C22" s="198" t="s">
        <v>21</v>
      </c>
      <c r="D22" s="198" t="n">
        <v>1422.7484346</v>
      </c>
      <c r="E22" s="198" t="n">
        <v>32.8434449719927</v>
      </c>
      <c r="F22" s="198" t="n">
        <v>99.8256185729625</v>
      </c>
      <c r="G22" s="198" t="n">
        <v>0.180163605760363</v>
      </c>
      <c r="H22" s="198" t="n">
        <v>2.485343</v>
      </c>
      <c r="I22" s="198" t="n">
        <v>100</v>
      </c>
      <c r="J22" s="198" t="n">
        <v>0.174381427037546</v>
      </c>
      <c r="K22" s="198" t="n">
        <v>103.135658968379</v>
      </c>
    </row>
    <row r="23">
      <c r="A23" s="198" t="s">
        <v>14</v>
      </c>
      <c r="B23" s="198" t="s">
        <v>15</v>
      </c>
      <c r="C23" s="198" t="s">
        <v>22</v>
      </c>
      <c r="D23" s="198" t="n">
        <v>4130.1201373</v>
      </c>
      <c r="E23" s="198" t="n">
        <v>23.9585311370891</v>
      </c>
      <c r="F23" s="198" t="n">
        <v>98.7400138455044</v>
      </c>
      <c r="G23" s="198" t="n">
        <v>0.906248672797946</v>
      </c>
      <c r="H23" s="198" t="n">
        <v>52.7029923</v>
      </c>
      <c r="I23" s="198" t="n">
        <v>70.9026790574957</v>
      </c>
      <c r="J23" s="198" t="n">
        <v>1.25998615449561</v>
      </c>
      <c r="K23" s="198" t="n">
        <v>71.0190395190179</v>
      </c>
    </row>
    <row r="24">
      <c r="A24" s="198" t="s">
        <v>14</v>
      </c>
      <c r="B24" s="198" t="s">
        <v>23</v>
      </c>
      <c r="C24" s="198" t="s">
        <v>16</v>
      </c>
      <c r="D24" s="198" t="n">
        <v>48.5054803</v>
      </c>
      <c r="E24" s="198"/>
      <c r="F24" s="198" t="n">
        <v>100</v>
      </c>
      <c r="G24" s="198"/>
      <c r="H24" s="198"/>
      <c r="I24" s="198"/>
      <c r="J24" s="198"/>
      <c r="K24" s="198"/>
    </row>
    <row r="25">
      <c r="A25" s="198" t="s">
        <v>14</v>
      </c>
      <c r="B25" s="198" t="s">
        <v>23</v>
      </c>
      <c r="C25" s="198" t="s">
        <v>17</v>
      </c>
      <c r="D25" s="198" t="n">
        <v>585.3406354</v>
      </c>
      <c r="E25" s="198"/>
      <c r="F25" s="198" t="n">
        <v>99.0338552888281</v>
      </c>
      <c r="G25" s="198"/>
      <c r="H25" s="198" t="n">
        <v>5.7104084</v>
      </c>
      <c r="I25" s="198"/>
      <c r="J25" s="198" t="n">
        <v>0.966144711171898</v>
      </c>
      <c r="K25" s="198"/>
    </row>
    <row r="26">
      <c r="A26" s="198" t="s">
        <v>14</v>
      </c>
      <c r="B26" s="198" t="s">
        <v>23</v>
      </c>
      <c r="C26" s="198" t="s">
        <v>18</v>
      </c>
      <c r="D26" s="198" t="n">
        <v>20.5394352</v>
      </c>
      <c r="E26" s="198"/>
      <c r="F26" s="198" t="n">
        <v>100</v>
      </c>
      <c r="G26" s="198"/>
      <c r="H26" s="198"/>
      <c r="I26" s="198"/>
      <c r="J26" s="198"/>
      <c r="K26" s="198"/>
    </row>
    <row r="27">
      <c r="A27" s="198" t="s">
        <v>14</v>
      </c>
      <c r="B27" s="198" t="s">
        <v>23</v>
      </c>
      <c r="C27" s="198" t="s">
        <v>19</v>
      </c>
      <c r="D27" s="198" t="n">
        <v>30.0821594</v>
      </c>
      <c r="E27" s="198"/>
      <c r="F27" s="198" t="n">
        <v>100</v>
      </c>
      <c r="G27" s="198"/>
      <c r="H27" s="198"/>
      <c r="I27" s="198"/>
      <c r="J27" s="198"/>
      <c r="K27" s="198"/>
    </row>
    <row r="28">
      <c r="A28" s="198" t="s">
        <v>14</v>
      </c>
      <c r="B28" s="198" t="s">
        <v>23</v>
      </c>
      <c r="C28" s="198" t="s">
        <v>20</v>
      </c>
      <c r="D28" s="198" t="n">
        <v>177.3927968</v>
      </c>
      <c r="E28" s="198"/>
      <c r="F28" s="198" t="n">
        <v>100</v>
      </c>
      <c r="G28" s="198"/>
      <c r="H28" s="198"/>
      <c r="I28" s="198"/>
      <c r="J28" s="198"/>
      <c r="K28" s="198"/>
    </row>
    <row r="29">
      <c r="A29" s="198" t="s">
        <v>14</v>
      </c>
      <c r="B29" s="198" t="s">
        <v>23</v>
      </c>
      <c r="C29" s="198" t="s">
        <v>21</v>
      </c>
      <c r="D29" s="198" t="n">
        <v>361.8569448</v>
      </c>
      <c r="E29" s="198"/>
      <c r="F29" s="198" t="n">
        <v>99.3178549174165</v>
      </c>
      <c r="G29" s="198"/>
      <c r="H29" s="198" t="n">
        <v>2.485343</v>
      </c>
      <c r="I29" s="198"/>
      <c r="J29" s="198" t="n">
        <v>0.682145082583521</v>
      </c>
      <c r="K29" s="198"/>
    </row>
    <row r="30">
      <c r="A30" s="198" t="s">
        <v>14</v>
      </c>
      <c r="B30" s="198" t="s">
        <v>23</v>
      </c>
      <c r="C30" s="198" t="s">
        <v>22</v>
      </c>
      <c r="D30" s="198" t="n">
        <v>15.8470164</v>
      </c>
      <c r="E30" s="198"/>
      <c r="F30" s="198" t="n">
        <v>100</v>
      </c>
      <c r="G30" s="198"/>
      <c r="H30" s="198"/>
      <c r="I30" s="198"/>
      <c r="J30" s="198"/>
      <c r="K30" s="198"/>
    </row>
    <row r="31">
      <c r="A31" s="198" t="s">
        <v>14</v>
      </c>
      <c r="B31" s="198" t="s">
        <v>24</v>
      </c>
      <c r="C31" s="198" t="s">
        <v>16</v>
      </c>
      <c r="D31" s="198" t="n">
        <v>134738.7848123</v>
      </c>
      <c r="E31" s="198" t="n">
        <v>3.92924192209827</v>
      </c>
      <c r="F31" s="198" t="n">
        <v>99.0739042051409</v>
      </c>
      <c r="G31" s="198" t="n">
        <v>0.183482489801766</v>
      </c>
      <c r="H31" s="198" t="n">
        <v>1259.4741574</v>
      </c>
      <c r="I31" s="198" t="n">
        <v>19.8046432016477</v>
      </c>
      <c r="J31" s="198" t="n">
        <v>0.926095794859114</v>
      </c>
      <c r="K31" s="198" t="n">
        <v>19.6289916430366</v>
      </c>
    </row>
    <row r="32">
      <c r="A32" s="198" t="s">
        <v>14</v>
      </c>
      <c r="B32" s="198" t="s">
        <v>24</v>
      </c>
      <c r="C32" s="198" t="s">
        <v>17</v>
      </c>
      <c r="D32" s="198" t="n">
        <v>474355.1777912</v>
      </c>
      <c r="E32" s="198" t="n">
        <v>2.09181989170321</v>
      </c>
      <c r="F32" s="198" t="n">
        <v>99.2522649250075</v>
      </c>
      <c r="G32" s="198" t="n">
        <v>0.0973178871421422</v>
      </c>
      <c r="H32" s="198" t="n">
        <v>3573.6414147</v>
      </c>
      <c r="I32" s="198" t="n">
        <v>13.1230209382057</v>
      </c>
      <c r="J32" s="198" t="n">
        <v>0.747735074992499</v>
      </c>
      <c r="K32" s="198" t="n">
        <v>12.917704464607</v>
      </c>
    </row>
    <row r="33">
      <c r="A33" s="198" t="s">
        <v>14</v>
      </c>
      <c r="B33" s="198" t="s">
        <v>24</v>
      </c>
      <c r="C33" s="198" t="s">
        <v>18</v>
      </c>
      <c r="D33" s="198" t="n">
        <v>482696.6740582</v>
      </c>
      <c r="E33" s="198" t="n">
        <v>1.7758196632594</v>
      </c>
      <c r="F33" s="198" t="n">
        <v>99.4819218524803</v>
      </c>
      <c r="G33" s="198" t="n">
        <v>0.0730067938327553</v>
      </c>
      <c r="H33" s="198" t="n">
        <v>2513.7692764</v>
      </c>
      <c r="I33" s="198" t="n">
        <v>14.0272874253096</v>
      </c>
      <c r="J33" s="198" t="n">
        <v>0.518078147519696</v>
      </c>
      <c r="K33" s="198" t="n">
        <v>14.0188428976233</v>
      </c>
    </row>
    <row r="34">
      <c r="A34" s="198" t="s">
        <v>14</v>
      </c>
      <c r="B34" s="198" t="s">
        <v>24</v>
      </c>
      <c r="C34" s="198" t="s">
        <v>19</v>
      </c>
      <c r="D34" s="198" t="n">
        <v>73685.0195276</v>
      </c>
      <c r="E34" s="198" t="n">
        <v>5.24612960451038</v>
      </c>
      <c r="F34" s="198" t="n">
        <v>99.9190087217544</v>
      </c>
      <c r="G34" s="198" t="n">
        <v>0.0481517941452151</v>
      </c>
      <c r="H34" s="198" t="n">
        <v>59.7268127</v>
      </c>
      <c r="I34" s="198" t="n">
        <v>59.2041618936038</v>
      </c>
      <c r="J34" s="198" t="n">
        <v>0.0809912782456213</v>
      </c>
      <c r="K34" s="198" t="n">
        <v>59.4049093110094</v>
      </c>
    </row>
    <row r="35">
      <c r="A35" s="198" t="s">
        <v>14</v>
      </c>
      <c r="B35" s="198" t="s">
        <v>24</v>
      </c>
      <c r="C35" s="198" t="s">
        <v>20</v>
      </c>
      <c r="D35" s="198" t="n">
        <v>12754.5092896</v>
      </c>
      <c r="E35" s="198" t="n">
        <v>11.3247159319953</v>
      </c>
      <c r="F35" s="198" t="n">
        <v>100</v>
      </c>
      <c r="G35" s="198" t="n">
        <v>0</v>
      </c>
      <c r="H35" s="198"/>
      <c r="I35" s="198"/>
      <c r="J35" s="198"/>
      <c r="K35" s="198"/>
    </row>
    <row r="36">
      <c r="A36" s="198" t="s">
        <v>14</v>
      </c>
      <c r="B36" s="198" t="s">
        <v>24</v>
      </c>
      <c r="C36" s="198" t="s">
        <v>21</v>
      </c>
      <c r="D36" s="198" t="n">
        <v>1060.8914898</v>
      </c>
      <c r="E36" s="198" t="n">
        <v>43.3187411724298</v>
      </c>
      <c r="F36" s="198" t="n">
        <v>100</v>
      </c>
      <c r="G36" s="198" t="n">
        <v>0.00000000000000480934638474094</v>
      </c>
      <c r="H36" s="198"/>
      <c r="I36" s="198"/>
      <c r="J36" s="198"/>
      <c r="K36" s="198"/>
    </row>
    <row r="37">
      <c r="A37" s="198" t="s">
        <v>14</v>
      </c>
      <c r="B37" s="198" t="s">
        <v>24</v>
      </c>
      <c r="C37" s="198" t="s">
        <v>22</v>
      </c>
      <c r="D37" s="198" t="n">
        <v>4114.2731209</v>
      </c>
      <c r="E37" s="198" t="n">
        <v>24.0500385957584</v>
      </c>
      <c r="F37" s="198" t="n">
        <v>98.7352221162716</v>
      </c>
      <c r="G37" s="198" t="n">
        <v>0.909936435616045</v>
      </c>
      <c r="H37" s="198" t="n">
        <v>52.7029923</v>
      </c>
      <c r="I37" s="198" t="n">
        <v>70.9026790574957</v>
      </c>
      <c r="J37" s="198" t="n">
        <v>1.26477788372843</v>
      </c>
      <c r="K37" s="198" t="n">
        <v>71.0344300276599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680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545</v>
      </c>
      <c r="I47" s="5" t="s">
        <v>546</v>
      </c>
      <c r="J47" s="5" t="s">
        <v>547</v>
      </c>
      <c r="K47" s="5" t="s">
        <v>548</v>
      </c>
    </row>
    <row r="48">
      <c r="A48" s="199" t="s">
        <v>14</v>
      </c>
      <c r="B48" s="199" t="s">
        <v>15</v>
      </c>
      <c r="C48" s="199" t="s">
        <v>16</v>
      </c>
      <c r="D48" s="199" t="n">
        <v>134787.2902926</v>
      </c>
      <c r="E48" s="199" t="n">
        <v>3.92789166773079</v>
      </c>
      <c r="F48" s="199" t="n">
        <v>99.074234391026</v>
      </c>
      <c r="G48" s="199" t="n">
        <v>0.183415865139836</v>
      </c>
      <c r="H48" s="199" t="n">
        <v>1259.4741574</v>
      </c>
      <c r="I48" s="199" t="n">
        <v>19.8046432016477</v>
      </c>
      <c r="J48" s="199" t="n">
        <v>0.925765608974025</v>
      </c>
      <c r="K48" s="199" t="n">
        <v>19.6289279248942</v>
      </c>
    </row>
    <row r="49">
      <c r="A49" s="199" t="s">
        <v>14</v>
      </c>
      <c r="B49" s="199" t="s">
        <v>15</v>
      </c>
      <c r="C49" s="199" t="s">
        <v>17</v>
      </c>
      <c r="D49" s="199" t="n">
        <v>474940.5184266</v>
      </c>
      <c r="E49" s="199" t="n">
        <v>2.09029358343862</v>
      </c>
      <c r="F49" s="199" t="n">
        <v>99.2519951530472</v>
      </c>
      <c r="G49" s="199" t="n">
        <v>0.0971993203788376</v>
      </c>
      <c r="H49" s="199" t="n">
        <v>3579.3518231</v>
      </c>
      <c r="I49" s="199" t="n">
        <v>13.1025765750742</v>
      </c>
      <c r="J49" s="199" t="n">
        <v>0.748004846952799</v>
      </c>
      <c r="K49" s="199" t="n">
        <v>12.8972780248958</v>
      </c>
    </row>
    <row r="50">
      <c r="A50" s="199" t="s">
        <v>14</v>
      </c>
      <c r="B50" s="199" t="s">
        <v>15</v>
      </c>
      <c r="C50" s="199" t="s">
        <v>18</v>
      </c>
      <c r="D50" s="199" t="n">
        <v>482717.2134934</v>
      </c>
      <c r="E50" s="199" t="n">
        <v>1.77574498534138</v>
      </c>
      <c r="F50" s="199" t="n">
        <v>99.4819437823094</v>
      </c>
      <c r="G50" s="199" t="n">
        <v>0.0730036652279477</v>
      </c>
      <c r="H50" s="199" t="n">
        <v>2513.7692764</v>
      </c>
      <c r="I50" s="199" t="n">
        <v>14.0272874253096</v>
      </c>
      <c r="J50" s="199" t="n">
        <v>0.518056217690569</v>
      </c>
      <c r="K50" s="199" t="n">
        <v>14.0188386358623</v>
      </c>
    </row>
    <row r="51">
      <c r="A51" s="199" t="s">
        <v>14</v>
      </c>
      <c r="B51" s="199" t="s">
        <v>15</v>
      </c>
      <c r="C51" s="199" t="s">
        <v>19</v>
      </c>
      <c r="D51" s="199" t="n">
        <v>73715.101687</v>
      </c>
      <c r="E51" s="199" t="n">
        <v>5.24401168572506</v>
      </c>
      <c r="F51" s="199" t="n">
        <v>99.9190417464674</v>
      </c>
      <c r="G51" s="199" t="n">
        <v>0.0481320030841425</v>
      </c>
      <c r="H51" s="199" t="n">
        <v>59.7268127</v>
      </c>
      <c r="I51" s="199" t="n">
        <v>59.2041618936038</v>
      </c>
      <c r="J51" s="199" t="n">
        <v>0.0809582535325621</v>
      </c>
      <c r="K51" s="199" t="n">
        <v>59.4047353500677</v>
      </c>
    </row>
    <row r="52">
      <c r="A52" s="199" t="s">
        <v>14</v>
      </c>
      <c r="B52" s="199" t="s">
        <v>15</v>
      </c>
      <c r="C52" s="199" t="s">
        <v>20</v>
      </c>
      <c r="D52" s="199" t="n">
        <v>12931.9020864</v>
      </c>
      <c r="E52" s="199" t="n">
        <v>11.1806093020689</v>
      </c>
      <c r="F52" s="199" t="n">
        <v>100</v>
      </c>
      <c r="G52" s="199" t="n">
        <v>0</v>
      </c>
      <c r="H52" s="199"/>
      <c r="I52" s="199"/>
      <c r="J52" s="199"/>
      <c r="K52" s="199"/>
    </row>
    <row r="53">
      <c r="A53" s="199" t="s">
        <v>14</v>
      </c>
      <c r="B53" s="199" t="s">
        <v>15</v>
      </c>
      <c r="C53" s="199" t="s">
        <v>21</v>
      </c>
      <c r="D53" s="199" t="n">
        <v>1422.7484346</v>
      </c>
      <c r="E53" s="199" t="n">
        <v>32.8434449719927</v>
      </c>
      <c r="F53" s="199" t="n">
        <v>99.8256185729625</v>
      </c>
      <c r="G53" s="199" t="n">
        <v>0.180163605760363</v>
      </c>
      <c r="H53" s="199" t="n">
        <v>2.485343</v>
      </c>
      <c r="I53" s="199" t="n">
        <v>100</v>
      </c>
      <c r="J53" s="199" t="n">
        <v>0.174381427037546</v>
      </c>
      <c r="K53" s="199" t="n">
        <v>103.135658968379</v>
      </c>
    </row>
    <row r="54">
      <c r="A54" s="199" t="s">
        <v>14</v>
      </c>
      <c r="B54" s="199" t="s">
        <v>15</v>
      </c>
      <c r="C54" s="199" t="s">
        <v>22</v>
      </c>
      <c r="D54" s="199" t="n">
        <v>4130.1201373</v>
      </c>
      <c r="E54" s="199" t="n">
        <v>23.9585311370891</v>
      </c>
      <c r="F54" s="199" t="n">
        <v>98.7400138455044</v>
      </c>
      <c r="G54" s="199" t="n">
        <v>0.906248672797946</v>
      </c>
      <c r="H54" s="199" t="n">
        <v>52.7029923</v>
      </c>
      <c r="I54" s="199" t="n">
        <v>70.9026790574957</v>
      </c>
      <c r="J54" s="199" t="n">
        <v>1.25998615449561</v>
      </c>
      <c r="K54" s="199" t="n">
        <v>71.0190395190179</v>
      </c>
    </row>
    <row r="55">
      <c r="A55" s="199" t="s">
        <v>32</v>
      </c>
      <c r="B55" s="199" t="s">
        <v>33</v>
      </c>
      <c r="C55" s="199" t="s">
        <v>16</v>
      </c>
      <c r="D55" s="199" t="n">
        <v>1493.4774868</v>
      </c>
      <c r="E55" s="199" t="n">
        <v>35.1888534959713</v>
      </c>
      <c r="F55" s="199" t="n">
        <v>94.8578020495477</v>
      </c>
      <c r="G55" s="199" t="n">
        <v>3.47755666761158</v>
      </c>
      <c r="H55" s="199" t="n">
        <v>80.9607297</v>
      </c>
      <c r="I55" s="199" t="n">
        <v>65.1343940045767</v>
      </c>
      <c r="J55" s="199" t="n">
        <v>5.14219795045225</v>
      </c>
      <c r="K55" s="199" t="n">
        <v>64.1502690427101</v>
      </c>
    </row>
    <row r="56">
      <c r="A56" s="199" t="s">
        <v>32</v>
      </c>
      <c r="B56" s="199" t="s">
        <v>33</v>
      </c>
      <c r="C56" s="199" t="s">
        <v>17</v>
      </c>
      <c r="D56" s="199" t="n">
        <v>27542.3142175</v>
      </c>
      <c r="E56" s="199" t="n">
        <v>8.43147673927489</v>
      </c>
      <c r="F56" s="199" t="n">
        <v>99.2005866018856</v>
      </c>
      <c r="G56" s="199" t="n">
        <v>0.554890545111964</v>
      </c>
      <c r="H56" s="199" t="n">
        <v>221.9512581</v>
      </c>
      <c r="I56" s="199" t="n">
        <v>70.0093323303633</v>
      </c>
      <c r="J56" s="199" t="n">
        <v>0.79941339811441</v>
      </c>
      <c r="K56" s="199" t="n">
        <v>68.857324263996</v>
      </c>
    </row>
    <row r="57">
      <c r="A57" s="199" t="s">
        <v>32</v>
      </c>
      <c r="B57" s="199" t="s">
        <v>33</v>
      </c>
      <c r="C57" s="199" t="s">
        <v>18</v>
      </c>
      <c r="D57" s="199" t="n">
        <v>16119.8872684</v>
      </c>
      <c r="E57" s="199" t="n">
        <v>11.9405953914091</v>
      </c>
      <c r="F57" s="199" t="n">
        <v>100</v>
      </c>
      <c r="G57" s="199" t="n">
        <v>0</v>
      </c>
      <c r="H57" s="199"/>
      <c r="I57" s="199"/>
      <c r="J57" s="199"/>
      <c r="K57" s="199"/>
    </row>
    <row r="58">
      <c r="A58" s="199" t="s">
        <v>32</v>
      </c>
      <c r="B58" s="199" t="s">
        <v>33</v>
      </c>
      <c r="C58" s="199" t="s">
        <v>19</v>
      </c>
      <c r="D58" s="199" t="n">
        <v>6531.6045008</v>
      </c>
      <c r="E58" s="199" t="n">
        <v>23.7859464570045</v>
      </c>
      <c r="F58" s="199" t="n">
        <v>100</v>
      </c>
      <c r="G58" s="199" t="n">
        <v>0</v>
      </c>
      <c r="H58" s="199"/>
      <c r="I58" s="199"/>
      <c r="J58" s="199"/>
      <c r="K58" s="199"/>
    </row>
    <row r="59">
      <c r="A59" s="199" t="s">
        <v>32</v>
      </c>
      <c r="B59" s="199" t="s">
        <v>33</v>
      </c>
      <c r="C59" s="199" t="s">
        <v>20</v>
      </c>
      <c r="D59" s="199" t="n">
        <v>1001.3062219</v>
      </c>
      <c r="E59" s="199" t="n">
        <v>36.5078677170381</v>
      </c>
      <c r="F59" s="199" t="n">
        <v>100</v>
      </c>
      <c r="G59" s="199" t="n">
        <v>0</v>
      </c>
      <c r="H59" s="199"/>
      <c r="I59" s="199"/>
      <c r="J59" s="199"/>
      <c r="K59" s="199"/>
    </row>
    <row r="60">
      <c r="A60" s="199" t="s">
        <v>32</v>
      </c>
      <c r="B60" s="199" t="s">
        <v>33</v>
      </c>
      <c r="C60" s="199" t="s">
        <v>21</v>
      </c>
      <c r="D60" s="199" t="n">
        <v>134.0130677</v>
      </c>
      <c r="E60" s="199" t="n">
        <v>45.9825087722652</v>
      </c>
      <c r="F60" s="199" t="n">
        <v>100</v>
      </c>
      <c r="G60" s="199" t="n">
        <v>0</v>
      </c>
      <c r="H60" s="199"/>
      <c r="I60" s="199"/>
      <c r="J60" s="199"/>
      <c r="K60" s="199"/>
    </row>
    <row r="61">
      <c r="A61" s="199" t="s">
        <v>32</v>
      </c>
      <c r="B61" s="199" t="s">
        <v>33</v>
      </c>
      <c r="C61" s="199" t="s">
        <v>22</v>
      </c>
      <c r="D61" s="199" t="n">
        <v>51.2305808</v>
      </c>
      <c r="E61" s="199" t="n">
        <v>50.5295595128499</v>
      </c>
      <c r="F61" s="199" t="n">
        <v>100</v>
      </c>
      <c r="G61" s="199" t="n">
        <v>0</v>
      </c>
      <c r="H61" s="199"/>
      <c r="I61" s="199"/>
      <c r="J61" s="199"/>
      <c r="K61" s="199"/>
    </row>
    <row r="62">
      <c r="A62" s="199" t="s">
        <v>34</v>
      </c>
      <c r="B62" s="199" t="s">
        <v>35</v>
      </c>
      <c r="C62" s="199" t="s">
        <v>16</v>
      </c>
      <c r="D62" s="199" t="n">
        <v>891.3726654</v>
      </c>
      <c r="E62" s="199" t="n">
        <v>20.7382906065829</v>
      </c>
      <c r="F62" s="199" t="n">
        <v>96.736365076757</v>
      </c>
      <c r="G62" s="199" t="n">
        <v>1.97195228913411</v>
      </c>
      <c r="H62" s="199" t="n">
        <v>30.0726098</v>
      </c>
      <c r="I62" s="199" t="n">
        <v>61.5187381914733</v>
      </c>
      <c r="J62" s="199" t="n">
        <v>3.26363492324302</v>
      </c>
      <c r="K62" s="199" t="n">
        <v>58.4500108137307</v>
      </c>
    </row>
    <row r="63">
      <c r="A63" s="199" t="s">
        <v>34</v>
      </c>
      <c r="B63" s="199" t="s">
        <v>35</v>
      </c>
      <c r="C63" s="199" t="s">
        <v>17</v>
      </c>
      <c r="D63" s="199" t="n">
        <v>2157.903442</v>
      </c>
      <c r="E63" s="199" t="n">
        <v>7.85989825842601</v>
      </c>
      <c r="F63" s="199" t="n">
        <v>98.7568242200467</v>
      </c>
      <c r="G63" s="199" t="n">
        <v>0.578359018714353</v>
      </c>
      <c r="H63" s="199" t="n">
        <v>27.1642321</v>
      </c>
      <c r="I63" s="199" t="n">
        <v>44.9444180501344</v>
      </c>
      <c r="J63" s="199" t="n">
        <v>1.24317577995329</v>
      </c>
      <c r="K63" s="199" t="n">
        <v>45.944347427198</v>
      </c>
    </row>
    <row r="64">
      <c r="A64" s="199" t="s">
        <v>34</v>
      </c>
      <c r="B64" s="199" t="s">
        <v>35</v>
      </c>
      <c r="C64" s="199" t="s">
        <v>18</v>
      </c>
      <c r="D64" s="199" t="n">
        <v>376.3068293</v>
      </c>
      <c r="E64" s="199" t="n">
        <v>21.4391431669774</v>
      </c>
      <c r="F64" s="199" t="n">
        <v>100</v>
      </c>
      <c r="G64" s="199" t="n">
        <v>0</v>
      </c>
      <c r="H64" s="199"/>
      <c r="I64" s="199"/>
      <c r="J64" s="199"/>
      <c r="K64" s="199"/>
    </row>
    <row r="65">
      <c r="A65" s="199" t="s">
        <v>34</v>
      </c>
      <c r="B65" s="199" t="s">
        <v>35</v>
      </c>
      <c r="C65" s="199" t="s">
        <v>19</v>
      </c>
      <c r="D65" s="199" t="n">
        <v>65.130938</v>
      </c>
      <c r="E65" s="199" t="n">
        <v>40.0966932552397</v>
      </c>
      <c r="F65" s="199" t="n">
        <v>100</v>
      </c>
      <c r="G65" s="199" t="n">
        <v>0</v>
      </c>
      <c r="H65" s="199"/>
      <c r="I65" s="199"/>
      <c r="J65" s="199"/>
      <c r="K65" s="199"/>
    </row>
    <row r="66">
      <c r="A66" s="199" t="s">
        <v>34</v>
      </c>
      <c r="B66" s="199" t="s">
        <v>35</v>
      </c>
      <c r="C66" s="199" t="s">
        <v>20</v>
      </c>
      <c r="D66" s="199" t="n">
        <v>88.181542</v>
      </c>
      <c r="E66" s="199" t="n">
        <v>61.4710409438381</v>
      </c>
      <c r="F66" s="199" t="n">
        <v>100</v>
      </c>
      <c r="G66" s="199" t="n">
        <v>0.00000000000000682465650035249</v>
      </c>
      <c r="H66" s="199"/>
      <c r="I66" s="199"/>
      <c r="J66" s="199"/>
      <c r="K66" s="199"/>
    </row>
    <row r="67">
      <c r="A67" s="199" t="s">
        <v>34</v>
      </c>
      <c r="B67" s="199" t="s">
        <v>35</v>
      </c>
      <c r="C67" s="199" t="s">
        <v>22</v>
      </c>
      <c r="D67" s="199" t="n">
        <v>131.248148</v>
      </c>
      <c r="E67" s="199" t="n">
        <v>32.6014341502113</v>
      </c>
      <c r="F67" s="199" t="n">
        <v>94.5318815465895</v>
      </c>
      <c r="G67" s="199" t="n">
        <v>5.5709115557449</v>
      </c>
      <c r="H67" s="199" t="n">
        <v>7.5919405</v>
      </c>
      <c r="I67" s="199" t="n">
        <v>100</v>
      </c>
      <c r="J67" s="199" t="n">
        <v>5.46811845341052</v>
      </c>
      <c r="K67" s="199" t="n">
        <v>96.3089508358656</v>
      </c>
    </row>
    <row r="68">
      <c r="A68" s="199" t="s">
        <v>36</v>
      </c>
      <c r="B68" s="199" t="s">
        <v>37</v>
      </c>
      <c r="C68" s="199" t="s">
        <v>16</v>
      </c>
      <c r="D68" s="199" t="n">
        <v>278.392542</v>
      </c>
      <c r="E68" s="199" t="n">
        <v>6.88709547464955</v>
      </c>
      <c r="F68" s="199" t="n">
        <v>97.2332015810277</v>
      </c>
      <c r="G68" s="199" t="n">
        <v>1.14684178793285</v>
      </c>
      <c r="H68" s="199" t="n">
        <v>7.921739</v>
      </c>
      <c r="I68" s="199" t="n">
        <v>40.9080601807896</v>
      </c>
      <c r="J68" s="199" t="n">
        <v>2.76679841897233</v>
      </c>
      <c r="K68" s="199" t="n">
        <v>40.3032971187831</v>
      </c>
    </row>
    <row r="69">
      <c r="A69" s="199" t="s">
        <v>36</v>
      </c>
      <c r="B69" s="199" t="s">
        <v>37</v>
      </c>
      <c r="C69" s="199" t="s">
        <v>17</v>
      </c>
      <c r="D69" s="199" t="n">
        <v>287.445958</v>
      </c>
      <c r="E69" s="199" t="n">
        <v>10.2225832842006</v>
      </c>
      <c r="F69" s="199" t="n">
        <v>99.21875</v>
      </c>
      <c r="G69" s="199" t="n">
        <v>0.56790097859388</v>
      </c>
      <c r="H69" s="199" t="n">
        <v>2.263354</v>
      </c>
      <c r="I69" s="199" t="n">
        <v>70.0000000000001</v>
      </c>
      <c r="J69" s="199" t="n">
        <v>0.78125</v>
      </c>
      <c r="K69" s="199" t="n">
        <v>72.1234242814228</v>
      </c>
    </row>
    <row r="70">
      <c r="A70" s="199" t="s">
        <v>36</v>
      </c>
      <c r="B70" s="199" t="s">
        <v>37</v>
      </c>
      <c r="C70" s="199" t="s">
        <v>18</v>
      </c>
      <c r="D70" s="199" t="n">
        <v>5.658385</v>
      </c>
      <c r="E70" s="199" t="n">
        <v>42.8952211790544</v>
      </c>
      <c r="F70" s="199" t="n">
        <v>100</v>
      </c>
      <c r="G70" s="199" t="n">
        <v>0</v>
      </c>
      <c r="H70" s="199"/>
      <c r="I70" s="199"/>
      <c r="J70" s="199"/>
      <c r="K70" s="199"/>
    </row>
    <row r="71">
      <c r="A71" s="199" t="s">
        <v>36</v>
      </c>
      <c r="B71" s="199" t="s">
        <v>37</v>
      </c>
      <c r="C71" s="199" t="s">
        <v>22</v>
      </c>
      <c r="D71" s="199" t="n">
        <v>43.003726</v>
      </c>
      <c r="E71" s="199" t="n">
        <v>22.1865672719558</v>
      </c>
      <c r="F71" s="199" t="n">
        <v>100</v>
      </c>
      <c r="G71" s="199" t="n">
        <v>0</v>
      </c>
      <c r="H71" s="199"/>
      <c r="I71" s="199"/>
      <c r="J71" s="199"/>
      <c r="K71" s="199"/>
    </row>
    <row r="72">
      <c r="A72" s="199" t="s">
        <v>40</v>
      </c>
      <c r="B72" s="199" t="s">
        <v>41</v>
      </c>
      <c r="C72" s="199" t="s">
        <v>16</v>
      </c>
      <c r="D72" s="199" t="n">
        <v>2174.7618703</v>
      </c>
      <c r="E72" s="199" t="n">
        <v>42.2718661273089</v>
      </c>
      <c r="F72" s="199" t="n">
        <v>100</v>
      </c>
      <c r="G72" s="199" t="n">
        <v>0</v>
      </c>
      <c r="H72" s="199"/>
      <c r="I72" s="199"/>
      <c r="J72" s="199"/>
      <c r="K72" s="199"/>
    </row>
    <row r="73">
      <c r="A73" s="199" t="s">
        <v>40</v>
      </c>
      <c r="B73" s="199" t="s">
        <v>41</v>
      </c>
      <c r="C73" s="199" t="s">
        <v>17</v>
      </c>
      <c r="D73" s="199" t="n">
        <v>19272.7821308</v>
      </c>
      <c r="E73" s="199" t="n">
        <v>13.9518361008811</v>
      </c>
      <c r="F73" s="199" t="n">
        <v>98.8063515134194</v>
      </c>
      <c r="G73" s="199" t="n">
        <v>0.754067558658523</v>
      </c>
      <c r="H73" s="199" t="n">
        <v>232.8284252</v>
      </c>
      <c r="I73" s="199" t="n">
        <v>62.7852044285467</v>
      </c>
      <c r="J73" s="199" t="n">
        <v>1.1936484865806</v>
      </c>
      <c r="K73" s="199" t="n">
        <v>62.4192675677212</v>
      </c>
    </row>
    <row r="74">
      <c r="A74" s="199" t="s">
        <v>40</v>
      </c>
      <c r="B74" s="199" t="s">
        <v>41</v>
      </c>
      <c r="C74" s="199" t="s">
        <v>18</v>
      </c>
      <c r="D74" s="199" t="n">
        <v>24363.0539183</v>
      </c>
      <c r="E74" s="199" t="n">
        <v>10.6591879428537</v>
      </c>
      <c r="F74" s="199" t="n">
        <v>100</v>
      </c>
      <c r="G74" s="199" t="n">
        <v>0</v>
      </c>
      <c r="H74" s="199"/>
      <c r="I74" s="199"/>
      <c r="J74" s="199"/>
      <c r="K74" s="199"/>
    </row>
    <row r="75">
      <c r="A75" s="199" t="s">
        <v>40</v>
      </c>
      <c r="B75" s="199" t="s">
        <v>41</v>
      </c>
      <c r="C75" s="199" t="s">
        <v>19</v>
      </c>
      <c r="D75" s="199" t="n">
        <v>3858.5979811</v>
      </c>
      <c r="E75" s="199" t="n">
        <v>39.5567024873066</v>
      </c>
      <c r="F75" s="199" t="n">
        <v>100</v>
      </c>
      <c r="G75" s="199" t="n">
        <v>0</v>
      </c>
      <c r="H75" s="199"/>
      <c r="I75" s="199"/>
      <c r="J75" s="199"/>
      <c r="K75" s="199"/>
    </row>
    <row r="76">
      <c r="A76" s="199" t="s">
        <v>42</v>
      </c>
      <c r="B76" s="199" t="s">
        <v>43</v>
      </c>
      <c r="C76" s="199" t="s">
        <v>16</v>
      </c>
      <c r="D76" s="199" t="n">
        <v>535.4470189</v>
      </c>
      <c r="E76" s="199" t="n">
        <v>18.7563934841867</v>
      </c>
      <c r="F76" s="199" t="n">
        <v>96.0525317806935</v>
      </c>
      <c r="G76" s="199" t="n">
        <v>2.01610273780733</v>
      </c>
      <c r="H76" s="199" t="n">
        <v>22.0052512</v>
      </c>
      <c r="I76" s="199" t="n">
        <v>53.2401305620374</v>
      </c>
      <c r="J76" s="199" t="n">
        <v>3.94746821930648</v>
      </c>
      <c r="K76" s="199" t="n">
        <v>49.0572087063957</v>
      </c>
    </row>
    <row r="77">
      <c r="A77" s="199" t="s">
        <v>42</v>
      </c>
      <c r="B77" s="199" t="s">
        <v>43</v>
      </c>
      <c r="C77" s="199" t="s">
        <v>17</v>
      </c>
      <c r="D77" s="199" t="n">
        <v>1031.2243326</v>
      </c>
      <c r="E77" s="199" t="n">
        <v>9.60901875092054</v>
      </c>
      <c r="F77" s="199" t="n">
        <v>99.7581226363497</v>
      </c>
      <c r="G77" s="199" t="n">
        <v>0.241094391789501</v>
      </c>
      <c r="H77" s="199" t="n">
        <v>2.500346</v>
      </c>
      <c r="I77" s="199" t="n">
        <v>100</v>
      </c>
      <c r="J77" s="199" t="n">
        <v>0.241877363650279</v>
      </c>
      <c r="K77" s="199" t="n">
        <v>99.435199475085</v>
      </c>
    </row>
    <row r="78">
      <c r="A78" s="199" t="s">
        <v>42</v>
      </c>
      <c r="B78" s="199" t="s">
        <v>43</v>
      </c>
      <c r="C78" s="199" t="s">
        <v>22</v>
      </c>
      <c r="D78" s="199" t="n">
        <v>72.3478769</v>
      </c>
      <c r="E78" s="199" t="n">
        <v>56.6541047676152</v>
      </c>
      <c r="F78" s="199" t="n">
        <v>90.4987153671236</v>
      </c>
      <c r="G78" s="199" t="n">
        <v>5.99153090615311</v>
      </c>
      <c r="H78" s="199" t="n">
        <v>7.5956633</v>
      </c>
      <c r="I78" s="199" t="n">
        <v>56.7589514101207</v>
      </c>
      <c r="J78" s="199" t="n">
        <v>9.50128463287644</v>
      </c>
      <c r="K78" s="199" t="n">
        <v>57.0686881869699</v>
      </c>
    </row>
    <row r="79">
      <c r="A79" s="199" t="s">
        <v>44</v>
      </c>
      <c r="B79" s="199" t="s">
        <v>45</v>
      </c>
      <c r="C79" s="199" t="s">
        <v>17</v>
      </c>
      <c r="D79" s="199" t="n">
        <v>1720.8566138</v>
      </c>
      <c r="E79" s="199" t="n">
        <v>17.4707024299461</v>
      </c>
      <c r="F79" s="199" t="n">
        <v>100</v>
      </c>
      <c r="G79" s="199" t="n">
        <v>0</v>
      </c>
      <c r="H79" s="199"/>
      <c r="I79" s="199"/>
      <c r="J79" s="199"/>
      <c r="K79" s="199"/>
    </row>
    <row r="80">
      <c r="A80" s="199" t="s">
        <v>44</v>
      </c>
      <c r="B80" s="199" t="s">
        <v>45</v>
      </c>
      <c r="C80" s="199" t="s">
        <v>18</v>
      </c>
      <c r="D80" s="199" t="n">
        <v>4935.9660022</v>
      </c>
      <c r="E80" s="199" t="n">
        <v>6.59583429078244</v>
      </c>
      <c r="F80" s="199" t="n">
        <v>100</v>
      </c>
      <c r="G80" s="199" t="n">
        <v>0</v>
      </c>
      <c r="H80" s="199"/>
      <c r="I80" s="199"/>
      <c r="J80" s="199"/>
      <c r="K80" s="199"/>
    </row>
    <row r="81">
      <c r="A81" s="199" t="s">
        <v>44</v>
      </c>
      <c r="B81" s="199" t="s">
        <v>45</v>
      </c>
      <c r="C81" s="199" t="s">
        <v>19</v>
      </c>
      <c r="D81" s="199" t="n">
        <v>133.154207</v>
      </c>
      <c r="E81" s="199" t="n">
        <v>81.8167615880916</v>
      </c>
      <c r="F81" s="199" t="n">
        <v>100</v>
      </c>
      <c r="G81" s="199" t="n">
        <v>0.00000000000000908348525153662</v>
      </c>
      <c r="H81" s="199"/>
      <c r="I81" s="199"/>
      <c r="J81" s="199"/>
      <c r="K81" s="199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681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545</v>
      </c>
      <c r="I91" s="5" t="s">
        <v>546</v>
      </c>
      <c r="J91" s="5" t="s">
        <v>547</v>
      </c>
      <c r="K91" s="5" t="s">
        <v>548</v>
      </c>
    </row>
    <row r="92">
      <c r="A92" s="200" t="s">
        <v>14</v>
      </c>
      <c r="B92" s="200" t="s">
        <v>15</v>
      </c>
      <c r="C92" s="200" t="s">
        <v>16</v>
      </c>
      <c r="D92" s="200" t="n">
        <v>134738.7848123</v>
      </c>
      <c r="E92" s="200" t="n">
        <v>3.92924192209827</v>
      </c>
      <c r="F92" s="200" t="n">
        <v>99.0739042051409</v>
      </c>
      <c r="G92" s="200" t="n">
        <v>0.183482489801766</v>
      </c>
      <c r="H92" s="200" t="n">
        <v>1259.4741574</v>
      </c>
      <c r="I92" s="200" t="n">
        <v>19.8046432016477</v>
      </c>
      <c r="J92" s="200" t="n">
        <v>0.926095794859114</v>
      </c>
      <c r="K92" s="200" t="n">
        <v>19.6289916430366</v>
      </c>
    </row>
    <row r="93">
      <c r="A93" s="200" t="s">
        <v>14</v>
      </c>
      <c r="B93" s="200" t="s">
        <v>15</v>
      </c>
      <c r="C93" s="200" t="s">
        <v>17</v>
      </c>
      <c r="D93" s="200" t="n">
        <v>474355.1777912</v>
      </c>
      <c r="E93" s="200" t="n">
        <v>2.09181989170321</v>
      </c>
      <c r="F93" s="200" t="n">
        <v>99.2522649250075</v>
      </c>
      <c r="G93" s="200" t="n">
        <v>0.0973178871421422</v>
      </c>
      <c r="H93" s="200" t="n">
        <v>3573.6414147</v>
      </c>
      <c r="I93" s="200" t="n">
        <v>13.1230209382057</v>
      </c>
      <c r="J93" s="200" t="n">
        <v>0.747735074992499</v>
      </c>
      <c r="K93" s="200" t="n">
        <v>12.917704464607</v>
      </c>
    </row>
    <row r="94">
      <c r="A94" s="200" t="s">
        <v>14</v>
      </c>
      <c r="B94" s="200" t="s">
        <v>15</v>
      </c>
      <c r="C94" s="200" t="s">
        <v>18</v>
      </c>
      <c r="D94" s="200" t="n">
        <v>482696.6740582</v>
      </c>
      <c r="E94" s="200" t="n">
        <v>1.7758196632594</v>
      </c>
      <c r="F94" s="200" t="n">
        <v>99.4819218524803</v>
      </c>
      <c r="G94" s="200" t="n">
        <v>0.0730067938327553</v>
      </c>
      <c r="H94" s="200" t="n">
        <v>2513.7692764</v>
      </c>
      <c r="I94" s="200" t="n">
        <v>14.0272874253096</v>
      </c>
      <c r="J94" s="200" t="n">
        <v>0.518078147519696</v>
      </c>
      <c r="K94" s="200" t="n">
        <v>14.0188428976233</v>
      </c>
    </row>
    <row r="95">
      <c r="A95" s="200" t="s">
        <v>14</v>
      </c>
      <c r="B95" s="200" t="s">
        <v>15</v>
      </c>
      <c r="C95" s="200" t="s">
        <v>19</v>
      </c>
      <c r="D95" s="200" t="n">
        <v>73685.0195276</v>
      </c>
      <c r="E95" s="200" t="n">
        <v>5.24612960451038</v>
      </c>
      <c r="F95" s="200" t="n">
        <v>99.9190087217544</v>
      </c>
      <c r="G95" s="200" t="n">
        <v>0.0481517941452151</v>
      </c>
      <c r="H95" s="200" t="n">
        <v>59.7268127</v>
      </c>
      <c r="I95" s="200" t="n">
        <v>59.2041618936038</v>
      </c>
      <c r="J95" s="200" t="n">
        <v>0.0809912782456213</v>
      </c>
      <c r="K95" s="200" t="n">
        <v>59.4049093110094</v>
      </c>
    </row>
    <row r="96">
      <c r="A96" s="200" t="s">
        <v>14</v>
      </c>
      <c r="B96" s="200" t="s">
        <v>15</v>
      </c>
      <c r="C96" s="200" t="s">
        <v>20</v>
      </c>
      <c r="D96" s="200" t="n">
        <v>12754.5092896</v>
      </c>
      <c r="E96" s="200" t="n">
        <v>11.3247159319953</v>
      </c>
      <c r="F96" s="200" t="n">
        <v>100</v>
      </c>
      <c r="G96" s="200" t="n">
        <v>0</v>
      </c>
      <c r="H96" s="200"/>
      <c r="I96" s="200"/>
      <c r="J96" s="200"/>
      <c r="K96" s="200"/>
    </row>
    <row r="97">
      <c r="A97" s="200" t="s">
        <v>14</v>
      </c>
      <c r="B97" s="200" t="s">
        <v>15</v>
      </c>
      <c r="C97" s="200" t="s">
        <v>21</v>
      </c>
      <c r="D97" s="200" t="n">
        <v>1060.8914898</v>
      </c>
      <c r="E97" s="200" t="n">
        <v>43.3187411724298</v>
      </c>
      <c r="F97" s="200" t="n">
        <v>100</v>
      </c>
      <c r="G97" s="200" t="n">
        <v>0.00000000000000480934638474094</v>
      </c>
      <c r="H97" s="200"/>
      <c r="I97" s="200"/>
      <c r="J97" s="200"/>
      <c r="K97" s="200"/>
    </row>
    <row r="98">
      <c r="A98" s="200" t="s">
        <v>14</v>
      </c>
      <c r="B98" s="200" t="s">
        <v>15</v>
      </c>
      <c r="C98" s="200" t="s">
        <v>22</v>
      </c>
      <c r="D98" s="200" t="n">
        <v>4114.2731209</v>
      </c>
      <c r="E98" s="200" t="n">
        <v>24.0500385957584</v>
      </c>
      <c r="F98" s="200" t="n">
        <v>98.7352221162716</v>
      </c>
      <c r="G98" s="200" t="n">
        <v>0.909936435616045</v>
      </c>
      <c r="H98" s="200" t="n">
        <v>52.7029923</v>
      </c>
      <c r="I98" s="200" t="n">
        <v>70.9026790574957</v>
      </c>
      <c r="J98" s="200" t="n">
        <v>1.26477788372843</v>
      </c>
      <c r="K98" s="200" t="n">
        <v>71.0344300276599</v>
      </c>
    </row>
    <row r="99">
      <c r="A99" s="200" t="s">
        <v>47</v>
      </c>
      <c r="B99" s="200" t="s">
        <v>48</v>
      </c>
      <c r="C99" s="200" t="s">
        <v>16</v>
      </c>
      <c r="D99" s="200" t="n">
        <v>139.8852161</v>
      </c>
      <c r="E99" s="200" t="n">
        <v>38.8439215494638</v>
      </c>
      <c r="F99" s="200" t="n">
        <v>100</v>
      </c>
      <c r="G99" s="200" t="n">
        <v>0</v>
      </c>
      <c r="H99" s="200"/>
      <c r="I99" s="200"/>
      <c r="J99" s="200"/>
      <c r="K99" s="200"/>
    </row>
    <row r="100">
      <c r="A100" s="200" t="s">
        <v>47</v>
      </c>
      <c r="B100" s="200" t="s">
        <v>48</v>
      </c>
      <c r="C100" s="200" t="s">
        <v>17</v>
      </c>
      <c r="D100" s="200" t="n">
        <v>3145.9557198</v>
      </c>
      <c r="E100" s="200" t="n">
        <v>3.95477270556591</v>
      </c>
      <c r="F100" s="200" t="n">
        <v>99.5141628362312</v>
      </c>
      <c r="G100" s="200" t="n">
        <v>0.243849229595396</v>
      </c>
      <c r="H100" s="200" t="n">
        <v>15.358841</v>
      </c>
      <c r="I100" s="200" t="n">
        <v>49.1919600367592</v>
      </c>
      <c r="J100" s="200" t="n">
        <v>0.485837163768774</v>
      </c>
      <c r="K100" s="200" t="n">
        <v>49.9477062503909</v>
      </c>
    </row>
    <row r="101">
      <c r="A101" s="200" t="s">
        <v>47</v>
      </c>
      <c r="B101" s="200" t="s">
        <v>48</v>
      </c>
      <c r="C101" s="200" t="s">
        <v>18</v>
      </c>
      <c r="D101" s="200" t="n">
        <v>299.0541804</v>
      </c>
      <c r="E101" s="200" t="n">
        <v>23.2049915547241</v>
      </c>
      <c r="F101" s="200" t="n">
        <v>100</v>
      </c>
      <c r="G101" s="200" t="n">
        <v>0</v>
      </c>
      <c r="H101" s="200"/>
      <c r="I101" s="200"/>
      <c r="J101" s="200"/>
      <c r="K101" s="200"/>
    </row>
    <row r="102">
      <c r="A102" s="200" t="s">
        <v>47</v>
      </c>
      <c r="B102" s="200" t="s">
        <v>48</v>
      </c>
      <c r="C102" s="200" t="s">
        <v>22</v>
      </c>
      <c r="D102" s="200" t="n">
        <v>15.150348</v>
      </c>
      <c r="E102" s="200" t="n">
        <v>70.5036070467339</v>
      </c>
      <c r="F102" s="200" t="n">
        <v>100</v>
      </c>
      <c r="G102" s="200" t="n">
        <v>0.00000000000000782747278624085</v>
      </c>
      <c r="H102" s="200"/>
      <c r="I102" s="200"/>
      <c r="J102" s="200"/>
      <c r="K102" s="200"/>
    </row>
    <row r="103">
      <c r="A103" s="200" t="s">
        <v>32</v>
      </c>
      <c r="B103" s="200" t="s">
        <v>33</v>
      </c>
      <c r="C103" s="200" t="s">
        <v>16</v>
      </c>
      <c r="D103" s="200" t="n">
        <v>701.0233414</v>
      </c>
      <c r="E103" s="200" t="n">
        <v>67.6449124338592</v>
      </c>
      <c r="F103" s="200" t="n">
        <v>93.4041142416479</v>
      </c>
      <c r="G103" s="200" t="n">
        <v>7.29353759809404</v>
      </c>
      <c r="H103" s="200" t="n">
        <v>49.5039208</v>
      </c>
      <c r="I103" s="200" t="n">
        <v>99.9999999999999</v>
      </c>
      <c r="J103" s="200" t="n">
        <v>6.59588575835214</v>
      </c>
      <c r="K103" s="200" t="n">
        <v>103.283538253447</v>
      </c>
    </row>
    <row r="104">
      <c r="A104" s="200" t="s">
        <v>32</v>
      </c>
      <c r="B104" s="200" t="s">
        <v>33</v>
      </c>
      <c r="C104" s="200" t="s">
        <v>17</v>
      </c>
      <c r="D104" s="200" t="n">
        <v>22912.0760004</v>
      </c>
      <c r="E104" s="200" t="n">
        <v>10.0089969050833</v>
      </c>
      <c r="F104" s="200" t="n">
        <v>99.3409833514896</v>
      </c>
      <c r="G104" s="200" t="n">
        <v>0.653666499592593</v>
      </c>
      <c r="H104" s="200" t="n">
        <v>151.9960748</v>
      </c>
      <c r="I104" s="200" t="n">
        <v>99.9999999999998</v>
      </c>
      <c r="J104" s="200" t="n">
        <v>0.659016648510373</v>
      </c>
      <c r="K104" s="200" t="n">
        <v>98.5344952972491</v>
      </c>
    </row>
    <row r="105">
      <c r="A105" s="200" t="s">
        <v>32</v>
      </c>
      <c r="B105" s="200" t="s">
        <v>33</v>
      </c>
      <c r="C105" s="200" t="s">
        <v>18</v>
      </c>
      <c r="D105" s="200" t="n">
        <v>14542.2369063</v>
      </c>
      <c r="E105" s="200" t="n">
        <v>13.0934462163414</v>
      </c>
      <c r="F105" s="200" t="n">
        <v>100</v>
      </c>
      <c r="G105" s="200" t="n">
        <v>0</v>
      </c>
      <c r="H105" s="200"/>
      <c r="I105" s="200"/>
      <c r="J105" s="200"/>
      <c r="K105" s="200"/>
    </row>
    <row r="106">
      <c r="A106" s="200" t="s">
        <v>32</v>
      </c>
      <c r="B106" s="200" t="s">
        <v>33</v>
      </c>
      <c r="C106" s="200" t="s">
        <v>19</v>
      </c>
      <c r="D106" s="200" t="n">
        <v>6053.6609211</v>
      </c>
      <c r="E106" s="200" t="n">
        <v>25.5458028128677</v>
      </c>
      <c r="F106" s="200" t="n">
        <v>100</v>
      </c>
      <c r="G106" s="200" t="n">
        <v>0.00000000000000283615384653798</v>
      </c>
      <c r="H106" s="200"/>
      <c r="I106" s="200"/>
      <c r="J106" s="200"/>
      <c r="K106" s="200"/>
    </row>
    <row r="107">
      <c r="A107" s="200" t="s">
        <v>32</v>
      </c>
      <c r="B107" s="200" t="s">
        <v>33</v>
      </c>
      <c r="C107" s="200" t="s">
        <v>20</v>
      </c>
      <c r="D107" s="200" t="n">
        <v>704.9729054</v>
      </c>
      <c r="E107" s="200" t="n">
        <v>47.8658007523126</v>
      </c>
      <c r="F107" s="200" t="n">
        <v>100</v>
      </c>
      <c r="G107" s="200" t="n">
        <v>0</v>
      </c>
      <c r="H107" s="200"/>
      <c r="I107" s="200"/>
      <c r="J107" s="200"/>
      <c r="K107" s="200"/>
    </row>
    <row r="108">
      <c r="A108" s="200" t="s">
        <v>51</v>
      </c>
      <c r="B108" s="200" t="s">
        <v>52</v>
      </c>
      <c r="C108" s="200" t="s">
        <v>16</v>
      </c>
      <c r="D108" s="200" t="n">
        <v>237.3838415</v>
      </c>
      <c r="E108" s="200" t="n">
        <v>40.7196701783346</v>
      </c>
      <c r="F108" s="200" t="n">
        <v>100</v>
      </c>
      <c r="G108" s="200" t="n">
        <v>0</v>
      </c>
      <c r="H108" s="200"/>
      <c r="I108" s="200"/>
      <c r="J108" s="200"/>
      <c r="K108" s="200"/>
    </row>
    <row r="109">
      <c r="A109" s="200" t="s">
        <v>51</v>
      </c>
      <c r="B109" s="200" t="s">
        <v>52</v>
      </c>
      <c r="C109" s="200" t="s">
        <v>17</v>
      </c>
      <c r="D109" s="200" t="n">
        <v>5525.8815824</v>
      </c>
      <c r="E109" s="200" t="n">
        <v>5.92583164856377</v>
      </c>
      <c r="F109" s="200" t="n">
        <v>99.409088362952</v>
      </c>
      <c r="G109" s="200" t="n">
        <v>0.345381902097262</v>
      </c>
      <c r="H109" s="200" t="n">
        <v>32.8471751</v>
      </c>
      <c r="I109" s="200" t="n">
        <v>57.8487685347698</v>
      </c>
      <c r="J109" s="200" t="n">
        <v>0.590911637047978</v>
      </c>
      <c r="K109" s="200" t="n">
        <v>58.1036112202397</v>
      </c>
    </row>
    <row r="110">
      <c r="A110" s="200" t="s">
        <v>51</v>
      </c>
      <c r="B110" s="200" t="s">
        <v>52</v>
      </c>
      <c r="C110" s="200" t="s">
        <v>18</v>
      </c>
      <c r="D110" s="200" t="n">
        <v>1697.6010171</v>
      </c>
      <c r="E110" s="200" t="n">
        <v>17.3637913355804</v>
      </c>
      <c r="F110" s="200" t="n">
        <v>100</v>
      </c>
      <c r="G110" s="200" t="n">
        <v>0</v>
      </c>
      <c r="H110" s="200"/>
      <c r="I110" s="200"/>
      <c r="J110" s="200"/>
      <c r="K110" s="200"/>
    </row>
    <row r="111">
      <c r="A111" s="200" t="s">
        <v>53</v>
      </c>
      <c r="B111" s="200" t="s">
        <v>54</v>
      </c>
      <c r="C111" s="200" t="s">
        <v>16</v>
      </c>
      <c r="D111" s="200" t="n">
        <v>9765.0655823</v>
      </c>
      <c r="E111" s="200" t="n">
        <v>21.5959423322069</v>
      </c>
      <c r="F111" s="200" t="n">
        <v>99.2257746878147</v>
      </c>
      <c r="G111" s="200" t="n">
        <v>0.747960553872178</v>
      </c>
      <c r="H111" s="200" t="n">
        <v>76.193519</v>
      </c>
      <c r="I111" s="200" t="n">
        <v>99.9999999999999</v>
      </c>
      <c r="J111" s="200" t="n">
        <v>0.774225312185257</v>
      </c>
      <c r="K111" s="200" t="n">
        <v>95.8596473478964</v>
      </c>
    </row>
    <row r="112">
      <c r="A112" s="200" t="s">
        <v>53</v>
      </c>
      <c r="B112" s="200" t="s">
        <v>54</v>
      </c>
      <c r="C112" s="200" t="s">
        <v>17</v>
      </c>
      <c r="D112" s="200" t="n">
        <v>21088.6974699</v>
      </c>
      <c r="E112" s="200" t="n">
        <v>11.8338511215515</v>
      </c>
      <c r="F112" s="200" t="n">
        <v>99.2521706667165</v>
      </c>
      <c r="G112" s="200" t="n">
        <v>0.522368888849354</v>
      </c>
      <c r="H112" s="200" t="n">
        <v>158.8957346</v>
      </c>
      <c r="I112" s="200" t="n">
        <v>70.4468422183479</v>
      </c>
      <c r="J112" s="200" t="n">
        <v>0.747829333283488</v>
      </c>
      <c r="K112" s="200" t="n">
        <v>69.3289816266211</v>
      </c>
    </row>
    <row r="113">
      <c r="A113" s="200" t="s">
        <v>53</v>
      </c>
      <c r="B113" s="200" t="s">
        <v>54</v>
      </c>
      <c r="C113" s="200" t="s">
        <v>18</v>
      </c>
      <c r="D113" s="200" t="n">
        <v>12978.977489</v>
      </c>
      <c r="E113" s="200" t="n">
        <v>15.737010332707</v>
      </c>
      <c r="F113" s="200" t="n">
        <v>100</v>
      </c>
      <c r="G113" s="200" t="n">
        <v>0</v>
      </c>
      <c r="H113" s="200"/>
      <c r="I113" s="200"/>
      <c r="J113" s="200"/>
      <c r="K113" s="200"/>
    </row>
    <row r="114">
      <c r="A114" s="200" t="s">
        <v>53</v>
      </c>
      <c r="B114" s="200" t="s">
        <v>54</v>
      </c>
      <c r="C114" s="200" t="s">
        <v>19</v>
      </c>
      <c r="D114" s="200" t="n">
        <v>5040.9291709</v>
      </c>
      <c r="E114" s="200" t="n">
        <v>30.996867461922</v>
      </c>
      <c r="F114" s="200" t="n">
        <v>100</v>
      </c>
      <c r="G114" s="200" t="n">
        <v>0</v>
      </c>
      <c r="H114" s="200"/>
      <c r="I114" s="200"/>
      <c r="J114" s="200"/>
      <c r="K114" s="200"/>
    </row>
    <row r="115">
      <c r="A115" s="200" t="s">
        <v>55</v>
      </c>
      <c r="B115" s="200" t="s">
        <v>56</v>
      </c>
      <c r="C115" s="200" t="s">
        <v>16</v>
      </c>
      <c r="D115" s="200" t="n">
        <v>1639.9271514</v>
      </c>
      <c r="E115" s="200" t="n">
        <v>49.1444899938397</v>
      </c>
      <c r="F115" s="200" t="n">
        <v>100</v>
      </c>
      <c r="G115" s="200" t="n">
        <v>0</v>
      </c>
      <c r="H115" s="200"/>
      <c r="I115" s="200"/>
      <c r="J115" s="200"/>
      <c r="K115" s="200"/>
    </row>
    <row r="116">
      <c r="A116" s="200" t="s">
        <v>55</v>
      </c>
      <c r="B116" s="200" t="s">
        <v>56</v>
      </c>
      <c r="C116" s="200" t="s">
        <v>17</v>
      </c>
      <c r="D116" s="200" t="n">
        <v>14852.3407824</v>
      </c>
      <c r="E116" s="200" t="n">
        <v>14.5231390590282</v>
      </c>
      <c r="F116" s="200" t="n">
        <v>99.5323565316062</v>
      </c>
      <c r="G116" s="200" t="n">
        <v>0.459296376248437</v>
      </c>
      <c r="H116" s="200" t="n">
        <v>69.7823341</v>
      </c>
      <c r="I116" s="200" t="n">
        <v>99.9999999999997</v>
      </c>
      <c r="J116" s="200" t="n">
        <v>0.467643468393843</v>
      </c>
      <c r="K116" s="200" t="n">
        <v>97.7557771339035</v>
      </c>
    </row>
    <row r="117">
      <c r="A117" s="200" t="s">
        <v>55</v>
      </c>
      <c r="B117" s="200" t="s">
        <v>56</v>
      </c>
      <c r="C117" s="200" t="s">
        <v>18</v>
      </c>
      <c r="D117" s="200" t="n">
        <v>27107.3268653</v>
      </c>
      <c r="E117" s="200" t="n">
        <v>9.58657713507325</v>
      </c>
      <c r="F117" s="200" t="n">
        <v>100</v>
      </c>
      <c r="G117" s="200" t="n">
        <v>0</v>
      </c>
      <c r="H117" s="200"/>
      <c r="I117" s="200"/>
      <c r="J117" s="200"/>
      <c r="K117" s="200"/>
    </row>
    <row r="118">
      <c r="A118" s="200" t="s">
        <v>55</v>
      </c>
      <c r="B118" s="200" t="s">
        <v>56</v>
      </c>
      <c r="C118" s="200" t="s">
        <v>19</v>
      </c>
      <c r="D118" s="200" t="n">
        <v>8844.8594951</v>
      </c>
      <c r="E118" s="200" t="n">
        <v>19.2904638302061</v>
      </c>
      <c r="F118" s="200" t="n">
        <v>100</v>
      </c>
      <c r="G118" s="200" t="n">
        <v>0</v>
      </c>
      <c r="H118" s="200"/>
      <c r="I118" s="200"/>
      <c r="J118" s="200"/>
      <c r="K118" s="200"/>
    </row>
    <row r="119">
      <c r="A119" s="200" t="s">
        <v>55</v>
      </c>
      <c r="B119" s="200" t="s">
        <v>56</v>
      </c>
      <c r="C119" s="200" t="s">
        <v>20</v>
      </c>
      <c r="D119" s="200" t="n">
        <v>3037.8545533</v>
      </c>
      <c r="E119" s="200" t="n">
        <v>37.3403628319174</v>
      </c>
      <c r="F119" s="200" t="n">
        <v>100</v>
      </c>
      <c r="G119" s="200" t="n">
        <v>0.00000000000000414561305638521</v>
      </c>
      <c r="H119" s="200"/>
      <c r="I119" s="200"/>
      <c r="J119" s="200"/>
      <c r="K119" s="200"/>
    </row>
    <row r="120">
      <c r="A120" s="200" t="s">
        <v>55</v>
      </c>
      <c r="B120" s="200" t="s">
        <v>56</v>
      </c>
      <c r="C120" s="200" t="s">
        <v>21</v>
      </c>
      <c r="D120" s="200" t="n">
        <v>615.2574596</v>
      </c>
      <c r="E120" s="200" t="n">
        <v>71.6131007094351</v>
      </c>
      <c r="F120" s="200" t="n">
        <v>100</v>
      </c>
      <c r="G120" s="200" t="n">
        <v>0</v>
      </c>
      <c r="H120" s="200"/>
      <c r="I120" s="200"/>
      <c r="J120" s="200"/>
      <c r="K120" s="200"/>
    </row>
    <row r="121">
      <c r="A121" s="200" t="s">
        <v>55</v>
      </c>
      <c r="B121" s="200" t="s">
        <v>56</v>
      </c>
      <c r="C121" s="200" t="s">
        <v>22</v>
      </c>
      <c r="D121" s="200" t="n">
        <v>252.4036712</v>
      </c>
      <c r="E121" s="200" t="n">
        <v>57.5388225615349</v>
      </c>
      <c r="F121" s="200" t="n">
        <v>100</v>
      </c>
      <c r="G121" s="200" t="n">
        <v>0</v>
      </c>
      <c r="H121" s="200"/>
      <c r="I121" s="200"/>
      <c r="J121" s="200"/>
      <c r="K121" s="200"/>
    </row>
    <row r="122">
      <c r="A122" s="200" t="s">
        <v>59</v>
      </c>
      <c r="B122" s="200" t="s">
        <v>60</v>
      </c>
      <c r="C122" s="200" t="s">
        <v>16</v>
      </c>
      <c r="D122" s="200" t="n">
        <v>458.9852498</v>
      </c>
      <c r="E122" s="200" t="n">
        <v>53.1392977702354</v>
      </c>
      <c r="F122" s="200" t="n">
        <v>100</v>
      </c>
      <c r="G122" s="200" t="n">
        <v>0</v>
      </c>
      <c r="H122" s="200"/>
      <c r="I122" s="200"/>
      <c r="J122" s="200"/>
      <c r="K122" s="200"/>
    </row>
    <row r="123">
      <c r="A123" s="200" t="s">
        <v>59</v>
      </c>
      <c r="B123" s="200" t="s">
        <v>60</v>
      </c>
      <c r="C123" s="200" t="s">
        <v>17</v>
      </c>
      <c r="D123" s="200" t="n">
        <v>22286.0626056</v>
      </c>
      <c r="E123" s="200" t="n">
        <v>10.326163390556</v>
      </c>
      <c r="F123" s="200" t="n">
        <v>98.8580362271288</v>
      </c>
      <c r="G123" s="200" t="n">
        <v>0.646308787006299</v>
      </c>
      <c r="H123" s="200" t="n">
        <v>257.4386171</v>
      </c>
      <c r="I123" s="200" t="n">
        <v>56.1735880209687</v>
      </c>
      <c r="J123" s="200" t="n">
        <v>1.14196377287116</v>
      </c>
      <c r="K123" s="200" t="n">
        <v>55.9499513011165</v>
      </c>
    </row>
    <row r="124">
      <c r="A124" s="200" t="s">
        <v>59</v>
      </c>
      <c r="B124" s="200" t="s">
        <v>60</v>
      </c>
      <c r="C124" s="200" t="s">
        <v>18</v>
      </c>
      <c r="D124" s="200" t="n">
        <v>16698.4807395</v>
      </c>
      <c r="E124" s="200" t="n">
        <v>12.2878586982373</v>
      </c>
      <c r="F124" s="200" t="n">
        <v>99.3650115193472</v>
      </c>
      <c r="G124" s="200" t="n">
        <v>0.454229939404365</v>
      </c>
      <c r="H124" s="200" t="n">
        <v>106.7110319</v>
      </c>
      <c r="I124" s="200" t="n">
        <v>70.7069866216273</v>
      </c>
      <c r="J124" s="200" t="n">
        <v>0.634988480652787</v>
      </c>
      <c r="K124" s="200" t="n">
        <v>71.0793416519106</v>
      </c>
    </row>
    <row r="125">
      <c r="A125" s="200" t="s">
        <v>59</v>
      </c>
      <c r="B125" s="200" t="s">
        <v>60</v>
      </c>
      <c r="C125" s="200" t="s">
        <v>19</v>
      </c>
      <c r="D125" s="200" t="n">
        <v>4208.6919879</v>
      </c>
      <c r="E125" s="200" t="n">
        <v>28.682395169394</v>
      </c>
      <c r="F125" s="200" t="n">
        <v>100</v>
      </c>
      <c r="G125" s="200" t="n">
        <v>0</v>
      </c>
      <c r="H125" s="200"/>
      <c r="I125" s="200"/>
      <c r="J125" s="200"/>
      <c r="K125" s="200"/>
    </row>
    <row r="126">
      <c r="A126" s="200" t="s">
        <v>40</v>
      </c>
      <c r="B126" s="200" t="s">
        <v>41</v>
      </c>
      <c r="C126" s="200" t="s">
        <v>16</v>
      </c>
      <c r="D126" s="200" t="n">
        <v>2174.7618703</v>
      </c>
      <c r="E126" s="200" t="n">
        <v>42.2718661273089</v>
      </c>
      <c r="F126" s="200" t="n">
        <v>100</v>
      </c>
      <c r="G126" s="200" t="n">
        <v>0</v>
      </c>
      <c r="H126" s="200"/>
      <c r="I126" s="200"/>
      <c r="J126" s="200"/>
      <c r="K126" s="200"/>
    </row>
    <row r="127">
      <c r="A127" s="200" t="s">
        <v>40</v>
      </c>
      <c r="B127" s="200" t="s">
        <v>41</v>
      </c>
      <c r="C127" s="200" t="s">
        <v>17</v>
      </c>
      <c r="D127" s="200" t="n">
        <v>19272.7821308</v>
      </c>
      <c r="E127" s="200" t="n">
        <v>13.9518361008811</v>
      </c>
      <c r="F127" s="200" t="n">
        <v>98.8063515134194</v>
      </c>
      <c r="G127" s="200" t="n">
        <v>0.754067558658523</v>
      </c>
      <c r="H127" s="200" t="n">
        <v>232.8284252</v>
      </c>
      <c r="I127" s="200" t="n">
        <v>62.7852044285467</v>
      </c>
      <c r="J127" s="200" t="n">
        <v>1.1936484865806</v>
      </c>
      <c r="K127" s="200" t="n">
        <v>62.4192675677212</v>
      </c>
    </row>
    <row r="128">
      <c r="A128" s="200" t="s">
        <v>40</v>
      </c>
      <c r="B128" s="200" t="s">
        <v>41</v>
      </c>
      <c r="C128" s="200" t="s">
        <v>18</v>
      </c>
      <c r="D128" s="200" t="n">
        <v>24363.0539183</v>
      </c>
      <c r="E128" s="200" t="n">
        <v>10.6591879428537</v>
      </c>
      <c r="F128" s="200" t="n">
        <v>100</v>
      </c>
      <c r="G128" s="200" t="n">
        <v>0</v>
      </c>
      <c r="H128" s="200"/>
      <c r="I128" s="200"/>
      <c r="J128" s="200"/>
      <c r="K128" s="200"/>
    </row>
    <row r="129">
      <c r="A129" s="200" t="s">
        <v>40</v>
      </c>
      <c r="B129" s="200" t="s">
        <v>41</v>
      </c>
      <c r="C129" s="200" t="s">
        <v>19</v>
      </c>
      <c r="D129" s="200" t="n">
        <v>3858.5979811</v>
      </c>
      <c r="E129" s="200" t="n">
        <v>39.5567024873066</v>
      </c>
      <c r="F129" s="200" t="n">
        <v>100</v>
      </c>
      <c r="G129" s="200" t="n">
        <v>0</v>
      </c>
      <c r="H129" s="200"/>
      <c r="I129" s="200"/>
      <c r="J129" s="200"/>
      <c r="K129" s="200"/>
    </row>
    <row r="130">
      <c r="A130" s="200" t="s">
        <v>44</v>
      </c>
      <c r="B130" s="200" t="s">
        <v>45</v>
      </c>
      <c r="C130" s="200" t="s">
        <v>17</v>
      </c>
      <c r="D130" s="200" t="n">
        <v>1720.8566138</v>
      </c>
      <c r="E130" s="200" t="n">
        <v>17.4707024299461</v>
      </c>
      <c r="F130" s="200" t="n">
        <v>100</v>
      </c>
      <c r="G130" s="200" t="n">
        <v>0</v>
      </c>
      <c r="H130" s="200"/>
      <c r="I130" s="200"/>
      <c r="J130" s="200"/>
      <c r="K130" s="200"/>
    </row>
    <row r="131">
      <c r="A131" s="200" t="s">
        <v>44</v>
      </c>
      <c r="B131" s="200" t="s">
        <v>45</v>
      </c>
      <c r="C131" s="200" t="s">
        <v>18</v>
      </c>
      <c r="D131" s="200" t="n">
        <v>4935.9660022</v>
      </c>
      <c r="E131" s="200" t="n">
        <v>6.59583429078244</v>
      </c>
      <c r="F131" s="200" t="n">
        <v>100</v>
      </c>
      <c r="G131" s="200" t="n">
        <v>0</v>
      </c>
      <c r="H131" s="200"/>
      <c r="I131" s="200"/>
      <c r="J131" s="200"/>
      <c r="K131" s="200"/>
    </row>
    <row r="132">
      <c r="A132" s="200" t="s">
        <v>44</v>
      </c>
      <c r="B132" s="200" t="s">
        <v>45</v>
      </c>
      <c r="C132" s="200" t="s">
        <v>19</v>
      </c>
      <c r="D132" s="200" t="n">
        <v>133.154207</v>
      </c>
      <c r="E132" s="200" t="n">
        <v>81.8167615880916</v>
      </c>
      <c r="F132" s="200" t="n">
        <v>100</v>
      </c>
      <c r="G132" s="200" t="n">
        <v>0.00000000000000908348525153662</v>
      </c>
      <c r="H132" s="200"/>
      <c r="I132" s="200"/>
      <c r="J132" s="200"/>
      <c r="K132" s="200"/>
    </row>
    <row r="133">
      <c r="A133" s="200" t="s">
        <v>63</v>
      </c>
      <c r="B133" s="200" t="s">
        <v>64</v>
      </c>
      <c r="C133" s="200" t="s">
        <v>16</v>
      </c>
      <c r="D133" s="200" t="n">
        <v>15.9000452</v>
      </c>
      <c r="E133" s="200" t="n">
        <v>56.7363050284556</v>
      </c>
      <c r="F133" s="200" t="n">
        <v>100</v>
      </c>
      <c r="G133" s="200" t="n">
        <v>0</v>
      </c>
      <c r="H133" s="200"/>
      <c r="I133" s="200"/>
      <c r="J133" s="200"/>
      <c r="K133" s="200"/>
    </row>
    <row r="134">
      <c r="A134" s="200" t="s">
        <v>63</v>
      </c>
      <c r="B134" s="200" t="s">
        <v>64</v>
      </c>
      <c r="C134" s="200" t="s">
        <v>17</v>
      </c>
      <c r="D134" s="200" t="n">
        <v>2180.5371707</v>
      </c>
      <c r="E134" s="200" t="n">
        <v>6.25784952042941</v>
      </c>
      <c r="F134" s="200" t="n">
        <v>99.7203079174042</v>
      </c>
      <c r="G134" s="200" t="n">
        <v>0.27947075886599</v>
      </c>
      <c r="H134" s="200" t="n">
        <v>6.1158955</v>
      </c>
      <c r="I134" s="200" t="n">
        <v>100</v>
      </c>
      <c r="J134" s="200" t="n">
        <v>0.279692082595814</v>
      </c>
      <c r="K134" s="200" t="n">
        <v>99.6413980309225</v>
      </c>
    </row>
    <row r="135">
      <c r="A135" s="200" t="s">
        <v>63</v>
      </c>
      <c r="B135" s="200" t="s">
        <v>64</v>
      </c>
      <c r="C135" s="200" t="s">
        <v>18</v>
      </c>
      <c r="D135" s="200" t="n">
        <v>895.6371573</v>
      </c>
      <c r="E135" s="200" t="n">
        <v>17.2108104393756</v>
      </c>
      <c r="F135" s="200" t="n">
        <v>98.9766247444009</v>
      </c>
      <c r="G135" s="200" t="n">
        <v>0.73002808594546</v>
      </c>
      <c r="H135" s="200" t="n">
        <v>9.2604987</v>
      </c>
      <c r="I135" s="200" t="n">
        <v>71.4122964643939</v>
      </c>
      <c r="J135" s="200" t="n">
        <v>1.02337525559907</v>
      </c>
      <c r="K135" s="200" t="n">
        <v>70.6052990046154</v>
      </c>
    </row>
    <row r="136">
      <c r="A136" s="200" t="s">
        <v>71</v>
      </c>
      <c r="B136" s="200" t="s">
        <v>72</v>
      </c>
      <c r="C136" s="200" t="s">
        <v>16</v>
      </c>
      <c r="D136" s="200" t="n">
        <v>54.7610277</v>
      </c>
      <c r="E136" s="200" t="n">
        <v>27.9587786817421</v>
      </c>
      <c r="F136" s="200" t="n">
        <v>100</v>
      </c>
      <c r="G136" s="200" t="n">
        <v>0</v>
      </c>
      <c r="H136" s="200"/>
      <c r="I136" s="200"/>
      <c r="J136" s="200"/>
      <c r="K136" s="200"/>
    </row>
    <row r="137">
      <c r="A137" s="200" t="s">
        <v>71</v>
      </c>
      <c r="B137" s="200" t="s">
        <v>72</v>
      </c>
      <c r="C137" s="200" t="s">
        <v>17</v>
      </c>
      <c r="D137" s="200" t="n">
        <v>473.3491929</v>
      </c>
      <c r="E137" s="200" t="n">
        <v>5.16471683752591</v>
      </c>
      <c r="F137" s="200" t="n">
        <v>99.4585472289324</v>
      </c>
      <c r="G137" s="200" t="n">
        <v>0.377208476679635</v>
      </c>
      <c r="H137" s="200" t="n">
        <v>2.5769151</v>
      </c>
      <c r="I137" s="200" t="n">
        <v>69.5223979072491</v>
      </c>
      <c r="J137" s="200" t="n">
        <v>0.541452771067563</v>
      </c>
      <c r="K137" s="200" t="n">
        <v>69.2887895264163</v>
      </c>
    </row>
    <row r="138">
      <c r="A138" s="200" t="s">
        <v>71</v>
      </c>
      <c r="B138" s="200" t="s">
        <v>72</v>
      </c>
      <c r="C138" s="200" t="s">
        <v>18</v>
      </c>
      <c r="D138" s="200" t="n">
        <v>40.3307078</v>
      </c>
      <c r="E138" s="200" t="n">
        <v>29.0407559268537</v>
      </c>
      <c r="F138" s="200" t="n">
        <v>96.911459323036</v>
      </c>
      <c r="G138" s="200" t="n">
        <v>3.21714223063115</v>
      </c>
      <c r="H138" s="200" t="n">
        <v>1.2853282</v>
      </c>
      <c r="I138" s="200" t="n">
        <v>100</v>
      </c>
      <c r="J138" s="200" t="n">
        <v>3.08854067696404</v>
      </c>
      <c r="K138" s="200" t="n">
        <v>100.946686810906</v>
      </c>
    </row>
    <row r="139">
      <c r="A139" s="200" t="s">
        <v>71</v>
      </c>
      <c r="B139" s="200" t="s">
        <v>72</v>
      </c>
      <c r="C139" s="200" t="s">
        <v>22</v>
      </c>
      <c r="D139" s="200" t="n">
        <v>2.5612939</v>
      </c>
      <c r="E139" s="200" t="n">
        <v>69.5221985754992</v>
      </c>
      <c r="F139" s="200" t="n">
        <v>100</v>
      </c>
      <c r="G139" s="200" t="n">
        <v>0.0000000000000154370291162163</v>
      </c>
      <c r="H139" s="200"/>
      <c r="I139" s="200"/>
      <c r="J139" s="200"/>
      <c r="K139" s="200"/>
    </row>
    <row r="140">
      <c r="A140" s="200" t="s">
        <v>73</v>
      </c>
      <c r="B140" s="200" t="s">
        <v>74</v>
      </c>
      <c r="C140" s="200" t="s">
        <v>16</v>
      </c>
      <c r="D140" s="200" t="n">
        <v>6825.2142298</v>
      </c>
      <c r="E140" s="200" t="n">
        <v>26.3077345173942</v>
      </c>
      <c r="F140" s="200" t="n">
        <v>100</v>
      </c>
      <c r="G140" s="200" t="n">
        <v>0</v>
      </c>
      <c r="H140" s="200"/>
      <c r="I140" s="200"/>
      <c r="J140" s="200"/>
      <c r="K140" s="200"/>
    </row>
    <row r="141">
      <c r="A141" s="200" t="s">
        <v>73</v>
      </c>
      <c r="B141" s="200" t="s">
        <v>74</v>
      </c>
      <c r="C141" s="200" t="s">
        <v>17</v>
      </c>
      <c r="D141" s="200" t="n">
        <v>18389.6026987</v>
      </c>
      <c r="E141" s="200" t="n">
        <v>12.7885068732198</v>
      </c>
      <c r="F141" s="200" t="n">
        <v>99.786487228201</v>
      </c>
      <c r="G141" s="200" t="n">
        <v>0.213814997813654</v>
      </c>
      <c r="H141" s="200" t="n">
        <v>39.3481638</v>
      </c>
      <c r="I141" s="200" t="n">
        <v>99.9999999999998</v>
      </c>
      <c r="J141" s="200" t="n">
        <v>0.213512771799003</v>
      </c>
      <c r="K141" s="200" t="n">
        <v>99.9277343868461</v>
      </c>
    </row>
    <row r="142">
      <c r="A142" s="200" t="s">
        <v>73</v>
      </c>
      <c r="B142" s="200" t="s">
        <v>74</v>
      </c>
      <c r="C142" s="200" t="s">
        <v>18</v>
      </c>
      <c r="D142" s="200" t="n">
        <v>13537.5286258</v>
      </c>
      <c r="E142" s="200" t="n">
        <v>16.1952415898452</v>
      </c>
      <c r="F142" s="200" t="n">
        <v>100</v>
      </c>
      <c r="G142" s="200" t="n">
        <v>0</v>
      </c>
      <c r="H142" s="200"/>
      <c r="I142" s="200"/>
      <c r="J142" s="200"/>
      <c r="K142" s="200"/>
    </row>
    <row r="143">
      <c r="A143" s="200" t="s">
        <v>73</v>
      </c>
      <c r="B143" s="200" t="s">
        <v>74</v>
      </c>
      <c r="C143" s="200" t="s">
        <v>19</v>
      </c>
      <c r="D143" s="200" t="n">
        <v>3769.6743168</v>
      </c>
      <c r="E143" s="200" t="n">
        <v>34.532294863848</v>
      </c>
      <c r="F143" s="200" t="n">
        <v>100</v>
      </c>
      <c r="G143" s="200" t="n">
        <v>0</v>
      </c>
      <c r="H143" s="200"/>
      <c r="I143" s="200"/>
      <c r="J143" s="200"/>
      <c r="K143" s="200"/>
    </row>
    <row r="144">
      <c r="A144" s="200" t="s">
        <v>73</v>
      </c>
      <c r="B144" s="200" t="s">
        <v>74</v>
      </c>
      <c r="C144" s="200" t="s">
        <v>22</v>
      </c>
      <c r="D144" s="200" t="n">
        <v>120.1753591</v>
      </c>
      <c r="E144" s="200" t="n">
        <v>75.0604130004442</v>
      </c>
      <c r="F144" s="200" t="n">
        <v>100</v>
      </c>
      <c r="G144" s="200" t="n">
        <v>0</v>
      </c>
      <c r="H144" s="200"/>
      <c r="I144" s="200"/>
      <c r="J144" s="200"/>
      <c r="K144" s="200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682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545</v>
      </c>
      <c r="I154" s="5" t="s">
        <v>546</v>
      </c>
      <c r="J154" s="5" t="s">
        <v>547</v>
      </c>
      <c r="K154" s="5" t="s">
        <v>548</v>
      </c>
    </row>
    <row r="155">
      <c r="A155" s="201" t="s">
        <v>77</v>
      </c>
      <c r="B155" s="201" t="s">
        <v>78</v>
      </c>
      <c r="C155" s="201" t="s">
        <v>16</v>
      </c>
      <c r="D155" s="201" t="n">
        <v>2039.500724</v>
      </c>
      <c r="E155" s="201" t="n">
        <v>32.6730113873206</v>
      </c>
      <c r="F155" s="201" t="n">
        <v>98.8578970020685</v>
      </c>
      <c r="G155" s="201" t="n">
        <v>1.0702177882653</v>
      </c>
      <c r="H155" s="201" t="n">
        <v>23.5623047</v>
      </c>
      <c r="I155" s="201" t="n">
        <v>99.9999999999998</v>
      </c>
      <c r="J155" s="201" t="n">
        <v>1.14210299793154</v>
      </c>
      <c r="K155" s="201" t="n">
        <v>92.6356730292501</v>
      </c>
    </row>
    <row r="156">
      <c r="A156" s="201" t="s">
        <v>77</v>
      </c>
      <c r="B156" s="201" t="s">
        <v>78</v>
      </c>
      <c r="C156" s="201" t="s">
        <v>17</v>
      </c>
      <c r="D156" s="201" t="n">
        <v>5389.1025</v>
      </c>
      <c r="E156" s="201" t="n">
        <v>18.0759160165602</v>
      </c>
      <c r="F156" s="201" t="n">
        <v>98.3840065716772</v>
      </c>
      <c r="G156" s="201" t="n">
        <v>0.826352698514391</v>
      </c>
      <c r="H156" s="201" t="n">
        <v>88.5179871</v>
      </c>
      <c r="I156" s="201" t="n">
        <v>52.4644214883335</v>
      </c>
      <c r="J156" s="201" t="n">
        <v>1.61599342832281</v>
      </c>
      <c r="K156" s="201" t="n">
        <v>50.3095420416044</v>
      </c>
    </row>
    <row r="157">
      <c r="A157" s="201" t="s">
        <v>77</v>
      </c>
      <c r="B157" s="201" t="s">
        <v>78</v>
      </c>
      <c r="C157" s="201" t="s">
        <v>18</v>
      </c>
      <c r="D157" s="201" t="n">
        <v>17221.2467455</v>
      </c>
      <c r="E157" s="201" t="n">
        <v>7.2167187212114</v>
      </c>
      <c r="F157" s="201" t="n">
        <v>100</v>
      </c>
      <c r="G157" s="201" t="n">
        <v>0</v>
      </c>
      <c r="H157" s="201"/>
      <c r="I157" s="201"/>
      <c r="J157" s="201"/>
      <c r="K157" s="201"/>
    </row>
    <row r="158">
      <c r="A158" s="201" t="s">
        <v>77</v>
      </c>
      <c r="B158" s="201" t="s">
        <v>78</v>
      </c>
      <c r="C158" s="201" t="s">
        <v>19</v>
      </c>
      <c r="D158" s="201" t="n">
        <v>336.673001</v>
      </c>
      <c r="E158" s="201" t="n">
        <v>75.0601800273034</v>
      </c>
      <c r="F158" s="201" t="n">
        <v>100</v>
      </c>
      <c r="G158" s="201" t="n">
        <v>0</v>
      </c>
      <c r="H158" s="201"/>
      <c r="I158" s="201"/>
      <c r="J158" s="201"/>
      <c r="K158" s="201"/>
    </row>
    <row r="159">
      <c r="A159" s="201" t="s">
        <v>77</v>
      </c>
      <c r="B159" s="201" t="s">
        <v>78</v>
      </c>
      <c r="C159" s="201" t="s">
        <v>20</v>
      </c>
      <c r="D159" s="201" t="n">
        <v>415.378406</v>
      </c>
      <c r="E159" s="201" t="n">
        <v>71.7079752147313</v>
      </c>
      <c r="F159" s="201" t="n">
        <v>100</v>
      </c>
      <c r="G159" s="201" t="n">
        <v>0</v>
      </c>
      <c r="H159" s="201"/>
      <c r="I159" s="201"/>
      <c r="J159" s="201"/>
      <c r="K159" s="201"/>
    </row>
    <row r="160">
      <c r="A160" s="201" t="s">
        <v>81</v>
      </c>
      <c r="B160" s="201" t="s">
        <v>82</v>
      </c>
      <c r="C160" s="201" t="s">
        <v>16</v>
      </c>
      <c r="D160" s="201" t="n">
        <v>1132.0406571</v>
      </c>
      <c r="E160" s="201" t="n">
        <v>27.8394893218962</v>
      </c>
      <c r="F160" s="201" t="n">
        <v>92.4846458114273</v>
      </c>
      <c r="G160" s="201" t="n">
        <v>3.95902850129187</v>
      </c>
      <c r="H160" s="201" t="n">
        <v>91.9902587</v>
      </c>
      <c r="I160" s="201" t="n">
        <v>52.8229881888327</v>
      </c>
      <c r="J160" s="201" t="n">
        <v>7.51535418857269</v>
      </c>
      <c r="K160" s="201" t="n">
        <v>48.7201719988214</v>
      </c>
    </row>
    <row r="161">
      <c r="A161" s="201" t="s">
        <v>81</v>
      </c>
      <c r="B161" s="201" t="s">
        <v>82</v>
      </c>
      <c r="C161" s="201" t="s">
        <v>17</v>
      </c>
      <c r="D161" s="201" t="n">
        <v>11732.9288061</v>
      </c>
      <c r="E161" s="201" t="n">
        <v>4.55325101568188</v>
      </c>
      <c r="F161" s="201" t="n">
        <v>98.3835629525138</v>
      </c>
      <c r="G161" s="201" t="n">
        <v>0.612064830048</v>
      </c>
      <c r="H161" s="201" t="n">
        <v>192.7714369</v>
      </c>
      <c r="I161" s="201" t="n">
        <v>37.1593051983943</v>
      </c>
      <c r="J161" s="201" t="n">
        <v>1.61643704748617</v>
      </c>
      <c r="K161" s="201" t="n">
        <v>37.2529934473445</v>
      </c>
    </row>
    <row r="162">
      <c r="A162" s="201" t="s">
        <v>81</v>
      </c>
      <c r="B162" s="201" t="s">
        <v>82</v>
      </c>
      <c r="C162" s="201" t="s">
        <v>18</v>
      </c>
      <c r="D162" s="201" t="n">
        <v>40.129466</v>
      </c>
      <c r="E162" s="201" t="n">
        <v>77.8803410346324</v>
      </c>
      <c r="F162" s="201" t="n">
        <v>100</v>
      </c>
      <c r="G162" s="201" t="n">
        <v>0</v>
      </c>
      <c r="H162" s="201"/>
      <c r="I162" s="201"/>
      <c r="J162" s="201"/>
      <c r="K162" s="201"/>
    </row>
    <row r="163">
      <c r="A163" s="201" t="s">
        <v>81</v>
      </c>
      <c r="B163" s="201" t="s">
        <v>82</v>
      </c>
      <c r="C163" s="201" t="s">
        <v>22</v>
      </c>
      <c r="D163" s="201" t="n">
        <v>565.5826313</v>
      </c>
      <c r="E163" s="201" t="n">
        <v>52.6760839648187</v>
      </c>
      <c r="F163" s="201" t="n">
        <v>100</v>
      </c>
      <c r="G163" s="201" t="n">
        <v>0</v>
      </c>
      <c r="H163" s="201"/>
      <c r="I163" s="201"/>
      <c r="J163" s="201"/>
      <c r="K163" s="201"/>
    </row>
    <row r="164">
      <c r="A164" s="201" t="s">
        <v>83</v>
      </c>
      <c r="B164" s="201" t="s">
        <v>84</v>
      </c>
      <c r="C164" s="201" t="s">
        <v>16</v>
      </c>
      <c r="D164" s="201" t="n">
        <v>9268.3414035</v>
      </c>
      <c r="E164" s="201" t="n">
        <v>17.8708382744426</v>
      </c>
      <c r="F164" s="201" t="n">
        <v>98.4850933582541</v>
      </c>
      <c r="G164" s="201" t="n">
        <v>0.726653241388086</v>
      </c>
      <c r="H164" s="201" t="n">
        <v>142.5664684</v>
      </c>
      <c r="I164" s="201" t="n">
        <v>48.2465078305057</v>
      </c>
      <c r="J164" s="201" t="n">
        <v>1.51490664174589</v>
      </c>
      <c r="K164" s="201" t="n">
        <v>47.2402129247432</v>
      </c>
    </row>
    <row r="165">
      <c r="A165" s="201" t="s">
        <v>83</v>
      </c>
      <c r="B165" s="201" t="s">
        <v>84</v>
      </c>
      <c r="C165" s="201" t="s">
        <v>17</v>
      </c>
      <c r="D165" s="201" t="n">
        <v>87000.7651722</v>
      </c>
      <c r="E165" s="201" t="n">
        <v>2.31269137803998</v>
      </c>
      <c r="F165" s="201" t="n">
        <v>99.4174985484055</v>
      </c>
      <c r="G165" s="201" t="n">
        <v>0.153020446995083</v>
      </c>
      <c r="H165" s="201" t="n">
        <v>509.7500213</v>
      </c>
      <c r="I165" s="201" t="n">
        <v>26.1906897579752</v>
      </c>
      <c r="J165" s="201" t="n">
        <v>0.582501451594542</v>
      </c>
      <c r="K165" s="201" t="n">
        <v>26.1165187234575</v>
      </c>
    </row>
    <row r="166">
      <c r="A166" s="201" t="s">
        <v>83</v>
      </c>
      <c r="B166" s="201" t="s">
        <v>84</v>
      </c>
      <c r="C166" s="201" t="s">
        <v>18</v>
      </c>
      <c r="D166" s="201" t="n">
        <v>11558.1746816</v>
      </c>
      <c r="E166" s="201" t="n">
        <v>6.69005538601983</v>
      </c>
      <c r="F166" s="201" t="n">
        <v>99.2052027199225</v>
      </c>
      <c r="G166" s="201" t="n">
        <v>0.392260378368825</v>
      </c>
      <c r="H166" s="201" t="n">
        <v>92.6000406</v>
      </c>
      <c r="I166" s="201" t="n">
        <v>49.5653411602933</v>
      </c>
      <c r="J166" s="201" t="n">
        <v>0.794797280077479</v>
      </c>
      <c r="K166" s="201" t="n">
        <v>48.9612525489259</v>
      </c>
    </row>
    <row r="167">
      <c r="A167" s="201" t="s">
        <v>83</v>
      </c>
      <c r="B167" s="201" t="s">
        <v>84</v>
      </c>
      <c r="C167" s="201" t="s">
        <v>22</v>
      </c>
      <c r="D167" s="201" t="n">
        <v>145.3988517</v>
      </c>
      <c r="E167" s="201" t="n">
        <v>61.659511669205</v>
      </c>
      <c r="F167" s="201" t="n">
        <v>83.709975949531</v>
      </c>
      <c r="G167" s="201" t="n">
        <v>19.1713882373156</v>
      </c>
      <c r="H167" s="201" t="n">
        <v>28.2947255</v>
      </c>
      <c r="I167" s="201" t="n">
        <v>100</v>
      </c>
      <c r="J167" s="201" t="n">
        <v>16.290024050469</v>
      </c>
      <c r="K167" s="201" t="n">
        <v>98.5165180415187</v>
      </c>
    </row>
    <row r="168">
      <c r="A168" s="201" t="s">
        <v>85</v>
      </c>
      <c r="B168" s="201" t="s">
        <v>86</v>
      </c>
      <c r="C168" s="201" t="s">
        <v>16</v>
      </c>
      <c r="D168" s="201" t="n">
        <v>21904.8497712</v>
      </c>
      <c r="E168" s="201" t="n">
        <v>8.79754442913958</v>
      </c>
      <c r="F168" s="201" t="n">
        <v>97.9691845230147</v>
      </c>
      <c r="G168" s="201" t="n">
        <v>0.600324657628957</v>
      </c>
      <c r="H168" s="201" t="n">
        <v>454.0683701</v>
      </c>
      <c r="I168" s="201" t="n">
        <v>30.7042607503731</v>
      </c>
      <c r="J168" s="201" t="n">
        <v>2.03081547698533</v>
      </c>
      <c r="K168" s="201" t="n">
        <v>28.9604436363038</v>
      </c>
    </row>
    <row r="169">
      <c r="A169" s="201" t="s">
        <v>85</v>
      </c>
      <c r="B169" s="201" t="s">
        <v>86</v>
      </c>
      <c r="C169" s="201" t="s">
        <v>17</v>
      </c>
      <c r="D169" s="201" t="n">
        <v>27556.6683786</v>
      </c>
      <c r="E169" s="201" t="n">
        <v>6.92264952935705</v>
      </c>
      <c r="F169" s="201" t="n">
        <v>97.7079848493683</v>
      </c>
      <c r="G169" s="201" t="n">
        <v>0.529451417298451</v>
      </c>
      <c r="H169" s="201" t="n">
        <v>646.4190365</v>
      </c>
      <c r="I169" s="201" t="n">
        <v>23.6478160424057</v>
      </c>
      <c r="J169" s="201" t="n">
        <v>2.29201515063172</v>
      </c>
      <c r="K169" s="201" t="n">
        <v>22.5703704644428</v>
      </c>
    </row>
    <row r="170">
      <c r="A170" s="201" t="s">
        <v>85</v>
      </c>
      <c r="B170" s="201" t="s">
        <v>86</v>
      </c>
      <c r="C170" s="201" t="s">
        <v>18</v>
      </c>
      <c r="D170" s="201" t="n">
        <v>184.4747718</v>
      </c>
      <c r="E170" s="201" t="n">
        <v>45.919352693817</v>
      </c>
      <c r="F170" s="201" t="n">
        <v>100</v>
      </c>
      <c r="G170" s="201" t="n">
        <v>0</v>
      </c>
      <c r="H170" s="201"/>
      <c r="I170" s="201"/>
      <c r="J170" s="201"/>
      <c r="K170" s="201"/>
    </row>
    <row r="171">
      <c r="A171" s="201" t="s">
        <v>85</v>
      </c>
      <c r="B171" s="201" t="s">
        <v>86</v>
      </c>
      <c r="C171" s="201" t="s">
        <v>22</v>
      </c>
      <c r="D171" s="201" t="n">
        <v>285.4610115</v>
      </c>
      <c r="E171" s="201" t="n">
        <v>72.0496402709157</v>
      </c>
      <c r="F171" s="201" t="n">
        <v>92.1230439707001</v>
      </c>
      <c r="G171" s="201" t="n">
        <v>3.3355011383413</v>
      </c>
      <c r="H171" s="201" t="n">
        <v>24.4082668</v>
      </c>
      <c r="I171" s="201" t="n">
        <v>100</v>
      </c>
      <c r="J171" s="201" t="n">
        <v>7.87695602929992</v>
      </c>
      <c r="K171" s="201" t="n">
        <v>39.0095510104105</v>
      </c>
    </row>
    <row r="172">
      <c r="A172" s="201" t="s">
        <v>87</v>
      </c>
      <c r="B172" s="201" t="s">
        <v>88</v>
      </c>
      <c r="C172" s="201" t="s">
        <v>17</v>
      </c>
      <c r="D172" s="201" t="n">
        <v>30495.6925655</v>
      </c>
      <c r="E172" s="201" t="n">
        <v>9.15061394768851</v>
      </c>
      <c r="F172" s="201" t="n">
        <v>99.711004535018</v>
      </c>
      <c r="G172" s="201" t="n">
        <v>0.287698187538603</v>
      </c>
      <c r="H172" s="201" t="n">
        <v>88.3866018</v>
      </c>
      <c r="I172" s="201" t="n">
        <v>100</v>
      </c>
      <c r="J172" s="201" t="n">
        <v>0.288995464981995</v>
      </c>
      <c r="K172" s="201" t="n">
        <v>99.2634098398927</v>
      </c>
    </row>
    <row r="173">
      <c r="A173" s="201" t="s">
        <v>87</v>
      </c>
      <c r="B173" s="201" t="s">
        <v>88</v>
      </c>
      <c r="C173" s="201" t="s">
        <v>18</v>
      </c>
      <c r="D173" s="201" t="n">
        <v>24809.9016603</v>
      </c>
      <c r="E173" s="201" t="n">
        <v>10.9457327807632</v>
      </c>
      <c r="F173" s="201" t="n">
        <v>99.6485282203242</v>
      </c>
      <c r="G173" s="201" t="n">
        <v>0.348535015127381</v>
      </c>
      <c r="H173" s="201" t="n">
        <v>87.5073666</v>
      </c>
      <c r="I173" s="201" t="n">
        <v>99.9999999999998</v>
      </c>
      <c r="J173" s="201" t="n">
        <v>0.351471779675765</v>
      </c>
      <c r="K173" s="201" t="n">
        <v>98.815903008576</v>
      </c>
    </row>
    <row r="174">
      <c r="A174" s="201" t="s">
        <v>89</v>
      </c>
      <c r="B174" s="201" t="s">
        <v>90</v>
      </c>
      <c r="C174" s="201" t="s">
        <v>16</v>
      </c>
      <c r="D174" s="201" t="n">
        <v>8972.5925745</v>
      </c>
      <c r="E174" s="201" t="n">
        <v>18.0552495541653</v>
      </c>
      <c r="F174" s="201" t="n">
        <v>98.9734932062468</v>
      </c>
      <c r="G174" s="201" t="n">
        <v>0.711412012130211</v>
      </c>
      <c r="H174" s="201" t="n">
        <v>93.0595348</v>
      </c>
      <c r="I174" s="201" t="n">
        <v>70.970095984125</v>
      </c>
      <c r="J174" s="201" t="n">
        <v>1.02650679375326</v>
      </c>
      <c r="K174" s="201" t="n">
        <v>68.5927578637502</v>
      </c>
    </row>
    <row r="175">
      <c r="A175" s="201" t="s">
        <v>89</v>
      </c>
      <c r="B175" s="201" t="s">
        <v>90</v>
      </c>
      <c r="C175" s="201" t="s">
        <v>17</v>
      </c>
      <c r="D175" s="201" t="n">
        <v>32828.9877342</v>
      </c>
      <c r="E175" s="201" t="n">
        <v>4.99303731610518</v>
      </c>
      <c r="F175" s="201" t="n">
        <v>99.2584536422387</v>
      </c>
      <c r="G175" s="201" t="n">
        <v>0.337096973849118</v>
      </c>
      <c r="H175" s="201" t="n">
        <v>245.260886</v>
      </c>
      <c r="I175" s="201" t="n">
        <v>44.6782850312995</v>
      </c>
      <c r="J175" s="201" t="n">
        <v>0.741546357761269</v>
      </c>
      <c r="K175" s="201" t="n">
        <v>45.121554440314</v>
      </c>
    </row>
    <row r="176">
      <c r="A176" s="201" t="s">
        <v>89</v>
      </c>
      <c r="B176" s="201" t="s">
        <v>90</v>
      </c>
      <c r="C176" s="201" t="s">
        <v>18</v>
      </c>
      <c r="D176" s="201" t="n">
        <v>3996.737271</v>
      </c>
      <c r="E176" s="201" t="n">
        <v>13.5506430981527</v>
      </c>
      <c r="F176" s="201" t="n">
        <v>99.6113377455896</v>
      </c>
      <c r="G176" s="201" t="n">
        <v>0.387592030646856</v>
      </c>
      <c r="H176" s="201" t="n">
        <v>15.5944188</v>
      </c>
      <c r="I176" s="201" t="n">
        <v>99.9999999999998</v>
      </c>
      <c r="J176" s="201" t="n">
        <v>0.388662254410411</v>
      </c>
      <c r="K176" s="201" t="n">
        <v>99.3370470997524</v>
      </c>
    </row>
    <row r="177">
      <c r="A177" s="201" t="s">
        <v>91</v>
      </c>
      <c r="B177" s="201" t="s">
        <v>92</v>
      </c>
      <c r="C177" s="201" t="s">
        <v>16</v>
      </c>
      <c r="D177" s="201" t="n">
        <v>476.2234204</v>
      </c>
      <c r="E177" s="201" t="n">
        <v>44.0221671168075</v>
      </c>
      <c r="F177" s="201" t="n">
        <v>100</v>
      </c>
      <c r="G177" s="201" t="n">
        <v>0</v>
      </c>
      <c r="H177" s="201"/>
      <c r="I177" s="201"/>
      <c r="J177" s="201"/>
      <c r="K177" s="201"/>
    </row>
    <row r="178">
      <c r="A178" s="201" t="s">
        <v>91</v>
      </c>
      <c r="B178" s="201" t="s">
        <v>92</v>
      </c>
      <c r="C178" s="201" t="s">
        <v>17</v>
      </c>
      <c r="D178" s="201" t="n">
        <v>61512.4757423</v>
      </c>
      <c r="E178" s="201" t="n">
        <v>6.45774709233408</v>
      </c>
      <c r="F178" s="201" t="n">
        <v>99.442453875345</v>
      </c>
      <c r="G178" s="201" t="n">
        <v>0.223994013304334</v>
      </c>
      <c r="H178" s="201" t="n">
        <v>344.8833082</v>
      </c>
      <c r="I178" s="201" t="n">
        <v>41.5623367626106</v>
      </c>
      <c r="J178" s="201" t="n">
        <v>0.557546124655014</v>
      </c>
      <c r="K178" s="201" t="n">
        <v>39.9509804684809</v>
      </c>
    </row>
    <row r="179">
      <c r="A179" s="201" t="s">
        <v>91</v>
      </c>
      <c r="B179" s="201" t="s">
        <v>92</v>
      </c>
      <c r="C179" s="201" t="s">
        <v>18</v>
      </c>
      <c r="D179" s="201" t="n">
        <v>94684.5367585</v>
      </c>
      <c r="E179" s="201" t="n">
        <v>4.30279947392032</v>
      </c>
      <c r="F179" s="201" t="n">
        <v>99.7163578527048</v>
      </c>
      <c r="G179" s="201" t="n">
        <v>0.0991005305806768</v>
      </c>
      <c r="H179" s="201" t="n">
        <v>269.3291843</v>
      </c>
      <c r="I179" s="201" t="n">
        <v>34.795653941883</v>
      </c>
      <c r="J179" s="201" t="n">
        <v>0.283642147295238</v>
      </c>
      <c r="K179" s="201" t="n">
        <v>34.8394766610257</v>
      </c>
    </row>
    <row r="180">
      <c r="A180" s="201" t="s">
        <v>91</v>
      </c>
      <c r="B180" s="201" t="s">
        <v>92</v>
      </c>
      <c r="C180" s="201" t="s">
        <v>19</v>
      </c>
      <c r="D180" s="201" t="n">
        <v>9468.6972675</v>
      </c>
      <c r="E180" s="201" t="n">
        <v>24.1524565578618</v>
      </c>
      <c r="F180" s="201" t="n">
        <v>100</v>
      </c>
      <c r="G180" s="201" t="n">
        <v>0</v>
      </c>
      <c r="H180" s="201"/>
      <c r="I180" s="201"/>
      <c r="J180" s="201"/>
      <c r="K180" s="201"/>
    </row>
    <row r="181">
      <c r="A181" s="201" t="s">
        <v>93</v>
      </c>
      <c r="B181" s="201" t="s">
        <v>94</v>
      </c>
      <c r="C181" s="201" t="s">
        <v>16</v>
      </c>
      <c r="D181" s="201" t="n">
        <v>122.1947037</v>
      </c>
      <c r="E181" s="201" t="n">
        <v>60.9742183429494</v>
      </c>
      <c r="F181" s="201" t="n">
        <v>100</v>
      </c>
      <c r="G181" s="201" t="n">
        <v>0</v>
      </c>
      <c r="H181" s="201"/>
      <c r="I181" s="201"/>
      <c r="J181" s="201"/>
      <c r="K181" s="201"/>
    </row>
    <row r="182">
      <c r="A182" s="201" t="s">
        <v>93</v>
      </c>
      <c r="B182" s="201" t="s">
        <v>94</v>
      </c>
      <c r="C182" s="201" t="s">
        <v>17</v>
      </c>
      <c r="D182" s="201" t="n">
        <v>22630.2942891</v>
      </c>
      <c r="E182" s="201" t="n">
        <v>3.44377681901744</v>
      </c>
      <c r="F182" s="201" t="n">
        <v>99.3521607874905</v>
      </c>
      <c r="G182" s="201" t="n">
        <v>0.362157777718162</v>
      </c>
      <c r="H182" s="201" t="n">
        <v>147.5638971</v>
      </c>
      <c r="I182" s="201" t="n">
        <v>56.8972032003922</v>
      </c>
      <c r="J182" s="201" t="n">
        <v>0.647839212509461</v>
      </c>
      <c r="K182" s="201" t="n">
        <v>55.5402591685042</v>
      </c>
    </row>
    <row r="183">
      <c r="A183" s="201" t="s">
        <v>93</v>
      </c>
      <c r="B183" s="201" t="s">
        <v>94</v>
      </c>
      <c r="C183" s="201" t="s">
        <v>18</v>
      </c>
      <c r="D183" s="201" t="n">
        <v>50765.1433938</v>
      </c>
      <c r="E183" s="201" t="n">
        <v>2.20200239902437</v>
      </c>
      <c r="F183" s="201" t="n">
        <v>99.5581133432337</v>
      </c>
      <c r="G183" s="201" t="n">
        <v>0.19528226050278</v>
      </c>
      <c r="H183" s="201" t="n">
        <v>225.3200542</v>
      </c>
      <c r="I183" s="201" t="n">
        <v>44.0816610068182</v>
      </c>
      <c r="J183" s="201" t="n">
        <v>0.441886656766281</v>
      </c>
      <c r="K183" s="201" t="n">
        <v>43.9975571277358</v>
      </c>
    </row>
    <row r="184">
      <c r="A184" s="201" t="s">
        <v>93</v>
      </c>
      <c r="B184" s="201" t="s">
        <v>94</v>
      </c>
      <c r="C184" s="201" t="s">
        <v>19</v>
      </c>
      <c r="D184" s="201" t="n">
        <v>17977.5973207</v>
      </c>
      <c r="E184" s="201" t="n">
        <v>2.88803499720035</v>
      </c>
      <c r="F184" s="201" t="n">
        <v>99.7547659228488</v>
      </c>
      <c r="G184" s="201" t="n">
        <v>0.177020958474138</v>
      </c>
      <c r="H184" s="201" t="n">
        <v>44.1955775</v>
      </c>
      <c r="I184" s="201" t="n">
        <v>71.8790058876406</v>
      </c>
      <c r="J184" s="201" t="n">
        <v>0.245234077151193</v>
      </c>
      <c r="K184" s="201" t="n">
        <v>72.0074651988066</v>
      </c>
    </row>
    <row r="185">
      <c r="A185" s="201" t="s">
        <v>95</v>
      </c>
      <c r="B185" s="201" t="s">
        <v>96</v>
      </c>
      <c r="C185" s="201" t="s">
        <v>16</v>
      </c>
      <c r="D185" s="201" t="n">
        <v>390.5820648</v>
      </c>
      <c r="E185" s="201" t="n">
        <v>43.7296856840984</v>
      </c>
      <c r="F185" s="201" t="n">
        <v>100</v>
      </c>
      <c r="G185" s="201" t="n">
        <v>0</v>
      </c>
      <c r="H185" s="201"/>
      <c r="I185" s="201"/>
      <c r="J185" s="201"/>
      <c r="K185" s="201"/>
    </row>
    <row r="186">
      <c r="A186" s="201" t="s">
        <v>95</v>
      </c>
      <c r="B186" s="201" t="s">
        <v>96</v>
      </c>
      <c r="C186" s="201" t="s">
        <v>17</v>
      </c>
      <c r="D186" s="201" t="n">
        <v>11142.7067817</v>
      </c>
      <c r="E186" s="201" t="n">
        <v>24.0382635828994</v>
      </c>
      <c r="F186" s="201" t="n">
        <v>100</v>
      </c>
      <c r="G186" s="201" t="n">
        <v>0</v>
      </c>
      <c r="H186" s="201"/>
      <c r="I186" s="201"/>
      <c r="J186" s="201"/>
      <c r="K186" s="201"/>
    </row>
    <row r="187">
      <c r="A187" s="201" t="s">
        <v>95</v>
      </c>
      <c r="B187" s="201" t="s">
        <v>96</v>
      </c>
      <c r="C187" s="201" t="s">
        <v>18</v>
      </c>
      <c r="D187" s="201" t="n">
        <v>107578.6884651</v>
      </c>
      <c r="E187" s="201" t="n">
        <v>2.47792840694161</v>
      </c>
      <c r="F187" s="201" t="n">
        <v>99.2434745673253</v>
      </c>
      <c r="G187" s="201" t="n">
        <v>0.205726866203428</v>
      </c>
      <c r="H187" s="201" t="n">
        <v>820.0641321</v>
      </c>
      <c r="I187" s="201" t="n">
        <v>27.151933559366</v>
      </c>
      <c r="J187" s="201" t="n">
        <v>0.756525432674751</v>
      </c>
      <c r="K187" s="201" t="n">
        <v>26.9879215318505</v>
      </c>
    </row>
    <row r="188">
      <c r="A188" s="201" t="s">
        <v>95</v>
      </c>
      <c r="B188" s="201" t="s">
        <v>96</v>
      </c>
      <c r="C188" s="201" t="s">
        <v>19</v>
      </c>
      <c r="D188" s="201" t="n">
        <v>8165.8974667</v>
      </c>
      <c r="E188" s="201" t="n">
        <v>24.6588756244191</v>
      </c>
      <c r="F188" s="201" t="n">
        <v>100</v>
      </c>
      <c r="G188" s="201" t="n">
        <v>0</v>
      </c>
      <c r="H188" s="201"/>
      <c r="I188" s="201"/>
      <c r="J188" s="201"/>
      <c r="K188" s="201"/>
    </row>
    <row r="189">
      <c r="A189" s="201" t="s">
        <v>97</v>
      </c>
      <c r="B189" s="201" t="s">
        <v>98</v>
      </c>
      <c r="C189" s="201" t="s">
        <v>16</v>
      </c>
      <c r="D189" s="201" t="n">
        <v>911.0858896</v>
      </c>
      <c r="E189" s="201" t="n">
        <v>72.269585758756</v>
      </c>
      <c r="F189" s="201" t="n">
        <v>91.7150598652015</v>
      </c>
      <c r="G189" s="201" t="n">
        <v>3.59946849021851</v>
      </c>
      <c r="H189" s="201" t="n">
        <v>82.3015551</v>
      </c>
      <c r="I189" s="201" t="n">
        <v>100</v>
      </c>
      <c r="J189" s="201" t="n">
        <v>8.28494013479854</v>
      </c>
      <c r="K189" s="201" t="n">
        <v>39.846451838161</v>
      </c>
    </row>
    <row r="190">
      <c r="A190" s="201" t="s">
        <v>97</v>
      </c>
      <c r="B190" s="201" t="s">
        <v>98</v>
      </c>
      <c r="C190" s="201" t="s">
        <v>17</v>
      </c>
      <c r="D190" s="201" t="n">
        <v>80453.2352592</v>
      </c>
      <c r="E190" s="201" t="n">
        <v>7.57179504176852</v>
      </c>
      <c r="F190" s="201" t="n">
        <v>99.1949581373359</v>
      </c>
      <c r="G190" s="201" t="n">
        <v>0.367755467854243</v>
      </c>
      <c r="H190" s="201" t="n">
        <v>652.9386532</v>
      </c>
      <c r="I190" s="201" t="n">
        <v>45.9185484188555</v>
      </c>
      <c r="J190" s="201" t="n">
        <v>0.805041862664138</v>
      </c>
      <c r="K190" s="201" t="n">
        <v>45.3137779914399</v>
      </c>
    </row>
    <row r="191">
      <c r="A191" s="201" t="s">
        <v>97</v>
      </c>
      <c r="B191" s="201" t="s">
        <v>98</v>
      </c>
      <c r="C191" s="201" t="s">
        <v>18</v>
      </c>
      <c r="D191" s="201" t="n">
        <v>80978.8240245</v>
      </c>
      <c r="E191" s="201" t="n">
        <v>6.91312239287172</v>
      </c>
      <c r="F191" s="201" t="n">
        <v>99.7371958211104</v>
      </c>
      <c r="G191" s="201" t="n">
        <v>0.155236831717612</v>
      </c>
      <c r="H191" s="201" t="n">
        <v>213.3764959</v>
      </c>
      <c r="I191" s="201" t="n">
        <v>58.5734773081202</v>
      </c>
      <c r="J191" s="201" t="n">
        <v>0.262804178889557</v>
      </c>
      <c r="K191" s="201" t="n">
        <v>58.9141555856875</v>
      </c>
    </row>
    <row r="192">
      <c r="A192" s="201" t="s">
        <v>97</v>
      </c>
      <c r="B192" s="201" t="s">
        <v>98</v>
      </c>
      <c r="C192" s="201" t="s">
        <v>19</v>
      </c>
      <c r="D192" s="201" t="n">
        <v>13415.2193568</v>
      </c>
      <c r="E192" s="201" t="n">
        <v>12.685541499993</v>
      </c>
      <c r="F192" s="201" t="n">
        <v>100</v>
      </c>
      <c r="G192" s="201" t="n">
        <v>0</v>
      </c>
      <c r="H192" s="201"/>
      <c r="I192" s="201"/>
      <c r="J192" s="201"/>
      <c r="K192" s="201"/>
    </row>
    <row r="193">
      <c r="A193" s="201" t="s">
        <v>97</v>
      </c>
      <c r="B193" s="201" t="s">
        <v>98</v>
      </c>
      <c r="C193" s="201" t="s">
        <v>20</v>
      </c>
      <c r="D193" s="201" t="n">
        <v>7690.321484</v>
      </c>
      <c r="E193" s="201" t="n">
        <v>13.2812328979373</v>
      </c>
      <c r="F193" s="201" t="n">
        <v>100</v>
      </c>
      <c r="G193" s="201" t="n">
        <v>0</v>
      </c>
      <c r="H193" s="201"/>
      <c r="I193" s="201"/>
      <c r="J193" s="201"/>
      <c r="K193" s="201"/>
    </row>
    <row r="194">
      <c r="A194" s="201" t="s">
        <v>97</v>
      </c>
      <c r="B194" s="201" t="s">
        <v>98</v>
      </c>
      <c r="C194" s="201" t="s">
        <v>21</v>
      </c>
      <c r="D194" s="201" t="n">
        <v>1422.7484346</v>
      </c>
      <c r="E194" s="201" t="n">
        <v>32.8434449719927</v>
      </c>
      <c r="F194" s="201" t="n">
        <v>99.8256185729625</v>
      </c>
      <c r="G194" s="201" t="n">
        <v>0.180163605760363</v>
      </c>
      <c r="H194" s="201" t="n">
        <v>2.485343</v>
      </c>
      <c r="I194" s="201" t="n">
        <v>100</v>
      </c>
      <c r="J194" s="201" t="n">
        <v>0.174381427037546</v>
      </c>
      <c r="K194" s="201" t="n">
        <v>103.135658968379</v>
      </c>
    </row>
    <row r="195">
      <c r="A195" s="201" t="s">
        <v>97</v>
      </c>
      <c r="B195" s="201" t="s">
        <v>98</v>
      </c>
      <c r="C195" s="201" t="s">
        <v>22</v>
      </c>
      <c r="D195" s="201" t="n">
        <v>1358.9469533</v>
      </c>
      <c r="E195" s="201" t="n">
        <v>36.4675267627682</v>
      </c>
      <c r="F195" s="201" t="n">
        <v>100</v>
      </c>
      <c r="G195" s="201" t="n">
        <v>0</v>
      </c>
      <c r="H195" s="201"/>
      <c r="I195" s="201"/>
      <c r="J195" s="201"/>
      <c r="K195" s="201"/>
    </row>
    <row r="196">
      <c r="A196" s="201" t="s">
        <v>99</v>
      </c>
      <c r="B196" s="201" t="s">
        <v>100</v>
      </c>
      <c r="C196" s="201" t="s">
        <v>16</v>
      </c>
      <c r="D196" s="201" t="n">
        <v>53.9198778</v>
      </c>
      <c r="E196" s="201" t="n">
        <v>61.2694178676773</v>
      </c>
      <c r="F196" s="201" t="n">
        <v>100</v>
      </c>
      <c r="G196" s="201" t="n">
        <v>0</v>
      </c>
      <c r="H196" s="201"/>
      <c r="I196" s="201"/>
      <c r="J196" s="201"/>
      <c r="K196" s="201"/>
    </row>
    <row r="197">
      <c r="A197" s="201" t="s">
        <v>99</v>
      </c>
      <c r="B197" s="201" t="s">
        <v>100</v>
      </c>
      <c r="C197" s="201" t="s">
        <v>17</v>
      </c>
      <c r="D197" s="201" t="n">
        <v>81.2226292</v>
      </c>
      <c r="E197" s="201" t="n">
        <v>70.9071193205812</v>
      </c>
      <c r="F197" s="201" t="n">
        <v>100</v>
      </c>
      <c r="G197" s="201" t="n">
        <v>0</v>
      </c>
      <c r="H197" s="201"/>
      <c r="I197" s="201"/>
      <c r="J197" s="201"/>
      <c r="K197" s="201"/>
    </row>
    <row r="198">
      <c r="A198" s="201" t="s">
        <v>99</v>
      </c>
      <c r="B198" s="201" t="s">
        <v>100</v>
      </c>
      <c r="C198" s="201" t="s">
        <v>18</v>
      </c>
      <c r="D198" s="201" t="n">
        <v>33063.3342091</v>
      </c>
      <c r="E198" s="201" t="n">
        <v>4.76159421311223</v>
      </c>
      <c r="F198" s="201" t="n">
        <v>99.8740205186456</v>
      </c>
      <c r="G198" s="201" t="n">
        <v>0.126118071889931</v>
      </c>
      <c r="H198" s="201" t="n">
        <v>41.7055574</v>
      </c>
      <c r="I198" s="201" t="n">
        <v>99.9999999999998</v>
      </c>
      <c r="J198" s="201" t="n">
        <v>0.125979481354386</v>
      </c>
      <c r="K198" s="201" t="n">
        <v>99.9838923314349</v>
      </c>
    </row>
    <row r="199">
      <c r="A199" s="201" t="s">
        <v>99</v>
      </c>
      <c r="B199" s="201" t="s">
        <v>100</v>
      </c>
      <c r="C199" s="201" t="s">
        <v>19</v>
      </c>
      <c r="D199" s="201" t="n">
        <v>11531.4085951</v>
      </c>
      <c r="E199" s="201" t="n">
        <v>11.8168250378143</v>
      </c>
      <c r="F199" s="201" t="n">
        <v>100</v>
      </c>
      <c r="G199" s="201" t="n">
        <v>0</v>
      </c>
      <c r="H199" s="201"/>
      <c r="I199" s="201"/>
      <c r="J199" s="201"/>
      <c r="K199" s="201"/>
    </row>
    <row r="200">
      <c r="A200" s="201" t="s">
        <v>101</v>
      </c>
      <c r="B200" s="201" t="s">
        <v>102</v>
      </c>
      <c r="C200" s="201" t="s">
        <v>18</v>
      </c>
      <c r="D200" s="201" t="n">
        <v>57.5341737</v>
      </c>
      <c r="E200" s="201" t="n">
        <v>57.2689586487378</v>
      </c>
      <c r="F200" s="201" t="n">
        <v>100</v>
      </c>
      <c r="G200" s="201" t="n">
        <v>0</v>
      </c>
      <c r="H200" s="201"/>
      <c r="I200" s="201"/>
      <c r="J200" s="201"/>
      <c r="K200" s="201"/>
    </row>
    <row r="201">
      <c r="A201" s="201" t="s">
        <v>101</v>
      </c>
      <c r="B201" s="201" t="s">
        <v>102</v>
      </c>
      <c r="C201" s="201" t="s">
        <v>19</v>
      </c>
      <c r="D201" s="201" t="n">
        <v>12819.6086792</v>
      </c>
      <c r="E201" s="201" t="n">
        <v>5.8999886587306</v>
      </c>
      <c r="F201" s="201" t="n">
        <v>99.8789944223158</v>
      </c>
      <c r="G201" s="201" t="n">
        <v>0.120623477116366</v>
      </c>
      <c r="H201" s="201" t="n">
        <v>15.5312352</v>
      </c>
      <c r="I201" s="201" t="n">
        <v>100</v>
      </c>
      <c r="J201" s="201" t="n">
        <v>0.121005577684239</v>
      </c>
      <c r="K201" s="201" t="n">
        <v>99.5636054855604</v>
      </c>
    </row>
    <row r="202">
      <c r="A202" s="201" t="s">
        <v>101</v>
      </c>
      <c r="B202" s="201" t="s">
        <v>102</v>
      </c>
      <c r="C202" s="201" t="s">
        <v>20</v>
      </c>
      <c r="D202" s="201" t="n">
        <v>4826.2021964</v>
      </c>
      <c r="E202" s="201" t="n">
        <v>20.2868998540666</v>
      </c>
      <c r="F202" s="201" t="n">
        <v>100</v>
      </c>
      <c r="G202" s="201" t="n">
        <v>0</v>
      </c>
      <c r="H202" s="201"/>
      <c r="I202" s="201"/>
      <c r="J202" s="201"/>
      <c r="K202" s="201"/>
    </row>
    <row r="203">
      <c r="A203" s="201" t="s">
        <v>103</v>
      </c>
      <c r="B203" s="201" t="s">
        <v>104</v>
      </c>
      <c r="C203" s="201" t="s">
        <v>17</v>
      </c>
      <c r="D203" s="201" t="n">
        <v>194.4614635</v>
      </c>
      <c r="E203" s="201" t="n">
        <v>45.0224591558289</v>
      </c>
      <c r="F203" s="201" t="n">
        <v>100</v>
      </c>
      <c r="G203" s="201" t="n">
        <v>0</v>
      </c>
      <c r="H203" s="201"/>
      <c r="I203" s="201"/>
      <c r="J203" s="201"/>
      <c r="K203" s="201"/>
    </row>
    <row r="204">
      <c r="A204" s="201" t="s">
        <v>103</v>
      </c>
      <c r="B204" s="201" t="s">
        <v>104</v>
      </c>
      <c r="C204" s="201" t="s">
        <v>18</v>
      </c>
      <c r="D204" s="201" t="n">
        <v>17265.9904084</v>
      </c>
      <c r="E204" s="201" t="n">
        <v>2.15091070201405</v>
      </c>
      <c r="F204" s="201" t="n">
        <v>98.5259240154058</v>
      </c>
      <c r="G204" s="201" t="n">
        <v>0.585476011247219</v>
      </c>
      <c r="H204" s="201" t="n">
        <v>258.3216759</v>
      </c>
      <c r="I204" s="201" t="n">
        <v>39.7206618234813</v>
      </c>
      <c r="J204" s="201" t="n">
        <v>1.47407598459417</v>
      </c>
      <c r="K204" s="201" t="n">
        <v>39.132694379298</v>
      </c>
    </row>
    <row r="205">
      <c r="A205" s="201" t="s">
        <v>107</v>
      </c>
      <c r="B205" s="201" t="s">
        <v>108</v>
      </c>
      <c r="C205" s="201" t="s">
        <v>16</v>
      </c>
      <c r="D205" s="201" t="n">
        <v>711.2286015</v>
      </c>
      <c r="E205" s="201" t="n">
        <v>33.7375093726027</v>
      </c>
      <c r="F205" s="201" t="n">
        <v>100</v>
      </c>
      <c r="G205" s="201" t="n">
        <v>0</v>
      </c>
      <c r="H205" s="201"/>
      <c r="I205" s="201"/>
      <c r="J205" s="201"/>
      <c r="K205" s="201"/>
    </row>
    <row r="206">
      <c r="A206" s="201" t="s">
        <v>107</v>
      </c>
      <c r="B206" s="201" t="s">
        <v>108</v>
      </c>
      <c r="C206" s="201" t="s">
        <v>17</v>
      </c>
      <c r="D206" s="201" t="n">
        <v>439.5857186</v>
      </c>
      <c r="E206" s="201" t="n">
        <v>45.4565596183406</v>
      </c>
      <c r="F206" s="201" t="n">
        <v>100</v>
      </c>
      <c r="G206" s="201" t="n">
        <v>0</v>
      </c>
      <c r="H206" s="201"/>
      <c r="I206" s="201"/>
      <c r="J206" s="201"/>
      <c r="K206" s="201"/>
    </row>
    <row r="207">
      <c r="A207" s="201" t="s">
        <v>107</v>
      </c>
      <c r="B207" s="201" t="s">
        <v>108</v>
      </c>
      <c r="C207" s="201" t="s">
        <v>18</v>
      </c>
      <c r="D207" s="201" t="n">
        <v>26348.2985513</v>
      </c>
      <c r="E207" s="201" t="n">
        <v>2.03528909492314</v>
      </c>
      <c r="F207" s="201" t="n">
        <v>99.467271200867</v>
      </c>
      <c r="G207" s="201" t="n">
        <v>0.208442973818576</v>
      </c>
      <c r="H207" s="201" t="n">
        <v>141.116744</v>
      </c>
      <c r="I207" s="201" t="n">
        <v>38.9297149009082</v>
      </c>
      <c r="J207" s="201" t="n">
        <v>0.532728799132981</v>
      </c>
      <c r="K207" s="201" t="n">
        <v>38.9189655983888</v>
      </c>
    </row>
    <row r="208">
      <c r="A208" s="201" t="s">
        <v>111</v>
      </c>
      <c r="B208" s="201" t="s">
        <v>112</v>
      </c>
      <c r="C208" s="201" t="s">
        <v>16</v>
      </c>
      <c r="D208" s="201" t="n">
        <v>10241.8974941</v>
      </c>
      <c r="E208" s="201" t="n">
        <v>15.9715034555764</v>
      </c>
      <c r="F208" s="201" t="n">
        <v>99.7658891955023</v>
      </c>
      <c r="G208" s="201" t="n">
        <v>0.232359640512517</v>
      </c>
      <c r="H208" s="201" t="n">
        <v>24.033654</v>
      </c>
      <c r="I208" s="201" t="n">
        <v>100</v>
      </c>
      <c r="J208" s="201" t="n">
        <v>0.23411080449773</v>
      </c>
      <c r="K208" s="201" t="n">
        <v>99.0196338806876</v>
      </c>
    </row>
    <row r="209">
      <c r="A209" s="201" t="s">
        <v>111</v>
      </c>
      <c r="B209" s="201" t="s">
        <v>112</v>
      </c>
      <c r="C209" s="201" t="s">
        <v>17</v>
      </c>
      <c r="D209" s="201" t="n">
        <v>64118.4349285</v>
      </c>
      <c r="E209" s="201" t="n">
        <v>3.62402178472716</v>
      </c>
      <c r="F209" s="201" t="n">
        <v>99.4825889736048</v>
      </c>
      <c r="G209" s="201" t="n">
        <v>0.167190055458693</v>
      </c>
      <c r="H209" s="201" t="n">
        <v>333.4813214</v>
      </c>
      <c r="I209" s="201" t="n">
        <v>32.2927892905202</v>
      </c>
      <c r="J209" s="201" t="n">
        <v>0.517411026395228</v>
      </c>
      <c r="K209" s="201" t="n">
        <v>32.145622569254</v>
      </c>
    </row>
    <row r="210">
      <c r="A210" s="201" t="s">
        <v>111</v>
      </c>
      <c r="B210" s="201" t="s">
        <v>112</v>
      </c>
      <c r="C210" s="201" t="s">
        <v>18</v>
      </c>
      <c r="D210" s="201" t="n">
        <v>8498.9263198</v>
      </c>
      <c r="E210" s="201" t="n">
        <v>15.8603255796943</v>
      </c>
      <c r="F210" s="201" t="n">
        <v>96.8411215753558</v>
      </c>
      <c r="G210" s="201" t="n">
        <v>1.138504273585</v>
      </c>
      <c r="H210" s="201" t="n">
        <v>277.2280468</v>
      </c>
      <c r="I210" s="201" t="n">
        <v>36.1952850234773</v>
      </c>
      <c r="J210" s="201" t="n">
        <v>3.15887842464423</v>
      </c>
      <c r="K210" s="201" t="n">
        <v>34.9029041169018</v>
      </c>
    </row>
    <row r="211">
      <c r="A211" s="201" t="s">
        <v>113</v>
      </c>
      <c r="B211" s="201" t="s">
        <v>114</v>
      </c>
      <c r="C211" s="201" t="s">
        <v>16</v>
      </c>
      <c r="D211" s="201" t="n">
        <v>78562.8331104</v>
      </c>
      <c r="E211" s="201" t="n">
        <v>4.9556827731743</v>
      </c>
      <c r="F211" s="201" t="n">
        <v>99.5591321571787</v>
      </c>
      <c r="G211" s="201" t="n">
        <v>0.197162007698114</v>
      </c>
      <c r="H211" s="201" t="n">
        <v>347.8920116</v>
      </c>
      <c r="I211" s="201" t="n">
        <v>43.9890126968929</v>
      </c>
      <c r="J211" s="201" t="n">
        <v>0.440867842821291</v>
      </c>
      <c r="K211" s="201" t="n">
        <v>44.5241781645391</v>
      </c>
    </row>
    <row r="212">
      <c r="A212" s="201" t="s">
        <v>113</v>
      </c>
      <c r="B212" s="201" t="s">
        <v>114</v>
      </c>
      <c r="C212" s="201" t="s">
        <v>17</v>
      </c>
      <c r="D212" s="201" t="n">
        <v>39363.9564579</v>
      </c>
      <c r="E212" s="201" t="n">
        <v>9.17413122835056</v>
      </c>
      <c r="F212" s="201" t="n">
        <v>99.170191488045</v>
      </c>
      <c r="G212" s="201" t="n">
        <v>0.368426851981997</v>
      </c>
      <c r="H212" s="201" t="n">
        <v>329.3786736</v>
      </c>
      <c r="I212" s="201" t="n">
        <v>45.6057785599171</v>
      </c>
      <c r="J212" s="201" t="n">
        <v>0.829808511954971</v>
      </c>
      <c r="K212" s="201" t="n">
        <v>44.0305937261522</v>
      </c>
    </row>
    <row r="213">
      <c r="A213" s="201" t="s">
        <v>113</v>
      </c>
      <c r="B213" s="201" t="s">
        <v>114</v>
      </c>
      <c r="C213" s="201" t="s">
        <v>18</v>
      </c>
      <c r="D213" s="201" t="n">
        <v>5665.272593</v>
      </c>
      <c r="E213" s="201" t="n">
        <v>28.6921767561716</v>
      </c>
      <c r="F213" s="201" t="n">
        <v>98.751837534408</v>
      </c>
      <c r="G213" s="201" t="n">
        <v>1.2989490295532</v>
      </c>
      <c r="H213" s="201" t="n">
        <v>71.6055598</v>
      </c>
      <c r="I213" s="201" t="n">
        <v>100</v>
      </c>
      <c r="J213" s="201" t="n">
        <v>1.24816246559205</v>
      </c>
      <c r="K213" s="201" t="n">
        <v>102.769957491928</v>
      </c>
    </row>
    <row r="214">
      <c r="A214" s="201" t="s">
        <v>113</v>
      </c>
      <c r="B214" s="201" t="s">
        <v>114</v>
      </c>
      <c r="C214" s="201" t="s">
        <v>22</v>
      </c>
      <c r="D214" s="201" t="n">
        <v>1774.7306895</v>
      </c>
      <c r="E214" s="201" t="n">
        <v>43.4434920553666</v>
      </c>
      <c r="F214" s="201" t="n">
        <v>100</v>
      </c>
      <c r="G214" s="201" t="n">
        <v>0</v>
      </c>
      <c r="H214" s="201"/>
      <c r="I214" s="201"/>
      <c r="J214" s="201"/>
      <c r="K214" s="201"/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683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545</v>
      </c>
      <c r="I224" s="5" t="s">
        <v>546</v>
      </c>
      <c r="J224" s="5" t="s">
        <v>547</v>
      </c>
      <c r="K224" s="5" t="s">
        <v>548</v>
      </c>
    </row>
    <row r="225">
      <c r="A225" s="202" t="s">
        <v>77</v>
      </c>
      <c r="B225" s="202" t="s">
        <v>78</v>
      </c>
      <c r="C225" s="202" t="s">
        <v>16</v>
      </c>
      <c r="D225" s="202" t="n">
        <v>2039.500724</v>
      </c>
      <c r="E225" s="202" t="n">
        <v>32.6730113873206</v>
      </c>
      <c r="F225" s="202" t="n">
        <v>98.8578970020685</v>
      </c>
      <c r="G225" s="202" t="n">
        <v>1.0702177882653</v>
      </c>
      <c r="H225" s="202" t="n">
        <v>23.5623047</v>
      </c>
      <c r="I225" s="202" t="n">
        <v>99.9999999999998</v>
      </c>
      <c r="J225" s="202" t="n">
        <v>1.14210299793154</v>
      </c>
      <c r="K225" s="202" t="n">
        <v>92.6356730292501</v>
      </c>
    </row>
    <row r="226">
      <c r="A226" s="202" t="s">
        <v>77</v>
      </c>
      <c r="B226" s="202" t="s">
        <v>78</v>
      </c>
      <c r="C226" s="202" t="s">
        <v>17</v>
      </c>
      <c r="D226" s="202" t="n">
        <v>5389.1025</v>
      </c>
      <c r="E226" s="202" t="n">
        <v>18.0759160165602</v>
      </c>
      <c r="F226" s="202" t="n">
        <v>98.3840065716772</v>
      </c>
      <c r="G226" s="202" t="n">
        <v>0.826352698514391</v>
      </c>
      <c r="H226" s="202" t="n">
        <v>88.5179871</v>
      </c>
      <c r="I226" s="202" t="n">
        <v>52.4644214883335</v>
      </c>
      <c r="J226" s="202" t="n">
        <v>1.61599342832281</v>
      </c>
      <c r="K226" s="202" t="n">
        <v>50.3095420416044</v>
      </c>
    </row>
    <row r="227">
      <c r="A227" s="202" t="s">
        <v>77</v>
      </c>
      <c r="B227" s="202" t="s">
        <v>78</v>
      </c>
      <c r="C227" s="202" t="s">
        <v>18</v>
      </c>
      <c r="D227" s="202" t="n">
        <v>17221.2467455</v>
      </c>
      <c r="E227" s="202" t="n">
        <v>7.2167187212114</v>
      </c>
      <c r="F227" s="202" t="n">
        <v>100</v>
      </c>
      <c r="G227" s="202" t="n">
        <v>0</v>
      </c>
      <c r="H227" s="202"/>
      <c r="I227" s="202"/>
      <c r="J227" s="202"/>
      <c r="K227" s="202"/>
    </row>
    <row r="228">
      <c r="A228" s="202" t="s">
        <v>77</v>
      </c>
      <c r="B228" s="202" t="s">
        <v>78</v>
      </c>
      <c r="C228" s="202" t="s">
        <v>19</v>
      </c>
      <c r="D228" s="202" t="n">
        <v>336.673001</v>
      </c>
      <c r="E228" s="202" t="n">
        <v>75.0601800273034</v>
      </c>
      <c r="F228" s="202" t="n">
        <v>100</v>
      </c>
      <c r="G228" s="202" t="n">
        <v>0</v>
      </c>
      <c r="H228" s="202"/>
      <c r="I228" s="202"/>
      <c r="J228" s="202"/>
      <c r="K228" s="202"/>
    </row>
    <row r="229">
      <c r="A229" s="202" t="s">
        <v>77</v>
      </c>
      <c r="B229" s="202" t="s">
        <v>78</v>
      </c>
      <c r="C229" s="202" t="s">
        <v>20</v>
      </c>
      <c r="D229" s="202" t="n">
        <v>415.378406</v>
      </c>
      <c r="E229" s="202" t="n">
        <v>71.7079752147313</v>
      </c>
      <c r="F229" s="202" t="n">
        <v>100</v>
      </c>
      <c r="G229" s="202" t="n">
        <v>0</v>
      </c>
      <c r="H229" s="202"/>
      <c r="I229" s="202"/>
      <c r="J229" s="202"/>
      <c r="K229" s="202"/>
    </row>
    <row r="230">
      <c r="A230" s="202" t="s">
        <v>81</v>
      </c>
      <c r="B230" s="202" t="s">
        <v>82</v>
      </c>
      <c r="C230" s="202" t="s">
        <v>16</v>
      </c>
      <c r="D230" s="202" t="n">
        <v>1132.0406571</v>
      </c>
      <c r="E230" s="202" t="n">
        <v>27.8394893218962</v>
      </c>
      <c r="F230" s="202" t="n">
        <v>92.4846458114273</v>
      </c>
      <c r="G230" s="202" t="n">
        <v>3.95902850129187</v>
      </c>
      <c r="H230" s="202" t="n">
        <v>91.9902587</v>
      </c>
      <c r="I230" s="202" t="n">
        <v>52.8229881888327</v>
      </c>
      <c r="J230" s="202" t="n">
        <v>7.51535418857269</v>
      </c>
      <c r="K230" s="202" t="n">
        <v>48.7201719988214</v>
      </c>
    </row>
    <row r="231">
      <c r="A231" s="202" t="s">
        <v>81</v>
      </c>
      <c r="B231" s="202" t="s">
        <v>82</v>
      </c>
      <c r="C231" s="202" t="s">
        <v>17</v>
      </c>
      <c r="D231" s="202" t="n">
        <v>11732.9288061</v>
      </c>
      <c r="E231" s="202" t="n">
        <v>4.55325101568188</v>
      </c>
      <c r="F231" s="202" t="n">
        <v>98.3835629525138</v>
      </c>
      <c r="G231" s="202" t="n">
        <v>0.612064830048</v>
      </c>
      <c r="H231" s="202" t="n">
        <v>192.7714369</v>
      </c>
      <c r="I231" s="202" t="n">
        <v>37.1593051983943</v>
      </c>
      <c r="J231" s="202" t="n">
        <v>1.61643704748617</v>
      </c>
      <c r="K231" s="202" t="n">
        <v>37.2529934473445</v>
      </c>
    </row>
    <row r="232">
      <c r="A232" s="202" t="s">
        <v>81</v>
      </c>
      <c r="B232" s="202" t="s">
        <v>82</v>
      </c>
      <c r="C232" s="202" t="s">
        <v>18</v>
      </c>
      <c r="D232" s="202" t="n">
        <v>40.129466</v>
      </c>
      <c r="E232" s="202" t="n">
        <v>77.8803410346324</v>
      </c>
      <c r="F232" s="202" t="n">
        <v>100</v>
      </c>
      <c r="G232" s="202" t="n">
        <v>0</v>
      </c>
      <c r="H232" s="202"/>
      <c r="I232" s="202"/>
      <c r="J232" s="202"/>
      <c r="K232" s="202"/>
    </row>
    <row r="233">
      <c r="A233" s="202" t="s">
        <v>81</v>
      </c>
      <c r="B233" s="202" t="s">
        <v>82</v>
      </c>
      <c r="C233" s="202" t="s">
        <v>22</v>
      </c>
      <c r="D233" s="202" t="n">
        <v>565.5826313</v>
      </c>
      <c r="E233" s="202" t="n">
        <v>52.6760839648187</v>
      </c>
      <c r="F233" s="202" t="n">
        <v>100</v>
      </c>
      <c r="G233" s="202" t="n">
        <v>0</v>
      </c>
      <c r="H233" s="202"/>
      <c r="I233" s="202"/>
      <c r="J233" s="202"/>
      <c r="K233" s="202"/>
    </row>
    <row r="234">
      <c r="A234" s="202" t="s">
        <v>83</v>
      </c>
      <c r="B234" s="202" t="s">
        <v>84</v>
      </c>
      <c r="C234" s="202" t="s">
        <v>16</v>
      </c>
      <c r="D234" s="202" t="n">
        <v>9268.3414035</v>
      </c>
      <c r="E234" s="202" t="n">
        <v>17.8708382744426</v>
      </c>
      <c r="F234" s="202" t="n">
        <v>98.4850933582541</v>
      </c>
      <c r="G234" s="202" t="n">
        <v>0.726653241388086</v>
      </c>
      <c r="H234" s="202" t="n">
        <v>142.5664684</v>
      </c>
      <c r="I234" s="202" t="n">
        <v>48.2465078305057</v>
      </c>
      <c r="J234" s="202" t="n">
        <v>1.51490664174589</v>
      </c>
      <c r="K234" s="202" t="n">
        <v>47.2402129247432</v>
      </c>
    </row>
    <row r="235">
      <c r="A235" s="202" t="s">
        <v>83</v>
      </c>
      <c r="B235" s="202" t="s">
        <v>84</v>
      </c>
      <c r="C235" s="202" t="s">
        <v>17</v>
      </c>
      <c r="D235" s="202" t="n">
        <v>87000.7651722</v>
      </c>
      <c r="E235" s="202" t="n">
        <v>2.31269137803998</v>
      </c>
      <c r="F235" s="202" t="n">
        <v>99.4174985484055</v>
      </c>
      <c r="G235" s="202" t="n">
        <v>0.153020446995083</v>
      </c>
      <c r="H235" s="202" t="n">
        <v>509.7500213</v>
      </c>
      <c r="I235" s="202" t="n">
        <v>26.1906897579752</v>
      </c>
      <c r="J235" s="202" t="n">
        <v>0.582501451594542</v>
      </c>
      <c r="K235" s="202" t="n">
        <v>26.1165187234575</v>
      </c>
    </row>
    <row r="236">
      <c r="A236" s="202" t="s">
        <v>83</v>
      </c>
      <c r="B236" s="202" t="s">
        <v>84</v>
      </c>
      <c r="C236" s="202" t="s">
        <v>18</v>
      </c>
      <c r="D236" s="202" t="n">
        <v>11558.1746816</v>
      </c>
      <c r="E236" s="202" t="n">
        <v>6.69005538601983</v>
      </c>
      <c r="F236" s="202" t="n">
        <v>99.2052027199225</v>
      </c>
      <c r="G236" s="202" t="n">
        <v>0.392260378368825</v>
      </c>
      <c r="H236" s="202" t="n">
        <v>92.6000406</v>
      </c>
      <c r="I236" s="202" t="n">
        <v>49.5653411602933</v>
      </c>
      <c r="J236" s="202" t="n">
        <v>0.794797280077479</v>
      </c>
      <c r="K236" s="202" t="n">
        <v>48.9612525489259</v>
      </c>
    </row>
    <row r="237">
      <c r="A237" s="202" t="s">
        <v>83</v>
      </c>
      <c r="B237" s="202" t="s">
        <v>84</v>
      </c>
      <c r="C237" s="202" t="s">
        <v>22</v>
      </c>
      <c r="D237" s="202" t="n">
        <v>145.3988517</v>
      </c>
      <c r="E237" s="202" t="n">
        <v>61.659511669205</v>
      </c>
      <c r="F237" s="202" t="n">
        <v>83.709975949531</v>
      </c>
      <c r="G237" s="202" t="n">
        <v>19.1713882373156</v>
      </c>
      <c r="H237" s="202" t="n">
        <v>28.2947255</v>
      </c>
      <c r="I237" s="202" t="n">
        <v>100</v>
      </c>
      <c r="J237" s="202" t="n">
        <v>16.290024050469</v>
      </c>
      <c r="K237" s="202" t="n">
        <v>98.5165180415187</v>
      </c>
    </row>
    <row r="238">
      <c r="A238" s="202" t="s">
        <v>85</v>
      </c>
      <c r="B238" s="202" t="s">
        <v>86</v>
      </c>
      <c r="C238" s="202" t="s">
        <v>16</v>
      </c>
      <c r="D238" s="202" t="n">
        <v>21904.8497712</v>
      </c>
      <c r="E238" s="202" t="n">
        <v>8.79754442913958</v>
      </c>
      <c r="F238" s="202" t="n">
        <v>97.9691845230147</v>
      </c>
      <c r="G238" s="202" t="n">
        <v>0.600324657628957</v>
      </c>
      <c r="H238" s="202" t="n">
        <v>454.0683701</v>
      </c>
      <c r="I238" s="202" t="n">
        <v>30.7042607503731</v>
      </c>
      <c r="J238" s="202" t="n">
        <v>2.03081547698533</v>
      </c>
      <c r="K238" s="202" t="n">
        <v>28.9604436363038</v>
      </c>
    </row>
    <row r="239">
      <c r="A239" s="202" t="s">
        <v>85</v>
      </c>
      <c r="B239" s="202" t="s">
        <v>86</v>
      </c>
      <c r="C239" s="202" t="s">
        <v>17</v>
      </c>
      <c r="D239" s="202" t="n">
        <v>27556.6683786</v>
      </c>
      <c r="E239" s="202" t="n">
        <v>6.92264952935705</v>
      </c>
      <c r="F239" s="202" t="n">
        <v>97.7079848493683</v>
      </c>
      <c r="G239" s="202" t="n">
        <v>0.529451417298451</v>
      </c>
      <c r="H239" s="202" t="n">
        <v>646.4190365</v>
      </c>
      <c r="I239" s="202" t="n">
        <v>23.6478160424057</v>
      </c>
      <c r="J239" s="202" t="n">
        <v>2.29201515063172</v>
      </c>
      <c r="K239" s="202" t="n">
        <v>22.5703704644428</v>
      </c>
    </row>
    <row r="240">
      <c r="A240" s="202" t="s">
        <v>85</v>
      </c>
      <c r="B240" s="202" t="s">
        <v>86</v>
      </c>
      <c r="C240" s="202" t="s">
        <v>18</v>
      </c>
      <c r="D240" s="202" t="n">
        <v>184.4747718</v>
      </c>
      <c r="E240" s="202" t="n">
        <v>45.919352693817</v>
      </c>
      <c r="F240" s="202" t="n">
        <v>100</v>
      </c>
      <c r="G240" s="202" t="n">
        <v>0</v>
      </c>
      <c r="H240" s="202"/>
      <c r="I240" s="202"/>
      <c r="J240" s="202"/>
      <c r="K240" s="202"/>
    </row>
    <row r="241">
      <c r="A241" s="202" t="s">
        <v>85</v>
      </c>
      <c r="B241" s="202" t="s">
        <v>86</v>
      </c>
      <c r="C241" s="202" t="s">
        <v>22</v>
      </c>
      <c r="D241" s="202" t="n">
        <v>285.4610115</v>
      </c>
      <c r="E241" s="202" t="n">
        <v>72.0496402709157</v>
      </c>
      <c r="F241" s="202" t="n">
        <v>92.1230439707001</v>
      </c>
      <c r="G241" s="202" t="n">
        <v>3.3355011383413</v>
      </c>
      <c r="H241" s="202" t="n">
        <v>24.4082668</v>
      </c>
      <c r="I241" s="202" t="n">
        <v>100</v>
      </c>
      <c r="J241" s="202" t="n">
        <v>7.87695602929992</v>
      </c>
      <c r="K241" s="202" t="n">
        <v>39.0095510104105</v>
      </c>
    </row>
    <row r="242">
      <c r="A242" s="202" t="s">
        <v>87</v>
      </c>
      <c r="B242" s="202" t="s">
        <v>88</v>
      </c>
      <c r="C242" s="202" t="s">
        <v>17</v>
      </c>
      <c r="D242" s="202" t="n">
        <v>30495.6925655</v>
      </c>
      <c r="E242" s="202" t="n">
        <v>9.15061394768851</v>
      </c>
      <c r="F242" s="202" t="n">
        <v>99.711004535018</v>
      </c>
      <c r="G242" s="202" t="n">
        <v>0.287698187538603</v>
      </c>
      <c r="H242" s="202" t="n">
        <v>88.3866018</v>
      </c>
      <c r="I242" s="202" t="n">
        <v>100</v>
      </c>
      <c r="J242" s="202" t="n">
        <v>0.288995464981995</v>
      </c>
      <c r="K242" s="202" t="n">
        <v>99.2634098398927</v>
      </c>
    </row>
    <row r="243">
      <c r="A243" s="202" t="s">
        <v>87</v>
      </c>
      <c r="B243" s="202" t="s">
        <v>88</v>
      </c>
      <c r="C243" s="202" t="s">
        <v>18</v>
      </c>
      <c r="D243" s="202" t="n">
        <v>24809.9016603</v>
      </c>
      <c r="E243" s="202" t="n">
        <v>10.9457327807632</v>
      </c>
      <c r="F243" s="202" t="n">
        <v>99.6485282203242</v>
      </c>
      <c r="G243" s="202" t="n">
        <v>0.348535015127381</v>
      </c>
      <c r="H243" s="202" t="n">
        <v>87.5073666</v>
      </c>
      <c r="I243" s="202" t="n">
        <v>99.9999999999998</v>
      </c>
      <c r="J243" s="202" t="n">
        <v>0.351471779675765</v>
      </c>
      <c r="K243" s="202" t="n">
        <v>98.815903008576</v>
      </c>
    </row>
    <row r="244">
      <c r="A244" s="202" t="s">
        <v>89</v>
      </c>
      <c r="B244" s="202" t="s">
        <v>90</v>
      </c>
      <c r="C244" s="202" t="s">
        <v>16</v>
      </c>
      <c r="D244" s="202" t="n">
        <v>8972.5925745</v>
      </c>
      <c r="E244" s="202" t="n">
        <v>18.0552495541653</v>
      </c>
      <c r="F244" s="202" t="n">
        <v>98.9734932062468</v>
      </c>
      <c r="G244" s="202" t="n">
        <v>0.711412012130211</v>
      </c>
      <c r="H244" s="202" t="n">
        <v>93.0595348</v>
      </c>
      <c r="I244" s="202" t="n">
        <v>70.970095984125</v>
      </c>
      <c r="J244" s="202" t="n">
        <v>1.02650679375326</v>
      </c>
      <c r="K244" s="202" t="n">
        <v>68.5927578637502</v>
      </c>
    </row>
    <row r="245">
      <c r="A245" s="202" t="s">
        <v>89</v>
      </c>
      <c r="B245" s="202" t="s">
        <v>90</v>
      </c>
      <c r="C245" s="202" t="s">
        <v>17</v>
      </c>
      <c r="D245" s="202" t="n">
        <v>32828.9877342</v>
      </c>
      <c r="E245" s="202" t="n">
        <v>4.99303731610518</v>
      </c>
      <c r="F245" s="202" t="n">
        <v>99.2584536422387</v>
      </c>
      <c r="G245" s="202" t="n">
        <v>0.337096973849118</v>
      </c>
      <c r="H245" s="202" t="n">
        <v>245.260886</v>
      </c>
      <c r="I245" s="202" t="n">
        <v>44.6782850312995</v>
      </c>
      <c r="J245" s="202" t="n">
        <v>0.741546357761269</v>
      </c>
      <c r="K245" s="202" t="n">
        <v>45.121554440314</v>
      </c>
    </row>
    <row r="246">
      <c r="A246" s="202" t="s">
        <v>89</v>
      </c>
      <c r="B246" s="202" t="s">
        <v>90</v>
      </c>
      <c r="C246" s="202" t="s">
        <v>18</v>
      </c>
      <c r="D246" s="202" t="n">
        <v>3996.737271</v>
      </c>
      <c r="E246" s="202" t="n">
        <v>13.5506430981527</v>
      </c>
      <c r="F246" s="202" t="n">
        <v>99.6113377455896</v>
      </c>
      <c r="G246" s="202" t="n">
        <v>0.387592030646856</v>
      </c>
      <c r="H246" s="202" t="n">
        <v>15.5944188</v>
      </c>
      <c r="I246" s="202" t="n">
        <v>99.9999999999998</v>
      </c>
      <c r="J246" s="202" t="n">
        <v>0.388662254410411</v>
      </c>
      <c r="K246" s="202" t="n">
        <v>99.3370470997524</v>
      </c>
    </row>
    <row r="247">
      <c r="A247" s="202" t="s">
        <v>91</v>
      </c>
      <c r="B247" s="202" t="s">
        <v>92</v>
      </c>
      <c r="C247" s="202" t="s">
        <v>16</v>
      </c>
      <c r="D247" s="202" t="n">
        <v>476.2234204</v>
      </c>
      <c r="E247" s="202" t="n">
        <v>44.0221671168075</v>
      </c>
      <c r="F247" s="202" t="n">
        <v>100</v>
      </c>
      <c r="G247" s="202" t="n">
        <v>0</v>
      </c>
      <c r="H247" s="202"/>
      <c r="I247" s="202"/>
      <c r="J247" s="202"/>
      <c r="K247" s="202"/>
    </row>
    <row r="248">
      <c r="A248" s="202" t="s">
        <v>91</v>
      </c>
      <c r="B248" s="202" t="s">
        <v>92</v>
      </c>
      <c r="C248" s="202" t="s">
        <v>17</v>
      </c>
      <c r="D248" s="202" t="n">
        <v>61512.4757423</v>
      </c>
      <c r="E248" s="202" t="n">
        <v>6.45774709233408</v>
      </c>
      <c r="F248" s="202" t="n">
        <v>99.442453875345</v>
      </c>
      <c r="G248" s="202" t="n">
        <v>0.223994013304334</v>
      </c>
      <c r="H248" s="202" t="n">
        <v>344.8833082</v>
      </c>
      <c r="I248" s="202" t="n">
        <v>41.5623367626106</v>
      </c>
      <c r="J248" s="202" t="n">
        <v>0.557546124655014</v>
      </c>
      <c r="K248" s="202" t="n">
        <v>39.9509804684809</v>
      </c>
    </row>
    <row r="249">
      <c r="A249" s="202" t="s">
        <v>91</v>
      </c>
      <c r="B249" s="202" t="s">
        <v>92</v>
      </c>
      <c r="C249" s="202" t="s">
        <v>18</v>
      </c>
      <c r="D249" s="202" t="n">
        <v>94684.5367585</v>
      </c>
      <c r="E249" s="202" t="n">
        <v>4.30279947392032</v>
      </c>
      <c r="F249" s="202" t="n">
        <v>99.7163578527048</v>
      </c>
      <c r="G249" s="202" t="n">
        <v>0.0991005305806768</v>
      </c>
      <c r="H249" s="202" t="n">
        <v>269.3291843</v>
      </c>
      <c r="I249" s="202" t="n">
        <v>34.795653941883</v>
      </c>
      <c r="J249" s="202" t="n">
        <v>0.283642147295238</v>
      </c>
      <c r="K249" s="202" t="n">
        <v>34.8394766610257</v>
      </c>
    </row>
    <row r="250">
      <c r="A250" s="202" t="s">
        <v>91</v>
      </c>
      <c r="B250" s="202" t="s">
        <v>92</v>
      </c>
      <c r="C250" s="202" t="s">
        <v>19</v>
      </c>
      <c r="D250" s="202" t="n">
        <v>9468.6972675</v>
      </c>
      <c r="E250" s="202" t="n">
        <v>24.1524565578618</v>
      </c>
      <c r="F250" s="202" t="n">
        <v>100</v>
      </c>
      <c r="G250" s="202" t="n">
        <v>0</v>
      </c>
      <c r="H250" s="202"/>
      <c r="I250" s="202"/>
      <c r="J250" s="202"/>
      <c r="K250" s="202"/>
    </row>
    <row r="251">
      <c r="A251" s="202" t="s">
        <v>93</v>
      </c>
      <c r="B251" s="202" t="s">
        <v>94</v>
      </c>
      <c r="C251" s="202" t="s">
        <v>16</v>
      </c>
      <c r="D251" s="202" t="n">
        <v>122.1947037</v>
      </c>
      <c r="E251" s="202" t="n">
        <v>60.9742183429494</v>
      </c>
      <c r="F251" s="202" t="n">
        <v>100</v>
      </c>
      <c r="G251" s="202" t="n">
        <v>0</v>
      </c>
      <c r="H251" s="202"/>
      <c r="I251" s="202"/>
      <c r="J251" s="202"/>
      <c r="K251" s="202"/>
    </row>
    <row r="252">
      <c r="A252" s="202" t="s">
        <v>93</v>
      </c>
      <c r="B252" s="202" t="s">
        <v>94</v>
      </c>
      <c r="C252" s="202" t="s">
        <v>17</v>
      </c>
      <c r="D252" s="202" t="n">
        <v>22630.2942891</v>
      </c>
      <c r="E252" s="202" t="n">
        <v>3.44377681901744</v>
      </c>
      <c r="F252" s="202" t="n">
        <v>99.3521607874905</v>
      </c>
      <c r="G252" s="202" t="n">
        <v>0.362157777718162</v>
      </c>
      <c r="H252" s="202" t="n">
        <v>147.5638971</v>
      </c>
      <c r="I252" s="202" t="n">
        <v>56.8972032003922</v>
      </c>
      <c r="J252" s="202" t="n">
        <v>0.647839212509461</v>
      </c>
      <c r="K252" s="202" t="n">
        <v>55.5402591685042</v>
      </c>
    </row>
    <row r="253">
      <c r="A253" s="202" t="s">
        <v>93</v>
      </c>
      <c r="B253" s="202" t="s">
        <v>94</v>
      </c>
      <c r="C253" s="202" t="s">
        <v>18</v>
      </c>
      <c r="D253" s="202" t="n">
        <v>50765.1433938</v>
      </c>
      <c r="E253" s="202" t="n">
        <v>2.20200239902437</v>
      </c>
      <c r="F253" s="202" t="n">
        <v>99.5581133432337</v>
      </c>
      <c r="G253" s="202" t="n">
        <v>0.19528226050278</v>
      </c>
      <c r="H253" s="202" t="n">
        <v>225.3200542</v>
      </c>
      <c r="I253" s="202" t="n">
        <v>44.0816610068182</v>
      </c>
      <c r="J253" s="202" t="n">
        <v>0.441886656766281</v>
      </c>
      <c r="K253" s="202" t="n">
        <v>43.9975571277358</v>
      </c>
    </row>
    <row r="254">
      <c r="A254" s="202" t="s">
        <v>93</v>
      </c>
      <c r="B254" s="202" t="s">
        <v>94</v>
      </c>
      <c r="C254" s="202" t="s">
        <v>19</v>
      </c>
      <c r="D254" s="202" t="n">
        <v>17977.5973207</v>
      </c>
      <c r="E254" s="202" t="n">
        <v>2.88803499720035</v>
      </c>
      <c r="F254" s="202" t="n">
        <v>99.7547659228488</v>
      </c>
      <c r="G254" s="202" t="n">
        <v>0.177020958474138</v>
      </c>
      <c r="H254" s="202" t="n">
        <v>44.1955775</v>
      </c>
      <c r="I254" s="202" t="n">
        <v>71.8790058876406</v>
      </c>
      <c r="J254" s="202" t="n">
        <v>0.245234077151193</v>
      </c>
      <c r="K254" s="202" t="n">
        <v>72.0074651988066</v>
      </c>
    </row>
    <row r="255">
      <c r="A255" s="202" t="s">
        <v>95</v>
      </c>
      <c r="B255" s="202" t="s">
        <v>96</v>
      </c>
      <c r="C255" s="202" t="s">
        <v>16</v>
      </c>
      <c r="D255" s="202" t="n">
        <v>390.5820648</v>
      </c>
      <c r="E255" s="202" t="n">
        <v>43.7296856840984</v>
      </c>
      <c r="F255" s="202" t="n">
        <v>100</v>
      </c>
      <c r="G255" s="202" t="n">
        <v>0</v>
      </c>
      <c r="H255" s="202"/>
      <c r="I255" s="202"/>
      <c r="J255" s="202"/>
      <c r="K255" s="202"/>
    </row>
    <row r="256">
      <c r="A256" s="202" t="s">
        <v>95</v>
      </c>
      <c r="B256" s="202" t="s">
        <v>96</v>
      </c>
      <c r="C256" s="202" t="s">
        <v>17</v>
      </c>
      <c r="D256" s="202" t="n">
        <v>11142.7067817</v>
      </c>
      <c r="E256" s="202" t="n">
        <v>24.0382635828994</v>
      </c>
      <c r="F256" s="202" t="n">
        <v>100</v>
      </c>
      <c r="G256" s="202" t="n">
        <v>0</v>
      </c>
      <c r="H256" s="202"/>
      <c r="I256" s="202"/>
      <c r="J256" s="202"/>
      <c r="K256" s="202"/>
    </row>
    <row r="257">
      <c r="A257" s="202" t="s">
        <v>95</v>
      </c>
      <c r="B257" s="202" t="s">
        <v>96</v>
      </c>
      <c r="C257" s="202" t="s">
        <v>18</v>
      </c>
      <c r="D257" s="202" t="n">
        <v>107578.6884651</v>
      </c>
      <c r="E257" s="202" t="n">
        <v>2.47792840694161</v>
      </c>
      <c r="F257" s="202" t="n">
        <v>99.2434745673253</v>
      </c>
      <c r="G257" s="202" t="n">
        <v>0.205726866203428</v>
      </c>
      <c r="H257" s="202" t="n">
        <v>820.0641321</v>
      </c>
      <c r="I257" s="202" t="n">
        <v>27.151933559366</v>
      </c>
      <c r="J257" s="202" t="n">
        <v>0.756525432674751</v>
      </c>
      <c r="K257" s="202" t="n">
        <v>26.9879215318505</v>
      </c>
    </row>
    <row r="258">
      <c r="A258" s="202" t="s">
        <v>95</v>
      </c>
      <c r="B258" s="202" t="s">
        <v>96</v>
      </c>
      <c r="C258" s="202" t="s">
        <v>19</v>
      </c>
      <c r="D258" s="202" t="n">
        <v>8165.8974667</v>
      </c>
      <c r="E258" s="202" t="n">
        <v>24.6588756244191</v>
      </c>
      <c r="F258" s="202" t="n">
        <v>100</v>
      </c>
      <c r="G258" s="202" t="n">
        <v>0</v>
      </c>
      <c r="H258" s="202"/>
      <c r="I258" s="202"/>
      <c r="J258" s="202"/>
      <c r="K258" s="202"/>
    </row>
    <row r="259">
      <c r="A259" s="202" t="s">
        <v>97</v>
      </c>
      <c r="B259" s="202" t="s">
        <v>98</v>
      </c>
      <c r="C259" s="202" t="s">
        <v>16</v>
      </c>
      <c r="D259" s="202" t="n">
        <v>862.5804093</v>
      </c>
      <c r="E259" s="202" t="n">
        <v>76.2533818419503</v>
      </c>
      <c r="F259" s="202" t="n">
        <v>91.2897527732724</v>
      </c>
      <c r="G259" s="202" t="n">
        <v>3.62219253158756</v>
      </c>
      <c r="H259" s="202" t="n">
        <v>82.3015551</v>
      </c>
      <c r="I259" s="202" t="n">
        <v>100</v>
      </c>
      <c r="J259" s="202" t="n">
        <v>8.71024722672757</v>
      </c>
      <c r="K259" s="202" t="n">
        <v>37.96322332748</v>
      </c>
    </row>
    <row r="260">
      <c r="A260" s="202" t="s">
        <v>97</v>
      </c>
      <c r="B260" s="202" t="s">
        <v>98</v>
      </c>
      <c r="C260" s="202" t="s">
        <v>17</v>
      </c>
      <c r="D260" s="202" t="n">
        <v>79867.8946238</v>
      </c>
      <c r="E260" s="202" t="n">
        <v>7.61709079029861</v>
      </c>
      <c r="F260" s="202" t="n">
        <v>99.196140772391</v>
      </c>
      <c r="G260" s="202" t="n">
        <v>0.370437383050398</v>
      </c>
      <c r="H260" s="202" t="n">
        <v>647.2282448</v>
      </c>
      <c r="I260" s="202" t="n">
        <v>46.3194273531975</v>
      </c>
      <c r="J260" s="202" t="n">
        <v>0.803859227609043</v>
      </c>
      <c r="K260" s="202" t="n">
        <v>45.7119325553041</v>
      </c>
    </row>
    <row r="261">
      <c r="A261" s="202" t="s">
        <v>97</v>
      </c>
      <c r="B261" s="202" t="s">
        <v>98</v>
      </c>
      <c r="C261" s="202" t="s">
        <v>18</v>
      </c>
      <c r="D261" s="202" t="n">
        <v>80958.2845893</v>
      </c>
      <c r="E261" s="202" t="n">
        <v>6.91486822184994</v>
      </c>
      <c r="F261" s="202" t="n">
        <v>99.7371293219243</v>
      </c>
      <c r="G261" s="202" t="n">
        <v>0.155276709104404</v>
      </c>
      <c r="H261" s="202" t="n">
        <v>213.3764959</v>
      </c>
      <c r="I261" s="202" t="n">
        <v>58.5734773081202</v>
      </c>
      <c r="J261" s="202" t="n">
        <v>0.262870678075732</v>
      </c>
      <c r="K261" s="202" t="n">
        <v>58.9143427102472</v>
      </c>
    </row>
    <row r="262">
      <c r="A262" s="202" t="s">
        <v>97</v>
      </c>
      <c r="B262" s="202" t="s">
        <v>98</v>
      </c>
      <c r="C262" s="202" t="s">
        <v>19</v>
      </c>
      <c r="D262" s="202" t="n">
        <v>13385.1371974</v>
      </c>
      <c r="E262" s="202" t="n">
        <v>12.7137641739349</v>
      </c>
      <c r="F262" s="202" t="n">
        <v>100</v>
      </c>
      <c r="G262" s="202" t="n">
        <v>0</v>
      </c>
      <c r="H262" s="202"/>
      <c r="I262" s="202"/>
      <c r="J262" s="202"/>
      <c r="K262" s="202"/>
    </row>
    <row r="263">
      <c r="A263" s="202" t="s">
        <v>97</v>
      </c>
      <c r="B263" s="202" t="s">
        <v>98</v>
      </c>
      <c r="C263" s="202" t="s">
        <v>20</v>
      </c>
      <c r="D263" s="202" t="n">
        <v>7512.9286872</v>
      </c>
      <c r="E263" s="202" t="n">
        <v>13.5674237090265</v>
      </c>
      <c r="F263" s="202" t="n">
        <v>100</v>
      </c>
      <c r="G263" s="202" t="n">
        <v>0</v>
      </c>
      <c r="H263" s="202"/>
      <c r="I263" s="202"/>
      <c r="J263" s="202"/>
      <c r="K263" s="202"/>
    </row>
    <row r="264">
      <c r="A264" s="202" t="s">
        <v>97</v>
      </c>
      <c r="B264" s="202" t="s">
        <v>98</v>
      </c>
      <c r="C264" s="202" t="s">
        <v>21</v>
      </c>
      <c r="D264" s="202" t="n">
        <v>1060.8914898</v>
      </c>
      <c r="E264" s="202" t="n">
        <v>43.3187411724298</v>
      </c>
      <c r="F264" s="202" t="n">
        <v>100</v>
      </c>
      <c r="G264" s="202" t="n">
        <v>0.00000000000000480934638474094</v>
      </c>
      <c r="H264" s="202"/>
      <c r="I264" s="202"/>
      <c r="J264" s="202"/>
      <c r="K264" s="202"/>
    </row>
    <row r="265">
      <c r="A265" s="202" t="s">
        <v>97</v>
      </c>
      <c r="B265" s="202" t="s">
        <v>98</v>
      </c>
      <c r="C265" s="202" t="s">
        <v>22</v>
      </c>
      <c r="D265" s="202" t="n">
        <v>1343.0999369</v>
      </c>
      <c r="E265" s="202" t="n">
        <v>36.8930666259107</v>
      </c>
      <c r="F265" s="202" t="n">
        <v>100</v>
      </c>
      <c r="G265" s="202" t="n">
        <v>0.00000000000000409595320171159</v>
      </c>
      <c r="H265" s="202"/>
      <c r="I265" s="202"/>
      <c r="J265" s="202"/>
      <c r="K265" s="202"/>
    </row>
    <row r="266">
      <c r="A266" s="202" t="s">
        <v>99</v>
      </c>
      <c r="B266" s="202" t="s">
        <v>100</v>
      </c>
      <c r="C266" s="202" t="s">
        <v>16</v>
      </c>
      <c r="D266" s="202" t="n">
        <v>53.9198778</v>
      </c>
      <c r="E266" s="202" t="n">
        <v>61.2694178676773</v>
      </c>
      <c r="F266" s="202" t="n">
        <v>100</v>
      </c>
      <c r="G266" s="202" t="n">
        <v>0</v>
      </c>
      <c r="H266" s="202"/>
      <c r="I266" s="202"/>
      <c r="J266" s="202"/>
      <c r="K266" s="202"/>
    </row>
    <row r="267">
      <c r="A267" s="202" t="s">
        <v>99</v>
      </c>
      <c r="B267" s="202" t="s">
        <v>100</v>
      </c>
      <c r="C267" s="202" t="s">
        <v>17</v>
      </c>
      <c r="D267" s="202" t="n">
        <v>81.2226292</v>
      </c>
      <c r="E267" s="202" t="n">
        <v>70.9071193205812</v>
      </c>
      <c r="F267" s="202" t="n">
        <v>100</v>
      </c>
      <c r="G267" s="202" t="n">
        <v>0</v>
      </c>
      <c r="H267" s="202"/>
      <c r="I267" s="202"/>
      <c r="J267" s="202"/>
      <c r="K267" s="202"/>
    </row>
    <row r="268">
      <c r="A268" s="202" t="s">
        <v>99</v>
      </c>
      <c r="B268" s="202" t="s">
        <v>100</v>
      </c>
      <c r="C268" s="202" t="s">
        <v>18</v>
      </c>
      <c r="D268" s="202" t="n">
        <v>33063.3342091</v>
      </c>
      <c r="E268" s="202" t="n">
        <v>4.76159421311223</v>
      </c>
      <c r="F268" s="202" t="n">
        <v>99.8740205186456</v>
      </c>
      <c r="G268" s="202" t="n">
        <v>0.126118071889931</v>
      </c>
      <c r="H268" s="202" t="n">
        <v>41.7055574</v>
      </c>
      <c r="I268" s="202" t="n">
        <v>99.9999999999998</v>
      </c>
      <c r="J268" s="202" t="n">
        <v>0.125979481354386</v>
      </c>
      <c r="K268" s="202" t="n">
        <v>99.9838923314349</v>
      </c>
    </row>
    <row r="269">
      <c r="A269" s="202" t="s">
        <v>99</v>
      </c>
      <c r="B269" s="202" t="s">
        <v>100</v>
      </c>
      <c r="C269" s="202" t="s">
        <v>19</v>
      </c>
      <c r="D269" s="202" t="n">
        <v>11531.4085951</v>
      </c>
      <c r="E269" s="202" t="n">
        <v>11.8168250378143</v>
      </c>
      <c r="F269" s="202" t="n">
        <v>100</v>
      </c>
      <c r="G269" s="202" t="n">
        <v>0</v>
      </c>
      <c r="H269" s="202"/>
      <c r="I269" s="202"/>
      <c r="J269" s="202"/>
      <c r="K269" s="202"/>
    </row>
    <row r="270">
      <c r="A270" s="202" t="s">
        <v>101</v>
      </c>
      <c r="B270" s="202" t="s">
        <v>102</v>
      </c>
      <c r="C270" s="202" t="s">
        <v>18</v>
      </c>
      <c r="D270" s="202" t="n">
        <v>57.5341737</v>
      </c>
      <c r="E270" s="202" t="n">
        <v>57.2689586487378</v>
      </c>
      <c r="F270" s="202" t="n">
        <v>100</v>
      </c>
      <c r="G270" s="202" t="n">
        <v>0</v>
      </c>
      <c r="H270" s="202"/>
      <c r="I270" s="202"/>
      <c r="J270" s="202"/>
      <c r="K270" s="202"/>
    </row>
    <row r="271">
      <c r="A271" s="202" t="s">
        <v>101</v>
      </c>
      <c r="B271" s="202" t="s">
        <v>102</v>
      </c>
      <c r="C271" s="202" t="s">
        <v>19</v>
      </c>
      <c r="D271" s="202" t="n">
        <v>12819.6086792</v>
      </c>
      <c r="E271" s="202" t="n">
        <v>5.8999886587306</v>
      </c>
      <c r="F271" s="202" t="n">
        <v>99.8789944223158</v>
      </c>
      <c r="G271" s="202" t="n">
        <v>0.120623477116366</v>
      </c>
      <c r="H271" s="202" t="n">
        <v>15.5312352</v>
      </c>
      <c r="I271" s="202" t="n">
        <v>100</v>
      </c>
      <c r="J271" s="202" t="n">
        <v>0.121005577684239</v>
      </c>
      <c r="K271" s="202" t="n">
        <v>99.5636054855604</v>
      </c>
    </row>
    <row r="272">
      <c r="A272" s="202" t="s">
        <v>101</v>
      </c>
      <c r="B272" s="202" t="s">
        <v>102</v>
      </c>
      <c r="C272" s="202" t="s">
        <v>20</v>
      </c>
      <c r="D272" s="202" t="n">
        <v>4826.2021964</v>
      </c>
      <c r="E272" s="202" t="n">
        <v>20.2868998540666</v>
      </c>
      <c r="F272" s="202" t="n">
        <v>100</v>
      </c>
      <c r="G272" s="202" t="n">
        <v>0</v>
      </c>
      <c r="H272" s="202"/>
      <c r="I272" s="202"/>
      <c r="J272" s="202"/>
      <c r="K272" s="202"/>
    </row>
    <row r="273">
      <c r="A273" s="202" t="s">
        <v>103</v>
      </c>
      <c r="B273" s="202" t="s">
        <v>104</v>
      </c>
      <c r="C273" s="202" t="s">
        <v>17</v>
      </c>
      <c r="D273" s="202" t="n">
        <v>194.4614635</v>
      </c>
      <c r="E273" s="202" t="n">
        <v>45.0224591558289</v>
      </c>
      <c r="F273" s="202" t="n">
        <v>100</v>
      </c>
      <c r="G273" s="202" t="n">
        <v>0</v>
      </c>
      <c r="H273" s="202"/>
      <c r="I273" s="202"/>
      <c r="J273" s="202"/>
      <c r="K273" s="202"/>
    </row>
    <row r="274">
      <c r="A274" s="202" t="s">
        <v>103</v>
      </c>
      <c r="B274" s="202" t="s">
        <v>104</v>
      </c>
      <c r="C274" s="202" t="s">
        <v>18</v>
      </c>
      <c r="D274" s="202" t="n">
        <v>17265.9904084</v>
      </c>
      <c r="E274" s="202" t="n">
        <v>2.15091070201405</v>
      </c>
      <c r="F274" s="202" t="n">
        <v>98.5259240154058</v>
      </c>
      <c r="G274" s="202" t="n">
        <v>0.585476011247219</v>
      </c>
      <c r="H274" s="202" t="n">
        <v>258.3216759</v>
      </c>
      <c r="I274" s="202" t="n">
        <v>39.7206618234813</v>
      </c>
      <c r="J274" s="202" t="n">
        <v>1.47407598459417</v>
      </c>
      <c r="K274" s="202" t="n">
        <v>39.132694379298</v>
      </c>
    </row>
    <row r="275">
      <c r="A275" s="202" t="s">
        <v>107</v>
      </c>
      <c r="B275" s="202" t="s">
        <v>108</v>
      </c>
      <c r="C275" s="202" t="s">
        <v>16</v>
      </c>
      <c r="D275" s="202" t="n">
        <v>711.2286015</v>
      </c>
      <c r="E275" s="202" t="n">
        <v>33.7375093726027</v>
      </c>
      <c r="F275" s="202" t="n">
        <v>100</v>
      </c>
      <c r="G275" s="202" t="n">
        <v>0</v>
      </c>
      <c r="H275" s="202"/>
      <c r="I275" s="202"/>
      <c r="J275" s="202"/>
      <c r="K275" s="202"/>
    </row>
    <row r="276">
      <c r="A276" s="202" t="s">
        <v>107</v>
      </c>
      <c r="B276" s="202" t="s">
        <v>108</v>
      </c>
      <c r="C276" s="202" t="s">
        <v>17</v>
      </c>
      <c r="D276" s="202" t="n">
        <v>439.5857186</v>
      </c>
      <c r="E276" s="202" t="n">
        <v>45.4565596183406</v>
      </c>
      <c r="F276" s="202" t="n">
        <v>100</v>
      </c>
      <c r="G276" s="202" t="n">
        <v>0</v>
      </c>
      <c r="H276" s="202"/>
      <c r="I276" s="202"/>
      <c r="J276" s="202"/>
      <c r="K276" s="202"/>
    </row>
    <row r="277">
      <c r="A277" s="202" t="s">
        <v>107</v>
      </c>
      <c r="B277" s="202" t="s">
        <v>108</v>
      </c>
      <c r="C277" s="202" t="s">
        <v>18</v>
      </c>
      <c r="D277" s="202" t="n">
        <v>26348.2985513</v>
      </c>
      <c r="E277" s="202" t="n">
        <v>2.03528909492314</v>
      </c>
      <c r="F277" s="202" t="n">
        <v>99.467271200867</v>
      </c>
      <c r="G277" s="202" t="n">
        <v>0.208442973818576</v>
      </c>
      <c r="H277" s="202" t="n">
        <v>141.116744</v>
      </c>
      <c r="I277" s="202" t="n">
        <v>38.9297149009082</v>
      </c>
      <c r="J277" s="202" t="n">
        <v>0.532728799132981</v>
      </c>
      <c r="K277" s="202" t="n">
        <v>38.9189655983888</v>
      </c>
    </row>
    <row r="278">
      <c r="A278" s="202" t="s">
        <v>111</v>
      </c>
      <c r="B278" s="202" t="s">
        <v>112</v>
      </c>
      <c r="C278" s="202" t="s">
        <v>16</v>
      </c>
      <c r="D278" s="202" t="n">
        <v>10241.8974941</v>
      </c>
      <c r="E278" s="202" t="n">
        <v>15.9715034555764</v>
      </c>
      <c r="F278" s="202" t="n">
        <v>99.7658891955023</v>
      </c>
      <c r="G278" s="202" t="n">
        <v>0.232359640512517</v>
      </c>
      <c r="H278" s="202" t="n">
        <v>24.033654</v>
      </c>
      <c r="I278" s="202" t="n">
        <v>100</v>
      </c>
      <c r="J278" s="202" t="n">
        <v>0.23411080449773</v>
      </c>
      <c r="K278" s="202" t="n">
        <v>99.0196338806876</v>
      </c>
    </row>
    <row r="279">
      <c r="A279" s="202" t="s">
        <v>111</v>
      </c>
      <c r="B279" s="202" t="s">
        <v>112</v>
      </c>
      <c r="C279" s="202" t="s">
        <v>17</v>
      </c>
      <c r="D279" s="202" t="n">
        <v>64118.4349285</v>
      </c>
      <c r="E279" s="202" t="n">
        <v>3.62402178472716</v>
      </c>
      <c r="F279" s="202" t="n">
        <v>99.4825889736048</v>
      </c>
      <c r="G279" s="202" t="n">
        <v>0.167190055458693</v>
      </c>
      <c r="H279" s="202" t="n">
        <v>333.4813214</v>
      </c>
      <c r="I279" s="202" t="n">
        <v>32.2927892905202</v>
      </c>
      <c r="J279" s="202" t="n">
        <v>0.517411026395228</v>
      </c>
      <c r="K279" s="202" t="n">
        <v>32.145622569254</v>
      </c>
    </row>
    <row r="280">
      <c r="A280" s="202" t="s">
        <v>111</v>
      </c>
      <c r="B280" s="202" t="s">
        <v>112</v>
      </c>
      <c r="C280" s="202" t="s">
        <v>18</v>
      </c>
      <c r="D280" s="202" t="n">
        <v>8498.9263198</v>
      </c>
      <c r="E280" s="202" t="n">
        <v>15.8603255796943</v>
      </c>
      <c r="F280" s="202" t="n">
        <v>96.8411215753558</v>
      </c>
      <c r="G280" s="202" t="n">
        <v>1.138504273585</v>
      </c>
      <c r="H280" s="202" t="n">
        <v>277.2280468</v>
      </c>
      <c r="I280" s="202" t="n">
        <v>36.1952850234773</v>
      </c>
      <c r="J280" s="202" t="n">
        <v>3.15887842464423</v>
      </c>
      <c r="K280" s="202" t="n">
        <v>34.9029041169018</v>
      </c>
    </row>
    <row r="281">
      <c r="A281" s="202" t="s">
        <v>113</v>
      </c>
      <c r="B281" s="202" t="s">
        <v>114</v>
      </c>
      <c r="C281" s="202" t="s">
        <v>16</v>
      </c>
      <c r="D281" s="202" t="n">
        <v>78562.8331104</v>
      </c>
      <c r="E281" s="202" t="n">
        <v>4.9556827731743</v>
      </c>
      <c r="F281" s="202" t="n">
        <v>99.5591321571787</v>
      </c>
      <c r="G281" s="202" t="n">
        <v>0.197162007698114</v>
      </c>
      <c r="H281" s="202" t="n">
        <v>347.8920116</v>
      </c>
      <c r="I281" s="202" t="n">
        <v>43.9890126968929</v>
      </c>
      <c r="J281" s="202" t="n">
        <v>0.440867842821291</v>
      </c>
      <c r="K281" s="202" t="n">
        <v>44.5241781645391</v>
      </c>
    </row>
    <row r="282">
      <c r="A282" s="202" t="s">
        <v>113</v>
      </c>
      <c r="B282" s="202" t="s">
        <v>114</v>
      </c>
      <c r="C282" s="202" t="s">
        <v>17</v>
      </c>
      <c r="D282" s="202" t="n">
        <v>39363.9564579</v>
      </c>
      <c r="E282" s="202" t="n">
        <v>9.17413122835056</v>
      </c>
      <c r="F282" s="202" t="n">
        <v>99.170191488045</v>
      </c>
      <c r="G282" s="202" t="n">
        <v>0.368426851981997</v>
      </c>
      <c r="H282" s="202" t="n">
        <v>329.3786736</v>
      </c>
      <c r="I282" s="202" t="n">
        <v>45.6057785599171</v>
      </c>
      <c r="J282" s="202" t="n">
        <v>0.829808511954971</v>
      </c>
      <c r="K282" s="202" t="n">
        <v>44.0305937261522</v>
      </c>
    </row>
    <row r="283">
      <c r="A283" s="202" t="s">
        <v>113</v>
      </c>
      <c r="B283" s="202" t="s">
        <v>114</v>
      </c>
      <c r="C283" s="202" t="s">
        <v>18</v>
      </c>
      <c r="D283" s="202" t="n">
        <v>5665.272593</v>
      </c>
      <c r="E283" s="202" t="n">
        <v>28.6921767561716</v>
      </c>
      <c r="F283" s="202" t="n">
        <v>98.751837534408</v>
      </c>
      <c r="G283" s="202" t="n">
        <v>1.2989490295532</v>
      </c>
      <c r="H283" s="202" t="n">
        <v>71.6055598</v>
      </c>
      <c r="I283" s="202" t="n">
        <v>100</v>
      </c>
      <c r="J283" s="202" t="n">
        <v>1.24816246559205</v>
      </c>
      <c r="K283" s="202" t="n">
        <v>102.769957491928</v>
      </c>
    </row>
    <row r="284">
      <c r="A284" s="202" t="s">
        <v>113</v>
      </c>
      <c r="B284" s="202" t="s">
        <v>114</v>
      </c>
      <c r="C284" s="202" t="s">
        <v>22</v>
      </c>
      <c r="D284" s="202" t="n">
        <v>1774.7306895</v>
      </c>
      <c r="E284" s="202" t="n">
        <v>43.4434920553666</v>
      </c>
      <c r="F284" s="202" t="n">
        <v>100</v>
      </c>
      <c r="G284" s="202" t="n">
        <v>0</v>
      </c>
      <c r="H284" s="202"/>
      <c r="I284" s="202"/>
      <c r="J284" s="202"/>
      <c r="K284" s="202"/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684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545</v>
      </c>
      <c r="I294" s="5" t="s">
        <v>546</v>
      </c>
      <c r="J294" s="5" t="s">
        <v>547</v>
      </c>
      <c r="K294" s="5" t="s">
        <v>548</v>
      </c>
    </row>
    <row r="295">
      <c r="A295" s="203" t="s">
        <v>97</v>
      </c>
      <c r="B295" s="203" t="s">
        <v>121</v>
      </c>
      <c r="C295" s="203" t="s">
        <v>16</v>
      </c>
      <c r="D295" s="203" t="n">
        <v>2039.500724</v>
      </c>
      <c r="E295" s="203" t="n">
        <v>32.6730113873206</v>
      </c>
      <c r="F295" s="203" t="n">
        <v>98.8578970020685</v>
      </c>
      <c r="G295" s="203" t="n">
        <v>1.0702177882653</v>
      </c>
      <c r="H295" s="203" t="n">
        <v>23.5623047</v>
      </c>
      <c r="I295" s="203" t="n">
        <v>99.9999999999998</v>
      </c>
      <c r="J295" s="203" t="n">
        <v>1.14210299793154</v>
      </c>
      <c r="K295" s="203" t="n">
        <v>92.6356730292501</v>
      </c>
    </row>
    <row r="296">
      <c r="A296" s="203" t="s">
        <v>97</v>
      </c>
      <c r="B296" s="203" t="s">
        <v>121</v>
      </c>
      <c r="C296" s="203" t="s">
        <v>17</v>
      </c>
      <c r="D296" s="203" t="n">
        <v>5389.1025</v>
      </c>
      <c r="E296" s="203" t="n">
        <v>18.0759160165602</v>
      </c>
      <c r="F296" s="203" t="n">
        <v>98.3840065716772</v>
      </c>
      <c r="G296" s="203" t="n">
        <v>0.826352698514391</v>
      </c>
      <c r="H296" s="203" t="n">
        <v>88.5179871</v>
      </c>
      <c r="I296" s="203" t="n">
        <v>52.4644214883335</v>
      </c>
      <c r="J296" s="203" t="n">
        <v>1.61599342832281</v>
      </c>
      <c r="K296" s="203" t="n">
        <v>50.3095420416044</v>
      </c>
    </row>
    <row r="297">
      <c r="A297" s="203" t="s">
        <v>97</v>
      </c>
      <c r="B297" s="203" t="s">
        <v>121</v>
      </c>
      <c r="C297" s="203" t="s">
        <v>18</v>
      </c>
      <c r="D297" s="203" t="n">
        <v>17221.2467455</v>
      </c>
      <c r="E297" s="203" t="n">
        <v>7.2167187212114</v>
      </c>
      <c r="F297" s="203" t="n">
        <v>100</v>
      </c>
      <c r="G297" s="203" t="n">
        <v>0</v>
      </c>
      <c r="H297" s="203"/>
      <c r="I297" s="203"/>
      <c r="J297" s="203"/>
      <c r="K297" s="203"/>
    </row>
    <row r="298">
      <c r="A298" s="203" t="s">
        <v>97</v>
      </c>
      <c r="B298" s="203" t="s">
        <v>121</v>
      </c>
      <c r="C298" s="203" t="s">
        <v>19</v>
      </c>
      <c r="D298" s="203" t="n">
        <v>336.673001</v>
      </c>
      <c r="E298" s="203" t="n">
        <v>75.0601800273034</v>
      </c>
      <c r="F298" s="203" t="n">
        <v>100</v>
      </c>
      <c r="G298" s="203" t="n">
        <v>0</v>
      </c>
      <c r="H298" s="203"/>
      <c r="I298" s="203"/>
      <c r="J298" s="203"/>
      <c r="K298" s="203"/>
    </row>
    <row r="299">
      <c r="A299" s="203" t="s">
        <v>97</v>
      </c>
      <c r="B299" s="203" t="s">
        <v>121</v>
      </c>
      <c r="C299" s="203" t="s">
        <v>20</v>
      </c>
      <c r="D299" s="203" t="n">
        <v>415.378406</v>
      </c>
      <c r="E299" s="203" t="n">
        <v>71.7079752147313</v>
      </c>
      <c r="F299" s="203" t="n">
        <v>100</v>
      </c>
      <c r="G299" s="203" t="n">
        <v>0</v>
      </c>
      <c r="H299" s="203"/>
      <c r="I299" s="203"/>
      <c r="J299" s="203"/>
      <c r="K299" s="203"/>
    </row>
    <row r="300">
      <c r="A300" s="203" t="s">
        <v>130</v>
      </c>
      <c r="B300" s="203" t="s">
        <v>131</v>
      </c>
      <c r="C300" s="203" t="s">
        <v>17</v>
      </c>
      <c r="D300" s="203" t="n">
        <v>1092.9133294</v>
      </c>
      <c r="E300" s="203" t="n">
        <v>55.7176827403156</v>
      </c>
      <c r="F300" s="203" t="n">
        <v>100</v>
      </c>
      <c r="G300" s="203" t="n">
        <v>0.00000000000000618590542570583</v>
      </c>
      <c r="H300" s="203"/>
      <c r="I300" s="203"/>
      <c r="J300" s="203"/>
      <c r="K300" s="203"/>
    </row>
    <row r="301">
      <c r="A301" s="203" t="s">
        <v>130</v>
      </c>
      <c r="B301" s="203" t="s">
        <v>131</v>
      </c>
      <c r="C301" s="203" t="s">
        <v>18</v>
      </c>
      <c r="D301" s="203" t="n">
        <v>2346.8714477</v>
      </c>
      <c r="E301" s="203" t="n">
        <v>27.0538097654778</v>
      </c>
      <c r="F301" s="203" t="n">
        <v>100</v>
      </c>
      <c r="G301" s="203" t="n">
        <v>0</v>
      </c>
      <c r="H301" s="203"/>
      <c r="I301" s="203"/>
      <c r="J301" s="203"/>
      <c r="K301" s="203"/>
    </row>
    <row r="302">
      <c r="A302" s="203" t="s">
        <v>130</v>
      </c>
      <c r="B302" s="203" t="s">
        <v>131</v>
      </c>
      <c r="C302" s="203" t="s">
        <v>19</v>
      </c>
      <c r="D302" s="203" t="n">
        <v>10235.6752756</v>
      </c>
      <c r="E302" s="203" t="n">
        <v>10.5143189592866</v>
      </c>
      <c r="F302" s="203" t="n">
        <v>100</v>
      </c>
      <c r="G302" s="203" t="n">
        <v>0.00000000000000116732389968528</v>
      </c>
      <c r="H302" s="203"/>
      <c r="I302" s="203"/>
      <c r="J302" s="203"/>
      <c r="K302" s="203"/>
    </row>
    <row r="303">
      <c r="A303" s="203" t="s">
        <v>130</v>
      </c>
      <c r="B303" s="203" t="s">
        <v>131</v>
      </c>
      <c r="C303" s="203" t="s">
        <v>20</v>
      </c>
      <c r="D303" s="203" t="n">
        <v>7512.9286872</v>
      </c>
      <c r="E303" s="203" t="n">
        <v>13.5674237090265</v>
      </c>
      <c r="F303" s="203" t="n">
        <v>100</v>
      </c>
      <c r="G303" s="203" t="n">
        <v>0</v>
      </c>
      <c r="H303" s="203"/>
      <c r="I303" s="203"/>
      <c r="J303" s="203"/>
      <c r="K303" s="203"/>
    </row>
    <row r="304">
      <c r="A304" s="203" t="s">
        <v>130</v>
      </c>
      <c r="B304" s="203" t="s">
        <v>131</v>
      </c>
      <c r="C304" s="203" t="s">
        <v>21</v>
      </c>
      <c r="D304" s="203" t="n">
        <v>1060.8914898</v>
      </c>
      <c r="E304" s="203" t="n">
        <v>43.3187411724298</v>
      </c>
      <c r="F304" s="203" t="n">
        <v>100</v>
      </c>
      <c r="G304" s="203" t="n">
        <v>0.00000000000000480934638474094</v>
      </c>
      <c r="H304" s="203"/>
      <c r="I304" s="203"/>
      <c r="J304" s="203"/>
      <c r="K304" s="203"/>
    </row>
    <row r="305">
      <c r="A305" s="203" t="s">
        <v>136</v>
      </c>
      <c r="B305" s="203" t="s">
        <v>137</v>
      </c>
      <c r="C305" s="203" t="s">
        <v>16</v>
      </c>
      <c r="D305" s="203" t="n">
        <v>126.5296587</v>
      </c>
      <c r="E305" s="203" t="n">
        <v>59.9051538437829</v>
      </c>
      <c r="F305" s="203" t="n">
        <v>100</v>
      </c>
      <c r="G305" s="203" t="n">
        <v>0</v>
      </c>
      <c r="H305" s="203"/>
      <c r="I305" s="203"/>
      <c r="J305" s="203"/>
      <c r="K305" s="203"/>
    </row>
    <row r="306">
      <c r="A306" s="203" t="s">
        <v>136</v>
      </c>
      <c r="B306" s="203" t="s">
        <v>137</v>
      </c>
      <c r="C306" s="203" t="s">
        <v>17</v>
      </c>
      <c r="D306" s="203" t="n">
        <v>153.9732099</v>
      </c>
      <c r="E306" s="203" t="n">
        <v>61.7192880975619</v>
      </c>
      <c r="F306" s="203" t="n">
        <v>100</v>
      </c>
      <c r="G306" s="203" t="n">
        <v>0</v>
      </c>
      <c r="H306" s="203"/>
      <c r="I306" s="203"/>
      <c r="J306" s="203"/>
      <c r="K306" s="203"/>
    </row>
    <row r="307">
      <c r="A307" s="203" t="s">
        <v>136</v>
      </c>
      <c r="B307" s="203" t="s">
        <v>137</v>
      </c>
      <c r="C307" s="203" t="s">
        <v>18</v>
      </c>
      <c r="D307" s="203" t="n">
        <v>33557.3126713</v>
      </c>
      <c r="E307" s="203" t="n">
        <v>3.18877655270777</v>
      </c>
      <c r="F307" s="203" t="n">
        <v>98.857881620963</v>
      </c>
      <c r="G307" s="203" t="n">
        <v>0.462386083834685</v>
      </c>
      <c r="H307" s="203" t="n">
        <v>387.6921387</v>
      </c>
      <c r="I307" s="203" t="n">
        <v>40.110201661034</v>
      </c>
      <c r="J307" s="203" t="n">
        <v>1.14211837903699</v>
      </c>
      <c r="K307" s="203" t="n">
        <v>40.0225664676302</v>
      </c>
    </row>
    <row r="308">
      <c r="A308" s="203" t="s">
        <v>136</v>
      </c>
      <c r="B308" s="203" t="s">
        <v>137</v>
      </c>
      <c r="C308" s="203" t="s">
        <v>19</v>
      </c>
      <c r="D308" s="203" t="n">
        <v>2973.8316828</v>
      </c>
      <c r="E308" s="203" t="n">
        <v>34.6996477065588</v>
      </c>
      <c r="F308" s="203" t="n">
        <v>100</v>
      </c>
      <c r="G308" s="203" t="n">
        <v>0</v>
      </c>
      <c r="H308" s="203"/>
      <c r="I308" s="203"/>
      <c r="J308" s="203"/>
      <c r="K308" s="203"/>
    </row>
    <row r="309">
      <c r="A309" s="203" t="s">
        <v>138</v>
      </c>
      <c r="B309" s="203" t="s">
        <v>139</v>
      </c>
      <c r="C309" s="203" t="s">
        <v>17</v>
      </c>
      <c r="D309" s="203" t="n">
        <v>19691.7947251</v>
      </c>
      <c r="E309" s="203" t="n">
        <v>15.6938710065918</v>
      </c>
      <c r="F309" s="203" t="n">
        <v>99.1098604313846</v>
      </c>
      <c r="G309" s="203" t="n">
        <v>0.604363005550132</v>
      </c>
      <c r="H309" s="203" t="n">
        <v>176.8587463</v>
      </c>
      <c r="I309" s="203" t="n">
        <v>70.3889093212497</v>
      </c>
      <c r="J309" s="203" t="n">
        <v>0.890139568615356</v>
      </c>
      <c r="K309" s="203" t="n">
        <v>67.290945422345</v>
      </c>
    </row>
    <row r="310">
      <c r="A310" s="203" t="s">
        <v>138</v>
      </c>
      <c r="B310" s="203" t="s">
        <v>139</v>
      </c>
      <c r="C310" s="203" t="s">
        <v>18</v>
      </c>
      <c r="D310" s="203" t="n">
        <v>40682.2122473</v>
      </c>
      <c r="E310" s="203" t="n">
        <v>7.50369060975874</v>
      </c>
      <c r="F310" s="203" t="n">
        <v>99.4782408018628</v>
      </c>
      <c r="G310" s="203" t="n">
        <v>0.309036385421274</v>
      </c>
      <c r="H310" s="203" t="n">
        <v>213.3764959</v>
      </c>
      <c r="I310" s="203" t="n">
        <v>58.5734773081202</v>
      </c>
      <c r="J310" s="203" t="n">
        <v>0.521759198137182</v>
      </c>
      <c r="K310" s="203" t="n">
        <v>58.9206593295015</v>
      </c>
    </row>
    <row r="311">
      <c r="A311" s="203" t="s">
        <v>138</v>
      </c>
      <c r="B311" s="203" t="s">
        <v>139</v>
      </c>
      <c r="C311" s="203" t="s">
        <v>19</v>
      </c>
      <c r="D311" s="203" t="n">
        <v>3149.4619218</v>
      </c>
      <c r="E311" s="203" t="n">
        <v>41.8558138714535</v>
      </c>
      <c r="F311" s="203" t="n">
        <v>100</v>
      </c>
      <c r="G311" s="203" t="n">
        <v>0</v>
      </c>
      <c r="H311" s="203"/>
      <c r="I311" s="203"/>
      <c r="J311" s="203"/>
      <c r="K311" s="203"/>
    </row>
    <row r="312">
      <c r="A312" s="203" t="s">
        <v>140</v>
      </c>
      <c r="B312" s="203" t="s">
        <v>141</v>
      </c>
      <c r="C312" s="203" t="s">
        <v>16</v>
      </c>
      <c r="D312" s="203" t="n">
        <v>862.5804093</v>
      </c>
      <c r="E312" s="203" t="n">
        <v>76.2533818419503</v>
      </c>
      <c r="F312" s="203" t="n">
        <v>91.2897527732724</v>
      </c>
      <c r="G312" s="203" t="n">
        <v>3.62219253158756</v>
      </c>
      <c r="H312" s="203" t="n">
        <v>82.3015551</v>
      </c>
      <c r="I312" s="203" t="n">
        <v>100</v>
      </c>
      <c r="J312" s="203" t="n">
        <v>8.71024722672757</v>
      </c>
      <c r="K312" s="203" t="n">
        <v>37.96322332748</v>
      </c>
    </row>
    <row r="313">
      <c r="A313" s="203" t="s">
        <v>140</v>
      </c>
      <c r="B313" s="203" t="s">
        <v>141</v>
      </c>
      <c r="C313" s="203" t="s">
        <v>17</v>
      </c>
      <c r="D313" s="203" t="n">
        <v>59083.1865693</v>
      </c>
      <c r="E313" s="203" t="n">
        <v>8.80910374389563</v>
      </c>
      <c r="F313" s="203" t="n">
        <v>99.2101739517209</v>
      </c>
      <c r="G313" s="203" t="n">
        <v>0.458151485830417</v>
      </c>
      <c r="H313" s="203" t="n">
        <v>470.3694985</v>
      </c>
      <c r="I313" s="203" t="n">
        <v>57.9806507494617</v>
      </c>
      <c r="J313" s="203" t="n">
        <v>0.789826048279129</v>
      </c>
      <c r="K313" s="203" t="n">
        <v>57.5484800792638</v>
      </c>
    </row>
    <row r="314">
      <c r="A314" s="203" t="s">
        <v>140</v>
      </c>
      <c r="B314" s="203" t="s">
        <v>141</v>
      </c>
      <c r="C314" s="203" t="s">
        <v>18</v>
      </c>
      <c r="D314" s="203" t="n">
        <v>37929.2008943</v>
      </c>
      <c r="E314" s="203" t="n">
        <v>12.2582608417272</v>
      </c>
      <c r="F314" s="203" t="n">
        <v>100</v>
      </c>
      <c r="G314" s="203" t="n">
        <v>0.00000000000000136094034283465</v>
      </c>
      <c r="H314" s="203"/>
      <c r="I314" s="203"/>
      <c r="J314" s="203"/>
      <c r="K314" s="203"/>
    </row>
    <row r="315">
      <c r="A315" s="203" t="s">
        <v>140</v>
      </c>
      <c r="B315" s="203" t="s">
        <v>141</v>
      </c>
      <c r="C315" s="203" t="s">
        <v>22</v>
      </c>
      <c r="D315" s="203" t="n">
        <v>1343.0999369</v>
      </c>
      <c r="E315" s="203" t="n">
        <v>36.8930666259107</v>
      </c>
      <c r="F315" s="203" t="n">
        <v>100</v>
      </c>
      <c r="G315" s="203" t="n">
        <v>0.00000000000000409595320171159</v>
      </c>
      <c r="H315" s="203"/>
      <c r="I315" s="203"/>
      <c r="J315" s="203"/>
      <c r="K315" s="203"/>
    </row>
    <row r="316">
      <c r="A316" s="203" t="s">
        <v>146</v>
      </c>
      <c r="B316" s="203" t="s">
        <v>147</v>
      </c>
      <c r="C316" s="203" t="s">
        <v>16</v>
      </c>
      <c r="D316" s="203" t="n">
        <v>3936.4421943</v>
      </c>
      <c r="E316" s="203" t="n">
        <v>30.5334773518174</v>
      </c>
      <c r="F316" s="203" t="n">
        <v>99.4507356495478</v>
      </c>
      <c r="G316" s="203" t="n">
        <v>0.571380972088476</v>
      </c>
      <c r="H316" s="203" t="n">
        <v>21.7408886</v>
      </c>
      <c r="I316" s="203" t="n">
        <v>99.9999999999999</v>
      </c>
      <c r="J316" s="203" t="n">
        <v>0.549264350452211</v>
      </c>
      <c r="K316" s="203" t="n">
        <v>103.455208705187</v>
      </c>
    </row>
    <row r="317">
      <c r="A317" s="203" t="s">
        <v>146</v>
      </c>
      <c r="B317" s="203" t="s">
        <v>147</v>
      </c>
      <c r="C317" s="203" t="s">
        <v>17</v>
      </c>
      <c r="D317" s="203" t="n">
        <v>29160.7427537</v>
      </c>
      <c r="E317" s="203" t="n">
        <v>4.34821487178286</v>
      </c>
      <c r="F317" s="203" t="n">
        <v>99.5445549519549</v>
      </c>
      <c r="G317" s="203" t="n">
        <v>0.26465182422207</v>
      </c>
      <c r="H317" s="203" t="n">
        <v>133.4188082</v>
      </c>
      <c r="I317" s="203" t="n">
        <v>57.8122408335864</v>
      </c>
      <c r="J317" s="203" t="n">
        <v>0.455445048045084</v>
      </c>
      <c r="K317" s="203" t="n">
        <v>57.8437468416632</v>
      </c>
    </row>
    <row r="318">
      <c r="A318" s="203" t="s">
        <v>146</v>
      </c>
      <c r="B318" s="203" t="s">
        <v>147</v>
      </c>
      <c r="C318" s="203" t="s">
        <v>18</v>
      </c>
      <c r="D318" s="203" t="n">
        <v>267.649446</v>
      </c>
      <c r="E318" s="203" t="n">
        <v>42.4963230799997</v>
      </c>
      <c r="F318" s="203" t="n">
        <v>100</v>
      </c>
      <c r="G318" s="203" t="n">
        <v>0</v>
      </c>
      <c r="H318" s="203"/>
      <c r="I318" s="203"/>
      <c r="J318" s="203"/>
      <c r="K318" s="203"/>
    </row>
    <row r="319">
      <c r="A319" s="203" t="s">
        <v>146</v>
      </c>
      <c r="B319" s="203" t="s">
        <v>147</v>
      </c>
      <c r="C319" s="203" t="s">
        <v>22</v>
      </c>
      <c r="D319" s="203" t="n">
        <v>117.8694941</v>
      </c>
      <c r="E319" s="203" t="n">
        <v>72.3859019498039</v>
      </c>
      <c r="F319" s="203" t="n">
        <v>100</v>
      </c>
      <c r="G319" s="203" t="n">
        <v>0</v>
      </c>
      <c r="H319" s="203"/>
      <c r="I319" s="203"/>
      <c r="J319" s="203"/>
      <c r="K319" s="203"/>
    </row>
    <row r="320">
      <c r="A320" s="203" t="s">
        <v>148</v>
      </c>
      <c r="B320" s="203" t="s">
        <v>149</v>
      </c>
      <c r="C320" s="203" t="s">
        <v>17</v>
      </c>
      <c r="D320" s="203" t="n">
        <v>4271.8575</v>
      </c>
      <c r="E320" s="203" t="n">
        <v>16.8553224090948</v>
      </c>
      <c r="F320" s="203" t="n">
        <v>99.0039666416255</v>
      </c>
      <c r="G320" s="203" t="n">
        <v>0.672746149948166</v>
      </c>
      <c r="H320" s="203" t="n">
        <v>42.9771929</v>
      </c>
      <c r="I320" s="203" t="n">
        <v>70.5657384351157</v>
      </c>
      <c r="J320" s="203" t="n">
        <v>0.996033358374502</v>
      </c>
      <c r="K320" s="203" t="n">
        <v>66.8697858638459</v>
      </c>
    </row>
    <row r="321">
      <c r="A321" s="203" t="s">
        <v>148</v>
      </c>
      <c r="B321" s="203" t="s">
        <v>149</v>
      </c>
      <c r="C321" s="203" t="s">
        <v>18</v>
      </c>
      <c r="D321" s="203" t="n">
        <v>11290.5252356</v>
      </c>
      <c r="E321" s="203" t="n">
        <v>6.77415027353571</v>
      </c>
      <c r="F321" s="203" t="n">
        <v>99.186514789628</v>
      </c>
      <c r="G321" s="203" t="n">
        <v>0.401448464345619</v>
      </c>
      <c r="H321" s="203" t="n">
        <v>92.6000406</v>
      </c>
      <c r="I321" s="203" t="n">
        <v>49.5653411602933</v>
      </c>
      <c r="J321" s="203" t="n">
        <v>0.813485210371966</v>
      </c>
      <c r="K321" s="203" t="n">
        <v>48.9477541059207</v>
      </c>
    </row>
    <row r="322">
      <c r="A322" s="203" t="s">
        <v>156</v>
      </c>
      <c r="B322" s="203" t="s">
        <v>157</v>
      </c>
      <c r="C322" s="203" t="s">
        <v>17</v>
      </c>
      <c r="D322" s="203" t="n">
        <v>194.4614635</v>
      </c>
      <c r="E322" s="203" t="n">
        <v>45.0224591558289</v>
      </c>
      <c r="F322" s="203" t="n">
        <v>100</v>
      </c>
      <c r="G322" s="203" t="n">
        <v>0</v>
      </c>
      <c r="H322" s="203"/>
      <c r="I322" s="203"/>
      <c r="J322" s="203"/>
      <c r="K322" s="203"/>
    </row>
    <row r="323">
      <c r="A323" s="203" t="s">
        <v>156</v>
      </c>
      <c r="B323" s="203" t="s">
        <v>157</v>
      </c>
      <c r="C323" s="203" t="s">
        <v>18</v>
      </c>
      <c r="D323" s="203" t="n">
        <v>17265.9904084</v>
      </c>
      <c r="E323" s="203" t="n">
        <v>2.15091070201405</v>
      </c>
      <c r="F323" s="203" t="n">
        <v>98.5259240154058</v>
      </c>
      <c r="G323" s="203" t="n">
        <v>0.585476011247219</v>
      </c>
      <c r="H323" s="203" t="n">
        <v>258.3216759</v>
      </c>
      <c r="I323" s="203" t="n">
        <v>39.7206618234813</v>
      </c>
      <c r="J323" s="203" t="n">
        <v>1.47407598459417</v>
      </c>
      <c r="K323" s="203" t="n">
        <v>39.132694379298</v>
      </c>
    </row>
    <row r="324">
      <c r="A324" s="203" t="s">
        <v>164</v>
      </c>
      <c r="B324" s="203" t="s">
        <v>165</v>
      </c>
      <c r="C324" s="203" t="s">
        <v>17</v>
      </c>
      <c r="D324" s="203" t="n">
        <v>141.7568443</v>
      </c>
      <c r="E324" s="203" t="n">
        <v>64.0453759894598</v>
      </c>
      <c r="F324" s="203" t="n">
        <v>100</v>
      </c>
      <c r="G324" s="203" t="n">
        <v>0.00000000000000711046510442737</v>
      </c>
      <c r="H324" s="203"/>
      <c r="I324" s="203"/>
      <c r="J324" s="203"/>
      <c r="K324" s="203"/>
    </row>
    <row r="325">
      <c r="A325" s="203" t="s">
        <v>164</v>
      </c>
      <c r="B325" s="203" t="s">
        <v>165</v>
      </c>
      <c r="C325" s="203" t="s">
        <v>18</v>
      </c>
      <c r="D325" s="203" t="n">
        <v>20569.6299189</v>
      </c>
      <c r="E325" s="203" t="n">
        <v>2.0474495500892</v>
      </c>
      <c r="F325" s="203" t="n">
        <v>99.5201397322496</v>
      </c>
      <c r="G325" s="203" t="n">
        <v>0.243218337353565</v>
      </c>
      <c r="H325" s="203" t="n">
        <v>99.1814134</v>
      </c>
      <c r="I325" s="203" t="n">
        <v>50.4184797671683</v>
      </c>
      <c r="J325" s="203" t="n">
        <v>0.479860267750401</v>
      </c>
      <c r="K325" s="203" t="n">
        <v>50.4420235339478</v>
      </c>
    </row>
    <row r="326">
      <c r="A326" s="203" t="s">
        <v>166</v>
      </c>
      <c r="B326" s="203" t="s">
        <v>167</v>
      </c>
      <c r="C326" s="203" t="s">
        <v>17</v>
      </c>
      <c r="D326" s="203" t="n">
        <v>30495.6925655</v>
      </c>
      <c r="E326" s="203" t="n">
        <v>9.15061394768851</v>
      </c>
      <c r="F326" s="203" t="n">
        <v>99.711004535018</v>
      </c>
      <c r="G326" s="203" t="n">
        <v>0.287698187538603</v>
      </c>
      <c r="H326" s="203" t="n">
        <v>88.3866018</v>
      </c>
      <c r="I326" s="203" t="n">
        <v>100</v>
      </c>
      <c r="J326" s="203" t="n">
        <v>0.288995464981995</v>
      </c>
      <c r="K326" s="203" t="n">
        <v>99.2634098398927</v>
      </c>
    </row>
    <row r="327">
      <c r="A327" s="203" t="s">
        <v>166</v>
      </c>
      <c r="B327" s="203" t="s">
        <v>167</v>
      </c>
      <c r="C327" s="203" t="s">
        <v>18</v>
      </c>
      <c r="D327" s="203" t="n">
        <v>24809.9016603</v>
      </c>
      <c r="E327" s="203" t="n">
        <v>10.9457327807632</v>
      </c>
      <c r="F327" s="203" t="n">
        <v>99.6485282203242</v>
      </c>
      <c r="G327" s="203" t="n">
        <v>0.348535015127381</v>
      </c>
      <c r="H327" s="203" t="n">
        <v>87.5073666</v>
      </c>
      <c r="I327" s="203" t="n">
        <v>99.9999999999998</v>
      </c>
      <c r="J327" s="203" t="n">
        <v>0.351471779675765</v>
      </c>
      <c r="K327" s="203" t="n">
        <v>98.815903008576</v>
      </c>
    </row>
    <row r="328">
      <c r="A328" s="203" t="s">
        <v>170</v>
      </c>
      <c r="B328" s="203" t="s">
        <v>171</v>
      </c>
      <c r="C328" s="203" t="s">
        <v>16</v>
      </c>
      <c r="D328" s="203" t="n">
        <v>85.3022685</v>
      </c>
      <c r="E328" s="203" t="n">
        <v>70.7012097686938</v>
      </c>
      <c r="F328" s="203" t="n">
        <v>100</v>
      </c>
      <c r="G328" s="203" t="n">
        <v>0</v>
      </c>
      <c r="H328" s="203"/>
      <c r="I328" s="203"/>
      <c r="J328" s="203"/>
      <c r="K328" s="203"/>
    </row>
    <row r="329">
      <c r="A329" s="203" t="s">
        <v>170</v>
      </c>
      <c r="B329" s="203" t="s">
        <v>171</v>
      </c>
      <c r="C329" s="203" t="s">
        <v>17</v>
      </c>
      <c r="D329" s="203" t="n">
        <v>5978.7322315</v>
      </c>
      <c r="E329" s="203" t="n">
        <v>21.0065317273609</v>
      </c>
      <c r="F329" s="203" t="n">
        <v>98.8265106628463</v>
      </c>
      <c r="G329" s="203" t="n">
        <v>0.802654336799134</v>
      </c>
      <c r="H329" s="203" t="n">
        <v>70.9928791</v>
      </c>
      <c r="I329" s="203" t="n">
        <v>72.4144168282362</v>
      </c>
      <c r="J329" s="203" t="n">
        <v>1.17348933715369</v>
      </c>
      <c r="K329" s="203" t="n">
        <v>67.5962915578422</v>
      </c>
    </row>
    <row r="330">
      <c r="A330" s="203" t="s">
        <v>170</v>
      </c>
      <c r="B330" s="203" t="s">
        <v>171</v>
      </c>
      <c r="C330" s="203" t="s">
        <v>18</v>
      </c>
      <c r="D330" s="203" t="n">
        <v>21910.1944913</v>
      </c>
      <c r="E330" s="203" t="n">
        <v>6.22033932431013</v>
      </c>
      <c r="F330" s="203" t="n">
        <v>99.8749835522536</v>
      </c>
      <c r="G330" s="203" t="n">
        <v>0.124910625600853</v>
      </c>
      <c r="H330" s="203" t="n">
        <v>27.4256334</v>
      </c>
      <c r="I330" s="203" t="n">
        <v>100</v>
      </c>
      <c r="J330" s="203" t="n">
        <v>0.125016447746403</v>
      </c>
      <c r="K330" s="203" t="n">
        <v>99.7904427959223</v>
      </c>
    </row>
    <row r="331">
      <c r="A331" s="203" t="s">
        <v>170</v>
      </c>
      <c r="B331" s="203" t="s">
        <v>171</v>
      </c>
      <c r="C331" s="203" t="s">
        <v>19</v>
      </c>
      <c r="D331" s="203" t="n">
        <v>2925.2336001</v>
      </c>
      <c r="E331" s="203" t="n">
        <v>30.5315608051625</v>
      </c>
      <c r="F331" s="203" t="n">
        <v>100</v>
      </c>
      <c r="G331" s="203" t="n">
        <v>0</v>
      </c>
      <c r="H331" s="203"/>
      <c r="I331" s="203"/>
      <c r="J331" s="203"/>
      <c r="K331" s="203"/>
    </row>
    <row r="332">
      <c r="A332" s="203" t="s">
        <v>172</v>
      </c>
      <c r="B332" s="203" t="s">
        <v>173</v>
      </c>
      <c r="C332" s="203" t="s">
        <v>16</v>
      </c>
      <c r="D332" s="203" t="n">
        <v>278.5261004</v>
      </c>
      <c r="E332" s="203" t="n">
        <v>69.0757868487489</v>
      </c>
      <c r="F332" s="203" t="n">
        <v>100</v>
      </c>
      <c r="G332" s="203" t="n">
        <v>0</v>
      </c>
      <c r="H332" s="203"/>
      <c r="I332" s="203"/>
      <c r="J332" s="203"/>
      <c r="K332" s="203"/>
    </row>
    <row r="333">
      <c r="A333" s="203" t="s">
        <v>172</v>
      </c>
      <c r="B333" s="203" t="s">
        <v>173</v>
      </c>
      <c r="C333" s="203" t="s">
        <v>17</v>
      </c>
      <c r="D333" s="203" t="n">
        <v>9145.8650787</v>
      </c>
      <c r="E333" s="203" t="n">
        <v>16.1720467813135</v>
      </c>
      <c r="F333" s="203" t="n">
        <v>100</v>
      </c>
      <c r="G333" s="203" t="n">
        <v>0</v>
      </c>
      <c r="H333" s="203"/>
      <c r="I333" s="203"/>
      <c r="J333" s="203"/>
      <c r="K333" s="203"/>
    </row>
    <row r="334">
      <c r="A334" s="203" t="s">
        <v>172</v>
      </c>
      <c r="B334" s="203" t="s">
        <v>173</v>
      </c>
      <c r="C334" s="203" t="s">
        <v>18</v>
      </c>
      <c r="D334" s="203" t="n">
        <v>21224.3180173</v>
      </c>
      <c r="E334" s="203" t="n">
        <v>6.65091343341039</v>
      </c>
      <c r="F334" s="203" t="n">
        <v>98.8730967388394</v>
      </c>
      <c r="G334" s="203" t="n">
        <v>0.418714707850958</v>
      </c>
      <c r="H334" s="203" t="n">
        <v>241.9035509</v>
      </c>
      <c r="I334" s="203" t="n">
        <v>37.0445101012816</v>
      </c>
      <c r="J334" s="203" t="n">
        <v>1.12690326116057</v>
      </c>
      <c r="K334" s="203" t="n">
        <v>36.7375099905968</v>
      </c>
    </row>
    <row r="335">
      <c r="A335" s="203" t="s">
        <v>178</v>
      </c>
      <c r="B335" s="203" t="s">
        <v>179</v>
      </c>
      <c r="C335" s="203" t="s">
        <v>17</v>
      </c>
      <c r="D335" s="203" t="n">
        <v>7566.7832559</v>
      </c>
      <c r="E335" s="203" t="n">
        <v>8.39424484401614</v>
      </c>
      <c r="F335" s="203" t="n">
        <v>99.1845132546092</v>
      </c>
      <c r="G335" s="203" t="n">
        <v>0.360758235300225</v>
      </c>
      <c r="H335" s="203" t="n">
        <v>62.213457</v>
      </c>
      <c r="I335" s="203" t="n">
        <v>44.4862949356566</v>
      </c>
      <c r="J335" s="203" t="n">
        <v>0.815486745390809</v>
      </c>
      <c r="K335" s="203" t="n">
        <v>43.8776352565937</v>
      </c>
    </row>
    <row r="336">
      <c r="A336" s="203" t="s">
        <v>178</v>
      </c>
      <c r="B336" s="203" t="s">
        <v>179</v>
      </c>
      <c r="C336" s="203" t="s">
        <v>18</v>
      </c>
      <c r="D336" s="203" t="n">
        <v>3847.1032345</v>
      </c>
      <c r="E336" s="203" t="n">
        <v>13.7866236976162</v>
      </c>
      <c r="F336" s="203" t="n">
        <v>99.5962816611681</v>
      </c>
      <c r="G336" s="203" t="n">
        <v>0.40254936905407</v>
      </c>
      <c r="H336" s="203" t="n">
        <v>15.5944188</v>
      </c>
      <c r="I336" s="203" t="n">
        <v>99.9999999999998</v>
      </c>
      <c r="J336" s="203" t="n">
        <v>0.40371833883186</v>
      </c>
      <c r="K336" s="203" t="n">
        <v>99.3078998066826</v>
      </c>
    </row>
    <row r="337">
      <c r="A337" s="203" t="s">
        <v>180</v>
      </c>
      <c r="B337" s="203" t="s">
        <v>181</v>
      </c>
      <c r="C337" s="203" t="s">
        <v>16</v>
      </c>
      <c r="D337" s="203" t="n">
        <v>833.1062947</v>
      </c>
      <c r="E337" s="203" t="n">
        <v>55.4113347123054</v>
      </c>
      <c r="F337" s="203" t="n">
        <v>100</v>
      </c>
      <c r="G337" s="203" t="n">
        <v>0</v>
      </c>
      <c r="H337" s="203"/>
      <c r="I337" s="203"/>
      <c r="J337" s="203"/>
      <c r="K337" s="203"/>
    </row>
    <row r="338">
      <c r="A338" s="203" t="s">
        <v>180</v>
      </c>
      <c r="B338" s="203" t="s">
        <v>181</v>
      </c>
      <c r="C338" s="203" t="s">
        <v>17</v>
      </c>
      <c r="D338" s="203" t="n">
        <v>32003.8789242</v>
      </c>
      <c r="E338" s="203" t="n">
        <v>2.53358208864709</v>
      </c>
      <c r="F338" s="203" t="n">
        <v>99.4428058214096</v>
      </c>
      <c r="G338" s="203" t="n">
        <v>0.245385526302142</v>
      </c>
      <c r="H338" s="203" t="n">
        <v>179.3229272</v>
      </c>
      <c r="I338" s="203" t="n">
        <v>44.0252710347877</v>
      </c>
      <c r="J338" s="203" t="n">
        <v>0.557194178590404</v>
      </c>
      <c r="K338" s="203" t="n">
        <v>43.7941137597315</v>
      </c>
    </row>
    <row r="339">
      <c r="A339" s="203" t="s">
        <v>182</v>
      </c>
      <c r="B339" s="203" t="s">
        <v>183</v>
      </c>
      <c r="C339" s="203" t="s">
        <v>16</v>
      </c>
      <c r="D339" s="203" t="n">
        <v>4498.7929145</v>
      </c>
      <c r="E339" s="203" t="n">
        <v>23.1608802563545</v>
      </c>
      <c r="F339" s="203" t="n">
        <v>97.3845117308046</v>
      </c>
      <c r="G339" s="203" t="n">
        <v>1.34109050809933</v>
      </c>
      <c r="H339" s="203" t="n">
        <v>120.8255798</v>
      </c>
      <c r="I339" s="203" t="n">
        <v>54.0092961224169</v>
      </c>
      <c r="J339" s="203" t="n">
        <v>2.61548826919545</v>
      </c>
      <c r="K339" s="203" t="n">
        <v>49.9338673609285</v>
      </c>
    </row>
    <row r="340">
      <c r="A340" s="203" t="s">
        <v>182</v>
      </c>
      <c r="B340" s="203" t="s">
        <v>183</v>
      </c>
      <c r="C340" s="203" t="s">
        <v>17</v>
      </c>
      <c r="D340" s="203" t="n">
        <v>21564.2859943</v>
      </c>
      <c r="E340" s="203" t="n">
        <v>5.21507312011925</v>
      </c>
      <c r="F340" s="203" t="n">
        <v>99.2907779530944</v>
      </c>
      <c r="G340" s="203" t="n">
        <v>0.319625178857236</v>
      </c>
      <c r="H340" s="203" t="n">
        <v>154.031093</v>
      </c>
      <c r="I340" s="203" t="n">
        <v>44.6136857320834</v>
      </c>
      <c r="J340" s="203" t="n">
        <v>0.70922204690561</v>
      </c>
      <c r="K340" s="203" t="n">
        <v>44.7473859570465</v>
      </c>
    </row>
    <row r="341">
      <c r="A341" s="203" t="s">
        <v>182</v>
      </c>
      <c r="B341" s="203" t="s">
        <v>183</v>
      </c>
      <c r="C341" s="203" t="s">
        <v>22</v>
      </c>
      <c r="D341" s="203" t="n">
        <v>27.5293576</v>
      </c>
      <c r="E341" s="203" t="n">
        <v>100</v>
      </c>
      <c r="F341" s="203" t="n">
        <v>49.3144823367462</v>
      </c>
      <c r="G341" s="203" t="n">
        <v>72.1381712610348</v>
      </c>
      <c r="H341" s="203" t="n">
        <v>28.2947255</v>
      </c>
      <c r="I341" s="203" t="n">
        <v>100</v>
      </c>
      <c r="J341" s="203" t="n">
        <v>50.6855176632538</v>
      </c>
      <c r="K341" s="203" t="n">
        <v>70.1868450095079</v>
      </c>
    </row>
    <row r="342">
      <c r="A342" s="203" t="s">
        <v>186</v>
      </c>
      <c r="B342" s="203" t="s">
        <v>187</v>
      </c>
      <c r="C342" s="203" t="s">
        <v>16</v>
      </c>
      <c r="D342" s="203" t="n">
        <v>56.5082086</v>
      </c>
      <c r="E342" s="203" t="n">
        <v>57.0749747447748</v>
      </c>
      <c r="F342" s="203" t="n">
        <v>100</v>
      </c>
      <c r="G342" s="203" t="n">
        <v>0.00000000000000633659510915482</v>
      </c>
      <c r="H342" s="203"/>
      <c r="I342" s="203"/>
      <c r="J342" s="203"/>
      <c r="K342" s="203"/>
    </row>
    <row r="343">
      <c r="A343" s="203" t="s">
        <v>186</v>
      </c>
      <c r="B343" s="203" t="s">
        <v>187</v>
      </c>
      <c r="C343" s="203" t="s">
        <v>17</v>
      </c>
      <c r="D343" s="203" t="n">
        <v>12438.8321835</v>
      </c>
      <c r="E343" s="203" t="n">
        <v>7.96532742934209</v>
      </c>
      <c r="F343" s="203" t="n">
        <v>98.7305383804255</v>
      </c>
      <c r="G343" s="203" t="n">
        <v>0.552266843585747</v>
      </c>
      <c r="H343" s="203" t="n">
        <v>159.9365334</v>
      </c>
      <c r="I343" s="203" t="n">
        <v>43.4910843114891</v>
      </c>
      <c r="J343" s="203" t="n">
        <v>1.26946161957447</v>
      </c>
      <c r="K343" s="203" t="n">
        <v>42.95175368528</v>
      </c>
    </row>
    <row r="344">
      <c r="A344" s="203" t="s">
        <v>186</v>
      </c>
      <c r="B344" s="203" t="s">
        <v>187</v>
      </c>
      <c r="C344" s="203" t="s">
        <v>18</v>
      </c>
      <c r="D344" s="203" t="n">
        <v>5395.6748143</v>
      </c>
      <c r="E344" s="203" t="n">
        <v>15.5742060939111</v>
      </c>
      <c r="F344" s="203" t="n">
        <v>95.1131183877482</v>
      </c>
      <c r="G344" s="203" t="n">
        <v>1.6492197305664</v>
      </c>
      <c r="H344" s="203" t="n">
        <v>277.2280468</v>
      </c>
      <c r="I344" s="203" t="n">
        <v>36.1952850234773</v>
      </c>
      <c r="J344" s="203" t="n">
        <v>4.88688161225176</v>
      </c>
      <c r="K344" s="203" t="n">
        <v>32.0986764008169</v>
      </c>
    </row>
    <row r="345">
      <c r="A345" s="203" t="s">
        <v>188</v>
      </c>
      <c r="B345" s="203" t="s">
        <v>189</v>
      </c>
      <c r="C345" s="203" t="s">
        <v>16</v>
      </c>
      <c r="D345" s="203" t="n">
        <v>2920.8386619</v>
      </c>
      <c r="E345" s="203" t="n">
        <v>34.263703639201</v>
      </c>
      <c r="F345" s="203" t="n">
        <v>100</v>
      </c>
      <c r="G345" s="203" t="n">
        <v>0</v>
      </c>
      <c r="H345" s="203"/>
      <c r="I345" s="203"/>
      <c r="J345" s="203"/>
      <c r="K345" s="203"/>
    </row>
    <row r="346">
      <c r="A346" s="203" t="s">
        <v>188</v>
      </c>
      <c r="B346" s="203" t="s">
        <v>189</v>
      </c>
      <c r="C346" s="203" t="s">
        <v>17</v>
      </c>
      <c r="D346" s="203" t="n">
        <v>32611.7599232</v>
      </c>
      <c r="E346" s="203" t="n">
        <v>5.35653052688241</v>
      </c>
      <c r="F346" s="203" t="n">
        <v>99.6468669349291</v>
      </c>
      <c r="G346" s="203" t="n">
        <v>0.21738319068018</v>
      </c>
      <c r="H346" s="203" t="n">
        <v>115.5710269</v>
      </c>
      <c r="I346" s="203" t="n">
        <v>61.4956160817314</v>
      </c>
      <c r="J346" s="203" t="n">
        <v>0.353133065070944</v>
      </c>
      <c r="K346" s="203" t="n">
        <v>61.3410524762001</v>
      </c>
    </row>
    <row r="347">
      <c r="A347" s="203" t="s">
        <v>188</v>
      </c>
      <c r="B347" s="203" t="s">
        <v>189</v>
      </c>
      <c r="C347" s="203" t="s">
        <v>18</v>
      </c>
      <c r="D347" s="203" t="n">
        <v>3047.9055985</v>
      </c>
      <c r="E347" s="203" t="n">
        <v>34.5560656201075</v>
      </c>
      <c r="F347" s="203" t="n">
        <v>100</v>
      </c>
      <c r="G347" s="203" t="n">
        <v>0</v>
      </c>
      <c r="H347" s="203"/>
      <c r="I347" s="203"/>
      <c r="J347" s="203"/>
      <c r="K347" s="203"/>
    </row>
    <row r="348">
      <c r="A348" s="203" t="s">
        <v>190</v>
      </c>
      <c r="B348" s="203" t="s">
        <v>191</v>
      </c>
      <c r="C348" s="203" t="s">
        <v>16</v>
      </c>
      <c r="D348" s="203" t="n">
        <v>7264.5506236</v>
      </c>
      <c r="E348" s="203" t="n">
        <v>17.8058274580082</v>
      </c>
      <c r="F348" s="203" t="n">
        <v>99.6702562104706</v>
      </c>
      <c r="G348" s="203" t="n">
        <v>0.32555057504678</v>
      </c>
      <c r="H348" s="203" t="n">
        <v>24.033654</v>
      </c>
      <c r="I348" s="203" t="n">
        <v>100</v>
      </c>
      <c r="J348" s="203" t="n">
        <v>0.329743789529369</v>
      </c>
      <c r="K348" s="203" t="n">
        <v>98.4027910599622</v>
      </c>
    </row>
    <row r="349">
      <c r="A349" s="203" t="s">
        <v>190</v>
      </c>
      <c r="B349" s="203" t="s">
        <v>191</v>
      </c>
      <c r="C349" s="203" t="s">
        <v>17</v>
      </c>
      <c r="D349" s="203" t="n">
        <v>19067.8428218</v>
      </c>
      <c r="E349" s="203" t="n">
        <v>6.1300111899381</v>
      </c>
      <c r="F349" s="203" t="n">
        <v>99.6968821652727</v>
      </c>
      <c r="G349" s="203" t="n">
        <v>0.215905168248356</v>
      </c>
      <c r="H349" s="203" t="n">
        <v>57.9737611</v>
      </c>
      <c r="I349" s="203" t="n">
        <v>71.2829538252411</v>
      </c>
      <c r="J349" s="203" t="n">
        <v>0.303117834727293</v>
      </c>
      <c r="K349" s="203" t="n">
        <v>71.0122257804304</v>
      </c>
    </row>
    <row r="350">
      <c r="A350" s="203" t="s">
        <v>190</v>
      </c>
      <c r="B350" s="203" t="s">
        <v>191</v>
      </c>
      <c r="C350" s="203" t="s">
        <v>18</v>
      </c>
      <c r="D350" s="203" t="n">
        <v>55.345907</v>
      </c>
      <c r="E350" s="203" t="n">
        <v>70.4908780311242</v>
      </c>
      <c r="F350" s="203" t="n">
        <v>100</v>
      </c>
      <c r="G350" s="203" t="n">
        <v>0</v>
      </c>
      <c r="H350" s="203"/>
      <c r="I350" s="203"/>
      <c r="J350" s="203"/>
      <c r="K350" s="203"/>
    </row>
    <row r="351">
      <c r="A351" s="203" t="s">
        <v>194</v>
      </c>
      <c r="B351" s="203" t="s">
        <v>195</v>
      </c>
      <c r="C351" s="203" t="s">
        <v>16</v>
      </c>
      <c r="D351" s="203" t="n">
        <v>13625.6242407</v>
      </c>
      <c r="E351" s="203" t="n">
        <v>11.5914081282837</v>
      </c>
      <c r="F351" s="203" t="n">
        <v>97.5128885400271</v>
      </c>
      <c r="G351" s="203" t="n">
        <v>0.882985780032756</v>
      </c>
      <c r="H351" s="203" t="n">
        <v>347.5278674</v>
      </c>
      <c r="I351" s="203" t="n">
        <v>36.9399825323577</v>
      </c>
      <c r="J351" s="203" t="n">
        <v>2.4871114599729</v>
      </c>
      <c r="K351" s="203" t="n">
        <v>34.6194753779556</v>
      </c>
    </row>
    <row r="352">
      <c r="A352" s="203" t="s">
        <v>194</v>
      </c>
      <c r="B352" s="203" t="s">
        <v>195</v>
      </c>
      <c r="C352" s="203" t="s">
        <v>17</v>
      </c>
      <c r="D352" s="203" t="n">
        <v>17575.3476556</v>
      </c>
      <c r="E352" s="203" t="n">
        <v>9.32548946751609</v>
      </c>
      <c r="F352" s="203" t="n">
        <v>97.3781705839288</v>
      </c>
      <c r="G352" s="203" t="n">
        <v>0.751038235045601</v>
      </c>
      <c r="H352" s="203" t="n">
        <v>473.202189</v>
      </c>
      <c r="I352" s="203" t="n">
        <v>29.4002012760616</v>
      </c>
      <c r="J352" s="203" t="n">
        <v>2.62182941607122</v>
      </c>
      <c r="K352" s="203" t="n">
        <v>27.8945414675051</v>
      </c>
    </row>
    <row r="353">
      <c r="A353" s="203" t="s">
        <v>194</v>
      </c>
      <c r="B353" s="203" t="s">
        <v>195</v>
      </c>
      <c r="C353" s="203" t="s">
        <v>18</v>
      </c>
      <c r="D353" s="203" t="n">
        <v>129.2126991</v>
      </c>
      <c r="E353" s="203" t="n">
        <v>57.9873747592639</v>
      </c>
      <c r="F353" s="203" t="n">
        <v>100</v>
      </c>
      <c r="G353" s="203" t="n">
        <v>0</v>
      </c>
      <c r="H353" s="203"/>
      <c r="I353" s="203"/>
      <c r="J353" s="203"/>
      <c r="K353" s="203"/>
    </row>
    <row r="354">
      <c r="A354" s="203" t="s">
        <v>202</v>
      </c>
      <c r="B354" s="203" t="s">
        <v>203</v>
      </c>
      <c r="C354" s="203" t="s">
        <v>16</v>
      </c>
      <c r="D354" s="203" t="n">
        <v>39573.8299955</v>
      </c>
      <c r="E354" s="203" t="n">
        <v>5.56626767514174</v>
      </c>
      <c r="F354" s="203" t="n">
        <v>99.3817607996168</v>
      </c>
      <c r="G354" s="203" t="n">
        <v>0.330748616462797</v>
      </c>
      <c r="H354" s="203" t="n">
        <v>246.1829295</v>
      </c>
      <c r="I354" s="203" t="n">
        <v>51.7352663219171</v>
      </c>
      <c r="J354" s="203" t="n">
        <v>0.618239200383183</v>
      </c>
      <c r="K354" s="203" t="n">
        <v>53.1677380951206</v>
      </c>
    </row>
    <row r="355">
      <c r="A355" s="203" t="s">
        <v>202</v>
      </c>
      <c r="B355" s="203" t="s">
        <v>203</v>
      </c>
      <c r="C355" s="203" t="s">
        <v>17</v>
      </c>
      <c r="D355" s="203" t="n">
        <v>13260.2586094</v>
      </c>
      <c r="E355" s="203" t="n">
        <v>15.9688568904621</v>
      </c>
      <c r="F355" s="203" t="n">
        <v>98.895007769008</v>
      </c>
      <c r="G355" s="203" t="n">
        <v>0.791411621873219</v>
      </c>
      <c r="H355" s="203" t="n">
        <v>148.1620061</v>
      </c>
      <c r="I355" s="203" t="n">
        <v>72.9942084609696</v>
      </c>
      <c r="J355" s="203" t="n">
        <v>1.10499223099196</v>
      </c>
      <c r="K355" s="203" t="n">
        <v>70.8300531881336</v>
      </c>
    </row>
    <row r="356">
      <c r="A356" s="203" t="s">
        <v>202</v>
      </c>
      <c r="B356" s="203" t="s">
        <v>203</v>
      </c>
      <c r="C356" s="203" t="s">
        <v>18</v>
      </c>
      <c r="D356" s="203" t="n">
        <v>152.7693485</v>
      </c>
      <c r="E356" s="203" t="n">
        <v>59.422315240004</v>
      </c>
      <c r="F356" s="203" t="n">
        <v>68.0866455422636</v>
      </c>
      <c r="G356" s="203" t="n">
        <v>37.4817823191999</v>
      </c>
      <c r="H356" s="203" t="n">
        <v>71.6055598</v>
      </c>
      <c r="I356" s="203" t="n">
        <v>100</v>
      </c>
      <c r="J356" s="203" t="n">
        <v>31.9133544577364</v>
      </c>
      <c r="K356" s="203" t="n">
        <v>79.9667998059976</v>
      </c>
    </row>
    <row r="357">
      <c r="A357" s="203" t="s">
        <v>202</v>
      </c>
      <c r="B357" s="203" t="s">
        <v>203</v>
      </c>
      <c r="C357" s="203" t="s">
        <v>22</v>
      </c>
      <c r="D357" s="203" t="n">
        <v>791.3360641</v>
      </c>
      <c r="E357" s="203" t="n">
        <v>80.7558541711706</v>
      </c>
      <c r="F357" s="203" t="n">
        <v>100</v>
      </c>
      <c r="G357" s="203" t="n">
        <v>0</v>
      </c>
      <c r="H357" s="203"/>
      <c r="I357" s="203"/>
      <c r="J357" s="203"/>
      <c r="K357" s="203"/>
    </row>
    <row r="358">
      <c r="A358" s="203" t="s">
        <v>204</v>
      </c>
      <c r="B358" s="203" t="s">
        <v>205</v>
      </c>
      <c r="C358" s="203" t="s">
        <v>16</v>
      </c>
      <c r="D358" s="203" t="n">
        <v>23136.4423881</v>
      </c>
      <c r="E358" s="203" t="n">
        <v>13.4664451904568</v>
      </c>
      <c r="F358" s="203" t="n">
        <v>99.643915453108</v>
      </c>
      <c r="G358" s="203" t="n">
        <v>0.355607925903514</v>
      </c>
      <c r="H358" s="203" t="n">
        <v>82.6797057</v>
      </c>
      <c r="I358" s="203" t="n">
        <v>99.9999999999998</v>
      </c>
      <c r="J358" s="203" t="n">
        <v>0.356084546891966</v>
      </c>
      <c r="K358" s="203" t="n">
        <v>99.5105415622975</v>
      </c>
    </row>
    <row r="359">
      <c r="A359" s="203" t="s">
        <v>204</v>
      </c>
      <c r="B359" s="203" t="s">
        <v>205</v>
      </c>
      <c r="C359" s="203" t="s">
        <v>17</v>
      </c>
      <c r="D359" s="203" t="n">
        <v>24099.009803</v>
      </c>
      <c r="E359" s="203" t="n">
        <v>11.9538625780161</v>
      </c>
      <c r="F359" s="203" t="n">
        <v>99.2536450690846</v>
      </c>
      <c r="G359" s="203" t="n">
        <v>0.414488206058817</v>
      </c>
      <c r="H359" s="203" t="n">
        <v>181.2166675</v>
      </c>
      <c r="I359" s="203" t="n">
        <v>57.5287274676429</v>
      </c>
      <c r="J359" s="203" t="n">
        <v>0.746354930915388</v>
      </c>
      <c r="K359" s="203" t="n">
        <v>55.12051114746</v>
      </c>
    </row>
    <row r="360">
      <c r="A360" s="203" t="s">
        <v>204</v>
      </c>
      <c r="B360" s="203" t="s">
        <v>205</v>
      </c>
      <c r="C360" s="203" t="s">
        <v>18</v>
      </c>
      <c r="D360" s="203" t="n">
        <v>5512.5032445</v>
      </c>
      <c r="E360" s="203" t="n">
        <v>29.4413099676553</v>
      </c>
      <c r="F360" s="203" t="n">
        <v>100</v>
      </c>
      <c r="G360" s="203" t="n">
        <v>0</v>
      </c>
      <c r="H360" s="203"/>
      <c r="I360" s="203"/>
      <c r="J360" s="203"/>
      <c r="K360" s="203"/>
    </row>
    <row r="361">
      <c r="A361" s="203" t="s">
        <v>210</v>
      </c>
      <c r="B361" s="203" t="s">
        <v>211</v>
      </c>
      <c r="C361" s="203" t="s">
        <v>17</v>
      </c>
      <c r="D361" s="203" t="n">
        <v>69.6702671</v>
      </c>
      <c r="E361" s="203" t="n">
        <v>71.0566725148406</v>
      </c>
      <c r="F361" s="203" t="n">
        <v>100</v>
      </c>
      <c r="G361" s="203" t="n">
        <v>0</v>
      </c>
      <c r="H361" s="203"/>
      <c r="I361" s="203"/>
      <c r="J361" s="203"/>
      <c r="K361" s="203"/>
    </row>
    <row r="362">
      <c r="A362" s="203" t="s">
        <v>210</v>
      </c>
      <c r="B362" s="203" t="s">
        <v>211</v>
      </c>
      <c r="C362" s="203" t="s">
        <v>18</v>
      </c>
      <c r="D362" s="203" t="n">
        <v>31455.9806503</v>
      </c>
      <c r="E362" s="203" t="n">
        <v>0.984345385803014</v>
      </c>
      <c r="F362" s="203" t="n">
        <v>99.52440867207</v>
      </c>
      <c r="G362" s="203" t="n">
        <v>0.234244016542851</v>
      </c>
      <c r="H362" s="203" t="n">
        <v>150.3168098</v>
      </c>
      <c r="I362" s="203" t="n">
        <v>49.2890022529854</v>
      </c>
      <c r="J362" s="203" t="n">
        <v>0.475591327930014</v>
      </c>
      <c r="K362" s="203" t="n">
        <v>49.018970410723</v>
      </c>
    </row>
    <row r="363">
      <c r="A363" s="203" t="s">
        <v>212</v>
      </c>
      <c r="B363" s="203" t="s">
        <v>213</v>
      </c>
      <c r="C363" s="203" t="s">
        <v>16</v>
      </c>
      <c r="D363" s="203" t="n">
        <v>264.0524061</v>
      </c>
      <c r="E363" s="203" t="n">
        <v>57.9658620382729</v>
      </c>
      <c r="F363" s="203" t="n">
        <v>100</v>
      </c>
      <c r="G363" s="203" t="n">
        <v>0</v>
      </c>
      <c r="H363" s="203"/>
      <c r="I363" s="203"/>
      <c r="J363" s="203"/>
      <c r="K363" s="203"/>
    </row>
    <row r="364">
      <c r="A364" s="203" t="s">
        <v>212</v>
      </c>
      <c r="B364" s="203" t="s">
        <v>213</v>
      </c>
      <c r="C364" s="203" t="s">
        <v>17</v>
      </c>
      <c r="D364" s="203" t="n">
        <v>10919.0633047</v>
      </c>
      <c r="E364" s="203" t="n">
        <v>24.5109767695266</v>
      </c>
      <c r="F364" s="203" t="n">
        <v>100</v>
      </c>
      <c r="G364" s="203" t="n">
        <v>0</v>
      </c>
      <c r="H364" s="203"/>
      <c r="I364" s="203"/>
      <c r="J364" s="203"/>
      <c r="K364" s="203"/>
    </row>
    <row r="365">
      <c r="A365" s="203" t="s">
        <v>212</v>
      </c>
      <c r="B365" s="203" t="s">
        <v>213</v>
      </c>
      <c r="C365" s="203" t="s">
        <v>18</v>
      </c>
      <c r="D365" s="203" t="n">
        <v>42565.3951435</v>
      </c>
      <c r="E365" s="203" t="n">
        <v>5.68961973207881</v>
      </c>
      <c r="F365" s="203" t="n">
        <v>99.3417223628319</v>
      </c>
      <c r="G365" s="203" t="n">
        <v>0.328242556569223</v>
      </c>
      <c r="H365" s="203" t="n">
        <v>282.0551836</v>
      </c>
      <c r="I365" s="203" t="n">
        <v>50.0243138367591</v>
      </c>
      <c r="J365" s="203" t="n">
        <v>0.658277637168078</v>
      </c>
      <c r="K365" s="203" t="n">
        <v>49.5356048591394</v>
      </c>
    </row>
    <row r="366">
      <c r="A366" s="203" t="s">
        <v>212</v>
      </c>
      <c r="B366" s="203" t="s">
        <v>213</v>
      </c>
      <c r="C366" s="203" t="s">
        <v>19</v>
      </c>
      <c r="D366" s="203" t="n">
        <v>5192.0657839</v>
      </c>
      <c r="E366" s="203" t="n">
        <v>33.3029385138193</v>
      </c>
      <c r="F366" s="203" t="n">
        <v>100</v>
      </c>
      <c r="G366" s="203" t="n">
        <v>0</v>
      </c>
      <c r="H366" s="203"/>
      <c r="I366" s="203"/>
      <c r="J366" s="203"/>
      <c r="K366" s="203"/>
    </row>
    <row r="367">
      <c r="A367" s="203" t="s">
        <v>216</v>
      </c>
      <c r="B367" s="203" t="s">
        <v>217</v>
      </c>
      <c r="C367" s="203" t="s">
        <v>17</v>
      </c>
      <c r="D367" s="203" t="n">
        <v>1040.1690584</v>
      </c>
      <c r="E367" s="203" t="n">
        <v>57.4385433205666</v>
      </c>
      <c r="F367" s="203" t="n">
        <v>93.5216441725455</v>
      </c>
      <c r="G367" s="203" t="n">
        <v>5.6926995576559</v>
      </c>
      <c r="H367" s="203" t="n">
        <v>72.0537512</v>
      </c>
      <c r="I367" s="203" t="n">
        <v>100</v>
      </c>
      <c r="J367" s="203" t="n">
        <v>6.47835582745452</v>
      </c>
      <c r="K367" s="203" t="n">
        <v>82.179898201345</v>
      </c>
    </row>
    <row r="368">
      <c r="A368" s="203" t="s">
        <v>216</v>
      </c>
      <c r="B368" s="203" t="s">
        <v>217</v>
      </c>
      <c r="C368" s="203" t="s">
        <v>18</v>
      </c>
      <c r="D368" s="203" t="n">
        <v>48197.48601</v>
      </c>
      <c r="E368" s="203" t="n">
        <v>2.03486444166972</v>
      </c>
      <c r="F368" s="203" t="n">
        <v>99.5346819556445</v>
      </c>
      <c r="G368" s="203" t="n">
        <v>0.205613899908275</v>
      </c>
      <c r="H368" s="203" t="n">
        <v>225.3200542</v>
      </c>
      <c r="I368" s="203" t="n">
        <v>44.0816610068182</v>
      </c>
      <c r="J368" s="203" t="n">
        <v>0.465318044355517</v>
      </c>
      <c r="K368" s="203" t="n">
        <v>43.9822061088897</v>
      </c>
    </row>
    <row r="369">
      <c r="A369" s="203" t="s">
        <v>216</v>
      </c>
      <c r="B369" s="203" t="s">
        <v>217</v>
      </c>
      <c r="C369" s="203" t="s">
        <v>19</v>
      </c>
      <c r="D369" s="203" t="n">
        <v>127.5793143</v>
      </c>
      <c r="E369" s="203" t="n">
        <v>71.3913764420953</v>
      </c>
      <c r="F369" s="203" t="n">
        <v>100</v>
      </c>
      <c r="G369" s="203" t="n">
        <v>0</v>
      </c>
      <c r="H369" s="203"/>
      <c r="I369" s="203"/>
      <c r="J369" s="203"/>
      <c r="K369" s="203"/>
    </row>
    <row r="370">
      <c r="A370" s="203" t="s">
        <v>220</v>
      </c>
      <c r="B370" s="203" t="s">
        <v>221</v>
      </c>
      <c r="C370" s="203" t="s">
        <v>16</v>
      </c>
      <c r="D370" s="203" t="n">
        <v>122.1947037</v>
      </c>
      <c r="E370" s="203" t="n">
        <v>60.9742183429494</v>
      </c>
      <c r="F370" s="203" t="n">
        <v>100</v>
      </c>
      <c r="G370" s="203" t="n">
        <v>0</v>
      </c>
      <c r="H370" s="203"/>
      <c r="I370" s="203"/>
      <c r="J370" s="203"/>
      <c r="K370" s="203"/>
    </row>
    <row r="371">
      <c r="A371" s="203" t="s">
        <v>220</v>
      </c>
      <c r="B371" s="203" t="s">
        <v>221</v>
      </c>
      <c r="C371" s="203" t="s">
        <v>17</v>
      </c>
      <c r="D371" s="203" t="n">
        <v>21590.1252307</v>
      </c>
      <c r="E371" s="203" t="n">
        <v>2.31777125543963</v>
      </c>
      <c r="F371" s="203" t="n">
        <v>99.6514750452158</v>
      </c>
      <c r="G371" s="203" t="n">
        <v>0.199159561217045</v>
      </c>
      <c r="H371" s="203" t="n">
        <v>75.5101459</v>
      </c>
      <c r="I371" s="203" t="n">
        <v>57.0766288686364</v>
      </c>
      <c r="J371" s="203" t="n">
        <v>0.348524954784178</v>
      </c>
      <c r="K371" s="203" t="n">
        <v>56.9443988793467</v>
      </c>
    </row>
    <row r="372">
      <c r="A372" s="203" t="s">
        <v>220</v>
      </c>
      <c r="B372" s="203" t="s">
        <v>221</v>
      </c>
      <c r="C372" s="203" t="s">
        <v>18</v>
      </c>
      <c r="D372" s="203" t="n">
        <v>501.9046252</v>
      </c>
      <c r="E372" s="203" t="n">
        <v>58.5915396185143</v>
      </c>
      <c r="F372" s="203" t="n">
        <v>100</v>
      </c>
      <c r="G372" s="203" t="n">
        <v>0</v>
      </c>
      <c r="H372" s="203"/>
      <c r="I372" s="203"/>
      <c r="J372" s="203"/>
      <c r="K372" s="203"/>
    </row>
    <row r="373">
      <c r="A373" s="203" t="s">
        <v>222</v>
      </c>
      <c r="B373" s="203" t="s">
        <v>223</v>
      </c>
      <c r="C373" s="203" t="s">
        <v>17</v>
      </c>
      <c r="D373" s="203" t="n">
        <v>8467.8640469</v>
      </c>
      <c r="E373" s="203" t="n">
        <v>5.13014182145824</v>
      </c>
      <c r="F373" s="203" t="n">
        <v>99.5456782866524</v>
      </c>
      <c r="G373" s="203" t="n">
        <v>0.262541734378262</v>
      </c>
      <c r="H373" s="203" t="n">
        <v>38.6469264</v>
      </c>
      <c r="I373" s="203" t="n">
        <v>57.2644717301547</v>
      </c>
      <c r="J373" s="203" t="n">
        <v>0.454321713347622</v>
      </c>
      <c r="K373" s="203" t="n">
        <v>57.5250846688925</v>
      </c>
    </row>
    <row r="374">
      <c r="A374" s="203" t="s">
        <v>222</v>
      </c>
      <c r="B374" s="203" t="s">
        <v>223</v>
      </c>
      <c r="C374" s="203" t="s">
        <v>18</v>
      </c>
      <c r="D374" s="203" t="n">
        <v>1581.3822401</v>
      </c>
      <c r="E374" s="203" t="n">
        <v>28.8519205028805</v>
      </c>
      <c r="F374" s="203" t="n">
        <v>100</v>
      </c>
      <c r="G374" s="203" t="n">
        <v>0</v>
      </c>
      <c r="H374" s="203"/>
      <c r="I374" s="203"/>
      <c r="J374" s="203"/>
      <c r="K374" s="203"/>
    </row>
    <row r="375">
      <c r="A375" s="203" t="s">
        <v>228</v>
      </c>
      <c r="B375" s="203" t="s">
        <v>229</v>
      </c>
      <c r="C375" s="203" t="s">
        <v>16</v>
      </c>
      <c r="D375" s="203" t="n">
        <v>112.3950515</v>
      </c>
      <c r="E375" s="203" t="n">
        <v>51.0934193641718</v>
      </c>
      <c r="F375" s="203" t="n">
        <v>100</v>
      </c>
      <c r="G375" s="203" t="n">
        <v>0</v>
      </c>
      <c r="H375" s="203"/>
      <c r="I375" s="203"/>
      <c r="J375" s="203"/>
      <c r="K375" s="203"/>
    </row>
    <row r="376">
      <c r="A376" s="203" t="s">
        <v>228</v>
      </c>
      <c r="B376" s="203" t="s">
        <v>229</v>
      </c>
      <c r="C376" s="203" t="s">
        <v>17</v>
      </c>
      <c r="D376" s="203" t="n">
        <v>20705.4878348</v>
      </c>
      <c r="E376" s="203" t="n">
        <v>2.6742939566855</v>
      </c>
      <c r="F376" s="203" t="n">
        <v>99.7258972930613</v>
      </c>
      <c r="G376" s="203" t="n">
        <v>0.198978461531643</v>
      </c>
      <c r="H376" s="203" t="n">
        <v>56.9102953</v>
      </c>
      <c r="I376" s="203" t="n">
        <v>72.3457723417627</v>
      </c>
      <c r="J376" s="203" t="n">
        <v>0.274102706938728</v>
      </c>
      <c r="K376" s="203" t="n">
        <v>72.3936871687725</v>
      </c>
    </row>
    <row r="377">
      <c r="A377" s="203" t="s">
        <v>228</v>
      </c>
      <c r="B377" s="203" t="s">
        <v>229</v>
      </c>
      <c r="C377" s="203" t="s">
        <v>18</v>
      </c>
      <c r="D377" s="203" t="n">
        <v>492.7260795</v>
      </c>
      <c r="E377" s="203" t="n">
        <v>43.8311067309283</v>
      </c>
      <c r="F377" s="203" t="n">
        <v>100</v>
      </c>
      <c r="G377" s="203" t="n">
        <v>0</v>
      </c>
      <c r="H377" s="203"/>
      <c r="I377" s="203"/>
      <c r="J377" s="203"/>
      <c r="K377" s="203"/>
    </row>
    <row r="378">
      <c r="A378" s="203" t="s">
        <v>240</v>
      </c>
      <c r="B378" s="203" t="s">
        <v>241</v>
      </c>
      <c r="C378" s="203" t="s">
        <v>16</v>
      </c>
      <c r="D378" s="203" t="n">
        <v>8972.5925745</v>
      </c>
      <c r="E378" s="203" t="n">
        <v>18.0552495541653</v>
      </c>
      <c r="F378" s="203" t="n">
        <v>98.9734932062468</v>
      </c>
      <c r="G378" s="203" t="n">
        <v>0.711412012130211</v>
      </c>
      <c r="H378" s="203" t="n">
        <v>93.0595348</v>
      </c>
      <c r="I378" s="203" t="n">
        <v>70.970095984125</v>
      </c>
      <c r="J378" s="203" t="n">
        <v>1.02650679375326</v>
      </c>
      <c r="K378" s="203" t="n">
        <v>68.5927578637502</v>
      </c>
    </row>
    <row r="379">
      <c r="A379" s="203" t="s">
        <v>240</v>
      </c>
      <c r="B379" s="203" t="s">
        <v>241</v>
      </c>
      <c r="C379" s="203" t="s">
        <v>17</v>
      </c>
      <c r="D379" s="203" t="n">
        <v>25262.2044783</v>
      </c>
      <c r="E379" s="203" t="n">
        <v>5.98164715439087</v>
      </c>
      <c r="F379" s="203" t="n">
        <v>99.2806224529949</v>
      </c>
      <c r="G379" s="203" t="n">
        <v>0.424327489181259</v>
      </c>
      <c r="H379" s="203" t="n">
        <v>183.047429</v>
      </c>
      <c r="I379" s="203" t="n">
        <v>57.9224796415896</v>
      </c>
      <c r="J379" s="203" t="n">
        <v>0.719377547005087</v>
      </c>
      <c r="K379" s="203" t="n">
        <v>58.5610399229404</v>
      </c>
    </row>
    <row r="380">
      <c r="A380" s="203" t="s">
        <v>240</v>
      </c>
      <c r="B380" s="203" t="s">
        <v>241</v>
      </c>
      <c r="C380" s="203" t="s">
        <v>18</v>
      </c>
      <c r="D380" s="203" t="n">
        <v>149.6340365</v>
      </c>
      <c r="E380" s="203" t="n">
        <v>73.2200749614425</v>
      </c>
      <c r="F380" s="203" t="n">
        <v>100</v>
      </c>
      <c r="G380" s="203" t="n">
        <v>0</v>
      </c>
      <c r="H380" s="203"/>
      <c r="I380" s="203"/>
      <c r="J380" s="203"/>
      <c r="K380" s="203"/>
    </row>
    <row r="381">
      <c r="A381" s="203" t="s">
        <v>250</v>
      </c>
      <c r="B381" s="203" t="s">
        <v>251</v>
      </c>
      <c r="C381" s="203" t="s">
        <v>16</v>
      </c>
      <c r="D381" s="203" t="n">
        <v>1132.0406571</v>
      </c>
      <c r="E381" s="203" t="n">
        <v>27.8394893218962</v>
      </c>
      <c r="F381" s="203" t="n">
        <v>92.4846458114273</v>
      </c>
      <c r="G381" s="203" t="n">
        <v>3.95902850129187</v>
      </c>
      <c r="H381" s="203" t="n">
        <v>91.9902587</v>
      </c>
      <c r="I381" s="203" t="n">
        <v>52.8229881888327</v>
      </c>
      <c r="J381" s="203" t="n">
        <v>7.51535418857269</v>
      </c>
      <c r="K381" s="203" t="n">
        <v>48.7201719988214</v>
      </c>
    </row>
    <row r="382">
      <c r="A382" s="203" t="s">
        <v>250</v>
      </c>
      <c r="B382" s="203" t="s">
        <v>251</v>
      </c>
      <c r="C382" s="203" t="s">
        <v>17</v>
      </c>
      <c r="D382" s="203" t="n">
        <v>11732.9288061</v>
      </c>
      <c r="E382" s="203" t="n">
        <v>4.55325101568188</v>
      </c>
      <c r="F382" s="203" t="n">
        <v>98.3835629525138</v>
      </c>
      <c r="G382" s="203" t="n">
        <v>0.612064830048</v>
      </c>
      <c r="H382" s="203" t="n">
        <v>192.7714369</v>
      </c>
      <c r="I382" s="203" t="n">
        <v>37.1593051983943</v>
      </c>
      <c r="J382" s="203" t="n">
        <v>1.61643704748617</v>
      </c>
      <c r="K382" s="203" t="n">
        <v>37.2529934473445</v>
      </c>
    </row>
    <row r="383">
      <c r="A383" s="203" t="s">
        <v>250</v>
      </c>
      <c r="B383" s="203" t="s">
        <v>251</v>
      </c>
      <c r="C383" s="203" t="s">
        <v>18</v>
      </c>
      <c r="D383" s="203" t="n">
        <v>40.129466</v>
      </c>
      <c r="E383" s="203" t="n">
        <v>77.8803410346324</v>
      </c>
      <c r="F383" s="203" t="n">
        <v>100</v>
      </c>
      <c r="G383" s="203" t="n">
        <v>0</v>
      </c>
      <c r="H383" s="203"/>
      <c r="I383" s="203"/>
      <c r="J383" s="203"/>
      <c r="K383" s="203"/>
    </row>
    <row r="384">
      <c r="A384" s="203" t="s">
        <v>250</v>
      </c>
      <c r="B384" s="203" t="s">
        <v>251</v>
      </c>
      <c r="C384" s="203" t="s">
        <v>22</v>
      </c>
      <c r="D384" s="203" t="n">
        <v>565.5826313</v>
      </c>
      <c r="E384" s="203" t="n">
        <v>52.6760839648187</v>
      </c>
      <c r="F384" s="203" t="n">
        <v>100</v>
      </c>
      <c r="G384" s="203" t="n">
        <v>0</v>
      </c>
      <c r="H384" s="203"/>
      <c r="I384" s="203"/>
      <c r="J384" s="203"/>
      <c r="K384" s="203"/>
    </row>
    <row r="385">
      <c r="A385" s="203" t="s">
        <v>252</v>
      </c>
      <c r="B385" s="203" t="s">
        <v>253</v>
      </c>
      <c r="C385" s="203" t="s">
        <v>16</v>
      </c>
      <c r="D385" s="203" t="n">
        <v>53.9198778</v>
      </c>
      <c r="E385" s="203" t="n">
        <v>61.2694178676773</v>
      </c>
      <c r="F385" s="203" t="n">
        <v>100</v>
      </c>
      <c r="G385" s="203" t="n">
        <v>0</v>
      </c>
      <c r="H385" s="203"/>
      <c r="I385" s="203"/>
      <c r="J385" s="203"/>
      <c r="K385" s="203"/>
    </row>
    <row r="386">
      <c r="A386" s="203" t="s">
        <v>252</v>
      </c>
      <c r="B386" s="203" t="s">
        <v>253</v>
      </c>
      <c r="C386" s="203" t="s">
        <v>18</v>
      </c>
      <c r="D386" s="203" t="n">
        <v>15605.3065019</v>
      </c>
      <c r="E386" s="203" t="n">
        <v>4.2526843308703</v>
      </c>
      <c r="F386" s="203" t="n">
        <v>99.7334599267775</v>
      </c>
      <c r="G386" s="203" t="n">
        <v>0.266762407383448</v>
      </c>
      <c r="H386" s="203" t="n">
        <v>41.7055574</v>
      </c>
      <c r="I386" s="203" t="n">
        <v>99.9999999999998</v>
      </c>
      <c r="J386" s="203" t="n">
        <v>0.266540073222554</v>
      </c>
      <c r="K386" s="203" t="n">
        <v>99.8166525021294</v>
      </c>
    </row>
    <row r="387">
      <c r="A387" s="203" t="s">
        <v>252</v>
      </c>
      <c r="B387" s="203" t="s">
        <v>253</v>
      </c>
      <c r="C387" s="203" t="s">
        <v>19</v>
      </c>
      <c r="D387" s="203" t="n">
        <v>2308.9312614</v>
      </c>
      <c r="E387" s="203" t="n">
        <v>25.0089344345047</v>
      </c>
      <c r="F387" s="203" t="n">
        <v>100</v>
      </c>
      <c r="G387" s="203" t="n">
        <v>0</v>
      </c>
      <c r="H387" s="203"/>
      <c r="I387" s="203"/>
      <c r="J387" s="203"/>
      <c r="K387" s="203"/>
    </row>
    <row r="388">
      <c r="A388" s="203" t="s">
        <v>266</v>
      </c>
      <c r="B388" s="203" t="s">
        <v>267</v>
      </c>
      <c r="C388" s="203" t="s">
        <v>18</v>
      </c>
      <c r="D388" s="203" t="n">
        <v>2065.7527586</v>
      </c>
      <c r="E388" s="203" t="n">
        <v>21.7154714829961</v>
      </c>
      <c r="F388" s="203" t="n">
        <v>100</v>
      </c>
      <c r="G388" s="203" t="n">
        <v>0.00000000000000241090164310133</v>
      </c>
      <c r="H388" s="203"/>
      <c r="I388" s="203"/>
      <c r="J388" s="203"/>
      <c r="K388" s="203"/>
    </row>
    <row r="389">
      <c r="A389" s="203" t="s">
        <v>266</v>
      </c>
      <c r="B389" s="203" t="s">
        <v>267</v>
      </c>
      <c r="C389" s="203" t="s">
        <v>19</v>
      </c>
      <c r="D389" s="203" t="n">
        <v>17850.0180064</v>
      </c>
      <c r="E389" s="203" t="n">
        <v>2.86357110367454</v>
      </c>
      <c r="F389" s="203" t="n">
        <v>99.7530174919798</v>
      </c>
      <c r="G389" s="203" t="n">
        <v>0.178285008374186</v>
      </c>
      <c r="H389" s="203" t="n">
        <v>44.1955775</v>
      </c>
      <c r="I389" s="203" t="n">
        <v>71.8790058876406</v>
      </c>
      <c r="J389" s="203" t="n">
        <v>0.246982508020158</v>
      </c>
      <c r="K389" s="203" t="n">
        <v>72.00699232294</v>
      </c>
    </row>
    <row r="390">
      <c r="A390" s="203" t="s">
        <v>272</v>
      </c>
      <c r="B390" s="203" t="s">
        <v>273</v>
      </c>
      <c r="C390" s="203" t="s">
        <v>17</v>
      </c>
      <c r="D390" s="203" t="n">
        <v>17214.5265504</v>
      </c>
      <c r="E390" s="203" t="n">
        <v>19.7157009593786</v>
      </c>
      <c r="F390" s="203" t="n">
        <v>98.9746757584242</v>
      </c>
      <c r="G390" s="203" t="n">
        <v>0.678894650199368</v>
      </c>
      <c r="H390" s="203" t="n">
        <v>178.3332074</v>
      </c>
      <c r="I390" s="203" t="n">
        <v>70.3039904884494</v>
      </c>
      <c r="J390" s="203" t="n">
        <v>1.02532424157577</v>
      </c>
      <c r="K390" s="203" t="n">
        <v>65.5337844878662</v>
      </c>
    </row>
    <row r="391">
      <c r="A391" s="203" t="s">
        <v>272</v>
      </c>
      <c r="B391" s="203" t="s">
        <v>273</v>
      </c>
      <c r="C391" s="203" t="s">
        <v>18</v>
      </c>
      <c r="D391" s="203" t="n">
        <v>49475.9159303</v>
      </c>
      <c r="E391" s="203" t="n">
        <v>7.14403986917928</v>
      </c>
      <c r="F391" s="203" t="n">
        <v>100</v>
      </c>
      <c r="G391" s="203" t="n">
        <v>0</v>
      </c>
      <c r="H391" s="203"/>
      <c r="I391" s="203"/>
      <c r="J391" s="203"/>
      <c r="K391" s="203"/>
    </row>
    <row r="392">
      <c r="A392" s="203" t="s">
        <v>272</v>
      </c>
      <c r="B392" s="203" t="s">
        <v>273</v>
      </c>
      <c r="C392" s="203" t="s">
        <v>19</v>
      </c>
      <c r="D392" s="203" t="n">
        <v>6543.4636674</v>
      </c>
      <c r="E392" s="203" t="n">
        <v>32.1743323028681</v>
      </c>
      <c r="F392" s="203" t="n">
        <v>100</v>
      </c>
      <c r="G392" s="203" t="n">
        <v>0</v>
      </c>
      <c r="H392" s="203"/>
      <c r="I392" s="203"/>
      <c r="J392" s="203"/>
      <c r="K392" s="203"/>
    </row>
    <row r="393">
      <c r="A393" s="203" t="s">
        <v>280</v>
      </c>
      <c r="B393" s="203" t="s">
        <v>281</v>
      </c>
      <c r="C393" s="203" t="s">
        <v>17</v>
      </c>
      <c r="D393" s="203" t="n">
        <v>81.2226292</v>
      </c>
      <c r="E393" s="203" t="n">
        <v>70.9071193205812</v>
      </c>
      <c r="F393" s="203" t="n">
        <v>100</v>
      </c>
      <c r="G393" s="203" t="n">
        <v>0</v>
      </c>
      <c r="H393" s="203"/>
      <c r="I393" s="203"/>
      <c r="J393" s="203"/>
      <c r="K393" s="203"/>
    </row>
    <row r="394">
      <c r="A394" s="203" t="s">
        <v>280</v>
      </c>
      <c r="B394" s="203" t="s">
        <v>281</v>
      </c>
      <c r="C394" s="203" t="s">
        <v>18</v>
      </c>
      <c r="D394" s="203" t="n">
        <v>17458.0277072</v>
      </c>
      <c r="E394" s="203" t="n">
        <v>8.17750035025616</v>
      </c>
      <c r="F394" s="203" t="n">
        <v>100</v>
      </c>
      <c r="G394" s="203" t="n">
        <v>0</v>
      </c>
      <c r="H394" s="203"/>
      <c r="I394" s="203"/>
      <c r="J394" s="203"/>
      <c r="K394" s="203"/>
    </row>
    <row r="395">
      <c r="A395" s="203" t="s">
        <v>280</v>
      </c>
      <c r="B395" s="203" t="s">
        <v>281</v>
      </c>
      <c r="C395" s="203" t="s">
        <v>19</v>
      </c>
      <c r="D395" s="203" t="n">
        <v>9222.4773337</v>
      </c>
      <c r="E395" s="203" t="n">
        <v>13.38304669481</v>
      </c>
      <c r="F395" s="203" t="n">
        <v>100</v>
      </c>
      <c r="G395" s="203" t="n">
        <v>0.00000000000000148581665802116</v>
      </c>
      <c r="H395" s="203"/>
      <c r="I395" s="203"/>
      <c r="J395" s="203"/>
      <c r="K395" s="203"/>
    </row>
    <row r="396">
      <c r="A396" s="203" t="s">
        <v>282</v>
      </c>
      <c r="B396" s="203" t="s">
        <v>283</v>
      </c>
      <c r="C396" s="203" t="s">
        <v>18</v>
      </c>
      <c r="D396" s="203" t="n">
        <v>57.5341737</v>
      </c>
      <c r="E396" s="203" t="n">
        <v>57.2689586487378</v>
      </c>
      <c r="F396" s="203" t="n">
        <v>100</v>
      </c>
      <c r="G396" s="203" t="n">
        <v>0</v>
      </c>
      <c r="H396" s="203"/>
      <c r="I396" s="203"/>
      <c r="J396" s="203"/>
      <c r="K396" s="203"/>
    </row>
    <row r="397">
      <c r="A397" s="203" t="s">
        <v>282</v>
      </c>
      <c r="B397" s="203" t="s">
        <v>283</v>
      </c>
      <c r="C397" s="203" t="s">
        <v>19</v>
      </c>
      <c r="D397" s="203" t="n">
        <v>12819.6086792</v>
      </c>
      <c r="E397" s="203" t="n">
        <v>5.8999886587306</v>
      </c>
      <c r="F397" s="203" t="n">
        <v>99.8789944223158</v>
      </c>
      <c r="G397" s="203" t="n">
        <v>0.120623477116366</v>
      </c>
      <c r="H397" s="203" t="n">
        <v>15.5312352</v>
      </c>
      <c r="I397" s="203" t="n">
        <v>100</v>
      </c>
      <c r="J397" s="203" t="n">
        <v>0.121005577684239</v>
      </c>
      <c r="K397" s="203" t="n">
        <v>99.5636054855604</v>
      </c>
    </row>
    <row r="398">
      <c r="A398" s="203" t="s">
        <v>282</v>
      </c>
      <c r="B398" s="203" t="s">
        <v>283</v>
      </c>
      <c r="C398" s="203" t="s">
        <v>20</v>
      </c>
      <c r="D398" s="203" t="n">
        <v>4826.2021964</v>
      </c>
      <c r="E398" s="203" t="n">
        <v>20.2868998540666</v>
      </c>
      <c r="F398" s="203" t="n">
        <v>100</v>
      </c>
      <c r="G398" s="203" t="n">
        <v>0</v>
      </c>
      <c r="H398" s="203"/>
      <c r="I398" s="203"/>
      <c r="J398" s="203"/>
      <c r="K398" s="203"/>
    </row>
    <row r="399">
      <c r="A399" s="203" t="s">
        <v>284</v>
      </c>
      <c r="B399" s="203" t="s">
        <v>285</v>
      </c>
      <c r="C399" s="203" t="s">
        <v>16</v>
      </c>
      <c r="D399" s="203" t="n">
        <v>711.2286015</v>
      </c>
      <c r="E399" s="203" t="n">
        <v>33.7375093726027</v>
      </c>
      <c r="F399" s="203" t="n">
        <v>100</v>
      </c>
      <c r="G399" s="203" t="n">
        <v>0</v>
      </c>
      <c r="H399" s="203"/>
      <c r="I399" s="203"/>
      <c r="J399" s="203"/>
      <c r="K399" s="203"/>
    </row>
    <row r="400">
      <c r="A400" s="203" t="s">
        <v>284</v>
      </c>
      <c r="B400" s="203" t="s">
        <v>285</v>
      </c>
      <c r="C400" s="203" t="s">
        <v>17</v>
      </c>
      <c r="D400" s="203" t="n">
        <v>297.8288743</v>
      </c>
      <c r="E400" s="203" t="n">
        <v>59.767430707373</v>
      </c>
      <c r="F400" s="203" t="n">
        <v>100</v>
      </c>
      <c r="G400" s="203" t="n">
        <v>0</v>
      </c>
      <c r="H400" s="203"/>
      <c r="I400" s="203"/>
      <c r="J400" s="203"/>
      <c r="K400" s="203"/>
    </row>
    <row r="401">
      <c r="A401" s="203" t="s">
        <v>284</v>
      </c>
      <c r="B401" s="203" t="s">
        <v>285</v>
      </c>
      <c r="C401" s="203" t="s">
        <v>18</v>
      </c>
      <c r="D401" s="203" t="n">
        <v>5778.6686324</v>
      </c>
      <c r="E401" s="203" t="n">
        <v>5.74488882640518</v>
      </c>
      <c r="F401" s="203" t="n">
        <v>99.2795364387172</v>
      </c>
      <c r="G401" s="203" t="n">
        <v>0.391759706513503</v>
      </c>
      <c r="H401" s="203" t="n">
        <v>41.9353306</v>
      </c>
      <c r="I401" s="203" t="n">
        <v>54.2430442860464</v>
      </c>
      <c r="J401" s="203" t="n">
        <v>0.720463561282842</v>
      </c>
      <c r="K401" s="203" t="n">
        <v>53.9843014250091</v>
      </c>
    </row>
    <row r="402">
      <c r="A402" s="203" t="s">
        <v>290</v>
      </c>
      <c r="B402" s="203" t="s">
        <v>291</v>
      </c>
      <c r="C402" s="203" t="s">
        <v>16</v>
      </c>
      <c r="D402" s="203" t="n">
        <v>8279.2255305</v>
      </c>
      <c r="E402" s="203" t="n">
        <v>13.3364721504957</v>
      </c>
      <c r="F402" s="203" t="n">
        <v>98.729507807895</v>
      </c>
      <c r="G402" s="203" t="n">
        <v>0.624146496371806</v>
      </c>
      <c r="H402" s="203" t="n">
        <v>106.5405027</v>
      </c>
      <c r="I402" s="203" t="n">
        <v>51.0390529969732</v>
      </c>
      <c r="J402" s="203" t="n">
        <v>1.27049219210501</v>
      </c>
      <c r="K402" s="203" t="n">
        <v>48.5022078606504</v>
      </c>
    </row>
    <row r="403">
      <c r="A403" s="203" t="s">
        <v>290</v>
      </c>
      <c r="B403" s="203" t="s">
        <v>291</v>
      </c>
      <c r="C403" s="203" t="s">
        <v>17</v>
      </c>
      <c r="D403" s="203" t="n">
        <v>9981.320723</v>
      </c>
      <c r="E403" s="203" t="n">
        <v>9.77969954856192</v>
      </c>
      <c r="F403" s="203" t="n">
        <v>98.294192657249</v>
      </c>
      <c r="G403" s="203" t="n">
        <v>0.616043921345638</v>
      </c>
      <c r="H403" s="203" t="n">
        <v>173.2168475</v>
      </c>
      <c r="I403" s="203" t="n">
        <v>36.5687098263665</v>
      </c>
      <c r="J403" s="203" t="n">
        <v>1.70580734275102</v>
      </c>
      <c r="K403" s="203" t="n">
        <v>35.4984636145476</v>
      </c>
    </row>
    <row r="404">
      <c r="A404" s="203" t="s">
        <v>290</v>
      </c>
      <c r="B404" s="203" t="s">
        <v>291</v>
      </c>
      <c r="C404" s="203" t="s">
        <v>18</v>
      </c>
      <c r="D404" s="203" t="n">
        <v>55.2620727</v>
      </c>
      <c r="E404" s="203" t="n">
        <v>71.5098101368777</v>
      </c>
      <c r="F404" s="203" t="n">
        <v>100</v>
      </c>
      <c r="G404" s="203" t="n">
        <v>0</v>
      </c>
      <c r="H404" s="203"/>
      <c r="I404" s="203"/>
      <c r="J404" s="203"/>
      <c r="K404" s="203"/>
    </row>
    <row r="405">
      <c r="A405" s="203" t="s">
        <v>290</v>
      </c>
      <c r="B405" s="203" t="s">
        <v>291</v>
      </c>
      <c r="C405" s="203" t="s">
        <v>22</v>
      </c>
      <c r="D405" s="203" t="n">
        <v>285.4610115</v>
      </c>
      <c r="E405" s="203" t="n">
        <v>72.0496402709157</v>
      </c>
      <c r="F405" s="203" t="n">
        <v>92.1230439707001</v>
      </c>
      <c r="G405" s="203" t="n">
        <v>3.3355011383413</v>
      </c>
      <c r="H405" s="203" t="n">
        <v>24.4082668</v>
      </c>
      <c r="I405" s="203" t="n">
        <v>100</v>
      </c>
      <c r="J405" s="203" t="n">
        <v>7.87695602929992</v>
      </c>
      <c r="K405" s="203" t="n">
        <v>39.0095510104105</v>
      </c>
    </row>
    <row r="406">
      <c r="A406" s="203" t="s">
        <v>296</v>
      </c>
      <c r="B406" s="203" t="s">
        <v>297</v>
      </c>
      <c r="C406" s="203" t="s">
        <v>16</v>
      </c>
      <c r="D406" s="203" t="n">
        <v>15852.5607268</v>
      </c>
      <c r="E406" s="203" t="n">
        <v>4.87973807770772</v>
      </c>
      <c r="F406" s="203" t="n">
        <v>99.8801041592161</v>
      </c>
      <c r="G406" s="203" t="n">
        <v>0.119970546416179</v>
      </c>
      <c r="H406" s="203" t="n">
        <v>19.0293764</v>
      </c>
      <c r="I406" s="203" t="n">
        <v>99.9999999999999</v>
      </c>
      <c r="J406" s="203" t="n">
        <v>0.119895840783863</v>
      </c>
      <c r="K406" s="203" t="n">
        <v>99.9423382307924</v>
      </c>
    </row>
    <row r="407">
      <c r="A407" s="203" t="s">
        <v>296</v>
      </c>
      <c r="B407" s="203" t="s">
        <v>297</v>
      </c>
      <c r="C407" s="203" t="s">
        <v>17</v>
      </c>
      <c r="D407" s="203" t="n">
        <v>2004.6880455</v>
      </c>
      <c r="E407" s="203" t="n">
        <v>25.3789917733328</v>
      </c>
      <c r="F407" s="203" t="n">
        <v>100</v>
      </c>
      <c r="G407" s="203" t="n">
        <v>0</v>
      </c>
      <c r="H407" s="203"/>
      <c r="I407" s="203"/>
      <c r="J407" s="203"/>
      <c r="K407" s="203"/>
    </row>
    <row r="408">
      <c r="A408" s="203" t="s">
        <v>296</v>
      </c>
      <c r="B408" s="203" t="s">
        <v>297</v>
      </c>
      <c r="C408" s="203" t="s">
        <v>22</v>
      </c>
      <c r="D408" s="203" t="n">
        <v>983.3946254</v>
      </c>
      <c r="E408" s="203" t="n">
        <v>43.8634514128251</v>
      </c>
      <c r="F408" s="203" t="n">
        <v>100</v>
      </c>
      <c r="G408" s="203" t="n">
        <v>0</v>
      </c>
      <c r="H408" s="203"/>
      <c r="I408" s="203"/>
      <c r="J408" s="203"/>
      <c r="K408" s="203"/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685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545</v>
      </c>
      <c r="I418" s="5" t="s">
        <v>546</v>
      </c>
      <c r="J418" s="5" t="s">
        <v>547</v>
      </c>
      <c r="K418" s="5" t="s">
        <v>548</v>
      </c>
    </row>
    <row r="419">
      <c r="A419" s="204" t="s">
        <v>97</v>
      </c>
      <c r="B419" s="204" t="s">
        <v>98</v>
      </c>
      <c r="C419" s="204" t="s">
        <v>16</v>
      </c>
      <c r="D419" s="204" t="n">
        <v>48.5054803</v>
      </c>
      <c r="E419" s="204"/>
      <c r="F419" s="204" t="n">
        <v>100</v>
      </c>
      <c r="G419" s="204"/>
      <c r="H419" s="204"/>
      <c r="I419" s="204"/>
      <c r="J419" s="204"/>
      <c r="K419" s="204"/>
    </row>
    <row r="420">
      <c r="A420" s="204" t="s">
        <v>97</v>
      </c>
      <c r="B420" s="204" t="s">
        <v>98</v>
      </c>
      <c r="C420" s="204" t="s">
        <v>17</v>
      </c>
      <c r="D420" s="204" t="n">
        <v>585.3406354</v>
      </c>
      <c r="E420" s="204"/>
      <c r="F420" s="204" t="n">
        <v>99.0338552888281</v>
      </c>
      <c r="G420" s="204"/>
      <c r="H420" s="204" t="n">
        <v>5.7104084</v>
      </c>
      <c r="I420" s="204"/>
      <c r="J420" s="204" t="n">
        <v>0.966144711171898</v>
      </c>
      <c r="K420" s="204"/>
    </row>
    <row r="421">
      <c r="A421" s="204" t="s">
        <v>97</v>
      </c>
      <c r="B421" s="204" t="s">
        <v>98</v>
      </c>
      <c r="C421" s="204" t="s">
        <v>18</v>
      </c>
      <c r="D421" s="204" t="n">
        <v>20.5394352</v>
      </c>
      <c r="E421" s="204"/>
      <c r="F421" s="204" t="n">
        <v>100</v>
      </c>
      <c r="G421" s="204"/>
      <c r="H421" s="204"/>
      <c r="I421" s="204"/>
      <c r="J421" s="204"/>
      <c r="K421" s="204"/>
    </row>
    <row r="422">
      <c r="A422" s="204" t="s">
        <v>97</v>
      </c>
      <c r="B422" s="204" t="s">
        <v>98</v>
      </c>
      <c r="C422" s="204" t="s">
        <v>19</v>
      </c>
      <c r="D422" s="204" t="n">
        <v>30.0821594</v>
      </c>
      <c r="E422" s="204"/>
      <c r="F422" s="204" t="n">
        <v>100</v>
      </c>
      <c r="G422" s="204"/>
      <c r="H422" s="204"/>
      <c r="I422" s="204"/>
      <c r="J422" s="204"/>
      <c r="K422" s="204"/>
    </row>
    <row r="423">
      <c r="A423" s="204" t="s">
        <v>97</v>
      </c>
      <c r="B423" s="204" t="s">
        <v>98</v>
      </c>
      <c r="C423" s="204" t="s">
        <v>20</v>
      </c>
      <c r="D423" s="204" t="n">
        <v>177.3927968</v>
      </c>
      <c r="E423" s="204"/>
      <c r="F423" s="204" t="n">
        <v>100</v>
      </c>
      <c r="G423" s="204"/>
      <c r="H423" s="204"/>
      <c r="I423" s="204"/>
      <c r="J423" s="204"/>
      <c r="K423" s="204"/>
    </row>
    <row r="424">
      <c r="A424" s="204" t="s">
        <v>97</v>
      </c>
      <c r="B424" s="204" t="s">
        <v>98</v>
      </c>
      <c r="C424" s="204" t="s">
        <v>21</v>
      </c>
      <c r="D424" s="204" t="n">
        <v>361.8569448</v>
      </c>
      <c r="E424" s="204"/>
      <c r="F424" s="204" t="n">
        <v>99.3178549174165</v>
      </c>
      <c r="G424" s="204"/>
      <c r="H424" s="204" t="n">
        <v>2.485343</v>
      </c>
      <c r="I424" s="204"/>
      <c r="J424" s="204" t="n">
        <v>0.682145082583521</v>
      </c>
      <c r="K424" s="204"/>
    </row>
    <row r="425">
      <c r="A425" s="204" t="s">
        <v>97</v>
      </c>
      <c r="B425" s="204" t="s">
        <v>98</v>
      </c>
      <c r="C425" s="204" t="s">
        <v>22</v>
      </c>
      <c r="D425" s="204" t="n">
        <v>15.8470164</v>
      </c>
      <c r="E425" s="204"/>
      <c r="F425" s="204" t="n">
        <v>100</v>
      </c>
      <c r="G425" s="204"/>
      <c r="H425" s="204"/>
      <c r="I425" s="204"/>
      <c r="J425" s="204"/>
      <c r="K425" s="204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686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545</v>
      </c>
      <c r="I435" s="5" t="s">
        <v>546</v>
      </c>
      <c r="J435" s="5" t="s">
        <v>547</v>
      </c>
      <c r="K435" s="5" t="s">
        <v>548</v>
      </c>
    </row>
    <row r="436">
      <c r="A436" s="205" t="s">
        <v>14</v>
      </c>
      <c r="B436" s="205" t="s">
        <v>15</v>
      </c>
      <c r="C436" s="205" t="s">
        <v>16</v>
      </c>
      <c r="D436" s="205" t="n">
        <v>48.5054803</v>
      </c>
      <c r="E436" s="205"/>
      <c r="F436" s="205" t="n">
        <v>100</v>
      </c>
      <c r="G436" s="205"/>
      <c r="H436" s="205"/>
      <c r="I436" s="205"/>
      <c r="J436" s="205"/>
      <c r="K436" s="205"/>
    </row>
    <row r="437">
      <c r="A437" s="205" t="s">
        <v>14</v>
      </c>
      <c r="B437" s="205" t="s">
        <v>15</v>
      </c>
      <c r="C437" s="205" t="s">
        <v>17</v>
      </c>
      <c r="D437" s="205" t="n">
        <v>585.3406354</v>
      </c>
      <c r="E437" s="205"/>
      <c r="F437" s="205" t="n">
        <v>99.0338552888281</v>
      </c>
      <c r="G437" s="205"/>
      <c r="H437" s="205" t="n">
        <v>5.7104084</v>
      </c>
      <c r="I437" s="205"/>
      <c r="J437" s="205" t="n">
        <v>0.966144711171898</v>
      </c>
      <c r="K437" s="205"/>
    </row>
    <row r="438">
      <c r="A438" s="205" t="s">
        <v>14</v>
      </c>
      <c r="B438" s="205" t="s">
        <v>15</v>
      </c>
      <c r="C438" s="205" t="s">
        <v>18</v>
      </c>
      <c r="D438" s="205" t="n">
        <v>20.5394352</v>
      </c>
      <c r="E438" s="205"/>
      <c r="F438" s="205" t="n">
        <v>100</v>
      </c>
      <c r="G438" s="205"/>
      <c r="H438" s="205"/>
      <c r="I438" s="205"/>
      <c r="J438" s="205"/>
      <c r="K438" s="205"/>
    </row>
    <row r="439">
      <c r="A439" s="205" t="s">
        <v>14</v>
      </c>
      <c r="B439" s="205" t="s">
        <v>15</v>
      </c>
      <c r="C439" s="205" t="s">
        <v>19</v>
      </c>
      <c r="D439" s="205" t="n">
        <v>30.0821594</v>
      </c>
      <c r="E439" s="205"/>
      <c r="F439" s="205" t="n">
        <v>100</v>
      </c>
      <c r="G439" s="205"/>
      <c r="H439" s="205"/>
      <c r="I439" s="205"/>
      <c r="J439" s="205"/>
      <c r="K439" s="205"/>
    </row>
    <row r="440">
      <c r="A440" s="205" t="s">
        <v>14</v>
      </c>
      <c r="B440" s="205" t="s">
        <v>15</v>
      </c>
      <c r="C440" s="205" t="s">
        <v>20</v>
      </c>
      <c r="D440" s="205" t="n">
        <v>177.3927968</v>
      </c>
      <c r="E440" s="205"/>
      <c r="F440" s="205" t="n">
        <v>100</v>
      </c>
      <c r="G440" s="205"/>
      <c r="H440" s="205"/>
      <c r="I440" s="205"/>
      <c r="J440" s="205"/>
      <c r="K440" s="205"/>
    </row>
    <row r="441">
      <c r="A441" s="205" t="s">
        <v>14</v>
      </c>
      <c r="B441" s="205" t="s">
        <v>15</v>
      </c>
      <c r="C441" s="205" t="s">
        <v>21</v>
      </c>
      <c r="D441" s="205" t="n">
        <v>361.8569448</v>
      </c>
      <c r="E441" s="205"/>
      <c r="F441" s="205" t="n">
        <v>99.3178549174165</v>
      </c>
      <c r="G441" s="205"/>
      <c r="H441" s="205" t="n">
        <v>2.485343</v>
      </c>
      <c r="I441" s="205"/>
      <c r="J441" s="205" t="n">
        <v>0.682145082583521</v>
      </c>
      <c r="K441" s="205"/>
    </row>
    <row r="442">
      <c r="A442" s="205" t="s">
        <v>14</v>
      </c>
      <c r="B442" s="205" t="s">
        <v>15</v>
      </c>
      <c r="C442" s="205" t="s">
        <v>22</v>
      </c>
      <c r="D442" s="205" t="n">
        <v>15.8470164</v>
      </c>
      <c r="E442" s="205"/>
      <c r="F442" s="205" t="n">
        <v>100</v>
      </c>
      <c r="G442" s="205"/>
      <c r="H442" s="205"/>
      <c r="I442" s="205"/>
      <c r="J442" s="205"/>
      <c r="K442" s="205"/>
    </row>
    <row r="443">
      <c r="A443" s="205" t="s">
        <v>32</v>
      </c>
      <c r="B443" s="205" t="s">
        <v>33</v>
      </c>
      <c r="C443" s="205" t="s">
        <v>16</v>
      </c>
      <c r="D443" s="205" t="n">
        <v>792.4541454</v>
      </c>
      <c r="E443" s="205" t="n">
        <v>28.5864408495524</v>
      </c>
      <c r="F443" s="205" t="n">
        <v>96.1820135130105</v>
      </c>
      <c r="G443" s="205" t="n">
        <v>2.09911866246955</v>
      </c>
      <c r="H443" s="205" t="n">
        <v>31.4568089</v>
      </c>
      <c r="I443" s="205" t="n">
        <v>57.7627730825651</v>
      </c>
      <c r="J443" s="205" t="n">
        <v>3.81798648698947</v>
      </c>
      <c r="K443" s="205" t="n">
        <v>52.8806113502663</v>
      </c>
    </row>
    <row r="444">
      <c r="A444" s="205" t="s">
        <v>32</v>
      </c>
      <c r="B444" s="205" t="s">
        <v>33</v>
      </c>
      <c r="C444" s="205" t="s">
        <v>17</v>
      </c>
      <c r="D444" s="205" t="n">
        <v>4630.2382171</v>
      </c>
      <c r="E444" s="205" t="n">
        <v>7.89525715960726</v>
      </c>
      <c r="F444" s="205" t="n">
        <v>98.5116530886996</v>
      </c>
      <c r="G444" s="205" t="n">
        <v>0.681211630997264</v>
      </c>
      <c r="H444" s="205" t="n">
        <v>69.9551833</v>
      </c>
      <c r="I444" s="205" t="n">
        <v>46.1480003026838</v>
      </c>
      <c r="J444" s="205" t="n">
        <v>1.48834691130043</v>
      </c>
      <c r="K444" s="205" t="n">
        <v>45.0884692024894</v>
      </c>
    </row>
    <row r="445">
      <c r="A445" s="205" t="s">
        <v>32</v>
      </c>
      <c r="B445" s="205" t="s">
        <v>33</v>
      </c>
      <c r="C445" s="205" t="s">
        <v>18</v>
      </c>
      <c r="D445" s="205" t="n">
        <v>1577.6503621</v>
      </c>
      <c r="E445" s="205" t="n">
        <v>17.8579295442926</v>
      </c>
      <c r="F445" s="205" t="n">
        <v>100</v>
      </c>
      <c r="G445" s="205" t="n">
        <v>0</v>
      </c>
      <c r="H445" s="205"/>
      <c r="I445" s="205"/>
      <c r="J445" s="205"/>
      <c r="K445" s="205"/>
    </row>
    <row r="446">
      <c r="A446" s="205" t="s">
        <v>32</v>
      </c>
      <c r="B446" s="205" t="s">
        <v>33</v>
      </c>
      <c r="C446" s="205" t="s">
        <v>19</v>
      </c>
      <c r="D446" s="205" t="n">
        <v>477.9435797</v>
      </c>
      <c r="E446" s="205" t="n">
        <v>31.1451627065004</v>
      </c>
      <c r="F446" s="205" t="n">
        <v>100</v>
      </c>
      <c r="G446" s="205" t="n">
        <v>0</v>
      </c>
      <c r="H446" s="205"/>
      <c r="I446" s="205"/>
      <c r="J446" s="205"/>
      <c r="K446" s="205"/>
    </row>
    <row r="447">
      <c r="A447" s="205" t="s">
        <v>32</v>
      </c>
      <c r="B447" s="205" t="s">
        <v>33</v>
      </c>
      <c r="C447" s="205" t="s">
        <v>20</v>
      </c>
      <c r="D447" s="205" t="n">
        <v>296.3333165</v>
      </c>
      <c r="E447" s="205" t="n">
        <v>47.4419179265386</v>
      </c>
      <c r="F447" s="205" t="n">
        <v>100</v>
      </c>
      <c r="G447" s="205" t="n">
        <v>0.00000000000000526711096144202</v>
      </c>
      <c r="H447" s="205"/>
      <c r="I447" s="205"/>
      <c r="J447" s="205"/>
      <c r="K447" s="205"/>
    </row>
    <row r="448">
      <c r="A448" s="205" t="s">
        <v>32</v>
      </c>
      <c r="B448" s="205" t="s">
        <v>33</v>
      </c>
      <c r="C448" s="205" t="s">
        <v>21</v>
      </c>
      <c r="D448" s="205" t="n">
        <v>134.0130677</v>
      </c>
      <c r="E448" s="205" t="n">
        <v>45.9825087722652</v>
      </c>
      <c r="F448" s="205" t="n">
        <v>100</v>
      </c>
      <c r="G448" s="205" t="n">
        <v>0</v>
      </c>
      <c r="H448" s="205"/>
      <c r="I448" s="205"/>
      <c r="J448" s="205"/>
      <c r="K448" s="205"/>
    </row>
    <row r="449">
      <c r="A449" s="205" t="s">
        <v>32</v>
      </c>
      <c r="B449" s="205" t="s">
        <v>33</v>
      </c>
      <c r="C449" s="205" t="s">
        <v>22</v>
      </c>
      <c r="D449" s="205" t="n">
        <v>51.2305808</v>
      </c>
      <c r="E449" s="205" t="n">
        <v>50.5295595128499</v>
      </c>
      <c r="F449" s="205" t="n">
        <v>100</v>
      </c>
      <c r="G449" s="205" t="n">
        <v>0</v>
      </c>
      <c r="H449" s="205"/>
      <c r="I449" s="205"/>
      <c r="J449" s="205"/>
      <c r="K449" s="205"/>
    </row>
    <row r="450">
      <c r="A450" s="205" t="s">
        <v>34</v>
      </c>
      <c r="B450" s="205" t="s">
        <v>35</v>
      </c>
      <c r="C450" s="205" t="s">
        <v>16</v>
      </c>
      <c r="D450" s="205" t="n">
        <v>891.3726654</v>
      </c>
      <c r="E450" s="205" t="n">
        <v>20.7382906065829</v>
      </c>
      <c r="F450" s="205" t="n">
        <v>96.736365076757</v>
      </c>
      <c r="G450" s="205" t="n">
        <v>1.97195228913411</v>
      </c>
      <c r="H450" s="205" t="n">
        <v>30.0726098</v>
      </c>
      <c r="I450" s="205" t="n">
        <v>61.5187381914733</v>
      </c>
      <c r="J450" s="205" t="n">
        <v>3.26363492324302</v>
      </c>
      <c r="K450" s="205" t="n">
        <v>58.4500108137307</v>
      </c>
    </row>
    <row r="451">
      <c r="A451" s="205" t="s">
        <v>34</v>
      </c>
      <c r="B451" s="205" t="s">
        <v>35</v>
      </c>
      <c r="C451" s="205" t="s">
        <v>17</v>
      </c>
      <c r="D451" s="205" t="n">
        <v>2157.903442</v>
      </c>
      <c r="E451" s="205" t="n">
        <v>7.85989825842601</v>
      </c>
      <c r="F451" s="205" t="n">
        <v>98.7568242200467</v>
      </c>
      <c r="G451" s="205" t="n">
        <v>0.578359018714353</v>
      </c>
      <c r="H451" s="205" t="n">
        <v>27.1642321</v>
      </c>
      <c r="I451" s="205" t="n">
        <v>44.9444180501344</v>
      </c>
      <c r="J451" s="205" t="n">
        <v>1.24317577995329</v>
      </c>
      <c r="K451" s="205" t="n">
        <v>45.944347427198</v>
      </c>
    </row>
    <row r="452">
      <c r="A452" s="205" t="s">
        <v>34</v>
      </c>
      <c r="B452" s="205" t="s">
        <v>35</v>
      </c>
      <c r="C452" s="205" t="s">
        <v>18</v>
      </c>
      <c r="D452" s="205" t="n">
        <v>376.3068293</v>
      </c>
      <c r="E452" s="205" t="n">
        <v>21.4391431669774</v>
      </c>
      <c r="F452" s="205" t="n">
        <v>100</v>
      </c>
      <c r="G452" s="205" t="n">
        <v>0</v>
      </c>
      <c r="H452" s="205"/>
      <c r="I452" s="205"/>
      <c r="J452" s="205"/>
      <c r="K452" s="205"/>
    </row>
    <row r="453">
      <c r="A453" s="205" t="s">
        <v>34</v>
      </c>
      <c r="B453" s="205" t="s">
        <v>35</v>
      </c>
      <c r="C453" s="205" t="s">
        <v>19</v>
      </c>
      <c r="D453" s="205" t="n">
        <v>65.130938</v>
      </c>
      <c r="E453" s="205" t="n">
        <v>40.0966932552397</v>
      </c>
      <c r="F453" s="205" t="n">
        <v>100</v>
      </c>
      <c r="G453" s="205" t="n">
        <v>0</v>
      </c>
      <c r="H453" s="205"/>
      <c r="I453" s="205"/>
      <c r="J453" s="205"/>
      <c r="K453" s="205"/>
    </row>
    <row r="454">
      <c r="A454" s="205" t="s">
        <v>34</v>
      </c>
      <c r="B454" s="205" t="s">
        <v>35</v>
      </c>
      <c r="C454" s="205" t="s">
        <v>20</v>
      </c>
      <c r="D454" s="205" t="n">
        <v>88.181542</v>
      </c>
      <c r="E454" s="205" t="n">
        <v>61.4710409438381</v>
      </c>
      <c r="F454" s="205" t="n">
        <v>100</v>
      </c>
      <c r="G454" s="205" t="n">
        <v>0.00000000000000682465650035249</v>
      </c>
      <c r="H454" s="205"/>
      <c r="I454" s="205"/>
      <c r="J454" s="205"/>
      <c r="K454" s="205"/>
    </row>
    <row r="455">
      <c r="A455" s="205" t="s">
        <v>34</v>
      </c>
      <c r="B455" s="205" t="s">
        <v>35</v>
      </c>
      <c r="C455" s="205" t="s">
        <v>22</v>
      </c>
      <c r="D455" s="205" t="n">
        <v>131.248148</v>
      </c>
      <c r="E455" s="205" t="n">
        <v>32.6014341502113</v>
      </c>
      <c r="F455" s="205" t="n">
        <v>94.5318815465895</v>
      </c>
      <c r="G455" s="205" t="n">
        <v>5.5709115557449</v>
      </c>
      <c r="H455" s="205" t="n">
        <v>7.5919405</v>
      </c>
      <c r="I455" s="205" t="n">
        <v>100</v>
      </c>
      <c r="J455" s="205" t="n">
        <v>5.46811845341052</v>
      </c>
      <c r="K455" s="205" t="n">
        <v>96.3089508358656</v>
      </c>
    </row>
    <row r="456">
      <c r="A456" s="205" t="s">
        <v>36</v>
      </c>
      <c r="B456" s="205" t="s">
        <v>37</v>
      </c>
      <c r="C456" s="205" t="s">
        <v>16</v>
      </c>
      <c r="D456" s="205" t="n">
        <v>278.392542</v>
      </c>
      <c r="E456" s="205" t="n">
        <v>6.88709547464955</v>
      </c>
      <c r="F456" s="205" t="n">
        <v>97.2332015810277</v>
      </c>
      <c r="G456" s="205" t="n">
        <v>1.14684178793285</v>
      </c>
      <c r="H456" s="205" t="n">
        <v>7.921739</v>
      </c>
      <c r="I456" s="205" t="n">
        <v>40.9080601807896</v>
      </c>
      <c r="J456" s="205" t="n">
        <v>2.76679841897233</v>
      </c>
      <c r="K456" s="205" t="n">
        <v>40.3032971187831</v>
      </c>
    </row>
    <row r="457">
      <c r="A457" s="205" t="s">
        <v>36</v>
      </c>
      <c r="B457" s="205" t="s">
        <v>37</v>
      </c>
      <c r="C457" s="205" t="s">
        <v>17</v>
      </c>
      <c r="D457" s="205" t="n">
        <v>287.445958</v>
      </c>
      <c r="E457" s="205" t="n">
        <v>10.2225832842006</v>
      </c>
      <c r="F457" s="205" t="n">
        <v>99.21875</v>
      </c>
      <c r="G457" s="205" t="n">
        <v>0.56790097859388</v>
      </c>
      <c r="H457" s="205" t="n">
        <v>2.263354</v>
      </c>
      <c r="I457" s="205" t="n">
        <v>70.0000000000001</v>
      </c>
      <c r="J457" s="205" t="n">
        <v>0.78125</v>
      </c>
      <c r="K457" s="205" t="n">
        <v>72.1234242814228</v>
      </c>
    </row>
    <row r="458">
      <c r="A458" s="205" t="s">
        <v>36</v>
      </c>
      <c r="B458" s="205" t="s">
        <v>37</v>
      </c>
      <c r="C458" s="205" t="s">
        <v>18</v>
      </c>
      <c r="D458" s="205" t="n">
        <v>5.658385</v>
      </c>
      <c r="E458" s="205" t="n">
        <v>42.8952211790544</v>
      </c>
      <c r="F458" s="205" t="n">
        <v>100</v>
      </c>
      <c r="G458" s="205" t="n">
        <v>0</v>
      </c>
      <c r="H458" s="205"/>
      <c r="I458" s="205"/>
      <c r="J458" s="205"/>
      <c r="K458" s="205"/>
    </row>
    <row r="459">
      <c r="A459" s="205" t="s">
        <v>36</v>
      </c>
      <c r="B459" s="205" t="s">
        <v>37</v>
      </c>
      <c r="C459" s="205" t="s">
        <v>22</v>
      </c>
      <c r="D459" s="205" t="n">
        <v>43.003726</v>
      </c>
      <c r="E459" s="205" t="n">
        <v>22.1865672719558</v>
      </c>
      <c r="F459" s="205" t="n">
        <v>100</v>
      </c>
      <c r="G459" s="205" t="n">
        <v>0</v>
      </c>
      <c r="H459" s="205"/>
      <c r="I459" s="205"/>
      <c r="J459" s="205"/>
      <c r="K459" s="205"/>
    </row>
    <row r="460">
      <c r="A460" s="205" t="s">
        <v>42</v>
      </c>
      <c r="B460" s="205" t="s">
        <v>43</v>
      </c>
      <c r="C460" s="205" t="s">
        <v>16</v>
      </c>
      <c r="D460" s="205" t="n">
        <v>535.4470189</v>
      </c>
      <c r="E460" s="205" t="n">
        <v>18.7563934841867</v>
      </c>
      <c r="F460" s="205" t="n">
        <v>96.0525317806935</v>
      </c>
      <c r="G460" s="205" t="n">
        <v>2.01610273780733</v>
      </c>
      <c r="H460" s="205" t="n">
        <v>22.0052512</v>
      </c>
      <c r="I460" s="205" t="n">
        <v>53.2401305620374</v>
      </c>
      <c r="J460" s="205" t="n">
        <v>3.94746821930648</v>
      </c>
      <c r="K460" s="205" t="n">
        <v>49.0572087063957</v>
      </c>
    </row>
    <row r="461">
      <c r="A461" s="205" t="s">
        <v>42</v>
      </c>
      <c r="B461" s="205" t="s">
        <v>43</v>
      </c>
      <c r="C461" s="205" t="s">
        <v>17</v>
      </c>
      <c r="D461" s="205" t="n">
        <v>1031.2243326</v>
      </c>
      <c r="E461" s="205" t="n">
        <v>9.60901875092054</v>
      </c>
      <c r="F461" s="205" t="n">
        <v>99.7581226363497</v>
      </c>
      <c r="G461" s="205" t="n">
        <v>0.241094391789501</v>
      </c>
      <c r="H461" s="205" t="n">
        <v>2.500346</v>
      </c>
      <c r="I461" s="205" t="n">
        <v>100</v>
      </c>
      <c r="J461" s="205" t="n">
        <v>0.241877363650279</v>
      </c>
      <c r="K461" s="205" t="n">
        <v>99.435199475085</v>
      </c>
    </row>
    <row r="462">
      <c r="A462" s="205" t="s">
        <v>42</v>
      </c>
      <c r="B462" s="205" t="s">
        <v>43</v>
      </c>
      <c r="C462" s="205" t="s">
        <v>22</v>
      </c>
      <c r="D462" s="205" t="n">
        <v>72.3478769</v>
      </c>
      <c r="E462" s="205" t="n">
        <v>56.6541047676152</v>
      </c>
      <c r="F462" s="205" t="n">
        <v>90.4987153671236</v>
      </c>
      <c r="G462" s="205" t="n">
        <v>5.99153090615311</v>
      </c>
      <c r="H462" s="205" t="n">
        <v>7.5956633</v>
      </c>
      <c r="I462" s="205" t="n">
        <v>56.7589514101207</v>
      </c>
      <c r="J462" s="205" t="n">
        <v>9.50128463287644</v>
      </c>
      <c r="K462" s="205" t="n">
        <v>57.0686881869699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687</v>
      </c>
    </row>
    <row r="9">
      <c r="A9" t="s">
        <v>3</v>
      </c>
    </row>
    <row r="10">
      <c r="A10" t="s">
        <v>4</v>
      </c>
    </row>
    <row r="11">
      <c r="A11" t="s">
        <v>688</v>
      </c>
    </row>
    <row r="12">
      <c r="A12" s="3" t="s">
        <v>6</v>
      </c>
    </row>
    <row r="13">
      <c r="A13" s="3" t="s">
        <v>330</v>
      </c>
    </row>
    <row r="15">
      <c r="A15" s="4" t="s">
        <v>689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545</v>
      </c>
      <c r="I16" s="5" t="s">
        <v>546</v>
      </c>
      <c r="J16" s="5" t="s">
        <v>547</v>
      </c>
      <c r="K16" s="5" t="s">
        <v>548</v>
      </c>
    </row>
    <row r="17">
      <c r="A17" s="206" t="s">
        <v>14</v>
      </c>
      <c r="B17" s="206" t="s">
        <v>15</v>
      </c>
      <c r="C17" s="206" t="s">
        <v>16</v>
      </c>
      <c r="D17" s="206" t="n">
        <v>135211.4220825</v>
      </c>
      <c r="E17" s="206" t="n">
        <v>3.91708323635108</v>
      </c>
      <c r="F17" s="206" t="n">
        <v>99.3859888025437</v>
      </c>
      <c r="G17" s="206" t="n">
        <v>0.211746870243006</v>
      </c>
      <c r="H17" s="206" t="n">
        <v>835.3423675</v>
      </c>
      <c r="I17" s="206" t="n">
        <v>34.5381027691047</v>
      </c>
      <c r="J17" s="206" t="n">
        <v>0.614011197456302</v>
      </c>
      <c r="K17" s="206" t="n">
        <v>34.2740851667331</v>
      </c>
    </row>
    <row r="18">
      <c r="A18" s="206" t="s">
        <v>14</v>
      </c>
      <c r="B18" s="206" t="s">
        <v>15</v>
      </c>
      <c r="C18" s="206" t="s">
        <v>17</v>
      </c>
      <c r="D18" s="206" t="n">
        <v>478146.025485</v>
      </c>
      <c r="E18" s="206" t="n">
        <v>2.09087341457424</v>
      </c>
      <c r="F18" s="206" t="n">
        <v>99.9218747667668</v>
      </c>
      <c r="G18" s="206" t="n">
        <v>0.0228330936287227</v>
      </c>
      <c r="H18" s="206" t="n">
        <v>373.8447647</v>
      </c>
      <c r="I18" s="206" t="n">
        <v>29.1898202673347</v>
      </c>
      <c r="J18" s="206" t="n">
        <v>0.0781252332332451</v>
      </c>
      <c r="K18" s="206" t="n">
        <v>29.2034394994449</v>
      </c>
    </row>
    <row r="19">
      <c r="A19" s="206" t="s">
        <v>14</v>
      </c>
      <c r="B19" s="206" t="s">
        <v>15</v>
      </c>
      <c r="C19" s="206" t="s">
        <v>18</v>
      </c>
      <c r="D19" s="206" t="n">
        <v>485207.3743718</v>
      </c>
      <c r="E19" s="206" t="n">
        <v>1.77007447187577</v>
      </c>
      <c r="F19" s="206" t="n">
        <v>99.9951346062312</v>
      </c>
      <c r="G19" s="206" t="n">
        <v>0.004866267171696</v>
      </c>
      <c r="H19" s="206" t="n">
        <v>23.608398</v>
      </c>
      <c r="I19" s="206" t="n">
        <v>100</v>
      </c>
      <c r="J19" s="206" t="n">
        <v>0.00486539376880642</v>
      </c>
      <c r="K19" s="206" t="n">
        <v>100.013085062794</v>
      </c>
    </row>
    <row r="20">
      <c r="A20" s="206" t="s">
        <v>14</v>
      </c>
      <c r="B20" s="206" t="s">
        <v>15</v>
      </c>
      <c r="C20" s="206" t="s">
        <v>19</v>
      </c>
      <c r="D20" s="206" t="n">
        <v>73768.157184</v>
      </c>
      <c r="E20" s="206" t="n">
        <v>5.24030394096548</v>
      </c>
      <c r="F20" s="206" t="n">
        <v>99.9909571925335</v>
      </c>
      <c r="G20" s="206" t="n">
        <v>0.00632621413170319</v>
      </c>
      <c r="H20" s="206" t="n">
        <v>6.6713157</v>
      </c>
      <c r="I20" s="206" t="n">
        <v>69.7589447915675</v>
      </c>
      <c r="J20" s="206" t="n">
        <v>0.00904280746654278</v>
      </c>
      <c r="K20" s="206" t="n">
        <v>69.9521922560378</v>
      </c>
    </row>
    <row r="21">
      <c r="A21" s="206" t="s">
        <v>14</v>
      </c>
      <c r="B21" s="206" t="s">
        <v>15</v>
      </c>
      <c r="C21" s="206" t="s">
        <v>20</v>
      </c>
      <c r="D21" s="206" t="n">
        <v>12923.5418695</v>
      </c>
      <c r="E21" s="206" t="n">
        <v>11.1877950111674</v>
      </c>
      <c r="F21" s="206" t="n">
        <v>99.9353519935107</v>
      </c>
      <c r="G21" s="206" t="n">
        <v>0.0478182846660134</v>
      </c>
      <c r="H21" s="206" t="n">
        <v>8.3602169</v>
      </c>
      <c r="I21" s="206" t="n">
        <v>73.103629288184</v>
      </c>
      <c r="J21" s="206" t="n">
        <v>0.0646480064892552</v>
      </c>
      <c r="K21" s="206" t="n">
        <v>73.9193266635097</v>
      </c>
    </row>
    <row r="22">
      <c r="A22" s="206" t="s">
        <v>14</v>
      </c>
      <c r="B22" s="206" t="s">
        <v>15</v>
      </c>
      <c r="C22" s="206" t="s">
        <v>21</v>
      </c>
      <c r="D22" s="206" t="n">
        <v>1398.4622533</v>
      </c>
      <c r="E22" s="206" t="n">
        <v>33.4326752698076</v>
      </c>
      <c r="F22" s="206" t="n">
        <v>98.1216046994703</v>
      </c>
      <c r="G22" s="206" t="n">
        <v>0.913543848094497</v>
      </c>
      <c r="H22" s="206" t="n">
        <v>26.7715243</v>
      </c>
      <c r="I22" s="206" t="n">
        <v>34.6208727448804</v>
      </c>
      <c r="J22" s="206" t="n">
        <v>1.87839530052968</v>
      </c>
      <c r="K22" s="206" t="n">
        <v>47.7207264696012</v>
      </c>
    </row>
    <row r="23">
      <c r="A23" s="206" t="s">
        <v>14</v>
      </c>
      <c r="B23" s="206" t="s">
        <v>15</v>
      </c>
      <c r="C23" s="206" t="s">
        <v>22</v>
      </c>
      <c r="D23" s="206" t="n">
        <v>3139.8031053</v>
      </c>
      <c r="E23" s="206" t="n">
        <v>23.248114163978</v>
      </c>
      <c r="F23" s="206" t="n">
        <v>75.0642092198686</v>
      </c>
      <c r="G23" s="206" t="n">
        <v>9.61767964062891</v>
      </c>
      <c r="H23" s="206" t="n">
        <v>1043.0200243</v>
      </c>
      <c r="I23" s="206" t="n">
        <v>41.935081873262</v>
      </c>
      <c r="J23" s="206" t="n">
        <v>24.9357907801314</v>
      </c>
      <c r="K23" s="206" t="n">
        <v>28.9521003412123</v>
      </c>
    </row>
    <row r="24">
      <c r="A24" s="206" t="s">
        <v>14</v>
      </c>
      <c r="B24" s="206" t="s">
        <v>23</v>
      </c>
      <c r="C24" s="206" t="s">
        <v>16</v>
      </c>
      <c r="D24" s="206" t="n">
        <v>42.3384268</v>
      </c>
      <c r="E24" s="206"/>
      <c r="F24" s="206" t="n">
        <v>87.2858624183132</v>
      </c>
      <c r="G24" s="206"/>
      <c r="H24" s="206" t="n">
        <v>6.1670535</v>
      </c>
      <c r="I24" s="206"/>
      <c r="J24" s="206" t="n">
        <v>12.7141375816868</v>
      </c>
      <c r="K24" s="206"/>
    </row>
    <row r="25">
      <c r="A25" s="206" t="s">
        <v>14</v>
      </c>
      <c r="B25" s="206" t="s">
        <v>23</v>
      </c>
      <c r="C25" s="206" t="s">
        <v>17</v>
      </c>
      <c r="D25" s="206" t="n">
        <v>543.2142837</v>
      </c>
      <c r="E25" s="206"/>
      <c r="F25" s="206" t="n">
        <v>91.9064925776213</v>
      </c>
      <c r="G25" s="206"/>
      <c r="H25" s="206" t="n">
        <v>47.8367601</v>
      </c>
      <c r="I25" s="206"/>
      <c r="J25" s="206" t="n">
        <v>8.09350742237874</v>
      </c>
      <c r="K25" s="206"/>
    </row>
    <row r="26">
      <c r="A26" s="206" t="s">
        <v>14</v>
      </c>
      <c r="B26" s="206" t="s">
        <v>23</v>
      </c>
      <c r="C26" s="206" t="s">
        <v>18</v>
      </c>
      <c r="D26" s="206" t="n">
        <v>20.5394352</v>
      </c>
      <c r="E26" s="206"/>
      <c r="F26" s="206" t="n">
        <v>100</v>
      </c>
      <c r="G26" s="206"/>
      <c r="H26" s="206"/>
      <c r="I26" s="206"/>
      <c r="J26" s="206"/>
      <c r="K26" s="206"/>
    </row>
    <row r="27">
      <c r="A27" s="206" t="s">
        <v>14</v>
      </c>
      <c r="B27" s="206" t="s">
        <v>23</v>
      </c>
      <c r="C27" s="206" t="s">
        <v>19</v>
      </c>
      <c r="D27" s="206" t="n">
        <v>23.4108437</v>
      </c>
      <c r="E27" s="206"/>
      <c r="F27" s="206" t="n">
        <v>77.8230159235178</v>
      </c>
      <c r="G27" s="206"/>
      <c r="H27" s="206" t="n">
        <v>6.6713157</v>
      </c>
      <c r="I27" s="206"/>
      <c r="J27" s="206" t="n">
        <v>22.1769840764822</v>
      </c>
      <c r="K27" s="206"/>
    </row>
    <row r="28">
      <c r="A28" s="206" t="s">
        <v>14</v>
      </c>
      <c r="B28" s="206" t="s">
        <v>23</v>
      </c>
      <c r="C28" s="206" t="s">
        <v>20</v>
      </c>
      <c r="D28" s="206" t="n">
        <v>169.0325799</v>
      </c>
      <c r="E28" s="206"/>
      <c r="F28" s="206" t="n">
        <v>95.2871722804925</v>
      </c>
      <c r="G28" s="206"/>
      <c r="H28" s="206" t="n">
        <v>8.3602169</v>
      </c>
      <c r="I28" s="206"/>
      <c r="J28" s="206" t="n">
        <v>4.71282771950749</v>
      </c>
      <c r="K28" s="206"/>
    </row>
    <row r="29">
      <c r="A29" s="206" t="s">
        <v>14</v>
      </c>
      <c r="B29" s="206" t="s">
        <v>23</v>
      </c>
      <c r="C29" s="206" t="s">
        <v>21</v>
      </c>
      <c r="D29" s="206" t="n">
        <v>337.5707635</v>
      </c>
      <c r="E29" s="206"/>
      <c r="F29" s="206" t="n">
        <v>92.6520952421818</v>
      </c>
      <c r="G29" s="206"/>
      <c r="H29" s="206" t="n">
        <v>26.7715243</v>
      </c>
      <c r="I29" s="206"/>
      <c r="J29" s="206" t="n">
        <v>7.34790475781823</v>
      </c>
      <c r="K29" s="206"/>
    </row>
    <row r="30">
      <c r="A30" s="206" t="s">
        <v>14</v>
      </c>
      <c r="B30" s="206" t="s">
        <v>23</v>
      </c>
      <c r="C30" s="206" t="s">
        <v>22</v>
      </c>
      <c r="D30" s="206" t="n">
        <v>8.1548962</v>
      </c>
      <c r="E30" s="206"/>
      <c r="F30" s="206" t="n">
        <v>51.4601360543806</v>
      </c>
      <c r="G30" s="206"/>
      <c r="H30" s="206" t="n">
        <v>7.6921202</v>
      </c>
      <c r="I30" s="206"/>
      <c r="J30" s="206" t="n">
        <v>48.5398639456194</v>
      </c>
      <c r="K30" s="206"/>
    </row>
    <row r="31">
      <c r="A31" s="206" t="s">
        <v>14</v>
      </c>
      <c r="B31" s="206" t="s">
        <v>24</v>
      </c>
      <c r="C31" s="206" t="s">
        <v>16</v>
      </c>
      <c r="D31" s="206" t="n">
        <v>135169.0836557</v>
      </c>
      <c r="E31" s="206" t="n">
        <v>3.91826875901651</v>
      </c>
      <c r="F31" s="206" t="n">
        <v>99.3903044639823</v>
      </c>
      <c r="G31" s="206" t="n">
        <v>0.211768679686584</v>
      </c>
      <c r="H31" s="206" t="n">
        <v>829.175314</v>
      </c>
      <c r="I31" s="206" t="n">
        <v>34.7870325213232</v>
      </c>
      <c r="J31" s="206" t="n">
        <v>0.609695536017662</v>
      </c>
      <c r="K31" s="206" t="n">
        <v>34.5217445537856</v>
      </c>
    </row>
    <row r="32">
      <c r="A32" s="206" t="s">
        <v>14</v>
      </c>
      <c r="B32" s="206" t="s">
        <v>24</v>
      </c>
      <c r="C32" s="206" t="s">
        <v>17</v>
      </c>
      <c r="D32" s="206" t="n">
        <v>477602.8112013</v>
      </c>
      <c r="E32" s="206" t="n">
        <v>2.09218037479772</v>
      </c>
      <c r="F32" s="206" t="n">
        <v>99.93178733077</v>
      </c>
      <c r="G32" s="206" t="n">
        <v>0.0222231725135178</v>
      </c>
      <c r="H32" s="206" t="n">
        <v>326.0080046</v>
      </c>
      <c r="I32" s="206" t="n">
        <v>32.5532106519852</v>
      </c>
      <c r="J32" s="206" t="n">
        <v>0.0682126692300491</v>
      </c>
      <c r="K32" s="206" t="n">
        <v>32.5570216574602</v>
      </c>
    </row>
    <row r="33">
      <c r="A33" s="206" t="s">
        <v>14</v>
      </c>
      <c r="B33" s="206" t="s">
        <v>24</v>
      </c>
      <c r="C33" s="206" t="s">
        <v>18</v>
      </c>
      <c r="D33" s="206" t="n">
        <v>485186.8349366</v>
      </c>
      <c r="E33" s="206" t="n">
        <v>1.77014852817646</v>
      </c>
      <c r="F33" s="206" t="n">
        <v>99.9951344002743</v>
      </c>
      <c r="G33" s="206" t="n">
        <v>0.00486647323405139</v>
      </c>
      <c r="H33" s="206" t="n">
        <v>23.608398</v>
      </c>
      <c r="I33" s="206" t="n">
        <v>100</v>
      </c>
      <c r="J33" s="206" t="n">
        <v>0.00486559972570906</v>
      </c>
      <c r="K33" s="206" t="n">
        <v>100.013086264179</v>
      </c>
    </row>
    <row r="34">
      <c r="A34" s="206" t="s">
        <v>14</v>
      </c>
      <c r="B34" s="206" t="s">
        <v>24</v>
      </c>
      <c r="C34" s="206" t="s">
        <v>19</v>
      </c>
      <c r="D34" s="206" t="n">
        <v>73744.7463403</v>
      </c>
      <c r="E34" s="206" t="n">
        <v>5.24194471462012</v>
      </c>
      <c r="F34" s="206" t="n">
        <v>100</v>
      </c>
      <c r="G34" s="206" t="n">
        <v>0</v>
      </c>
      <c r="H34" s="206"/>
      <c r="I34" s="206"/>
      <c r="J34" s="206"/>
      <c r="K34" s="206"/>
    </row>
    <row r="35">
      <c r="A35" s="206" t="s">
        <v>14</v>
      </c>
      <c r="B35" s="206" t="s">
        <v>24</v>
      </c>
      <c r="C35" s="206" t="s">
        <v>20</v>
      </c>
      <c r="D35" s="206" t="n">
        <v>12754.5092896</v>
      </c>
      <c r="E35" s="206" t="n">
        <v>11.3247159319953</v>
      </c>
      <c r="F35" s="206" t="n">
        <v>100</v>
      </c>
      <c r="G35" s="206" t="n">
        <v>0</v>
      </c>
      <c r="H35" s="206"/>
      <c r="I35" s="206"/>
      <c r="J35" s="206"/>
      <c r="K35" s="206"/>
    </row>
    <row r="36">
      <c r="A36" s="206" t="s">
        <v>14</v>
      </c>
      <c r="B36" s="206" t="s">
        <v>24</v>
      </c>
      <c r="C36" s="206" t="s">
        <v>21</v>
      </c>
      <c r="D36" s="206" t="n">
        <v>1060.8914898</v>
      </c>
      <c r="E36" s="206" t="n">
        <v>43.3187411724298</v>
      </c>
      <c r="F36" s="206" t="n">
        <v>100</v>
      </c>
      <c r="G36" s="206" t="n">
        <v>0.00000000000000480934638474094</v>
      </c>
      <c r="H36" s="206"/>
      <c r="I36" s="206"/>
      <c r="J36" s="206"/>
      <c r="K36" s="206"/>
    </row>
    <row r="37">
      <c r="A37" s="206" t="s">
        <v>14</v>
      </c>
      <c r="B37" s="206" t="s">
        <v>24</v>
      </c>
      <c r="C37" s="206" t="s">
        <v>22</v>
      </c>
      <c r="D37" s="206" t="n">
        <v>3131.6482091</v>
      </c>
      <c r="E37" s="206" t="n">
        <v>23.308224255203</v>
      </c>
      <c r="F37" s="206" t="n">
        <v>75.1539755454723</v>
      </c>
      <c r="G37" s="206" t="n">
        <v>9.64978391814529</v>
      </c>
      <c r="H37" s="206" t="n">
        <v>1035.3279041</v>
      </c>
      <c r="I37" s="206" t="n">
        <v>42.2447370262064</v>
      </c>
      <c r="J37" s="206" t="n">
        <v>24.8460244545277</v>
      </c>
      <c r="K37" s="206" t="n">
        <v>29.1885579494077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690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545</v>
      </c>
      <c r="I47" s="5" t="s">
        <v>546</v>
      </c>
      <c r="J47" s="5" t="s">
        <v>547</v>
      </c>
      <c r="K47" s="5" t="s">
        <v>548</v>
      </c>
    </row>
    <row r="48">
      <c r="A48" s="207" t="s">
        <v>14</v>
      </c>
      <c r="B48" s="207" t="s">
        <v>15</v>
      </c>
      <c r="C48" s="207" t="s">
        <v>16</v>
      </c>
      <c r="D48" s="207" t="n">
        <v>135211.4220825</v>
      </c>
      <c r="E48" s="207" t="n">
        <v>3.91708323635108</v>
      </c>
      <c r="F48" s="207" t="n">
        <v>99.3859888025437</v>
      </c>
      <c r="G48" s="207" t="n">
        <v>0.211746870243006</v>
      </c>
      <c r="H48" s="207" t="n">
        <v>835.3423675</v>
      </c>
      <c r="I48" s="207" t="n">
        <v>34.5381027691047</v>
      </c>
      <c r="J48" s="207" t="n">
        <v>0.614011197456302</v>
      </c>
      <c r="K48" s="207" t="n">
        <v>34.2740851667331</v>
      </c>
    </row>
    <row r="49">
      <c r="A49" s="207" t="s">
        <v>14</v>
      </c>
      <c r="B49" s="207" t="s">
        <v>15</v>
      </c>
      <c r="C49" s="207" t="s">
        <v>17</v>
      </c>
      <c r="D49" s="207" t="n">
        <v>478146.025485</v>
      </c>
      <c r="E49" s="207" t="n">
        <v>2.09087341457424</v>
      </c>
      <c r="F49" s="207" t="n">
        <v>99.9218747667668</v>
      </c>
      <c r="G49" s="207" t="n">
        <v>0.0228330936287227</v>
      </c>
      <c r="H49" s="207" t="n">
        <v>373.8447647</v>
      </c>
      <c r="I49" s="207" t="n">
        <v>29.1898202673347</v>
      </c>
      <c r="J49" s="207" t="n">
        <v>0.0781252332332451</v>
      </c>
      <c r="K49" s="207" t="n">
        <v>29.2034394994449</v>
      </c>
    </row>
    <row r="50">
      <c r="A50" s="207" t="s">
        <v>14</v>
      </c>
      <c r="B50" s="207" t="s">
        <v>15</v>
      </c>
      <c r="C50" s="207" t="s">
        <v>18</v>
      </c>
      <c r="D50" s="207" t="n">
        <v>485207.3743718</v>
      </c>
      <c r="E50" s="207" t="n">
        <v>1.77007447187577</v>
      </c>
      <c r="F50" s="207" t="n">
        <v>99.9951346062312</v>
      </c>
      <c r="G50" s="207" t="n">
        <v>0.004866267171696</v>
      </c>
      <c r="H50" s="207" t="n">
        <v>23.608398</v>
      </c>
      <c r="I50" s="207" t="n">
        <v>100</v>
      </c>
      <c r="J50" s="207" t="n">
        <v>0.00486539376880642</v>
      </c>
      <c r="K50" s="207" t="n">
        <v>100.013085062794</v>
      </c>
    </row>
    <row r="51">
      <c r="A51" s="207" t="s">
        <v>14</v>
      </c>
      <c r="B51" s="207" t="s">
        <v>15</v>
      </c>
      <c r="C51" s="207" t="s">
        <v>19</v>
      </c>
      <c r="D51" s="207" t="n">
        <v>73768.157184</v>
      </c>
      <c r="E51" s="207" t="n">
        <v>5.24030394096548</v>
      </c>
      <c r="F51" s="207" t="n">
        <v>99.9909571925335</v>
      </c>
      <c r="G51" s="207" t="n">
        <v>0.00632621413170319</v>
      </c>
      <c r="H51" s="207" t="n">
        <v>6.6713157</v>
      </c>
      <c r="I51" s="207" t="n">
        <v>69.7589447915675</v>
      </c>
      <c r="J51" s="207" t="n">
        <v>0.00904280746654278</v>
      </c>
      <c r="K51" s="207" t="n">
        <v>69.9521922560378</v>
      </c>
    </row>
    <row r="52">
      <c r="A52" s="207" t="s">
        <v>14</v>
      </c>
      <c r="B52" s="207" t="s">
        <v>15</v>
      </c>
      <c r="C52" s="207" t="s">
        <v>20</v>
      </c>
      <c r="D52" s="207" t="n">
        <v>12923.5418695</v>
      </c>
      <c r="E52" s="207" t="n">
        <v>11.1877950111674</v>
      </c>
      <c r="F52" s="207" t="n">
        <v>99.9353519935107</v>
      </c>
      <c r="G52" s="207" t="n">
        <v>0.0478182846660134</v>
      </c>
      <c r="H52" s="207" t="n">
        <v>8.3602169</v>
      </c>
      <c r="I52" s="207" t="n">
        <v>73.103629288184</v>
      </c>
      <c r="J52" s="207" t="n">
        <v>0.0646480064892552</v>
      </c>
      <c r="K52" s="207" t="n">
        <v>73.9193266635097</v>
      </c>
    </row>
    <row r="53">
      <c r="A53" s="207" t="s">
        <v>14</v>
      </c>
      <c r="B53" s="207" t="s">
        <v>15</v>
      </c>
      <c r="C53" s="207" t="s">
        <v>21</v>
      </c>
      <c r="D53" s="207" t="n">
        <v>1398.4622533</v>
      </c>
      <c r="E53" s="207" t="n">
        <v>33.4326752698076</v>
      </c>
      <c r="F53" s="207" t="n">
        <v>98.1216046994703</v>
      </c>
      <c r="G53" s="207" t="n">
        <v>0.913543848094497</v>
      </c>
      <c r="H53" s="207" t="n">
        <v>26.7715243</v>
      </c>
      <c r="I53" s="207" t="n">
        <v>34.6208727448804</v>
      </c>
      <c r="J53" s="207" t="n">
        <v>1.87839530052968</v>
      </c>
      <c r="K53" s="207" t="n">
        <v>47.7207264696012</v>
      </c>
    </row>
    <row r="54">
      <c r="A54" s="207" t="s">
        <v>14</v>
      </c>
      <c r="B54" s="207" t="s">
        <v>15</v>
      </c>
      <c r="C54" s="207" t="s">
        <v>22</v>
      </c>
      <c r="D54" s="207" t="n">
        <v>3139.8031053</v>
      </c>
      <c r="E54" s="207" t="n">
        <v>23.248114163978</v>
      </c>
      <c r="F54" s="207" t="n">
        <v>75.0642092198686</v>
      </c>
      <c r="G54" s="207" t="n">
        <v>9.61767964062891</v>
      </c>
      <c r="H54" s="207" t="n">
        <v>1043.0200243</v>
      </c>
      <c r="I54" s="207" t="n">
        <v>41.935081873262</v>
      </c>
      <c r="J54" s="207" t="n">
        <v>24.9357907801314</v>
      </c>
      <c r="K54" s="207" t="n">
        <v>28.9521003412123</v>
      </c>
    </row>
    <row r="55">
      <c r="A55" s="207" t="s">
        <v>32</v>
      </c>
      <c r="B55" s="207" t="s">
        <v>33</v>
      </c>
      <c r="C55" s="207" t="s">
        <v>16</v>
      </c>
      <c r="D55" s="207" t="n">
        <v>1556.6205443</v>
      </c>
      <c r="E55" s="207" t="n">
        <v>34.6055339705708</v>
      </c>
      <c r="F55" s="207" t="n">
        <v>98.8683155672117</v>
      </c>
      <c r="G55" s="207" t="n">
        <v>0.905699770358161</v>
      </c>
      <c r="H55" s="207" t="n">
        <v>17.8176722</v>
      </c>
      <c r="I55" s="207" t="n">
        <v>71.1727585910732</v>
      </c>
      <c r="J55" s="207" t="n">
        <v>1.13168443278828</v>
      </c>
      <c r="K55" s="207" t="n">
        <v>79.1254241116472</v>
      </c>
    </row>
    <row r="56">
      <c r="A56" s="207" t="s">
        <v>32</v>
      </c>
      <c r="B56" s="207" t="s">
        <v>33</v>
      </c>
      <c r="C56" s="207" t="s">
        <v>17</v>
      </c>
      <c r="D56" s="207" t="n">
        <v>27454.6560332</v>
      </c>
      <c r="E56" s="207" t="n">
        <v>8.54495547629015</v>
      </c>
      <c r="F56" s="207" t="n">
        <v>98.8848635571789</v>
      </c>
      <c r="G56" s="207" t="n">
        <v>0.520148589546992</v>
      </c>
      <c r="H56" s="207" t="n">
        <v>309.6094424</v>
      </c>
      <c r="I56" s="207" t="n">
        <v>45.6949321744374</v>
      </c>
      <c r="J56" s="207" t="n">
        <v>1.11513644282105</v>
      </c>
      <c r="K56" s="207" t="n">
        <v>46.1242412423491</v>
      </c>
    </row>
    <row r="57">
      <c r="A57" s="207" t="s">
        <v>32</v>
      </c>
      <c r="B57" s="207" t="s">
        <v>33</v>
      </c>
      <c r="C57" s="207" t="s">
        <v>18</v>
      </c>
      <c r="D57" s="207" t="n">
        <v>16036.2669958</v>
      </c>
      <c r="E57" s="207" t="n">
        <v>12.0019513059812</v>
      </c>
      <c r="F57" s="207" t="n">
        <v>99.4812601899275</v>
      </c>
      <c r="G57" s="207" t="n">
        <v>0.397299971801808</v>
      </c>
      <c r="H57" s="207" t="n">
        <v>83.6202726</v>
      </c>
      <c r="I57" s="207" t="n">
        <v>75.4743154592094</v>
      </c>
      <c r="J57" s="207" t="n">
        <v>0.518739810072505</v>
      </c>
      <c r="K57" s="207" t="n">
        <v>76.1921508641148</v>
      </c>
    </row>
    <row r="58">
      <c r="A58" s="207" t="s">
        <v>32</v>
      </c>
      <c r="B58" s="207" t="s">
        <v>33</v>
      </c>
      <c r="C58" s="207" t="s">
        <v>19</v>
      </c>
      <c r="D58" s="207" t="n">
        <v>6531.6045008</v>
      </c>
      <c r="E58" s="207" t="n">
        <v>23.7859464570045</v>
      </c>
      <c r="F58" s="207" t="n">
        <v>100</v>
      </c>
      <c r="G58" s="207" t="n">
        <v>0</v>
      </c>
      <c r="H58" s="207"/>
      <c r="I58" s="207"/>
      <c r="J58" s="207"/>
      <c r="K58" s="207"/>
    </row>
    <row r="59">
      <c r="A59" s="207" t="s">
        <v>32</v>
      </c>
      <c r="B59" s="207" t="s">
        <v>33</v>
      </c>
      <c r="C59" s="207" t="s">
        <v>20</v>
      </c>
      <c r="D59" s="207" t="n">
        <v>1001.3062219</v>
      </c>
      <c r="E59" s="207" t="n">
        <v>36.5078677170381</v>
      </c>
      <c r="F59" s="207" t="n">
        <v>100</v>
      </c>
      <c r="G59" s="207" t="n">
        <v>0</v>
      </c>
      <c r="H59" s="207"/>
      <c r="I59" s="207"/>
      <c r="J59" s="207"/>
      <c r="K59" s="207"/>
    </row>
    <row r="60">
      <c r="A60" s="207" t="s">
        <v>32</v>
      </c>
      <c r="B60" s="207" t="s">
        <v>33</v>
      </c>
      <c r="C60" s="207" t="s">
        <v>21</v>
      </c>
      <c r="D60" s="207" t="n">
        <v>134.0130677</v>
      </c>
      <c r="E60" s="207" t="n">
        <v>45.9825087722652</v>
      </c>
      <c r="F60" s="207" t="n">
        <v>100</v>
      </c>
      <c r="G60" s="207" t="n">
        <v>0</v>
      </c>
      <c r="H60" s="207"/>
      <c r="I60" s="207"/>
      <c r="J60" s="207"/>
      <c r="K60" s="207"/>
    </row>
    <row r="61">
      <c r="A61" s="207" t="s">
        <v>32</v>
      </c>
      <c r="B61" s="207" t="s">
        <v>33</v>
      </c>
      <c r="C61" s="207" t="s">
        <v>22</v>
      </c>
      <c r="D61" s="207" t="n">
        <v>28.7251946</v>
      </c>
      <c r="E61" s="207" t="n">
        <v>58.5389769892618</v>
      </c>
      <c r="F61" s="207" t="n">
        <v>56.0704059010004</v>
      </c>
      <c r="G61" s="207" t="n">
        <v>36.1553555711381</v>
      </c>
      <c r="H61" s="207" t="n">
        <v>22.5053862</v>
      </c>
      <c r="I61" s="207" t="n">
        <v>72.3623889774837</v>
      </c>
      <c r="J61" s="207" t="n">
        <v>43.9295940989996</v>
      </c>
      <c r="K61" s="207" t="n">
        <v>46.1476028619823</v>
      </c>
    </row>
    <row r="62">
      <c r="A62" s="207" t="s">
        <v>34</v>
      </c>
      <c r="B62" s="207" t="s">
        <v>35</v>
      </c>
      <c r="C62" s="207" t="s">
        <v>16</v>
      </c>
      <c r="D62" s="207" t="n">
        <v>890.6449622</v>
      </c>
      <c r="E62" s="207" t="n">
        <v>20.8274008849468</v>
      </c>
      <c r="F62" s="207" t="n">
        <v>96.6573909673241</v>
      </c>
      <c r="G62" s="207" t="n">
        <v>1.46328594776825</v>
      </c>
      <c r="H62" s="207" t="n">
        <v>30.800313</v>
      </c>
      <c r="I62" s="207" t="n">
        <v>44.7472707355277</v>
      </c>
      <c r="J62" s="207" t="n">
        <v>3.34260903267585</v>
      </c>
      <c r="K62" s="207" t="n">
        <v>42.313474464946</v>
      </c>
    </row>
    <row r="63">
      <c r="A63" s="207" t="s">
        <v>34</v>
      </c>
      <c r="B63" s="207" t="s">
        <v>35</v>
      </c>
      <c r="C63" s="207" t="s">
        <v>17</v>
      </c>
      <c r="D63" s="207" t="n">
        <v>1972.9241196</v>
      </c>
      <c r="E63" s="207" t="n">
        <v>8.27692453586795</v>
      </c>
      <c r="F63" s="207" t="n">
        <v>90.291213539307</v>
      </c>
      <c r="G63" s="207" t="n">
        <v>3.39465172511589</v>
      </c>
      <c r="H63" s="207" t="n">
        <v>212.1435545</v>
      </c>
      <c r="I63" s="207" t="n">
        <v>32.8646293169435</v>
      </c>
      <c r="J63" s="207" t="n">
        <v>9.70878646069299</v>
      </c>
      <c r="K63" s="207" t="n">
        <v>31.570086029283</v>
      </c>
    </row>
    <row r="64">
      <c r="A64" s="207" t="s">
        <v>34</v>
      </c>
      <c r="B64" s="207" t="s">
        <v>35</v>
      </c>
      <c r="C64" s="207" t="s">
        <v>18</v>
      </c>
      <c r="D64" s="207" t="n">
        <v>326.32819</v>
      </c>
      <c r="E64" s="207" t="n">
        <v>20.8560130688864</v>
      </c>
      <c r="F64" s="207" t="n">
        <v>86.7186467508524</v>
      </c>
      <c r="G64" s="207" t="n">
        <v>5.89671964129656</v>
      </c>
      <c r="H64" s="207" t="n">
        <v>49.9786393</v>
      </c>
      <c r="I64" s="207" t="n">
        <v>48.2710486224929</v>
      </c>
      <c r="J64" s="207" t="n">
        <v>13.2813532491476</v>
      </c>
      <c r="K64" s="207" t="n">
        <v>38.501765442857</v>
      </c>
    </row>
    <row r="65">
      <c r="A65" s="207" t="s">
        <v>34</v>
      </c>
      <c r="B65" s="207" t="s">
        <v>35</v>
      </c>
      <c r="C65" s="207" t="s">
        <v>19</v>
      </c>
      <c r="D65" s="207" t="n">
        <v>55.164238</v>
      </c>
      <c r="E65" s="207" t="n">
        <v>41.8578790642678</v>
      </c>
      <c r="F65" s="207" t="n">
        <v>84.6974413296489</v>
      </c>
      <c r="G65" s="207" t="n">
        <v>11.3055935062058</v>
      </c>
      <c r="H65" s="207" t="n">
        <v>9.9667</v>
      </c>
      <c r="I65" s="207" t="n">
        <v>73.7015105968902</v>
      </c>
      <c r="J65" s="207" t="n">
        <v>15.3025586703511</v>
      </c>
      <c r="K65" s="207" t="n">
        <v>62.5748192388245</v>
      </c>
    </row>
    <row r="66">
      <c r="A66" s="207" t="s">
        <v>34</v>
      </c>
      <c r="B66" s="207" t="s">
        <v>35</v>
      </c>
      <c r="C66" s="207" t="s">
        <v>20</v>
      </c>
      <c r="D66" s="207" t="n">
        <v>78.9325892</v>
      </c>
      <c r="E66" s="207" t="n">
        <v>66.7906445574257</v>
      </c>
      <c r="F66" s="207" t="n">
        <v>89.5114639750799</v>
      </c>
      <c r="G66" s="207" t="n">
        <v>12.166478298045</v>
      </c>
      <c r="H66" s="207" t="n">
        <v>9.2489528</v>
      </c>
      <c r="I66" s="207" t="n">
        <v>100</v>
      </c>
      <c r="J66" s="207" t="n">
        <v>10.48853602492</v>
      </c>
      <c r="K66" s="207" t="n">
        <v>103.831390891118</v>
      </c>
    </row>
    <row r="67">
      <c r="A67" s="207" t="s">
        <v>34</v>
      </c>
      <c r="B67" s="207" t="s">
        <v>35</v>
      </c>
      <c r="C67" s="207" t="s">
        <v>22</v>
      </c>
      <c r="D67" s="207" t="n">
        <v>98.4585754</v>
      </c>
      <c r="E67" s="207" t="n">
        <v>39.4840249189743</v>
      </c>
      <c r="F67" s="207" t="n">
        <v>70.9150912130109</v>
      </c>
      <c r="G67" s="207" t="n">
        <v>16.9399279156566</v>
      </c>
      <c r="H67" s="207" t="n">
        <v>40.3815131</v>
      </c>
      <c r="I67" s="207" t="n">
        <v>45.7637771967842</v>
      </c>
      <c r="J67" s="207" t="n">
        <v>29.0849087869891</v>
      </c>
      <c r="K67" s="207" t="n">
        <v>41.3030875248267</v>
      </c>
    </row>
    <row r="68">
      <c r="A68" s="207" t="s">
        <v>36</v>
      </c>
      <c r="B68" s="207" t="s">
        <v>37</v>
      </c>
      <c r="C68" s="207" t="s">
        <v>16</v>
      </c>
      <c r="D68" s="207" t="n">
        <v>226.3354</v>
      </c>
      <c r="E68" s="207" t="n">
        <v>7.78524244966077</v>
      </c>
      <c r="F68" s="207" t="n">
        <v>79.0513833992095</v>
      </c>
      <c r="G68" s="207" t="n">
        <v>5.12255631489178</v>
      </c>
      <c r="H68" s="207" t="n">
        <v>59.978881</v>
      </c>
      <c r="I68" s="207" t="n">
        <v>21.5524231113866</v>
      </c>
      <c r="J68" s="207" t="n">
        <v>20.9486166007905</v>
      </c>
      <c r="K68" s="207" t="n">
        <v>19.3304011882708</v>
      </c>
    </row>
    <row r="69">
      <c r="A69" s="207" t="s">
        <v>36</v>
      </c>
      <c r="B69" s="207" t="s">
        <v>37</v>
      </c>
      <c r="C69" s="207" t="s">
        <v>17</v>
      </c>
      <c r="D69" s="207" t="n">
        <v>247.837263</v>
      </c>
      <c r="E69" s="207" t="n">
        <v>12.2063941972304</v>
      </c>
      <c r="F69" s="207" t="n">
        <v>85.546875</v>
      </c>
      <c r="G69" s="207" t="n">
        <v>4.80160029612025</v>
      </c>
      <c r="H69" s="207" t="n">
        <v>41.872049</v>
      </c>
      <c r="I69" s="207" t="n">
        <v>27.5887570922699</v>
      </c>
      <c r="J69" s="207" t="n">
        <v>14.453125</v>
      </c>
      <c r="K69" s="207" t="n">
        <v>28.4202828337928</v>
      </c>
    </row>
    <row r="70">
      <c r="A70" s="207" t="s">
        <v>36</v>
      </c>
      <c r="B70" s="207" t="s">
        <v>37</v>
      </c>
      <c r="C70" s="207" t="s">
        <v>18</v>
      </c>
      <c r="D70" s="207" t="n">
        <v>3.395031</v>
      </c>
      <c r="E70" s="207" t="n">
        <v>56.5685424949238</v>
      </c>
      <c r="F70" s="207" t="n">
        <v>60</v>
      </c>
      <c r="G70" s="207" t="n">
        <v>36.8781778291715</v>
      </c>
      <c r="H70" s="207" t="n">
        <v>2.263354</v>
      </c>
      <c r="I70" s="207" t="n">
        <v>70.0000000000001</v>
      </c>
      <c r="J70" s="207" t="n">
        <v>40</v>
      </c>
      <c r="K70" s="207" t="n">
        <v>55.3172667437573</v>
      </c>
    </row>
    <row r="71">
      <c r="A71" s="207" t="s">
        <v>36</v>
      </c>
      <c r="B71" s="207" t="s">
        <v>37</v>
      </c>
      <c r="C71" s="207" t="s">
        <v>22</v>
      </c>
      <c r="D71" s="207" t="n">
        <v>36.213664</v>
      </c>
      <c r="E71" s="207" t="n">
        <v>26.010815058356</v>
      </c>
      <c r="F71" s="207" t="n">
        <v>84.2105263157895</v>
      </c>
      <c r="G71" s="207" t="n">
        <v>7.67709881793818</v>
      </c>
      <c r="H71" s="207" t="n">
        <v>6.790062</v>
      </c>
      <c r="I71" s="207" t="n">
        <v>38.7298334620742</v>
      </c>
      <c r="J71" s="207" t="n">
        <v>15.7894736842105</v>
      </c>
      <c r="K71" s="207" t="n">
        <v>40.9445270290036</v>
      </c>
    </row>
    <row r="72">
      <c r="A72" s="207" t="s">
        <v>40</v>
      </c>
      <c r="B72" s="207" t="s">
        <v>41</v>
      </c>
      <c r="C72" s="207" t="s">
        <v>16</v>
      </c>
      <c r="D72" s="207" t="n">
        <v>2174.7618703</v>
      </c>
      <c r="E72" s="207" t="n">
        <v>42.2718661273089</v>
      </c>
      <c r="F72" s="207" t="n">
        <v>100</v>
      </c>
      <c r="G72" s="207" t="n">
        <v>0</v>
      </c>
      <c r="H72" s="207"/>
      <c r="I72" s="207"/>
      <c r="J72" s="207"/>
      <c r="K72" s="207"/>
    </row>
    <row r="73">
      <c r="A73" s="207" t="s">
        <v>40</v>
      </c>
      <c r="B73" s="207" t="s">
        <v>41</v>
      </c>
      <c r="C73" s="207" t="s">
        <v>17</v>
      </c>
      <c r="D73" s="207" t="n">
        <v>19505.610556</v>
      </c>
      <c r="E73" s="207" t="n">
        <v>13.8677796276529</v>
      </c>
      <c r="F73" s="207" t="n">
        <v>100</v>
      </c>
      <c r="G73" s="207" t="n">
        <v>0</v>
      </c>
      <c r="H73" s="207"/>
      <c r="I73" s="207"/>
      <c r="J73" s="207"/>
      <c r="K73" s="207"/>
    </row>
    <row r="74">
      <c r="A74" s="207" t="s">
        <v>40</v>
      </c>
      <c r="B74" s="207" t="s">
        <v>41</v>
      </c>
      <c r="C74" s="207" t="s">
        <v>18</v>
      </c>
      <c r="D74" s="207" t="n">
        <v>24363.0539183</v>
      </c>
      <c r="E74" s="207" t="n">
        <v>10.6591879428537</v>
      </c>
      <c r="F74" s="207" t="n">
        <v>100</v>
      </c>
      <c r="G74" s="207" t="n">
        <v>0</v>
      </c>
      <c r="H74" s="207"/>
      <c r="I74" s="207"/>
      <c r="J74" s="207"/>
      <c r="K74" s="207"/>
    </row>
    <row r="75">
      <c r="A75" s="207" t="s">
        <v>40</v>
      </c>
      <c r="B75" s="207" t="s">
        <v>41</v>
      </c>
      <c r="C75" s="207" t="s">
        <v>19</v>
      </c>
      <c r="D75" s="207" t="n">
        <v>3858.5979811</v>
      </c>
      <c r="E75" s="207" t="n">
        <v>39.5567024873066</v>
      </c>
      <c r="F75" s="207" t="n">
        <v>100</v>
      </c>
      <c r="G75" s="207" t="n">
        <v>0</v>
      </c>
      <c r="H75" s="207"/>
      <c r="I75" s="207"/>
      <c r="J75" s="207"/>
      <c r="K75" s="207"/>
    </row>
    <row r="76">
      <c r="A76" s="207" t="s">
        <v>42</v>
      </c>
      <c r="B76" s="207" t="s">
        <v>43</v>
      </c>
      <c r="C76" s="207" t="s">
        <v>16</v>
      </c>
      <c r="D76" s="207" t="n">
        <v>203.9365</v>
      </c>
      <c r="E76" s="207" t="n">
        <v>30.4871640833363</v>
      </c>
      <c r="F76" s="207" t="n">
        <v>36.5836701971662</v>
      </c>
      <c r="G76" s="207" t="n">
        <v>27.1000944861075</v>
      </c>
      <c r="H76" s="207" t="n">
        <v>353.5157701</v>
      </c>
      <c r="I76" s="207" t="n">
        <v>26.1766338684733</v>
      </c>
      <c r="J76" s="207" t="n">
        <v>63.4163298028338</v>
      </c>
      <c r="K76" s="207" t="n">
        <v>15.633527233036</v>
      </c>
    </row>
    <row r="77">
      <c r="A77" s="207" t="s">
        <v>42</v>
      </c>
      <c r="B77" s="207" t="s">
        <v>43</v>
      </c>
      <c r="C77" s="207" t="s">
        <v>17</v>
      </c>
      <c r="D77" s="207" t="n">
        <v>725.361058</v>
      </c>
      <c r="E77" s="207" t="n">
        <v>13.5472394283894</v>
      </c>
      <c r="F77" s="207" t="n">
        <v>70.1696566809622</v>
      </c>
      <c r="G77" s="207" t="n">
        <v>10.040986752124</v>
      </c>
      <c r="H77" s="207" t="n">
        <v>308.3636206</v>
      </c>
      <c r="I77" s="207" t="n">
        <v>25.9388025827905</v>
      </c>
      <c r="J77" s="207" t="n">
        <v>29.8303433190378</v>
      </c>
      <c r="K77" s="207" t="n">
        <v>23.6193256510383</v>
      </c>
    </row>
    <row r="78">
      <c r="A78" s="207" t="s">
        <v>42</v>
      </c>
      <c r="B78" s="207" t="s">
        <v>43</v>
      </c>
      <c r="C78" s="207" t="s">
        <v>22</v>
      </c>
      <c r="D78" s="207" t="n">
        <v>45.4690705</v>
      </c>
      <c r="E78" s="207" t="n">
        <v>70.3279298711466</v>
      </c>
      <c r="F78" s="207" t="n">
        <v>56.8764785575508</v>
      </c>
      <c r="G78" s="207" t="n">
        <v>41.6585542807703</v>
      </c>
      <c r="H78" s="207" t="n">
        <v>34.4744697</v>
      </c>
      <c r="I78" s="207" t="n">
        <v>73.7366803436754</v>
      </c>
      <c r="J78" s="207" t="n">
        <v>43.1235214424492</v>
      </c>
      <c r="K78" s="207" t="n">
        <v>54.9443039444469</v>
      </c>
    </row>
    <row r="79">
      <c r="A79" s="207" t="s">
        <v>44</v>
      </c>
      <c r="B79" s="207" t="s">
        <v>45</v>
      </c>
      <c r="C79" s="207" t="s">
        <v>17</v>
      </c>
      <c r="D79" s="207" t="n">
        <v>1720.8566138</v>
      </c>
      <c r="E79" s="207" t="n">
        <v>17.4707024299461</v>
      </c>
      <c r="F79" s="207" t="n">
        <v>100</v>
      </c>
      <c r="G79" s="207" t="n">
        <v>0</v>
      </c>
      <c r="H79" s="207"/>
      <c r="I79" s="207"/>
      <c r="J79" s="207"/>
      <c r="K79" s="207"/>
    </row>
    <row r="80">
      <c r="A80" s="207" t="s">
        <v>44</v>
      </c>
      <c r="B80" s="207" t="s">
        <v>45</v>
      </c>
      <c r="C80" s="207" t="s">
        <v>18</v>
      </c>
      <c r="D80" s="207" t="n">
        <v>4935.9660022</v>
      </c>
      <c r="E80" s="207" t="n">
        <v>6.59583429078244</v>
      </c>
      <c r="F80" s="207" t="n">
        <v>100</v>
      </c>
      <c r="G80" s="207" t="n">
        <v>0</v>
      </c>
      <c r="H80" s="207"/>
      <c r="I80" s="207"/>
      <c r="J80" s="207"/>
      <c r="K80" s="207"/>
    </row>
    <row r="81">
      <c r="A81" s="207" t="s">
        <v>44</v>
      </c>
      <c r="B81" s="207" t="s">
        <v>45</v>
      </c>
      <c r="C81" s="207" t="s">
        <v>19</v>
      </c>
      <c r="D81" s="207" t="n">
        <v>133.154207</v>
      </c>
      <c r="E81" s="207" t="n">
        <v>81.8167615880916</v>
      </c>
      <c r="F81" s="207" t="n">
        <v>100</v>
      </c>
      <c r="G81" s="207" t="n">
        <v>0.00000000000000908348525153662</v>
      </c>
      <c r="H81" s="207"/>
      <c r="I81" s="207"/>
      <c r="J81" s="207"/>
      <c r="K81" s="207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691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545</v>
      </c>
      <c r="I91" s="5" t="s">
        <v>546</v>
      </c>
      <c r="J91" s="5" t="s">
        <v>547</v>
      </c>
      <c r="K91" s="5" t="s">
        <v>548</v>
      </c>
    </row>
    <row r="92">
      <c r="A92" s="208" t="s">
        <v>14</v>
      </c>
      <c r="B92" s="208" t="s">
        <v>15</v>
      </c>
      <c r="C92" s="208" t="s">
        <v>16</v>
      </c>
      <c r="D92" s="208" t="n">
        <v>135169.0836557</v>
      </c>
      <c r="E92" s="208" t="n">
        <v>3.91826875901651</v>
      </c>
      <c r="F92" s="208" t="n">
        <v>99.3903044639823</v>
      </c>
      <c r="G92" s="208" t="n">
        <v>0.211768679686584</v>
      </c>
      <c r="H92" s="208" t="n">
        <v>829.175314</v>
      </c>
      <c r="I92" s="208" t="n">
        <v>34.7870325213232</v>
      </c>
      <c r="J92" s="208" t="n">
        <v>0.609695536017662</v>
      </c>
      <c r="K92" s="208" t="n">
        <v>34.5217445537856</v>
      </c>
    </row>
    <row r="93">
      <c r="A93" s="208" t="s">
        <v>14</v>
      </c>
      <c r="B93" s="208" t="s">
        <v>15</v>
      </c>
      <c r="C93" s="208" t="s">
        <v>17</v>
      </c>
      <c r="D93" s="208" t="n">
        <v>477602.8112013</v>
      </c>
      <c r="E93" s="208" t="n">
        <v>2.09218037479772</v>
      </c>
      <c r="F93" s="208" t="n">
        <v>99.93178733077</v>
      </c>
      <c r="G93" s="208" t="n">
        <v>0.0222231725135178</v>
      </c>
      <c r="H93" s="208" t="n">
        <v>326.0080046</v>
      </c>
      <c r="I93" s="208" t="n">
        <v>32.5532106519852</v>
      </c>
      <c r="J93" s="208" t="n">
        <v>0.0682126692300491</v>
      </c>
      <c r="K93" s="208" t="n">
        <v>32.5570216574602</v>
      </c>
    </row>
    <row r="94">
      <c r="A94" s="208" t="s">
        <v>14</v>
      </c>
      <c r="B94" s="208" t="s">
        <v>15</v>
      </c>
      <c r="C94" s="208" t="s">
        <v>18</v>
      </c>
      <c r="D94" s="208" t="n">
        <v>485186.8349366</v>
      </c>
      <c r="E94" s="208" t="n">
        <v>1.77014852817646</v>
      </c>
      <c r="F94" s="208" t="n">
        <v>99.9951344002743</v>
      </c>
      <c r="G94" s="208" t="n">
        <v>0.00486647323405139</v>
      </c>
      <c r="H94" s="208" t="n">
        <v>23.608398</v>
      </c>
      <c r="I94" s="208" t="n">
        <v>100</v>
      </c>
      <c r="J94" s="208" t="n">
        <v>0.00486559972570906</v>
      </c>
      <c r="K94" s="208" t="n">
        <v>100.013086264179</v>
      </c>
    </row>
    <row r="95">
      <c r="A95" s="208" t="s">
        <v>14</v>
      </c>
      <c r="B95" s="208" t="s">
        <v>15</v>
      </c>
      <c r="C95" s="208" t="s">
        <v>19</v>
      </c>
      <c r="D95" s="208" t="n">
        <v>73744.7463403</v>
      </c>
      <c r="E95" s="208" t="n">
        <v>5.24194471462012</v>
      </c>
      <c r="F95" s="208" t="n">
        <v>100</v>
      </c>
      <c r="G95" s="208" t="n">
        <v>0</v>
      </c>
      <c r="H95" s="208"/>
      <c r="I95" s="208"/>
      <c r="J95" s="208"/>
      <c r="K95" s="208"/>
    </row>
    <row r="96">
      <c r="A96" s="208" t="s">
        <v>14</v>
      </c>
      <c r="B96" s="208" t="s">
        <v>15</v>
      </c>
      <c r="C96" s="208" t="s">
        <v>20</v>
      </c>
      <c r="D96" s="208" t="n">
        <v>12754.5092896</v>
      </c>
      <c r="E96" s="208" t="n">
        <v>11.3247159319953</v>
      </c>
      <c r="F96" s="208" t="n">
        <v>100</v>
      </c>
      <c r="G96" s="208" t="n">
        <v>0</v>
      </c>
      <c r="H96" s="208"/>
      <c r="I96" s="208"/>
      <c r="J96" s="208"/>
      <c r="K96" s="208"/>
    </row>
    <row r="97">
      <c r="A97" s="208" t="s">
        <v>14</v>
      </c>
      <c r="B97" s="208" t="s">
        <v>15</v>
      </c>
      <c r="C97" s="208" t="s">
        <v>21</v>
      </c>
      <c r="D97" s="208" t="n">
        <v>1060.8914898</v>
      </c>
      <c r="E97" s="208" t="n">
        <v>43.3187411724298</v>
      </c>
      <c r="F97" s="208" t="n">
        <v>100</v>
      </c>
      <c r="G97" s="208" t="n">
        <v>0.00000000000000480934638474094</v>
      </c>
      <c r="H97" s="208"/>
      <c r="I97" s="208"/>
      <c r="J97" s="208"/>
      <c r="K97" s="208"/>
    </row>
    <row r="98">
      <c r="A98" s="208" t="s">
        <v>14</v>
      </c>
      <c r="B98" s="208" t="s">
        <v>15</v>
      </c>
      <c r="C98" s="208" t="s">
        <v>22</v>
      </c>
      <c r="D98" s="208" t="n">
        <v>3131.6482091</v>
      </c>
      <c r="E98" s="208" t="n">
        <v>23.308224255203</v>
      </c>
      <c r="F98" s="208" t="n">
        <v>75.1539755454723</v>
      </c>
      <c r="G98" s="208" t="n">
        <v>9.64978391814529</v>
      </c>
      <c r="H98" s="208" t="n">
        <v>1035.3279041</v>
      </c>
      <c r="I98" s="208" t="n">
        <v>42.2447370262064</v>
      </c>
      <c r="J98" s="208" t="n">
        <v>24.8460244545277</v>
      </c>
      <c r="K98" s="208" t="n">
        <v>29.1885579494077</v>
      </c>
    </row>
    <row r="99">
      <c r="A99" s="208" t="s">
        <v>47</v>
      </c>
      <c r="B99" s="208" t="s">
        <v>48</v>
      </c>
      <c r="C99" s="208" t="s">
        <v>16</v>
      </c>
      <c r="D99" s="208" t="n">
        <v>139.8852161</v>
      </c>
      <c r="E99" s="208" t="n">
        <v>38.8439215494638</v>
      </c>
      <c r="F99" s="208" t="n">
        <v>100</v>
      </c>
      <c r="G99" s="208" t="n">
        <v>0</v>
      </c>
      <c r="H99" s="208"/>
      <c r="I99" s="208"/>
      <c r="J99" s="208"/>
      <c r="K99" s="208"/>
    </row>
    <row r="100">
      <c r="A100" s="208" t="s">
        <v>47</v>
      </c>
      <c r="B100" s="208" t="s">
        <v>48</v>
      </c>
      <c r="C100" s="208" t="s">
        <v>17</v>
      </c>
      <c r="D100" s="208" t="n">
        <v>3161.3145608</v>
      </c>
      <c r="E100" s="208" t="n">
        <v>3.89115109542668</v>
      </c>
      <c r="F100" s="208" t="n">
        <v>100</v>
      </c>
      <c r="G100" s="208" t="n">
        <v>0</v>
      </c>
      <c r="H100" s="208"/>
      <c r="I100" s="208"/>
      <c r="J100" s="208"/>
      <c r="K100" s="208"/>
    </row>
    <row r="101">
      <c r="A101" s="208" t="s">
        <v>47</v>
      </c>
      <c r="B101" s="208" t="s">
        <v>48</v>
      </c>
      <c r="C101" s="208" t="s">
        <v>18</v>
      </c>
      <c r="D101" s="208" t="n">
        <v>299.0541804</v>
      </c>
      <c r="E101" s="208" t="n">
        <v>23.2049915547241</v>
      </c>
      <c r="F101" s="208" t="n">
        <v>100</v>
      </c>
      <c r="G101" s="208" t="n">
        <v>0</v>
      </c>
      <c r="H101" s="208"/>
      <c r="I101" s="208"/>
      <c r="J101" s="208"/>
      <c r="K101" s="208"/>
    </row>
    <row r="102">
      <c r="A102" s="208" t="s">
        <v>47</v>
      </c>
      <c r="B102" s="208" t="s">
        <v>48</v>
      </c>
      <c r="C102" s="208" t="s">
        <v>22</v>
      </c>
      <c r="D102" s="208" t="n">
        <v>6.7630414</v>
      </c>
      <c r="E102" s="208" t="n">
        <v>100</v>
      </c>
      <c r="F102" s="208" t="n">
        <v>44.6395119108815</v>
      </c>
      <c r="G102" s="208" t="n">
        <v>78.975335080343</v>
      </c>
      <c r="H102" s="208" t="n">
        <v>8.3873066</v>
      </c>
      <c r="I102" s="208" t="n">
        <v>99.9999999999997</v>
      </c>
      <c r="J102" s="208" t="n">
        <v>55.3604880891185</v>
      </c>
      <c r="K102" s="208" t="n">
        <v>63.6811656232088</v>
      </c>
    </row>
    <row r="103">
      <c r="A103" s="208" t="s">
        <v>32</v>
      </c>
      <c r="B103" s="208" t="s">
        <v>33</v>
      </c>
      <c r="C103" s="208" t="s">
        <v>16</v>
      </c>
      <c r="D103" s="208" t="n">
        <v>750.5272622</v>
      </c>
      <c r="E103" s="208" t="n">
        <v>64.6552672998829</v>
      </c>
      <c r="F103" s="208" t="n">
        <v>100</v>
      </c>
      <c r="G103" s="208" t="n">
        <v>0</v>
      </c>
      <c r="H103" s="208"/>
      <c r="I103" s="208"/>
      <c r="J103" s="208"/>
      <c r="K103" s="208"/>
    </row>
    <row r="104">
      <c r="A104" s="208" t="s">
        <v>32</v>
      </c>
      <c r="B104" s="208" t="s">
        <v>33</v>
      </c>
      <c r="C104" s="208" t="s">
        <v>17</v>
      </c>
      <c r="D104" s="208" t="n">
        <v>22997.7582603</v>
      </c>
      <c r="E104" s="208" t="n">
        <v>10.0698047741608</v>
      </c>
      <c r="F104" s="208" t="n">
        <v>99.712480022245</v>
      </c>
      <c r="G104" s="208" t="n">
        <v>0.288417689556844</v>
      </c>
      <c r="H104" s="208" t="n">
        <v>66.3138149</v>
      </c>
      <c r="I104" s="208" t="n">
        <v>100</v>
      </c>
      <c r="J104" s="208" t="n">
        <v>0.287519977754947</v>
      </c>
      <c r="K104" s="208" t="n">
        <v>100.023808197808</v>
      </c>
    </row>
    <row r="105">
      <c r="A105" s="208" t="s">
        <v>32</v>
      </c>
      <c r="B105" s="208" t="s">
        <v>33</v>
      </c>
      <c r="C105" s="208" t="s">
        <v>18</v>
      </c>
      <c r="D105" s="208" t="n">
        <v>14542.2369063</v>
      </c>
      <c r="E105" s="208" t="n">
        <v>13.0934462163414</v>
      </c>
      <c r="F105" s="208" t="n">
        <v>100</v>
      </c>
      <c r="G105" s="208" t="n">
        <v>0</v>
      </c>
      <c r="H105" s="208"/>
      <c r="I105" s="208"/>
      <c r="J105" s="208"/>
      <c r="K105" s="208"/>
    </row>
    <row r="106">
      <c r="A106" s="208" t="s">
        <v>32</v>
      </c>
      <c r="B106" s="208" t="s">
        <v>33</v>
      </c>
      <c r="C106" s="208" t="s">
        <v>19</v>
      </c>
      <c r="D106" s="208" t="n">
        <v>6053.6609211</v>
      </c>
      <c r="E106" s="208" t="n">
        <v>25.5458028128677</v>
      </c>
      <c r="F106" s="208" t="n">
        <v>100</v>
      </c>
      <c r="G106" s="208" t="n">
        <v>0.00000000000000283615384653798</v>
      </c>
      <c r="H106" s="208"/>
      <c r="I106" s="208"/>
      <c r="J106" s="208"/>
      <c r="K106" s="208"/>
    </row>
    <row r="107">
      <c r="A107" s="208" t="s">
        <v>32</v>
      </c>
      <c r="B107" s="208" t="s">
        <v>33</v>
      </c>
      <c r="C107" s="208" t="s">
        <v>20</v>
      </c>
      <c r="D107" s="208" t="n">
        <v>704.9729054</v>
      </c>
      <c r="E107" s="208" t="n">
        <v>47.8658007523126</v>
      </c>
      <c r="F107" s="208" t="n">
        <v>100</v>
      </c>
      <c r="G107" s="208" t="n">
        <v>0</v>
      </c>
      <c r="H107" s="208"/>
      <c r="I107" s="208"/>
      <c r="J107" s="208"/>
      <c r="K107" s="208"/>
    </row>
    <row r="108">
      <c r="A108" s="208" t="s">
        <v>51</v>
      </c>
      <c r="B108" s="208" t="s">
        <v>52</v>
      </c>
      <c r="C108" s="208" t="s">
        <v>16</v>
      </c>
      <c r="D108" s="208" t="n">
        <v>237.3838415</v>
      </c>
      <c r="E108" s="208" t="n">
        <v>40.7196701783346</v>
      </c>
      <c r="F108" s="208" t="n">
        <v>100</v>
      </c>
      <c r="G108" s="208" t="n">
        <v>0</v>
      </c>
      <c r="H108" s="208"/>
      <c r="I108" s="208"/>
      <c r="J108" s="208"/>
      <c r="K108" s="208"/>
    </row>
    <row r="109">
      <c r="A109" s="208" t="s">
        <v>51</v>
      </c>
      <c r="B109" s="208" t="s">
        <v>52</v>
      </c>
      <c r="C109" s="208" t="s">
        <v>17</v>
      </c>
      <c r="D109" s="208" t="n">
        <v>5558.7287575</v>
      </c>
      <c r="E109" s="208" t="n">
        <v>5.88343295862575</v>
      </c>
      <c r="F109" s="208" t="n">
        <v>100</v>
      </c>
      <c r="G109" s="208" t="n">
        <v>0</v>
      </c>
      <c r="H109" s="208"/>
      <c r="I109" s="208"/>
      <c r="J109" s="208"/>
      <c r="K109" s="208"/>
    </row>
    <row r="110">
      <c r="A110" s="208" t="s">
        <v>51</v>
      </c>
      <c r="B110" s="208" t="s">
        <v>52</v>
      </c>
      <c r="C110" s="208" t="s">
        <v>18</v>
      </c>
      <c r="D110" s="208" t="n">
        <v>1697.6010171</v>
      </c>
      <c r="E110" s="208" t="n">
        <v>17.3637913355804</v>
      </c>
      <c r="F110" s="208" t="n">
        <v>100</v>
      </c>
      <c r="G110" s="208" t="n">
        <v>0</v>
      </c>
      <c r="H110" s="208"/>
      <c r="I110" s="208"/>
      <c r="J110" s="208"/>
      <c r="K110" s="208"/>
    </row>
    <row r="111">
      <c r="A111" s="208" t="s">
        <v>53</v>
      </c>
      <c r="B111" s="208" t="s">
        <v>54</v>
      </c>
      <c r="C111" s="208" t="s">
        <v>16</v>
      </c>
      <c r="D111" s="208" t="n">
        <v>9546.6619248</v>
      </c>
      <c r="E111" s="208" t="n">
        <v>21.6027903815429</v>
      </c>
      <c r="F111" s="208" t="n">
        <v>97.0065092945161</v>
      </c>
      <c r="G111" s="208" t="n">
        <v>2.95810008476524</v>
      </c>
      <c r="H111" s="208" t="n">
        <v>294.5971765</v>
      </c>
      <c r="I111" s="208" t="n">
        <v>100</v>
      </c>
      <c r="J111" s="208" t="n">
        <v>2.99349070548386</v>
      </c>
      <c r="K111" s="208" t="n">
        <v>95.8596473478964</v>
      </c>
    </row>
    <row r="112">
      <c r="A112" s="208" t="s">
        <v>53</v>
      </c>
      <c r="B112" s="208" t="s">
        <v>54</v>
      </c>
      <c r="C112" s="208" t="s">
        <v>17</v>
      </c>
      <c r="D112" s="208" t="n">
        <v>21247.5932045</v>
      </c>
      <c r="E112" s="208" t="n">
        <v>11.8275283022852</v>
      </c>
      <c r="F112" s="208" t="n">
        <v>100</v>
      </c>
      <c r="G112" s="208" t="n">
        <v>0</v>
      </c>
      <c r="H112" s="208"/>
      <c r="I112" s="208"/>
      <c r="J112" s="208"/>
      <c r="K112" s="208"/>
    </row>
    <row r="113">
      <c r="A113" s="208" t="s">
        <v>53</v>
      </c>
      <c r="B113" s="208" t="s">
        <v>54</v>
      </c>
      <c r="C113" s="208" t="s">
        <v>18</v>
      </c>
      <c r="D113" s="208" t="n">
        <v>12978.977489</v>
      </c>
      <c r="E113" s="208" t="n">
        <v>15.737010332707</v>
      </c>
      <c r="F113" s="208" t="n">
        <v>100</v>
      </c>
      <c r="G113" s="208" t="n">
        <v>0</v>
      </c>
      <c r="H113" s="208"/>
      <c r="I113" s="208"/>
      <c r="J113" s="208"/>
      <c r="K113" s="208"/>
    </row>
    <row r="114">
      <c r="A114" s="208" t="s">
        <v>53</v>
      </c>
      <c r="B114" s="208" t="s">
        <v>54</v>
      </c>
      <c r="C114" s="208" t="s">
        <v>19</v>
      </c>
      <c r="D114" s="208" t="n">
        <v>5040.9291709</v>
      </c>
      <c r="E114" s="208" t="n">
        <v>30.996867461922</v>
      </c>
      <c r="F114" s="208" t="n">
        <v>100</v>
      </c>
      <c r="G114" s="208" t="n">
        <v>0</v>
      </c>
      <c r="H114" s="208"/>
      <c r="I114" s="208"/>
      <c r="J114" s="208"/>
      <c r="K114" s="208"/>
    </row>
    <row r="115">
      <c r="A115" s="208" t="s">
        <v>55</v>
      </c>
      <c r="B115" s="208" t="s">
        <v>56</v>
      </c>
      <c r="C115" s="208" t="s">
        <v>16</v>
      </c>
      <c r="D115" s="208" t="n">
        <v>1548.1897369</v>
      </c>
      <c r="E115" s="208" t="n">
        <v>51.8577228125848</v>
      </c>
      <c r="F115" s="208" t="n">
        <v>94.4060067289157</v>
      </c>
      <c r="G115" s="208" t="n">
        <v>6.36170741767969</v>
      </c>
      <c r="H115" s="208" t="n">
        <v>91.7374145</v>
      </c>
      <c r="I115" s="208" t="n">
        <v>100</v>
      </c>
      <c r="J115" s="208" t="n">
        <v>5.59399327108427</v>
      </c>
      <c r="K115" s="208" t="n">
        <v>107.362194442621</v>
      </c>
    </row>
    <row r="116">
      <c r="A116" s="208" t="s">
        <v>55</v>
      </c>
      <c r="B116" s="208" t="s">
        <v>56</v>
      </c>
      <c r="C116" s="208" t="s">
        <v>17</v>
      </c>
      <c r="D116" s="208" t="n">
        <v>14385.2913145</v>
      </c>
      <c r="E116" s="208" t="n">
        <v>14.632998474936</v>
      </c>
      <c r="F116" s="208" t="n">
        <v>96.4024435543867</v>
      </c>
      <c r="G116" s="208" t="n">
        <v>2.00454282003789</v>
      </c>
      <c r="H116" s="208" t="n">
        <v>536.831802</v>
      </c>
      <c r="I116" s="208" t="n">
        <v>56.0580409147987</v>
      </c>
      <c r="J116" s="208" t="n">
        <v>3.59755644561331</v>
      </c>
      <c r="K116" s="208" t="n">
        <v>53.7150226778748</v>
      </c>
    </row>
    <row r="117">
      <c r="A117" s="208" t="s">
        <v>55</v>
      </c>
      <c r="B117" s="208" t="s">
        <v>56</v>
      </c>
      <c r="C117" s="208" t="s">
        <v>18</v>
      </c>
      <c r="D117" s="208" t="n">
        <v>27025.9988784</v>
      </c>
      <c r="E117" s="208" t="n">
        <v>9.64355403999781</v>
      </c>
      <c r="F117" s="208" t="n">
        <v>99.6999778425068</v>
      </c>
      <c r="G117" s="208" t="n">
        <v>0.304535214080468</v>
      </c>
      <c r="H117" s="208" t="n">
        <v>81.3279869</v>
      </c>
      <c r="I117" s="208" t="n">
        <v>100</v>
      </c>
      <c r="J117" s="208" t="n">
        <v>0.300022157493175</v>
      </c>
      <c r="K117" s="208" t="n">
        <v>101.199705880978</v>
      </c>
    </row>
    <row r="118">
      <c r="A118" s="208" t="s">
        <v>55</v>
      </c>
      <c r="B118" s="208" t="s">
        <v>56</v>
      </c>
      <c r="C118" s="208" t="s">
        <v>19</v>
      </c>
      <c r="D118" s="208" t="n">
        <v>8844.8594951</v>
      </c>
      <c r="E118" s="208" t="n">
        <v>19.2904638302061</v>
      </c>
      <c r="F118" s="208" t="n">
        <v>100</v>
      </c>
      <c r="G118" s="208" t="n">
        <v>0</v>
      </c>
      <c r="H118" s="208"/>
      <c r="I118" s="208"/>
      <c r="J118" s="208"/>
      <c r="K118" s="208"/>
    </row>
    <row r="119">
      <c r="A119" s="208" t="s">
        <v>55</v>
      </c>
      <c r="B119" s="208" t="s">
        <v>56</v>
      </c>
      <c r="C119" s="208" t="s">
        <v>20</v>
      </c>
      <c r="D119" s="208" t="n">
        <v>3037.8545533</v>
      </c>
      <c r="E119" s="208" t="n">
        <v>37.3403628319174</v>
      </c>
      <c r="F119" s="208" t="n">
        <v>100</v>
      </c>
      <c r="G119" s="208" t="n">
        <v>0.00000000000000414561305638521</v>
      </c>
      <c r="H119" s="208"/>
      <c r="I119" s="208"/>
      <c r="J119" s="208"/>
      <c r="K119" s="208"/>
    </row>
    <row r="120">
      <c r="A120" s="208" t="s">
        <v>55</v>
      </c>
      <c r="B120" s="208" t="s">
        <v>56</v>
      </c>
      <c r="C120" s="208" t="s">
        <v>21</v>
      </c>
      <c r="D120" s="208" t="n">
        <v>615.2574596</v>
      </c>
      <c r="E120" s="208" t="n">
        <v>71.6131007094351</v>
      </c>
      <c r="F120" s="208" t="n">
        <v>100</v>
      </c>
      <c r="G120" s="208" t="n">
        <v>0</v>
      </c>
      <c r="H120" s="208"/>
      <c r="I120" s="208"/>
      <c r="J120" s="208"/>
      <c r="K120" s="208"/>
    </row>
    <row r="121">
      <c r="A121" s="208" t="s">
        <v>55</v>
      </c>
      <c r="B121" s="208" t="s">
        <v>56</v>
      </c>
      <c r="C121" s="208" t="s">
        <v>22</v>
      </c>
      <c r="D121" s="208" t="n">
        <v>88.1898529</v>
      </c>
      <c r="E121" s="208" t="n">
        <v>100</v>
      </c>
      <c r="F121" s="208" t="n">
        <v>34.9400040342995</v>
      </c>
      <c r="G121" s="208" t="n">
        <v>80.5071314350315</v>
      </c>
      <c r="H121" s="208" t="n">
        <v>164.2138183</v>
      </c>
      <c r="I121" s="208" t="n">
        <v>71.1927315445321</v>
      </c>
      <c r="J121" s="208" t="n">
        <v>65.0599959657005</v>
      </c>
      <c r="K121" s="208" t="n">
        <v>43.2357773064241</v>
      </c>
    </row>
    <row r="122">
      <c r="A122" s="208" t="s">
        <v>59</v>
      </c>
      <c r="B122" s="208" t="s">
        <v>60</v>
      </c>
      <c r="C122" s="208" t="s">
        <v>16</v>
      </c>
      <c r="D122" s="208" t="n">
        <v>458.9852498</v>
      </c>
      <c r="E122" s="208" t="n">
        <v>53.1392977702354</v>
      </c>
      <c r="F122" s="208" t="n">
        <v>100</v>
      </c>
      <c r="G122" s="208" t="n">
        <v>0</v>
      </c>
      <c r="H122" s="208"/>
      <c r="I122" s="208"/>
      <c r="J122" s="208"/>
      <c r="K122" s="208"/>
    </row>
    <row r="123">
      <c r="A123" s="208" t="s">
        <v>59</v>
      </c>
      <c r="B123" s="208" t="s">
        <v>60</v>
      </c>
      <c r="C123" s="208" t="s">
        <v>17</v>
      </c>
      <c r="D123" s="208" t="n">
        <v>22543.5012227</v>
      </c>
      <c r="E123" s="208" t="n">
        <v>10.2608664465361</v>
      </c>
      <c r="F123" s="208" t="n">
        <v>100</v>
      </c>
      <c r="G123" s="208" t="n">
        <v>0</v>
      </c>
      <c r="H123" s="208"/>
      <c r="I123" s="208"/>
      <c r="J123" s="208"/>
      <c r="K123" s="208"/>
    </row>
    <row r="124">
      <c r="A124" s="208" t="s">
        <v>59</v>
      </c>
      <c r="B124" s="208" t="s">
        <v>60</v>
      </c>
      <c r="C124" s="208" t="s">
        <v>18</v>
      </c>
      <c r="D124" s="208" t="n">
        <v>16805.1917714</v>
      </c>
      <c r="E124" s="208" t="n">
        <v>12.2267099829326</v>
      </c>
      <c r="F124" s="208" t="n">
        <v>100</v>
      </c>
      <c r="G124" s="208" t="n">
        <v>0.00000000000000135743749384661</v>
      </c>
      <c r="H124" s="208"/>
      <c r="I124" s="208"/>
      <c r="J124" s="208"/>
      <c r="K124" s="208"/>
    </row>
    <row r="125">
      <c r="A125" s="208" t="s">
        <v>59</v>
      </c>
      <c r="B125" s="208" t="s">
        <v>60</v>
      </c>
      <c r="C125" s="208" t="s">
        <v>19</v>
      </c>
      <c r="D125" s="208" t="n">
        <v>4208.6919879</v>
      </c>
      <c r="E125" s="208" t="n">
        <v>28.682395169394</v>
      </c>
      <c r="F125" s="208" t="n">
        <v>100</v>
      </c>
      <c r="G125" s="208" t="n">
        <v>0</v>
      </c>
      <c r="H125" s="208"/>
      <c r="I125" s="208"/>
      <c r="J125" s="208"/>
      <c r="K125" s="208"/>
    </row>
    <row r="126">
      <c r="A126" s="208" t="s">
        <v>40</v>
      </c>
      <c r="B126" s="208" t="s">
        <v>41</v>
      </c>
      <c r="C126" s="208" t="s">
        <v>16</v>
      </c>
      <c r="D126" s="208" t="n">
        <v>2174.7618703</v>
      </c>
      <c r="E126" s="208" t="n">
        <v>42.2718661273089</v>
      </c>
      <c r="F126" s="208" t="n">
        <v>100</v>
      </c>
      <c r="G126" s="208" t="n">
        <v>0</v>
      </c>
      <c r="H126" s="208"/>
      <c r="I126" s="208"/>
      <c r="J126" s="208"/>
      <c r="K126" s="208"/>
    </row>
    <row r="127">
      <c r="A127" s="208" t="s">
        <v>40</v>
      </c>
      <c r="B127" s="208" t="s">
        <v>41</v>
      </c>
      <c r="C127" s="208" t="s">
        <v>17</v>
      </c>
      <c r="D127" s="208" t="n">
        <v>19505.610556</v>
      </c>
      <c r="E127" s="208" t="n">
        <v>13.8677796276529</v>
      </c>
      <c r="F127" s="208" t="n">
        <v>100</v>
      </c>
      <c r="G127" s="208" t="n">
        <v>0</v>
      </c>
      <c r="H127" s="208"/>
      <c r="I127" s="208"/>
      <c r="J127" s="208"/>
      <c r="K127" s="208"/>
    </row>
    <row r="128">
      <c r="A128" s="208" t="s">
        <v>40</v>
      </c>
      <c r="B128" s="208" t="s">
        <v>41</v>
      </c>
      <c r="C128" s="208" t="s">
        <v>18</v>
      </c>
      <c r="D128" s="208" t="n">
        <v>24363.0539183</v>
      </c>
      <c r="E128" s="208" t="n">
        <v>10.6591879428537</v>
      </c>
      <c r="F128" s="208" t="n">
        <v>100</v>
      </c>
      <c r="G128" s="208" t="n">
        <v>0</v>
      </c>
      <c r="H128" s="208"/>
      <c r="I128" s="208"/>
      <c r="J128" s="208"/>
      <c r="K128" s="208"/>
    </row>
    <row r="129">
      <c r="A129" s="208" t="s">
        <v>40</v>
      </c>
      <c r="B129" s="208" t="s">
        <v>41</v>
      </c>
      <c r="C129" s="208" t="s">
        <v>19</v>
      </c>
      <c r="D129" s="208" t="n">
        <v>3858.5979811</v>
      </c>
      <c r="E129" s="208" t="n">
        <v>39.5567024873066</v>
      </c>
      <c r="F129" s="208" t="n">
        <v>100</v>
      </c>
      <c r="G129" s="208" t="n">
        <v>0</v>
      </c>
      <c r="H129" s="208"/>
      <c r="I129" s="208"/>
      <c r="J129" s="208"/>
      <c r="K129" s="208"/>
    </row>
    <row r="130">
      <c r="A130" s="208" t="s">
        <v>44</v>
      </c>
      <c r="B130" s="208" t="s">
        <v>45</v>
      </c>
      <c r="C130" s="208" t="s">
        <v>17</v>
      </c>
      <c r="D130" s="208" t="n">
        <v>1720.8566138</v>
      </c>
      <c r="E130" s="208" t="n">
        <v>17.4707024299461</v>
      </c>
      <c r="F130" s="208" t="n">
        <v>100</v>
      </c>
      <c r="G130" s="208" t="n">
        <v>0</v>
      </c>
      <c r="H130" s="208"/>
      <c r="I130" s="208"/>
      <c r="J130" s="208"/>
      <c r="K130" s="208"/>
    </row>
    <row r="131">
      <c r="A131" s="208" t="s">
        <v>44</v>
      </c>
      <c r="B131" s="208" t="s">
        <v>45</v>
      </c>
      <c r="C131" s="208" t="s">
        <v>18</v>
      </c>
      <c r="D131" s="208" t="n">
        <v>4935.9660022</v>
      </c>
      <c r="E131" s="208" t="n">
        <v>6.59583429078244</v>
      </c>
      <c r="F131" s="208" t="n">
        <v>100</v>
      </c>
      <c r="G131" s="208" t="n">
        <v>0</v>
      </c>
      <c r="H131" s="208"/>
      <c r="I131" s="208"/>
      <c r="J131" s="208"/>
      <c r="K131" s="208"/>
    </row>
    <row r="132">
      <c r="A132" s="208" t="s">
        <v>44</v>
      </c>
      <c r="B132" s="208" t="s">
        <v>45</v>
      </c>
      <c r="C132" s="208" t="s">
        <v>19</v>
      </c>
      <c r="D132" s="208" t="n">
        <v>133.154207</v>
      </c>
      <c r="E132" s="208" t="n">
        <v>81.8167615880916</v>
      </c>
      <c r="F132" s="208" t="n">
        <v>100</v>
      </c>
      <c r="G132" s="208" t="n">
        <v>0.00000000000000908348525153662</v>
      </c>
      <c r="H132" s="208"/>
      <c r="I132" s="208"/>
      <c r="J132" s="208"/>
      <c r="K132" s="208"/>
    </row>
    <row r="133">
      <c r="A133" s="208" t="s">
        <v>63</v>
      </c>
      <c r="B133" s="208" t="s">
        <v>64</v>
      </c>
      <c r="C133" s="208" t="s">
        <v>16</v>
      </c>
      <c r="D133" s="208" t="n">
        <v>15.9000452</v>
      </c>
      <c r="E133" s="208" t="n">
        <v>56.7363050284556</v>
      </c>
      <c r="F133" s="208" t="n">
        <v>100</v>
      </c>
      <c r="G133" s="208" t="n">
        <v>0</v>
      </c>
      <c r="H133" s="208"/>
      <c r="I133" s="208"/>
      <c r="J133" s="208"/>
      <c r="K133" s="208"/>
    </row>
    <row r="134">
      <c r="A134" s="208" t="s">
        <v>63</v>
      </c>
      <c r="B134" s="208" t="s">
        <v>64</v>
      </c>
      <c r="C134" s="208" t="s">
        <v>17</v>
      </c>
      <c r="D134" s="208" t="n">
        <v>2186.6530662</v>
      </c>
      <c r="E134" s="208" t="n">
        <v>6.25887389508402</v>
      </c>
      <c r="F134" s="208" t="n">
        <v>100</v>
      </c>
      <c r="G134" s="208" t="n">
        <v>0</v>
      </c>
      <c r="H134" s="208"/>
      <c r="I134" s="208"/>
      <c r="J134" s="208"/>
      <c r="K134" s="208"/>
    </row>
    <row r="135">
      <c r="A135" s="208" t="s">
        <v>63</v>
      </c>
      <c r="B135" s="208" t="s">
        <v>64</v>
      </c>
      <c r="C135" s="208" t="s">
        <v>18</v>
      </c>
      <c r="D135" s="208" t="n">
        <v>904.897656</v>
      </c>
      <c r="E135" s="208" t="n">
        <v>17.1413539999729</v>
      </c>
      <c r="F135" s="208" t="n">
        <v>100</v>
      </c>
      <c r="G135" s="208" t="n">
        <v>0</v>
      </c>
      <c r="H135" s="208"/>
      <c r="I135" s="208"/>
      <c r="J135" s="208"/>
      <c r="K135" s="208"/>
    </row>
    <row r="136">
      <c r="A136" s="208" t="s">
        <v>71</v>
      </c>
      <c r="B136" s="208" t="s">
        <v>72</v>
      </c>
      <c r="C136" s="208" t="s">
        <v>16</v>
      </c>
      <c r="D136" s="208" t="n">
        <v>54.7610277</v>
      </c>
      <c r="E136" s="208" t="n">
        <v>27.9587786817421</v>
      </c>
      <c r="F136" s="208" t="n">
        <v>100</v>
      </c>
      <c r="G136" s="208" t="n">
        <v>0</v>
      </c>
      <c r="H136" s="208"/>
      <c r="I136" s="208"/>
      <c r="J136" s="208"/>
      <c r="K136" s="208"/>
    </row>
    <row r="137">
      <c r="A137" s="208" t="s">
        <v>71</v>
      </c>
      <c r="B137" s="208" t="s">
        <v>72</v>
      </c>
      <c r="C137" s="208" t="s">
        <v>17</v>
      </c>
      <c r="D137" s="208" t="n">
        <v>475.926108</v>
      </c>
      <c r="E137" s="208" t="n">
        <v>5.15402122776219</v>
      </c>
      <c r="F137" s="208" t="n">
        <v>100</v>
      </c>
      <c r="G137" s="208" t="n">
        <v>0</v>
      </c>
      <c r="H137" s="208"/>
      <c r="I137" s="208"/>
      <c r="J137" s="208"/>
      <c r="K137" s="208"/>
    </row>
    <row r="138">
      <c r="A138" s="208" t="s">
        <v>71</v>
      </c>
      <c r="B138" s="208" t="s">
        <v>72</v>
      </c>
      <c r="C138" s="208" t="s">
        <v>18</v>
      </c>
      <c r="D138" s="208" t="n">
        <v>41.616036</v>
      </c>
      <c r="E138" s="208" t="n">
        <v>28.3092217598171</v>
      </c>
      <c r="F138" s="208" t="n">
        <v>100</v>
      </c>
      <c r="G138" s="208" t="n">
        <v>0</v>
      </c>
      <c r="H138" s="208"/>
      <c r="I138" s="208"/>
      <c r="J138" s="208"/>
      <c r="K138" s="208"/>
    </row>
    <row r="139">
      <c r="A139" s="208" t="s">
        <v>71</v>
      </c>
      <c r="B139" s="208" t="s">
        <v>72</v>
      </c>
      <c r="C139" s="208" t="s">
        <v>22</v>
      </c>
      <c r="D139" s="208" t="n">
        <v>2.5612939</v>
      </c>
      <c r="E139" s="208" t="n">
        <v>69.5221985754992</v>
      </c>
      <c r="F139" s="208" t="n">
        <v>100</v>
      </c>
      <c r="G139" s="208" t="n">
        <v>0.0000000000000154370291162163</v>
      </c>
      <c r="H139" s="208"/>
      <c r="I139" s="208"/>
      <c r="J139" s="208"/>
      <c r="K139" s="208"/>
    </row>
    <row r="140">
      <c r="A140" s="208" t="s">
        <v>73</v>
      </c>
      <c r="B140" s="208" t="s">
        <v>74</v>
      </c>
      <c r="C140" s="208" t="s">
        <v>16</v>
      </c>
      <c r="D140" s="208" t="n">
        <v>6825.2142298</v>
      </c>
      <c r="E140" s="208" t="n">
        <v>26.3077345173942</v>
      </c>
      <c r="F140" s="208" t="n">
        <v>100</v>
      </c>
      <c r="G140" s="208" t="n">
        <v>0</v>
      </c>
      <c r="H140" s="208"/>
      <c r="I140" s="208"/>
      <c r="J140" s="208"/>
      <c r="K140" s="208"/>
    </row>
    <row r="141">
      <c r="A141" s="208" t="s">
        <v>73</v>
      </c>
      <c r="B141" s="208" t="s">
        <v>74</v>
      </c>
      <c r="C141" s="208" t="s">
        <v>17</v>
      </c>
      <c r="D141" s="208" t="n">
        <v>18428.9508625</v>
      </c>
      <c r="E141" s="208" t="n">
        <v>12.7742688837917</v>
      </c>
      <c r="F141" s="208" t="n">
        <v>100</v>
      </c>
      <c r="G141" s="208" t="n">
        <v>0.00000000000000141822874375383</v>
      </c>
      <c r="H141" s="208"/>
      <c r="I141" s="208"/>
      <c r="J141" s="208"/>
      <c r="K141" s="208"/>
    </row>
    <row r="142">
      <c r="A142" s="208" t="s">
        <v>73</v>
      </c>
      <c r="B142" s="208" t="s">
        <v>74</v>
      </c>
      <c r="C142" s="208" t="s">
        <v>18</v>
      </c>
      <c r="D142" s="208" t="n">
        <v>13537.5286258</v>
      </c>
      <c r="E142" s="208" t="n">
        <v>16.1952415898452</v>
      </c>
      <c r="F142" s="208" t="n">
        <v>100</v>
      </c>
      <c r="G142" s="208" t="n">
        <v>0</v>
      </c>
      <c r="H142" s="208"/>
      <c r="I142" s="208"/>
      <c r="J142" s="208"/>
      <c r="K142" s="208"/>
    </row>
    <row r="143">
      <c r="A143" s="208" t="s">
        <v>73</v>
      </c>
      <c r="B143" s="208" t="s">
        <v>74</v>
      </c>
      <c r="C143" s="208" t="s">
        <v>19</v>
      </c>
      <c r="D143" s="208" t="n">
        <v>3769.6743168</v>
      </c>
      <c r="E143" s="208" t="n">
        <v>34.532294863848</v>
      </c>
      <c r="F143" s="208" t="n">
        <v>100</v>
      </c>
      <c r="G143" s="208" t="n">
        <v>0</v>
      </c>
      <c r="H143" s="208"/>
      <c r="I143" s="208"/>
      <c r="J143" s="208"/>
      <c r="K143" s="208"/>
    </row>
    <row r="144">
      <c r="A144" s="208" t="s">
        <v>73</v>
      </c>
      <c r="B144" s="208" t="s">
        <v>74</v>
      </c>
      <c r="C144" s="208" t="s">
        <v>22</v>
      </c>
      <c r="D144" s="208" t="n">
        <v>82.4587788</v>
      </c>
      <c r="E144" s="208" t="n">
        <v>99.9999999999998</v>
      </c>
      <c r="F144" s="208" t="n">
        <v>68.6153795732656</v>
      </c>
      <c r="G144" s="208" t="n">
        <v>44.6875256261436</v>
      </c>
      <c r="H144" s="208" t="n">
        <v>37.7165803</v>
      </c>
      <c r="I144" s="208" t="n">
        <v>99.9999999999999</v>
      </c>
      <c r="J144" s="208" t="n">
        <v>31.3846204267344</v>
      </c>
      <c r="K144" s="208" t="n">
        <v>97.6991753074047</v>
      </c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692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545</v>
      </c>
      <c r="I154" s="5" t="s">
        <v>546</v>
      </c>
      <c r="J154" s="5" t="s">
        <v>547</v>
      </c>
      <c r="K154" s="5" t="s">
        <v>548</v>
      </c>
    </row>
    <row r="155">
      <c r="A155" s="209" t="s">
        <v>77</v>
      </c>
      <c r="B155" s="209" t="s">
        <v>78</v>
      </c>
      <c r="C155" s="209" t="s">
        <v>16</v>
      </c>
      <c r="D155" s="209" t="n">
        <v>2063.0630287</v>
      </c>
      <c r="E155" s="209" t="n">
        <v>32.7170198075705</v>
      </c>
      <c r="F155" s="209" t="n">
        <v>100</v>
      </c>
      <c r="G155" s="209" t="n">
        <v>0</v>
      </c>
      <c r="H155" s="209"/>
      <c r="I155" s="209"/>
      <c r="J155" s="209"/>
      <c r="K155" s="209"/>
    </row>
    <row r="156">
      <c r="A156" s="209" t="s">
        <v>77</v>
      </c>
      <c r="B156" s="209" t="s">
        <v>78</v>
      </c>
      <c r="C156" s="209" t="s">
        <v>17</v>
      </c>
      <c r="D156" s="209" t="n">
        <v>5427.7870589</v>
      </c>
      <c r="E156" s="209" t="n">
        <v>18.0017629116521</v>
      </c>
      <c r="F156" s="209" t="n">
        <v>99.0902358365761</v>
      </c>
      <c r="G156" s="209" t="n">
        <v>0.63877659047375</v>
      </c>
      <c r="H156" s="209" t="n">
        <v>49.8334282</v>
      </c>
      <c r="I156" s="209" t="n">
        <v>72.4041417832014</v>
      </c>
      <c r="J156" s="209" t="n">
        <v>0.909764163423873</v>
      </c>
      <c r="K156" s="209" t="n">
        <v>69.5746497187943</v>
      </c>
    </row>
    <row r="157">
      <c r="A157" s="209" t="s">
        <v>77</v>
      </c>
      <c r="B157" s="209" t="s">
        <v>78</v>
      </c>
      <c r="C157" s="209" t="s">
        <v>18</v>
      </c>
      <c r="D157" s="209" t="n">
        <v>17221.2467455</v>
      </c>
      <c r="E157" s="209" t="n">
        <v>7.2167187212114</v>
      </c>
      <c r="F157" s="209" t="n">
        <v>100</v>
      </c>
      <c r="G157" s="209" t="n">
        <v>0</v>
      </c>
      <c r="H157" s="209"/>
      <c r="I157" s="209"/>
      <c r="J157" s="209"/>
      <c r="K157" s="209"/>
    </row>
    <row r="158">
      <c r="A158" s="209" t="s">
        <v>77</v>
      </c>
      <c r="B158" s="209" t="s">
        <v>78</v>
      </c>
      <c r="C158" s="209" t="s">
        <v>19</v>
      </c>
      <c r="D158" s="209" t="n">
        <v>336.673001</v>
      </c>
      <c r="E158" s="209" t="n">
        <v>75.0601800273034</v>
      </c>
      <c r="F158" s="209" t="n">
        <v>100</v>
      </c>
      <c r="G158" s="209" t="n">
        <v>0</v>
      </c>
      <c r="H158" s="209"/>
      <c r="I158" s="209"/>
      <c r="J158" s="209"/>
      <c r="K158" s="209"/>
    </row>
    <row r="159">
      <c r="A159" s="209" t="s">
        <v>77</v>
      </c>
      <c r="B159" s="209" t="s">
        <v>78</v>
      </c>
      <c r="C159" s="209" t="s">
        <v>20</v>
      </c>
      <c r="D159" s="209" t="n">
        <v>415.378406</v>
      </c>
      <c r="E159" s="209" t="n">
        <v>71.7079752147313</v>
      </c>
      <c r="F159" s="209" t="n">
        <v>100</v>
      </c>
      <c r="G159" s="209" t="n">
        <v>0</v>
      </c>
      <c r="H159" s="209"/>
      <c r="I159" s="209"/>
      <c r="J159" s="209"/>
      <c r="K159" s="209"/>
    </row>
    <row r="160">
      <c r="A160" s="209" t="s">
        <v>81</v>
      </c>
      <c r="B160" s="209" t="s">
        <v>82</v>
      </c>
      <c r="C160" s="209" t="s">
        <v>16</v>
      </c>
      <c r="D160" s="209" t="n">
        <v>1208.5265976</v>
      </c>
      <c r="E160" s="209" t="n">
        <v>27.4010580310832</v>
      </c>
      <c r="F160" s="209" t="n">
        <v>98.7333393299248</v>
      </c>
      <c r="G160" s="209" t="n">
        <v>1.3129505774216</v>
      </c>
      <c r="H160" s="209" t="n">
        <v>15.5043182</v>
      </c>
      <c r="I160" s="209" t="n">
        <v>100</v>
      </c>
      <c r="J160" s="209" t="n">
        <v>1.26666067007521</v>
      </c>
      <c r="K160" s="209" t="n">
        <v>102.341533092909</v>
      </c>
    </row>
    <row r="161">
      <c r="A161" s="209" t="s">
        <v>81</v>
      </c>
      <c r="B161" s="209" t="s">
        <v>82</v>
      </c>
      <c r="C161" s="209" t="s">
        <v>17</v>
      </c>
      <c r="D161" s="209" t="n">
        <v>11909.1332405</v>
      </c>
      <c r="E161" s="209" t="n">
        <v>4.4669602727811</v>
      </c>
      <c r="F161" s="209" t="n">
        <v>99.8610815116729</v>
      </c>
      <c r="G161" s="209" t="n">
        <v>0.139066605735706</v>
      </c>
      <c r="H161" s="209" t="n">
        <v>16.5670025</v>
      </c>
      <c r="I161" s="209" t="n">
        <v>100</v>
      </c>
      <c r="J161" s="209" t="n">
        <v>0.138918488327126</v>
      </c>
      <c r="K161" s="209" t="n">
        <v>99.9675552056325</v>
      </c>
    </row>
    <row r="162">
      <c r="A162" s="209" t="s">
        <v>81</v>
      </c>
      <c r="B162" s="209" t="s">
        <v>82</v>
      </c>
      <c r="C162" s="209" t="s">
        <v>18</v>
      </c>
      <c r="D162" s="209" t="n">
        <v>40.129466</v>
      </c>
      <c r="E162" s="209" t="n">
        <v>77.8803410346324</v>
      </c>
      <c r="F162" s="209" t="n">
        <v>100</v>
      </c>
      <c r="G162" s="209" t="n">
        <v>0</v>
      </c>
      <c r="H162" s="209"/>
      <c r="I162" s="209"/>
      <c r="J162" s="209"/>
      <c r="K162" s="209"/>
    </row>
    <row r="163">
      <c r="A163" s="209" t="s">
        <v>81</v>
      </c>
      <c r="B163" s="209" t="s">
        <v>82</v>
      </c>
      <c r="C163" s="209" t="s">
        <v>22</v>
      </c>
      <c r="D163" s="209" t="n">
        <v>433.168399</v>
      </c>
      <c r="E163" s="209" t="n">
        <v>56.7685189029197</v>
      </c>
      <c r="F163" s="209" t="n">
        <v>76.587995286269</v>
      </c>
      <c r="G163" s="209" t="n">
        <v>10.9479651579916</v>
      </c>
      <c r="H163" s="209" t="n">
        <v>132.4142323</v>
      </c>
      <c r="I163" s="209" t="n">
        <v>54.6288989946951</v>
      </c>
      <c r="J163" s="209" t="n">
        <v>23.412004713731</v>
      </c>
      <c r="K163" s="209" t="n">
        <v>35.8142207028828</v>
      </c>
    </row>
    <row r="164">
      <c r="A164" s="209" t="s">
        <v>83</v>
      </c>
      <c r="B164" s="209" t="s">
        <v>84</v>
      </c>
      <c r="C164" s="209" t="s">
        <v>16</v>
      </c>
      <c r="D164" s="209" t="n">
        <v>9388.8094006</v>
      </c>
      <c r="E164" s="209" t="n">
        <v>17.7396031580992</v>
      </c>
      <c r="F164" s="209" t="n">
        <v>99.7651823649662</v>
      </c>
      <c r="G164" s="209" t="n">
        <v>0.227410376714754</v>
      </c>
      <c r="H164" s="209" t="n">
        <v>22.0984713</v>
      </c>
      <c r="I164" s="209" t="n">
        <v>99.9999999999998</v>
      </c>
      <c r="J164" s="209" t="n">
        <v>0.234817635033744</v>
      </c>
      <c r="K164" s="209" t="n">
        <v>96.6181168691734</v>
      </c>
    </row>
    <row r="165">
      <c r="A165" s="209" t="s">
        <v>83</v>
      </c>
      <c r="B165" s="209" t="s">
        <v>84</v>
      </c>
      <c r="C165" s="209" t="s">
        <v>17</v>
      </c>
      <c r="D165" s="209" t="n">
        <v>87432.6883843</v>
      </c>
      <c r="E165" s="209" t="n">
        <v>2.30047440459884</v>
      </c>
      <c r="F165" s="209" t="n">
        <v>99.911065762751</v>
      </c>
      <c r="G165" s="209" t="n">
        <v>0.0675198286647563</v>
      </c>
      <c r="H165" s="209" t="n">
        <v>77.8268092</v>
      </c>
      <c r="I165" s="209" t="n">
        <v>76.1035539596418</v>
      </c>
      <c r="J165" s="209" t="n">
        <v>0.0889342372489892</v>
      </c>
      <c r="K165" s="209" t="n">
        <v>75.8535548365635</v>
      </c>
    </row>
    <row r="166">
      <c r="A166" s="209" t="s">
        <v>83</v>
      </c>
      <c r="B166" s="209" t="s">
        <v>84</v>
      </c>
      <c r="C166" s="209" t="s">
        <v>18</v>
      </c>
      <c r="D166" s="209" t="n">
        <v>11627.1663242</v>
      </c>
      <c r="E166" s="209" t="n">
        <v>6.70080954777077</v>
      </c>
      <c r="F166" s="209" t="n">
        <v>99.7973662819605</v>
      </c>
      <c r="G166" s="209" t="n">
        <v>0.203281004732089</v>
      </c>
      <c r="H166" s="209" t="n">
        <v>23.608398</v>
      </c>
      <c r="I166" s="209" t="n">
        <v>100</v>
      </c>
      <c r="J166" s="209" t="n">
        <v>0.202633718039499</v>
      </c>
      <c r="K166" s="209" t="n">
        <v>100.116155809068</v>
      </c>
    </row>
    <row r="167">
      <c r="A167" s="209" t="s">
        <v>83</v>
      </c>
      <c r="B167" s="209" t="s">
        <v>84</v>
      </c>
      <c r="C167" s="209" t="s">
        <v>22</v>
      </c>
      <c r="D167" s="209" t="n">
        <v>101.6117489</v>
      </c>
      <c r="E167" s="209" t="n">
        <v>77.3408468525652</v>
      </c>
      <c r="F167" s="209" t="n">
        <v>58.5005793179093</v>
      </c>
      <c r="G167" s="209" t="n">
        <v>44.3050939709857</v>
      </c>
      <c r="H167" s="209" t="n">
        <v>72.0818283</v>
      </c>
      <c r="I167" s="209" t="n">
        <v>72.6558086171449</v>
      </c>
      <c r="J167" s="209" t="n">
        <v>41.4994206820907</v>
      </c>
      <c r="K167" s="209" t="n">
        <v>62.4556589329839</v>
      </c>
    </row>
    <row r="168">
      <c r="A168" s="209" t="s">
        <v>85</v>
      </c>
      <c r="B168" s="209" t="s">
        <v>86</v>
      </c>
      <c r="C168" s="209" t="s">
        <v>16</v>
      </c>
      <c r="D168" s="209" t="n">
        <v>22341.4827867</v>
      </c>
      <c r="E168" s="209" t="n">
        <v>8.81083324459154</v>
      </c>
      <c r="F168" s="209" t="n">
        <v>99.9220205803795</v>
      </c>
      <c r="G168" s="209" t="n">
        <v>0.0779366126085152</v>
      </c>
      <c r="H168" s="209" t="n">
        <v>17.4353546</v>
      </c>
      <c r="I168" s="209" t="n">
        <v>99.9999999999999</v>
      </c>
      <c r="J168" s="209" t="n">
        <v>0.0779794196204623</v>
      </c>
      <c r="K168" s="209" t="n">
        <v>99.8671681186711</v>
      </c>
    </row>
    <row r="169">
      <c r="A169" s="209" t="s">
        <v>85</v>
      </c>
      <c r="B169" s="209" t="s">
        <v>86</v>
      </c>
      <c r="C169" s="209" t="s">
        <v>17</v>
      </c>
      <c r="D169" s="209" t="n">
        <v>28203.0874151</v>
      </c>
      <c r="E169" s="209" t="n">
        <v>6.90595008467157</v>
      </c>
      <c r="F169" s="209" t="n">
        <v>100</v>
      </c>
      <c r="G169" s="209" t="n">
        <v>0</v>
      </c>
      <c r="H169" s="209"/>
      <c r="I169" s="209"/>
      <c r="J169" s="209"/>
      <c r="K169" s="209"/>
    </row>
    <row r="170">
      <c r="A170" s="209" t="s">
        <v>85</v>
      </c>
      <c r="B170" s="209" t="s">
        <v>86</v>
      </c>
      <c r="C170" s="209" t="s">
        <v>18</v>
      </c>
      <c r="D170" s="209" t="n">
        <v>184.4747718</v>
      </c>
      <c r="E170" s="209" t="n">
        <v>45.919352693817</v>
      </c>
      <c r="F170" s="209" t="n">
        <v>100</v>
      </c>
      <c r="G170" s="209" t="n">
        <v>0</v>
      </c>
      <c r="H170" s="209"/>
      <c r="I170" s="209"/>
      <c r="J170" s="209"/>
      <c r="K170" s="209"/>
    </row>
    <row r="171">
      <c r="A171" s="209" t="s">
        <v>85</v>
      </c>
      <c r="B171" s="209" t="s">
        <v>86</v>
      </c>
      <c r="C171" s="209" t="s">
        <v>22</v>
      </c>
      <c r="D171" s="209" t="n">
        <v>309.8692783</v>
      </c>
      <c r="E171" s="209" t="n">
        <v>73.7551707281902</v>
      </c>
      <c r="F171" s="209" t="n">
        <v>100</v>
      </c>
      <c r="G171" s="209" t="n">
        <v>0</v>
      </c>
      <c r="H171" s="209"/>
      <c r="I171" s="209"/>
      <c r="J171" s="209"/>
      <c r="K171" s="209"/>
    </row>
    <row r="172">
      <c r="A172" s="209" t="s">
        <v>87</v>
      </c>
      <c r="B172" s="209" t="s">
        <v>88</v>
      </c>
      <c r="C172" s="209" t="s">
        <v>17</v>
      </c>
      <c r="D172" s="209" t="n">
        <v>30584.0791673</v>
      </c>
      <c r="E172" s="209" t="n">
        <v>9.15605768436347</v>
      </c>
      <c r="F172" s="209" t="n">
        <v>100</v>
      </c>
      <c r="G172" s="209" t="n">
        <v>0</v>
      </c>
      <c r="H172" s="209"/>
      <c r="I172" s="209"/>
      <c r="J172" s="209"/>
      <c r="K172" s="209"/>
    </row>
    <row r="173">
      <c r="A173" s="209" t="s">
        <v>87</v>
      </c>
      <c r="B173" s="209" t="s">
        <v>88</v>
      </c>
      <c r="C173" s="209" t="s">
        <v>18</v>
      </c>
      <c r="D173" s="209" t="n">
        <v>24897.4090269</v>
      </c>
      <c r="E173" s="209" t="n">
        <v>10.9587566251226</v>
      </c>
      <c r="F173" s="209" t="n">
        <v>100</v>
      </c>
      <c r="G173" s="209" t="n">
        <v>0</v>
      </c>
      <c r="H173" s="209"/>
      <c r="I173" s="209"/>
      <c r="J173" s="209"/>
      <c r="K173" s="209"/>
    </row>
    <row r="174">
      <c r="A174" s="209" t="s">
        <v>89</v>
      </c>
      <c r="B174" s="209" t="s">
        <v>90</v>
      </c>
      <c r="C174" s="209" t="s">
        <v>16</v>
      </c>
      <c r="D174" s="209" t="n">
        <v>8993.7320401</v>
      </c>
      <c r="E174" s="209" t="n">
        <v>18.0228374797886</v>
      </c>
      <c r="F174" s="209" t="n">
        <v>99.206675169829</v>
      </c>
      <c r="G174" s="209" t="n">
        <v>0.779723838695251</v>
      </c>
      <c r="H174" s="209" t="n">
        <v>71.9200692</v>
      </c>
      <c r="I174" s="209" t="n">
        <v>99.9999999999997</v>
      </c>
      <c r="J174" s="209" t="n">
        <v>0.793324830171023</v>
      </c>
      <c r="K174" s="209" t="n">
        <v>97.5058470953647</v>
      </c>
    </row>
    <row r="175">
      <c r="A175" s="209" t="s">
        <v>89</v>
      </c>
      <c r="B175" s="209" t="s">
        <v>90</v>
      </c>
      <c r="C175" s="209" t="s">
        <v>17</v>
      </c>
      <c r="D175" s="209" t="n">
        <v>33024.8139205</v>
      </c>
      <c r="E175" s="209" t="n">
        <v>4.94256906922306</v>
      </c>
      <c r="F175" s="209" t="n">
        <v>99.8505341715615</v>
      </c>
      <c r="G175" s="209" t="n">
        <v>0.149852073207174</v>
      </c>
      <c r="H175" s="209" t="n">
        <v>49.4346997</v>
      </c>
      <c r="I175" s="209" t="n">
        <v>99.9999999999998</v>
      </c>
      <c r="J175" s="209" t="n">
        <v>0.149465828438527</v>
      </c>
      <c r="K175" s="209" t="n">
        <v>100.108564698494</v>
      </c>
    </row>
    <row r="176">
      <c r="A176" s="209" t="s">
        <v>89</v>
      </c>
      <c r="B176" s="209" t="s">
        <v>90</v>
      </c>
      <c r="C176" s="209" t="s">
        <v>18</v>
      </c>
      <c r="D176" s="209" t="n">
        <v>4012.3316898</v>
      </c>
      <c r="E176" s="209" t="n">
        <v>13.5377341035174</v>
      </c>
      <c r="F176" s="209" t="n">
        <v>100</v>
      </c>
      <c r="G176" s="209" t="n">
        <v>0</v>
      </c>
      <c r="H176" s="209"/>
      <c r="I176" s="209"/>
      <c r="J176" s="209"/>
      <c r="K176" s="209"/>
    </row>
    <row r="177">
      <c r="A177" s="209" t="s">
        <v>91</v>
      </c>
      <c r="B177" s="209" t="s">
        <v>92</v>
      </c>
      <c r="C177" s="209" t="s">
        <v>16</v>
      </c>
      <c r="D177" s="209" t="n">
        <v>476.2234204</v>
      </c>
      <c r="E177" s="209" t="n">
        <v>44.0221671168075</v>
      </c>
      <c r="F177" s="209" t="n">
        <v>100</v>
      </c>
      <c r="G177" s="209" t="n">
        <v>0</v>
      </c>
      <c r="H177" s="209"/>
      <c r="I177" s="209"/>
      <c r="J177" s="209"/>
      <c r="K177" s="209"/>
    </row>
    <row r="178">
      <c r="A178" s="209" t="s">
        <v>91</v>
      </c>
      <c r="B178" s="209" t="s">
        <v>92</v>
      </c>
      <c r="C178" s="209" t="s">
        <v>17</v>
      </c>
      <c r="D178" s="209" t="n">
        <v>61857.3590505</v>
      </c>
      <c r="E178" s="209" t="n">
        <v>6.49248899587621</v>
      </c>
      <c r="F178" s="209" t="n">
        <v>100</v>
      </c>
      <c r="G178" s="209" t="n">
        <v>0</v>
      </c>
      <c r="H178" s="209"/>
      <c r="I178" s="209"/>
      <c r="J178" s="209"/>
      <c r="K178" s="209"/>
    </row>
    <row r="179">
      <c r="A179" s="209" t="s">
        <v>91</v>
      </c>
      <c r="B179" s="209" t="s">
        <v>92</v>
      </c>
      <c r="C179" s="209" t="s">
        <v>18</v>
      </c>
      <c r="D179" s="209" t="n">
        <v>94953.8659428</v>
      </c>
      <c r="E179" s="209" t="n">
        <v>4.29454548054255</v>
      </c>
      <c r="F179" s="209" t="n">
        <v>100</v>
      </c>
      <c r="G179" s="209" t="n">
        <v>0</v>
      </c>
      <c r="H179" s="209"/>
      <c r="I179" s="209"/>
      <c r="J179" s="209"/>
      <c r="K179" s="209"/>
    </row>
    <row r="180">
      <c r="A180" s="209" t="s">
        <v>91</v>
      </c>
      <c r="B180" s="209" t="s">
        <v>92</v>
      </c>
      <c r="C180" s="209" t="s">
        <v>19</v>
      </c>
      <c r="D180" s="209" t="n">
        <v>9468.6972675</v>
      </c>
      <c r="E180" s="209" t="n">
        <v>24.1524565578618</v>
      </c>
      <c r="F180" s="209" t="n">
        <v>100</v>
      </c>
      <c r="G180" s="209" t="n">
        <v>0</v>
      </c>
      <c r="H180" s="209"/>
      <c r="I180" s="209"/>
      <c r="J180" s="209"/>
      <c r="K180" s="209"/>
    </row>
    <row r="181">
      <c r="A181" s="209" t="s">
        <v>93</v>
      </c>
      <c r="B181" s="209" t="s">
        <v>94</v>
      </c>
      <c r="C181" s="209" t="s">
        <v>16</v>
      </c>
      <c r="D181" s="209" t="n">
        <v>122.1947037</v>
      </c>
      <c r="E181" s="209" t="n">
        <v>60.9742183429494</v>
      </c>
      <c r="F181" s="209" t="n">
        <v>100</v>
      </c>
      <c r="G181" s="209" t="n">
        <v>0</v>
      </c>
      <c r="H181" s="209"/>
      <c r="I181" s="209"/>
      <c r="J181" s="209"/>
      <c r="K181" s="209"/>
    </row>
    <row r="182">
      <c r="A182" s="209" t="s">
        <v>93</v>
      </c>
      <c r="B182" s="209" t="s">
        <v>94</v>
      </c>
      <c r="C182" s="209" t="s">
        <v>17</v>
      </c>
      <c r="D182" s="209" t="n">
        <v>22777.8581862</v>
      </c>
      <c r="E182" s="209" t="n">
        <v>3.55540097273198</v>
      </c>
      <c r="F182" s="209" t="n">
        <v>100</v>
      </c>
      <c r="G182" s="209" t="n">
        <v>0</v>
      </c>
      <c r="H182" s="209"/>
      <c r="I182" s="209"/>
      <c r="J182" s="209"/>
      <c r="K182" s="209"/>
    </row>
    <row r="183">
      <c r="A183" s="209" t="s">
        <v>93</v>
      </c>
      <c r="B183" s="209" t="s">
        <v>94</v>
      </c>
      <c r="C183" s="209" t="s">
        <v>18</v>
      </c>
      <c r="D183" s="209" t="n">
        <v>50990.463448</v>
      </c>
      <c r="E183" s="209" t="n">
        <v>2.19594074389561</v>
      </c>
      <c r="F183" s="209" t="n">
        <v>100</v>
      </c>
      <c r="G183" s="209" t="n">
        <v>0</v>
      </c>
      <c r="H183" s="209"/>
      <c r="I183" s="209"/>
      <c r="J183" s="209"/>
      <c r="K183" s="209"/>
    </row>
    <row r="184">
      <c r="A184" s="209" t="s">
        <v>93</v>
      </c>
      <c r="B184" s="209" t="s">
        <v>94</v>
      </c>
      <c r="C184" s="209" t="s">
        <v>19</v>
      </c>
      <c r="D184" s="209" t="n">
        <v>18021.7928982</v>
      </c>
      <c r="E184" s="209" t="n">
        <v>2.87118516308476</v>
      </c>
      <c r="F184" s="209" t="n">
        <v>100</v>
      </c>
      <c r="G184" s="209" t="n">
        <v>0.000000000000000318765587601884</v>
      </c>
      <c r="H184" s="209"/>
      <c r="I184" s="209"/>
      <c r="J184" s="209"/>
      <c r="K184" s="209"/>
    </row>
    <row r="185">
      <c r="A185" s="209" t="s">
        <v>95</v>
      </c>
      <c r="B185" s="209" t="s">
        <v>96</v>
      </c>
      <c r="C185" s="209" t="s">
        <v>16</v>
      </c>
      <c r="D185" s="209" t="n">
        <v>390.5820648</v>
      </c>
      <c r="E185" s="209" t="n">
        <v>43.7296856840984</v>
      </c>
      <c r="F185" s="209" t="n">
        <v>100</v>
      </c>
      <c r="G185" s="209" t="n">
        <v>0</v>
      </c>
      <c r="H185" s="209"/>
      <c r="I185" s="209"/>
      <c r="J185" s="209"/>
      <c r="K185" s="209"/>
    </row>
    <row r="186">
      <c r="A186" s="209" t="s">
        <v>95</v>
      </c>
      <c r="B186" s="209" t="s">
        <v>96</v>
      </c>
      <c r="C186" s="209" t="s">
        <v>17</v>
      </c>
      <c r="D186" s="209" t="n">
        <v>11142.7067817</v>
      </c>
      <c r="E186" s="209" t="n">
        <v>24.0382635828994</v>
      </c>
      <c r="F186" s="209" t="n">
        <v>100</v>
      </c>
      <c r="G186" s="209" t="n">
        <v>0</v>
      </c>
      <c r="H186" s="209"/>
      <c r="I186" s="209"/>
      <c r="J186" s="209"/>
      <c r="K186" s="209"/>
    </row>
    <row r="187">
      <c r="A187" s="209" t="s">
        <v>95</v>
      </c>
      <c r="B187" s="209" t="s">
        <v>96</v>
      </c>
      <c r="C187" s="209" t="s">
        <v>18</v>
      </c>
      <c r="D187" s="209" t="n">
        <v>108398.7525972</v>
      </c>
      <c r="E187" s="209" t="n">
        <v>2.47363104219675</v>
      </c>
      <c r="F187" s="209" t="n">
        <v>100</v>
      </c>
      <c r="G187" s="209" t="n">
        <v>0</v>
      </c>
      <c r="H187" s="209"/>
      <c r="I187" s="209"/>
      <c r="J187" s="209"/>
      <c r="K187" s="209"/>
    </row>
    <row r="188">
      <c r="A188" s="209" t="s">
        <v>95</v>
      </c>
      <c r="B188" s="209" t="s">
        <v>96</v>
      </c>
      <c r="C188" s="209" t="s">
        <v>19</v>
      </c>
      <c r="D188" s="209" t="n">
        <v>8165.8974667</v>
      </c>
      <c r="E188" s="209" t="n">
        <v>24.6588756244191</v>
      </c>
      <c r="F188" s="209" t="n">
        <v>100</v>
      </c>
      <c r="G188" s="209" t="n">
        <v>0</v>
      </c>
      <c r="H188" s="209"/>
      <c r="I188" s="209"/>
      <c r="J188" s="209"/>
      <c r="K188" s="209"/>
    </row>
    <row r="189">
      <c r="A189" s="209" t="s">
        <v>97</v>
      </c>
      <c r="B189" s="209" t="s">
        <v>98</v>
      </c>
      <c r="C189" s="209" t="s">
        <v>16</v>
      </c>
      <c r="D189" s="209" t="n">
        <v>987.2203912</v>
      </c>
      <c r="E189" s="209" t="n">
        <v>74.4353108971641</v>
      </c>
      <c r="F189" s="209" t="n">
        <v>99.3791895062795</v>
      </c>
      <c r="G189" s="209" t="n">
        <v>0.762422314982046</v>
      </c>
      <c r="H189" s="209" t="n">
        <v>6.1670535</v>
      </c>
      <c r="I189" s="209" t="n">
        <v>99.9999999999999</v>
      </c>
      <c r="J189" s="209" t="n">
        <v>0.620810493720547</v>
      </c>
      <c r="K189" s="209" t="n">
        <v>122.048374650258</v>
      </c>
    </row>
    <row r="190">
      <c r="A190" s="209" t="s">
        <v>97</v>
      </c>
      <c r="B190" s="209" t="s">
        <v>98</v>
      </c>
      <c r="C190" s="209" t="s">
        <v>17</v>
      </c>
      <c r="D190" s="209" t="n">
        <v>81058.3371523</v>
      </c>
      <c r="E190" s="209" t="n">
        <v>7.56634824574367</v>
      </c>
      <c r="F190" s="209" t="n">
        <v>99.9410195823666</v>
      </c>
      <c r="G190" s="209" t="n">
        <v>0.0316636922438308</v>
      </c>
      <c r="H190" s="209" t="n">
        <v>47.8367601</v>
      </c>
      <c r="I190" s="209" t="n">
        <v>53.1086930147354</v>
      </c>
      <c r="J190" s="209" t="n">
        <v>0.0589804176333935</v>
      </c>
      <c r="K190" s="209" t="n">
        <v>53.6534296223607</v>
      </c>
    </row>
    <row r="191">
      <c r="A191" s="209" t="s">
        <v>97</v>
      </c>
      <c r="B191" s="209" t="s">
        <v>98</v>
      </c>
      <c r="C191" s="209" t="s">
        <v>18</v>
      </c>
      <c r="D191" s="209" t="n">
        <v>81192.2005204</v>
      </c>
      <c r="E191" s="209" t="n">
        <v>6.89466750463158</v>
      </c>
      <c r="F191" s="209" t="n">
        <v>100</v>
      </c>
      <c r="G191" s="209" t="n">
        <v>0</v>
      </c>
      <c r="H191" s="209"/>
      <c r="I191" s="209"/>
      <c r="J191" s="209"/>
      <c r="K191" s="209"/>
    </row>
    <row r="192">
      <c r="A192" s="209" t="s">
        <v>97</v>
      </c>
      <c r="B192" s="209" t="s">
        <v>98</v>
      </c>
      <c r="C192" s="209" t="s">
        <v>19</v>
      </c>
      <c r="D192" s="209" t="n">
        <v>13408.5480411</v>
      </c>
      <c r="E192" s="209" t="n">
        <v>12.6918512619644</v>
      </c>
      <c r="F192" s="209" t="n">
        <v>99.9502705433093</v>
      </c>
      <c r="G192" s="209" t="n">
        <v>0.0352683937026739</v>
      </c>
      <c r="H192" s="209" t="n">
        <v>6.6713157</v>
      </c>
      <c r="I192" s="209" t="n">
        <v>69.7589447915675</v>
      </c>
      <c r="J192" s="209" t="n">
        <v>0.0497294566906832</v>
      </c>
      <c r="K192" s="209" t="n">
        <v>70.8852605033715</v>
      </c>
    </row>
    <row r="193">
      <c r="A193" s="209" t="s">
        <v>97</v>
      </c>
      <c r="B193" s="209" t="s">
        <v>98</v>
      </c>
      <c r="C193" s="209" t="s">
        <v>20</v>
      </c>
      <c r="D193" s="209" t="n">
        <v>7681.9612671</v>
      </c>
      <c r="E193" s="209" t="n">
        <v>13.2955748071418</v>
      </c>
      <c r="F193" s="209" t="n">
        <v>99.8912891103786</v>
      </c>
      <c r="G193" s="209" t="n">
        <v>0.0807978175761874</v>
      </c>
      <c r="H193" s="209" t="n">
        <v>8.3602169</v>
      </c>
      <c r="I193" s="209" t="n">
        <v>73.103629288184</v>
      </c>
      <c r="J193" s="209" t="n">
        <v>0.108710889621373</v>
      </c>
      <c r="K193" s="209" t="n">
        <v>74.2427753383387</v>
      </c>
    </row>
    <row r="194">
      <c r="A194" s="209" t="s">
        <v>97</v>
      </c>
      <c r="B194" s="209" t="s">
        <v>98</v>
      </c>
      <c r="C194" s="209" t="s">
        <v>21</v>
      </c>
      <c r="D194" s="209" t="n">
        <v>1398.4622533</v>
      </c>
      <c r="E194" s="209" t="n">
        <v>33.4326752698076</v>
      </c>
      <c r="F194" s="209" t="n">
        <v>98.1216046994703</v>
      </c>
      <c r="G194" s="209" t="n">
        <v>0.913543848094497</v>
      </c>
      <c r="H194" s="209" t="n">
        <v>26.7715243</v>
      </c>
      <c r="I194" s="209" t="n">
        <v>34.6208727448804</v>
      </c>
      <c r="J194" s="209" t="n">
        <v>1.87839530052968</v>
      </c>
      <c r="K194" s="209" t="n">
        <v>47.7207264696012</v>
      </c>
    </row>
    <row r="195">
      <c r="A195" s="209" t="s">
        <v>97</v>
      </c>
      <c r="B195" s="209" t="s">
        <v>98</v>
      </c>
      <c r="C195" s="209" t="s">
        <v>22</v>
      </c>
      <c r="D195" s="209" t="n">
        <v>1351.2548331</v>
      </c>
      <c r="E195" s="209" t="n">
        <v>36.6718782774955</v>
      </c>
      <c r="F195" s="209" t="n">
        <v>99.4339646458369</v>
      </c>
      <c r="G195" s="209" t="n">
        <v>0.368560477127766</v>
      </c>
      <c r="H195" s="209" t="n">
        <v>7.6921202</v>
      </c>
      <c r="I195" s="209" t="n">
        <v>54.0368887723453</v>
      </c>
      <c r="J195" s="209" t="n">
        <v>0.566035354163077</v>
      </c>
      <c r="K195" s="209" t="n">
        <v>64.7440644529367</v>
      </c>
    </row>
    <row r="196">
      <c r="A196" s="209" t="s">
        <v>99</v>
      </c>
      <c r="B196" s="209" t="s">
        <v>100</v>
      </c>
      <c r="C196" s="209" t="s">
        <v>16</v>
      </c>
      <c r="D196" s="209" t="n">
        <v>53.9198778</v>
      </c>
      <c r="E196" s="209" t="n">
        <v>61.2694178676773</v>
      </c>
      <c r="F196" s="209" t="n">
        <v>100</v>
      </c>
      <c r="G196" s="209" t="n">
        <v>0</v>
      </c>
      <c r="H196" s="209"/>
      <c r="I196" s="209"/>
      <c r="J196" s="209"/>
      <c r="K196" s="209"/>
    </row>
    <row r="197">
      <c r="A197" s="209" t="s">
        <v>99</v>
      </c>
      <c r="B197" s="209" t="s">
        <v>100</v>
      </c>
      <c r="C197" s="209" t="s">
        <v>17</v>
      </c>
      <c r="D197" s="209" t="n">
        <v>81.2226292</v>
      </c>
      <c r="E197" s="209" t="n">
        <v>70.9071193205812</v>
      </c>
      <c r="F197" s="209" t="n">
        <v>100</v>
      </c>
      <c r="G197" s="209" t="n">
        <v>0</v>
      </c>
      <c r="H197" s="209"/>
      <c r="I197" s="209"/>
      <c r="J197" s="209"/>
      <c r="K197" s="209"/>
    </row>
    <row r="198">
      <c r="A198" s="209" t="s">
        <v>99</v>
      </c>
      <c r="B198" s="209" t="s">
        <v>100</v>
      </c>
      <c r="C198" s="209" t="s">
        <v>18</v>
      </c>
      <c r="D198" s="209" t="n">
        <v>33105.0397665</v>
      </c>
      <c r="E198" s="209" t="n">
        <v>4.7573510291896</v>
      </c>
      <c r="F198" s="209" t="n">
        <v>100</v>
      </c>
      <c r="G198" s="209" t="n">
        <v>0</v>
      </c>
      <c r="H198" s="209"/>
      <c r="I198" s="209"/>
      <c r="J198" s="209"/>
      <c r="K198" s="209"/>
    </row>
    <row r="199">
      <c r="A199" s="209" t="s">
        <v>99</v>
      </c>
      <c r="B199" s="209" t="s">
        <v>100</v>
      </c>
      <c r="C199" s="209" t="s">
        <v>19</v>
      </c>
      <c r="D199" s="209" t="n">
        <v>11531.4085951</v>
      </c>
      <c r="E199" s="209" t="n">
        <v>11.8168250378143</v>
      </c>
      <c r="F199" s="209" t="n">
        <v>100</v>
      </c>
      <c r="G199" s="209" t="n">
        <v>0</v>
      </c>
      <c r="H199" s="209"/>
      <c r="I199" s="209"/>
      <c r="J199" s="209"/>
      <c r="K199" s="209"/>
    </row>
    <row r="200">
      <c r="A200" s="209" t="s">
        <v>101</v>
      </c>
      <c r="B200" s="209" t="s">
        <v>102</v>
      </c>
      <c r="C200" s="209" t="s">
        <v>18</v>
      </c>
      <c r="D200" s="209" t="n">
        <v>57.5341737</v>
      </c>
      <c r="E200" s="209" t="n">
        <v>57.2689586487378</v>
      </c>
      <c r="F200" s="209" t="n">
        <v>100</v>
      </c>
      <c r="G200" s="209" t="n">
        <v>0</v>
      </c>
      <c r="H200" s="209"/>
      <c r="I200" s="209"/>
      <c r="J200" s="209"/>
      <c r="K200" s="209"/>
    </row>
    <row r="201">
      <c r="A201" s="209" t="s">
        <v>101</v>
      </c>
      <c r="B201" s="209" t="s">
        <v>102</v>
      </c>
      <c r="C201" s="209" t="s">
        <v>19</v>
      </c>
      <c r="D201" s="209" t="n">
        <v>12835.1399144</v>
      </c>
      <c r="E201" s="209" t="n">
        <v>5.90411668025025</v>
      </c>
      <c r="F201" s="209" t="n">
        <v>100</v>
      </c>
      <c r="G201" s="209" t="n">
        <v>0</v>
      </c>
      <c r="H201" s="209"/>
      <c r="I201" s="209"/>
      <c r="J201" s="209"/>
      <c r="K201" s="209"/>
    </row>
    <row r="202">
      <c r="A202" s="209" t="s">
        <v>101</v>
      </c>
      <c r="B202" s="209" t="s">
        <v>102</v>
      </c>
      <c r="C202" s="209" t="s">
        <v>20</v>
      </c>
      <c r="D202" s="209" t="n">
        <v>4826.2021964</v>
      </c>
      <c r="E202" s="209" t="n">
        <v>20.2868998540666</v>
      </c>
      <c r="F202" s="209" t="n">
        <v>100</v>
      </c>
      <c r="G202" s="209" t="n">
        <v>0</v>
      </c>
      <c r="H202" s="209"/>
      <c r="I202" s="209"/>
      <c r="J202" s="209"/>
      <c r="K202" s="209"/>
    </row>
    <row r="203">
      <c r="A203" s="209" t="s">
        <v>103</v>
      </c>
      <c r="B203" s="209" t="s">
        <v>104</v>
      </c>
      <c r="C203" s="209" t="s">
        <v>17</v>
      </c>
      <c r="D203" s="209" t="n">
        <v>194.4614635</v>
      </c>
      <c r="E203" s="209" t="n">
        <v>45.0224591558289</v>
      </c>
      <c r="F203" s="209" t="n">
        <v>100</v>
      </c>
      <c r="G203" s="209" t="n">
        <v>0</v>
      </c>
      <c r="H203" s="209"/>
      <c r="I203" s="209"/>
      <c r="J203" s="209"/>
      <c r="K203" s="209"/>
    </row>
    <row r="204">
      <c r="A204" s="209" t="s">
        <v>103</v>
      </c>
      <c r="B204" s="209" t="s">
        <v>104</v>
      </c>
      <c r="C204" s="209" t="s">
        <v>18</v>
      </c>
      <c r="D204" s="209" t="n">
        <v>17524.3120843</v>
      </c>
      <c r="E204" s="209" t="n">
        <v>2.21447952079379</v>
      </c>
      <c r="F204" s="209" t="n">
        <v>100</v>
      </c>
      <c r="G204" s="209" t="n">
        <v>0</v>
      </c>
      <c r="H204" s="209"/>
      <c r="I204" s="209"/>
      <c r="J204" s="209"/>
      <c r="K204" s="209"/>
    </row>
    <row r="205">
      <c r="A205" s="209" t="s">
        <v>107</v>
      </c>
      <c r="B205" s="209" t="s">
        <v>108</v>
      </c>
      <c r="C205" s="209" t="s">
        <v>16</v>
      </c>
      <c r="D205" s="209" t="n">
        <v>711.2286015</v>
      </c>
      <c r="E205" s="209" t="n">
        <v>33.7375093726027</v>
      </c>
      <c r="F205" s="209" t="n">
        <v>100</v>
      </c>
      <c r="G205" s="209" t="n">
        <v>0</v>
      </c>
      <c r="H205" s="209"/>
      <c r="I205" s="209"/>
      <c r="J205" s="209"/>
      <c r="K205" s="209"/>
    </row>
    <row r="206">
      <c r="A206" s="209" t="s">
        <v>107</v>
      </c>
      <c r="B206" s="209" t="s">
        <v>108</v>
      </c>
      <c r="C206" s="209" t="s">
        <v>17</v>
      </c>
      <c r="D206" s="209" t="n">
        <v>439.5857186</v>
      </c>
      <c r="E206" s="209" t="n">
        <v>45.4565596183406</v>
      </c>
      <c r="F206" s="209" t="n">
        <v>100</v>
      </c>
      <c r="G206" s="209" t="n">
        <v>0</v>
      </c>
      <c r="H206" s="209"/>
      <c r="I206" s="209"/>
      <c r="J206" s="209"/>
      <c r="K206" s="209"/>
    </row>
    <row r="207">
      <c r="A207" s="209" t="s">
        <v>107</v>
      </c>
      <c r="B207" s="209" t="s">
        <v>108</v>
      </c>
      <c r="C207" s="209" t="s">
        <v>18</v>
      </c>
      <c r="D207" s="209" t="n">
        <v>26489.4152953</v>
      </c>
      <c r="E207" s="209" t="n">
        <v>2.02029079545003</v>
      </c>
      <c r="F207" s="209" t="n">
        <v>100</v>
      </c>
      <c r="G207" s="209" t="n">
        <v>0</v>
      </c>
      <c r="H207" s="209"/>
      <c r="I207" s="209"/>
      <c r="J207" s="209"/>
      <c r="K207" s="209"/>
    </row>
    <row r="208">
      <c r="A208" s="209" t="s">
        <v>111</v>
      </c>
      <c r="B208" s="209" t="s">
        <v>112</v>
      </c>
      <c r="C208" s="209" t="s">
        <v>16</v>
      </c>
      <c r="D208" s="209" t="n">
        <v>10265.9311481</v>
      </c>
      <c r="E208" s="209" t="n">
        <v>15.9654203145457</v>
      </c>
      <c r="F208" s="209" t="n">
        <v>100</v>
      </c>
      <c r="G208" s="209" t="n">
        <v>0</v>
      </c>
      <c r="H208" s="209"/>
      <c r="I208" s="209"/>
      <c r="J208" s="209"/>
      <c r="K208" s="209"/>
    </row>
    <row r="209">
      <c r="A209" s="209" t="s">
        <v>111</v>
      </c>
      <c r="B209" s="209" t="s">
        <v>112</v>
      </c>
      <c r="C209" s="209" t="s">
        <v>17</v>
      </c>
      <c r="D209" s="209" t="n">
        <v>64319.5701849</v>
      </c>
      <c r="E209" s="209" t="n">
        <v>3.62158813876925</v>
      </c>
      <c r="F209" s="209" t="n">
        <v>99.7946592239603</v>
      </c>
      <c r="G209" s="209" t="n">
        <v>0.0949368863570152</v>
      </c>
      <c r="H209" s="209" t="n">
        <v>132.346065</v>
      </c>
      <c r="I209" s="209" t="n">
        <v>46.1750990203786</v>
      </c>
      <c r="J209" s="209" t="n">
        <v>0.205340776039697</v>
      </c>
      <c r="K209" s="209" t="n">
        <v>46.1388838812542</v>
      </c>
    </row>
    <row r="210">
      <c r="A210" s="209" t="s">
        <v>111</v>
      </c>
      <c r="B210" s="209" t="s">
        <v>112</v>
      </c>
      <c r="C210" s="209" t="s">
        <v>18</v>
      </c>
      <c r="D210" s="209" t="n">
        <v>8776.1543666</v>
      </c>
      <c r="E210" s="209" t="n">
        <v>15.6604945469931</v>
      </c>
      <c r="F210" s="209" t="n">
        <v>100</v>
      </c>
      <c r="G210" s="209" t="n">
        <v>0</v>
      </c>
      <c r="H210" s="209"/>
      <c r="I210" s="209"/>
      <c r="J210" s="209"/>
      <c r="K210" s="209"/>
    </row>
    <row r="211">
      <c r="A211" s="209" t="s">
        <v>113</v>
      </c>
      <c r="B211" s="209" t="s">
        <v>114</v>
      </c>
      <c r="C211" s="209" t="s">
        <v>16</v>
      </c>
      <c r="D211" s="209" t="n">
        <v>78208.5080213</v>
      </c>
      <c r="E211" s="209" t="n">
        <v>4.92665007117518</v>
      </c>
      <c r="F211" s="209" t="n">
        <v>99.110111965624</v>
      </c>
      <c r="G211" s="209" t="n">
        <v>0.351339423408005</v>
      </c>
      <c r="H211" s="209" t="n">
        <v>702.2171007</v>
      </c>
      <c r="I211" s="209" t="n">
        <v>39.5149564750971</v>
      </c>
      <c r="J211" s="209" t="n">
        <v>0.889888034375982</v>
      </c>
      <c r="K211" s="209" t="n">
        <v>39.1299671944942</v>
      </c>
    </row>
    <row r="212">
      <c r="A212" s="209" t="s">
        <v>113</v>
      </c>
      <c r="B212" s="209" t="s">
        <v>114</v>
      </c>
      <c r="C212" s="209" t="s">
        <v>17</v>
      </c>
      <c r="D212" s="209" t="n">
        <v>39693.3351315</v>
      </c>
      <c r="E212" s="209" t="n">
        <v>9.19256790718567</v>
      </c>
      <c r="F212" s="209" t="n">
        <v>100</v>
      </c>
      <c r="G212" s="209" t="n">
        <v>0</v>
      </c>
      <c r="H212" s="209"/>
      <c r="I212" s="209"/>
      <c r="J212" s="209"/>
      <c r="K212" s="209"/>
    </row>
    <row r="213">
      <c r="A213" s="209" t="s">
        <v>113</v>
      </c>
      <c r="B213" s="209" t="s">
        <v>114</v>
      </c>
      <c r="C213" s="209" t="s">
        <v>18</v>
      </c>
      <c r="D213" s="209" t="n">
        <v>5736.8781528</v>
      </c>
      <c r="E213" s="209" t="n">
        <v>28.359988218693</v>
      </c>
      <c r="F213" s="209" t="n">
        <v>100</v>
      </c>
      <c r="G213" s="209" t="n">
        <v>0</v>
      </c>
      <c r="H213" s="209"/>
      <c r="I213" s="209"/>
      <c r="J213" s="209"/>
      <c r="K213" s="209"/>
    </row>
    <row r="214">
      <c r="A214" s="209" t="s">
        <v>113</v>
      </c>
      <c r="B214" s="209" t="s">
        <v>114</v>
      </c>
      <c r="C214" s="209" t="s">
        <v>22</v>
      </c>
      <c r="D214" s="209" t="n">
        <v>943.898846</v>
      </c>
      <c r="E214" s="209" t="n">
        <v>43.4745897461148</v>
      </c>
      <c r="F214" s="209" t="n">
        <v>53.1854692987772</v>
      </c>
      <c r="G214" s="209" t="n">
        <v>17.8293435240214</v>
      </c>
      <c r="H214" s="209" t="n">
        <v>830.8318435</v>
      </c>
      <c r="I214" s="209" t="n">
        <v>51.5335479333468</v>
      </c>
      <c r="J214" s="209" t="n">
        <v>46.8145307012228</v>
      </c>
      <c r="K214" s="209" t="n">
        <v>20.2557195044022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693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545</v>
      </c>
      <c r="I224" s="5" t="s">
        <v>546</v>
      </c>
      <c r="J224" s="5" t="s">
        <v>547</v>
      </c>
      <c r="K224" s="5" t="s">
        <v>548</v>
      </c>
    </row>
    <row r="225">
      <c r="A225" s="210" t="s">
        <v>77</v>
      </c>
      <c r="B225" s="210" t="s">
        <v>78</v>
      </c>
      <c r="C225" s="210" t="s">
        <v>16</v>
      </c>
      <c r="D225" s="210" t="n">
        <v>2063.0630287</v>
      </c>
      <c r="E225" s="210" t="n">
        <v>32.7170198075705</v>
      </c>
      <c r="F225" s="210" t="n">
        <v>100</v>
      </c>
      <c r="G225" s="210" t="n">
        <v>0</v>
      </c>
      <c r="H225" s="210"/>
      <c r="I225" s="210"/>
      <c r="J225" s="210"/>
      <c r="K225" s="210"/>
    </row>
    <row r="226">
      <c r="A226" s="210" t="s">
        <v>77</v>
      </c>
      <c r="B226" s="210" t="s">
        <v>78</v>
      </c>
      <c r="C226" s="210" t="s">
        <v>17</v>
      </c>
      <c r="D226" s="210" t="n">
        <v>5427.7870589</v>
      </c>
      <c r="E226" s="210" t="n">
        <v>18.0017629116521</v>
      </c>
      <c r="F226" s="210" t="n">
        <v>99.0902358365761</v>
      </c>
      <c r="G226" s="210" t="n">
        <v>0.63877659047375</v>
      </c>
      <c r="H226" s="210" t="n">
        <v>49.8334282</v>
      </c>
      <c r="I226" s="210" t="n">
        <v>72.4041417832014</v>
      </c>
      <c r="J226" s="210" t="n">
        <v>0.909764163423873</v>
      </c>
      <c r="K226" s="210" t="n">
        <v>69.5746497187943</v>
      </c>
    </row>
    <row r="227">
      <c r="A227" s="210" t="s">
        <v>77</v>
      </c>
      <c r="B227" s="210" t="s">
        <v>78</v>
      </c>
      <c r="C227" s="210" t="s">
        <v>18</v>
      </c>
      <c r="D227" s="210" t="n">
        <v>17221.2467455</v>
      </c>
      <c r="E227" s="210" t="n">
        <v>7.2167187212114</v>
      </c>
      <c r="F227" s="210" t="n">
        <v>100</v>
      </c>
      <c r="G227" s="210" t="n">
        <v>0</v>
      </c>
      <c r="H227" s="210"/>
      <c r="I227" s="210"/>
      <c r="J227" s="210"/>
      <c r="K227" s="210"/>
    </row>
    <row r="228">
      <c r="A228" s="210" t="s">
        <v>77</v>
      </c>
      <c r="B228" s="210" t="s">
        <v>78</v>
      </c>
      <c r="C228" s="210" t="s">
        <v>19</v>
      </c>
      <c r="D228" s="210" t="n">
        <v>336.673001</v>
      </c>
      <c r="E228" s="210" t="n">
        <v>75.0601800273034</v>
      </c>
      <c r="F228" s="210" t="n">
        <v>100</v>
      </c>
      <c r="G228" s="210" t="n">
        <v>0</v>
      </c>
      <c r="H228" s="210"/>
      <c r="I228" s="210"/>
      <c r="J228" s="210"/>
      <c r="K228" s="210"/>
    </row>
    <row r="229">
      <c r="A229" s="210" t="s">
        <v>77</v>
      </c>
      <c r="B229" s="210" t="s">
        <v>78</v>
      </c>
      <c r="C229" s="210" t="s">
        <v>20</v>
      </c>
      <c r="D229" s="210" t="n">
        <v>415.378406</v>
      </c>
      <c r="E229" s="210" t="n">
        <v>71.7079752147313</v>
      </c>
      <c r="F229" s="210" t="n">
        <v>100</v>
      </c>
      <c r="G229" s="210" t="n">
        <v>0</v>
      </c>
      <c r="H229" s="210"/>
      <c r="I229" s="210"/>
      <c r="J229" s="210"/>
      <c r="K229" s="210"/>
    </row>
    <row r="230">
      <c r="A230" s="210" t="s">
        <v>81</v>
      </c>
      <c r="B230" s="210" t="s">
        <v>82</v>
      </c>
      <c r="C230" s="210" t="s">
        <v>16</v>
      </c>
      <c r="D230" s="210" t="n">
        <v>1208.5265976</v>
      </c>
      <c r="E230" s="210" t="n">
        <v>27.4010580310832</v>
      </c>
      <c r="F230" s="210" t="n">
        <v>98.7333393299248</v>
      </c>
      <c r="G230" s="210" t="n">
        <v>1.3129505774216</v>
      </c>
      <c r="H230" s="210" t="n">
        <v>15.5043182</v>
      </c>
      <c r="I230" s="210" t="n">
        <v>100</v>
      </c>
      <c r="J230" s="210" t="n">
        <v>1.26666067007521</v>
      </c>
      <c r="K230" s="210" t="n">
        <v>102.341533092909</v>
      </c>
    </row>
    <row r="231">
      <c r="A231" s="210" t="s">
        <v>81</v>
      </c>
      <c r="B231" s="210" t="s">
        <v>82</v>
      </c>
      <c r="C231" s="210" t="s">
        <v>17</v>
      </c>
      <c r="D231" s="210" t="n">
        <v>11909.1332405</v>
      </c>
      <c r="E231" s="210" t="n">
        <v>4.4669602727811</v>
      </c>
      <c r="F231" s="210" t="n">
        <v>99.8610815116729</v>
      </c>
      <c r="G231" s="210" t="n">
        <v>0.139066605735706</v>
      </c>
      <c r="H231" s="210" t="n">
        <v>16.5670025</v>
      </c>
      <c r="I231" s="210" t="n">
        <v>100</v>
      </c>
      <c r="J231" s="210" t="n">
        <v>0.138918488327126</v>
      </c>
      <c r="K231" s="210" t="n">
        <v>99.9675552056325</v>
      </c>
    </row>
    <row r="232">
      <c r="A232" s="210" t="s">
        <v>81</v>
      </c>
      <c r="B232" s="210" t="s">
        <v>82</v>
      </c>
      <c r="C232" s="210" t="s">
        <v>18</v>
      </c>
      <c r="D232" s="210" t="n">
        <v>40.129466</v>
      </c>
      <c r="E232" s="210" t="n">
        <v>77.8803410346324</v>
      </c>
      <c r="F232" s="210" t="n">
        <v>100</v>
      </c>
      <c r="G232" s="210" t="n">
        <v>0</v>
      </c>
      <c r="H232" s="210"/>
      <c r="I232" s="210"/>
      <c r="J232" s="210"/>
      <c r="K232" s="210"/>
    </row>
    <row r="233">
      <c r="A233" s="210" t="s">
        <v>81</v>
      </c>
      <c r="B233" s="210" t="s">
        <v>82</v>
      </c>
      <c r="C233" s="210" t="s">
        <v>22</v>
      </c>
      <c r="D233" s="210" t="n">
        <v>433.168399</v>
      </c>
      <c r="E233" s="210" t="n">
        <v>56.7685189029197</v>
      </c>
      <c r="F233" s="210" t="n">
        <v>76.587995286269</v>
      </c>
      <c r="G233" s="210" t="n">
        <v>10.9479651579916</v>
      </c>
      <c r="H233" s="210" t="n">
        <v>132.4142323</v>
      </c>
      <c r="I233" s="210" t="n">
        <v>54.6288989946951</v>
      </c>
      <c r="J233" s="210" t="n">
        <v>23.412004713731</v>
      </c>
      <c r="K233" s="210" t="n">
        <v>35.8142207028828</v>
      </c>
    </row>
    <row r="234">
      <c r="A234" s="210" t="s">
        <v>83</v>
      </c>
      <c r="B234" s="210" t="s">
        <v>84</v>
      </c>
      <c r="C234" s="210" t="s">
        <v>16</v>
      </c>
      <c r="D234" s="210" t="n">
        <v>9388.8094006</v>
      </c>
      <c r="E234" s="210" t="n">
        <v>17.7396031580992</v>
      </c>
      <c r="F234" s="210" t="n">
        <v>99.7651823649662</v>
      </c>
      <c r="G234" s="210" t="n">
        <v>0.227410376714754</v>
      </c>
      <c r="H234" s="210" t="n">
        <v>22.0984713</v>
      </c>
      <c r="I234" s="210" t="n">
        <v>99.9999999999998</v>
      </c>
      <c r="J234" s="210" t="n">
        <v>0.234817635033744</v>
      </c>
      <c r="K234" s="210" t="n">
        <v>96.6181168691734</v>
      </c>
    </row>
    <row r="235">
      <c r="A235" s="210" t="s">
        <v>83</v>
      </c>
      <c r="B235" s="210" t="s">
        <v>84</v>
      </c>
      <c r="C235" s="210" t="s">
        <v>17</v>
      </c>
      <c r="D235" s="210" t="n">
        <v>87432.6883843</v>
      </c>
      <c r="E235" s="210" t="n">
        <v>2.30047440459884</v>
      </c>
      <c r="F235" s="210" t="n">
        <v>99.911065762751</v>
      </c>
      <c r="G235" s="210" t="n">
        <v>0.0675198286647563</v>
      </c>
      <c r="H235" s="210" t="n">
        <v>77.8268092</v>
      </c>
      <c r="I235" s="210" t="n">
        <v>76.1035539596418</v>
      </c>
      <c r="J235" s="210" t="n">
        <v>0.0889342372489892</v>
      </c>
      <c r="K235" s="210" t="n">
        <v>75.8535548365635</v>
      </c>
    </row>
    <row r="236">
      <c r="A236" s="210" t="s">
        <v>83</v>
      </c>
      <c r="B236" s="210" t="s">
        <v>84</v>
      </c>
      <c r="C236" s="210" t="s">
        <v>18</v>
      </c>
      <c r="D236" s="210" t="n">
        <v>11627.1663242</v>
      </c>
      <c r="E236" s="210" t="n">
        <v>6.70080954777077</v>
      </c>
      <c r="F236" s="210" t="n">
        <v>99.7973662819605</v>
      </c>
      <c r="G236" s="210" t="n">
        <v>0.203281004732089</v>
      </c>
      <c r="H236" s="210" t="n">
        <v>23.608398</v>
      </c>
      <c r="I236" s="210" t="n">
        <v>100</v>
      </c>
      <c r="J236" s="210" t="n">
        <v>0.202633718039499</v>
      </c>
      <c r="K236" s="210" t="n">
        <v>100.116155809068</v>
      </c>
    </row>
    <row r="237">
      <c r="A237" s="210" t="s">
        <v>83</v>
      </c>
      <c r="B237" s="210" t="s">
        <v>84</v>
      </c>
      <c r="C237" s="210" t="s">
        <v>22</v>
      </c>
      <c r="D237" s="210" t="n">
        <v>101.6117489</v>
      </c>
      <c r="E237" s="210" t="n">
        <v>77.3408468525652</v>
      </c>
      <c r="F237" s="210" t="n">
        <v>58.5005793179093</v>
      </c>
      <c r="G237" s="210" t="n">
        <v>44.3050939709857</v>
      </c>
      <c r="H237" s="210" t="n">
        <v>72.0818283</v>
      </c>
      <c r="I237" s="210" t="n">
        <v>72.6558086171449</v>
      </c>
      <c r="J237" s="210" t="n">
        <v>41.4994206820907</v>
      </c>
      <c r="K237" s="210" t="n">
        <v>62.4556589329839</v>
      </c>
    </row>
    <row r="238">
      <c r="A238" s="210" t="s">
        <v>85</v>
      </c>
      <c r="B238" s="210" t="s">
        <v>86</v>
      </c>
      <c r="C238" s="210" t="s">
        <v>16</v>
      </c>
      <c r="D238" s="210" t="n">
        <v>22341.4827867</v>
      </c>
      <c r="E238" s="210" t="n">
        <v>8.81083324459154</v>
      </c>
      <c r="F238" s="210" t="n">
        <v>99.9220205803795</v>
      </c>
      <c r="G238" s="210" t="n">
        <v>0.0779366126085152</v>
      </c>
      <c r="H238" s="210" t="n">
        <v>17.4353546</v>
      </c>
      <c r="I238" s="210" t="n">
        <v>99.9999999999999</v>
      </c>
      <c r="J238" s="210" t="n">
        <v>0.0779794196204623</v>
      </c>
      <c r="K238" s="210" t="n">
        <v>99.8671681186711</v>
      </c>
    </row>
    <row r="239">
      <c r="A239" s="210" t="s">
        <v>85</v>
      </c>
      <c r="B239" s="210" t="s">
        <v>86</v>
      </c>
      <c r="C239" s="210" t="s">
        <v>17</v>
      </c>
      <c r="D239" s="210" t="n">
        <v>28203.0874151</v>
      </c>
      <c r="E239" s="210" t="n">
        <v>6.90595008467157</v>
      </c>
      <c r="F239" s="210" t="n">
        <v>100</v>
      </c>
      <c r="G239" s="210" t="n">
        <v>0</v>
      </c>
      <c r="H239" s="210"/>
      <c r="I239" s="210"/>
      <c r="J239" s="210"/>
      <c r="K239" s="210"/>
    </row>
    <row r="240">
      <c r="A240" s="210" t="s">
        <v>85</v>
      </c>
      <c r="B240" s="210" t="s">
        <v>86</v>
      </c>
      <c r="C240" s="210" t="s">
        <v>18</v>
      </c>
      <c r="D240" s="210" t="n">
        <v>184.4747718</v>
      </c>
      <c r="E240" s="210" t="n">
        <v>45.919352693817</v>
      </c>
      <c r="F240" s="210" t="n">
        <v>100</v>
      </c>
      <c r="G240" s="210" t="n">
        <v>0</v>
      </c>
      <c r="H240" s="210"/>
      <c r="I240" s="210"/>
      <c r="J240" s="210"/>
      <c r="K240" s="210"/>
    </row>
    <row r="241">
      <c r="A241" s="210" t="s">
        <v>85</v>
      </c>
      <c r="B241" s="210" t="s">
        <v>86</v>
      </c>
      <c r="C241" s="210" t="s">
        <v>22</v>
      </c>
      <c r="D241" s="210" t="n">
        <v>309.8692783</v>
      </c>
      <c r="E241" s="210" t="n">
        <v>73.7551707281902</v>
      </c>
      <c r="F241" s="210" t="n">
        <v>100</v>
      </c>
      <c r="G241" s="210" t="n">
        <v>0</v>
      </c>
      <c r="H241" s="210"/>
      <c r="I241" s="210"/>
      <c r="J241" s="210"/>
      <c r="K241" s="210"/>
    </row>
    <row r="242">
      <c r="A242" s="210" t="s">
        <v>87</v>
      </c>
      <c r="B242" s="210" t="s">
        <v>88</v>
      </c>
      <c r="C242" s="210" t="s">
        <v>17</v>
      </c>
      <c r="D242" s="210" t="n">
        <v>30584.0791673</v>
      </c>
      <c r="E242" s="210" t="n">
        <v>9.15605768436347</v>
      </c>
      <c r="F242" s="210" t="n">
        <v>100</v>
      </c>
      <c r="G242" s="210" t="n">
        <v>0</v>
      </c>
      <c r="H242" s="210"/>
      <c r="I242" s="210"/>
      <c r="J242" s="210"/>
      <c r="K242" s="210"/>
    </row>
    <row r="243">
      <c r="A243" s="210" t="s">
        <v>87</v>
      </c>
      <c r="B243" s="210" t="s">
        <v>88</v>
      </c>
      <c r="C243" s="210" t="s">
        <v>18</v>
      </c>
      <c r="D243" s="210" t="n">
        <v>24897.4090269</v>
      </c>
      <c r="E243" s="210" t="n">
        <v>10.9587566251226</v>
      </c>
      <c r="F243" s="210" t="n">
        <v>100</v>
      </c>
      <c r="G243" s="210" t="n">
        <v>0</v>
      </c>
      <c r="H243" s="210"/>
      <c r="I243" s="210"/>
      <c r="J243" s="210"/>
      <c r="K243" s="210"/>
    </row>
    <row r="244">
      <c r="A244" s="210" t="s">
        <v>89</v>
      </c>
      <c r="B244" s="210" t="s">
        <v>90</v>
      </c>
      <c r="C244" s="210" t="s">
        <v>16</v>
      </c>
      <c r="D244" s="210" t="n">
        <v>8993.7320401</v>
      </c>
      <c r="E244" s="210" t="n">
        <v>18.0228374797886</v>
      </c>
      <c r="F244" s="210" t="n">
        <v>99.206675169829</v>
      </c>
      <c r="G244" s="210" t="n">
        <v>0.779723838695251</v>
      </c>
      <c r="H244" s="210" t="n">
        <v>71.9200692</v>
      </c>
      <c r="I244" s="210" t="n">
        <v>99.9999999999997</v>
      </c>
      <c r="J244" s="210" t="n">
        <v>0.793324830171023</v>
      </c>
      <c r="K244" s="210" t="n">
        <v>97.5058470953647</v>
      </c>
    </row>
    <row r="245">
      <c r="A245" s="210" t="s">
        <v>89</v>
      </c>
      <c r="B245" s="210" t="s">
        <v>90</v>
      </c>
      <c r="C245" s="210" t="s">
        <v>17</v>
      </c>
      <c r="D245" s="210" t="n">
        <v>33024.8139205</v>
      </c>
      <c r="E245" s="210" t="n">
        <v>4.94256906922306</v>
      </c>
      <c r="F245" s="210" t="n">
        <v>99.8505341715615</v>
      </c>
      <c r="G245" s="210" t="n">
        <v>0.149852073207174</v>
      </c>
      <c r="H245" s="210" t="n">
        <v>49.4346997</v>
      </c>
      <c r="I245" s="210" t="n">
        <v>99.9999999999998</v>
      </c>
      <c r="J245" s="210" t="n">
        <v>0.149465828438527</v>
      </c>
      <c r="K245" s="210" t="n">
        <v>100.108564698494</v>
      </c>
    </row>
    <row r="246">
      <c r="A246" s="210" t="s">
        <v>89</v>
      </c>
      <c r="B246" s="210" t="s">
        <v>90</v>
      </c>
      <c r="C246" s="210" t="s">
        <v>18</v>
      </c>
      <c r="D246" s="210" t="n">
        <v>4012.3316898</v>
      </c>
      <c r="E246" s="210" t="n">
        <v>13.5377341035174</v>
      </c>
      <c r="F246" s="210" t="n">
        <v>100</v>
      </c>
      <c r="G246" s="210" t="n">
        <v>0</v>
      </c>
      <c r="H246" s="210"/>
      <c r="I246" s="210"/>
      <c r="J246" s="210"/>
      <c r="K246" s="210"/>
    </row>
    <row r="247">
      <c r="A247" s="210" t="s">
        <v>91</v>
      </c>
      <c r="B247" s="210" t="s">
        <v>92</v>
      </c>
      <c r="C247" s="210" t="s">
        <v>16</v>
      </c>
      <c r="D247" s="210" t="n">
        <v>476.2234204</v>
      </c>
      <c r="E247" s="210" t="n">
        <v>44.0221671168075</v>
      </c>
      <c r="F247" s="210" t="n">
        <v>100</v>
      </c>
      <c r="G247" s="210" t="n">
        <v>0</v>
      </c>
      <c r="H247" s="210"/>
      <c r="I247" s="210"/>
      <c r="J247" s="210"/>
      <c r="K247" s="210"/>
    </row>
    <row r="248">
      <c r="A248" s="210" t="s">
        <v>91</v>
      </c>
      <c r="B248" s="210" t="s">
        <v>92</v>
      </c>
      <c r="C248" s="210" t="s">
        <v>17</v>
      </c>
      <c r="D248" s="210" t="n">
        <v>61857.3590505</v>
      </c>
      <c r="E248" s="210" t="n">
        <v>6.49248899587621</v>
      </c>
      <c r="F248" s="210" t="n">
        <v>100</v>
      </c>
      <c r="G248" s="210" t="n">
        <v>0</v>
      </c>
      <c r="H248" s="210"/>
      <c r="I248" s="210"/>
      <c r="J248" s="210"/>
      <c r="K248" s="210"/>
    </row>
    <row r="249">
      <c r="A249" s="210" t="s">
        <v>91</v>
      </c>
      <c r="B249" s="210" t="s">
        <v>92</v>
      </c>
      <c r="C249" s="210" t="s">
        <v>18</v>
      </c>
      <c r="D249" s="210" t="n">
        <v>94953.8659428</v>
      </c>
      <c r="E249" s="210" t="n">
        <v>4.29454548054255</v>
      </c>
      <c r="F249" s="210" t="n">
        <v>100</v>
      </c>
      <c r="G249" s="210" t="n">
        <v>0</v>
      </c>
      <c r="H249" s="210"/>
      <c r="I249" s="210"/>
      <c r="J249" s="210"/>
      <c r="K249" s="210"/>
    </row>
    <row r="250">
      <c r="A250" s="210" t="s">
        <v>91</v>
      </c>
      <c r="B250" s="210" t="s">
        <v>92</v>
      </c>
      <c r="C250" s="210" t="s">
        <v>19</v>
      </c>
      <c r="D250" s="210" t="n">
        <v>9468.6972675</v>
      </c>
      <c r="E250" s="210" t="n">
        <v>24.1524565578618</v>
      </c>
      <c r="F250" s="210" t="n">
        <v>100</v>
      </c>
      <c r="G250" s="210" t="n">
        <v>0</v>
      </c>
      <c r="H250" s="210"/>
      <c r="I250" s="210"/>
      <c r="J250" s="210"/>
      <c r="K250" s="210"/>
    </row>
    <row r="251">
      <c r="A251" s="210" t="s">
        <v>93</v>
      </c>
      <c r="B251" s="210" t="s">
        <v>94</v>
      </c>
      <c r="C251" s="210" t="s">
        <v>16</v>
      </c>
      <c r="D251" s="210" t="n">
        <v>122.1947037</v>
      </c>
      <c r="E251" s="210" t="n">
        <v>60.9742183429494</v>
      </c>
      <c r="F251" s="210" t="n">
        <v>100</v>
      </c>
      <c r="G251" s="210" t="n">
        <v>0</v>
      </c>
      <c r="H251" s="210"/>
      <c r="I251" s="210"/>
      <c r="J251" s="210"/>
      <c r="K251" s="210"/>
    </row>
    <row r="252">
      <c r="A252" s="210" t="s">
        <v>93</v>
      </c>
      <c r="B252" s="210" t="s">
        <v>94</v>
      </c>
      <c r="C252" s="210" t="s">
        <v>17</v>
      </c>
      <c r="D252" s="210" t="n">
        <v>22777.8581862</v>
      </c>
      <c r="E252" s="210" t="n">
        <v>3.55540097273198</v>
      </c>
      <c r="F252" s="210" t="n">
        <v>100</v>
      </c>
      <c r="G252" s="210" t="n">
        <v>0</v>
      </c>
      <c r="H252" s="210"/>
      <c r="I252" s="210"/>
      <c r="J252" s="210"/>
      <c r="K252" s="210"/>
    </row>
    <row r="253">
      <c r="A253" s="210" t="s">
        <v>93</v>
      </c>
      <c r="B253" s="210" t="s">
        <v>94</v>
      </c>
      <c r="C253" s="210" t="s">
        <v>18</v>
      </c>
      <c r="D253" s="210" t="n">
        <v>50990.463448</v>
      </c>
      <c r="E253" s="210" t="n">
        <v>2.19594074389561</v>
      </c>
      <c r="F253" s="210" t="n">
        <v>100</v>
      </c>
      <c r="G253" s="210" t="n">
        <v>0</v>
      </c>
      <c r="H253" s="210"/>
      <c r="I253" s="210"/>
      <c r="J253" s="210"/>
      <c r="K253" s="210"/>
    </row>
    <row r="254">
      <c r="A254" s="210" t="s">
        <v>93</v>
      </c>
      <c r="B254" s="210" t="s">
        <v>94</v>
      </c>
      <c r="C254" s="210" t="s">
        <v>19</v>
      </c>
      <c r="D254" s="210" t="n">
        <v>18021.7928982</v>
      </c>
      <c r="E254" s="210" t="n">
        <v>2.87118516308476</v>
      </c>
      <c r="F254" s="210" t="n">
        <v>100</v>
      </c>
      <c r="G254" s="210" t="n">
        <v>0.000000000000000318765587601884</v>
      </c>
      <c r="H254" s="210"/>
      <c r="I254" s="210"/>
      <c r="J254" s="210"/>
      <c r="K254" s="210"/>
    </row>
    <row r="255">
      <c r="A255" s="210" t="s">
        <v>95</v>
      </c>
      <c r="B255" s="210" t="s">
        <v>96</v>
      </c>
      <c r="C255" s="210" t="s">
        <v>16</v>
      </c>
      <c r="D255" s="210" t="n">
        <v>390.5820648</v>
      </c>
      <c r="E255" s="210" t="n">
        <v>43.7296856840984</v>
      </c>
      <c r="F255" s="210" t="n">
        <v>100</v>
      </c>
      <c r="G255" s="210" t="n">
        <v>0</v>
      </c>
      <c r="H255" s="210"/>
      <c r="I255" s="210"/>
      <c r="J255" s="210"/>
      <c r="K255" s="210"/>
    </row>
    <row r="256">
      <c r="A256" s="210" t="s">
        <v>95</v>
      </c>
      <c r="B256" s="210" t="s">
        <v>96</v>
      </c>
      <c r="C256" s="210" t="s">
        <v>17</v>
      </c>
      <c r="D256" s="210" t="n">
        <v>11142.7067817</v>
      </c>
      <c r="E256" s="210" t="n">
        <v>24.0382635828994</v>
      </c>
      <c r="F256" s="210" t="n">
        <v>100</v>
      </c>
      <c r="G256" s="210" t="n">
        <v>0</v>
      </c>
      <c r="H256" s="210"/>
      <c r="I256" s="210"/>
      <c r="J256" s="210"/>
      <c r="K256" s="210"/>
    </row>
    <row r="257">
      <c r="A257" s="210" t="s">
        <v>95</v>
      </c>
      <c r="B257" s="210" t="s">
        <v>96</v>
      </c>
      <c r="C257" s="210" t="s">
        <v>18</v>
      </c>
      <c r="D257" s="210" t="n">
        <v>108398.7525972</v>
      </c>
      <c r="E257" s="210" t="n">
        <v>2.47363104219675</v>
      </c>
      <c r="F257" s="210" t="n">
        <v>100</v>
      </c>
      <c r="G257" s="210" t="n">
        <v>0</v>
      </c>
      <c r="H257" s="210"/>
      <c r="I257" s="210"/>
      <c r="J257" s="210"/>
      <c r="K257" s="210"/>
    </row>
    <row r="258">
      <c r="A258" s="210" t="s">
        <v>95</v>
      </c>
      <c r="B258" s="210" t="s">
        <v>96</v>
      </c>
      <c r="C258" s="210" t="s">
        <v>19</v>
      </c>
      <c r="D258" s="210" t="n">
        <v>8165.8974667</v>
      </c>
      <c r="E258" s="210" t="n">
        <v>24.6588756244191</v>
      </c>
      <c r="F258" s="210" t="n">
        <v>100</v>
      </c>
      <c r="G258" s="210" t="n">
        <v>0</v>
      </c>
      <c r="H258" s="210"/>
      <c r="I258" s="210"/>
      <c r="J258" s="210"/>
      <c r="K258" s="210"/>
    </row>
    <row r="259">
      <c r="A259" s="210" t="s">
        <v>97</v>
      </c>
      <c r="B259" s="210" t="s">
        <v>98</v>
      </c>
      <c r="C259" s="210" t="s">
        <v>16</v>
      </c>
      <c r="D259" s="210" t="n">
        <v>944.8819644</v>
      </c>
      <c r="E259" s="210" t="n">
        <v>77.7279146825415</v>
      </c>
      <c r="F259" s="210" t="n">
        <v>100</v>
      </c>
      <c r="G259" s="210" t="n">
        <v>0</v>
      </c>
      <c r="H259" s="210"/>
      <c r="I259" s="210"/>
      <c r="J259" s="210"/>
      <c r="K259" s="210"/>
    </row>
    <row r="260">
      <c r="A260" s="210" t="s">
        <v>97</v>
      </c>
      <c r="B260" s="210" t="s">
        <v>98</v>
      </c>
      <c r="C260" s="210" t="s">
        <v>17</v>
      </c>
      <c r="D260" s="210" t="n">
        <v>80515.1228686</v>
      </c>
      <c r="E260" s="210" t="n">
        <v>7.60703476094122</v>
      </c>
      <c r="F260" s="210" t="n">
        <v>100</v>
      </c>
      <c r="G260" s="210" t="n">
        <v>0</v>
      </c>
      <c r="H260" s="210"/>
      <c r="I260" s="210"/>
      <c r="J260" s="210"/>
      <c r="K260" s="210"/>
    </row>
    <row r="261">
      <c r="A261" s="210" t="s">
        <v>97</v>
      </c>
      <c r="B261" s="210" t="s">
        <v>98</v>
      </c>
      <c r="C261" s="210" t="s">
        <v>18</v>
      </c>
      <c r="D261" s="210" t="n">
        <v>81171.6610852</v>
      </c>
      <c r="E261" s="210" t="n">
        <v>6.89640407423299</v>
      </c>
      <c r="F261" s="210" t="n">
        <v>100</v>
      </c>
      <c r="G261" s="210" t="n">
        <v>0</v>
      </c>
      <c r="H261" s="210"/>
      <c r="I261" s="210"/>
      <c r="J261" s="210"/>
      <c r="K261" s="210"/>
    </row>
    <row r="262">
      <c r="A262" s="210" t="s">
        <v>97</v>
      </c>
      <c r="B262" s="210" t="s">
        <v>98</v>
      </c>
      <c r="C262" s="210" t="s">
        <v>19</v>
      </c>
      <c r="D262" s="210" t="n">
        <v>13385.1371974</v>
      </c>
      <c r="E262" s="210" t="n">
        <v>12.7137641739349</v>
      </c>
      <c r="F262" s="210" t="n">
        <v>100</v>
      </c>
      <c r="G262" s="210" t="n">
        <v>0</v>
      </c>
      <c r="H262" s="210"/>
      <c r="I262" s="210"/>
      <c r="J262" s="210"/>
      <c r="K262" s="210"/>
    </row>
    <row r="263">
      <c r="A263" s="210" t="s">
        <v>97</v>
      </c>
      <c r="B263" s="210" t="s">
        <v>98</v>
      </c>
      <c r="C263" s="210" t="s">
        <v>20</v>
      </c>
      <c r="D263" s="210" t="n">
        <v>7512.9286872</v>
      </c>
      <c r="E263" s="210" t="n">
        <v>13.5674237090265</v>
      </c>
      <c r="F263" s="210" t="n">
        <v>100</v>
      </c>
      <c r="G263" s="210" t="n">
        <v>0</v>
      </c>
      <c r="H263" s="210"/>
      <c r="I263" s="210"/>
      <c r="J263" s="210"/>
      <c r="K263" s="210"/>
    </row>
    <row r="264">
      <c r="A264" s="210" t="s">
        <v>97</v>
      </c>
      <c r="B264" s="210" t="s">
        <v>98</v>
      </c>
      <c r="C264" s="210" t="s">
        <v>21</v>
      </c>
      <c r="D264" s="210" t="n">
        <v>1060.8914898</v>
      </c>
      <c r="E264" s="210" t="n">
        <v>43.3187411724298</v>
      </c>
      <c r="F264" s="210" t="n">
        <v>100</v>
      </c>
      <c r="G264" s="210" t="n">
        <v>0.00000000000000480934638474094</v>
      </c>
      <c r="H264" s="210"/>
      <c r="I264" s="210"/>
      <c r="J264" s="210"/>
      <c r="K264" s="210"/>
    </row>
    <row r="265">
      <c r="A265" s="210" t="s">
        <v>97</v>
      </c>
      <c r="B265" s="210" t="s">
        <v>98</v>
      </c>
      <c r="C265" s="210" t="s">
        <v>22</v>
      </c>
      <c r="D265" s="210" t="n">
        <v>1343.0999369</v>
      </c>
      <c r="E265" s="210" t="n">
        <v>36.8930666259107</v>
      </c>
      <c r="F265" s="210" t="n">
        <v>100</v>
      </c>
      <c r="G265" s="210" t="n">
        <v>0.00000000000000409595320171159</v>
      </c>
      <c r="H265" s="210"/>
      <c r="I265" s="210"/>
      <c r="J265" s="210"/>
      <c r="K265" s="210"/>
    </row>
    <row r="266">
      <c r="A266" s="210" t="s">
        <v>99</v>
      </c>
      <c r="B266" s="210" t="s">
        <v>100</v>
      </c>
      <c r="C266" s="210" t="s">
        <v>16</v>
      </c>
      <c r="D266" s="210" t="n">
        <v>53.9198778</v>
      </c>
      <c r="E266" s="210" t="n">
        <v>61.2694178676773</v>
      </c>
      <c r="F266" s="210" t="n">
        <v>100</v>
      </c>
      <c r="G266" s="210" t="n">
        <v>0</v>
      </c>
      <c r="H266" s="210"/>
      <c r="I266" s="210"/>
      <c r="J266" s="210"/>
      <c r="K266" s="210"/>
    </row>
    <row r="267">
      <c r="A267" s="210" t="s">
        <v>99</v>
      </c>
      <c r="B267" s="210" t="s">
        <v>100</v>
      </c>
      <c r="C267" s="210" t="s">
        <v>17</v>
      </c>
      <c r="D267" s="210" t="n">
        <v>81.2226292</v>
      </c>
      <c r="E267" s="210" t="n">
        <v>70.9071193205812</v>
      </c>
      <c r="F267" s="210" t="n">
        <v>100</v>
      </c>
      <c r="G267" s="210" t="n">
        <v>0</v>
      </c>
      <c r="H267" s="210"/>
      <c r="I267" s="210"/>
      <c r="J267" s="210"/>
      <c r="K267" s="210"/>
    </row>
    <row r="268">
      <c r="A268" s="210" t="s">
        <v>99</v>
      </c>
      <c r="B268" s="210" t="s">
        <v>100</v>
      </c>
      <c r="C268" s="210" t="s">
        <v>18</v>
      </c>
      <c r="D268" s="210" t="n">
        <v>33105.0397665</v>
      </c>
      <c r="E268" s="210" t="n">
        <v>4.7573510291896</v>
      </c>
      <c r="F268" s="210" t="n">
        <v>100</v>
      </c>
      <c r="G268" s="210" t="n">
        <v>0</v>
      </c>
      <c r="H268" s="210"/>
      <c r="I268" s="210"/>
      <c r="J268" s="210"/>
      <c r="K268" s="210"/>
    </row>
    <row r="269">
      <c r="A269" s="210" t="s">
        <v>99</v>
      </c>
      <c r="B269" s="210" t="s">
        <v>100</v>
      </c>
      <c r="C269" s="210" t="s">
        <v>19</v>
      </c>
      <c r="D269" s="210" t="n">
        <v>11531.4085951</v>
      </c>
      <c r="E269" s="210" t="n">
        <v>11.8168250378143</v>
      </c>
      <c r="F269" s="210" t="n">
        <v>100</v>
      </c>
      <c r="G269" s="210" t="n">
        <v>0</v>
      </c>
      <c r="H269" s="210"/>
      <c r="I269" s="210"/>
      <c r="J269" s="210"/>
      <c r="K269" s="210"/>
    </row>
    <row r="270">
      <c r="A270" s="210" t="s">
        <v>101</v>
      </c>
      <c r="B270" s="210" t="s">
        <v>102</v>
      </c>
      <c r="C270" s="210" t="s">
        <v>18</v>
      </c>
      <c r="D270" s="210" t="n">
        <v>57.5341737</v>
      </c>
      <c r="E270" s="210" t="n">
        <v>57.2689586487378</v>
      </c>
      <c r="F270" s="210" t="n">
        <v>100</v>
      </c>
      <c r="G270" s="210" t="n">
        <v>0</v>
      </c>
      <c r="H270" s="210"/>
      <c r="I270" s="210"/>
      <c r="J270" s="210"/>
      <c r="K270" s="210"/>
    </row>
    <row r="271">
      <c r="A271" s="210" t="s">
        <v>101</v>
      </c>
      <c r="B271" s="210" t="s">
        <v>102</v>
      </c>
      <c r="C271" s="210" t="s">
        <v>19</v>
      </c>
      <c r="D271" s="210" t="n">
        <v>12835.1399144</v>
      </c>
      <c r="E271" s="210" t="n">
        <v>5.90411668025025</v>
      </c>
      <c r="F271" s="210" t="n">
        <v>100</v>
      </c>
      <c r="G271" s="210" t="n">
        <v>0</v>
      </c>
      <c r="H271" s="210"/>
      <c r="I271" s="210"/>
      <c r="J271" s="210"/>
      <c r="K271" s="210"/>
    </row>
    <row r="272">
      <c r="A272" s="210" t="s">
        <v>101</v>
      </c>
      <c r="B272" s="210" t="s">
        <v>102</v>
      </c>
      <c r="C272" s="210" t="s">
        <v>20</v>
      </c>
      <c r="D272" s="210" t="n">
        <v>4826.2021964</v>
      </c>
      <c r="E272" s="210" t="n">
        <v>20.2868998540666</v>
      </c>
      <c r="F272" s="210" t="n">
        <v>100</v>
      </c>
      <c r="G272" s="210" t="n">
        <v>0</v>
      </c>
      <c r="H272" s="210"/>
      <c r="I272" s="210"/>
      <c r="J272" s="210"/>
      <c r="K272" s="210"/>
    </row>
    <row r="273">
      <c r="A273" s="210" t="s">
        <v>103</v>
      </c>
      <c r="B273" s="210" t="s">
        <v>104</v>
      </c>
      <c r="C273" s="210" t="s">
        <v>17</v>
      </c>
      <c r="D273" s="210" t="n">
        <v>194.4614635</v>
      </c>
      <c r="E273" s="210" t="n">
        <v>45.0224591558289</v>
      </c>
      <c r="F273" s="210" t="n">
        <v>100</v>
      </c>
      <c r="G273" s="210" t="n">
        <v>0</v>
      </c>
      <c r="H273" s="210"/>
      <c r="I273" s="210"/>
      <c r="J273" s="210"/>
      <c r="K273" s="210"/>
    </row>
    <row r="274">
      <c r="A274" s="210" t="s">
        <v>103</v>
      </c>
      <c r="B274" s="210" t="s">
        <v>104</v>
      </c>
      <c r="C274" s="210" t="s">
        <v>18</v>
      </c>
      <c r="D274" s="210" t="n">
        <v>17524.3120843</v>
      </c>
      <c r="E274" s="210" t="n">
        <v>2.21447952079379</v>
      </c>
      <c r="F274" s="210" t="n">
        <v>100</v>
      </c>
      <c r="G274" s="210" t="n">
        <v>0</v>
      </c>
      <c r="H274" s="210"/>
      <c r="I274" s="210"/>
      <c r="J274" s="210"/>
      <c r="K274" s="210"/>
    </row>
    <row r="275">
      <c r="A275" s="210" t="s">
        <v>107</v>
      </c>
      <c r="B275" s="210" t="s">
        <v>108</v>
      </c>
      <c r="C275" s="210" t="s">
        <v>16</v>
      </c>
      <c r="D275" s="210" t="n">
        <v>711.2286015</v>
      </c>
      <c r="E275" s="210" t="n">
        <v>33.7375093726027</v>
      </c>
      <c r="F275" s="210" t="n">
        <v>100</v>
      </c>
      <c r="G275" s="210" t="n">
        <v>0</v>
      </c>
      <c r="H275" s="210"/>
      <c r="I275" s="210"/>
      <c r="J275" s="210"/>
      <c r="K275" s="210"/>
    </row>
    <row r="276">
      <c r="A276" s="210" t="s">
        <v>107</v>
      </c>
      <c r="B276" s="210" t="s">
        <v>108</v>
      </c>
      <c r="C276" s="210" t="s">
        <v>17</v>
      </c>
      <c r="D276" s="210" t="n">
        <v>439.5857186</v>
      </c>
      <c r="E276" s="210" t="n">
        <v>45.4565596183406</v>
      </c>
      <c r="F276" s="210" t="n">
        <v>100</v>
      </c>
      <c r="G276" s="210" t="n">
        <v>0</v>
      </c>
      <c r="H276" s="210"/>
      <c r="I276" s="210"/>
      <c r="J276" s="210"/>
      <c r="K276" s="210"/>
    </row>
    <row r="277">
      <c r="A277" s="210" t="s">
        <v>107</v>
      </c>
      <c r="B277" s="210" t="s">
        <v>108</v>
      </c>
      <c r="C277" s="210" t="s">
        <v>18</v>
      </c>
      <c r="D277" s="210" t="n">
        <v>26489.4152953</v>
      </c>
      <c r="E277" s="210" t="n">
        <v>2.02029079545003</v>
      </c>
      <c r="F277" s="210" t="n">
        <v>100</v>
      </c>
      <c r="G277" s="210" t="n">
        <v>0</v>
      </c>
      <c r="H277" s="210"/>
      <c r="I277" s="210"/>
      <c r="J277" s="210"/>
      <c r="K277" s="210"/>
    </row>
    <row r="278">
      <c r="A278" s="210" t="s">
        <v>111</v>
      </c>
      <c r="B278" s="210" t="s">
        <v>112</v>
      </c>
      <c r="C278" s="210" t="s">
        <v>16</v>
      </c>
      <c r="D278" s="210" t="n">
        <v>10265.9311481</v>
      </c>
      <c r="E278" s="210" t="n">
        <v>15.9654203145457</v>
      </c>
      <c r="F278" s="210" t="n">
        <v>100</v>
      </c>
      <c r="G278" s="210" t="n">
        <v>0</v>
      </c>
      <c r="H278" s="210"/>
      <c r="I278" s="210"/>
      <c r="J278" s="210"/>
      <c r="K278" s="210"/>
    </row>
    <row r="279">
      <c r="A279" s="210" t="s">
        <v>111</v>
      </c>
      <c r="B279" s="210" t="s">
        <v>112</v>
      </c>
      <c r="C279" s="210" t="s">
        <v>17</v>
      </c>
      <c r="D279" s="210" t="n">
        <v>64319.5701849</v>
      </c>
      <c r="E279" s="210" t="n">
        <v>3.62158813876925</v>
      </c>
      <c r="F279" s="210" t="n">
        <v>99.7946592239603</v>
      </c>
      <c r="G279" s="210" t="n">
        <v>0.0949368863570152</v>
      </c>
      <c r="H279" s="210" t="n">
        <v>132.346065</v>
      </c>
      <c r="I279" s="210" t="n">
        <v>46.1750990203786</v>
      </c>
      <c r="J279" s="210" t="n">
        <v>0.205340776039697</v>
      </c>
      <c r="K279" s="210" t="n">
        <v>46.1388838812542</v>
      </c>
    </row>
    <row r="280">
      <c r="A280" s="210" t="s">
        <v>111</v>
      </c>
      <c r="B280" s="210" t="s">
        <v>112</v>
      </c>
      <c r="C280" s="210" t="s">
        <v>18</v>
      </c>
      <c r="D280" s="210" t="n">
        <v>8776.1543666</v>
      </c>
      <c r="E280" s="210" t="n">
        <v>15.6604945469931</v>
      </c>
      <c r="F280" s="210" t="n">
        <v>100</v>
      </c>
      <c r="G280" s="210" t="n">
        <v>0</v>
      </c>
      <c r="H280" s="210"/>
      <c r="I280" s="210"/>
      <c r="J280" s="210"/>
      <c r="K280" s="210"/>
    </row>
    <row r="281">
      <c r="A281" s="210" t="s">
        <v>113</v>
      </c>
      <c r="B281" s="210" t="s">
        <v>114</v>
      </c>
      <c r="C281" s="210" t="s">
        <v>16</v>
      </c>
      <c r="D281" s="210" t="n">
        <v>78208.5080213</v>
      </c>
      <c r="E281" s="210" t="n">
        <v>4.92665007117518</v>
      </c>
      <c r="F281" s="210" t="n">
        <v>99.110111965624</v>
      </c>
      <c r="G281" s="210" t="n">
        <v>0.351339423408005</v>
      </c>
      <c r="H281" s="210" t="n">
        <v>702.2171007</v>
      </c>
      <c r="I281" s="210" t="n">
        <v>39.5149564750971</v>
      </c>
      <c r="J281" s="210" t="n">
        <v>0.889888034375982</v>
      </c>
      <c r="K281" s="210" t="n">
        <v>39.1299671944942</v>
      </c>
    </row>
    <row r="282">
      <c r="A282" s="210" t="s">
        <v>113</v>
      </c>
      <c r="B282" s="210" t="s">
        <v>114</v>
      </c>
      <c r="C282" s="210" t="s">
        <v>17</v>
      </c>
      <c r="D282" s="210" t="n">
        <v>39693.3351315</v>
      </c>
      <c r="E282" s="210" t="n">
        <v>9.19256790718567</v>
      </c>
      <c r="F282" s="210" t="n">
        <v>100</v>
      </c>
      <c r="G282" s="210" t="n">
        <v>0</v>
      </c>
      <c r="H282" s="210"/>
      <c r="I282" s="210"/>
      <c r="J282" s="210"/>
      <c r="K282" s="210"/>
    </row>
    <row r="283">
      <c r="A283" s="210" t="s">
        <v>113</v>
      </c>
      <c r="B283" s="210" t="s">
        <v>114</v>
      </c>
      <c r="C283" s="210" t="s">
        <v>18</v>
      </c>
      <c r="D283" s="210" t="n">
        <v>5736.8781528</v>
      </c>
      <c r="E283" s="210" t="n">
        <v>28.359988218693</v>
      </c>
      <c r="F283" s="210" t="n">
        <v>100</v>
      </c>
      <c r="G283" s="210" t="n">
        <v>0</v>
      </c>
      <c r="H283" s="210"/>
      <c r="I283" s="210"/>
      <c r="J283" s="210"/>
      <c r="K283" s="210"/>
    </row>
    <row r="284">
      <c r="A284" s="210" t="s">
        <v>113</v>
      </c>
      <c r="B284" s="210" t="s">
        <v>114</v>
      </c>
      <c r="C284" s="210" t="s">
        <v>22</v>
      </c>
      <c r="D284" s="210" t="n">
        <v>943.898846</v>
      </c>
      <c r="E284" s="210" t="n">
        <v>43.4745897461148</v>
      </c>
      <c r="F284" s="210" t="n">
        <v>53.1854692987772</v>
      </c>
      <c r="G284" s="210" t="n">
        <v>17.8293435240214</v>
      </c>
      <c r="H284" s="210" t="n">
        <v>830.8318435</v>
      </c>
      <c r="I284" s="210" t="n">
        <v>51.5335479333468</v>
      </c>
      <c r="J284" s="210" t="n">
        <v>46.8145307012228</v>
      </c>
      <c r="K284" s="210" t="n">
        <v>20.2557195044022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694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545</v>
      </c>
      <c r="I294" s="5" t="s">
        <v>546</v>
      </c>
      <c r="J294" s="5" t="s">
        <v>547</v>
      </c>
      <c r="K294" s="5" t="s">
        <v>548</v>
      </c>
    </row>
    <row r="295">
      <c r="A295" s="211" t="s">
        <v>97</v>
      </c>
      <c r="B295" s="211" t="s">
        <v>121</v>
      </c>
      <c r="C295" s="211" t="s">
        <v>16</v>
      </c>
      <c r="D295" s="211" t="n">
        <v>2063.0630287</v>
      </c>
      <c r="E295" s="211" t="n">
        <v>32.7170198075705</v>
      </c>
      <c r="F295" s="211" t="n">
        <v>100</v>
      </c>
      <c r="G295" s="211" t="n">
        <v>0</v>
      </c>
      <c r="H295" s="211"/>
      <c r="I295" s="211"/>
      <c r="J295" s="211"/>
      <c r="K295" s="211"/>
    </row>
    <row r="296">
      <c r="A296" s="211" t="s">
        <v>97</v>
      </c>
      <c r="B296" s="211" t="s">
        <v>121</v>
      </c>
      <c r="C296" s="211" t="s">
        <v>17</v>
      </c>
      <c r="D296" s="211" t="n">
        <v>5427.7870589</v>
      </c>
      <c r="E296" s="211" t="n">
        <v>18.0017629116521</v>
      </c>
      <c r="F296" s="211" t="n">
        <v>99.0902358365761</v>
      </c>
      <c r="G296" s="211" t="n">
        <v>0.63877659047375</v>
      </c>
      <c r="H296" s="211" t="n">
        <v>49.8334282</v>
      </c>
      <c r="I296" s="211" t="n">
        <v>72.4041417832014</v>
      </c>
      <c r="J296" s="211" t="n">
        <v>0.909764163423873</v>
      </c>
      <c r="K296" s="211" t="n">
        <v>69.5746497187943</v>
      </c>
    </row>
    <row r="297">
      <c r="A297" s="211" t="s">
        <v>97</v>
      </c>
      <c r="B297" s="211" t="s">
        <v>121</v>
      </c>
      <c r="C297" s="211" t="s">
        <v>18</v>
      </c>
      <c r="D297" s="211" t="n">
        <v>17221.2467455</v>
      </c>
      <c r="E297" s="211" t="n">
        <v>7.2167187212114</v>
      </c>
      <c r="F297" s="211" t="n">
        <v>100</v>
      </c>
      <c r="G297" s="211" t="n">
        <v>0</v>
      </c>
      <c r="H297" s="211"/>
      <c r="I297" s="211"/>
      <c r="J297" s="211"/>
      <c r="K297" s="211"/>
    </row>
    <row r="298">
      <c r="A298" s="211" t="s">
        <v>97</v>
      </c>
      <c r="B298" s="211" t="s">
        <v>121</v>
      </c>
      <c r="C298" s="211" t="s">
        <v>19</v>
      </c>
      <c r="D298" s="211" t="n">
        <v>336.673001</v>
      </c>
      <c r="E298" s="211" t="n">
        <v>75.0601800273034</v>
      </c>
      <c r="F298" s="211" t="n">
        <v>100</v>
      </c>
      <c r="G298" s="211" t="n">
        <v>0</v>
      </c>
      <c r="H298" s="211"/>
      <c r="I298" s="211"/>
      <c r="J298" s="211"/>
      <c r="K298" s="211"/>
    </row>
    <row r="299">
      <c r="A299" s="211" t="s">
        <v>97</v>
      </c>
      <c r="B299" s="211" t="s">
        <v>121</v>
      </c>
      <c r="C299" s="211" t="s">
        <v>20</v>
      </c>
      <c r="D299" s="211" t="n">
        <v>415.378406</v>
      </c>
      <c r="E299" s="211" t="n">
        <v>71.7079752147313</v>
      </c>
      <c r="F299" s="211" t="n">
        <v>100</v>
      </c>
      <c r="G299" s="211" t="n">
        <v>0</v>
      </c>
      <c r="H299" s="211"/>
      <c r="I299" s="211"/>
      <c r="J299" s="211"/>
      <c r="K299" s="211"/>
    </row>
    <row r="300">
      <c r="A300" s="211" t="s">
        <v>130</v>
      </c>
      <c r="B300" s="211" t="s">
        <v>131</v>
      </c>
      <c r="C300" s="211" t="s">
        <v>17</v>
      </c>
      <c r="D300" s="211" t="n">
        <v>1092.9133294</v>
      </c>
      <c r="E300" s="211" t="n">
        <v>55.7176827403156</v>
      </c>
      <c r="F300" s="211" t="n">
        <v>100</v>
      </c>
      <c r="G300" s="211" t="n">
        <v>0.00000000000000618590542570583</v>
      </c>
      <c r="H300" s="211"/>
      <c r="I300" s="211"/>
      <c r="J300" s="211"/>
      <c r="K300" s="211"/>
    </row>
    <row r="301">
      <c r="A301" s="211" t="s">
        <v>130</v>
      </c>
      <c r="B301" s="211" t="s">
        <v>131</v>
      </c>
      <c r="C301" s="211" t="s">
        <v>18</v>
      </c>
      <c r="D301" s="211" t="n">
        <v>2346.8714477</v>
      </c>
      <c r="E301" s="211" t="n">
        <v>27.0538097654778</v>
      </c>
      <c r="F301" s="211" t="n">
        <v>100</v>
      </c>
      <c r="G301" s="211" t="n">
        <v>0</v>
      </c>
      <c r="H301" s="211"/>
      <c r="I301" s="211"/>
      <c r="J301" s="211"/>
      <c r="K301" s="211"/>
    </row>
    <row r="302">
      <c r="A302" s="211" t="s">
        <v>130</v>
      </c>
      <c r="B302" s="211" t="s">
        <v>131</v>
      </c>
      <c r="C302" s="211" t="s">
        <v>19</v>
      </c>
      <c r="D302" s="211" t="n">
        <v>10235.6752756</v>
      </c>
      <c r="E302" s="211" t="n">
        <v>10.5143189592866</v>
      </c>
      <c r="F302" s="211" t="n">
        <v>100</v>
      </c>
      <c r="G302" s="211" t="n">
        <v>0.00000000000000116732389968528</v>
      </c>
      <c r="H302" s="211"/>
      <c r="I302" s="211"/>
      <c r="J302" s="211"/>
      <c r="K302" s="211"/>
    </row>
    <row r="303">
      <c r="A303" s="211" t="s">
        <v>130</v>
      </c>
      <c r="B303" s="211" t="s">
        <v>131</v>
      </c>
      <c r="C303" s="211" t="s">
        <v>20</v>
      </c>
      <c r="D303" s="211" t="n">
        <v>7512.9286872</v>
      </c>
      <c r="E303" s="211" t="n">
        <v>13.5674237090265</v>
      </c>
      <c r="F303" s="211" t="n">
        <v>100</v>
      </c>
      <c r="G303" s="211" t="n">
        <v>0</v>
      </c>
      <c r="H303" s="211"/>
      <c r="I303" s="211"/>
      <c r="J303" s="211"/>
      <c r="K303" s="211"/>
    </row>
    <row r="304">
      <c r="A304" s="211" t="s">
        <v>130</v>
      </c>
      <c r="B304" s="211" t="s">
        <v>131</v>
      </c>
      <c r="C304" s="211" t="s">
        <v>21</v>
      </c>
      <c r="D304" s="211" t="n">
        <v>1060.8914898</v>
      </c>
      <c r="E304" s="211" t="n">
        <v>43.3187411724298</v>
      </c>
      <c r="F304" s="211" t="n">
        <v>100</v>
      </c>
      <c r="G304" s="211" t="n">
        <v>0.00000000000000480934638474094</v>
      </c>
      <c r="H304" s="211"/>
      <c r="I304" s="211"/>
      <c r="J304" s="211"/>
      <c r="K304" s="211"/>
    </row>
    <row r="305">
      <c r="A305" s="211" t="s">
        <v>136</v>
      </c>
      <c r="B305" s="211" t="s">
        <v>137</v>
      </c>
      <c r="C305" s="211" t="s">
        <v>16</v>
      </c>
      <c r="D305" s="211" t="n">
        <v>126.5296587</v>
      </c>
      <c r="E305" s="211" t="n">
        <v>59.9051538437829</v>
      </c>
      <c r="F305" s="211" t="n">
        <v>100</v>
      </c>
      <c r="G305" s="211" t="n">
        <v>0</v>
      </c>
      <c r="H305" s="211"/>
      <c r="I305" s="211"/>
      <c r="J305" s="211"/>
      <c r="K305" s="211"/>
    </row>
    <row r="306">
      <c r="A306" s="211" t="s">
        <v>136</v>
      </c>
      <c r="B306" s="211" t="s">
        <v>137</v>
      </c>
      <c r="C306" s="211" t="s">
        <v>17</v>
      </c>
      <c r="D306" s="211" t="n">
        <v>153.9732099</v>
      </c>
      <c r="E306" s="211" t="n">
        <v>61.7192880975619</v>
      </c>
      <c r="F306" s="211" t="n">
        <v>100</v>
      </c>
      <c r="G306" s="211" t="n">
        <v>0</v>
      </c>
      <c r="H306" s="211"/>
      <c r="I306" s="211"/>
      <c r="J306" s="211"/>
      <c r="K306" s="211"/>
    </row>
    <row r="307">
      <c r="A307" s="211" t="s">
        <v>136</v>
      </c>
      <c r="B307" s="211" t="s">
        <v>137</v>
      </c>
      <c r="C307" s="211" t="s">
        <v>18</v>
      </c>
      <c r="D307" s="211" t="n">
        <v>33945.00481</v>
      </c>
      <c r="E307" s="211" t="n">
        <v>3.14976310138295</v>
      </c>
      <c r="F307" s="211" t="n">
        <v>100</v>
      </c>
      <c r="G307" s="211" t="n">
        <v>0</v>
      </c>
      <c r="H307" s="211"/>
      <c r="I307" s="211"/>
      <c r="J307" s="211"/>
      <c r="K307" s="211"/>
    </row>
    <row r="308">
      <c r="A308" s="211" t="s">
        <v>136</v>
      </c>
      <c r="B308" s="211" t="s">
        <v>137</v>
      </c>
      <c r="C308" s="211" t="s">
        <v>19</v>
      </c>
      <c r="D308" s="211" t="n">
        <v>2973.8316828</v>
      </c>
      <c r="E308" s="211" t="n">
        <v>34.6996477065588</v>
      </c>
      <c r="F308" s="211" t="n">
        <v>100</v>
      </c>
      <c r="G308" s="211" t="n">
        <v>0</v>
      </c>
      <c r="H308" s="211"/>
      <c r="I308" s="211"/>
      <c r="J308" s="211"/>
      <c r="K308" s="211"/>
    </row>
    <row r="309">
      <c r="A309" s="211" t="s">
        <v>138</v>
      </c>
      <c r="B309" s="211" t="s">
        <v>139</v>
      </c>
      <c r="C309" s="211" t="s">
        <v>17</v>
      </c>
      <c r="D309" s="211" t="n">
        <v>19868.6534714</v>
      </c>
      <c r="E309" s="211" t="n">
        <v>15.733400111794</v>
      </c>
      <c r="F309" s="211" t="n">
        <v>100</v>
      </c>
      <c r="G309" s="211" t="n">
        <v>0</v>
      </c>
      <c r="H309" s="211"/>
      <c r="I309" s="211"/>
      <c r="J309" s="211"/>
      <c r="K309" s="211"/>
    </row>
    <row r="310">
      <c r="A310" s="211" t="s">
        <v>138</v>
      </c>
      <c r="B310" s="211" t="s">
        <v>139</v>
      </c>
      <c r="C310" s="211" t="s">
        <v>18</v>
      </c>
      <c r="D310" s="211" t="n">
        <v>40895.5887432</v>
      </c>
      <c r="E310" s="211" t="n">
        <v>7.46349474958478</v>
      </c>
      <c r="F310" s="211" t="n">
        <v>100</v>
      </c>
      <c r="G310" s="211" t="n">
        <v>0</v>
      </c>
      <c r="H310" s="211"/>
      <c r="I310" s="211"/>
      <c r="J310" s="211"/>
      <c r="K310" s="211"/>
    </row>
    <row r="311">
      <c r="A311" s="211" t="s">
        <v>138</v>
      </c>
      <c r="B311" s="211" t="s">
        <v>139</v>
      </c>
      <c r="C311" s="211" t="s">
        <v>19</v>
      </c>
      <c r="D311" s="211" t="n">
        <v>3149.4619218</v>
      </c>
      <c r="E311" s="211" t="n">
        <v>41.8558138714535</v>
      </c>
      <c r="F311" s="211" t="n">
        <v>100</v>
      </c>
      <c r="G311" s="211" t="n">
        <v>0</v>
      </c>
      <c r="H311" s="211"/>
      <c r="I311" s="211"/>
      <c r="J311" s="211"/>
      <c r="K311" s="211"/>
    </row>
    <row r="312">
      <c r="A312" s="211" t="s">
        <v>140</v>
      </c>
      <c r="B312" s="211" t="s">
        <v>141</v>
      </c>
      <c r="C312" s="211" t="s">
        <v>16</v>
      </c>
      <c r="D312" s="211" t="n">
        <v>944.8819644</v>
      </c>
      <c r="E312" s="211" t="n">
        <v>77.7279146825415</v>
      </c>
      <c r="F312" s="211" t="n">
        <v>100</v>
      </c>
      <c r="G312" s="211" t="n">
        <v>0</v>
      </c>
      <c r="H312" s="211"/>
      <c r="I312" s="211"/>
      <c r="J312" s="211"/>
      <c r="K312" s="211"/>
    </row>
    <row r="313">
      <c r="A313" s="211" t="s">
        <v>140</v>
      </c>
      <c r="B313" s="211" t="s">
        <v>141</v>
      </c>
      <c r="C313" s="211" t="s">
        <v>17</v>
      </c>
      <c r="D313" s="211" t="n">
        <v>59553.5560678</v>
      </c>
      <c r="E313" s="211" t="n">
        <v>8.78484508316715</v>
      </c>
      <c r="F313" s="211" t="n">
        <v>100</v>
      </c>
      <c r="G313" s="211" t="n">
        <v>0</v>
      </c>
      <c r="H313" s="211"/>
      <c r="I313" s="211"/>
      <c r="J313" s="211"/>
      <c r="K313" s="211"/>
    </row>
    <row r="314">
      <c r="A314" s="211" t="s">
        <v>140</v>
      </c>
      <c r="B314" s="211" t="s">
        <v>141</v>
      </c>
      <c r="C314" s="211" t="s">
        <v>18</v>
      </c>
      <c r="D314" s="211" t="n">
        <v>37929.2008943</v>
      </c>
      <c r="E314" s="211" t="n">
        <v>12.2582608417272</v>
      </c>
      <c r="F314" s="211" t="n">
        <v>100</v>
      </c>
      <c r="G314" s="211" t="n">
        <v>0.00000000000000136094034283465</v>
      </c>
      <c r="H314" s="211"/>
      <c r="I314" s="211"/>
      <c r="J314" s="211"/>
      <c r="K314" s="211"/>
    </row>
    <row r="315">
      <c r="A315" s="211" t="s">
        <v>140</v>
      </c>
      <c r="B315" s="211" t="s">
        <v>141</v>
      </c>
      <c r="C315" s="211" t="s">
        <v>22</v>
      </c>
      <c r="D315" s="211" t="n">
        <v>1343.0999369</v>
      </c>
      <c r="E315" s="211" t="n">
        <v>36.8930666259107</v>
      </c>
      <c r="F315" s="211" t="n">
        <v>100</v>
      </c>
      <c r="G315" s="211" t="n">
        <v>0.00000000000000409595320171159</v>
      </c>
      <c r="H315" s="211"/>
      <c r="I315" s="211"/>
      <c r="J315" s="211"/>
      <c r="K315" s="211"/>
    </row>
    <row r="316">
      <c r="A316" s="211" t="s">
        <v>146</v>
      </c>
      <c r="B316" s="211" t="s">
        <v>147</v>
      </c>
      <c r="C316" s="211" t="s">
        <v>16</v>
      </c>
      <c r="D316" s="211" t="n">
        <v>3958.1830829</v>
      </c>
      <c r="E316" s="211" t="n">
        <v>30.3806942336249</v>
      </c>
      <c r="F316" s="211" t="n">
        <v>100</v>
      </c>
      <c r="G316" s="211" t="n">
        <v>0</v>
      </c>
      <c r="H316" s="211"/>
      <c r="I316" s="211"/>
      <c r="J316" s="211"/>
      <c r="K316" s="211"/>
    </row>
    <row r="317">
      <c r="A317" s="211" t="s">
        <v>146</v>
      </c>
      <c r="B317" s="211" t="s">
        <v>147</v>
      </c>
      <c r="C317" s="211" t="s">
        <v>17</v>
      </c>
      <c r="D317" s="211" t="n">
        <v>29294.1615619</v>
      </c>
      <c r="E317" s="211" t="n">
        <v>4.32834198466288</v>
      </c>
      <c r="F317" s="211" t="n">
        <v>100</v>
      </c>
      <c r="G317" s="211" t="n">
        <v>0</v>
      </c>
      <c r="H317" s="211"/>
      <c r="I317" s="211"/>
      <c r="J317" s="211"/>
      <c r="K317" s="211"/>
    </row>
    <row r="318">
      <c r="A318" s="211" t="s">
        <v>146</v>
      </c>
      <c r="B318" s="211" t="s">
        <v>147</v>
      </c>
      <c r="C318" s="211" t="s">
        <v>18</v>
      </c>
      <c r="D318" s="211" t="n">
        <v>267.649446</v>
      </c>
      <c r="E318" s="211" t="n">
        <v>42.4963230799997</v>
      </c>
      <c r="F318" s="211" t="n">
        <v>100</v>
      </c>
      <c r="G318" s="211" t="n">
        <v>0</v>
      </c>
      <c r="H318" s="211"/>
      <c r="I318" s="211"/>
      <c r="J318" s="211"/>
      <c r="K318" s="211"/>
    </row>
    <row r="319">
      <c r="A319" s="211" t="s">
        <v>146</v>
      </c>
      <c r="B319" s="211" t="s">
        <v>147</v>
      </c>
      <c r="C319" s="211" t="s">
        <v>22</v>
      </c>
      <c r="D319" s="211" t="n">
        <v>73.3170234</v>
      </c>
      <c r="E319" s="211" t="n">
        <v>99.9999999999997</v>
      </c>
      <c r="F319" s="211" t="n">
        <v>62.2018648334896</v>
      </c>
      <c r="G319" s="211" t="n">
        <v>53.783590092099</v>
      </c>
      <c r="H319" s="211" t="n">
        <v>44.5524707</v>
      </c>
      <c r="I319" s="211" t="n">
        <v>100</v>
      </c>
      <c r="J319" s="211" t="n">
        <v>37.7981351665104</v>
      </c>
      <c r="K319" s="211" t="n">
        <v>88.5080596286309</v>
      </c>
    </row>
    <row r="320">
      <c r="A320" s="211" t="s">
        <v>148</v>
      </c>
      <c r="B320" s="211" t="s">
        <v>149</v>
      </c>
      <c r="C320" s="211" t="s">
        <v>17</v>
      </c>
      <c r="D320" s="211" t="n">
        <v>4291.4061923</v>
      </c>
      <c r="E320" s="211" t="n">
        <v>16.8863529769971</v>
      </c>
      <c r="F320" s="211" t="n">
        <v>99.4570243759616</v>
      </c>
      <c r="G320" s="211" t="n">
        <v>0.532887557030516</v>
      </c>
      <c r="H320" s="211" t="n">
        <v>23.4285006</v>
      </c>
      <c r="I320" s="211" t="n">
        <v>99.9999999999998</v>
      </c>
      <c r="J320" s="211" t="n">
        <v>0.54297562403842</v>
      </c>
      <c r="K320" s="211" t="n">
        <v>97.6091898104814</v>
      </c>
    </row>
    <row r="321">
      <c r="A321" s="211" t="s">
        <v>148</v>
      </c>
      <c r="B321" s="211" t="s">
        <v>149</v>
      </c>
      <c r="C321" s="211" t="s">
        <v>18</v>
      </c>
      <c r="D321" s="211" t="n">
        <v>11359.5168782</v>
      </c>
      <c r="E321" s="211" t="n">
        <v>6.78521062187525</v>
      </c>
      <c r="F321" s="211" t="n">
        <v>99.7926017905701</v>
      </c>
      <c r="G321" s="211" t="n">
        <v>0.208077129926872</v>
      </c>
      <c r="H321" s="211" t="n">
        <v>23.608398</v>
      </c>
      <c r="I321" s="211" t="n">
        <v>100</v>
      </c>
      <c r="J321" s="211" t="n">
        <v>0.20739820942989</v>
      </c>
      <c r="K321" s="211" t="n">
        <v>100.119274055432</v>
      </c>
    </row>
    <row r="322">
      <c r="A322" s="211" t="s">
        <v>156</v>
      </c>
      <c r="B322" s="211" t="s">
        <v>157</v>
      </c>
      <c r="C322" s="211" t="s">
        <v>17</v>
      </c>
      <c r="D322" s="211" t="n">
        <v>194.4614635</v>
      </c>
      <c r="E322" s="211" t="n">
        <v>45.0224591558289</v>
      </c>
      <c r="F322" s="211" t="n">
        <v>100</v>
      </c>
      <c r="G322" s="211" t="n">
        <v>0</v>
      </c>
      <c r="H322" s="211"/>
      <c r="I322" s="211"/>
      <c r="J322" s="211"/>
      <c r="K322" s="211"/>
    </row>
    <row r="323">
      <c r="A323" s="211" t="s">
        <v>156</v>
      </c>
      <c r="B323" s="211" t="s">
        <v>157</v>
      </c>
      <c r="C323" s="211" t="s">
        <v>18</v>
      </c>
      <c r="D323" s="211" t="n">
        <v>17524.3120843</v>
      </c>
      <c r="E323" s="211" t="n">
        <v>2.21447952079379</v>
      </c>
      <c r="F323" s="211" t="n">
        <v>100</v>
      </c>
      <c r="G323" s="211" t="n">
        <v>0</v>
      </c>
      <c r="H323" s="211"/>
      <c r="I323" s="211"/>
      <c r="J323" s="211"/>
      <c r="K323" s="211"/>
    </row>
    <row r="324">
      <c r="A324" s="211" t="s">
        <v>164</v>
      </c>
      <c r="B324" s="211" t="s">
        <v>165</v>
      </c>
      <c r="C324" s="211" t="s">
        <v>17</v>
      </c>
      <c r="D324" s="211" t="n">
        <v>141.7568443</v>
      </c>
      <c r="E324" s="211" t="n">
        <v>64.0453759894598</v>
      </c>
      <c r="F324" s="211" t="n">
        <v>100</v>
      </c>
      <c r="G324" s="211" t="n">
        <v>0.00000000000000711046510442737</v>
      </c>
      <c r="H324" s="211"/>
      <c r="I324" s="211"/>
      <c r="J324" s="211"/>
      <c r="K324" s="211"/>
    </row>
    <row r="325">
      <c r="A325" s="211" t="s">
        <v>164</v>
      </c>
      <c r="B325" s="211" t="s">
        <v>165</v>
      </c>
      <c r="C325" s="211" t="s">
        <v>18</v>
      </c>
      <c r="D325" s="211" t="n">
        <v>20668.8113323</v>
      </c>
      <c r="E325" s="211" t="n">
        <v>2.02525737782886</v>
      </c>
      <c r="F325" s="211" t="n">
        <v>100</v>
      </c>
      <c r="G325" s="211" t="n">
        <v>0</v>
      </c>
      <c r="H325" s="211"/>
      <c r="I325" s="211"/>
      <c r="J325" s="211"/>
      <c r="K325" s="211"/>
    </row>
    <row r="326">
      <c r="A326" s="211" t="s">
        <v>166</v>
      </c>
      <c r="B326" s="211" t="s">
        <v>167</v>
      </c>
      <c r="C326" s="211" t="s">
        <v>17</v>
      </c>
      <c r="D326" s="211" t="n">
        <v>30584.0791673</v>
      </c>
      <c r="E326" s="211" t="n">
        <v>9.15605768436347</v>
      </c>
      <c r="F326" s="211" t="n">
        <v>100</v>
      </c>
      <c r="G326" s="211" t="n">
        <v>0</v>
      </c>
      <c r="H326" s="211"/>
      <c r="I326" s="211"/>
      <c r="J326" s="211"/>
      <c r="K326" s="211"/>
    </row>
    <row r="327">
      <c r="A327" s="211" t="s">
        <v>166</v>
      </c>
      <c r="B327" s="211" t="s">
        <v>167</v>
      </c>
      <c r="C327" s="211" t="s">
        <v>18</v>
      </c>
      <c r="D327" s="211" t="n">
        <v>24897.4090269</v>
      </c>
      <c r="E327" s="211" t="n">
        <v>10.9587566251226</v>
      </c>
      <c r="F327" s="211" t="n">
        <v>100</v>
      </c>
      <c r="G327" s="211" t="n">
        <v>0</v>
      </c>
      <c r="H327" s="211"/>
      <c r="I327" s="211"/>
      <c r="J327" s="211"/>
      <c r="K327" s="211"/>
    </row>
    <row r="328">
      <c r="A328" s="211" t="s">
        <v>170</v>
      </c>
      <c r="B328" s="211" t="s">
        <v>171</v>
      </c>
      <c r="C328" s="211" t="s">
        <v>16</v>
      </c>
      <c r="D328" s="211" t="n">
        <v>85.3022685</v>
      </c>
      <c r="E328" s="211" t="n">
        <v>70.7012097686938</v>
      </c>
      <c r="F328" s="211" t="n">
        <v>100</v>
      </c>
      <c r="G328" s="211" t="n">
        <v>0</v>
      </c>
      <c r="H328" s="211"/>
      <c r="I328" s="211"/>
      <c r="J328" s="211"/>
      <c r="K328" s="211"/>
    </row>
    <row r="329">
      <c r="A329" s="211" t="s">
        <v>170</v>
      </c>
      <c r="B329" s="211" t="s">
        <v>171</v>
      </c>
      <c r="C329" s="211" t="s">
        <v>17</v>
      </c>
      <c r="D329" s="211" t="n">
        <v>6049.7251106</v>
      </c>
      <c r="E329" s="211" t="n">
        <v>21.0564860619076</v>
      </c>
      <c r="F329" s="211" t="n">
        <v>100</v>
      </c>
      <c r="G329" s="211" t="n">
        <v>0.00000000000000233773956436285</v>
      </c>
      <c r="H329" s="211"/>
      <c r="I329" s="211"/>
      <c r="J329" s="211"/>
      <c r="K329" s="211"/>
    </row>
    <row r="330">
      <c r="A330" s="211" t="s">
        <v>170</v>
      </c>
      <c r="B330" s="211" t="s">
        <v>171</v>
      </c>
      <c r="C330" s="211" t="s">
        <v>18</v>
      </c>
      <c r="D330" s="211" t="n">
        <v>21937.6201247</v>
      </c>
      <c r="E330" s="211" t="n">
        <v>6.21940570351166</v>
      </c>
      <c r="F330" s="211" t="n">
        <v>100</v>
      </c>
      <c r="G330" s="211" t="n">
        <v>0</v>
      </c>
      <c r="H330" s="211"/>
      <c r="I330" s="211"/>
      <c r="J330" s="211"/>
      <c r="K330" s="211"/>
    </row>
    <row r="331">
      <c r="A331" s="211" t="s">
        <v>170</v>
      </c>
      <c r="B331" s="211" t="s">
        <v>171</v>
      </c>
      <c r="C331" s="211" t="s">
        <v>19</v>
      </c>
      <c r="D331" s="211" t="n">
        <v>2925.2336001</v>
      </c>
      <c r="E331" s="211" t="n">
        <v>30.5315608051625</v>
      </c>
      <c r="F331" s="211" t="n">
        <v>100</v>
      </c>
      <c r="G331" s="211" t="n">
        <v>0</v>
      </c>
      <c r="H331" s="211"/>
      <c r="I331" s="211"/>
      <c r="J331" s="211"/>
      <c r="K331" s="211"/>
    </row>
    <row r="332">
      <c r="A332" s="211" t="s">
        <v>172</v>
      </c>
      <c r="B332" s="211" t="s">
        <v>173</v>
      </c>
      <c r="C332" s="211" t="s">
        <v>16</v>
      </c>
      <c r="D332" s="211" t="n">
        <v>278.5261004</v>
      </c>
      <c r="E332" s="211" t="n">
        <v>69.0757868487489</v>
      </c>
      <c r="F332" s="211" t="n">
        <v>100</v>
      </c>
      <c r="G332" s="211" t="n">
        <v>0</v>
      </c>
      <c r="H332" s="211"/>
      <c r="I332" s="211"/>
      <c r="J332" s="211"/>
      <c r="K332" s="211"/>
    </row>
    <row r="333">
      <c r="A333" s="211" t="s">
        <v>172</v>
      </c>
      <c r="B333" s="211" t="s">
        <v>173</v>
      </c>
      <c r="C333" s="211" t="s">
        <v>17</v>
      </c>
      <c r="D333" s="211" t="n">
        <v>9145.8650787</v>
      </c>
      <c r="E333" s="211" t="n">
        <v>16.1720467813135</v>
      </c>
      <c r="F333" s="211" t="n">
        <v>100</v>
      </c>
      <c r="G333" s="211" t="n">
        <v>0</v>
      </c>
      <c r="H333" s="211"/>
      <c r="I333" s="211"/>
      <c r="J333" s="211"/>
      <c r="K333" s="211"/>
    </row>
    <row r="334">
      <c r="A334" s="211" t="s">
        <v>172</v>
      </c>
      <c r="B334" s="211" t="s">
        <v>173</v>
      </c>
      <c r="C334" s="211" t="s">
        <v>18</v>
      </c>
      <c r="D334" s="211" t="n">
        <v>21466.2215682</v>
      </c>
      <c r="E334" s="211" t="n">
        <v>6.6195224410018</v>
      </c>
      <c r="F334" s="211" t="n">
        <v>100</v>
      </c>
      <c r="G334" s="211" t="n">
        <v>0</v>
      </c>
      <c r="H334" s="211"/>
      <c r="I334" s="211"/>
      <c r="J334" s="211"/>
      <c r="K334" s="211"/>
    </row>
    <row r="335">
      <c r="A335" s="211" t="s">
        <v>178</v>
      </c>
      <c r="B335" s="211" t="s">
        <v>179</v>
      </c>
      <c r="C335" s="211" t="s">
        <v>17</v>
      </c>
      <c r="D335" s="211" t="n">
        <v>7628.9967129</v>
      </c>
      <c r="E335" s="211" t="n">
        <v>8.37843898872085</v>
      </c>
      <c r="F335" s="211" t="n">
        <v>100</v>
      </c>
      <c r="G335" s="211" t="n">
        <v>0</v>
      </c>
      <c r="H335" s="211"/>
      <c r="I335" s="211"/>
      <c r="J335" s="211"/>
      <c r="K335" s="211"/>
    </row>
    <row r="336">
      <c r="A336" s="211" t="s">
        <v>178</v>
      </c>
      <c r="B336" s="211" t="s">
        <v>179</v>
      </c>
      <c r="C336" s="211" t="s">
        <v>18</v>
      </c>
      <c r="D336" s="211" t="n">
        <v>3862.6976533</v>
      </c>
      <c r="E336" s="211" t="n">
        <v>13.7731311980296</v>
      </c>
      <c r="F336" s="211" t="n">
        <v>100</v>
      </c>
      <c r="G336" s="211" t="n">
        <v>0</v>
      </c>
      <c r="H336" s="211"/>
      <c r="I336" s="211"/>
      <c r="J336" s="211"/>
      <c r="K336" s="211"/>
    </row>
    <row r="337">
      <c r="A337" s="211" t="s">
        <v>180</v>
      </c>
      <c r="B337" s="211" t="s">
        <v>181</v>
      </c>
      <c r="C337" s="211" t="s">
        <v>16</v>
      </c>
      <c r="D337" s="211" t="n">
        <v>833.1062947</v>
      </c>
      <c r="E337" s="211" t="n">
        <v>55.4113347123054</v>
      </c>
      <c r="F337" s="211" t="n">
        <v>100</v>
      </c>
      <c r="G337" s="211" t="n">
        <v>0</v>
      </c>
      <c r="H337" s="211"/>
      <c r="I337" s="211"/>
      <c r="J337" s="211"/>
      <c r="K337" s="211"/>
    </row>
    <row r="338">
      <c r="A338" s="211" t="s">
        <v>180</v>
      </c>
      <c r="B338" s="211" t="s">
        <v>181</v>
      </c>
      <c r="C338" s="211" t="s">
        <v>17</v>
      </c>
      <c r="D338" s="211" t="n">
        <v>32128.8035428</v>
      </c>
      <c r="E338" s="211" t="n">
        <v>2.50509977921358</v>
      </c>
      <c r="F338" s="211" t="n">
        <v>99.8309729751217</v>
      </c>
      <c r="G338" s="211" t="n">
        <v>0.168309208166245</v>
      </c>
      <c r="H338" s="211" t="n">
        <v>54.3983086</v>
      </c>
      <c r="I338" s="211" t="n">
        <v>100</v>
      </c>
      <c r="J338" s="211" t="n">
        <v>0.169027024878302</v>
      </c>
      <c r="K338" s="211" t="n">
        <v>99.4070150853461</v>
      </c>
    </row>
    <row r="339">
      <c r="A339" s="211" t="s">
        <v>182</v>
      </c>
      <c r="B339" s="211" t="s">
        <v>183</v>
      </c>
      <c r="C339" s="211" t="s">
        <v>16</v>
      </c>
      <c r="D339" s="211" t="n">
        <v>4597.520023</v>
      </c>
      <c r="E339" s="211" t="n">
        <v>22.9659111086273</v>
      </c>
      <c r="F339" s="211" t="n">
        <v>99.5216386087451</v>
      </c>
      <c r="G339" s="211" t="n">
        <v>0.444045245066496</v>
      </c>
      <c r="H339" s="211" t="n">
        <v>22.0984713</v>
      </c>
      <c r="I339" s="211" t="n">
        <v>99.9999999999998</v>
      </c>
      <c r="J339" s="211" t="n">
        <v>0.478361391254854</v>
      </c>
      <c r="K339" s="211" t="n">
        <v>92.3822683296268</v>
      </c>
    </row>
    <row r="340">
      <c r="A340" s="211" t="s">
        <v>182</v>
      </c>
      <c r="B340" s="211" t="s">
        <v>183</v>
      </c>
      <c r="C340" s="211" t="s">
        <v>17</v>
      </c>
      <c r="D340" s="211" t="n">
        <v>21718.3170873</v>
      </c>
      <c r="E340" s="211" t="n">
        <v>5.17860308608621</v>
      </c>
      <c r="F340" s="211" t="n">
        <v>100</v>
      </c>
      <c r="G340" s="211" t="n">
        <v>0.000000000000000574940438156781</v>
      </c>
      <c r="H340" s="211"/>
      <c r="I340" s="211"/>
      <c r="J340" s="211"/>
      <c r="K340" s="211"/>
    </row>
    <row r="341">
      <c r="A341" s="211" t="s">
        <v>182</v>
      </c>
      <c r="B341" s="211" t="s">
        <v>183</v>
      </c>
      <c r="C341" s="211" t="s">
        <v>22</v>
      </c>
      <c r="D341" s="211" t="n">
        <v>28.2947255</v>
      </c>
      <c r="E341" s="211" t="n">
        <v>100</v>
      </c>
      <c r="F341" s="211" t="n">
        <v>50.6855176632538</v>
      </c>
      <c r="G341" s="211" t="n">
        <v>70.1868450095079</v>
      </c>
      <c r="H341" s="211" t="n">
        <v>27.5293576</v>
      </c>
      <c r="I341" s="211" t="n">
        <v>100</v>
      </c>
      <c r="J341" s="211" t="n">
        <v>49.3144823367462</v>
      </c>
      <c r="K341" s="211" t="n">
        <v>72.1381712610348</v>
      </c>
    </row>
    <row r="342">
      <c r="A342" s="211" t="s">
        <v>186</v>
      </c>
      <c r="B342" s="211" t="s">
        <v>187</v>
      </c>
      <c r="C342" s="211" t="s">
        <v>16</v>
      </c>
      <c r="D342" s="211" t="n">
        <v>56.5082086</v>
      </c>
      <c r="E342" s="211" t="n">
        <v>57.0749747447748</v>
      </c>
      <c r="F342" s="211" t="n">
        <v>100</v>
      </c>
      <c r="G342" s="211" t="n">
        <v>0.00000000000000633659510915482</v>
      </c>
      <c r="H342" s="211"/>
      <c r="I342" s="211"/>
      <c r="J342" s="211"/>
      <c r="K342" s="211"/>
    </row>
    <row r="343">
      <c r="A343" s="211" t="s">
        <v>186</v>
      </c>
      <c r="B343" s="211" t="s">
        <v>187</v>
      </c>
      <c r="C343" s="211" t="s">
        <v>17</v>
      </c>
      <c r="D343" s="211" t="n">
        <v>12537.1657235</v>
      </c>
      <c r="E343" s="211" t="n">
        <v>7.96125468342979</v>
      </c>
      <c r="F343" s="211" t="n">
        <v>99.5110395723245</v>
      </c>
      <c r="G343" s="211" t="n">
        <v>0.283590364951532</v>
      </c>
      <c r="H343" s="211" t="n">
        <v>61.6029934</v>
      </c>
      <c r="I343" s="211" t="n">
        <v>57.6087984824394</v>
      </c>
      <c r="J343" s="211" t="n">
        <v>0.488960427675489</v>
      </c>
      <c r="K343" s="211" t="n">
        <v>57.7150428372722</v>
      </c>
    </row>
    <row r="344">
      <c r="A344" s="211" t="s">
        <v>186</v>
      </c>
      <c r="B344" s="211" t="s">
        <v>187</v>
      </c>
      <c r="C344" s="211" t="s">
        <v>18</v>
      </c>
      <c r="D344" s="211" t="n">
        <v>5672.9028611</v>
      </c>
      <c r="E344" s="211" t="n">
        <v>15.5495233358662</v>
      </c>
      <c r="F344" s="211" t="n">
        <v>100</v>
      </c>
      <c r="G344" s="211" t="n">
        <v>0.00000000000000172634388294248</v>
      </c>
      <c r="H344" s="211"/>
      <c r="I344" s="211"/>
      <c r="J344" s="211"/>
      <c r="K344" s="211"/>
    </row>
    <row r="345">
      <c r="A345" s="211" t="s">
        <v>188</v>
      </c>
      <c r="B345" s="211" t="s">
        <v>189</v>
      </c>
      <c r="C345" s="211" t="s">
        <v>16</v>
      </c>
      <c r="D345" s="211" t="n">
        <v>2920.8386619</v>
      </c>
      <c r="E345" s="211" t="n">
        <v>34.263703639201</v>
      </c>
      <c r="F345" s="211" t="n">
        <v>100</v>
      </c>
      <c r="G345" s="211" t="n">
        <v>0</v>
      </c>
      <c r="H345" s="211"/>
      <c r="I345" s="211"/>
      <c r="J345" s="211"/>
      <c r="K345" s="211"/>
    </row>
    <row r="346">
      <c r="A346" s="211" t="s">
        <v>188</v>
      </c>
      <c r="B346" s="211" t="s">
        <v>189</v>
      </c>
      <c r="C346" s="211" t="s">
        <v>17</v>
      </c>
      <c r="D346" s="211" t="n">
        <v>32727.3309501</v>
      </c>
      <c r="E346" s="211" t="n">
        <v>5.34893021167086</v>
      </c>
      <c r="F346" s="211" t="n">
        <v>100</v>
      </c>
      <c r="G346" s="211" t="n">
        <v>0</v>
      </c>
      <c r="H346" s="211"/>
      <c r="I346" s="211"/>
      <c r="J346" s="211"/>
      <c r="K346" s="211"/>
    </row>
    <row r="347">
      <c r="A347" s="211" t="s">
        <v>188</v>
      </c>
      <c r="B347" s="211" t="s">
        <v>189</v>
      </c>
      <c r="C347" s="211" t="s">
        <v>18</v>
      </c>
      <c r="D347" s="211" t="n">
        <v>3047.9055985</v>
      </c>
      <c r="E347" s="211" t="n">
        <v>34.5560656201075</v>
      </c>
      <c r="F347" s="211" t="n">
        <v>100</v>
      </c>
      <c r="G347" s="211" t="n">
        <v>0</v>
      </c>
      <c r="H347" s="211"/>
      <c r="I347" s="211"/>
      <c r="J347" s="211"/>
      <c r="K347" s="211"/>
    </row>
    <row r="348">
      <c r="A348" s="211" t="s">
        <v>190</v>
      </c>
      <c r="B348" s="211" t="s">
        <v>191</v>
      </c>
      <c r="C348" s="211" t="s">
        <v>16</v>
      </c>
      <c r="D348" s="211" t="n">
        <v>7288.5842776</v>
      </c>
      <c r="E348" s="211" t="n">
        <v>17.8028464237761</v>
      </c>
      <c r="F348" s="211" t="n">
        <v>100</v>
      </c>
      <c r="G348" s="211" t="n">
        <v>0</v>
      </c>
      <c r="H348" s="211"/>
      <c r="I348" s="211"/>
      <c r="J348" s="211"/>
      <c r="K348" s="211"/>
    </row>
    <row r="349">
      <c r="A349" s="211" t="s">
        <v>190</v>
      </c>
      <c r="B349" s="211" t="s">
        <v>191</v>
      </c>
      <c r="C349" s="211" t="s">
        <v>17</v>
      </c>
      <c r="D349" s="211" t="n">
        <v>19055.0735113</v>
      </c>
      <c r="E349" s="211" t="n">
        <v>6.13214109694603</v>
      </c>
      <c r="F349" s="211" t="n">
        <v>99.6301173793372</v>
      </c>
      <c r="G349" s="211" t="n">
        <v>0.260109143119467</v>
      </c>
      <c r="H349" s="211" t="n">
        <v>70.7430716</v>
      </c>
      <c r="I349" s="211" t="n">
        <v>70.3253607605478</v>
      </c>
      <c r="J349" s="211" t="n">
        <v>0.369882620662848</v>
      </c>
      <c r="K349" s="211" t="n">
        <v>70.0619683455008</v>
      </c>
    </row>
    <row r="350">
      <c r="A350" s="211" t="s">
        <v>190</v>
      </c>
      <c r="B350" s="211" t="s">
        <v>191</v>
      </c>
      <c r="C350" s="211" t="s">
        <v>18</v>
      </c>
      <c r="D350" s="211" t="n">
        <v>55.345907</v>
      </c>
      <c r="E350" s="211" t="n">
        <v>70.4908780311242</v>
      </c>
      <c r="F350" s="211" t="n">
        <v>100</v>
      </c>
      <c r="G350" s="211" t="n">
        <v>0</v>
      </c>
      <c r="H350" s="211"/>
      <c r="I350" s="211"/>
      <c r="J350" s="211"/>
      <c r="K350" s="211"/>
    </row>
    <row r="351">
      <c r="A351" s="211" t="s">
        <v>194</v>
      </c>
      <c r="B351" s="211" t="s">
        <v>195</v>
      </c>
      <c r="C351" s="211" t="s">
        <v>16</v>
      </c>
      <c r="D351" s="211" t="n">
        <v>13973.1521081</v>
      </c>
      <c r="E351" s="211" t="n">
        <v>11.5926149803004</v>
      </c>
      <c r="F351" s="211" t="n">
        <v>100</v>
      </c>
      <c r="G351" s="211" t="n">
        <v>0</v>
      </c>
      <c r="H351" s="211"/>
      <c r="I351" s="211"/>
      <c r="J351" s="211"/>
      <c r="K351" s="211"/>
    </row>
    <row r="352">
      <c r="A352" s="211" t="s">
        <v>194</v>
      </c>
      <c r="B352" s="211" t="s">
        <v>195</v>
      </c>
      <c r="C352" s="211" t="s">
        <v>17</v>
      </c>
      <c r="D352" s="211" t="n">
        <v>18048.5498446</v>
      </c>
      <c r="E352" s="211" t="n">
        <v>9.29500802349289</v>
      </c>
      <c r="F352" s="211" t="n">
        <v>100</v>
      </c>
      <c r="G352" s="211" t="n">
        <v>0</v>
      </c>
      <c r="H352" s="211"/>
      <c r="I352" s="211"/>
      <c r="J352" s="211"/>
      <c r="K352" s="211"/>
    </row>
    <row r="353">
      <c r="A353" s="211" t="s">
        <v>194</v>
      </c>
      <c r="B353" s="211" t="s">
        <v>195</v>
      </c>
      <c r="C353" s="211" t="s">
        <v>18</v>
      </c>
      <c r="D353" s="211" t="n">
        <v>129.2126991</v>
      </c>
      <c r="E353" s="211" t="n">
        <v>57.9873747592639</v>
      </c>
      <c r="F353" s="211" t="n">
        <v>100</v>
      </c>
      <c r="G353" s="211" t="n">
        <v>0</v>
      </c>
      <c r="H353" s="211"/>
      <c r="I353" s="211"/>
      <c r="J353" s="211"/>
      <c r="K353" s="211"/>
    </row>
    <row r="354">
      <c r="A354" s="211" t="s">
        <v>202</v>
      </c>
      <c r="B354" s="211" t="s">
        <v>203</v>
      </c>
      <c r="C354" s="211" t="s">
        <v>16</v>
      </c>
      <c r="D354" s="211" t="n">
        <v>39377.8021186</v>
      </c>
      <c r="E354" s="211" t="n">
        <v>5.48770483604442</v>
      </c>
      <c r="F354" s="211" t="n">
        <v>98.8894759847695</v>
      </c>
      <c r="G354" s="211" t="n">
        <v>0.623346523776962</v>
      </c>
      <c r="H354" s="211" t="n">
        <v>442.2108064</v>
      </c>
      <c r="I354" s="211" t="n">
        <v>55.7969744333273</v>
      </c>
      <c r="J354" s="211" t="n">
        <v>1.11052401523046</v>
      </c>
      <c r="K354" s="211" t="n">
        <v>55.5074993857192</v>
      </c>
    </row>
    <row r="355">
      <c r="A355" s="211" t="s">
        <v>202</v>
      </c>
      <c r="B355" s="211" t="s">
        <v>203</v>
      </c>
      <c r="C355" s="211" t="s">
        <v>17</v>
      </c>
      <c r="D355" s="211" t="n">
        <v>13408.4206155</v>
      </c>
      <c r="E355" s="211" t="n">
        <v>15.9689253661781</v>
      </c>
      <c r="F355" s="211" t="n">
        <v>100</v>
      </c>
      <c r="G355" s="211" t="n">
        <v>0</v>
      </c>
      <c r="H355" s="211"/>
      <c r="I355" s="211"/>
      <c r="J355" s="211"/>
      <c r="K355" s="211"/>
    </row>
    <row r="356">
      <c r="A356" s="211" t="s">
        <v>202</v>
      </c>
      <c r="B356" s="211" t="s">
        <v>203</v>
      </c>
      <c r="C356" s="211" t="s">
        <v>18</v>
      </c>
      <c r="D356" s="211" t="n">
        <v>224.3749083</v>
      </c>
      <c r="E356" s="211" t="n">
        <v>50.9723903672744</v>
      </c>
      <c r="F356" s="211" t="n">
        <v>100</v>
      </c>
      <c r="G356" s="211" t="n">
        <v>0</v>
      </c>
      <c r="H356" s="211"/>
      <c r="I356" s="211"/>
      <c r="J356" s="211"/>
      <c r="K356" s="211"/>
    </row>
    <row r="357">
      <c r="A357" s="211" t="s">
        <v>202</v>
      </c>
      <c r="B357" s="211" t="s">
        <v>203</v>
      </c>
      <c r="C357" s="211" t="s">
        <v>22</v>
      </c>
      <c r="D357" s="211" t="n">
        <v>323.2738854</v>
      </c>
      <c r="E357" s="211" t="n">
        <v>83.0932053549809</v>
      </c>
      <c r="F357" s="211" t="n">
        <v>40.8516558344481</v>
      </c>
      <c r="G357" s="211" t="n">
        <v>17.0199141882411</v>
      </c>
      <c r="H357" s="211" t="n">
        <v>468.0621787</v>
      </c>
      <c r="I357" s="211" t="n">
        <v>81.2111655160767</v>
      </c>
      <c r="J357" s="211" t="n">
        <v>59.1483441655518</v>
      </c>
      <c r="K357" s="211" t="n">
        <v>11.7550488785248</v>
      </c>
    </row>
    <row r="358">
      <c r="A358" s="211" t="s">
        <v>204</v>
      </c>
      <c r="B358" s="211" t="s">
        <v>205</v>
      </c>
      <c r="C358" s="211" t="s">
        <v>16</v>
      </c>
      <c r="D358" s="211" t="n">
        <v>23065.3104165</v>
      </c>
      <c r="E358" s="211" t="n">
        <v>13.4195335563624</v>
      </c>
      <c r="F358" s="211" t="n">
        <v>99.3375646302275</v>
      </c>
      <c r="G358" s="211" t="n">
        <v>0.457998046004332</v>
      </c>
      <c r="H358" s="211" t="n">
        <v>153.8116773</v>
      </c>
      <c r="I358" s="211" t="n">
        <v>71.0981189649421</v>
      </c>
      <c r="J358" s="211" t="n">
        <v>0.662435369772533</v>
      </c>
      <c r="K358" s="211" t="n">
        <v>68.6805272959621</v>
      </c>
    </row>
    <row r="359">
      <c r="A359" s="211" t="s">
        <v>204</v>
      </c>
      <c r="B359" s="211" t="s">
        <v>205</v>
      </c>
      <c r="C359" s="211" t="s">
        <v>17</v>
      </c>
      <c r="D359" s="211" t="n">
        <v>24280.2264705</v>
      </c>
      <c r="E359" s="211" t="n">
        <v>11.986765586297</v>
      </c>
      <c r="F359" s="211" t="n">
        <v>100</v>
      </c>
      <c r="G359" s="211" t="n">
        <v>0.00000000000000133079831446914</v>
      </c>
      <c r="H359" s="211"/>
      <c r="I359" s="211"/>
      <c r="J359" s="211"/>
      <c r="K359" s="211"/>
    </row>
    <row r="360">
      <c r="A360" s="211" t="s">
        <v>204</v>
      </c>
      <c r="B360" s="211" t="s">
        <v>205</v>
      </c>
      <c r="C360" s="211" t="s">
        <v>18</v>
      </c>
      <c r="D360" s="211" t="n">
        <v>5512.5032445</v>
      </c>
      <c r="E360" s="211" t="n">
        <v>29.4413099676553</v>
      </c>
      <c r="F360" s="211" t="n">
        <v>100</v>
      </c>
      <c r="G360" s="211" t="n">
        <v>0</v>
      </c>
      <c r="H360" s="211"/>
      <c r="I360" s="211"/>
      <c r="J360" s="211"/>
      <c r="K360" s="211"/>
    </row>
    <row r="361">
      <c r="A361" s="211" t="s">
        <v>210</v>
      </c>
      <c r="B361" s="211" t="s">
        <v>211</v>
      </c>
      <c r="C361" s="211" t="s">
        <v>17</v>
      </c>
      <c r="D361" s="211" t="n">
        <v>69.6702671</v>
      </c>
      <c r="E361" s="211" t="n">
        <v>71.0566725148406</v>
      </c>
      <c r="F361" s="211" t="n">
        <v>100</v>
      </c>
      <c r="G361" s="211" t="n">
        <v>0</v>
      </c>
      <c r="H361" s="211"/>
      <c r="I361" s="211"/>
      <c r="J361" s="211"/>
      <c r="K361" s="211"/>
    </row>
    <row r="362">
      <c r="A362" s="211" t="s">
        <v>210</v>
      </c>
      <c r="B362" s="211" t="s">
        <v>211</v>
      </c>
      <c r="C362" s="211" t="s">
        <v>18</v>
      </c>
      <c r="D362" s="211" t="n">
        <v>31606.2974601</v>
      </c>
      <c r="E362" s="211" t="n">
        <v>1.01782620437872</v>
      </c>
      <c r="F362" s="211" t="n">
        <v>100</v>
      </c>
      <c r="G362" s="211" t="n">
        <v>0</v>
      </c>
      <c r="H362" s="211"/>
      <c r="I362" s="211"/>
      <c r="J362" s="211"/>
      <c r="K362" s="211"/>
    </row>
    <row r="363">
      <c r="A363" s="211" t="s">
        <v>212</v>
      </c>
      <c r="B363" s="211" t="s">
        <v>213</v>
      </c>
      <c r="C363" s="211" t="s">
        <v>16</v>
      </c>
      <c r="D363" s="211" t="n">
        <v>264.0524061</v>
      </c>
      <c r="E363" s="211" t="n">
        <v>57.9658620382729</v>
      </c>
      <c r="F363" s="211" t="n">
        <v>100</v>
      </c>
      <c r="G363" s="211" t="n">
        <v>0</v>
      </c>
      <c r="H363" s="211"/>
      <c r="I363" s="211"/>
      <c r="J363" s="211"/>
      <c r="K363" s="211"/>
    </row>
    <row r="364">
      <c r="A364" s="211" t="s">
        <v>212</v>
      </c>
      <c r="B364" s="211" t="s">
        <v>213</v>
      </c>
      <c r="C364" s="211" t="s">
        <v>17</v>
      </c>
      <c r="D364" s="211" t="n">
        <v>10919.0633047</v>
      </c>
      <c r="E364" s="211" t="n">
        <v>24.5109767695266</v>
      </c>
      <c r="F364" s="211" t="n">
        <v>100</v>
      </c>
      <c r="G364" s="211" t="n">
        <v>0</v>
      </c>
      <c r="H364" s="211"/>
      <c r="I364" s="211"/>
      <c r="J364" s="211"/>
      <c r="K364" s="211"/>
    </row>
    <row r="365">
      <c r="A365" s="211" t="s">
        <v>212</v>
      </c>
      <c r="B365" s="211" t="s">
        <v>213</v>
      </c>
      <c r="C365" s="211" t="s">
        <v>18</v>
      </c>
      <c r="D365" s="211" t="n">
        <v>42847.4503271</v>
      </c>
      <c r="E365" s="211" t="n">
        <v>5.68963382396347</v>
      </c>
      <c r="F365" s="211" t="n">
        <v>100</v>
      </c>
      <c r="G365" s="211" t="n">
        <v>0</v>
      </c>
      <c r="H365" s="211"/>
      <c r="I365" s="211"/>
      <c r="J365" s="211"/>
      <c r="K365" s="211"/>
    </row>
    <row r="366">
      <c r="A366" s="211" t="s">
        <v>212</v>
      </c>
      <c r="B366" s="211" t="s">
        <v>213</v>
      </c>
      <c r="C366" s="211" t="s">
        <v>19</v>
      </c>
      <c r="D366" s="211" t="n">
        <v>5192.0657839</v>
      </c>
      <c r="E366" s="211" t="n">
        <v>33.3029385138193</v>
      </c>
      <c r="F366" s="211" t="n">
        <v>100</v>
      </c>
      <c r="G366" s="211" t="n">
        <v>0</v>
      </c>
      <c r="H366" s="211"/>
      <c r="I366" s="211"/>
      <c r="J366" s="211"/>
      <c r="K366" s="211"/>
    </row>
    <row r="367">
      <c r="A367" s="211" t="s">
        <v>216</v>
      </c>
      <c r="B367" s="211" t="s">
        <v>217</v>
      </c>
      <c r="C367" s="211" t="s">
        <v>17</v>
      </c>
      <c r="D367" s="211" t="n">
        <v>1112.2228096</v>
      </c>
      <c r="E367" s="211" t="n">
        <v>57.144232833596</v>
      </c>
      <c r="F367" s="211" t="n">
        <v>100</v>
      </c>
      <c r="G367" s="211" t="n">
        <v>0</v>
      </c>
      <c r="H367" s="211"/>
      <c r="I367" s="211"/>
      <c r="J367" s="211"/>
      <c r="K367" s="211"/>
    </row>
    <row r="368">
      <c r="A368" s="211" t="s">
        <v>216</v>
      </c>
      <c r="B368" s="211" t="s">
        <v>217</v>
      </c>
      <c r="C368" s="211" t="s">
        <v>18</v>
      </c>
      <c r="D368" s="211" t="n">
        <v>48422.8060642</v>
      </c>
      <c r="E368" s="211" t="n">
        <v>2.02979801435831</v>
      </c>
      <c r="F368" s="211" t="n">
        <v>100</v>
      </c>
      <c r="G368" s="211" t="n">
        <v>0</v>
      </c>
      <c r="H368" s="211"/>
      <c r="I368" s="211"/>
      <c r="J368" s="211"/>
      <c r="K368" s="211"/>
    </row>
    <row r="369">
      <c r="A369" s="211" t="s">
        <v>216</v>
      </c>
      <c r="B369" s="211" t="s">
        <v>217</v>
      </c>
      <c r="C369" s="211" t="s">
        <v>19</v>
      </c>
      <c r="D369" s="211" t="n">
        <v>127.5793143</v>
      </c>
      <c r="E369" s="211" t="n">
        <v>71.3913764420953</v>
      </c>
      <c r="F369" s="211" t="n">
        <v>100</v>
      </c>
      <c r="G369" s="211" t="n">
        <v>0</v>
      </c>
      <c r="H369" s="211"/>
      <c r="I369" s="211"/>
      <c r="J369" s="211"/>
      <c r="K369" s="211"/>
    </row>
    <row r="370">
      <c r="A370" s="211" t="s">
        <v>220</v>
      </c>
      <c r="B370" s="211" t="s">
        <v>221</v>
      </c>
      <c r="C370" s="211" t="s">
        <v>16</v>
      </c>
      <c r="D370" s="211" t="n">
        <v>122.1947037</v>
      </c>
      <c r="E370" s="211" t="n">
        <v>60.9742183429494</v>
      </c>
      <c r="F370" s="211" t="n">
        <v>100</v>
      </c>
      <c r="G370" s="211" t="n">
        <v>0</v>
      </c>
      <c r="H370" s="211"/>
      <c r="I370" s="211"/>
      <c r="J370" s="211"/>
      <c r="K370" s="211"/>
    </row>
    <row r="371">
      <c r="A371" s="211" t="s">
        <v>220</v>
      </c>
      <c r="B371" s="211" t="s">
        <v>221</v>
      </c>
      <c r="C371" s="211" t="s">
        <v>17</v>
      </c>
      <c r="D371" s="211" t="n">
        <v>21665.6353766</v>
      </c>
      <c r="E371" s="211" t="n">
        <v>2.31654083176089</v>
      </c>
      <c r="F371" s="211" t="n">
        <v>100</v>
      </c>
      <c r="G371" s="211" t="n">
        <v>0</v>
      </c>
      <c r="H371" s="211"/>
      <c r="I371" s="211"/>
      <c r="J371" s="211"/>
      <c r="K371" s="211"/>
    </row>
    <row r="372">
      <c r="A372" s="211" t="s">
        <v>220</v>
      </c>
      <c r="B372" s="211" t="s">
        <v>221</v>
      </c>
      <c r="C372" s="211" t="s">
        <v>18</v>
      </c>
      <c r="D372" s="211" t="n">
        <v>501.9046252</v>
      </c>
      <c r="E372" s="211" t="n">
        <v>58.5915396185143</v>
      </c>
      <c r="F372" s="211" t="n">
        <v>100</v>
      </c>
      <c r="G372" s="211" t="n">
        <v>0</v>
      </c>
      <c r="H372" s="211"/>
      <c r="I372" s="211"/>
      <c r="J372" s="211"/>
      <c r="K372" s="211"/>
    </row>
    <row r="373">
      <c r="A373" s="211" t="s">
        <v>222</v>
      </c>
      <c r="B373" s="211" t="s">
        <v>223</v>
      </c>
      <c r="C373" s="211" t="s">
        <v>17</v>
      </c>
      <c r="D373" s="211" t="n">
        <v>8506.5109733</v>
      </c>
      <c r="E373" s="211" t="n">
        <v>5.09845631883248</v>
      </c>
      <c r="F373" s="211" t="n">
        <v>100</v>
      </c>
      <c r="G373" s="211" t="n">
        <v>0.000000000000000566042359521344</v>
      </c>
      <c r="H373" s="211"/>
      <c r="I373" s="211"/>
      <c r="J373" s="211"/>
      <c r="K373" s="211"/>
    </row>
    <row r="374">
      <c r="A374" s="211" t="s">
        <v>222</v>
      </c>
      <c r="B374" s="211" t="s">
        <v>223</v>
      </c>
      <c r="C374" s="211" t="s">
        <v>18</v>
      </c>
      <c r="D374" s="211" t="n">
        <v>1581.3822401</v>
      </c>
      <c r="E374" s="211" t="n">
        <v>28.8519205028805</v>
      </c>
      <c r="F374" s="211" t="n">
        <v>100</v>
      </c>
      <c r="G374" s="211" t="n">
        <v>0</v>
      </c>
      <c r="H374" s="211"/>
      <c r="I374" s="211"/>
      <c r="J374" s="211"/>
      <c r="K374" s="211"/>
    </row>
    <row r="375">
      <c r="A375" s="211" t="s">
        <v>228</v>
      </c>
      <c r="B375" s="211" t="s">
        <v>229</v>
      </c>
      <c r="C375" s="211" t="s">
        <v>16</v>
      </c>
      <c r="D375" s="211" t="n">
        <v>112.3950515</v>
      </c>
      <c r="E375" s="211" t="n">
        <v>51.0934193641718</v>
      </c>
      <c r="F375" s="211" t="n">
        <v>100</v>
      </c>
      <c r="G375" s="211" t="n">
        <v>0</v>
      </c>
      <c r="H375" s="211"/>
      <c r="I375" s="211"/>
      <c r="J375" s="211"/>
      <c r="K375" s="211"/>
    </row>
    <row r="376">
      <c r="A376" s="211" t="s">
        <v>228</v>
      </c>
      <c r="B376" s="211" t="s">
        <v>229</v>
      </c>
      <c r="C376" s="211" t="s">
        <v>17</v>
      </c>
      <c r="D376" s="211" t="n">
        <v>20762.3981301</v>
      </c>
      <c r="E376" s="211" t="n">
        <v>2.65965249138323</v>
      </c>
      <c r="F376" s="211" t="n">
        <v>100</v>
      </c>
      <c r="G376" s="211" t="n">
        <v>0</v>
      </c>
      <c r="H376" s="211"/>
      <c r="I376" s="211"/>
      <c r="J376" s="211"/>
      <c r="K376" s="211"/>
    </row>
    <row r="377">
      <c r="A377" s="211" t="s">
        <v>228</v>
      </c>
      <c r="B377" s="211" t="s">
        <v>229</v>
      </c>
      <c r="C377" s="211" t="s">
        <v>18</v>
      </c>
      <c r="D377" s="211" t="n">
        <v>492.7260795</v>
      </c>
      <c r="E377" s="211" t="n">
        <v>43.8311067309283</v>
      </c>
      <c r="F377" s="211" t="n">
        <v>100</v>
      </c>
      <c r="G377" s="211" t="n">
        <v>0</v>
      </c>
      <c r="H377" s="211"/>
      <c r="I377" s="211"/>
      <c r="J377" s="211"/>
      <c r="K377" s="211"/>
    </row>
    <row r="378">
      <c r="A378" s="211" t="s">
        <v>240</v>
      </c>
      <c r="B378" s="211" t="s">
        <v>241</v>
      </c>
      <c r="C378" s="211" t="s">
        <v>16</v>
      </c>
      <c r="D378" s="211" t="n">
        <v>8993.7320401</v>
      </c>
      <c r="E378" s="211" t="n">
        <v>18.0228374797886</v>
      </c>
      <c r="F378" s="211" t="n">
        <v>99.206675169829</v>
      </c>
      <c r="G378" s="211" t="n">
        <v>0.779723838695251</v>
      </c>
      <c r="H378" s="211" t="n">
        <v>71.9200692</v>
      </c>
      <c r="I378" s="211" t="n">
        <v>99.9999999999997</v>
      </c>
      <c r="J378" s="211" t="n">
        <v>0.793324830171023</v>
      </c>
      <c r="K378" s="211" t="n">
        <v>97.5058470953647</v>
      </c>
    </row>
    <row r="379">
      <c r="A379" s="211" t="s">
        <v>240</v>
      </c>
      <c r="B379" s="211" t="s">
        <v>241</v>
      </c>
      <c r="C379" s="211" t="s">
        <v>17</v>
      </c>
      <c r="D379" s="211" t="n">
        <v>25395.8172076</v>
      </c>
      <c r="E379" s="211" t="n">
        <v>5.91403242149338</v>
      </c>
      <c r="F379" s="211" t="n">
        <v>99.8057213193247</v>
      </c>
      <c r="G379" s="211" t="n">
        <v>0.194962351830032</v>
      </c>
      <c r="H379" s="211" t="n">
        <v>49.4346997</v>
      </c>
      <c r="I379" s="211" t="n">
        <v>99.9999999999998</v>
      </c>
      <c r="J379" s="211" t="n">
        <v>0.194278680675264</v>
      </c>
      <c r="K379" s="211" t="n">
        <v>100.156939952834</v>
      </c>
    </row>
    <row r="380">
      <c r="A380" s="211" t="s">
        <v>240</v>
      </c>
      <c r="B380" s="211" t="s">
        <v>241</v>
      </c>
      <c r="C380" s="211" t="s">
        <v>18</v>
      </c>
      <c r="D380" s="211" t="n">
        <v>149.6340365</v>
      </c>
      <c r="E380" s="211" t="n">
        <v>73.2200749614425</v>
      </c>
      <c r="F380" s="211" t="n">
        <v>100</v>
      </c>
      <c r="G380" s="211" t="n">
        <v>0</v>
      </c>
      <c r="H380" s="211"/>
      <c r="I380" s="211"/>
      <c r="J380" s="211"/>
      <c r="K380" s="211"/>
    </row>
    <row r="381">
      <c r="A381" s="211" t="s">
        <v>250</v>
      </c>
      <c r="B381" s="211" t="s">
        <v>251</v>
      </c>
      <c r="C381" s="211" t="s">
        <v>16</v>
      </c>
      <c r="D381" s="211" t="n">
        <v>1208.5265976</v>
      </c>
      <c r="E381" s="211" t="n">
        <v>27.4010580310832</v>
      </c>
      <c r="F381" s="211" t="n">
        <v>98.7333393299248</v>
      </c>
      <c r="G381" s="211" t="n">
        <v>1.3129505774216</v>
      </c>
      <c r="H381" s="211" t="n">
        <v>15.5043182</v>
      </c>
      <c r="I381" s="211" t="n">
        <v>100</v>
      </c>
      <c r="J381" s="211" t="n">
        <v>1.26666067007521</v>
      </c>
      <c r="K381" s="211" t="n">
        <v>102.341533092909</v>
      </c>
    </row>
    <row r="382">
      <c r="A382" s="211" t="s">
        <v>250</v>
      </c>
      <c r="B382" s="211" t="s">
        <v>251</v>
      </c>
      <c r="C382" s="211" t="s">
        <v>17</v>
      </c>
      <c r="D382" s="211" t="n">
        <v>11909.1332405</v>
      </c>
      <c r="E382" s="211" t="n">
        <v>4.4669602727811</v>
      </c>
      <c r="F382" s="211" t="n">
        <v>99.8610815116729</v>
      </c>
      <c r="G382" s="211" t="n">
        <v>0.139066605735706</v>
      </c>
      <c r="H382" s="211" t="n">
        <v>16.5670025</v>
      </c>
      <c r="I382" s="211" t="n">
        <v>100</v>
      </c>
      <c r="J382" s="211" t="n">
        <v>0.138918488327126</v>
      </c>
      <c r="K382" s="211" t="n">
        <v>99.9675552056325</v>
      </c>
    </row>
    <row r="383">
      <c r="A383" s="211" t="s">
        <v>250</v>
      </c>
      <c r="B383" s="211" t="s">
        <v>251</v>
      </c>
      <c r="C383" s="211" t="s">
        <v>18</v>
      </c>
      <c r="D383" s="211" t="n">
        <v>40.129466</v>
      </c>
      <c r="E383" s="211" t="n">
        <v>77.8803410346324</v>
      </c>
      <c r="F383" s="211" t="n">
        <v>100</v>
      </c>
      <c r="G383" s="211" t="n">
        <v>0</v>
      </c>
      <c r="H383" s="211"/>
      <c r="I383" s="211"/>
      <c r="J383" s="211"/>
      <c r="K383" s="211"/>
    </row>
    <row r="384">
      <c r="A384" s="211" t="s">
        <v>250</v>
      </c>
      <c r="B384" s="211" t="s">
        <v>251</v>
      </c>
      <c r="C384" s="211" t="s">
        <v>22</v>
      </c>
      <c r="D384" s="211" t="n">
        <v>433.168399</v>
      </c>
      <c r="E384" s="211" t="n">
        <v>56.7685189029197</v>
      </c>
      <c r="F384" s="211" t="n">
        <v>76.587995286269</v>
      </c>
      <c r="G384" s="211" t="n">
        <v>10.9479651579916</v>
      </c>
      <c r="H384" s="211" t="n">
        <v>132.4142323</v>
      </c>
      <c r="I384" s="211" t="n">
        <v>54.6288989946951</v>
      </c>
      <c r="J384" s="211" t="n">
        <v>23.412004713731</v>
      </c>
      <c r="K384" s="211" t="n">
        <v>35.8142207028828</v>
      </c>
    </row>
    <row r="385">
      <c r="A385" s="211" t="s">
        <v>252</v>
      </c>
      <c r="B385" s="211" t="s">
        <v>253</v>
      </c>
      <c r="C385" s="211" t="s">
        <v>16</v>
      </c>
      <c r="D385" s="211" t="n">
        <v>53.9198778</v>
      </c>
      <c r="E385" s="211" t="n">
        <v>61.2694178676773</v>
      </c>
      <c r="F385" s="211" t="n">
        <v>100</v>
      </c>
      <c r="G385" s="211" t="n">
        <v>0</v>
      </c>
      <c r="H385" s="211"/>
      <c r="I385" s="211"/>
      <c r="J385" s="211"/>
      <c r="K385" s="211"/>
    </row>
    <row r="386">
      <c r="A386" s="211" t="s">
        <v>252</v>
      </c>
      <c r="B386" s="211" t="s">
        <v>253</v>
      </c>
      <c r="C386" s="211" t="s">
        <v>18</v>
      </c>
      <c r="D386" s="211" t="n">
        <v>15647.0120593</v>
      </c>
      <c r="E386" s="211" t="n">
        <v>4.25015248973256</v>
      </c>
      <c r="F386" s="211" t="n">
        <v>100</v>
      </c>
      <c r="G386" s="211" t="n">
        <v>0</v>
      </c>
      <c r="H386" s="211"/>
      <c r="I386" s="211"/>
      <c r="J386" s="211"/>
      <c r="K386" s="211"/>
    </row>
    <row r="387">
      <c r="A387" s="211" t="s">
        <v>252</v>
      </c>
      <c r="B387" s="211" t="s">
        <v>253</v>
      </c>
      <c r="C387" s="211" t="s">
        <v>19</v>
      </c>
      <c r="D387" s="211" t="n">
        <v>2308.9312614</v>
      </c>
      <c r="E387" s="211" t="n">
        <v>25.0089344345047</v>
      </c>
      <c r="F387" s="211" t="n">
        <v>100</v>
      </c>
      <c r="G387" s="211" t="n">
        <v>0</v>
      </c>
      <c r="H387" s="211"/>
      <c r="I387" s="211"/>
      <c r="J387" s="211"/>
      <c r="K387" s="211"/>
    </row>
    <row r="388">
      <c r="A388" s="211" t="s">
        <v>266</v>
      </c>
      <c r="B388" s="211" t="s">
        <v>267</v>
      </c>
      <c r="C388" s="211" t="s">
        <v>18</v>
      </c>
      <c r="D388" s="211" t="n">
        <v>2065.7527586</v>
      </c>
      <c r="E388" s="211" t="n">
        <v>21.7154714829961</v>
      </c>
      <c r="F388" s="211" t="n">
        <v>100</v>
      </c>
      <c r="G388" s="211" t="n">
        <v>0.00000000000000241090164310133</v>
      </c>
      <c r="H388" s="211"/>
      <c r="I388" s="211"/>
      <c r="J388" s="211"/>
      <c r="K388" s="211"/>
    </row>
    <row r="389">
      <c r="A389" s="211" t="s">
        <v>266</v>
      </c>
      <c r="B389" s="211" t="s">
        <v>267</v>
      </c>
      <c r="C389" s="211" t="s">
        <v>19</v>
      </c>
      <c r="D389" s="211" t="n">
        <v>17894.2135839</v>
      </c>
      <c r="E389" s="211" t="n">
        <v>2.84650607027255</v>
      </c>
      <c r="F389" s="211" t="n">
        <v>100</v>
      </c>
      <c r="G389" s="211" t="n">
        <v>0</v>
      </c>
      <c r="H389" s="211"/>
      <c r="I389" s="211"/>
      <c r="J389" s="211"/>
      <c r="K389" s="211"/>
    </row>
    <row r="390">
      <c r="A390" s="211" t="s">
        <v>272</v>
      </c>
      <c r="B390" s="211" t="s">
        <v>273</v>
      </c>
      <c r="C390" s="211" t="s">
        <v>17</v>
      </c>
      <c r="D390" s="211" t="n">
        <v>17392.8597578</v>
      </c>
      <c r="E390" s="211" t="n">
        <v>19.7714693964278</v>
      </c>
      <c r="F390" s="211" t="n">
        <v>100</v>
      </c>
      <c r="G390" s="211" t="n">
        <v>0.00000000000000219507405545858</v>
      </c>
      <c r="H390" s="211"/>
      <c r="I390" s="211"/>
      <c r="J390" s="211"/>
      <c r="K390" s="211"/>
    </row>
    <row r="391">
      <c r="A391" s="211" t="s">
        <v>272</v>
      </c>
      <c r="B391" s="211" t="s">
        <v>273</v>
      </c>
      <c r="C391" s="211" t="s">
        <v>18</v>
      </c>
      <c r="D391" s="211" t="n">
        <v>49475.9159303</v>
      </c>
      <c r="E391" s="211" t="n">
        <v>7.14403986917928</v>
      </c>
      <c r="F391" s="211" t="n">
        <v>100</v>
      </c>
      <c r="G391" s="211" t="n">
        <v>0</v>
      </c>
      <c r="H391" s="211"/>
      <c r="I391" s="211"/>
      <c r="J391" s="211"/>
      <c r="K391" s="211"/>
    </row>
    <row r="392">
      <c r="A392" s="211" t="s">
        <v>272</v>
      </c>
      <c r="B392" s="211" t="s">
        <v>273</v>
      </c>
      <c r="C392" s="211" t="s">
        <v>19</v>
      </c>
      <c r="D392" s="211" t="n">
        <v>6543.4636674</v>
      </c>
      <c r="E392" s="211" t="n">
        <v>32.1743323028681</v>
      </c>
      <c r="F392" s="211" t="n">
        <v>100</v>
      </c>
      <c r="G392" s="211" t="n">
        <v>0</v>
      </c>
      <c r="H392" s="211"/>
      <c r="I392" s="211"/>
      <c r="J392" s="211"/>
      <c r="K392" s="211"/>
    </row>
    <row r="393">
      <c r="A393" s="211" t="s">
        <v>280</v>
      </c>
      <c r="B393" s="211" t="s">
        <v>281</v>
      </c>
      <c r="C393" s="211" t="s">
        <v>17</v>
      </c>
      <c r="D393" s="211" t="n">
        <v>81.2226292</v>
      </c>
      <c r="E393" s="211" t="n">
        <v>70.9071193205812</v>
      </c>
      <c r="F393" s="211" t="n">
        <v>100</v>
      </c>
      <c r="G393" s="211" t="n">
        <v>0</v>
      </c>
      <c r="H393" s="211"/>
      <c r="I393" s="211"/>
      <c r="J393" s="211"/>
      <c r="K393" s="211"/>
    </row>
    <row r="394">
      <c r="A394" s="211" t="s">
        <v>280</v>
      </c>
      <c r="B394" s="211" t="s">
        <v>281</v>
      </c>
      <c r="C394" s="211" t="s">
        <v>18</v>
      </c>
      <c r="D394" s="211" t="n">
        <v>17458.0277072</v>
      </c>
      <c r="E394" s="211" t="n">
        <v>8.17750035025616</v>
      </c>
      <c r="F394" s="211" t="n">
        <v>100</v>
      </c>
      <c r="G394" s="211" t="n">
        <v>0</v>
      </c>
      <c r="H394" s="211"/>
      <c r="I394" s="211"/>
      <c r="J394" s="211"/>
      <c r="K394" s="211"/>
    </row>
    <row r="395">
      <c r="A395" s="211" t="s">
        <v>280</v>
      </c>
      <c r="B395" s="211" t="s">
        <v>281</v>
      </c>
      <c r="C395" s="211" t="s">
        <v>19</v>
      </c>
      <c r="D395" s="211" t="n">
        <v>9222.4773337</v>
      </c>
      <c r="E395" s="211" t="n">
        <v>13.38304669481</v>
      </c>
      <c r="F395" s="211" t="n">
        <v>100</v>
      </c>
      <c r="G395" s="211" t="n">
        <v>0.00000000000000148581665802116</v>
      </c>
      <c r="H395" s="211"/>
      <c r="I395" s="211"/>
      <c r="J395" s="211"/>
      <c r="K395" s="211"/>
    </row>
    <row r="396">
      <c r="A396" s="211" t="s">
        <v>282</v>
      </c>
      <c r="B396" s="211" t="s">
        <v>283</v>
      </c>
      <c r="C396" s="211" t="s">
        <v>18</v>
      </c>
      <c r="D396" s="211" t="n">
        <v>57.5341737</v>
      </c>
      <c r="E396" s="211" t="n">
        <v>57.2689586487378</v>
      </c>
      <c r="F396" s="211" t="n">
        <v>100</v>
      </c>
      <c r="G396" s="211" t="n">
        <v>0</v>
      </c>
      <c r="H396" s="211"/>
      <c r="I396" s="211"/>
      <c r="J396" s="211"/>
      <c r="K396" s="211"/>
    </row>
    <row r="397">
      <c r="A397" s="211" t="s">
        <v>282</v>
      </c>
      <c r="B397" s="211" t="s">
        <v>283</v>
      </c>
      <c r="C397" s="211" t="s">
        <v>19</v>
      </c>
      <c r="D397" s="211" t="n">
        <v>12835.1399144</v>
      </c>
      <c r="E397" s="211" t="n">
        <v>5.90411668025025</v>
      </c>
      <c r="F397" s="211" t="n">
        <v>100</v>
      </c>
      <c r="G397" s="211" t="n">
        <v>0</v>
      </c>
      <c r="H397" s="211"/>
      <c r="I397" s="211"/>
      <c r="J397" s="211"/>
      <c r="K397" s="211"/>
    </row>
    <row r="398">
      <c r="A398" s="211" t="s">
        <v>282</v>
      </c>
      <c r="B398" s="211" t="s">
        <v>283</v>
      </c>
      <c r="C398" s="211" t="s">
        <v>20</v>
      </c>
      <c r="D398" s="211" t="n">
        <v>4826.2021964</v>
      </c>
      <c r="E398" s="211" t="n">
        <v>20.2868998540666</v>
      </c>
      <c r="F398" s="211" t="n">
        <v>100</v>
      </c>
      <c r="G398" s="211" t="n">
        <v>0</v>
      </c>
      <c r="H398" s="211"/>
      <c r="I398" s="211"/>
      <c r="J398" s="211"/>
      <c r="K398" s="211"/>
    </row>
    <row r="399">
      <c r="A399" s="211" t="s">
        <v>284</v>
      </c>
      <c r="B399" s="211" t="s">
        <v>285</v>
      </c>
      <c r="C399" s="211" t="s">
        <v>16</v>
      </c>
      <c r="D399" s="211" t="n">
        <v>711.2286015</v>
      </c>
      <c r="E399" s="211" t="n">
        <v>33.7375093726027</v>
      </c>
      <c r="F399" s="211" t="n">
        <v>100</v>
      </c>
      <c r="G399" s="211" t="n">
        <v>0</v>
      </c>
      <c r="H399" s="211"/>
      <c r="I399" s="211"/>
      <c r="J399" s="211"/>
      <c r="K399" s="211"/>
    </row>
    <row r="400">
      <c r="A400" s="211" t="s">
        <v>284</v>
      </c>
      <c r="B400" s="211" t="s">
        <v>285</v>
      </c>
      <c r="C400" s="211" t="s">
        <v>17</v>
      </c>
      <c r="D400" s="211" t="n">
        <v>297.8288743</v>
      </c>
      <c r="E400" s="211" t="n">
        <v>59.767430707373</v>
      </c>
      <c r="F400" s="211" t="n">
        <v>100</v>
      </c>
      <c r="G400" s="211" t="n">
        <v>0</v>
      </c>
      <c r="H400" s="211"/>
      <c r="I400" s="211"/>
      <c r="J400" s="211"/>
      <c r="K400" s="211"/>
    </row>
    <row r="401">
      <c r="A401" s="211" t="s">
        <v>284</v>
      </c>
      <c r="B401" s="211" t="s">
        <v>285</v>
      </c>
      <c r="C401" s="211" t="s">
        <v>18</v>
      </c>
      <c r="D401" s="211" t="n">
        <v>5820.603963</v>
      </c>
      <c r="E401" s="211" t="n">
        <v>5.72846833929292</v>
      </c>
      <c r="F401" s="211" t="n">
        <v>100</v>
      </c>
      <c r="G401" s="211" t="n">
        <v>0</v>
      </c>
      <c r="H401" s="211"/>
      <c r="I401" s="211"/>
      <c r="J401" s="211"/>
      <c r="K401" s="211"/>
    </row>
    <row r="402">
      <c r="A402" s="211" t="s">
        <v>290</v>
      </c>
      <c r="B402" s="211" t="s">
        <v>291</v>
      </c>
      <c r="C402" s="211" t="s">
        <v>16</v>
      </c>
      <c r="D402" s="211" t="n">
        <v>8368.3306786</v>
      </c>
      <c r="E402" s="211" t="n">
        <v>13.3653810812236</v>
      </c>
      <c r="F402" s="211" t="n">
        <v>99.7920839368643</v>
      </c>
      <c r="G402" s="211" t="n">
        <v>0.207313000720817</v>
      </c>
      <c r="H402" s="211" t="n">
        <v>17.4353546</v>
      </c>
      <c r="I402" s="211" t="n">
        <v>99.9999999999999</v>
      </c>
      <c r="J402" s="211" t="n">
        <v>0.207916063135698</v>
      </c>
      <c r="K402" s="211" t="n">
        <v>99.5026360980718</v>
      </c>
    </row>
    <row r="403">
      <c r="A403" s="211" t="s">
        <v>290</v>
      </c>
      <c r="B403" s="211" t="s">
        <v>291</v>
      </c>
      <c r="C403" s="211" t="s">
        <v>17</v>
      </c>
      <c r="D403" s="211" t="n">
        <v>10154.5375705</v>
      </c>
      <c r="E403" s="211" t="n">
        <v>9.74441852470445</v>
      </c>
      <c r="F403" s="211" t="n">
        <v>100</v>
      </c>
      <c r="G403" s="211" t="n">
        <v>0.00000000000000108184778077108</v>
      </c>
      <c r="H403" s="211"/>
      <c r="I403" s="211"/>
      <c r="J403" s="211"/>
      <c r="K403" s="211"/>
    </row>
    <row r="404">
      <c r="A404" s="211" t="s">
        <v>290</v>
      </c>
      <c r="B404" s="211" t="s">
        <v>291</v>
      </c>
      <c r="C404" s="211" t="s">
        <v>18</v>
      </c>
      <c r="D404" s="211" t="n">
        <v>55.2620727</v>
      </c>
      <c r="E404" s="211" t="n">
        <v>71.5098101368777</v>
      </c>
      <c r="F404" s="211" t="n">
        <v>100</v>
      </c>
      <c r="G404" s="211" t="n">
        <v>0</v>
      </c>
      <c r="H404" s="211"/>
      <c r="I404" s="211"/>
      <c r="J404" s="211"/>
      <c r="K404" s="211"/>
    </row>
    <row r="405">
      <c r="A405" s="211" t="s">
        <v>290</v>
      </c>
      <c r="B405" s="211" t="s">
        <v>291</v>
      </c>
      <c r="C405" s="211" t="s">
        <v>22</v>
      </c>
      <c r="D405" s="211" t="n">
        <v>309.8692783</v>
      </c>
      <c r="E405" s="211" t="n">
        <v>73.7551707281902</v>
      </c>
      <c r="F405" s="211" t="n">
        <v>100</v>
      </c>
      <c r="G405" s="211" t="n">
        <v>0</v>
      </c>
      <c r="H405" s="211"/>
      <c r="I405" s="211"/>
      <c r="J405" s="211"/>
      <c r="K405" s="211"/>
    </row>
    <row r="406">
      <c r="A406" s="211" t="s">
        <v>296</v>
      </c>
      <c r="B406" s="211" t="s">
        <v>297</v>
      </c>
      <c r="C406" s="211" t="s">
        <v>16</v>
      </c>
      <c r="D406" s="211" t="n">
        <v>15765.3954862</v>
      </c>
      <c r="E406" s="211" t="n">
        <v>4.89604557284897</v>
      </c>
      <c r="F406" s="211" t="n">
        <v>99.330913813238</v>
      </c>
      <c r="G406" s="211" t="n">
        <v>0.407768846778274</v>
      </c>
      <c r="H406" s="211" t="n">
        <v>106.194617</v>
      </c>
      <c r="I406" s="211" t="n">
        <v>60.7052956617903</v>
      </c>
      <c r="J406" s="211" t="n">
        <v>0.669086186762026</v>
      </c>
      <c r="K406" s="211" t="n">
        <v>60.5363747995925</v>
      </c>
    </row>
    <row r="407">
      <c r="A407" s="211" t="s">
        <v>296</v>
      </c>
      <c r="B407" s="211" t="s">
        <v>297</v>
      </c>
      <c r="C407" s="211" t="s">
        <v>17</v>
      </c>
      <c r="D407" s="211" t="n">
        <v>2004.6880455</v>
      </c>
      <c r="E407" s="211" t="n">
        <v>25.3789917733328</v>
      </c>
      <c r="F407" s="211" t="n">
        <v>100</v>
      </c>
      <c r="G407" s="211" t="n">
        <v>0</v>
      </c>
      <c r="H407" s="211"/>
      <c r="I407" s="211"/>
      <c r="J407" s="211"/>
      <c r="K407" s="211"/>
    </row>
    <row r="408">
      <c r="A408" s="211" t="s">
        <v>296</v>
      </c>
      <c r="B408" s="211" t="s">
        <v>297</v>
      </c>
      <c r="C408" s="211" t="s">
        <v>22</v>
      </c>
      <c r="D408" s="211" t="n">
        <v>620.6249606</v>
      </c>
      <c r="E408" s="211" t="n">
        <v>49.9850344261228</v>
      </c>
      <c r="F408" s="211" t="n">
        <v>63.110469039584</v>
      </c>
      <c r="G408" s="211" t="n">
        <v>20.8148559629067</v>
      </c>
      <c r="H408" s="211" t="n">
        <v>362.7696648</v>
      </c>
      <c r="I408" s="211" t="n">
        <v>54.3179038485379</v>
      </c>
      <c r="J408" s="211" t="n">
        <v>36.889530960416</v>
      </c>
      <c r="K408" s="211" t="n">
        <v>35.6099762889371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695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545</v>
      </c>
      <c r="I418" s="5" t="s">
        <v>546</v>
      </c>
      <c r="J418" s="5" t="s">
        <v>547</v>
      </c>
      <c r="K418" s="5" t="s">
        <v>548</v>
      </c>
    </row>
    <row r="419">
      <c r="A419" s="212" t="s">
        <v>97</v>
      </c>
      <c r="B419" s="212" t="s">
        <v>98</v>
      </c>
      <c r="C419" s="212" t="s">
        <v>16</v>
      </c>
      <c r="D419" s="212" t="n">
        <v>42.3384268</v>
      </c>
      <c r="E419" s="212"/>
      <c r="F419" s="212" t="n">
        <v>87.2858624183132</v>
      </c>
      <c r="G419" s="212"/>
      <c r="H419" s="212" t="n">
        <v>6.1670535</v>
      </c>
      <c r="I419" s="212"/>
      <c r="J419" s="212" t="n">
        <v>12.7141375816868</v>
      </c>
      <c r="K419" s="212"/>
    </row>
    <row r="420">
      <c r="A420" s="212" t="s">
        <v>97</v>
      </c>
      <c r="B420" s="212" t="s">
        <v>98</v>
      </c>
      <c r="C420" s="212" t="s">
        <v>17</v>
      </c>
      <c r="D420" s="212" t="n">
        <v>543.2142837</v>
      </c>
      <c r="E420" s="212"/>
      <c r="F420" s="212" t="n">
        <v>91.9064925776213</v>
      </c>
      <c r="G420" s="212"/>
      <c r="H420" s="212" t="n">
        <v>47.8367601</v>
      </c>
      <c r="I420" s="212"/>
      <c r="J420" s="212" t="n">
        <v>8.09350742237874</v>
      </c>
      <c r="K420" s="212"/>
    </row>
    <row r="421">
      <c r="A421" s="212" t="s">
        <v>97</v>
      </c>
      <c r="B421" s="212" t="s">
        <v>98</v>
      </c>
      <c r="C421" s="212" t="s">
        <v>18</v>
      </c>
      <c r="D421" s="212" t="n">
        <v>20.5394352</v>
      </c>
      <c r="E421" s="212"/>
      <c r="F421" s="212" t="n">
        <v>100</v>
      </c>
      <c r="G421" s="212"/>
      <c r="H421" s="212"/>
      <c r="I421" s="212"/>
      <c r="J421" s="212"/>
      <c r="K421" s="212"/>
    </row>
    <row r="422">
      <c r="A422" s="212" t="s">
        <v>97</v>
      </c>
      <c r="B422" s="212" t="s">
        <v>98</v>
      </c>
      <c r="C422" s="212" t="s">
        <v>19</v>
      </c>
      <c r="D422" s="212" t="n">
        <v>23.4108437</v>
      </c>
      <c r="E422" s="212"/>
      <c r="F422" s="212" t="n">
        <v>77.8230159235178</v>
      </c>
      <c r="G422" s="212"/>
      <c r="H422" s="212" t="n">
        <v>6.6713157</v>
      </c>
      <c r="I422" s="212"/>
      <c r="J422" s="212" t="n">
        <v>22.1769840764822</v>
      </c>
      <c r="K422" s="212"/>
    </row>
    <row r="423">
      <c r="A423" s="212" t="s">
        <v>97</v>
      </c>
      <c r="B423" s="212" t="s">
        <v>98</v>
      </c>
      <c r="C423" s="212" t="s">
        <v>20</v>
      </c>
      <c r="D423" s="212" t="n">
        <v>169.0325799</v>
      </c>
      <c r="E423" s="212"/>
      <c r="F423" s="212" t="n">
        <v>95.2871722804925</v>
      </c>
      <c r="G423" s="212"/>
      <c r="H423" s="212" t="n">
        <v>8.3602169</v>
      </c>
      <c r="I423" s="212"/>
      <c r="J423" s="212" t="n">
        <v>4.71282771950749</v>
      </c>
      <c r="K423" s="212"/>
    </row>
    <row r="424">
      <c r="A424" s="212" t="s">
        <v>97</v>
      </c>
      <c r="B424" s="212" t="s">
        <v>98</v>
      </c>
      <c r="C424" s="212" t="s">
        <v>21</v>
      </c>
      <c r="D424" s="212" t="n">
        <v>337.5707635</v>
      </c>
      <c r="E424" s="212"/>
      <c r="F424" s="212" t="n">
        <v>92.6520952421818</v>
      </c>
      <c r="G424" s="212"/>
      <c r="H424" s="212" t="n">
        <v>26.7715243</v>
      </c>
      <c r="I424" s="212"/>
      <c r="J424" s="212" t="n">
        <v>7.34790475781823</v>
      </c>
      <c r="K424" s="212"/>
    </row>
    <row r="425">
      <c r="A425" s="212" t="s">
        <v>97</v>
      </c>
      <c r="B425" s="212" t="s">
        <v>98</v>
      </c>
      <c r="C425" s="212" t="s">
        <v>22</v>
      </c>
      <c r="D425" s="212" t="n">
        <v>8.1548962</v>
      </c>
      <c r="E425" s="212"/>
      <c r="F425" s="212" t="n">
        <v>51.4601360543806</v>
      </c>
      <c r="G425" s="212"/>
      <c r="H425" s="212" t="n">
        <v>7.6921202</v>
      </c>
      <c r="I425" s="212"/>
      <c r="J425" s="212" t="n">
        <v>48.5398639456194</v>
      </c>
      <c r="K425" s="212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696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545</v>
      </c>
      <c r="I435" s="5" t="s">
        <v>546</v>
      </c>
      <c r="J435" s="5" t="s">
        <v>547</v>
      </c>
      <c r="K435" s="5" t="s">
        <v>548</v>
      </c>
    </row>
    <row r="436">
      <c r="A436" s="213" t="s">
        <v>14</v>
      </c>
      <c r="B436" s="213" t="s">
        <v>15</v>
      </c>
      <c r="C436" s="213" t="s">
        <v>16</v>
      </c>
      <c r="D436" s="213" t="n">
        <v>42.3384268</v>
      </c>
      <c r="E436" s="213"/>
      <c r="F436" s="213" t="n">
        <v>87.2858624183132</v>
      </c>
      <c r="G436" s="213"/>
      <c r="H436" s="213" t="n">
        <v>6.1670535</v>
      </c>
      <c r="I436" s="213"/>
      <c r="J436" s="213" t="n">
        <v>12.7141375816868</v>
      </c>
      <c r="K436" s="213"/>
    </row>
    <row r="437">
      <c r="A437" s="213" t="s">
        <v>14</v>
      </c>
      <c r="B437" s="213" t="s">
        <v>15</v>
      </c>
      <c r="C437" s="213" t="s">
        <v>17</v>
      </c>
      <c r="D437" s="213" t="n">
        <v>543.2142837</v>
      </c>
      <c r="E437" s="213"/>
      <c r="F437" s="213" t="n">
        <v>91.9064925776213</v>
      </c>
      <c r="G437" s="213"/>
      <c r="H437" s="213" t="n">
        <v>47.8367601</v>
      </c>
      <c r="I437" s="213"/>
      <c r="J437" s="213" t="n">
        <v>8.09350742237874</v>
      </c>
      <c r="K437" s="213"/>
    </row>
    <row r="438">
      <c r="A438" s="213" t="s">
        <v>14</v>
      </c>
      <c r="B438" s="213" t="s">
        <v>15</v>
      </c>
      <c r="C438" s="213" t="s">
        <v>18</v>
      </c>
      <c r="D438" s="213" t="n">
        <v>20.5394352</v>
      </c>
      <c r="E438" s="213"/>
      <c r="F438" s="213" t="n">
        <v>100</v>
      </c>
      <c r="G438" s="213"/>
      <c r="H438" s="213"/>
      <c r="I438" s="213"/>
      <c r="J438" s="213"/>
      <c r="K438" s="213"/>
    </row>
    <row r="439">
      <c r="A439" s="213" t="s">
        <v>14</v>
      </c>
      <c r="B439" s="213" t="s">
        <v>15</v>
      </c>
      <c r="C439" s="213" t="s">
        <v>19</v>
      </c>
      <c r="D439" s="213" t="n">
        <v>23.4108437</v>
      </c>
      <c r="E439" s="213"/>
      <c r="F439" s="213" t="n">
        <v>77.8230159235178</v>
      </c>
      <c r="G439" s="213"/>
      <c r="H439" s="213" t="n">
        <v>6.6713157</v>
      </c>
      <c r="I439" s="213"/>
      <c r="J439" s="213" t="n">
        <v>22.1769840764822</v>
      </c>
      <c r="K439" s="213"/>
    </row>
    <row r="440">
      <c r="A440" s="213" t="s">
        <v>14</v>
      </c>
      <c r="B440" s="213" t="s">
        <v>15</v>
      </c>
      <c r="C440" s="213" t="s">
        <v>20</v>
      </c>
      <c r="D440" s="213" t="n">
        <v>169.0325799</v>
      </c>
      <c r="E440" s="213"/>
      <c r="F440" s="213" t="n">
        <v>95.2871722804925</v>
      </c>
      <c r="G440" s="213"/>
      <c r="H440" s="213" t="n">
        <v>8.3602169</v>
      </c>
      <c r="I440" s="213"/>
      <c r="J440" s="213" t="n">
        <v>4.71282771950749</v>
      </c>
      <c r="K440" s="213"/>
    </row>
    <row r="441">
      <c r="A441" s="213" t="s">
        <v>14</v>
      </c>
      <c r="B441" s="213" t="s">
        <v>15</v>
      </c>
      <c r="C441" s="213" t="s">
        <v>21</v>
      </c>
      <c r="D441" s="213" t="n">
        <v>337.5707635</v>
      </c>
      <c r="E441" s="213"/>
      <c r="F441" s="213" t="n">
        <v>92.6520952421818</v>
      </c>
      <c r="G441" s="213"/>
      <c r="H441" s="213" t="n">
        <v>26.7715243</v>
      </c>
      <c r="I441" s="213"/>
      <c r="J441" s="213" t="n">
        <v>7.34790475781823</v>
      </c>
      <c r="K441" s="213"/>
    </row>
    <row r="442">
      <c r="A442" s="213" t="s">
        <v>14</v>
      </c>
      <c r="B442" s="213" t="s">
        <v>15</v>
      </c>
      <c r="C442" s="213" t="s">
        <v>22</v>
      </c>
      <c r="D442" s="213" t="n">
        <v>8.1548962</v>
      </c>
      <c r="E442" s="213"/>
      <c r="F442" s="213" t="n">
        <v>51.4601360543806</v>
      </c>
      <c r="G442" s="213"/>
      <c r="H442" s="213" t="n">
        <v>7.6921202</v>
      </c>
      <c r="I442" s="213"/>
      <c r="J442" s="213" t="n">
        <v>48.5398639456194</v>
      </c>
      <c r="K442" s="213"/>
    </row>
    <row r="443">
      <c r="A443" s="213" t="s">
        <v>32</v>
      </c>
      <c r="B443" s="213" t="s">
        <v>33</v>
      </c>
      <c r="C443" s="213" t="s">
        <v>16</v>
      </c>
      <c r="D443" s="213" t="n">
        <v>806.0932821</v>
      </c>
      <c r="E443" s="213" t="n">
        <v>29.0140343795921</v>
      </c>
      <c r="F443" s="213" t="n">
        <v>97.8374274420058</v>
      </c>
      <c r="G443" s="213" t="n">
        <v>1.70024809725919</v>
      </c>
      <c r="H443" s="213" t="n">
        <v>17.8176722</v>
      </c>
      <c r="I443" s="213" t="n">
        <v>71.1727585910732</v>
      </c>
      <c r="J443" s="213" t="n">
        <v>2.16257255799421</v>
      </c>
      <c r="K443" s="213" t="n">
        <v>76.9213033958466</v>
      </c>
    </row>
    <row r="444">
      <c r="A444" s="213" t="s">
        <v>32</v>
      </c>
      <c r="B444" s="213" t="s">
        <v>33</v>
      </c>
      <c r="C444" s="213" t="s">
        <v>17</v>
      </c>
      <c r="D444" s="213" t="n">
        <v>4456.8977729</v>
      </c>
      <c r="E444" s="213" t="n">
        <v>8.41301782500503</v>
      </c>
      <c r="F444" s="213" t="n">
        <v>94.8237102864896</v>
      </c>
      <c r="G444" s="213" t="n">
        <v>2.77730939760518</v>
      </c>
      <c r="H444" s="213" t="n">
        <v>243.2956275</v>
      </c>
      <c r="I444" s="213" t="n">
        <v>51.3661284293509</v>
      </c>
      <c r="J444" s="213" t="n">
        <v>5.1762897135104</v>
      </c>
      <c r="K444" s="213" t="n">
        <v>50.8771332885576</v>
      </c>
    </row>
    <row r="445">
      <c r="A445" s="213" t="s">
        <v>32</v>
      </c>
      <c r="B445" s="213" t="s">
        <v>33</v>
      </c>
      <c r="C445" s="213" t="s">
        <v>18</v>
      </c>
      <c r="D445" s="213" t="n">
        <v>1494.0300895</v>
      </c>
      <c r="E445" s="213" t="n">
        <v>18.790752985318</v>
      </c>
      <c r="F445" s="213" t="n">
        <v>94.6996955340159</v>
      </c>
      <c r="G445" s="213" t="n">
        <v>4.21480440908095</v>
      </c>
      <c r="H445" s="213" t="n">
        <v>83.6202726</v>
      </c>
      <c r="I445" s="213" t="n">
        <v>75.4743154592094</v>
      </c>
      <c r="J445" s="213" t="n">
        <v>5.30030446598406</v>
      </c>
      <c r="K445" s="213" t="n">
        <v>75.3052389418329</v>
      </c>
    </row>
    <row r="446">
      <c r="A446" s="213" t="s">
        <v>32</v>
      </c>
      <c r="B446" s="213" t="s">
        <v>33</v>
      </c>
      <c r="C446" s="213" t="s">
        <v>19</v>
      </c>
      <c r="D446" s="213" t="n">
        <v>477.9435797</v>
      </c>
      <c r="E446" s="213" t="n">
        <v>31.1451627065004</v>
      </c>
      <c r="F446" s="213" t="n">
        <v>100</v>
      </c>
      <c r="G446" s="213" t="n">
        <v>0</v>
      </c>
      <c r="H446" s="213"/>
      <c r="I446" s="213"/>
      <c r="J446" s="213"/>
      <c r="K446" s="213"/>
    </row>
    <row r="447">
      <c r="A447" s="213" t="s">
        <v>32</v>
      </c>
      <c r="B447" s="213" t="s">
        <v>33</v>
      </c>
      <c r="C447" s="213" t="s">
        <v>20</v>
      </c>
      <c r="D447" s="213" t="n">
        <v>296.3333165</v>
      </c>
      <c r="E447" s="213" t="n">
        <v>47.4419179265386</v>
      </c>
      <c r="F447" s="213" t="n">
        <v>100</v>
      </c>
      <c r="G447" s="213" t="n">
        <v>0.00000000000000526711096144202</v>
      </c>
      <c r="H447" s="213"/>
      <c r="I447" s="213"/>
      <c r="J447" s="213"/>
      <c r="K447" s="213"/>
    </row>
    <row r="448">
      <c r="A448" s="213" t="s">
        <v>32</v>
      </c>
      <c r="B448" s="213" t="s">
        <v>33</v>
      </c>
      <c r="C448" s="213" t="s">
        <v>21</v>
      </c>
      <c r="D448" s="213" t="n">
        <v>134.0130677</v>
      </c>
      <c r="E448" s="213" t="n">
        <v>45.9825087722652</v>
      </c>
      <c r="F448" s="213" t="n">
        <v>100</v>
      </c>
      <c r="G448" s="213" t="n">
        <v>0</v>
      </c>
      <c r="H448" s="213"/>
      <c r="I448" s="213"/>
      <c r="J448" s="213"/>
      <c r="K448" s="213"/>
    </row>
    <row r="449">
      <c r="A449" s="213" t="s">
        <v>32</v>
      </c>
      <c r="B449" s="213" t="s">
        <v>33</v>
      </c>
      <c r="C449" s="213" t="s">
        <v>22</v>
      </c>
      <c r="D449" s="213" t="n">
        <v>28.7251946</v>
      </c>
      <c r="E449" s="213" t="n">
        <v>58.5389769892618</v>
      </c>
      <c r="F449" s="213" t="n">
        <v>56.0704059010004</v>
      </c>
      <c r="G449" s="213" t="n">
        <v>36.1553555711381</v>
      </c>
      <c r="H449" s="213" t="n">
        <v>22.5053862</v>
      </c>
      <c r="I449" s="213" t="n">
        <v>72.3623889774837</v>
      </c>
      <c r="J449" s="213" t="n">
        <v>43.9295940989996</v>
      </c>
      <c r="K449" s="213" t="n">
        <v>46.1476028619823</v>
      </c>
    </row>
    <row r="450">
      <c r="A450" s="213" t="s">
        <v>34</v>
      </c>
      <c r="B450" s="213" t="s">
        <v>35</v>
      </c>
      <c r="C450" s="213" t="s">
        <v>16</v>
      </c>
      <c r="D450" s="213" t="n">
        <v>890.6449622</v>
      </c>
      <c r="E450" s="213" t="n">
        <v>20.8274008849468</v>
      </c>
      <c r="F450" s="213" t="n">
        <v>96.6573909673241</v>
      </c>
      <c r="G450" s="213" t="n">
        <v>1.46328594776825</v>
      </c>
      <c r="H450" s="213" t="n">
        <v>30.800313</v>
      </c>
      <c r="I450" s="213" t="n">
        <v>44.7472707355277</v>
      </c>
      <c r="J450" s="213" t="n">
        <v>3.34260903267585</v>
      </c>
      <c r="K450" s="213" t="n">
        <v>42.313474464946</v>
      </c>
    </row>
    <row r="451">
      <c r="A451" s="213" t="s">
        <v>34</v>
      </c>
      <c r="B451" s="213" t="s">
        <v>35</v>
      </c>
      <c r="C451" s="213" t="s">
        <v>17</v>
      </c>
      <c r="D451" s="213" t="n">
        <v>1972.9241196</v>
      </c>
      <c r="E451" s="213" t="n">
        <v>8.27692453586795</v>
      </c>
      <c r="F451" s="213" t="n">
        <v>90.291213539307</v>
      </c>
      <c r="G451" s="213" t="n">
        <v>3.39465172511589</v>
      </c>
      <c r="H451" s="213" t="n">
        <v>212.1435545</v>
      </c>
      <c r="I451" s="213" t="n">
        <v>32.8646293169435</v>
      </c>
      <c r="J451" s="213" t="n">
        <v>9.70878646069299</v>
      </c>
      <c r="K451" s="213" t="n">
        <v>31.570086029283</v>
      </c>
    </row>
    <row r="452">
      <c r="A452" s="213" t="s">
        <v>34</v>
      </c>
      <c r="B452" s="213" t="s">
        <v>35</v>
      </c>
      <c r="C452" s="213" t="s">
        <v>18</v>
      </c>
      <c r="D452" s="213" t="n">
        <v>326.32819</v>
      </c>
      <c r="E452" s="213" t="n">
        <v>20.8560130688864</v>
      </c>
      <c r="F452" s="213" t="n">
        <v>86.7186467508524</v>
      </c>
      <c r="G452" s="213" t="n">
        <v>5.89671964129656</v>
      </c>
      <c r="H452" s="213" t="n">
        <v>49.9786393</v>
      </c>
      <c r="I452" s="213" t="n">
        <v>48.2710486224929</v>
      </c>
      <c r="J452" s="213" t="n">
        <v>13.2813532491476</v>
      </c>
      <c r="K452" s="213" t="n">
        <v>38.501765442857</v>
      </c>
    </row>
    <row r="453">
      <c r="A453" s="213" t="s">
        <v>34</v>
      </c>
      <c r="B453" s="213" t="s">
        <v>35</v>
      </c>
      <c r="C453" s="213" t="s">
        <v>19</v>
      </c>
      <c r="D453" s="213" t="n">
        <v>55.164238</v>
      </c>
      <c r="E453" s="213" t="n">
        <v>41.8578790642678</v>
      </c>
      <c r="F453" s="213" t="n">
        <v>84.6974413296489</v>
      </c>
      <c r="G453" s="213" t="n">
        <v>11.3055935062058</v>
      </c>
      <c r="H453" s="213" t="n">
        <v>9.9667</v>
      </c>
      <c r="I453" s="213" t="n">
        <v>73.7015105968902</v>
      </c>
      <c r="J453" s="213" t="n">
        <v>15.3025586703511</v>
      </c>
      <c r="K453" s="213" t="n">
        <v>62.5748192388245</v>
      </c>
    </row>
    <row r="454">
      <c r="A454" s="213" t="s">
        <v>34</v>
      </c>
      <c r="B454" s="213" t="s">
        <v>35</v>
      </c>
      <c r="C454" s="213" t="s">
        <v>20</v>
      </c>
      <c r="D454" s="213" t="n">
        <v>78.9325892</v>
      </c>
      <c r="E454" s="213" t="n">
        <v>66.7906445574257</v>
      </c>
      <c r="F454" s="213" t="n">
        <v>89.5114639750799</v>
      </c>
      <c r="G454" s="213" t="n">
        <v>12.166478298045</v>
      </c>
      <c r="H454" s="213" t="n">
        <v>9.2489528</v>
      </c>
      <c r="I454" s="213" t="n">
        <v>100</v>
      </c>
      <c r="J454" s="213" t="n">
        <v>10.48853602492</v>
      </c>
      <c r="K454" s="213" t="n">
        <v>103.831390891118</v>
      </c>
    </row>
    <row r="455">
      <c r="A455" s="213" t="s">
        <v>34</v>
      </c>
      <c r="B455" s="213" t="s">
        <v>35</v>
      </c>
      <c r="C455" s="213" t="s">
        <v>22</v>
      </c>
      <c r="D455" s="213" t="n">
        <v>98.4585754</v>
      </c>
      <c r="E455" s="213" t="n">
        <v>39.4840249189743</v>
      </c>
      <c r="F455" s="213" t="n">
        <v>70.9150912130109</v>
      </c>
      <c r="G455" s="213" t="n">
        <v>16.9399279156566</v>
      </c>
      <c r="H455" s="213" t="n">
        <v>40.3815131</v>
      </c>
      <c r="I455" s="213" t="n">
        <v>45.7637771967842</v>
      </c>
      <c r="J455" s="213" t="n">
        <v>29.0849087869891</v>
      </c>
      <c r="K455" s="213" t="n">
        <v>41.3030875248267</v>
      </c>
    </row>
    <row r="456">
      <c r="A456" s="213" t="s">
        <v>36</v>
      </c>
      <c r="B456" s="213" t="s">
        <v>37</v>
      </c>
      <c r="C456" s="213" t="s">
        <v>16</v>
      </c>
      <c r="D456" s="213" t="n">
        <v>226.3354</v>
      </c>
      <c r="E456" s="213" t="n">
        <v>7.78524244966077</v>
      </c>
      <c r="F456" s="213" t="n">
        <v>79.0513833992095</v>
      </c>
      <c r="G456" s="213" t="n">
        <v>5.12255631489178</v>
      </c>
      <c r="H456" s="213" t="n">
        <v>59.978881</v>
      </c>
      <c r="I456" s="213" t="n">
        <v>21.5524231113866</v>
      </c>
      <c r="J456" s="213" t="n">
        <v>20.9486166007905</v>
      </c>
      <c r="K456" s="213" t="n">
        <v>19.3304011882708</v>
      </c>
    </row>
    <row r="457">
      <c r="A457" s="213" t="s">
        <v>36</v>
      </c>
      <c r="B457" s="213" t="s">
        <v>37</v>
      </c>
      <c r="C457" s="213" t="s">
        <v>17</v>
      </c>
      <c r="D457" s="213" t="n">
        <v>247.837263</v>
      </c>
      <c r="E457" s="213" t="n">
        <v>12.2063941972304</v>
      </c>
      <c r="F457" s="213" t="n">
        <v>85.546875</v>
      </c>
      <c r="G457" s="213" t="n">
        <v>4.80160029612025</v>
      </c>
      <c r="H457" s="213" t="n">
        <v>41.872049</v>
      </c>
      <c r="I457" s="213" t="n">
        <v>27.5887570922699</v>
      </c>
      <c r="J457" s="213" t="n">
        <v>14.453125</v>
      </c>
      <c r="K457" s="213" t="n">
        <v>28.4202828337928</v>
      </c>
    </row>
    <row r="458">
      <c r="A458" s="213" t="s">
        <v>36</v>
      </c>
      <c r="B458" s="213" t="s">
        <v>37</v>
      </c>
      <c r="C458" s="213" t="s">
        <v>18</v>
      </c>
      <c r="D458" s="213" t="n">
        <v>3.395031</v>
      </c>
      <c r="E458" s="213" t="n">
        <v>56.5685424949238</v>
      </c>
      <c r="F458" s="213" t="n">
        <v>60</v>
      </c>
      <c r="G458" s="213" t="n">
        <v>36.8781778291715</v>
      </c>
      <c r="H458" s="213" t="n">
        <v>2.263354</v>
      </c>
      <c r="I458" s="213" t="n">
        <v>70.0000000000001</v>
      </c>
      <c r="J458" s="213" t="n">
        <v>40</v>
      </c>
      <c r="K458" s="213" t="n">
        <v>55.3172667437573</v>
      </c>
    </row>
    <row r="459">
      <c r="A459" s="213" t="s">
        <v>36</v>
      </c>
      <c r="B459" s="213" t="s">
        <v>37</v>
      </c>
      <c r="C459" s="213" t="s">
        <v>22</v>
      </c>
      <c r="D459" s="213" t="n">
        <v>36.213664</v>
      </c>
      <c r="E459" s="213" t="n">
        <v>26.010815058356</v>
      </c>
      <c r="F459" s="213" t="n">
        <v>84.2105263157895</v>
      </c>
      <c r="G459" s="213" t="n">
        <v>7.67709881793818</v>
      </c>
      <c r="H459" s="213" t="n">
        <v>6.790062</v>
      </c>
      <c r="I459" s="213" t="n">
        <v>38.7298334620742</v>
      </c>
      <c r="J459" s="213" t="n">
        <v>15.7894736842105</v>
      </c>
      <c r="K459" s="213" t="n">
        <v>40.9445270290036</v>
      </c>
    </row>
    <row r="460">
      <c r="A460" s="213" t="s">
        <v>42</v>
      </c>
      <c r="B460" s="213" t="s">
        <v>43</v>
      </c>
      <c r="C460" s="213" t="s">
        <v>16</v>
      </c>
      <c r="D460" s="213" t="n">
        <v>203.9365</v>
      </c>
      <c r="E460" s="213" t="n">
        <v>30.4871640833363</v>
      </c>
      <c r="F460" s="213" t="n">
        <v>36.5836701971662</v>
      </c>
      <c r="G460" s="213" t="n">
        <v>27.1000944861075</v>
      </c>
      <c r="H460" s="213" t="n">
        <v>353.5157701</v>
      </c>
      <c r="I460" s="213" t="n">
        <v>26.1766338684733</v>
      </c>
      <c r="J460" s="213" t="n">
        <v>63.4163298028338</v>
      </c>
      <c r="K460" s="213" t="n">
        <v>15.633527233036</v>
      </c>
    </row>
    <row r="461">
      <c r="A461" s="213" t="s">
        <v>42</v>
      </c>
      <c r="B461" s="213" t="s">
        <v>43</v>
      </c>
      <c r="C461" s="213" t="s">
        <v>17</v>
      </c>
      <c r="D461" s="213" t="n">
        <v>725.361058</v>
      </c>
      <c r="E461" s="213" t="n">
        <v>13.5472394283894</v>
      </c>
      <c r="F461" s="213" t="n">
        <v>70.1696566809622</v>
      </c>
      <c r="G461" s="213" t="n">
        <v>10.040986752124</v>
      </c>
      <c r="H461" s="213" t="n">
        <v>308.3636206</v>
      </c>
      <c r="I461" s="213" t="n">
        <v>25.9388025827905</v>
      </c>
      <c r="J461" s="213" t="n">
        <v>29.8303433190378</v>
      </c>
      <c r="K461" s="213" t="n">
        <v>23.6193256510383</v>
      </c>
    </row>
    <row r="462">
      <c r="A462" s="213" t="s">
        <v>42</v>
      </c>
      <c r="B462" s="213" t="s">
        <v>43</v>
      </c>
      <c r="C462" s="213" t="s">
        <v>22</v>
      </c>
      <c r="D462" s="213" t="n">
        <v>45.4690705</v>
      </c>
      <c r="E462" s="213" t="n">
        <v>70.3279298711466</v>
      </c>
      <c r="F462" s="213" t="n">
        <v>56.8764785575508</v>
      </c>
      <c r="G462" s="213" t="n">
        <v>41.6585542807703</v>
      </c>
      <c r="H462" s="213" t="n">
        <v>34.4744697</v>
      </c>
      <c r="I462" s="213" t="n">
        <v>73.7366803436754</v>
      </c>
      <c r="J462" s="213" t="n">
        <v>43.1235214424492</v>
      </c>
      <c r="K462" s="213" t="n">
        <v>54.9443039444469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697</v>
      </c>
    </row>
    <row r="9">
      <c r="A9" t="s">
        <v>3</v>
      </c>
    </row>
    <row r="10">
      <c r="A10" t="s">
        <v>4</v>
      </c>
    </row>
    <row r="11">
      <c r="A11" t="s">
        <v>698</v>
      </c>
    </row>
    <row r="12">
      <c r="A12" s="3" t="s">
        <v>6</v>
      </c>
    </row>
    <row r="13">
      <c r="A13" s="3" t="s">
        <v>330</v>
      </c>
    </row>
    <row r="15">
      <c r="A15" s="4" t="s">
        <v>699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545</v>
      </c>
      <c r="I16" s="5" t="s">
        <v>546</v>
      </c>
      <c r="J16" s="5" t="s">
        <v>547</v>
      </c>
      <c r="K16" s="5" t="s">
        <v>548</v>
      </c>
    </row>
    <row r="17">
      <c r="A17" s="214" t="s">
        <v>14</v>
      </c>
      <c r="B17" s="214" t="s">
        <v>15</v>
      </c>
      <c r="C17" s="214" t="s">
        <v>16</v>
      </c>
      <c r="D17" s="214" t="n">
        <v>133662.7019071</v>
      </c>
      <c r="E17" s="214" t="n">
        <v>3.96029938594105</v>
      </c>
      <c r="F17" s="214" t="n">
        <v>98.2476154044985</v>
      </c>
      <c r="G17" s="214" t="n">
        <v>0.496845466703703</v>
      </c>
      <c r="H17" s="214" t="n">
        <v>2384.0625429</v>
      </c>
      <c r="I17" s="214" t="n">
        <v>28.0086300499433</v>
      </c>
      <c r="J17" s="214" t="n">
        <v>1.75238459550149</v>
      </c>
      <c r="K17" s="214" t="n">
        <v>27.8556901569913</v>
      </c>
    </row>
    <row r="18">
      <c r="A18" s="214" t="s">
        <v>14</v>
      </c>
      <c r="B18" s="214" t="s">
        <v>15</v>
      </c>
      <c r="C18" s="214" t="s">
        <v>17</v>
      </c>
      <c r="D18" s="214" t="n">
        <v>476383.8400046</v>
      </c>
      <c r="E18" s="214" t="n">
        <v>2.08328680061402</v>
      </c>
      <c r="F18" s="214" t="n">
        <v>99.5536172314045</v>
      </c>
      <c r="G18" s="214" t="n">
        <v>0.146833866497371</v>
      </c>
      <c r="H18" s="214" t="n">
        <v>2136.0302451</v>
      </c>
      <c r="I18" s="214" t="n">
        <v>32.9789206643346</v>
      </c>
      <c r="J18" s="214" t="n">
        <v>0.446382768595457</v>
      </c>
      <c r="K18" s="214" t="n">
        <v>32.7473271154293</v>
      </c>
    </row>
    <row r="19">
      <c r="A19" s="214" t="s">
        <v>14</v>
      </c>
      <c r="B19" s="214" t="s">
        <v>15</v>
      </c>
      <c r="C19" s="214" t="s">
        <v>18</v>
      </c>
      <c r="D19" s="214" t="n">
        <v>484888.8841662</v>
      </c>
      <c r="E19" s="214" t="n">
        <v>1.77289992610829</v>
      </c>
      <c r="F19" s="214" t="n">
        <v>99.9294977823454</v>
      </c>
      <c r="G19" s="214" t="n">
        <v>0.0609995332369393</v>
      </c>
      <c r="H19" s="214" t="n">
        <v>342.0986036</v>
      </c>
      <c r="I19" s="214" t="n">
        <v>86.4245076925953</v>
      </c>
      <c r="J19" s="214" t="n">
        <v>0.0705022176546167</v>
      </c>
      <c r="K19" s="214" t="n">
        <v>86.4604394600298</v>
      </c>
    </row>
    <row r="20">
      <c r="A20" s="214" t="s">
        <v>14</v>
      </c>
      <c r="B20" s="214" t="s">
        <v>15</v>
      </c>
      <c r="C20" s="214" t="s">
        <v>19</v>
      </c>
      <c r="D20" s="214" t="n">
        <v>73772.0829117</v>
      </c>
      <c r="E20" s="214" t="n">
        <v>5.24002566114082</v>
      </c>
      <c r="F20" s="214" t="n">
        <v>99.9962784217113</v>
      </c>
      <c r="G20" s="214" t="n">
        <v>0.00372677592610194</v>
      </c>
      <c r="H20" s="214" t="n">
        <v>2.745588</v>
      </c>
      <c r="I20" s="214" t="n">
        <v>100</v>
      </c>
      <c r="J20" s="214" t="n">
        <v>0.00372157828873999</v>
      </c>
      <c r="K20" s="214" t="n">
        <v>100.135935403899</v>
      </c>
    </row>
    <row r="21">
      <c r="A21" s="214" t="s">
        <v>14</v>
      </c>
      <c r="B21" s="214" t="s">
        <v>15</v>
      </c>
      <c r="C21" s="214" t="s">
        <v>20</v>
      </c>
      <c r="D21" s="214" t="n">
        <v>12906.4439598</v>
      </c>
      <c r="E21" s="214" t="n">
        <v>11.1863289081959</v>
      </c>
      <c r="F21" s="214" t="n">
        <v>99.8031370294183</v>
      </c>
      <c r="G21" s="214" t="n">
        <v>0.17369639777374</v>
      </c>
      <c r="H21" s="214" t="n">
        <v>25.4581266</v>
      </c>
      <c r="I21" s="214" t="n">
        <v>88.4857801812634</v>
      </c>
      <c r="J21" s="214" t="n">
        <v>0.19686297058167</v>
      </c>
      <c r="K21" s="214" t="n">
        <v>88.0584364713584</v>
      </c>
    </row>
    <row r="22">
      <c r="A22" s="214" t="s">
        <v>14</v>
      </c>
      <c r="B22" s="214" t="s">
        <v>15</v>
      </c>
      <c r="C22" s="214" t="s">
        <v>21</v>
      </c>
      <c r="D22" s="214" t="n">
        <v>1423.7058898</v>
      </c>
      <c r="E22" s="214" t="n">
        <v>32.8269185365294</v>
      </c>
      <c r="F22" s="214" t="n">
        <v>99.8927973905746</v>
      </c>
      <c r="G22" s="214" t="n">
        <v>0.111111418828941</v>
      </c>
      <c r="H22" s="214" t="n">
        <v>1.5278878</v>
      </c>
      <c r="I22" s="214" t="n">
        <v>99.9999999999999</v>
      </c>
      <c r="J22" s="214" t="n">
        <v>0.107202609425442</v>
      </c>
      <c r="K22" s="214" t="n">
        <v>103.535077255541</v>
      </c>
    </row>
    <row r="23">
      <c r="A23" s="214" t="s">
        <v>14</v>
      </c>
      <c r="B23" s="214" t="s">
        <v>15</v>
      </c>
      <c r="C23" s="214" t="s">
        <v>22</v>
      </c>
      <c r="D23" s="214" t="n">
        <v>2903.4187846</v>
      </c>
      <c r="E23" s="214" t="n">
        <v>23.3797750699984</v>
      </c>
      <c r="F23" s="214" t="n">
        <v>69.4128987681497</v>
      </c>
      <c r="G23" s="214" t="n">
        <v>12.4079775594388</v>
      </c>
      <c r="H23" s="214" t="n">
        <v>1279.404345</v>
      </c>
      <c r="I23" s="214" t="n">
        <v>41.8505666212415</v>
      </c>
      <c r="J23" s="214" t="n">
        <v>30.5871012318503</v>
      </c>
      <c r="K23" s="214" t="n">
        <v>28.1580684525266</v>
      </c>
    </row>
    <row r="24">
      <c r="A24" s="214" t="s">
        <v>14</v>
      </c>
      <c r="B24" s="214" t="s">
        <v>23</v>
      </c>
      <c r="C24" s="214" t="s">
        <v>16</v>
      </c>
      <c r="D24" s="214" t="n">
        <v>48.5054803</v>
      </c>
      <c r="E24" s="214"/>
      <c r="F24" s="214" t="n">
        <v>100</v>
      </c>
      <c r="G24" s="214"/>
      <c r="H24" s="214"/>
      <c r="I24" s="214"/>
      <c r="J24" s="214"/>
      <c r="K24" s="214"/>
    </row>
    <row r="25">
      <c r="A25" s="214" t="s">
        <v>14</v>
      </c>
      <c r="B25" s="214" t="s">
        <v>23</v>
      </c>
      <c r="C25" s="214" t="s">
        <v>17</v>
      </c>
      <c r="D25" s="214" t="n">
        <v>591.0510438</v>
      </c>
      <c r="E25" s="214"/>
      <c r="F25" s="214" t="n">
        <v>100</v>
      </c>
      <c r="G25" s="214"/>
      <c r="H25" s="214"/>
      <c r="I25" s="214"/>
      <c r="J25" s="214"/>
      <c r="K25" s="214"/>
    </row>
    <row r="26">
      <c r="A26" s="214" t="s">
        <v>14</v>
      </c>
      <c r="B26" s="214" t="s">
        <v>23</v>
      </c>
      <c r="C26" s="214" t="s">
        <v>18</v>
      </c>
      <c r="D26" s="214" t="n">
        <v>20.5394352</v>
      </c>
      <c r="E26" s="214"/>
      <c r="F26" s="214" t="n">
        <v>100</v>
      </c>
      <c r="G26" s="214"/>
      <c r="H26" s="214"/>
      <c r="I26" s="214"/>
      <c r="J26" s="214"/>
      <c r="K26" s="214"/>
    </row>
    <row r="27">
      <c r="A27" s="214" t="s">
        <v>14</v>
      </c>
      <c r="B27" s="214" t="s">
        <v>23</v>
      </c>
      <c r="C27" s="214" t="s">
        <v>19</v>
      </c>
      <c r="D27" s="214" t="n">
        <v>27.3365714</v>
      </c>
      <c r="E27" s="214"/>
      <c r="F27" s="214" t="n">
        <v>90.8730355308203</v>
      </c>
      <c r="G27" s="214"/>
      <c r="H27" s="214" t="n">
        <v>2.745588</v>
      </c>
      <c r="I27" s="214"/>
      <c r="J27" s="214" t="n">
        <v>9.1269644691797</v>
      </c>
      <c r="K27" s="214"/>
    </row>
    <row r="28">
      <c r="A28" s="214" t="s">
        <v>14</v>
      </c>
      <c r="B28" s="214" t="s">
        <v>23</v>
      </c>
      <c r="C28" s="214" t="s">
        <v>20</v>
      </c>
      <c r="D28" s="214" t="n">
        <v>174.2397348</v>
      </c>
      <c r="E28" s="214"/>
      <c r="F28" s="214" t="n">
        <v>98.222553532681</v>
      </c>
      <c r="G28" s="214"/>
      <c r="H28" s="214" t="n">
        <v>3.153062</v>
      </c>
      <c r="I28" s="214"/>
      <c r="J28" s="214" t="n">
        <v>1.77744646731902</v>
      </c>
      <c r="K28" s="214"/>
    </row>
    <row r="29">
      <c r="A29" s="214" t="s">
        <v>14</v>
      </c>
      <c r="B29" s="214" t="s">
        <v>23</v>
      </c>
      <c r="C29" s="214" t="s">
        <v>21</v>
      </c>
      <c r="D29" s="214" t="n">
        <v>362.8144</v>
      </c>
      <c r="E29" s="214"/>
      <c r="F29" s="214" t="n">
        <v>99.580644945382</v>
      </c>
      <c r="G29" s="214"/>
      <c r="H29" s="214" t="n">
        <v>1.5278878</v>
      </c>
      <c r="I29" s="214"/>
      <c r="J29" s="214" t="n">
        <v>0.419355054617956</v>
      </c>
      <c r="K29" s="214"/>
    </row>
    <row r="30">
      <c r="A30" s="214" t="s">
        <v>14</v>
      </c>
      <c r="B30" s="214" t="s">
        <v>23</v>
      </c>
      <c r="C30" s="214" t="s">
        <v>22</v>
      </c>
      <c r="D30" s="214" t="n">
        <v>15.8470164</v>
      </c>
      <c r="E30" s="214"/>
      <c r="F30" s="214" t="n">
        <v>100</v>
      </c>
      <c r="G30" s="214"/>
      <c r="H30" s="214"/>
      <c r="I30" s="214"/>
      <c r="J30" s="214"/>
      <c r="K30" s="214"/>
    </row>
    <row r="31">
      <c r="A31" s="214" t="s">
        <v>14</v>
      </c>
      <c r="B31" s="214" t="s">
        <v>24</v>
      </c>
      <c r="C31" s="214" t="s">
        <v>16</v>
      </c>
      <c r="D31" s="214" t="n">
        <v>133614.1964268</v>
      </c>
      <c r="E31" s="214" t="n">
        <v>3.96167275943467</v>
      </c>
      <c r="F31" s="214" t="n">
        <v>98.2469903946115</v>
      </c>
      <c r="G31" s="214" t="n">
        <v>0.497026451410418</v>
      </c>
      <c r="H31" s="214" t="n">
        <v>2384.0625429</v>
      </c>
      <c r="I31" s="214" t="n">
        <v>28.0086300499433</v>
      </c>
      <c r="J31" s="214" t="n">
        <v>1.75300960538852</v>
      </c>
      <c r="K31" s="214" t="n">
        <v>27.8557247190694</v>
      </c>
    </row>
    <row r="32">
      <c r="A32" s="214" t="s">
        <v>14</v>
      </c>
      <c r="B32" s="214" t="s">
        <v>24</v>
      </c>
      <c r="C32" s="214" t="s">
        <v>17</v>
      </c>
      <c r="D32" s="214" t="n">
        <v>475792.7889608</v>
      </c>
      <c r="E32" s="214" t="n">
        <v>2.08480246819466</v>
      </c>
      <c r="F32" s="214" t="n">
        <v>99.5530651931287</v>
      </c>
      <c r="G32" s="214" t="n">
        <v>0.147015046569385</v>
      </c>
      <c r="H32" s="214" t="n">
        <v>2136.0302451</v>
      </c>
      <c r="I32" s="214" t="n">
        <v>32.9789206643346</v>
      </c>
      <c r="J32" s="214" t="n">
        <v>0.446934806871264</v>
      </c>
      <c r="K32" s="214" t="n">
        <v>32.7470545826353</v>
      </c>
    </row>
    <row r="33">
      <c r="A33" s="214" t="s">
        <v>14</v>
      </c>
      <c r="B33" s="214" t="s">
        <v>24</v>
      </c>
      <c r="C33" s="214" t="s">
        <v>18</v>
      </c>
      <c r="D33" s="214" t="n">
        <v>484868.344731</v>
      </c>
      <c r="E33" s="214" t="n">
        <v>1.77297415156464</v>
      </c>
      <c r="F33" s="214" t="n">
        <v>99.9294947979172</v>
      </c>
      <c r="G33" s="214" t="n">
        <v>0.0610021188304187</v>
      </c>
      <c r="H33" s="214" t="n">
        <v>342.0986036</v>
      </c>
      <c r="I33" s="214" t="n">
        <v>86.4245076925953</v>
      </c>
      <c r="J33" s="214" t="n">
        <v>0.0705052020828186</v>
      </c>
      <c r="K33" s="214" t="n">
        <v>86.4604417297566</v>
      </c>
    </row>
    <row r="34">
      <c r="A34" s="214" t="s">
        <v>14</v>
      </c>
      <c r="B34" s="214" t="s">
        <v>24</v>
      </c>
      <c r="C34" s="214" t="s">
        <v>19</v>
      </c>
      <c r="D34" s="214" t="n">
        <v>73744.7463403</v>
      </c>
      <c r="E34" s="214" t="n">
        <v>5.24194471462012</v>
      </c>
      <c r="F34" s="214" t="n">
        <v>100</v>
      </c>
      <c r="G34" s="214" t="n">
        <v>0</v>
      </c>
      <c r="H34" s="214"/>
      <c r="I34" s="214"/>
      <c r="J34" s="214"/>
      <c r="K34" s="214"/>
    </row>
    <row r="35">
      <c r="A35" s="214" t="s">
        <v>14</v>
      </c>
      <c r="B35" s="214" t="s">
        <v>24</v>
      </c>
      <c r="C35" s="214" t="s">
        <v>20</v>
      </c>
      <c r="D35" s="214" t="n">
        <v>12732.204225</v>
      </c>
      <c r="E35" s="214" t="n">
        <v>11.3280050058772</v>
      </c>
      <c r="F35" s="214" t="n">
        <v>99.8251201665737</v>
      </c>
      <c r="G35" s="214" t="n">
        <v>0.174281149275278</v>
      </c>
      <c r="H35" s="214" t="n">
        <v>22.3050646</v>
      </c>
      <c r="I35" s="214" t="n">
        <v>100</v>
      </c>
      <c r="J35" s="214" t="n">
        <v>0.174879833426344</v>
      </c>
      <c r="K35" s="214" t="n">
        <v>99.4833785480518</v>
      </c>
    </row>
    <row r="36">
      <c r="A36" s="214" t="s">
        <v>14</v>
      </c>
      <c r="B36" s="214" t="s">
        <v>24</v>
      </c>
      <c r="C36" s="214" t="s">
        <v>21</v>
      </c>
      <c r="D36" s="214" t="n">
        <v>1060.8914898</v>
      </c>
      <c r="E36" s="214" t="n">
        <v>43.3187411724298</v>
      </c>
      <c r="F36" s="214" t="n">
        <v>100</v>
      </c>
      <c r="G36" s="214" t="n">
        <v>0.00000000000000480934638474094</v>
      </c>
      <c r="H36" s="214"/>
      <c r="I36" s="214"/>
      <c r="J36" s="214"/>
      <c r="K36" s="214"/>
    </row>
    <row r="37">
      <c r="A37" s="214" t="s">
        <v>14</v>
      </c>
      <c r="B37" s="214" t="s">
        <v>24</v>
      </c>
      <c r="C37" s="214" t="s">
        <v>22</v>
      </c>
      <c r="D37" s="214" t="n">
        <v>2887.5717682</v>
      </c>
      <c r="E37" s="214" t="n">
        <v>23.506475787194</v>
      </c>
      <c r="F37" s="214" t="n">
        <v>69.2965759763501</v>
      </c>
      <c r="G37" s="214" t="n">
        <v>12.4640919363524</v>
      </c>
      <c r="H37" s="214" t="n">
        <v>1279.404345</v>
      </c>
      <c r="I37" s="214" t="n">
        <v>41.8505666212415</v>
      </c>
      <c r="J37" s="214" t="n">
        <v>30.7034240236499</v>
      </c>
      <c r="K37" s="214" t="n">
        <v>28.1310284214021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700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545</v>
      </c>
      <c r="I47" s="5" t="s">
        <v>546</v>
      </c>
      <c r="J47" s="5" t="s">
        <v>547</v>
      </c>
      <c r="K47" s="5" t="s">
        <v>548</v>
      </c>
    </row>
    <row r="48">
      <c r="A48" s="215" t="s">
        <v>14</v>
      </c>
      <c r="B48" s="215" t="s">
        <v>15</v>
      </c>
      <c r="C48" s="215" t="s">
        <v>16</v>
      </c>
      <c r="D48" s="215" t="n">
        <v>133662.7019071</v>
      </c>
      <c r="E48" s="215" t="n">
        <v>3.96029938594105</v>
      </c>
      <c r="F48" s="215" t="n">
        <v>98.2476154044985</v>
      </c>
      <c r="G48" s="215" t="n">
        <v>0.496845466703703</v>
      </c>
      <c r="H48" s="215" t="n">
        <v>2384.0625429</v>
      </c>
      <c r="I48" s="215" t="n">
        <v>28.0086300499433</v>
      </c>
      <c r="J48" s="215" t="n">
        <v>1.75238459550149</v>
      </c>
      <c r="K48" s="215" t="n">
        <v>27.8556901569913</v>
      </c>
    </row>
    <row r="49">
      <c r="A49" s="215" t="s">
        <v>14</v>
      </c>
      <c r="B49" s="215" t="s">
        <v>15</v>
      </c>
      <c r="C49" s="215" t="s">
        <v>17</v>
      </c>
      <c r="D49" s="215" t="n">
        <v>476383.8400046</v>
      </c>
      <c r="E49" s="215" t="n">
        <v>2.08328680061402</v>
      </c>
      <c r="F49" s="215" t="n">
        <v>99.5536172314045</v>
      </c>
      <c r="G49" s="215" t="n">
        <v>0.146833866497371</v>
      </c>
      <c r="H49" s="215" t="n">
        <v>2136.0302451</v>
      </c>
      <c r="I49" s="215" t="n">
        <v>32.9789206643346</v>
      </c>
      <c r="J49" s="215" t="n">
        <v>0.446382768595457</v>
      </c>
      <c r="K49" s="215" t="n">
        <v>32.7473271154293</v>
      </c>
    </row>
    <row r="50">
      <c r="A50" s="215" t="s">
        <v>14</v>
      </c>
      <c r="B50" s="215" t="s">
        <v>15</v>
      </c>
      <c r="C50" s="215" t="s">
        <v>18</v>
      </c>
      <c r="D50" s="215" t="n">
        <v>484888.8841662</v>
      </c>
      <c r="E50" s="215" t="n">
        <v>1.77289992610829</v>
      </c>
      <c r="F50" s="215" t="n">
        <v>99.9294977823454</v>
      </c>
      <c r="G50" s="215" t="n">
        <v>0.0609995332369393</v>
      </c>
      <c r="H50" s="215" t="n">
        <v>342.0986036</v>
      </c>
      <c r="I50" s="215" t="n">
        <v>86.4245076925953</v>
      </c>
      <c r="J50" s="215" t="n">
        <v>0.0705022176546167</v>
      </c>
      <c r="K50" s="215" t="n">
        <v>86.4604394600298</v>
      </c>
    </row>
    <row r="51">
      <c r="A51" s="215" t="s">
        <v>14</v>
      </c>
      <c r="B51" s="215" t="s">
        <v>15</v>
      </c>
      <c r="C51" s="215" t="s">
        <v>19</v>
      </c>
      <c r="D51" s="215" t="n">
        <v>73772.0829117</v>
      </c>
      <c r="E51" s="215" t="n">
        <v>5.24002566114082</v>
      </c>
      <c r="F51" s="215" t="n">
        <v>99.9962784217113</v>
      </c>
      <c r="G51" s="215" t="n">
        <v>0.00372677592610194</v>
      </c>
      <c r="H51" s="215" t="n">
        <v>2.745588</v>
      </c>
      <c r="I51" s="215" t="n">
        <v>100</v>
      </c>
      <c r="J51" s="215" t="n">
        <v>0.00372157828873999</v>
      </c>
      <c r="K51" s="215" t="n">
        <v>100.135935403899</v>
      </c>
    </row>
    <row r="52">
      <c r="A52" s="215" t="s">
        <v>14</v>
      </c>
      <c r="B52" s="215" t="s">
        <v>15</v>
      </c>
      <c r="C52" s="215" t="s">
        <v>20</v>
      </c>
      <c r="D52" s="215" t="n">
        <v>12906.4439598</v>
      </c>
      <c r="E52" s="215" t="n">
        <v>11.1863289081959</v>
      </c>
      <c r="F52" s="215" t="n">
        <v>99.8031370294183</v>
      </c>
      <c r="G52" s="215" t="n">
        <v>0.17369639777374</v>
      </c>
      <c r="H52" s="215" t="n">
        <v>25.4581266</v>
      </c>
      <c r="I52" s="215" t="n">
        <v>88.4857801812634</v>
      </c>
      <c r="J52" s="215" t="n">
        <v>0.19686297058167</v>
      </c>
      <c r="K52" s="215" t="n">
        <v>88.0584364713584</v>
      </c>
    </row>
    <row r="53">
      <c r="A53" s="215" t="s">
        <v>14</v>
      </c>
      <c r="B53" s="215" t="s">
        <v>15</v>
      </c>
      <c r="C53" s="215" t="s">
        <v>21</v>
      </c>
      <c r="D53" s="215" t="n">
        <v>1423.7058898</v>
      </c>
      <c r="E53" s="215" t="n">
        <v>32.8269185365294</v>
      </c>
      <c r="F53" s="215" t="n">
        <v>99.8927973905746</v>
      </c>
      <c r="G53" s="215" t="n">
        <v>0.111111418828941</v>
      </c>
      <c r="H53" s="215" t="n">
        <v>1.5278878</v>
      </c>
      <c r="I53" s="215" t="n">
        <v>99.9999999999999</v>
      </c>
      <c r="J53" s="215" t="n">
        <v>0.107202609425442</v>
      </c>
      <c r="K53" s="215" t="n">
        <v>103.535077255541</v>
      </c>
    </row>
    <row r="54">
      <c r="A54" s="215" t="s">
        <v>14</v>
      </c>
      <c r="B54" s="215" t="s">
        <v>15</v>
      </c>
      <c r="C54" s="215" t="s">
        <v>22</v>
      </c>
      <c r="D54" s="215" t="n">
        <v>2903.4187846</v>
      </c>
      <c r="E54" s="215" t="n">
        <v>23.3797750699984</v>
      </c>
      <c r="F54" s="215" t="n">
        <v>69.4128987681497</v>
      </c>
      <c r="G54" s="215" t="n">
        <v>12.4079775594388</v>
      </c>
      <c r="H54" s="215" t="n">
        <v>1279.404345</v>
      </c>
      <c r="I54" s="215" t="n">
        <v>41.8505666212415</v>
      </c>
      <c r="J54" s="215" t="n">
        <v>30.5871012318503</v>
      </c>
      <c r="K54" s="215" t="n">
        <v>28.1580684525266</v>
      </c>
    </row>
    <row r="55">
      <c r="A55" s="215" t="s">
        <v>32</v>
      </c>
      <c r="B55" s="215" t="s">
        <v>33</v>
      </c>
      <c r="C55" s="215" t="s">
        <v>16</v>
      </c>
      <c r="D55" s="215" t="n">
        <v>1561.5430258</v>
      </c>
      <c r="E55" s="215" t="n">
        <v>34.425692065181</v>
      </c>
      <c r="F55" s="215" t="n">
        <v>99.180965593641</v>
      </c>
      <c r="G55" s="215" t="n">
        <v>0.850879297019719</v>
      </c>
      <c r="H55" s="215" t="n">
        <v>12.8951907</v>
      </c>
      <c r="I55" s="215" t="n">
        <v>100</v>
      </c>
      <c r="J55" s="215" t="n">
        <v>0.819034406359</v>
      </c>
      <c r="K55" s="215" t="n">
        <v>103.037222400964</v>
      </c>
    </row>
    <row r="56">
      <c r="A56" s="215" t="s">
        <v>32</v>
      </c>
      <c r="B56" s="215" t="s">
        <v>33</v>
      </c>
      <c r="C56" s="215" t="s">
        <v>17</v>
      </c>
      <c r="D56" s="215" t="n">
        <v>27235.8595094</v>
      </c>
      <c r="E56" s="215" t="n">
        <v>8.53509241711238</v>
      </c>
      <c r="F56" s="215" t="n">
        <v>98.0968127297861</v>
      </c>
      <c r="G56" s="215" t="n">
        <v>1.2732541071446</v>
      </c>
      <c r="H56" s="215" t="n">
        <v>528.4059662</v>
      </c>
      <c r="I56" s="215" t="n">
        <v>66.2747620416723</v>
      </c>
      <c r="J56" s="215" t="n">
        <v>1.90318727021386</v>
      </c>
      <c r="K56" s="215" t="n">
        <v>65.6278925677974</v>
      </c>
    </row>
    <row r="57">
      <c r="A57" s="215" t="s">
        <v>32</v>
      </c>
      <c r="B57" s="215" t="s">
        <v>33</v>
      </c>
      <c r="C57" s="215" t="s">
        <v>18</v>
      </c>
      <c r="D57" s="215" t="n">
        <v>15935.1485953</v>
      </c>
      <c r="E57" s="215" t="n">
        <v>12.1355637902848</v>
      </c>
      <c r="F57" s="215" t="n">
        <v>98.8539704402143</v>
      </c>
      <c r="G57" s="215" t="n">
        <v>1.16767403200063</v>
      </c>
      <c r="H57" s="215" t="n">
        <v>184.7386731</v>
      </c>
      <c r="I57" s="215" t="n">
        <v>99.9999999999997</v>
      </c>
      <c r="J57" s="215" t="n">
        <v>1.14602955978573</v>
      </c>
      <c r="K57" s="215" t="n">
        <v>100.720974653375</v>
      </c>
    </row>
    <row r="58">
      <c r="A58" s="215" t="s">
        <v>32</v>
      </c>
      <c r="B58" s="215" t="s">
        <v>33</v>
      </c>
      <c r="C58" s="215" t="s">
        <v>19</v>
      </c>
      <c r="D58" s="215" t="n">
        <v>6104.0940198</v>
      </c>
      <c r="E58" s="215" t="n">
        <v>24.8536804740566</v>
      </c>
      <c r="F58" s="215" t="n">
        <v>93.4547402411209</v>
      </c>
      <c r="G58" s="215" t="n">
        <v>6.63614081599245</v>
      </c>
      <c r="H58" s="215" t="n">
        <v>427.510481</v>
      </c>
      <c r="I58" s="215" t="n">
        <v>97.1135564128205</v>
      </c>
      <c r="J58" s="215" t="n">
        <v>6.54525975887912</v>
      </c>
      <c r="K58" s="215" t="n">
        <v>94.7523610993065</v>
      </c>
    </row>
    <row r="59">
      <c r="A59" s="215" t="s">
        <v>32</v>
      </c>
      <c r="B59" s="215" t="s">
        <v>33</v>
      </c>
      <c r="C59" s="215" t="s">
        <v>20</v>
      </c>
      <c r="D59" s="215" t="n">
        <v>1001.3062219</v>
      </c>
      <c r="E59" s="215" t="n">
        <v>36.5078677170381</v>
      </c>
      <c r="F59" s="215" t="n">
        <v>100</v>
      </c>
      <c r="G59" s="215" t="n">
        <v>0</v>
      </c>
      <c r="H59" s="215"/>
      <c r="I59" s="215"/>
      <c r="J59" s="215"/>
      <c r="K59" s="215"/>
    </row>
    <row r="60">
      <c r="A60" s="215" t="s">
        <v>32</v>
      </c>
      <c r="B60" s="215" t="s">
        <v>33</v>
      </c>
      <c r="C60" s="215" t="s">
        <v>21</v>
      </c>
      <c r="D60" s="215" t="n">
        <v>134.0130677</v>
      </c>
      <c r="E60" s="215" t="n">
        <v>45.9825087722652</v>
      </c>
      <c r="F60" s="215" t="n">
        <v>100</v>
      </c>
      <c r="G60" s="215" t="n">
        <v>0</v>
      </c>
      <c r="H60" s="215"/>
      <c r="I60" s="215"/>
      <c r="J60" s="215"/>
      <c r="K60" s="215"/>
    </row>
    <row r="61">
      <c r="A61" s="215" t="s">
        <v>32</v>
      </c>
      <c r="B61" s="215" t="s">
        <v>33</v>
      </c>
      <c r="C61" s="215" t="s">
        <v>22</v>
      </c>
      <c r="D61" s="215" t="n">
        <v>42.7373888</v>
      </c>
      <c r="E61" s="215" t="n">
        <v>50.6231067205397</v>
      </c>
      <c r="F61" s="215" t="n">
        <v>83.4216363207813</v>
      </c>
      <c r="G61" s="215" t="n">
        <v>15.7133986880488</v>
      </c>
      <c r="H61" s="215" t="n">
        <v>8.493192</v>
      </c>
      <c r="I61" s="215" t="n">
        <v>100</v>
      </c>
      <c r="J61" s="215" t="n">
        <v>16.5783636792187</v>
      </c>
      <c r="K61" s="215" t="n">
        <v>79.0691684705293</v>
      </c>
    </row>
    <row r="62">
      <c r="A62" s="215" t="s">
        <v>34</v>
      </c>
      <c r="B62" s="215" t="s">
        <v>35</v>
      </c>
      <c r="C62" s="215" t="s">
        <v>16</v>
      </c>
      <c r="D62" s="215" t="n">
        <v>921.4452752</v>
      </c>
      <c r="E62" s="215" t="n">
        <v>20.5983978719509</v>
      </c>
      <c r="F62" s="215" t="n">
        <v>100</v>
      </c>
      <c r="G62" s="215" t="n">
        <v>0</v>
      </c>
      <c r="H62" s="215"/>
      <c r="I62" s="215"/>
      <c r="J62" s="215"/>
      <c r="K62" s="215"/>
    </row>
    <row r="63">
      <c r="A63" s="215" t="s">
        <v>34</v>
      </c>
      <c r="B63" s="215" t="s">
        <v>35</v>
      </c>
      <c r="C63" s="215" t="s">
        <v>17</v>
      </c>
      <c r="D63" s="215" t="n">
        <v>2164.648287</v>
      </c>
      <c r="E63" s="215" t="n">
        <v>7.77134310793011</v>
      </c>
      <c r="F63" s="215" t="n">
        <v>99.0655032179536</v>
      </c>
      <c r="G63" s="215" t="n">
        <v>0.536295793789871</v>
      </c>
      <c r="H63" s="215" t="n">
        <v>20.4193871</v>
      </c>
      <c r="I63" s="215" t="n">
        <v>56.8574673942356</v>
      </c>
      <c r="J63" s="215" t="n">
        <v>0.934496782046372</v>
      </c>
      <c r="K63" s="215" t="n">
        <v>56.8524297848563</v>
      </c>
    </row>
    <row r="64">
      <c r="A64" s="215" t="s">
        <v>34</v>
      </c>
      <c r="B64" s="215" t="s">
        <v>35</v>
      </c>
      <c r="C64" s="215" t="s">
        <v>18</v>
      </c>
      <c r="D64" s="215" t="n">
        <v>376.3068293</v>
      </c>
      <c r="E64" s="215" t="n">
        <v>21.4391431669774</v>
      </c>
      <c r="F64" s="215" t="n">
        <v>100</v>
      </c>
      <c r="G64" s="215" t="n">
        <v>0</v>
      </c>
      <c r="H64" s="215"/>
      <c r="I64" s="215"/>
      <c r="J64" s="215"/>
      <c r="K64" s="215"/>
    </row>
    <row r="65">
      <c r="A65" s="215" t="s">
        <v>34</v>
      </c>
      <c r="B65" s="215" t="s">
        <v>35</v>
      </c>
      <c r="C65" s="215" t="s">
        <v>19</v>
      </c>
      <c r="D65" s="215" t="n">
        <v>65.130938</v>
      </c>
      <c r="E65" s="215" t="n">
        <v>40.0966932552397</v>
      </c>
      <c r="F65" s="215" t="n">
        <v>100</v>
      </c>
      <c r="G65" s="215" t="n">
        <v>0</v>
      </c>
      <c r="H65" s="215"/>
      <c r="I65" s="215"/>
      <c r="J65" s="215"/>
      <c r="K65" s="215"/>
    </row>
    <row r="66">
      <c r="A66" s="215" t="s">
        <v>34</v>
      </c>
      <c r="B66" s="215" t="s">
        <v>35</v>
      </c>
      <c r="C66" s="215" t="s">
        <v>20</v>
      </c>
      <c r="D66" s="215" t="n">
        <v>88.181542</v>
      </c>
      <c r="E66" s="215" t="n">
        <v>61.4710409438381</v>
      </c>
      <c r="F66" s="215" t="n">
        <v>100</v>
      </c>
      <c r="G66" s="215" t="n">
        <v>0.00000000000000682465650035249</v>
      </c>
      <c r="H66" s="215"/>
      <c r="I66" s="215"/>
      <c r="J66" s="215"/>
      <c r="K66" s="215"/>
    </row>
    <row r="67">
      <c r="A67" s="215" t="s">
        <v>34</v>
      </c>
      <c r="B67" s="215" t="s">
        <v>35</v>
      </c>
      <c r="C67" s="215" t="s">
        <v>22</v>
      </c>
      <c r="D67" s="215" t="n">
        <v>133.3447661</v>
      </c>
      <c r="E67" s="215" t="n">
        <v>33.1342647582125</v>
      </c>
      <c r="F67" s="215" t="n">
        <v>96.041977170016</v>
      </c>
      <c r="G67" s="215" t="n">
        <v>4.23503942735289</v>
      </c>
      <c r="H67" s="215" t="n">
        <v>5.4953224</v>
      </c>
      <c r="I67" s="215" t="n">
        <v>99.9999999999999</v>
      </c>
      <c r="J67" s="215" t="n">
        <v>3.95802282998401</v>
      </c>
      <c r="K67" s="215" t="n">
        <v>102.763823622914</v>
      </c>
    </row>
    <row r="68">
      <c r="A68" s="215" t="s">
        <v>36</v>
      </c>
      <c r="B68" s="215" t="s">
        <v>37</v>
      </c>
      <c r="C68" s="215" t="s">
        <v>16</v>
      </c>
      <c r="D68" s="215" t="n">
        <v>267.075772</v>
      </c>
      <c r="E68" s="215" t="n">
        <v>6.6836420858069</v>
      </c>
      <c r="F68" s="215" t="n">
        <v>93.2806324110672</v>
      </c>
      <c r="G68" s="215" t="n">
        <v>1.82155646120751</v>
      </c>
      <c r="H68" s="215" t="n">
        <v>19.238509</v>
      </c>
      <c r="I68" s="215" t="n">
        <v>27.4397736228014</v>
      </c>
      <c r="J68" s="215" t="n">
        <v>6.71936758893281</v>
      </c>
      <c r="K68" s="215" t="n">
        <v>25.287489696763</v>
      </c>
    </row>
    <row r="69">
      <c r="A69" s="215" t="s">
        <v>36</v>
      </c>
      <c r="B69" s="215" t="s">
        <v>37</v>
      </c>
      <c r="C69" s="215" t="s">
        <v>17</v>
      </c>
      <c r="D69" s="215" t="n">
        <v>279.524219</v>
      </c>
      <c r="E69" s="215" t="n">
        <v>10.3177722625557</v>
      </c>
      <c r="F69" s="215" t="n">
        <v>96.484375</v>
      </c>
      <c r="G69" s="215" t="n">
        <v>1.25714254326935</v>
      </c>
      <c r="H69" s="215" t="n">
        <v>10.185093</v>
      </c>
      <c r="I69" s="215" t="n">
        <v>34.4265186329548</v>
      </c>
      <c r="J69" s="215" t="n">
        <v>3.515625</v>
      </c>
      <c r="K69" s="215" t="n">
        <v>34.5015786875032</v>
      </c>
    </row>
    <row r="70">
      <c r="A70" s="215" t="s">
        <v>36</v>
      </c>
      <c r="B70" s="215" t="s">
        <v>37</v>
      </c>
      <c r="C70" s="215" t="s">
        <v>18</v>
      </c>
      <c r="D70" s="215" t="n">
        <v>5.658385</v>
      </c>
      <c r="E70" s="215" t="n">
        <v>42.8952211790544</v>
      </c>
      <c r="F70" s="215" t="n">
        <v>100</v>
      </c>
      <c r="G70" s="215" t="n">
        <v>0</v>
      </c>
      <c r="H70" s="215"/>
      <c r="I70" s="215"/>
      <c r="J70" s="215"/>
      <c r="K70" s="215"/>
    </row>
    <row r="71">
      <c r="A71" s="215" t="s">
        <v>36</v>
      </c>
      <c r="B71" s="215" t="s">
        <v>37</v>
      </c>
      <c r="C71" s="215" t="s">
        <v>22</v>
      </c>
      <c r="D71" s="215" t="n">
        <v>35.081987</v>
      </c>
      <c r="E71" s="215" t="n">
        <v>20.1244825296545</v>
      </c>
      <c r="F71" s="215" t="n">
        <v>81.5789473684211</v>
      </c>
      <c r="G71" s="215" t="n">
        <v>8.22781675015254</v>
      </c>
      <c r="H71" s="215" t="n">
        <v>7.921739</v>
      </c>
      <c r="I71" s="215" t="n">
        <v>50.0611870512436</v>
      </c>
      <c r="J71" s="215" t="n">
        <v>18.4210526315789</v>
      </c>
      <c r="K71" s="215" t="n">
        <v>36.4374741792469</v>
      </c>
    </row>
    <row r="72">
      <c r="A72" s="215" t="s">
        <v>40</v>
      </c>
      <c r="B72" s="215" t="s">
        <v>41</v>
      </c>
      <c r="C72" s="215" t="s">
        <v>16</v>
      </c>
      <c r="D72" s="215" t="n">
        <v>2174.7618703</v>
      </c>
      <c r="E72" s="215" t="n">
        <v>42.2718661273089</v>
      </c>
      <c r="F72" s="215" t="n">
        <v>100</v>
      </c>
      <c r="G72" s="215" t="n">
        <v>0</v>
      </c>
      <c r="H72" s="215"/>
      <c r="I72" s="215"/>
      <c r="J72" s="215"/>
      <c r="K72" s="215"/>
    </row>
    <row r="73">
      <c r="A73" s="215" t="s">
        <v>40</v>
      </c>
      <c r="B73" s="215" t="s">
        <v>41</v>
      </c>
      <c r="C73" s="215" t="s">
        <v>17</v>
      </c>
      <c r="D73" s="215" t="n">
        <v>19467.0918152</v>
      </c>
      <c r="E73" s="215" t="n">
        <v>13.8752099815516</v>
      </c>
      <c r="F73" s="215" t="n">
        <v>99.8025248136201</v>
      </c>
      <c r="G73" s="215" t="n">
        <v>0.196797460292753</v>
      </c>
      <c r="H73" s="215" t="n">
        <v>38.5187408</v>
      </c>
      <c r="I73" s="215" t="n">
        <v>100</v>
      </c>
      <c r="J73" s="215" t="n">
        <v>0.197475186379908</v>
      </c>
      <c r="K73" s="215" t="n">
        <v>99.4600069719102</v>
      </c>
    </row>
    <row r="74">
      <c r="A74" s="215" t="s">
        <v>40</v>
      </c>
      <c r="B74" s="215" t="s">
        <v>41</v>
      </c>
      <c r="C74" s="215" t="s">
        <v>18</v>
      </c>
      <c r="D74" s="215" t="n">
        <v>24363.0539183</v>
      </c>
      <c r="E74" s="215" t="n">
        <v>10.6591879428537</v>
      </c>
      <c r="F74" s="215" t="n">
        <v>100</v>
      </c>
      <c r="G74" s="215" t="n">
        <v>0</v>
      </c>
      <c r="H74" s="215"/>
      <c r="I74" s="215"/>
      <c r="J74" s="215"/>
      <c r="K74" s="215"/>
    </row>
    <row r="75">
      <c r="A75" s="215" t="s">
        <v>40</v>
      </c>
      <c r="B75" s="215" t="s">
        <v>41</v>
      </c>
      <c r="C75" s="215" t="s">
        <v>19</v>
      </c>
      <c r="D75" s="215" t="n">
        <v>3858.5979811</v>
      </c>
      <c r="E75" s="215" t="n">
        <v>39.5567024873066</v>
      </c>
      <c r="F75" s="215" t="n">
        <v>100</v>
      </c>
      <c r="G75" s="215" t="n">
        <v>0</v>
      </c>
      <c r="H75" s="215"/>
      <c r="I75" s="215"/>
      <c r="J75" s="215"/>
      <c r="K75" s="215"/>
    </row>
    <row r="76">
      <c r="A76" s="215" t="s">
        <v>42</v>
      </c>
      <c r="B76" s="215" t="s">
        <v>43</v>
      </c>
      <c r="C76" s="215" t="s">
        <v>16</v>
      </c>
      <c r="D76" s="215" t="n">
        <v>533.9845512</v>
      </c>
      <c r="E76" s="215" t="n">
        <v>18.7904426547623</v>
      </c>
      <c r="F76" s="215" t="n">
        <v>95.7901832751008</v>
      </c>
      <c r="G76" s="215" t="n">
        <v>1.3539896315925</v>
      </c>
      <c r="H76" s="215" t="n">
        <v>23.4677189</v>
      </c>
      <c r="I76" s="215" t="n">
        <v>35.9474427957849</v>
      </c>
      <c r="J76" s="215" t="n">
        <v>4.20981672489919</v>
      </c>
      <c r="K76" s="215" t="n">
        <v>30.8086844246022</v>
      </c>
    </row>
    <row r="77">
      <c r="A77" s="215" t="s">
        <v>42</v>
      </c>
      <c r="B77" s="215" t="s">
        <v>43</v>
      </c>
      <c r="C77" s="215" t="s">
        <v>17</v>
      </c>
      <c r="D77" s="215" t="n">
        <v>972.2968507</v>
      </c>
      <c r="E77" s="215" t="n">
        <v>9.83549405508946</v>
      </c>
      <c r="F77" s="215" t="n">
        <v>94.0576219982294</v>
      </c>
      <c r="G77" s="215" t="n">
        <v>2.92341131243579</v>
      </c>
      <c r="H77" s="215" t="n">
        <v>61.4278279</v>
      </c>
      <c r="I77" s="215" t="n">
        <v>47.9469053679417</v>
      </c>
      <c r="J77" s="215" t="n">
        <v>5.94237800177058</v>
      </c>
      <c r="K77" s="215" t="n">
        <v>46.2725723756557</v>
      </c>
    </row>
    <row r="78">
      <c r="A78" s="215" t="s">
        <v>42</v>
      </c>
      <c r="B78" s="215" t="s">
        <v>43</v>
      </c>
      <c r="C78" s="215" t="s">
        <v>22</v>
      </c>
      <c r="D78" s="215" t="n">
        <v>77.4431942</v>
      </c>
      <c r="E78" s="215" t="n">
        <v>55.3051891904182</v>
      </c>
      <c r="F78" s="215" t="n">
        <v>96.8723601760133</v>
      </c>
      <c r="G78" s="215" t="n">
        <v>3.62442507405233</v>
      </c>
      <c r="H78" s="215" t="n">
        <v>2.500346</v>
      </c>
      <c r="I78" s="215" t="n">
        <v>100</v>
      </c>
      <c r="J78" s="215" t="n">
        <v>3.12763982398668</v>
      </c>
      <c r="K78" s="215" t="n">
        <v>112.259285264193</v>
      </c>
    </row>
    <row r="79">
      <c r="A79" s="215" t="s">
        <v>44</v>
      </c>
      <c r="B79" s="215" t="s">
        <v>45</v>
      </c>
      <c r="C79" s="215" t="s">
        <v>17</v>
      </c>
      <c r="D79" s="215" t="n">
        <v>1707.9975439</v>
      </c>
      <c r="E79" s="215" t="n">
        <v>17.5169206565452</v>
      </c>
      <c r="F79" s="215" t="n">
        <v>99.2527518099486</v>
      </c>
      <c r="G79" s="215" t="n">
        <v>0.746656388492948</v>
      </c>
      <c r="H79" s="215" t="n">
        <v>12.8590699</v>
      </c>
      <c r="I79" s="215" t="n">
        <v>99.9999999999999</v>
      </c>
      <c r="J79" s="215" t="n">
        <v>0.747248190051382</v>
      </c>
      <c r="K79" s="215" t="n">
        <v>99.1741461552518</v>
      </c>
    </row>
    <row r="80">
      <c r="A80" s="215" t="s">
        <v>44</v>
      </c>
      <c r="B80" s="215" t="s">
        <v>45</v>
      </c>
      <c r="C80" s="215" t="s">
        <v>18</v>
      </c>
      <c r="D80" s="215" t="n">
        <v>4913.3853398</v>
      </c>
      <c r="E80" s="215" t="n">
        <v>6.70843337203843</v>
      </c>
      <c r="F80" s="215" t="n">
        <v>99.542527999789</v>
      </c>
      <c r="G80" s="215" t="n">
        <v>0.464952602421447</v>
      </c>
      <c r="H80" s="215" t="n">
        <v>22.5806624</v>
      </c>
      <c r="I80" s="215" t="n">
        <v>100</v>
      </c>
      <c r="J80" s="215" t="n">
        <v>0.457472000211015</v>
      </c>
      <c r="K80" s="215" t="n">
        <v>101.170251783198</v>
      </c>
    </row>
    <row r="81">
      <c r="A81" s="215" t="s">
        <v>44</v>
      </c>
      <c r="B81" s="215" t="s">
        <v>45</v>
      </c>
      <c r="C81" s="215" t="s">
        <v>19</v>
      </c>
      <c r="D81" s="215" t="n">
        <v>133.154207</v>
      </c>
      <c r="E81" s="215" t="n">
        <v>81.8167615880916</v>
      </c>
      <c r="F81" s="215" t="n">
        <v>100</v>
      </c>
      <c r="G81" s="215" t="n">
        <v>0.00000000000000908348525153662</v>
      </c>
      <c r="H81" s="215"/>
      <c r="I81" s="215"/>
      <c r="J81" s="215"/>
      <c r="K81" s="215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701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545</v>
      </c>
      <c r="I91" s="5" t="s">
        <v>546</v>
      </c>
      <c r="J91" s="5" t="s">
        <v>547</v>
      </c>
      <c r="K91" s="5" t="s">
        <v>548</v>
      </c>
    </row>
    <row r="92">
      <c r="A92" s="216" t="s">
        <v>14</v>
      </c>
      <c r="B92" s="216" t="s">
        <v>15</v>
      </c>
      <c r="C92" s="216" t="s">
        <v>16</v>
      </c>
      <c r="D92" s="216" t="n">
        <v>133614.1964268</v>
      </c>
      <c r="E92" s="216" t="n">
        <v>3.96167275943467</v>
      </c>
      <c r="F92" s="216" t="n">
        <v>98.2469903946115</v>
      </c>
      <c r="G92" s="216" t="n">
        <v>0.497026451410418</v>
      </c>
      <c r="H92" s="216" t="n">
        <v>2384.0625429</v>
      </c>
      <c r="I92" s="216" t="n">
        <v>28.0086300499433</v>
      </c>
      <c r="J92" s="216" t="n">
        <v>1.75300960538852</v>
      </c>
      <c r="K92" s="216" t="n">
        <v>27.8557247190694</v>
      </c>
    </row>
    <row r="93">
      <c r="A93" s="216" t="s">
        <v>14</v>
      </c>
      <c r="B93" s="216" t="s">
        <v>15</v>
      </c>
      <c r="C93" s="216" t="s">
        <v>17</v>
      </c>
      <c r="D93" s="216" t="n">
        <v>475792.7889608</v>
      </c>
      <c r="E93" s="216" t="n">
        <v>2.08480246819466</v>
      </c>
      <c r="F93" s="216" t="n">
        <v>99.5530651931287</v>
      </c>
      <c r="G93" s="216" t="n">
        <v>0.147015046569385</v>
      </c>
      <c r="H93" s="216" t="n">
        <v>2136.0302451</v>
      </c>
      <c r="I93" s="216" t="n">
        <v>32.9789206643346</v>
      </c>
      <c r="J93" s="216" t="n">
        <v>0.446934806871264</v>
      </c>
      <c r="K93" s="216" t="n">
        <v>32.7470545826353</v>
      </c>
    </row>
    <row r="94">
      <c r="A94" s="216" t="s">
        <v>14</v>
      </c>
      <c r="B94" s="216" t="s">
        <v>15</v>
      </c>
      <c r="C94" s="216" t="s">
        <v>18</v>
      </c>
      <c r="D94" s="216" t="n">
        <v>484868.344731</v>
      </c>
      <c r="E94" s="216" t="n">
        <v>1.77297415156464</v>
      </c>
      <c r="F94" s="216" t="n">
        <v>99.9294947979172</v>
      </c>
      <c r="G94" s="216" t="n">
        <v>0.0610021188304187</v>
      </c>
      <c r="H94" s="216" t="n">
        <v>342.0986036</v>
      </c>
      <c r="I94" s="216" t="n">
        <v>86.4245076925953</v>
      </c>
      <c r="J94" s="216" t="n">
        <v>0.0705052020828186</v>
      </c>
      <c r="K94" s="216" t="n">
        <v>86.4604417297566</v>
      </c>
    </row>
    <row r="95">
      <c r="A95" s="216" t="s">
        <v>14</v>
      </c>
      <c r="B95" s="216" t="s">
        <v>15</v>
      </c>
      <c r="C95" s="216" t="s">
        <v>19</v>
      </c>
      <c r="D95" s="216" t="n">
        <v>73744.7463403</v>
      </c>
      <c r="E95" s="216" t="n">
        <v>5.24194471462012</v>
      </c>
      <c r="F95" s="216" t="n">
        <v>100</v>
      </c>
      <c r="G95" s="216" t="n">
        <v>0</v>
      </c>
      <c r="H95" s="216"/>
      <c r="I95" s="216"/>
      <c r="J95" s="216"/>
      <c r="K95" s="216"/>
    </row>
    <row r="96">
      <c r="A96" s="216" t="s">
        <v>14</v>
      </c>
      <c r="B96" s="216" t="s">
        <v>15</v>
      </c>
      <c r="C96" s="216" t="s">
        <v>20</v>
      </c>
      <c r="D96" s="216" t="n">
        <v>12732.204225</v>
      </c>
      <c r="E96" s="216" t="n">
        <v>11.3280050058772</v>
      </c>
      <c r="F96" s="216" t="n">
        <v>99.8251201665737</v>
      </c>
      <c r="G96" s="216" t="n">
        <v>0.174281149275278</v>
      </c>
      <c r="H96" s="216" t="n">
        <v>22.3050646</v>
      </c>
      <c r="I96" s="216" t="n">
        <v>100</v>
      </c>
      <c r="J96" s="216" t="n">
        <v>0.174879833426344</v>
      </c>
      <c r="K96" s="216" t="n">
        <v>99.4833785480518</v>
      </c>
    </row>
    <row r="97">
      <c r="A97" s="216" t="s">
        <v>14</v>
      </c>
      <c r="B97" s="216" t="s">
        <v>15</v>
      </c>
      <c r="C97" s="216" t="s">
        <v>21</v>
      </c>
      <c r="D97" s="216" t="n">
        <v>1060.8914898</v>
      </c>
      <c r="E97" s="216" t="n">
        <v>43.3187411724298</v>
      </c>
      <c r="F97" s="216" t="n">
        <v>100</v>
      </c>
      <c r="G97" s="216" t="n">
        <v>0.00000000000000480934638474094</v>
      </c>
      <c r="H97" s="216"/>
      <c r="I97" s="216"/>
      <c r="J97" s="216"/>
      <c r="K97" s="216"/>
    </row>
    <row r="98">
      <c r="A98" s="216" t="s">
        <v>14</v>
      </c>
      <c r="B98" s="216" t="s">
        <v>15</v>
      </c>
      <c r="C98" s="216" t="s">
        <v>22</v>
      </c>
      <c r="D98" s="216" t="n">
        <v>2887.5717682</v>
      </c>
      <c r="E98" s="216" t="n">
        <v>23.506475787194</v>
      </c>
      <c r="F98" s="216" t="n">
        <v>69.2965759763501</v>
      </c>
      <c r="G98" s="216" t="n">
        <v>12.4640919363524</v>
      </c>
      <c r="H98" s="216" t="n">
        <v>1279.404345</v>
      </c>
      <c r="I98" s="216" t="n">
        <v>41.8505666212415</v>
      </c>
      <c r="J98" s="216" t="n">
        <v>30.7034240236499</v>
      </c>
      <c r="K98" s="216" t="n">
        <v>28.1310284214021</v>
      </c>
    </row>
    <row r="99">
      <c r="A99" s="216" t="s">
        <v>47</v>
      </c>
      <c r="B99" s="216" t="s">
        <v>48</v>
      </c>
      <c r="C99" s="216" t="s">
        <v>16</v>
      </c>
      <c r="D99" s="216" t="n">
        <v>139.8852161</v>
      </c>
      <c r="E99" s="216" t="n">
        <v>38.8439215494638</v>
      </c>
      <c r="F99" s="216" t="n">
        <v>100</v>
      </c>
      <c r="G99" s="216" t="n">
        <v>0</v>
      </c>
      <c r="H99" s="216"/>
      <c r="I99" s="216"/>
      <c r="J99" s="216"/>
      <c r="K99" s="216"/>
    </row>
    <row r="100">
      <c r="A100" s="216" t="s">
        <v>47</v>
      </c>
      <c r="B100" s="216" t="s">
        <v>48</v>
      </c>
      <c r="C100" s="216" t="s">
        <v>17</v>
      </c>
      <c r="D100" s="216" t="n">
        <v>3142.737136</v>
      </c>
      <c r="E100" s="216" t="n">
        <v>3.9435920577651</v>
      </c>
      <c r="F100" s="216" t="n">
        <v>99.4123512721461</v>
      </c>
      <c r="G100" s="216" t="n">
        <v>0.50506835342162</v>
      </c>
      <c r="H100" s="216" t="n">
        <v>18.5774248</v>
      </c>
      <c r="I100" s="216" t="n">
        <v>85.3766297147382</v>
      </c>
      <c r="J100" s="216" t="n">
        <v>0.587648727853859</v>
      </c>
      <c r="K100" s="216" t="n">
        <v>85.4422551890237</v>
      </c>
    </row>
    <row r="101">
      <c r="A101" s="216" t="s">
        <v>47</v>
      </c>
      <c r="B101" s="216" t="s">
        <v>48</v>
      </c>
      <c r="C101" s="216" t="s">
        <v>18</v>
      </c>
      <c r="D101" s="216" t="n">
        <v>299.0541804</v>
      </c>
      <c r="E101" s="216" t="n">
        <v>23.2049915547241</v>
      </c>
      <c r="F101" s="216" t="n">
        <v>100</v>
      </c>
      <c r="G101" s="216" t="n">
        <v>0</v>
      </c>
      <c r="H101" s="216"/>
      <c r="I101" s="216"/>
      <c r="J101" s="216"/>
      <c r="K101" s="216"/>
    </row>
    <row r="102">
      <c r="A102" s="216" t="s">
        <v>47</v>
      </c>
      <c r="B102" s="216" t="s">
        <v>48</v>
      </c>
      <c r="C102" s="216" t="s">
        <v>22</v>
      </c>
      <c r="D102" s="216" t="n">
        <v>6.7630414</v>
      </c>
      <c r="E102" s="216" t="n">
        <v>100</v>
      </c>
      <c r="F102" s="216" t="n">
        <v>44.6395119108815</v>
      </c>
      <c r="G102" s="216" t="n">
        <v>78.975335080343</v>
      </c>
      <c r="H102" s="216" t="n">
        <v>8.3873066</v>
      </c>
      <c r="I102" s="216" t="n">
        <v>99.9999999999997</v>
      </c>
      <c r="J102" s="216" t="n">
        <v>55.3604880891185</v>
      </c>
      <c r="K102" s="216" t="n">
        <v>63.6811656232088</v>
      </c>
    </row>
    <row r="103">
      <c r="A103" s="216" t="s">
        <v>32</v>
      </c>
      <c r="B103" s="216" t="s">
        <v>33</v>
      </c>
      <c r="C103" s="216" t="s">
        <v>16</v>
      </c>
      <c r="D103" s="216" t="n">
        <v>750.5272622</v>
      </c>
      <c r="E103" s="216" t="n">
        <v>64.6552672998829</v>
      </c>
      <c r="F103" s="216" t="n">
        <v>100</v>
      </c>
      <c r="G103" s="216" t="n">
        <v>0</v>
      </c>
      <c r="H103" s="216"/>
      <c r="I103" s="216"/>
      <c r="J103" s="216"/>
      <c r="K103" s="216"/>
    </row>
    <row r="104">
      <c r="A104" s="216" t="s">
        <v>32</v>
      </c>
      <c r="B104" s="216" t="s">
        <v>33</v>
      </c>
      <c r="C104" s="216" t="s">
        <v>17</v>
      </c>
      <c r="D104" s="216" t="n">
        <v>22562.9248889</v>
      </c>
      <c r="E104" s="216" t="n">
        <v>10.1706340046018</v>
      </c>
      <c r="F104" s="216" t="n">
        <v>97.827152184289</v>
      </c>
      <c r="G104" s="216" t="n">
        <v>1.53493729771511</v>
      </c>
      <c r="H104" s="216" t="n">
        <v>501.1471863</v>
      </c>
      <c r="I104" s="216" t="n">
        <v>69.8102846475303</v>
      </c>
      <c r="J104" s="216" t="n">
        <v>2.17284781571103</v>
      </c>
      <c r="K104" s="216" t="n">
        <v>69.1067931822829</v>
      </c>
    </row>
    <row r="105">
      <c r="A105" s="216" t="s">
        <v>32</v>
      </c>
      <c r="B105" s="216" t="s">
        <v>33</v>
      </c>
      <c r="C105" s="216" t="s">
        <v>18</v>
      </c>
      <c r="D105" s="216" t="n">
        <v>14357.4982332</v>
      </c>
      <c r="E105" s="216" t="n">
        <v>13.3253521648223</v>
      </c>
      <c r="F105" s="216" t="n">
        <v>98.7296406028156</v>
      </c>
      <c r="G105" s="216" t="n">
        <v>1.29783893103363</v>
      </c>
      <c r="H105" s="216" t="n">
        <v>184.7386731</v>
      </c>
      <c r="I105" s="216" t="n">
        <v>99.9999999999997</v>
      </c>
      <c r="J105" s="216" t="n">
        <v>1.2703593971844</v>
      </c>
      <c r="K105" s="216" t="n">
        <v>100.865291747586</v>
      </c>
    </row>
    <row r="106">
      <c r="A106" s="216" t="s">
        <v>32</v>
      </c>
      <c r="B106" s="216" t="s">
        <v>33</v>
      </c>
      <c r="C106" s="216" t="s">
        <v>19</v>
      </c>
      <c r="D106" s="216" t="n">
        <v>5638.67938</v>
      </c>
      <c r="E106" s="216" t="n">
        <v>26.7792920120976</v>
      </c>
      <c r="F106" s="216" t="n">
        <v>93.1449490397854</v>
      </c>
      <c r="G106" s="216" t="n">
        <v>7.18207544212133</v>
      </c>
      <c r="H106" s="216" t="n">
        <v>414.9815411</v>
      </c>
      <c r="I106" s="216" t="n">
        <v>100</v>
      </c>
      <c r="J106" s="216" t="n">
        <v>6.85505096021457</v>
      </c>
      <c r="K106" s="216" t="n">
        <v>97.588486933049</v>
      </c>
    </row>
    <row r="107">
      <c r="A107" s="216" t="s">
        <v>32</v>
      </c>
      <c r="B107" s="216" t="s">
        <v>33</v>
      </c>
      <c r="C107" s="216" t="s">
        <v>20</v>
      </c>
      <c r="D107" s="216" t="n">
        <v>704.9729054</v>
      </c>
      <c r="E107" s="216" t="n">
        <v>47.8658007523126</v>
      </c>
      <c r="F107" s="216" t="n">
        <v>100</v>
      </c>
      <c r="G107" s="216" t="n">
        <v>0</v>
      </c>
      <c r="H107" s="216"/>
      <c r="I107" s="216"/>
      <c r="J107" s="216"/>
      <c r="K107" s="216"/>
    </row>
    <row r="108">
      <c r="A108" s="216" t="s">
        <v>51</v>
      </c>
      <c r="B108" s="216" t="s">
        <v>52</v>
      </c>
      <c r="C108" s="216" t="s">
        <v>16</v>
      </c>
      <c r="D108" s="216" t="n">
        <v>237.3838415</v>
      </c>
      <c r="E108" s="216" t="n">
        <v>40.7196701783346</v>
      </c>
      <c r="F108" s="216" t="n">
        <v>100</v>
      </c>
      <c r="G108" s="216" t="n">
        <v>0</v>
      </c>
      <c r="H108" s="216"/>
      <c r="I108" s="216"/>
      <c r="J108" s="216"/>
      <c r="K108" s="216"/>
    </row>
    <row r="109">
      <c r="A109" s="216" t="s">
        <v>51</v>
      </c>
      <c r="B109" s="216" t="s">
        <v>52</v>
      </c>
      <c r="C109" s="216" t="s">
        <v>17</v>
      </c>
      <c r="D109" s="216" t="n">
        <v>5558.7287575</v>
      </c>
      <c r="E109" s="216" t="n">
        <v>5.88343295862575</v>
      </c>
      <c r="F109" s="216" t="n">
        <v>100</v>
      </c>
      <c r="G109" s="216" t="n">
        <v>0</v>
      </c>
      <c r="H109" s="216"/>
      <c r="I109" s="216"/>
      <c r="J109" s="216"/>
      <c r="K109" s="216"/>
    </row>
    <row r="110">
      <c r="A110" s="216" t="s">
        <v>51</v>
      </c>
      <c r="B110" s="216" t="s">
        <v>52</v>
      </c>
      <c r="C110" s="216" t="s">
        <v>18</v>
      </c>
      <c r="D110" s="216" t="n">
        <v>1697.6010171</v>
      </c>
      <c r="E110" s="216" t="n">
        <v>17.3637913355804</v>
      </c>
      <c r="F110" s="216" t="n">
        <v>100</v>
      </c>
      <c r="G110" s="216" t="n">
        <v>0</v>
      </c>
      <c r="H110" s="216"/>
      <c r="I110" s="216"/>
      <c r="J110" s="216"/>
      <c r="K110" s="216"/>
    </row>
    <row r="111">
      <c r="A111" s="216" t="s">
        <v>53</v>
      </c>
      <c r="B111" s="216" t="s">
        <v>54</v>
      </c>
      <c r="C111" s="216" t="s">
        <v>16</v>
      </c>
      <c r="D111" s="216" t="n">
        <v>9546.6619248</v>
      </c>
      <c r="E111" s="216" t="n">
        <v>21.6027903815429</v>
      </c>
      <c r="F111" s="216" t="n">
        <v>97.0065092945161</v>
      </c>
      <c r="G111" s="216" t="n">
        <v>2.95810008476524</v>
      </c>
      <c r="H111" s="216" t="n">
        <v>294.5971765</v>
      </c>
      <c r="I111" s="216" t="n">
        <v>100</v>
      </c>
      <c r="J111" s="216" t="n">
        <v>2.99349070548386</v>
      </c>
      <c r="K111" s="216" t="n">
        <v>95.8596473478964</v>
      </c>
    </row>
    <row r="112">
      <c r="A112" s="216" t="s">
        <v>53</v>
      </c>
      <c r="B112" s="216" t="s">
        <v>54</v>
      </c>
      <c r="C112" s="216" t="s">
        <v>17</v>
      </c>
      <c r="D112" s="216" t="n">
        <v>21247.5932045</v>
      </c>
      <c r="E112" s="216" t="n">
        <v>11.8275283022852</v>
      </c>
      <c r="F112" s="216" t="n">
        <v>100</v>
      </c>
      <c r="G112" s="216" t="n">
        <v>0</v>
      </c>
      <c r="H112" s="216"/>
      <c r="I112" s="216"/>
      <c r="J112" s="216"/>
      <c r="K112" s="216"/>
    </row>
    <row r="113">
      <c r="A113" s="216" t="s">
        <v>53</v>
      </c>
      <c r="B113" s="216" t="s">
        <v>54</v>
      </c>
      <c r="C113" s="216" t="s">
        <v>18</v>
      </c>
      <c r="D113" s="216" t="n">
        <v>12978.977489</v>
      </c>
      <c r="E113" s="216" t="n">
        <v>15.737010332707</v>
      </c>
      <c r="F113" s="216" t="n">
        <v>100</v>
      </c>
      <c r="G113" s="216" t="n">
        <v>0</v>
      </c>
      <c r="H113" s="216"/>
      <c r="I113" s="216"/>
      <c r="J113" s="216"/>
      <c r="K113" s="216"/>
    </row>
    <row r="114">
      <c r="A114" s="216" t="s">
        <v>53</v>
      </c>
      <c r="B114" s="216" t="s">
        <v>54</v>
      </c>
      <c r="C114" s="216" t="s">
        <v>19</v>
      </c>
      <c r="D114" s="216" t="n">
        <v>5040.9291709</v>
      </c>
      <c r="E114" s="216" t="n">
        <v>30.996867461922</v>
      </c>
      <c r="F114" s="216" t="n">
        <v>100</v>
      </c>
      <c r="G114" s="216" t="n">
        <v>0</v>
      </c>
      <c r="H114" s="216"/>
      <c r="I114" s="216"/>
      <c r="J114" s="216"/>
      <c r="K114" s="216"/>
    </row>
    <row r="115">
      <c r="A115" s="216" t="s">
        <v>55</v>
      </c>
      <c r="B115" s="216" t="s">
        <v>56</v>
      </c>
      <c r="C115" s="216" t="s">
        <v>16</v>
      </c>
      <c r="D115" s="216" t="n">
        <v>1205.058685</v>
      </c>
      <c r="E115" s="216" t="n">
        <v>51.8308164239543</v>
      </c>
      <c r="F115" s="216" t="n">
        <v>73.4824521913212</v>
      </c>
      <c r="G115" s="216" t="n">
        <v>21.8012461468059</v>
      </c>
      <c r="H115" s="216" t="n">
        <v>434.8684664</v>
      </c>
      <c r="I115" s="216" t="n">
        <v>81.4269551425774</v>
      </c>
      <c r="J115" s="216" t="n">
        <v>26.5175478086788</v>
      </c>
      <c r="K115" s="216" t="n">
        <v>60.4131663776835</v>
      </c>
    </row>
    <row r="116">
      <c r="A116" s="216" t="s">
        <v>55</v>
      </c>
      <c r="B116" s="216" t="s">
        <v>56</v>
      </c>
      <c r="C116" s="216" t="s">
        <v>17</v>
      </c>
      <c r="D116" s="216" t="n">
        <v>14093.5626383</v>
      </c>
      <c r="E116" s="216" t="n">
        <v>14.8053812511653</v>
      </c>
      <c r="F116" s="216" t="n">
        <v>94.4474357185552</v>
      </c>
      <c r="G116" s="216" t="n">
        <v>3.49811473330695</v>
      </c>
      <c r="H116" s="216" t="n">
        <v>828.5604782</v>
      </c>
      <c r="I116" s="216" t="n">
        <v>61.9238987890016</v>
      </c>
      <c r="J116" s="216" t="n">
        <v>5.55256428144482</v>
      </c>
      <c r="K116" s="216" t="n">
        <v>59.5018715072254</v>
      </c>
    </row>
    <row r="117">
      <c r="A117" s="216" t="s">
        <v>55</v>
      </c>
      <c r="B117" s="216" t="s">
        <v>56</v>
      </c>
      <c r="C117" s="216" t="s">
        <v>18</v>
      </c>
      <c r="D117" s="216" t="n">
        <v>26980.8890952</v>
      </c>
      <c r="E117" s="216" t="n">
        <v>9.67931795232205</v>
      </c>
      <c r="F117" s="216" t="n">
        <v>99.5335660696892</v>
      </c>
      <c r="G117" s="216" t="n">
        <v>0.474241790224885</v>
      </c>
      <c r="H117" s="216" t="n">
        <v>126.4377701</v>
      </c>
      <c r="I117" s="216" t="n">
        <v>99.9999999999999</v>
      </c>
      <c r="J117" s="216" t="n">
        <v>0.466433930310748</v>
      </c>
      <c r="K117" s="216" t="n">
        <v>101.199705880978</v>
      </c>
    </row>
    <row r="118">
      <c r="A118" s="216" t="s">
        <v>55</v>
      </c>
      <c r="B118" s="216" t="s">
        <v>56</v>
      </c>
      <c r="C118" s="216" t="s">
        <v>19</v>
      </c>
      <c r="D118" s="216" t="n">
        <v>8844.8594951</v>
      </c>
      <c r="E118" s="216" t="n">
        <v>19.2904638302061</v>
      </c>
      <c r="F118" s="216" t="n">
        <v>100</v>
      </c>
      <c r="G118" s="216" t="n">
        <v>0</v>
      </c>
      <c r="H118" s="216"/>
      <c r="I118" s="216"/>
      <c r="J118" s="216"/>
      <c r="K118" s="216"/>
    </row>
    <row r="119">
      <c r="A119" s="216" t="s">
        <v>55</v>
      </c>
      <c r="B119" s="216" t="s">
        <v>56</v>
      </c>
      <c r="C119" s="216" t="s">
        <v>20</v>
      </c>
      <c r="D119" s="216" t="n">
        <v>3037.8545533</v>
      </c>
      <c r="E119" s="216" t="n">
        <v>37.3403628319174</v>
      </c>
      <c r="F119" s="216" t="n">
        <v>100</v>
      </c>
      <c r="G119" s="216" t="n">
        <v>0.00000000000000414561305638521</v>
      </c>
      <c r="H119" s="216"/>
      <c r="I119" s="216"/>
      <c r="J119" s="216"/>
      <c r="K119" s="216"/>
    </row>
    <row r="120">
      <c r="A120" s="216" t="s">
        <v>55</v>
      </c>
      <c r="B120" s="216" t="s">
        <v>56</v>
      </c>
      <c r="C120" s="216" t="s">
        <v>21</v>
      </c>
      <c r="D120" s="216" t="n">
        <v>615.2574596</v>
      </c>
      <c r="E120" s="216" t="n">
        <v>71.6131007094351</v>
      </c>
      <c r="F120" s="216" t="n">
        <v>100</v>
      </c>
      <c r="G120" s="216" t="n">
        <v>0</v>
      </c>
      <c r="H120" s="216"/>
      <c r="I120" s="216"/>
      <c r="J120" s="216"/>
      <c r="K120" s="216"/>
    </row>
    <row r="121">
      <c r="A121" s="216" t="s">
        <v>55</v>
      </c>
      <c r="B121" s="216" t="s">
        <v>56</v>
      </c>
      <c r="C121" s="216" t="s">
        <v>22</v>
      </c>
      <c r="D121" s="216" t="n">
        <v>88.1898529</v>
      </c>
      <c r="E121" s="216" t="n">
        <v>100</v>
      </c>
      <c r="F121" s="216" t="n">
        <v>34.9400040342995</v>
      </c>
      <c r="G121" s="216" t="n">
        <v>80.5071314350315</v>
      </c>
      <c r="H121" s="216" t="n">
        <v>164.2138183</v>
      </c>
      <c r="I121" s="216" t="n">
        <v>71.1927315445321</v>
      </c>
      <c r="J121" s="216" t="n">
        <v>65.0599959657005</v>
      </c>
      <c r="K121" s="216" t="n">
        <v>43.2357773064241</v>
      </c>
    </row>
    <row r="122">
      <c r="A122" s="216" t="s">
        <v>59</v>
      </c>
      <c r="B122" s="216" t="s">
        <v>60</v>
      </c>
      <c r="C122" s="216" t="s">
        <v>16</v>
      </c>
      <c r="D122" s="216" t="n">
        <v>458.9852498</v>
      </c>
      <c r="E122" s="216" t="n">
        <v>53.1392977702354</v>
      </c>
      <c r="F122" s="216" t="n">
        <v>100</v>
      </c>
      <c r="G122" s="216" t="n">
        <v>0</v>
      </c>
      <c r="H122" s="216"/>
      <c r="I122" s="216"/>
      <c r="J122" s="216"/>
      <c r="K122" s="216"/>
    </row>
    <row r="123">
      <c r="A123" s="216" t="s">
        <v>59</v>
      </c>
      <c r="B123" s="216" t="s">
        <v>60</v>
      </c>
      <c r="C123" s="216" t="s">
        <v>17</v>
      </c>
      <c r="D123" s="216" t="n">
        <v>22543.5012227</v>
      </c>
      <c r="E123" s="216" t="n">
        <v>10.2608664465361</v>
      </c>
      <c r="F123" s="216" t="n">
        <v>100</v>
      </c>
      <c r="G123" s="216" t="n">
        <v>0</v>
      </c>
      <c r="H123" s="216"/>
      <c r="I123" s="216"/>
      <c r="J123" s="216"/>
      <c r="K123" s="216"/>
    </row>
    <row r="124">
      <c r="A124" s="216" t="s">
        <v>59</v>
      </c>
      <c r="B124" s="216" t="s">
        <v>60</v>
      </c>
      <c r="C124" s="216" t="s">
        <v>18</v>
      </c>
      <c r="D124" s="216" t="n">
        <v>16805.1917714</v>
      </c>
      <c r="E124" s="216" t="n">
        <v>12.2267099829326</v>
      </c>
      <c r="F124" s="216" t="n">
        <v>100</v>
      </c>
      <c r="G124" s="216" t="n">
        <v>0.00000000000000135743749384661</v>
      </c>
      <c r="H124" s="216"/>
      <c r="I124" s="216"/>
      <c r="J124" s="216"/>
      <c r="K124" s="216"/>
    </row>
    <row r="125">
      <c r="A125" s="216" t="s">
        <v>59</v>
      </c>
      <c r="B125" s="216" t="s">
        <v>60</v>
      </c>
      <c r="C125" s="216" t="s">
        <v>19</v>
      </c>
      <c r="D125" s="216" t="n">
        <v>4208.6919879</v>
      </c>
      <c r="E125" s="216" t="n">
        <v>28.682395169394</v>
      </c>
      <c r="F125" s="216" t="n">
        <v>100</v>
      </c>
      <c r="G125" s="216" t="n">
        <v>0</v>
      </c>
      <c r="H125" s="216"/>
      <c r="I125" s="216"/>
      <c r="J125" s="216"/>
      <c r="K125" s="216"/>
    </row>
    <row r="126">
      <c r="A126" s="216" t="s">
        <v>40</v>
      </c>
      <c r="B126" s="216" t="s">
        <v>41</v>
      </c>
      <c r="C126" s="216" t="s">
        <v>16</v>
      </c>
      <c r="D126" s="216" t="n">
        <v>2174.7618703</v>
      </c>
      <c r="E126" s="216" t="n">
        <v>42.2718661273089</v>
      </c>
      <c r="F126" s="216" t="n">
        <v>100</v>
      </c>
      <c r="G126" s="216" t="n">
        <v>0</v>
      </c>
      <c r="H126" s="216"/>
      <c r="I126" s="216"/>
      <c r="J126" s="216"/>
      <c r="K126" s="216"/>
    </row>
    <row r="127">
      <c r="A127" s="216" t="s">
        <v>40</v>
      </c>
      <c r="B127" s="216" t="s">
        <v>41</v>
      </c>
      <c r="C127" s="216" t="s">
        <v>17</v>
      </c>
      <c r="D127" s="216" t="n">
        <v>19467.0918152</v>
      </c>
      <c r="E127" s="216" t="n">
        <v>13.8752099815516</v>
      </c>
      <c r="F127" s="216" t="n">
        <v>99.8025248136201</v>
      </c>
      <c r="G127" s="216" t="n">
        <v>0.196797460292753</v>
      </c>
      <c r="H127" s="216" t="n">
        <v>38.5187408</v>
      </c>
      <c r="I127" s="216" t="n">
        <v>100</v>
      </c>
      <c r="J127" s="216" t="n">
        <v>0.197475186379908</v>
      </c>
      <c r="K127" s="216" t="n">
        <v>99.4600069719102</v>
      </c>
    </row>
    <row r="128">
      <c r="A128" s="216" t="s">
        <v>40</v>
      </c>
      <c r="B128" s="216" t="s">
        <v>41</v>
      </c>
      <c r="C128" s="216" t="s">
        <v>18</v>
      </c>
      <c r="D128" s="216" t="n">
        <v>24363.0539183</v>
      </c>
      <c r="E128" s="216" t="n">
        <v>10.6591879428537</v>
      </c>
      <c r="F128" s="216" t="n">
        <v>100</v>
      </c>
      <c r="G128" s="216" t="n">
        <v>0</v>
      </c>
      <c r="H128" s="216"/>
      <c r="I128" s="216"/>
      <c r="J128" s="216"/>
      <c r="K128" s="216"/>
    </row>
    <row r="129">
      <c r="A129" s="216" t="s">
        <v>40</v>
      </c>
      <c r="B129" s="216" t="s">
        <v>41</v>
      </c>
      <c r="C129" s="216" t="s">
        <v>19</v>
      </c>
      <c r="D129" s="216" t="n">
        <v>3858.5979811</v>
      </c>
      <c r="E129" s="216" t="n">
        <v>39.5567024873066</v>
      </c>
      <c r="F129" s="216" t="n">
        <v>100</v>
      </c>
      <c r="G129" s="216" t="n">
        <v>0</v>
      </c>
      <c r="H129" s="216"/>
      <c r="I129" s="216"/>
      <c r="J129" s="216"/>
      <c r="K129" s="216"/>
    </row>
    <row r="130">
      <c r="A130" s="216" t="s">
        <v>44</v>
      </c>
      <c r="B130" s="216" t="s">
        <v>45</v>
      </c>
      <c r="C130" s="216" t="s">
        <v>17</v>
      </c>
      <c r="D130" s="216" t="n">
        <v>1707.9975439</v>
      </c>
      <c r="E130" s="216" t="n">
        <v>17.5169206565452</v>
      </c>
      <c r="F130" s="216" t="n">
        <v>99.2527518099486</v>
      </c>
      <c r="G130" s="216" t="n">
        <v>0.746656388492948</v>
      </c>
      <c r="H130" s="216" t="n">
        <v>12.8590699</v>
      </c>
      <c r="I130" s="216" t="n">
        <v>99.9999999999999</v>
      </c>
      <c r="J130" s="216" t="n">
        <v>0.747248190051382</v>
      </c>
      <c r="K130" s="216" t="n">
        <v>99.1741461552518</v>
      </c>
    </row>
    <row r="131">
      <c r="A131" s="216" t="s">
        <v>44</v>
      </c>
      <c r="B131" s="216" t="s">
        <v>45</v>
      </c>
      <c r="C131" s="216" t="s">
        <v>18</v>
      </c>
      <c r="D131" s="216" t="n">
        <v>4913.3853398</v>
      </c>
      <c r="E131" s="216" t="n">
        <v>6.70843337203843</v>
      </c>
      <c r="F131" s="216" t="n">
        <v>99.542527999789</v>
      </c>
      <c r="G131" s="216" t="n">
        <v>0.464952602421447</v>
      </c>
      <c r="H131" s="216" t="n">
        <v>22.5806624</v>
      </c>
      <c r="I131" s="216" t="n">
        <v>100</v>
      </c>
      <c r="J131" s="216" t="n">
        <v>0.457472000211015</v>
      </c>
      <c r="K131" s="216" t="n">
        <v>101.170251783198</v>
      </c>
    </row>
    <row r="132">
      <c r="A132" s="216" t="s">
        <v>44</v>
      </c>
      <c r="B132" s="216" t="s">
        <v>45</v>
      </c>
      <c r="C132" s="216" t="s">
        <v>19</v>
      </c>
      <c r="D132" s="216" t="n">
        <v>133.154207</v>
      </c>
      <c r="E132" s="216" t="n">
        <v>81.8167615880916</v>
      </c>
      <c r="F132" s="216" t="n">
        <v>100</v>
      </c>
      <c r="G132" s="216" t="n">
        <v>0.00000000000000908348525153662</v>
      </c>
      <c r="H132" s="216"/>
      <c r="I132" s="216"/>
      <c r="J132" s="216"/>
      <c r="K132" s="216"/>
    </row>
    <row r="133">
      <c r="A133" s="216" t="s">
        <v>63</v>
      </c>
      <c r="B133" s="216" t="s">
        <v>64</v>
      </c>
      <c r="C133" s="216" t="s">
        <v>16</v>
      </c>
      <c r="D133" s="216" t="n">
        <v>15.9000452</v>
      </c>
      <c r="E133" s="216" t="n">
        <v>56.7363050284556</v>
      </c>
      <c r="F133" s="216" t="n">
        <v>100</v>
      </c>
      <c r="G133" s="216" t="n">
        <v>0</v>
      </c>
      <c r="H133" s="216"/>
      <c r="I133" s="216"/>
      <c r="J133" s="216"/>
      <c r="K133" s="216"/>
    </row>
    <row r="134">
      <c r="A134" s="216" t="s">
        <v>63</v>
      </c>
      <c r="B134" s="216" t="s">
        <v>64</v>
      </c>
      <c r="C134" s="216" t="s">
        <v>17</v>
      </c>
      <c r="D134" s="216" t="n">
        <v>2186.6530662</v>
      </c>
      <c r="E134" s="216" t="n">
        <v>6.25887389508402</v>
      </c>
      <c r="F134" s="216" t="n">
        <v>100</v>
      </c>
      <c r="G134" s="216" t="n">
        <v>0</v>
      </c>
      <c r="H134" s="216"/>
      <c r="I134" s="216"/>
      <c r="J134" s="216"/>
      <c r="K134" s="216"/>
    </row>
    <row r="135">
      <c r="A135" s="216" t="s">
        <v>63</v>
      </c>
      <c r="B135" s="216" t="s">
        <v>64</v>
      </c>
      <c r="C135" s="216" t="s">
        <v>18</v>
      </c>
      <c r="D135" s="216" t="n">
        <v>904.897656</v>
      </c>
      <c r="E135" s="216" t="n">
        <v>17.1413539999729</v>
      </c>
      <c r="F135" s="216" t="n">
        <v>100</v>
      </c>
      <c r="G135" s="216" t="n">
        <v>0</v>
      </c>
      <c r="H135" s="216"/>
      <c r="I135" s="216"/>
      <c r="J135" s="216"/>
      <c r="K135" s="216"/>
    </row>
    <row r="136">
      <c r="A136" s="216" t="s">
        <v>71</v>
      </c>
      <c r="B136" s="216" t="s">
        <v>72</v>
      </c>
      <c r="C136" s="216" t="s">
        <v>16</v>
      </c>
      <c r="D136" s="216" t="n">
        <v>54.7610277</v>
      </c>
      <c r="E136" s="216" t="n">
        <v>27.9587786817421</v>
      </c>
      <c r="F136" s="216" t="n">
        <v>100</v>
      </c>
      <c r="G136" s="216" t="n">
        <v>0</v>
      </c>
      <c r="H136" s="216"/>
      <c r="I136" s="216"/>
      <c r="J136" s="216"/>
      <c r="K136" s="216"/>
    </row>
    <row r="137">
      <c r="A137" s="216" t="s">
        <v>71</v>
      </c>
      <c r="B137" s="216" t="s">
        <v>72</v>
      </c>
      <c r="C137" s="216" t="s">
        <v>17</v>
      </c>
      <c r="D137" s="216" t="n">
        <v>471.4869897</v>
      </c>
      <c r="E137" s="216" t="n">
        <v>5.1537087365081</v>
      </c>
      <c r="F137" s="216" t="n">
        <v>99.0672673288182</v>
      </c>
      <c r="G137" s="216" t="n">
        <v>0.530234279175757</v>
      </c>
      <c r="H137" s="216" t="n">
        <v>4.4391183</v>
      </c>
      <c r="I137" s="216" t="n">
        <v>56.8189279958504</v>
      </c>
      <c r="J137" s="216" t="n">
        <v>0.932732671181805</v>
      </c>
      <c r="K137" s="216" t="n">
        <v>56.3171664346785</v>
      </c>
    </row>
    <row r="138">
      <c r="A138" s="216" t="s">
        <v>71</v>
      </c>
      <c r="B138" s="216" t="s">
        <v>72</v>
      </c>
      <c r="C138" s="216" t="s">
        <v>18</v>
      </c>
      <c r="D138" s="216" t="n">
        <v>41.616036</v>
      </c>
      <c r="E138" s="216" t="n">
        <v>28.3092217598171</v>
      </c>
      <c r="F138" s="216" t="n">
        <v>100</v>
      </c>
      <c r="G138" s="216" t="n">
        <v>0</v>
      </c>
      <c r="H138" s="216"/>
      <c r="I138" s="216"/>
      <c r="J138" s="216"/>
      <c r="K138" s="216"/>
    </row>
    <row r="139">
      <c r="A139" s="216" t="s">
        <v>71</v>
      </c>
      <c r="B139" s="216" t="s">
        <v>72</v>
      </c>
      <c r="C139" s="216" t="s">
        <v>22</v>
      </c>
      <c r="D139" s="216" t="n">
        <v>2.5612939</v>
      </c>
      <c r="E139" s="216" t="n">
        <v>69.5221985754992</v>
      </c>
      <c r="F139" s="216" t="n">
        <v>100</v>
      </c>
      <c r="G139" s="216" t="n">
        <v>0.0000000000000154370291162163</v>
      </c>
      <c r="H139" s="216"/>
      <c r="I139" s="216"/>
      <c r="J139" s="216"/>
      <c r="K139" s="216"/>
    </row>
    <row r="140">
      <c r="A140" s="216" t="s">
        <v>73</v>
      </c>
      <c r="B140" s="216" t="s">
        <v>74</v>
      </c>
      <c r="C140" s="216" t="s">
        <v>16</v>
      </c>
      <c r="D140" s="216" t="n">
        <v>6741.9208377</v>
      </c>
      <c r="E140" s="216" t="n">
        <v>26.3923165702868</v>
      </c>
      <c r="F140" s="216" t="n">
        <v>98.7796223049479</v>
      </c>
      <c r="G140" s="216" t="n">
        <v>1.20738177282616</v>
      </c>
      <c r="H140" s="216" t="n">
        <v>83.2933921</v>
      </c>
      <c r="I140" s="216" t="n">
        <v>99.9999999999998</v>
      </c>
      <c r="J140" s="216" t="n">
        <v>1.22037769505208</v>
      </c>
      <c r="K140" s="216" t="n">
        <v>97.7277083817534</v>
      </c>
    </row>
    <row r="141">
      <c r="A141" s="216" t="s">
        <v>73</v>
      </c>
      <c r="B141" s="216" t="s">
        <v>74</v>
      </c>
      <c r="C141" s="216" t="s">
        <v>17</v>
      </c>
      <c r="D141" s="216" t="n">
        <v>18428.9508625</v>
      </c>
      <c r="E141" s="216" t="n">
        <v>12.7742688837917</v>
      </c>
      <c r="F141" s="216" t="n">
        <v>100</v>
      </c>
      <c r="G141" s="216" t="n">
        <v>0.00000000000000141822874375383</v>
      </c>
      <c r="H141" s="216"/>
      <c r="I141" s="216"/>
      <c r="J141" s="216"/>
      <c r="K141" s="216"/>
    </row>
    <row r="142">
      <c r="A142" s="216" t="s">
        <v>73</v>
      </c>
      <c r="B142" s="216" t="s">
        <v>74</v>
      </c>
      <c r="C142" s="216" t="s">
        <v>18</v>
      </c>
      <c r="D142" s="216" t="n">
        <v>13537.5286258</v>
      </c>
      <c r="E142" s="216" t="n">
        <v>16.1952415898452</v>
      </c>
      <c r="F142" s="216" t="n">
        <v>100</v>
      </c>
      <c r="G142" s="216" t="n">
        <v>0</v>
      </c>
      <c r="H142" s="216"/>
      <c r="I142" s="216"/>
      <c r="J142" s="216"/>
      <c r="K142" s="216"/>
    </row>
    <row r="143">
      <c r="A143" s="216" t="s">
        <v>73</v>
      </c>
      <c r="B143" s="216" t="s">
        <v>74</v>
      </c>
      <c r="C143" s="216" t="s">
        <v>19</v>
      </c>
      <c r="D143" s="216" t="n">
        <v>3769.6743168</v>
      </c>
      <c r="E143" s="216" t="n">
        <v>34.532294863848</v>
      </c>
      <c r="F143" s="216" t="n">
        <v>100</v>
      </c>
      <c r="G143" s="216" t="n">
        <v>0</v>
      </c>
      <c r="H143" s="216"/>
      <c r="I143" s="216"/>
      <c r="J143" s="216"/>
      <c r="K143" s="216"/>
    </row>
    <row r="144">
      <c r="A144" s="216" t="s">
        <v>73</v>
      </c>
      <c r="B144" s="216" t="s">
        <v>74</v>
      </c>
      <c r="C144" s="216" t="s">
        <v>22</v>
      </c>
      <c r="D144" s="216" t="n">
        <v>82.4587788</v>
      </c>
      <c r="E144" s="216" t="n">
        <v>99.9999999999998</v>
      </c>
      <c r="F144" s="216" t="n">
        <v>68.6153795732656</v>
      </c>
      <c r="G144" s="216" t="n">
        <v>44.6875256261436</v>
      </c>
      <c r="H144" s="216" t="n">
        <v>37.7165803</v>
      </c>
      <c r="I144" s="216" t="n">
        <v>99.9999999999999</v>
      </c>
      <c r="J144" s="216" t="n">
        <v>31.3846204267344</v>
      </c>
      <c r="K144" s="216" t="n">
        <v>97.6991753074047</v>
      </c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702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545</v>
      </c>
      <c r="I154" s="5" t="s">
        <v>546</v>
      </c>
      <c r="J154" s="5" t="s">
        <v>547</v>
      </c>
      <c r="K154" s="5" t="s">
        <v>548</v>
      </c>
    </row>
    <row r="155">
      <c r="A155" s="217" t="s">
        <v>77</v>
      </c>
      <c r="B155" s="217" t="s">
        <v>78</v>
      </c>
      <c r="C155" s="217" t="s">
        <v>16</v>
      </c>
      <c r="D155" s="217" t="n">
        <v>2063.0630287</v>
      </c>
      <c r="E155" s="217" t="n">
        <v>32.7170198075705</v>
      </c>
      <c r="F155" s="217" t="n">
        <v>100</v>
      </c>
      <c r="G155" s="217" t="n">
        <v>0</v>
      </c>
      <c r="H155" s="217"/>
      <c r="I155" s="217"/>
      <c r="J155" s="217"/>
      <c r="K155" s="217"/>
    </row>
    <row r="156">
      <c r="A156" s="217" t="s">
        <v>77</v>
      </c>
      <c r="B156" s="217" t="s">
        <v>78</v>
      </c>
      <c r="C156" s="217" t="s">
        <v>17</v>
      </c>
      <c r="D156" s="217" t="n">
        <v>5264.4357167</v>
      </c>
      <c r="E156" s="217" t="n">
        <v>18.030966706056</v>
      </c>
      <c r="F156" s="217" t="n">
        <v>96.1080770217276</v>
      </c>
      <c r="G156" s="217" t="n">
        <v>2.31694479833006</v>
      </c>
      <c r="H156" s="217" t="n">
        <v>213.1847704</v>
      </c>
      <c r="I156" s="217" t="n">
        <v>60.9260700999954</v>
      </c>
      <c r="J156" s="217" t="n">
        <v>3.89192297827237</v>
      </c>
      <c r="K156" s="217" t="n">
        <v>57.2151890919082</v>
      </c>
    </row>
    <row r="157">
      <c r="A157" s="217" t="s">
        <v>77</v>
      </c>
      <c r="B157" s="217" t="s">
        <v>78</v>
      </c>
      <c r="C157" s="217" t="s">
        <v>18</v>
      </c>
      <c r="D157" s="217" t="n">
        <v>17221.2467455</v>
      </c>
      <c r="E157" s="217" t="n">
        <v>7.2167187212114</v>
      </c>
      <c r="F157" s="217" t="n">
        <v>100</v>
      </c>
      <c r="G157" s="217" t="n">
        <v>0</v>
      </c>
      <c r="H157" s="217"/>
      <c r="I157" s="217"/>
      <c r="J157" s="217"/>
      <c r="K157" s="217"/>
    </row>
    <row r="158">
      <c r="A158" s="217" t="s">
        <v>77</v>
      </c>
      <c r="B158" s="217" t="s">
        <v>78</v>
      </c>
      <c r="C158" s="217" t="s">
        <v>19</v>
      </c>
      <c r="D158" s="217" t="n">
        <v>336.673001</v>
      </c>
      <c r="E158" s="217" t="n">
        <v>75.0601800273034</v>
      </c>
      <c r="F158" s="217" t="n">
        <v>100</v>
      </c>
      <c r="G158" s="217" t="n">
        <v>0</v>
      </c>
      <c r="H158" s="217"/>
      <c r="I158" s="217"/>
      <c r="J158" s="217"/>
      <c r="K158" s="217"/>
    </row>
    <row r="159">
      <c r="A159" s="217" t="s">
        <v>77</v>
      </c>
      <c r="B159" s="217" t="s">
        <v>78</v>
      </c>
      <c r="C159" s="217" t="s">
        <v>20</v>
      </c>
      <c r="D159" s="217" t="n">
        <v>415.378406</v>
      </c>
      <c r="E159" s="217" t="n">
        <v>71.7079752147313</v>
      </c>
      <c r="F159" s="217" t="n">
        <v>100</v>
      </c>
      <c r="G159" s="217" t="n">
        <v>0</v>
      </c>
      <c r="H159" s="217"/>
      <c r="I159" s="217"/>
      <c r="J159" s="217"/>
      <c r="K159" s="217"/>
    </row>
    <row r="160">
      <c r="A160" s="217" t="s">
        <v>81</v>
      </c>
      <c r="B160" s="217" t="s">
        <v>82</v>
      </c>
      <c r="C160" s="217" t="s">
        <v>16</v>
      </c>
      <c r="D160" s="217" t="n">
        <v>1224.0309158</v>
      </c>
      <c r="E160" s="217" t="n">
        <v>27.0851316627732</v>
      </c>
      <c r="F160" s="217" t="n">
        <v>100</v>
      </c>
      <c r="G160" s="217" t="n">
        <v>0</v>
      </c>
      <c r="H160" s="217"/>
      <c r="I160" s="217"/>
      <c r="J160" s="217"/>
      <c r="K160" s="217"/>
    </row>
    <row r="161">
      <c r="A161" s="217" t="s">
        <v>81</v>
      </c>
      <c r="B161" s="217" t="s">
        <v>82</v>
      </c>
      <c r="C161" s="217" t="s">
        <v>17</v>
      </c>
      <c r="D161" s="217" t="n">
        <v>11915.8936048</v>
      </c>
      <c r="E161" s="217" t="n">
        <v>4.46279497203852</v>
      </c>
      <c r="F161" s="217" t="n">
        <v>99.9177688689119</v>
      </c>
      <c r="G161" s="217" t="n">
        <v>0.0821871252699482</v>
      </c>
      <c r="H161" s="217" t="n">
        <v>9.8066382</v>
      </c>
      <c r="I161" s="217" t="n">
        <v>100</v>
      </c>
      <c r="J161" s="217" t="n">
        <v>0.0822311310881403</v>
      </c>
      <c r="K161" s="217" t="n">
        <v>99.8642980834219</v>
      </c>
    </row>
    <row r="162">
      <c r="A162" s="217" t="s">
        <v>81</v>
      </c>
      <c r="B162" s="217" t="s">
        <v>82</v>
      </c>
      <c r="C162" s="217" t="s">
        <v>18</v>
      </c>
      <c r="D162" s="217" t="n">
        <v>40.129466</v>
      </c>
      <c r="E162" s="217" t="n">
        <v>77.8803410346324</v>
      </c>
      <c r="F162" s="217" t="n">
        <v>100</v>
      </c>
      <c r="G162" s="217" t="n">
        <v>0</v>
      </c>
      <c r="H162" s="217"/>
      <c r="I162" s="217"/>
      <c r="J162" s="217"/>
      <c r="K162" s="217"/>
    </row>
    <row r="163">
      <c r="A163" s="217" t="s">
        <v>81</v>
      </c>
      <c r="B163" s="217" t="s">
        <v>82</v>
      </c>
      <c r="C163" s="217" t="s">
        <v>22</v>
      </c>
      <c r="D163" s="217" t="n">
        <v>433.168399</v>
      </c>
      <c r="E163" s="217" t="n">
        <v>56.7685189029197</v>
      </c>
      <c r="F163" s="217" t="n">
        <v>76.587995286269</v>
      </c>
      <c r="G163" s="217" t="n">
        <v>10.9479651579916</v>
      </c>
      <c r="H163" s="217" t="n">
        <v>132.4142323</v>
      </c>
      <c r="I163" s="217" t="n">
        <v>54.6288989946951</v>
      </c>
      <c r="J163" s="217" t="n">
        <v>23.412004713731</v>
      </c>
      <c r="K163" s="217" t="n">
        <v>35.8142207028828</v>
      </c>
    </row>
    <row r="164">
      <c r="A164" s="217" t="s">
        <v>83</v>
      </c>
      <c r="B164" s="217" t="s">
        <v>84</v>
      </c>
      <c r="C164" s="217" t="s">
        <v>16</v>
      </c>
      <c r="D164" s="217" t="n">
        <v>9278.9230387</v>
      </c>
      <c r="E164" s="217" t="n">
        <v>17.6644597132003</v>
      </c>
      <c r="F164" s="217" t="n">
        <v>98.5975334686455</v>
      </c>
      <c r="G164" s="217" t="n">
        <v>0.999752069214326</v>
      </c>
      <c r="H164" s="217" t="n">
        <v>131.9848332</v>
      </c>
      <c r="I164" s="217" t="n">
        <v>74.6124127130778</v>
      </c>
      <c r="J164" s="217" t="n">
        <v>1.40246653135446</v>
      </c>
      <c r="K164" s="217" t="n">
        <v>70.2855190487206</v>
      </c>
    </row>
    <row r="165">
      <c r="A165" s="217" t="s">
        <v>83</v>
      </c>
      <c r="B165" s="217" t="s">
        <v>84</v>
      </c>
      <c r="C165" s="217" t="s">
        <v>17</v>
      </c>
      <c r="D165" s="217" t="n">
        <v>87295.2615426</v>
      </c>
      <c r="E165" s="217" t="n">
        <v>2.29073222754901</v>
      </c>
      <c r="F165" s="217" t="n">
        <v>99.7540253872074</v>
      </c>
      <c r="G165" s="217" t="n">
        <v>0.193024900006425</v>
      </c>
      <c r="H165" s="217" t="n">
        <v>215.2536509</v>
      </c>
      <c r="I165" s="217" t="n">
        <v>78.5897278963582</v>
      </c>
      <c r="J165" s="217" t="n">
        <v>0.245974612792576</v>
      </c>
      <c r="K165" s="217" t="n">
        <v>78.2804800747521</v>
      </c>
    </row>
    <row r="166">
      <c r="A166" s="217" t="s">
        <v>83</v>
      </c>
      <c r="B166" s="217" t="s">
        <v>84</v>
      </c>
      <c r="C166" s="217" t="s">
        <v>18</v>
      </c>
      <c r="D166" s="217" t="n">
        <v>11627.1663242</v>
      </c>
      <c r="E166" s="217" t="n">
        <v>6.70080954777077</v>
      </c>
      <c r="F166" s="217" t="n">
        <v>99.7973662819605</v>
      </c>
      <c r="G166" s="217" t="n">
        <v>0.203281004732089</v>
      </c>
      <c r="H166" s="217" t="n">
        <v>23.608398</v>
      </c>
      <c r="I166" s="217" t="n">
        <v>100</v>
      </c>
      <c r="J166" s="217" t="n">
        <v>0.202633718039499</v>
      </c>
      <c r="K166" s="217" t="n">
        <v>100.116155809068</v>
      </c>
    </row>
    <row r="167">
      <c r="A167" s="217" t="s">
        <v>83</v>
      </c>
      <c r="B167" s="217" t="s">
        <v>84</v>
      </c>
      <c r="C167" s="217" t="s">
        <v>22</v>
      </c>
      <c r="D167" s="217" t="n">
        <v>145.3988517</v>
      </c>
      <c r="E167" s="217" t="n">
        <v>61.659511669205</v>
      </c>
      <c r="F167" s="217" t="n">
        <v>83.709975949531</v>
      </c>
      <c r="G167" s="217" t="n">
        <v>19.1713882373156</v>
      </c>
      <c r="H167" s="217" t="n">
        <v>28.2947255</v>
      </c>
      <c r="I167" s="217" t="n">
        <v>100</v>
      </c>
      <c r="J167" s="217" t="n">
        <v>16.290024050469</v>
      </c>
      <c r="K167" s="217" t="n">
        <v>98.5165180415187</v>
      </c>
    </row>
    <row r="168">
      <c r="A168" s="217" t="s">
        <v>85</v>
      </c>
      <c r="B168" s="217" t="s">
        <v>86</v>
      </c>
      <c r="C168" s="217" t="s">
        <v>16</v>
      </c>
      <c r="D168" s="217" t="n">
        <v>22228.7009604</v>
      </c>
      <c r="E168" s="217" t="n">
        <v>8.84455261147479</v>
      </c>
      <c r="F168" s="217" t="n">
        <v>99.4176051807289</v>
      </c>
      <c r="G168" s="217" t="n">
        <v>0.585028388300641</v>
      </c>
      <c r="H168" s="217" t="n">
        <v>130.2171809</v>
      </c>
      <c r="I168" s="217" t="n">
        <v>100</v>
      </c>
      <c r="J168" s="217" t="n">
        <v>0.582394819271112</v>
      </c>
      <c r="K168" s="217" t="n">
        <v>99.8671681186712</v>
      </c>
    </row>
    <row r="169">
      <c r="A169" s="217" t="s">
        <v>85</v>
      </c>
      <c r="B169" s="217" t="s">
        <v>86</v>
      </c>
      <c r="C169" s="217" t="s">
        <v>17</v>
      </c>
      <c r="D169" s="217" t="n">
        <v>28203.0874151</v>
      </c>
      <c r="E169" s="217" t="n">
        <v>6.90595008467157</v>
      </c>
      <c r="F169" s="217" t="n">
        <v>100</v>
      </c>
      <c r="G169" s="217" t="n">
        <v>0</v>
      </c>
      <c r="H169" s="217"/>
      <c r="I169" s="217"/>
      <c r="J169" s="217"/>
      <c r="K169" s="217"/>
    </row>
    <row r="170">
      <c r="A170" s="217" t="s">
        <v>85</v>
      </c>
      <c r="B170" s="217" t="s">
        <v>86</v>
      </c>
      <c r="C170" s="217" t="s">
        <v>18</v>
      </c>
      <c r="D170" s="217" t="n">
        <v>184.4747718</v>
      </c>
      <c r="E170" s="217" t="n">
        <v>45.919352693817</v>
      </c>
      <c r="F170" s="217" t="n">
        <v>100</v>
      </c>
      <c r="G170" s="217" t="n">
        <v>0</v>
      </c>
      <c r="H170" s="217"/>
      <c r="I170" s="217"/>
      <c r="J170" s="217"/>
      <c r="K170" s="217"/>
    </row>
    <row r="171">
      <c r="A171" s="217" t="s">
        <v>85</v>
      </c>
      <c r="B171" s="217" t="s">
        <v>86</v>
      </c>
      <c r="C171" s="217" t="s">
        <v>22</v>
      </c>
      <c r="D171" s="217" t="n">
        <v>202.5222452</v>
      </c>
      <c r="E171" s="217" t="n">
        <v>77.0817168231444</v>
      </c>
      <c r="F171" s="217" t="n">
        <v>65.3573165791312</v>
      </c>
      <c r="G171" s="217" t="n">
        <v>7.8479994097519</v>
      </c>
      <c r="H171" s="217" t="n">
        <v>107.3470331</v>
      </c>
      <c r="I171" s="217" t="n">
        <v>69.4881832535731</v>
      </c>
      <c r="J171" s="217" t="n">
        <v>34.6426834208688</v>
      </c>
      <c r="K171" s="217" t="n">
        <v>14.8061331076623</v>
      </c>
    </row>
    <row r="172">
      <c r="A172" s="217" t="s">
        <v>87</v>
      </c>
      <c r="B172" s="217" t="s">
        <v>88</v>
      </c>
      <c r="C172" s="217" t="s">
        <v>17</v>
      </c>
      <c r="D172" s="217" t="n">
        <v>30584.0791673</v>
      </c>
      <c r="E172" s="217" t="n">
        <v>9.15605768436347</v>
      </c>
      <c r="F172" s="217" t="n">
        <v>100</v>
      </c>
      <c r="G172" s="217" t="n">
        <v>0</v>
      </c>
      <c r="H172" s="217"/>
      <c r="I172" s="217"/>
      <c r="J172" s="217"/>
      <c r="K172" s="217"/>
    </row>
    <row r="173">
      <c r="A173" s="217" t="s">
        <v>87</v>
      </c>
      <c r="B173" s="217" t="s">
        <v>88</v>
      </c>
      <c r="C173" s="217" t="s">
        <v>18</v>
      </c>
      <c r="D173" s="217" t="n">
        <v>24897.4090269</v>
      </c>
      <c r="E173" s="217" t="n">
        <v>10.9587566251226</v>
      </c>
      <c r="F173" s="217" t="n">
        <v>100</v>
      </c>
      <c r="G173" s="217" t="n">
        <v>0</v>
      </c>
      <c r="H173" s="217"/>
      <c r="I173" s="217"/>
      <c r="J173" s="217"/>
      <c r="K173" s="217"/>
    </row>
    <row r="174">
      <c r="A174" s="217" t="s">
        <v>89</v>
      </c>
      <c r="B174" s="217" t="s">
        <v>90</v>
      </c>
      <c r="C174" s="217" t="s">
        <v>16</v>
      </c>
      <c r="D174" s="217" t="n">
        <v>8680.0576113</v>
      </c>
      <c r="E174" s="217" t="n">
        <v>18.1693863721978</v>
      </c>
      <c r="F174" s="217" t="n">
        <v>95.7466435580024</v>
      </c>
      <c r="G174" s="217" t="n">
        <v>3.0998022253481</v>
      </c>
      <c r="H174" s="217" t="n">
        <v>385.594498</v>
      </c>
      <c r="I174" s="217" t="n">
        <v>72.8558498938655</v>
      </c>
      <c r="J174" s="217" t="n">
        <v>4.25335644199757</v>
      </c>
      <c r="K174" s="217" t="n">
        <v>69.7791644829367</v>
      </c>
    </row>
    <row r="175">
      <c r="A175" s="217" t="s">
        <v>89</v>
      </c>
      <c r="B175" s="217" t="s">
        <v>90</v>
      </c>
      <c r="C175" s="217" t="s">
        <v>17</v>
      </c>
      <c r="D175" s="217" t="n">
        <v>32929.8398199</v>
      </c>
      <c r="E175" s="217" t="n">
        <v>5.02703331070839</v>
      </c>
      <c r="F175" s="217" t="n">
        <v>99.5633799517012</v>
      </c>
      <c r="G175" s="217" t="n">
        <v>0.31364001736554</v>
      </c>
      <c r="H175" s="217" t="n">
        <v>144.4088003</v>
      </c>
      <c r="I175" s="217" t="n">
        <v>70.3492291625414</v>
      </c>
      <c r="J175" s="217" t="n">
        <v>0.436620048298853</v>
      </c>
      <c r="K175" s="217" t="n">
        <v>71.51998708875</v>
      </c>
    </row>
    <row r="176">
      <c r="A176" s="217" t="s">
        <v>89</v>
      </c>
      <c r="B176" s="217" t="s">
        <v>90</v>
      </c>
      <c r="C176" s="217" t="s">
        <v>18</v>
      </c>
      <c r="D176" s="217" t="n">
        <v>4012.3316898</v>
      </c>
      <c r="E176" s="217" t="n">
        <v>13.5377341035174</v>
      </c>
      <c r="F176" s="217" t="n">
        <v>100</v>
      </c>
      <c r="G176" s="217" t="n">
        <v>0</v>
      </c>
      <c r="H176" s="217"/>
      <c r="I176" s="217"/>
      <c r="J176" s="217"/>
      <c r="K176" s="217"/>
    </row>
    <row r="177">
      <c r="A177" s="217" t="s">
        <v>91</v>
      </c>
      <c r="B177" s="217" t="s">
        <v>92</v>
      </c>
      <c r="C177" s="217" t="s">
        <v>16</v>
      </c>
      <c r="D177" s="217" t="n">
        <v>476.2234204</v>
      </c>
      <c r="E177" s="217" t="n">
        <v>44.0221671168075</v>
      </c>
      <c r="F177" s="217" t="n">
        <v>100</v>
      </c>
      <c r="G177" s="217" t="n">
        <v>0</v>
      </c>
      <c r="H177" s="217"/>
      <c r="I177" s="217"/>
      <c r="J177" s="217"/>
      <c r="K177" s="217"/>
    </row>
    <row r="178">
      <c r="A178" s="217" t="s">
        <v>91</v>
      </c>
      <c r="B178" s="217" t="s">
        <v>92</v>
      </c>
      <c r="C178" s="217" t="s">
        <v>17</v>
      </c>
      <c r="D178" s="217" t="n">
        <v>61627.7395808</v>
      </c>
      <c r="E178" s="217" t="n">
        <v>6.52758589831191</v>
      </c>
      <c r="F178" s="217" t="n">
        <v>99.6287919930229</v>
      </c>
      <c r="G178" s="217" t="n">
        <v>0.333070127367852</v>
      </c>
      <c r="H178" s="217" t="n">
        <v>229.6194697</v>
      </c>
      <c r="I178" s="217" t="n">
        <v>89.1088039968327</v>
      </c>
      <c r="J178" s="217" t="n">
        <v>0.371208006977052</v>
      </c>
      <c r="K178" s="217" t="n">
        <v>89.3929382311865</v>
      </c>
    </row>
    <row r="179">
      <c r="A179" s="217" t="s">
        <v>91</v>
      </c>
      <c r="B179" s="217" t="s">
        <v>92</v>
      </c>
      <c r="C179" s="217" t="s">
        <v>18</v>
      </c>
      <c r="D179" s="217" t="n">
        <v>94953.8659428</v>
      </c>
      <c r="E179" s="217" t="n">
        <v>4.29454548054255</v>
      </c>
      <c r="F179" s="217" t="n">
        <v>100</v>
      </c>
      <c r="G179" s="217" t="n">
        <v>0</v>
      </c>
      <c r="H179" s="217"/>
      <c r="I179" s="217"/>
      <c r="J179" s="217"/>
      <c r="K179" s="217"/>
    </row>
    <row r="180">
      <c r="A180" s="217" t="s">
        <v>91</v>
      </c>
      <c r="B180" s="217" t="s">
        <v>92</v>
      </c>
      <c r="C180" s="217" t="s">
        <v>19</v>
      </c>
      <c r="D180" s="217" t="n">
        <v>9468.6972675</v>
      </c>
      <c r="E180" s="217" t="n">
        <v>24.1524565578618</v>
      </c>
      <c r="F180" s="217" t="n">
        <v>100</v>
      </c>
      <c r="G180" s="217" t="n">
        <v>0</v>
      </c>
      <c r="H180" s="217"/>
      <c r="I180" s="217"/>
      <c r="J180" s="217"/>
      <c r="K180" s="217"/>
    </row>
    <row r="181">
      <c r="A181" s="217" t="s">
        <v>93</v>
      </c>
      <c r="B181" s="217" t="s">
        <v>94</v>
      </c>
      <c r="C181" s="217" t="s">
        <v>16</v>
      </c>
      <c r="D181" s="217" t="n">
        <v>122.1947037</v>
      </c>
      <c r="E181" s="217" t="n">
        <v>60.9742183429494</v>
      </c>
      <c r="F181" s="217" t="n">
        <v>100</v>
      </c>
      <c r="G181" s="217" t="n">
        <v>0</v>
      </c>
      <c r="H181" s="217"/>
      <c r="I181" s="217"/>
      <c r="J181" s="217"/>
      <c r="K181" s="217"/>
    </row>
    <row r="182">
      <c r="A182" s="217" t="s">
        <v>93</v>
      </c>
      <c r="B182" s="217" t="s">
        <v>94</v>
      </c>
      <c r="C182" s="217" t="s">
        <v>17</v>
      </c>
      <c r="D182" s="217" t="n">
        <v>22777.8581862</v>
      </c>
      <c r="E182" s="217" t="n">
        <v>3.55540097273198</v>
      </c>
      <c r="F182" s="217" t="n">
        <v>100</v>
      </c>
      <c r="G182" s="217" t="n">
        <v>0</v>
      </c>
      <c r="H182" s="217"/>
      <c r="I182" s="217"/>
      <c r="J182" s="217"/>
      <c r="K182" s="217"/>
    </row>
    <row r="183">
      <c r="A183" s="217" t="s">
        <v>93</v>
      </c>
      <c r="B183" s="217" t="s">
        <v>94</v>
      </c>
      <c r="C183" s="217" t="s">
        <v>18</v>
      </c>
      <c r="D183" s="217" t="n">
        <v>50990.463448</v>
      </c>
      <c r="E183" s="217" t="n">
        <v>2.19594074389561</v>
      </c>
      <c r="F183" s="217" t="n">
        <v>100</v>
      </c>
      <c r="G183" s="217" t="n">
        <v>0</v>
      </c>
      <c r="H183" s="217"/>
      <c r="I183" s="217"/>
      <c r="J183" s="217"/>
      <c r="K183" s="217"/>
    </row>
    <row r="184">
      <c r="A184" s="217" t="s">
        <v>93</v>
      </c>
      <c r="B184" s="217" t="s">
        <v>94</v>
      </c>
      <c r="C184" s="217" t="s">
        <v>19</v>
      </c>
      <c r="D184" s="217" t="n">
        <v>18021.7928982</v>
      </c>
      <c r="E184" s="217" t="n">
        <v>2.87118516308476</v>
      </c>
      <c r="F184" s="217" t="n">
        <v>100</v>
      </c>
      <c r="G184" s="217" t="n">
        <v>0.000000000000000318765587601884</v>
      </c>
      <c r="H184" s="217"/>
      <c r="I184" s="217"/>
      <c r="J184" s="217"/>
      <c r="K184" s="217"/>
    </row>
    <row r="185">
      <c r="A185" s="217" t="s">
        <v>95</v>
      </c>
      <c r="B185" s="217" t="s">
        <v>96</v>
      </c>
      <c r="C185" s="217" t="s">
        <v>16</v>
      </c>
      <c r="D185" s="217" t="n">
        <v>390.5820648</v>
      </c>
      <c r="E185" s="217" t="n">
        <v>43.7296856840984</v>
      </c>
      <c r="F185" s="217" t="n">
        <v>100</v>
      </c>
      <c r="G185" s="217" t="n">
        <v>0</v>
      </c>
      <c r="H185" s="217"/>
      <c r="I185" s="217"/>
      <c r="J185" s="217"/>
      <c r="K185" s="217"/>
    </row>
    <row r="186">
      <c r="A186" s="217" t="s">
        <v>95</v>
      </c>
      <c r="B186" s="217" t="s">
        <v>96</v>
      </c>
      <c r="C186" s="217" t="s">
        <v>17</v>
      </c>
      <c r="D186" s="217" t="n">
        <v>10357.290193</v>
      </c>
      <c r="E186" s="217" t="n">
        <v>23.4523587831162</v>
      </c>
      <c r="F186" s="217" t="n">
        <v>92.9512944737098</v>
      </c>
      <c r="G186" s="217" t="n">
        <v>4.73230233266299</v>
      </c>
      <c r="H186" s="217" t="n">
        <v>785.4165887</v>
      </c>
      <c r="I186" s="217" t="n">
        <v>71.655105429657</v>
      </c>
      <c r="J186" s="217" t="n">
        <v>7.04870552629019</v>
      </c>
      <c r="K186" s="217" t="n">
        <v>62.4048807289998</v>
      </c>
    </row>
    <row r="187">
      <c r="A187" s="217" t="s">
        <v>95</v>
      </c>
      <c r="B187" s="217" t="s">
        <v>96</v>
      </c>
      <c r="C187" s="217" t="s">
        <v>18</v>
      </c>
      <c r="D187" s="217" t="n">
        <v>108398.7525972</v>
      </c>
      <c r="E187" s="217" t="n">
        <v>2.47363104219675</v>
      </c>
      <c r="F187" s="217" t="n">
        <v>100</v>
      </c>
      <c r="G187" s="217" t="n">
        <v>0</v>
      </c>
      <c r="H187" s="217"/>
      <c r="I187" s="217"/>
      <c r="J187" s="217"/>
      <c r="K187" s="217"/>
    </row>
    <row r="188">
      <c r="A188" s="217" t="s">
        <v>95</v>
      </c>
      <c r="B188" s="217" t="s">
        <v>96</v>
      </c>
      <c r="C188" s="217" t="s">
        <v>19</v>
      </c>
      <c r="D188" s="217" t="n">
        <v>8165.8974667</v>
      </c>
      <c r="E188" s="217" t="n">
        <v>24.6588756244191</v>
      </c>
      <c r="F188" s="217" t="n">
        <v>100</v>
      </c>
      <c r="G188" s="217" t="n">
        <v>0</v>
      </c>
      <c r="H188" s="217"/>
      <c r="I188" s="217"/>
      <c r="J188" s="217"/>
      <c r="K188" s="217"/>
    </row>
    <row r="189">
      <c r="A189" s="217" t="s">
        <v>97</v>
      </c>
      <c r="B189" s="217" t="s">
        <v>98</v>
      </c>
      <c r="C189" s="217" t="s">
        <v>16</v>
      </c>
      <c r="D189" s="217" t="n">
        <v>993.3874447</v>
      </c>
      <c r="E189" s="217" t="n">
        <v>73.9949148989057</v>
      </c>
      <c r="F189" s="217" t="n">
        <v>100</v>
      </c>
      <c r="G189" s="217" t="n">
        <v>0</v>
      </c>
      <c r="H189" s="217"/>
      <c r="I189" s="217"/>
      <c r="J189" s="217"/>
      <c r="K189" s="217"/>
    </row>
    <row r="190">
      <c r="A190" s="217" t="s">
        <v>97</v>
      </c>
      <c r="B190" s="217" t="s">
        <v>98</v>
      </c>
      <c r="C190" s="217" t="s">
        <v>17</v>
      </c>
      <c r="D190" s="217" t="n">
        <v>80831.1492498</v>
      </c>
      <c r="E190" s="217" t="n">
        <v>7.56778726608304</v>
      </c>
      <c r="F190" s="217" t="n">
        <v>99.6609078577704</v>
      </c>
      <c r="G190" s="217" t="n">
        <v>0.265043598953962</v>
      </c>
      <c r="H190" s="217" t="n">
        <v>275.0246626</v>
      </c>
      <c r="I190" s="217" t="n">
        <v>78.2251381287586</v>
      </c>
      <c r="J190" s="217" t="n">
        <v>0.339092142229573</v>
      </c>
      <c r="K190" s="217" t="n">
        <v>77.8976638030127</v>
      </c>
    </row>
    <row r="191">
      <c r="A191" s="217" t="s">
        <v>97</v>
      </c>
      <c r="B191" s="217" t="s">
        <v>98</v>
      </c>
      <c r="C191" s="217" t="s">
        <v>18</v>
      </c>
      <c r="D191" s="217" t="n">
        <v>80873.7103148</v>
      </c>
      <c r="E191" s="217" t="n">
        <v>6.9371055345091</v>
      </c>
      <c r="F191" s="217" t="n">
        <v>99.6077330044528</v>
      </c>
      <c r="G191" s="217" t="n">
        <v>0.365845508852238</v>
      </c>
      <c r="H191" s="217" t="n">
        <v>318.4902056</v>
      </c>
      <c r="I191" s="217" t="n">
        <v>92.534385319884</v>
      </c>
      <c r="J191" s="217" t="n">
        <v>0.392266995547162</v>
      </c>
      <c r="K191" s="217" t="n">
        <v>92.8985669972091</v>
      </c>
    </row>
    <row r="192">
      <c r="A192" s="217" t="s">
        <v>97</v>
      </c>
      <c r="B192" s="217" t="s">
        <v>98</v>
      </c>
      <c r="C192" s="217" t="s">
        <v>19</v>
      </c>
      <c r="D192" s="217" t="n">
        <v>13412.4737688</v>
      </c>
      <c r="E192" s="217" t="n">
        <v>12.6881436906425</v>
      </c>
      <c r="F192" s="217" t="n">
        <v>99.9795337822888</v>
      </c>
      <c r="G192" s="217" t="n">
        <v>0.0206330603140099</v>
      </c>
      <c r="H192" s="217" t="n">
        <v>2.745588</v>
      </c>
      <c r="I192" s="217" t="n">
        <v>100</v>
      </c>
      <c r="J192" s="217" t="n">
        <v>0.0204662177112169</v>
      </c>
      <c r="K192" s="217" t="n">
        <v>100.794576692397</v>
      </c>
    </row>
    <row r="193">
      <c r="A193" s="217" t="s">
        <v>97</v>
      </c>
      <c r="B193" s="217" t="s">
        <v>98</v>
      </c>
      <c r="C193" s="217" t="s">
        <v>20</v>
      </c>
      <c r="D193" s="217" t="n">
        <v>7664.8633574</v>
      </c>
      <c r="E193" s="217" t="n">
        <v>13.2863810397275</v>
      </c>
      <c r="F193" s="217" t="n">
        <v>99.6689588770383</v>
      </c>
      <c r="G193" s="217" t="n">
        <v>0.290865892796557</v>
      </c>
      <c r="H193" s="217" t="n">
        <v>25.4581266</v>
      </c>
      <c r="I193" s="217" t="n">
        <v>88.4857801812634</v>
      </c>
      <c r="J193" s="217" t="n">
        <v>0.33104112296172</v>
      </c>
      <c r="K193" s="217" t="n">
        <v>87.5731100973379</v>
      </c>
    </row>
    <row r="194">
      <c r="A194" s="217" t="s">
        <v>97</v>
      </c>
      <c r="B194" s="217" t="s">
        <v>98</v>
      </c>
      <c r="C194" s="217" t="s">
        <v>21</v>
      </c>
      <c r="D194" s="217" t="n">
        <v>1423.7058898</v>
      </c>
      <c r="E194" s="217" t="n">
        <v>32.8269185365294</v>
      </c>
      <c r="F194" s="217" t="n">
        <v>99.8927973905746</v>
      </c>
      <c r="G194" s="217" t="n">
        <v>0.111111418828941</v>
      </c>
      <c r="H194" s="217" t="n">
        <v>1.5278878</v>
      </c>
      <c r="I194" s="217" t="n">
        <v>99.9999999999999</v>
      </c>
      <c r="J194" s="217" t="n">
        <v>0.107202609425442</v>
      </c>
      <c r="K194" s="217" t="n">
        <v>103.535077255541</v>
      </c>
    </row>
    <row r="195">
      <c r="A195" s="217" t="s">
        <v>97</v>
      </c>
      <c r="B195" s="217" t="s">
        <v>98</v>
      </c>
      <c r="C195" s="217" t="s">
        <v>22</v>
      </c>
      <c r="D195" s="217" t="n">
        <v>1358.9469533</v>
      </c>
      <c r="E195" s="217" t="n">
        <v>36.4675267627682</v>
      </c>
      <c r="F195" s="217" t="n">
        <v>100</v>
      </c>
      <c r="G195" s="217" t="n">
        <v>0</v>
      </c>
      <c r="H195" s="217"/>
      <c r="I195" s="217"/>
      <c r="J195" s="217"/>
      <c r="K195" s="217"/>
    </row>
    <row r="196">
      <c r="A196" s="217" t="s">
        <v>99</v>
      </c>
      <c r="B196" s="217" t="s">
        <v>100</v>
      </c>
      <c r="C196" s="217" t="s">
        <v>16</v>
      </c>
      <c r="D196" s="217" t="n">
        <v>53.9198778</v>
      </c>
      <c r="E196" s="217" t="n">
        <v>61.2694178676773</v>
      </c>
      <c r="F196" s="217" t="n">
        <v>100</v>
      </c>
      <c r="G196" s="217" t="n">
        <v>0</v>
      </c>
      <c r="H196" s="217"/>
      <c r="I196" s="217"/>
      <c r="J196" s="217"/>
      <c r="K196" s="217"/>
    </row>
    <row r="197">
      <c r="A197" s="217" t="s">
        <v>99</v>
      </c>
      <c r="B197" s="217" t="s">
        <v>100</v>
      </c>
      <c r="C197" s="217" t="s">
        <v>17</v>
      </c>
      <c r="D197" s="217" t="n">
        <v>81.2226292</v>
      </c>
      <c r="E197" s="217" t="n">
        <v>70.9071193205812</v>
      </c>
      <c r="F197" s="217" t="n">
        <v>100</v>
      </c>
      <c r="G197" s="217" t="n">
        <v>0</v>
      </c>
      <c r="H197" s="217"/>
      <c r="I197" s="217"/>
      <c r="J197" s="217"/>
      <c r="K197" s="217"/>
    </row>
    <row r="198">
      <c r="A198" s="217" t="s">
        <v>99</v>
      </c>
      <c r="B198" s="217" t="s">
        <v>100</v>
      </c>
      <c r="C198" s="217" t="s">
        <v>18</v>
      </c>
      <c r="D198" s="217" t="n">
        <v>33105.0397665</v>
      </c>
      <c r="E198" s="217" t="n">
        <v>4.7573510291896</v>
      </c>
      <c r="F198" s="217" t="n">
        <v>100</v>
      </c>
      <c r="G198" s="217" t="n">
        <v>0</v>
      </c>
      <c r="H198" s="217"/>
      <c r="I198" s="217"/>
      <c r="J198" s="217"/>
      <c r="K198" s="217"/>
    </row>
    <row r="199">
      <c r="A199" s="217" t="s">
        <v>99</v>
      </c>
      <c r="B199" s="217" t="s">
        <v>100</v>
      </c>
      <c r="C199" s="217" t="s">
        <v>19</v>
      </c>
      <c r="D199" s="217" t="n">
        <v>11531.4085951</v>
      </c>
      <c r="E199" s="217" t="n">
        <v>11.8168250378143</v>
      </c>
      <c r="F199" s="217" t="n">
        <v>100</v>
      </c>
      <c r="G199" s="217" t="n">
        <v>0</v>
      </c>
      <c r="H199" s="217"/>
      <c r="I199" s="217"/>
      <c r="J199" s="217"/>
      <c r="K199" s="217"/>
    </row>
    <row r="200">
      <c r="A200" s="217" t="s">
        <v>101</v>
      </c>
      <c r="B200" s="217" t="s">
        <v>102</v>
      </c>
      <c r="C200" s="217" t="s">
        <v>18</v>
      </c>
      <c r="D200" s="217" t="n">
        <v>57.5341737</v>
      </c>
      <c r="E200" s="217" t="n">
        <v>57.2689586487378</v>
      </c>
      <c r="F200" s="217" t="n">
        <v>100</v>
      </c>
      <c r="G200" s="217" t="n">
        <v>0</v>
      </c>
      <c r="H200" s="217"/>
      <c r="I200" s="217"/>
      <c r="J200" s="217"/>
      <c r="K200" s="217"/>
    </row>
    <row r="201">
      <c r="A201" s="217" t="s">
        <v>101</v>
      </c>
      <c r="B201" s="217" t="s">
        <v>102</v>
      </c>
      <c r="C201" s="217" t="s">
        <v>19</v>
      </c>
      <c r="D201" s="217" t="n">
        <v>12835.1399144</v>
      </c>
      <c r="E201" s="217" t="n">
        <v>5.90411668025025</v>
      </c>
      <c r="F201" s="217" t="n">
        <v>100</v>
      </c>
      <c r="G201" s="217" t="n">
        <v>0</v>
      </c>
      <c r="H201" s="217"/>
      <c r="I201" s="217"/>
      <c r="J201" s="217"/>
      <c r="K201" s="217"/>
    </row>
    <row r="202">
      <c r="A202" s="217" t="s">
        <v>101</v>
      </c>
      <c r="B202" s="217" t="s">
        <v>102</v>
      </c>
      <c r="C202" s="217" t="s">
        <v>20</v>
      </c>
      <c r="D202" s="217" t="n">
        <v>4826.2021964</v>
      </c>
      <c r="E202" s="217" t="n">
        <v>20.2868998540666</v>
      </c>
      <c r="F202" s="217" t="n">
        <v>100</v>
      </c>
      <c r="G202" s="217" t="n">
        <v>0</v>
      </c>
      <c r="H202" s="217"/>
      <c r="I202" s="217"/>
      <c r="J202" s="217"/>
      <c r="K202" s="217"/>
    </row>
    <row r="203">
      <c r="A203" s="217" t="s">
        <v>103</v>
      </c>
      <c r="B203" s="217" t="s">
        <v>104</v>
      </c>
      <c r="C203" s="217" t="s">
        <v>17</v>
      </c>
      <c r="D203" s="217" t="n">
        <v>194.4614635</v>
      </c>
      <c r="E203" s="217" t="n">
        <v>45.0224591558289</v>
      </c>
      <c r="F203" s="217" t="n">
        <v>100</v>
      </c>
      <c r="G203" s="217" t="n">
        <v>0</v>
      </c>
      <c r="H203" s="217"/>
      <c r="I203" s="217"/>
      <c r="J203" s="217"/>
      <c r="K203" s="217"/>
    </row>
    <row r="204">
      <c r="A204" s="217" t="s">
        <v>103</v>
      </c>
      <c r="B204" s="217" t="s">
        <v>104</v>
      </c>
      <c r="C204" s="217" t="s">
        <v>18</v>
      </c>
      <c r="D204" s="217" t="n">
        <v>17524.3120843</v>
      </c>
      <c r="E204" s="217" t="n">
        <v>2.21447952079379</v>
      </c>
      <c r="F204" s="217" t="n">
        <v>100</v>
      </c>
      <c r="G204" s="217" t="n">
        <v>0</v>
      </c>
      <c r="H204" s="217"/>
      <c r="I204" s="217"/>
      <c r="J204" s="217"/>
      <c r="K204" s="217"/>
    </row>
    <row r="205">
      <c r="A205" s="217" t="s">
        <v>107</v>
      </c>
      <c r="B205" s="217" t="s">
        <v>108</v>
      </c>
      <c r="C205" s="217" t="s">
        <v>16</v>
      </c>
      <c r="D205" s="217" t="n">
        <v>711.2286015</v>
      </c>
      <c r="E205" s="217" t="n">
        <v>33.7375093726027</v>
      </c>
      <c r="F205" s="217" t="n">
        <v>100</v>
      </c>
      <c r="G205" s="217" t="n">
        <v>0</v>
      </c>
      <c r="H205" s="217"/>
      <c r="I205" s="217"/>
      <c r="J205" s="217"/>
      <c r="K205" s="217"/>
    </row>
    <row r="206">
      <c r="A206" s="217" t="s">
        <v>107</v>
      </c>
      <c r="B206" s="217" t="s">
        <v>108</v>
      </c>
      <c r="C206" s="217" t="s">
        <v>17</v>
      </c>
      <c r="D206" s="217" t="n">
        <v>439.5857186</v>
      </c>
      <c r="E206" s="217" t="n">
        <v>45.4565596183406</v>
      </c>
      <c r="F206" s="217" t="n">
        <v>100</v>
      </c>
      <c r="G206" s="217" t="n">
        <v>0</v>
      </c>
      <c r="H206" s="217"/>
      <c r="I206" s="217"/>
      <c r="J206" s="217"/>
      <c r="K206" s="217"/>
    </row>
    <row r="207">
      <c r="A207" s="217" t="s">
        <v>107</v>
      </c>
      <c r="B207" s="217" t="s">
        <v>108</v>
      </c>
      <c r="C207" s="217" t="s">
        <v>18</v>
      </c>
      <c r="D207" s="217" t="n">
        <v>26489.4152953</v>
      </c>
      <c r="E207" s="217" t="n">
        <v>2.02029079545003</v>
      </c>
      <c r="F207" s="217" t="n">
        <v>100</v>
      </c>
      <c r="G207" s="217" t="n">
        <v>0</v>
      </c>
      <c r="H207" s="217"/>
      <c r="I207" s="217"/>
      <c r="J207" s="217"/>
      <c r="K207" s="217"/>
    </row>
    <row r="208">
      <c r="A208" s="217" t="s">
        <v>111</v>
      </c>
      <c r="B208" s="217" t="s">
        <v>112</v>
      </c>
      <c r="C208" s="217" t="s">
        <v>16</v>
      </c>
      <c r="D208" s="217" t="n">
        <v>10265.9311481</v>
      </c>
      <c r="E208" s="217" t="n">
        <v>15.9654203145457</v>
      </c>
      <c r="F208" s="217" t="n">
        <v>100</v>
      </c>
      <c r="G208" s="217" t="n">
        <v>0</v>
      </c>
      <c r="H208" s="217"/>
      <c r="I208" s="217"/>
      <c r="J208" s="217"/>
      <c r="K208" s="217"/>
    </row>
    <row r="209">
      <c r="A209" s="217" t="s">
        <v>111</v>
      </c>
      <c r="B209" s="217" t="s">
        <v>112</v>
      </c>
      <c r="C209" s="217" t="s">
        <v>17</v>
      </c>
      <c r="D209" s="217" t="n">
        <v>64188.6005856</v>
      </c>
      <c r="E209" s="217" t="n">
        <v>3.62469368833893</v>
      </c>
      <c r="F209" s="217" t="n">
        <v>99.5914540953615</v>
      </c>
      <c r="G209" s="217" t="n">
        <v>0.292697750819931</v>
      </c>
      <c r="H209" s="217" t="n">
        <v>263.3156643</v>
      </c>
      <c r="I209" s="217" t="n">
        <v>71.5008997304813</v>
      </c>
      <c r="J209" s="217" t="n">
        <v>0.408545904638496</v>
      </c>
      <c r="K209" s="217" t="n">
        <v>71.351087561121</v>
      </c>
    </row>
    <row r="210">
      <c r="A210" s="217" t="s">
        <v>111</v>
      </c>
      <c r="B210" s="217" t="s">
        <v>112</v>
      </c>
      <c r="C210" s="217" t="s">
        <v>18</v>
      </c>
      <c r="D210" s="217" t="n">
        <v>8776.1543666</v>
      </c>
      <c r="E210" s="217" t="n">
        <v>15.6604945469931</v>
      </c>
      <c r="F210" s="217" t="n">
        <v>100</v>
      </c>
      <c r="G210" s="217" t="n">
        <v>0</v>
      </c>
      <c r="H210" s="217"/>
      <c r="I210" s="217"/>
      <c r="J210" s="217"/>
      <c r="K210" s="217"/>
    </row>
    <row r="211">
      <c r="A211" s="217" t="s">
        <v>113</v>
      </c>
      <c r="B211" s="217" t="s">
        <v>114</v>
      </c>
      <c r="C211" s="217" t="s">
        <v>16</v>
      </c>
      <c r="D211" s="217" t="n">
        <v>77174.4590912</v>
      </c>
      <c r="E211" s="217" t="n">
        <v>5.02716253137708</v>
      </c>
      <c r="F211" s="217" t="n">
        <v>97.7997084323891</v>
      </c>
      <c r="G211" s="217" t="n">
        <v>0.755217472871448</v>
      </c>
      <c r="H211" s="217" t="n">
        <v>1736.2660308</v>
      </c>
      <c r="I211" s="217" t="n">
        <v>33.5984044342585</v>
      </c>
      <c r="J211" s="217" t="n">
        <v>2.20029156761092</v>
      </c>
      <c r="K211" s="217" t="n">
        <v>33.5683005548536</v>
      </c>
    </row>
    <row r="212">
      <c r="A212" s="217" t="s">
        <v>113</v>
      </c>
      <c r="B212" s="217" t="s">
        <v>114</v>
      </c>
      <c r="C212" s="217" t="s">
        <v>17</v>
      </c>
      <c r="D212" s="217" t="n">
        <v>39693.3351315</v>
      </c>
      <c r="E212" s="217" t="n">
        <v>9.19256790718567</v>
      </c>
      <c r="F212" s="217" t="n">
        <v>100</v>
      </c>
      <c r="G212" s="217" t="n">
        <v>0</v>
      </c>
      <c r="H212" s="217"/>
      <c r="I212" s="217"/>
      <c r="J212" s="217"/>
      <c r="K212" s="217"/>
    </row>
    <row r="213">
      <c r="A213" s="217" t="s">
        <v>113</v>
      </c>
      <c r="B213" s="217" t="s">
        <v>114</v>
      </c>
      <c r="C213" s="217" t="s">
        <v>18</v>
      </c>
      <c r="D213" s="217" t="n">
        <v>5736.8781528</v>
      </c>
      <c r="E213" s="217" t="n">
        <v>28.359988218693</v>
      </c>
      <c r="F213" s="217" t="n">
        <v>100</v>
      </c>
      <c r="G213" s="217" t="n">
        <v>0</v>
      </c>
      <c r="H213" s="217"/>
      <c r="I213" s="217"/>
      <c r="J213" s="217"/>
      <c r="K213" s="217"/>
    </row>
    <row r="214">
      <c r="A214" s="217" t="s">
        <v>113</v>
      </c>
      <c r="B214" s="217" t="s">
        <v>114</v>
      </c>
      <c r="C214" s="217" t="s">
        <v>22</v>
      </c>
      <c r="D214" s="217" t="n">
        <v>763.3823354</v>
      </c>
      <c r="E214" s="217" t="n">
        <v>45.814387164877</v>
      </c>
      <c r="F214" s="217" t="n">
        <v>43.0139817785576</v>
      </c>
      <c r="G214" s="217" t="n">
        <v>26.9491265749795</v>
      </c>
      <c r="H214" s="217" t="n">
        <v>1011.3483541</v>
      </c>
      <c r="I214" s="217" t="n">
        <v>51.8611019806731</v>
      </c>
      <c r="J214" s="217" t="n">
        <v>56.9860182214424</v>
      </c>
      <c r="K214" s="217" t="n">
        <v>20.3416430139005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703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545</v>
      </c>
      <c r="I224" s="5" t="s">
        <v>546</v>
      </c>
      <c r="J224" s="5" t="s">
        <v>547</v>
      </c>
      <c r="K224" s="5" t="s">
        <v>548</v>
      </c>
    </row>
    <row r="225">
      <c r="A225" s="218" t="s">
        <v>77</v>
      </c>
      <c r="B225" s="218" t="s">
        <v>78</v>
      </c>
      <c r="C225" s="218" t="s">
        <v>16</v>
      </c>
      <c r="D225" s="218" t="n">
        <v>2063.0630287</v>
      </c>
      <c r="E225" s="218" t="n">
        <v>32.7170198075705</v>
      </c>
      <c r="F225" s="218" t="n">
        <v>100</v>
      </c>
      <c r="G225" s="218" t="n">
        <v>0</v>
      </c>
      <c r="H225" s="218"/>
      <c r="I225" s="218"/>
      <c r="J225" s="218"/>
      <c r="K225" s="218"/>
    </row>
    <row r="226">
      <c r="A226" s="218" t="s">
        <v>77</v>
      </c>
      <c r="B226" s="218" t="s">
        <v>78</v>
      </c>
      <c r="C226" s="218" t="s">
        <v>17</v>
      </c>
      <c r="D226" s="218" t="n">
        <v>5264.4357167</v>
      </c>
      <c r="E226" s="218" t="n">
        <v>18.030966706056</v>
      </c>
      <c r="F226" s="218" t="n">
        <v>96.1080770217276</v>
      </c>
      <c r="G226" s="218" t="n">
        <v>2.31694479833006</v>
      </c>
      <c r="H226" s="218" t="n">
        <v>213.1847704</v>
      </c>
      <c r="I226" s="218" t="n">
        <v>60.9260700999954</v>
      </c>
      <c r="J226" s="218" t="n">
        <v>3.89192297827237</v>
      </c>
      <c r="K226" s="218" t="n">
        <v>57.2151890919082</v>
      </c>
    </row>
    <row r="227">
      <c r="A227" s="218" t="s">
        <v>77</v>
      </c>
      <c r="B227" s="218" t="s">
        <v>78</v>
      </c>
      <c r="C227" s="218" t="s">
        <v>18</v>
      </c>
      <c r="D227" s="218" t="n">
        <v>17221.2467455</v>
      </c>
      <c r="E227" s="218" t="n">
        <v>7.2167187212114</v>
      </c>
      <c r="F227" s="218" t="n">
        <v>100</v>
      </c>
      <c r="G227" s="218" t="n">
        <v>0</v>
      </c>
      <c r="H227" s="218"/>
      <c r="I227" s="218"/>
      <c r="J227" s="218"/>
      <c r="K227" s="218"/>
    </row>
    <row r="228">
      <c r="A228" s="218" t="s">
        <v>77</v>
      </c>
      <c r="B228" s="218" t="s">
        <v>78</v>
      </c>
      <c r="C228" s="218" t="s">
        <v>19</v>
      </c>
      <c r="D228" s="218" t="n">
        <v>336.673001</v>
      </c>
      <c r="E228" s="218" t="n">
        <v>75.0601800273034</v>
      </c>
      <c r="F228" s="218" t="n">
        <v>100</v>
      </c>
      <c r="G228" s="218" t="n">
        <v>0</v>
      </c>
      <c r="H228" s="218"/>
      <c r="I228" s="218"/>
      <c r="J228" s="218"/>
      <c r="K228" s="218"/>
    </row>
    <row r="229">
      <c r="A229" s="218" t="s">
        <v>77</v>
      </c>
      <c r="B229" s="218" t="s">
        <v>78</v>
      </c>
      <c r="C229" s="218" t="s">
        <v>20</v>
      </c>
      <c r="D229" s="218" t="n">
        <v>415.378406</v>
      </c>
      <c r="E229" s="218" t="n">
        <v>71.7079752147313</v>
      </c>
      <c r="F229" s="218" t="n">
        <v>100</v>
      </c>
      <c r="G229" s="218" t="n">
        <v>0</v>
      </c>
      <c r="H229" s="218"/>
      <c r="I229" s="218"/>
      <c r="J229" s="218"/>
      <c r="K229" s="218"/>
    </row>
    <row r="230">
      <c r="A230" s="218" t="s">
        <v>81</v>
      </c>
      <c r="B230" s="218" t="s">
        <v>82</v>
      </c>
      <c r="C230" s="218" t="s">
        <v>16</v>
      </c>
      <c r="D230" s="218" t="n">
        <v>1224.0309158</v>
      </c>
      <c r="E230" s="218" t="n">
        <v>27.0851316627732</v>
      </c>
      <c r="F230" s="218" t="n">
        <v>100</v>
      </c>
      <c r="G230" s="218" t="n">
        <v>0</v>
      </c>
      <c r="H230" s="218"/>
      <c r="I230" s="218"/>
      <c r="J230" s="218"/>
      <c r="K230" s="218"/>
    </row>
    <row r="231">
      <c r="A231" s="218" t="s">
        <v>81</v>
      </c>
      <c r="B231" s="218" t="s">
        <v>82</v>
      </c>
      <c r="C231" s="218" t="s">
        <v>17</v>
      </c>
      <c r="D231" s="218" t="n">
        <v>11915.8936048</v>
      </c>
      <c r="E231" s="218" t="n">
        <v>4.46279497203852</v>
      </c>
      <c r="F231" s="218" t="n">
        <v>99.9177688689119</v>
      </c>
      <c r="G231" s="218" t="n">
        <v>0.0821871252699482</v>
      </c>
      <c r="H231" s="218" t="n">
        <v>9.8066382</v>
      </c>
      <c r="I231" s="218" t="n">
        <v>100</v>
      </c>
      <c r="J231" s="218" t="n">
        <v>0.0822311310881403</v>
      </c>
      <c r="K231" s="218" t="n">
        <v>99.8642980834219</v>
      </c>
    </row>
    <row r="232">
      <c r="A232" s="218" t="s">
        <v>81</v>
      </c>
      <c r="B232" s="218" t="s">
        <v>82</v>
      </c>
      <c r="C232" s="218" t="s">
        <v>18</v>
      </c>
      <c r="D232" s="218" t="n">
        <v>40.129466</v>
      </c>
      <c r="E232" s="218" t="n">
        <v>77.8803410346324</v>
      </c>
      <c r="F232" s="218" t="n">
        <v>100</v>
      </c>
      <c r="G232" s="218" t="n">
        <v>0</v>
      </c>
      <c r="H232" s="218"/>
      <c r="I232" s="218"/>
      <c r="J232" s="218"/>
      <c r="K232" s="218"/>
    </row>
    <row r="233">
      <c r="A233" s="218" t="s">
        <v>81</v>
      </c>
      <c r="B233" s="218" t="s">
        <v>82</v>
      </c>
      <c r="C233" s="218" t="s">
        <v>22</v>
      </c>
      <c r="D233" s="218" t="n">
        <v>433.168399</v>
      </c>
      <c r="E233" s="218" t="n">
        <v>56.7685189029197</v>
      </c>
      <c r="F233" s="218" t="n">
        <v>76.587995286269</v>
      </c>
      <c r="G233" s="218" t="n">
        <v>10.9479651579916</v>
      </c>
      <c r="H233" s="218" t="n">
        <v>132.4142323</v>
      </c>
      <c r="I233" s="218" t="n">
        <v>54.6288989946951</v>
      </c>
      <c r="J233" s="218" t="n">
        <v>23.412004713731</v>
      </c>
      <c r="K233" s="218" t="n">
        <v>35.8142207028828</v>
      </c>
    </row>
    <row r="234">
      <c r="A234" s="218" t="s">
        <v>83</v>
      </c>
      <c r="B234" s="218" t="s">
        <v>84</v>
      </c>
      <c r="C234" s="218" t="s">
        <v>16</v>
      </c>
      <c r="D234" s="218" t="n">
        <v>9278.9230387</v>
      </c>
      <c r="E234" s="218" t="n">
        <v>17.6644597132003</v>
      </c>
      <c r="F234" s="218" t="n">
        <v>98.5975334686455</v>
      </c>
      <c r="G234" s="218" t="n">
        <v>0.999752069214326</v>
      </c>
      <c r="H234" s="218" t="n">
        <v>131.9848332</v>
      </c>
      <c r="I234" s="218" t="n">
        <v>74.6124127130778</v>
      </c>
      <c r="J234" s="218" t="n">
        <v>1.40246653135446</v>
      </c>
      <c r="K234" s="218" t="n">
        <v>70.2855190487206</v>
      </c>
    </row>
    <row r="235">
      <c r="A235" s="218" t="s">
        <v>83</v>
      </c>
      <c r="B235" s="218" t="s">
        <v>84</v>
      </c>
      <c r="C235" s="218" t="s">
        <v>17</v>
      </c>
      <c r="D235" s="218" t="n">
        <v>87295.2615426</v>
      </c>
      <c r="E235" s="218" t="n">
        <v>2.29073222754901</v>
      </c>
      <c r="F235" s="218" t="n">
        <v>99.7540253872074</v>
      </c>
      <c r="G235" s="218" t="n">
        <v>0.193024900006425</v>
      </c>
      <c r="H235" s="218" t="n">
        <v>215.2536509</v>
      </c>
      <c r="I235" s="218" t="n">
        <v>78.5897278963582</v>
      </c>
      <c r="J235" s="218" t="n">
        <v>0.245974612792576</v>
      </c>
      <c r="K235" s="218" t="n">
        <v>78.2804800747521</v>
      </c>
    </row>
    <row r="236">
      <c r="A236" s="218" t="s">
        <v>83</v>
      </c>
      <c r="B236" s="218" t="s">
        <v>84</v>
      </c>
      <c r="C236" s="218" t="s">
        <v>18</v>
      </c>
      <c r="D236" s="218" t="n">
        <v>11627.1663242</v>
      </c>
      <c r="E236" s="218" t="n">
        <v>6.70080954777077</v>
      </c>
      <c r="F236" s="218" t="n">
        <v>99.7973662819605</v>
      </c>
      <c r="G236" s="218" t="n">
        <v>0.203281004732089</v>
      </c>
      <c r="H236" s="218" t="n">
        <v>23.608398</v>
      </c>
      <c r="I236" s="218" t="n">
        <v>100</v>
      </c>
      <c r="J236" s="218" t="n">
        <v>0.202633718039499</v>
      </c>
      <c r="K236" s="218" t="n">
        <v>100.116155809068</v>
      </c>
    </row>
    <row r="237">
      <c r="A237" s="218" t="s">
        <v>83</v>
      </c>
      <c r="B237" s="218" t="s">
        <v>84</v>
      </c>
      <c r="C237" s="218" t="s">
        <v>22</v>
      </c>
      <c r="D237" s="218" t="n">
        <v>145.3988517</v>
      </c>
      <c r="E237" s="218" t="n">
        <v>61.659511669205</v>
      </c>
      <c r="F237" s="218" t="n">
        <v>83.709975949531</v>
      </c>
      <c r="G237" s="218" t="n">
        <v>19.1713882373156</v>
      </c>
      <c r="H237" s="218" t="n">
        <v>28.2947255</v>
      </c>
      <c r="I237" s="218" t="n">
        <v>100</v>
      </c>
      <c r="J237" s="218" t="n">
        <v>16.290024050469</v>
      </c>
      <c r="K237" s="218" t="n">
        <v>98.5165180415187</v>
      </c>
    </row>
    <row r="238">
      <c r="A238" s="218" t="s">
        <v>85</v>
      </c>
      <c r="B238" s="218" t="s">
        <v>86</v>
      </c>
      <c r="C238" s="218" t="s">
        <v>16</v>
      </c>
      <c r="D238" s="218" t="n">
        <v>22228.7009604</v>
      </c>
      <c r="E238" s="218" t="n">
        <v>8.84455261147479</v>
      </c>
      <c r="F238" s="218" t="n">
        <v>99.4176051807289</v>
      </c>
      <c r="G238" s="218" t="n">
        <v>0.585028388300641</v>
      </c>
      <c r="H238" s="218" t="n">
        <v>130.2171809</v>
      </c>
      <c r="I238" s="218" t="n">
        <v>100</v>
      </c>
      <c r="J238" s="218" t="n">
        <v>0.582394819271112</v>
      </c>
      <c r="K238" s="218" t="n">
        <v>99.8671681186712</v>
      </c>
    </row>
    <row r="239">
      <c r="A239" s="218" t="s">
        <v>85</v>
      </c>
      <c r="B239" s="218" t="s">
        <v>86</v>
      </c>
      <c r="C239" s="218" t="s">
        <v>17</v>
      </c>
      <c r="D239" s="218" t="n">
        <v>28203.0874151</v>
      </c>
      <c r="E239" s="218" t="n">
        <v>6.90595008467157</v>
      </c>
      <c r="F239" s="218" t="n">
        <v>100</v>
      </c>
      <c r="G239" s="218" t="n">
        <v>0</v>
      </c>
      <c r="H239" s="218"/>
      <c r="I239" s="218"/>
      <c r="J239" s="218"/>
      <c r="K239" s="218"/>
    </row>
    <row r="240">
      <c r="A240" s="218" t="s">
        <v>85</v>
      </c>
      <c r="B240" s="218" t="s">
        <v>86</v>
      </c>
      <c r="C240" s="218" t="s">
        <v>18</v>
      </c>
      <c r="D240" s="218" t="n">
        <v>184.4747718</v>
      </c>
      <c r="E240" s="218" t="n">
        <v>45.919352693817</v>
      </c>
      <c r="F240" s="218" t="n">
        <v>100</v>
      </c>
      <c r="G240" s="218" t="n">
        <v>0</v>
      </c>
      <c r="H240" s="218"/>
      <c r="I240" s="218"/>
      <c r="J240" s="218"/>
      <c r="K240" s="218"/>
    </row>
    <row r="241">
      <c r="A241" s="218" t="s">
        <v>85</v>
      </c>
      <c r="B241" s="218" t="s">
        <v>86</v>
      </c>
      <c r="C241" s="218" t="s">
        <v>22</v>
      </c>
      <c r="D241" s="218" t="n">
        <v>202.5222452</v>
      </c>
      <c r="E241" s="218" t="n">
        <v>77.0817168231444</v>
      </c>
      <c r="F241" s="218" t="n">
        <v>65.3573165791312</v>
      </c>
      <c r="G241" s="218" t="n">
        <v>7.8479994097519</v>
      </c>
      <c r="H241" s="218" t="n">
        <v>107.3470331</v>
      </c>
      <c r="I241" s="218" t="n">
        <v>69.4881832535731</v>
      </c>
      <c r="J241" s="218" t="n">
        <v>34.6426834208688</v>
      </c>
      <c r="K241" s="218" t="n">
        <v>14.8061331076623</v>
      </c>
    </row>
    <row r="242">
      <c r="A242" s="218" t="s">
        <v>87</v>
      </c>
      <c r="B242" s="218" t="s">
        <v>88</v>
      </c>
      <c r="C242" s="218" t="s">
        <v>17</v>
      </c>
      <c r="D242" s="218" t="n">
        <v>30584.0791673</v>
      </c>
      <c r="E242" s="218" t="n">
        <v>9.15605768436347</v>
      </c>
      <c r="F242" s="218" t="n">
        <v>100</v>
      </c>
      <c r="G242" s="218" t="n">
        <v>0</v>
      </c>
      <c r="H242" s="218"/>
      <c r="I242" s="218"/>
      <c r="J242" s="218"/>
      <c r="K242" s="218"/>
    </row>
    <row r="243">
      <c r="A243" s="218" t="s">
        <v>87</v>
      </c>
      <c r="B243" s="218" t="s">
        <v>88</v>
      </c>
      <c r="C243" s="218" t="s">
        <v>18</v>
      </c>
      <c r="D243" s="218" t="n">
        <v>24897.4090269</v>
      </c>
      <c r="E243" s="218" t="n">
        <v>10.9587566251226</v>
      </c>
      <c r="F243" s="218" t="n">
        <v>100</v>
      </c>
      <c r="G243" s="218" t="n">
        <v>0</v>
      </c>
      <c r="H243" s="218"/>
      <c r="I243" s="218"/>
      <c r="J243" s="218"/>
      <c r="K243" s="218"/>
    </row>
    <row r="244">
      <c r="A244" s="218" t="s">
        <v>89</v>
      </c>
      <c r="B244" s="218" t="s">
        <v>90</v>
      </c>
      <c r="C244" s="218" t="s">
        <v>16</v>
      </c>
      <c r="D244" s="218" t="n">
        <v>8680.0576113</v>
      </c>
      <c r="E244" s="218" t="n">
        <v>18.1693863721978</v>
      </c>
      <c r="F244" s="218" t="n">
        <v>95.7466435580024</v>
      </c>
      <c r="G244" s="218" t="n">
        <v>3.0998022253481</v>
      </c>
      <c r="H244" s="218" t="n">
        <v>385.594498</v>
      </c>
      <c r="I244" s="218" t="n">
        <v>72.8558498938655</v>
      </c>
      <c r="J244" s="218" t="n">
        <v>4.25335644199757</v>
      </c>
      <c r="K244" s="218" t="n">
        <v>69.7791644829367</v>
      </c>
    </row>
    <row r="245">
      <c r="A245" s="218" t="s">
        <v>89</v>
      </c>
      <c r="B245" s="218" t="s">
        <v>90</v>
      </c>
      <c r="C245" s="218" t="s">
        <v>17</v>
      </c>
      <c r="D245" s="218" t="n">
        <v>32929.8398199</v>
      </c>
      <c r="E245" s="218" t="n">
        <v>5.02703331070839</v>
      </c>
      <c r="F245" s="218" t="n">
        <v>99.5633799517012</v>
      </c>
      <c r="G245" s="218" t="n">
        <v>0.31364001736554</v>
      </c>
      <c r="H245" s="218" t="n">
        <v>144.4088003</v>
      </c>
      <c r="I245" s="218" t="n">
        <v>70.3492291625414</v>
      </c>
      <c r="J245" s="218" t="n">
        <v>0.436620048298853</v>
      </c>
      <c r="K245" s="218" t="n">
        <v>71.51998708875</v>
      </c>
    </row>
    <row r="246">
      <c r="A246" s="218" t="s">
        <v>89</v>
      </c>
      <c r="B246" s="218" t="s">
        <v>90</v>
      </c>
      <c r="C246" s="218" t="s">
        <v>18</v>
      </c>
      <c r="D246" s="218" t="n">
        <v>4012.3316898</v>
      </c>
      <c r="E246" s="218" t="n">
        <v>13.5377341035174</v>
      </c>
      <c r="F246" s="218" t="n">
        <v>100</v>
      </c>
      <c r="G246" s="218" t="n">
        <v>0</v>
      </c>
      <c r="H246" s="218"/>
      <c r="I246" s="218"/>
      <c r="J246" s="218"/>
      <c r="K246" s="218"/>
    </row>
    <row r="247">
      <c r="A247" s="218" t="s">
        <v>91</v>
      </c>
      <c r="B247" s="218" t="s">
        <v>92</v>
      </c>
      <c r="C247" s="218" t="s">
        <v>16</v>
      </c>
      <c r="D247" s="218" t="n">
        <v>476.2234204</v>
      </c>
      <c r="E247" s="218" t="n">
        <v>44.0221671168075</v>
      </c>
      <c r="F247" s="218" t="n">
        <v>100</v>
      </c>
      <c r="G247" s="218" t="n">
        <v>0</v>
      </c>
      <c r="H247" s="218"/>
      <c r="I247" s="218"/>
      <c r="J247" s="218"/>
      <c r="K247" s="218"/>
    </row>
    <row r="248">
      <c r="A248" s="218" t="s">
        <v>91</v>
      </c>
      <c r="B248" s="218" t="s">
        <v>92</v>
      </c>
      <c r="C248" s="218" t="s">
        <v>17</v>
      </c>
      <c r="D248" s="218" t="n">
        <v>61627.7395808</v>
      </c>
      <c r="E248" s="218" t="n">
        <v>6.52758589831191</v>
      </c>
      <c r="F248" s="218" t="n">
        <v>99.6287919930229</v>
      </c>
      <c r="G248" s="218" t="n">
        <v>0.333070127367852</v>
      </c>
      <c r="H248" s="218" t="n">
        <v>229.6194697</v>
      </c>
      <c r="I248" s="218" t="n">
        <v>89.1088039968327</v>
      </c>
      <c r="J248" s="218" t="n">
        <v>0.371208006977052</v>
      </c>
      <c r="K248" s="218" t="n">
        <v>89.3929382311865</v>
      </c>
    </row>
    <row r="249">
      <c r="A249" s="218" t="s">
        <v>91</v>
      </c>
      <c r="B249" s="218" t="s">
        <v>92</v>
      </c>
      <c r="C249" s="218" t="s">
        <v>18</v>
      </c>
      <c r="D249" s="218" t="n">
        <v>94953.8659428</v>
      </c>
      <c r="E249" s="218" t="n">
        <v>4.29454548054255</v>
      </c>
      <c r="F249" s="218" t="n">
        <v>100</v>
      </c>
      <c r="G249" s="218" t="n">
        <v>0</v>
      </c>
      <c r="H249" s="218"/>
      <c r="I249" s="218"/>
      <c r="J249" s="218"/>
      <c r="K249" s="218"/>
    </row>
    <row r="250">
      <c r="A250" s="218" t="s">
        <v>91</v>
      </c>
      <c r="B250" s="218" t="s">
        <v>92</v>
      </c>
      <c r="C250" s="218" t="s">
        <v>19</v>
      </c>
      <c r="D250" s="218" t="n">
        <v>9468.6972675</v>
      </c>
      <c r="E250" s="218" t="n">
        <v>24.1524565578618</v>
      </c>
      <c r="F250" s="218" t="n">
        <v>100</v>
      </c>
      <c r="G250" s="218" t="n">
        <v>0</v>
      </c>
      <c r="H250" s="218"/>
      <c r="I250" s="218"/>
      <c r="J250" s="218"/>
      <c r="K250" s="218"/>
    </row>
    <row r="251">
      <c r="A251" s="218" t="s">
        <v>93</v>
      </c>
      <c r="B251" s="218" t="s">
        <v>94</v>
      </c>
      <c r="C251" s="218" t="s">
        <v>16</v>
      </c>
      <c r="D251" s="218" t="n">
        <v>122.1947037</v>
      </c>
      <c r="E251" s="218" t="n">
        <v>60.9742183429494</v>
      </c>
      <c r="F251" s="218" t="n">
        <v>100</v>
      </c>
      <c r="G251" s="218" t="n">
        <v>0</v>
      </c>
      <c r="H251" s="218"/>
      <c r="I251" s="218"/>
      <c r="J251" s="218"/>
      <c r="K251" s="218"/>
    </row>
    <row r="252">
      <c r="A252" s="218" t="s">
        <v>93</v>
      </c>
      <c r="B252" s="218" t="s">
        <v>94</v>
      </c>
      <c r="C252" s="218" t="s">
        <v>17</v>
      </c>
      <c r="D252" s="218" t="n">
        <v>22777.8581862</v>
      </c>
      <c r="E252" s="218" t="n">
        <v>3.55540097273198</v>
      </c>
      <c r="F252" s="218" t="n">
        <v>100</v>
      </c>
      <c r="G252" s="218" t="n">
        <v>0</v>
      </c>
      <c r="H252" s="218"/>
      <c r="I252" s="218"/>
      <c r="J252" s="218"/>
      <c r="K252" s="218"/>
    </row>
    <row r="253">
      <c r="A253" s="218" t="s">
        <v>93</v>
      </c>
      <c r="B253" s="218" t="s">
        <v>94</v>
      </c>
      <c r="C253" s="218" t="s">
        <v>18</v>
      </c>
      <c r="D253" s="218" t="n">
        <v>50990.463448</v>
      </c>
      <c r="E253" s="218" t="n">
        <v>2.19594074389561</v>
      </c>
      <c r="F253" s="218" t="n">
        <v>100</v>
      </c>
      <c r="G253" s="218" t="n">
        <v>0</v>
      </c>
      <c r="H253" s="218"/>
      <c r="I253" s="218"/>
      <c r="J253" s="218"/>
      <c r="K253" s="218"/>
    </row>
    <row r="254">
      <c r="A254" s="218" t="s">
        <v>93</v>
      </c>
      <c r="B254" s="218" t="s">
        <v>94</v>
      </c>
      <c r="C254" s="218" t="s">
        <v>19</v>
      </c>
      <c r="D254" s="218" t="n">
        <v>18021.7928982</v>
      </c>
      <c r="E254" s="218" t="n">
        <v>2.87118516308476</v>
      </c>
      <c r="F254" s="218" t="n">
        <v>100</v>
      </c>
      <c r="G254" s="218" t="n">
        <v>0.000000000000000318765587601884</v>
      </c>
      <c r="H254" s="218"/>
      <c r="I254" s="218"/>
      <c r="J254" s="218"/>
      <c r="K254" s="218"/>
    </row>
    <row r="255">
      <c r="A255" s="218" t="s">
        <v>95</v>
      </c>
      <c r="B255" s="218" t="s">
        <v>96</v>
      </c>
      <c r="C255" s="218" t="s">
        <v>16</v>
      </c>
      <c r="D255" s="218" t="n">
        <v>390.5820648</v>
      </c>
      <c r="E255" s="218" t="n">
        <v>43.7296856840984</v>
      </c>
      <c r="F255" s="218" t="n">
        <v>100</v>
      </c>
      <c r="G255" s="218" t="n">
        <v>0</v>
      </c>
      <c r="H255" s="218"/>
      <c r="I255" s="218"/>
      <c r="J255" s="218"/>
      <c r="K255" s="218"/>
    </row>
    <row r="256">
      <c r="A256" s="218" t="s">
        <v>95</v>
      </c>
      <c r="B256" s="218" t="s">
        <v>96</v>
      </c>
      <c r="C256" s="218" t="s">
        <v>17</v>
      </c>
      <c r="D256" s="218" t="n">
        <v>10357.290193</v>
      </c>
      <c r="E256" s="218" t="n">
        <v>23.4523587831162</v>
      </c>
      <c r="F256" s="218" t="n">
        <v>92.9512944737098</v>
      </c>
      <c r="G256" s="218" t="n">
        <v>4.73230233266299</v>
      </c>
      <c r="H256" s="218" t="n">
        <v>785.4165887</v>
      </c>
      <c r="I256" s="218" t="n">
        <v>71.655105429657</v>
      </c>
      <c r="J256" s="218" t="n">
        <v>7.04870552629019</v>
      </c>
      <c r="K256" s="218" t="n">
        <v>62.4048807289998</v>
      </c>
    </row>
    <row r="257">
      <c r="A257" s="218" t="s">
        <v>95</v>
      </c>
      <c r="B257" s="218" t="s">
        <v>96</v>
      </c>
      <c r="C257" s="218" t="s">
        <v>18</v>
      </c>
      <c r="D257" s="218" t="n">
        <v>108398.7525972</v>
      </c>
      <c r="E257" s="218" t="n">
        <v>2.47363104219675</v>
      </c>
      <c r="F257" s="218" t="n">
        <v>100</v>
      </c>
      <c r="G257" s="218" t="n">
        <v>0</v>
      </c>
      <c r="H257" s="218"/>
      <c r="I257" s="218"/>
      <c r="J257" s="218"/>
      <c r="K257" s="218"/>
    </row>
    <row r="258">
      <c r="A258" s="218" t="s">
        <v>95</v>
      </c>
      <c r="B258" s="218" t="s">
        <v>96</v>
      </c>
      <c r="C258" s="218" t="s">
        <v>19</v>
      </c>
      <c r="D258" s="218" t="n">
        <v>8165.8974667</v>
      </c>
      <c r="E258" s="218" t="n">
        <v>24.6588756244191</v>
      </c>
      <c r="F258" s="218" t="n">
        <v>100</v>
      </c>
      <c r="G258" s="218" t="n">
        <v>0</v>
      </c>
      <c r="H258" s="218"/>
      <c r="I258" s="218"/>
      <c r="J258" s="218"/>
      <c r="K258" s="218"/>
    </row>
    <row r="259">
      <c r="A259" s="218" t="s">
        <v>97</v>
      </c>
      <c r="B259" s="218" t="s">
        <v>98</v>
      </c>
      <c r="C259" s="218" t="s">
        <v>16</v>
      </c>
      <c r="D259" s="218" t="n">
        <v>944.8819644</v>
      </c>
      <c r="E259" s="218" t="n">
        <v>77.7279146825415</v>
      </c>
      <c r="F259" s="218" t="n">
        <v>100</v>
      </c>
      <c r="G259" s="218" t="n">
        <v>0</v>
      </c>
      <c r="H259" s="218"/>
      <c r="I259" s="218"/>
      <c r="J259" s="218"/>
      <c r="K259" s="218"/>
    </row>
    <row r="260">
      <c r="A260" s="218" t="s">
        <v>97</v>
      </c>
      <c r="B260" s="218" t="s">
        <v>98</v>
      </c>
      <c r="C260" s="218" t="s">
        <v>17</v>
      </c>
      <c r="D260" s="218" t="n">
        <v>80240.098206</v>
      </c>
      <c r="E260" s="218" t="n">
        <v>7.6132118811042</v>
      </c>
      <c r="F260" s="218" t="n">
        <v>99.6584186264625</v>
      </c>
      <c r="G260" s="218" t="n">
        <v>0.266993528093591</v>
      </c>
      <c r="H260" s="218" t="n">
        <v>275.0246626</v>
      </c>
      <c r="I260" s="218" t="n">
        <v>78.2251381287586</v>
      </c>
      <c r="J260" s="218" t="n">
        <v>0.341581373537538</v>
      </c>
      <c r="K260" s="218" t="n">
        <v>77.8969664468052</v>
      </c>
    </row>
    <row r="261">
      <c r="A261" s="218" t="s">
        <v>97</v>
      </c>
      <c r="B261" s="218" t="s">
        <v>98</v>
      </c>
      <c r="C261" s="218" t="s">
        <v>18</v>
      </c>
      <c r="D261" s="218" t="n">
        <v>80853.1708796</v>
      </c>
      <c r="E261" s="218" t="n">
        <v>6.93885974313438</v>
      </c>
      <c r="F261" s="218" t="n">
        <v>99.6076337463814</v>
      </c>
      <c r="G261" s="218" t="n">
        <v>0.365939060979128</v>
      </c>
      <c r="H261" s="218" t="n">
        <v>318.4902056</v>
      </c>
      <c r="I261" s="218" t="n">
        <v>92.534385319884</v>
      </c>
      <c r="J261" s="218" t="n">
        <v>0.392366253618617</v>
      </c>
      <c r="K261" s="218" t="n">
        <v>92.8987231275341</v>
      </c>
    </row>
    <row r="262">
      <c r="A262" s="218" t="s">
        <v>97</v>
      </c>
      <c r="B262" s="218" t="s">
        <v>98</v>
      </c>
      <c r="C262" s="218" t="s">
        <v>19</v>
      </c>
      <c r="D262" s="218" t="n">
        <v>13385.1371974</v>
      </c>
      <c r="E262" s="218" t="n">
        <v>12.7137641739349</v>
      </c>
      <c r="F262" s="218" t="n">
        <v>100</v>
      </c>
      <c r="G262" s="218" t="n">
        <v>0</v>
      </c>
      <c r="H262" s="218"/>
      <c r="I262" s="218"/>
      <c r="J262" s="218"/>
      <c r="K262" s="218"/>
    </row>
    <row r="263">
      <c r="A263" s="218" t="s">
        <v>97</v>
      </c>
      <c r="B263" s="218" t="s">
        <v>98</v>
      </c>
      <c r="C263" s="218" t="s">
        <v>20</v>
      </c>
      <c r="D263" s="218" t="n">
        <v>7490.6236226</v>
      </c>
      <c r="E263" s="218" t="n">
        <v>13.5679309933097</v>
      </c>
      <c r="F263" s="218" t="n">
        <v>99.7031109234671</v>
      </c>
      <c r="G263" s="218" t="n">
        <v>0.294650865113694</v>
      </c>
      <c r="H263" s="218" t="n">
        <v>22.3050646</v>
      </c>
      <c r="I263" s="218" t="n">
        <v>100</v>
      </c>
      <c r="J263" s="218" t="n">
        <v>0.296889076532855</v>
      </c>
      <c r="K263" s="218" t="n">
        <v>98.9514610345565</v>
      </c>
    </row>
    <row r="264">
      <c r="A264" s="218" t="s">
        <v>97</v>
      </c>
      <c r="B264" s="218" t="s">
        <v>98</v>
      </c>
      <c r="C264" s="218" t="s">
        <v>21</v>
      </c>
      <c r="D264" s="218" t="n">
        <v>1060.8914898</v>
      </c>
      <c r="E264" s="218" t="n">
        <v>43.3187411724298</v>
      </c>
      <c r="F264" s="218" t="n">
        <v>100</v>
      </c>
      <c r="G264" s="218" t="n">
        <v>0.00000000000000480934638474094</v>
      </c>
      <c r="H264" s="218"/>
      <c r="I264" s="218"/>
      <c r="J264" s="218"/>
      <c r="K264" s="218"/>
    </row>
    <row r="265">
      <c r="A265" s="218" t="s">
        <v>97</v>
      </c>
      <c r="B265" s="218" t="s">
        <v>98</v>
      </c>
      <c r="C265" s="218" t="s">
        <v>22</v>
      </c>
      <c r="D265" s="218" t="n">
        <v>1343.0999369</v>
      </c>
      <c r="E265" s="218" t="n">
        <v>36.8930666259107</v>
      </c>
      <c r="F265" s="218" t="n">
        <v>100</v>
      </c>
      <c r="G265" s="218" t="n">
        <v>0.00000000000000409595320171159</v>
      </c>
      <c r="H265" s="218"/>
      <c r="I265" s="218"/>
      <c r="J265" s="218"/>
      <c r="K265" s="218"/>
    </row>
    <row r="266">
      <c r="A266" s="218" t="s">
        <v>99</v>
      </c>
      <c r="B266" s="218" t="s">
        <v>100</v>
      </c>
      <c r="C266" s="218" t="s">
        <v>16</v>
      </c>
      <c r="D266" s="218" t="n">
        <v>53.9198778</v>
      </c>
      <c r="E266" s="218" t="n">
        <v>61.2694178676773</v>
      </c>
      <c r="F266" s="218" t="n">
        <v>100</v>
      </c>
      <c r="G266" s="218" t="n">
        <v>0</v>
      </c>
      <c r="H266" s="218"/>
      <c r="I266" s="218"/>
      <c r="J266" s="218"/>
      <c r="K266" s="218"/>
    </row>
    <row r="267">
      <c r="A267" s="218" t="s">
        <v>99</v>
      </c>
      <c r="B267" s="218" t="s">
        <v>100</v>
      </c>
      <c r="C267" s="218" t="s">
        <v>17</v>
      </c>
      <c r="D267" s="218" t="n">
        <v>81.2226292</v>
      </c>
      <c r="E267" s="218" t="n">
        <v>70.9071193205812</v>
      </c>
      <c r="F267" s="218" t="n">
        <v>100</v>
      </c>
      <c r="G267" s="218" t="n">
        <v>0</v>
      </c>
      <c r="H267" s="218"/>
      <c r="I267" s="218"/>
      <c r="J267" s="218"/>
      <c r="K267" s="218"/>
    </row>
    <row r="268">
      <c r="A268" s="218" t="s">
        <v>99</v>
      </c>
      <c r="B268" s="218" t="s">
        <v>100</v>
      </c>
      <c r="C268" s="218" t="s">
        <v>18</v>
      </c>
      <c r="D268" s="218" t="n">
        <v>33105.0397665</v>
      </c>
      <c r="E268" s="218" t="n">
        <v>4.7573510291896</v>
      </c>
      <c r="F268" s="218" t="n">
        <v>100</v>
      </c>
      <c r="G268" s="218" t="n">
        <v>0</v>
      </c>
      <c r="H268" s="218"/>
      <c r="I268" s="218"/>
      <c r="J268" s="218"/>
      <c r="K268" s="218"/>
    </row>
    <row r="269">
      <c r="A269" s="218" t="s">
        <v>99</v>
      </c>
      <c r="B269" s="218" t="s">
        <v>100</v>
      </c>
      <c r="C269" s="218" t="s">
        <v>19</v>
      </c>
      <c r="D269" s="218" t="n">
        <v>11531.4085951</v>
      </c>
      <c r="E269" s="218" t="n">
        <v>11.8168250378143</v>
      </c>
      <c r="F269" s="218" t="n">
        <v>100</v>
      </c>
      <c r="G269" s="218" t="n">
        <v>0</v>
      </c>
      <c r="H269" s="218"/>
      <c r="I269" s="218"/>
      <c r="J269" s="218"/>
      <c r="K269" s="218"/>
    </row>
    <row r="270">
      <c r="A270" s="218" t="s">
        <v>101</v>
      </c>
      <c r="B270" s="218" t="s">
        <v>102</v>
      </c>
      <c r="C270" s="218" t="s">
        <v>18</v>
      </c>
      <c r="D270" s="218" t="n">
        <v>57.5341737</v>
      </c>
      <c r="E270" s="218" t="n">
        <v>57.2689586487378</v>
      </c>
      <c r="F270" s="218" t="n">
        <v>100</v>
      </c>
      <c r="G270" s="218" t="n">
        <v>0</v>
      </c>
      <c r="H270" s="218"/>
      <c r="I270" s="218"/>
      <c r="J270" s="218"/>
      <c r="K270" s="218"/>
    </row>
    <row r="271">
      <c r="A271" s="218" t="s">
        <v>101</v>
      </c>
      <c r="B271" s="218" t="s">
        <v>102</v>
      </c>
      <c r="C271" s="218" t="s">
        <v>19</v>
      </c>
      <c r="D271" s="218" t="n">
        <v>12835.1399144</v>
      </c>
      <c r="E271" s="218" t="n">
        <v>5.90411668025025</v>
      </c>
      <c r="F271" s="218" t="n">
        <v>100</v>
      </c>
      <c r="G271" s="218" t="n">
        <v>0</v>
      </c>
      <c r="H271" s="218"/>
      <c r="I271" s="218"/>
      <c r="J271" s="218"/>
      <c r="K271" s="218"/>
    </row>
    <row r="272">
      <c r="A272" s="218" t="s">
        <v>101</v>
      </c>
      <c r="B272" s="218" t="s">
        <v>102</v>
      </c>
      <c r="C272" s="218" t="s">
        <v>20</v>
      </c>
      <c r="D272" s="218" t="n">
        <v>4826.2021964</v>
      </c>
      <c r="E272" s="218" t="n">
        <v>20.2868998540666</v>
      </c>
      <c r="F272" s="218" t="n">
        <v>100</v>
      </c>
      <c r="G272" s="218" t="n">
        <v>0</v>
      </c>
      <c r="H272" s="218"/>
      <c r="I272" s="218"/>
      <c r="J272" s="218"/>
      <c r="K272" s="218"/>
    </row>
    <row r="273">
      <c r="A273" s="218" t="s">
        <v>103</v>
      </c>
      <c r="B273" s="218" t="s">
        <v>104</v>
      </c>
      <c r="C273" s="218" t="s">
        <v>17</v>
      </c>
      <c r="D273" s="218" t="n">
        <v>194.4614635</v>
      </c>
      <c r="E273" s="218" t="n">
        <v>45.0224591558289</v>
      </c>
      <c r="F273" s="218" t="n">
        <v>100</v>
      </c>
      <c r="G273" s="218" t="n">
        <v>0</v>
      </c>
      <c r="H273" s="218"/>
      <c r="I273" s="218"/>
      <c r="J273" s="218"/>
      <c r="K273" s="218"/>
    </row>
    <row r="274">
      <c r="A274" s="218" t="s">
        <v>103</v>
      </c>
      <c r="B274" s="218" t="s">
        <v>104</v>
      </c>
      <c r="C274" s="218" t="s">
        <v>18</v>
      </c>
      <c r="D274" s="218" t="n">
        <v>17524.3120843</v>
      </c>
      <c r="E274" s="218" t="n">
        <v>2.21447952079379</v>
      </c>
      <c r="F274" s="218" t="n">
        <v>100</v>
      </c>
      <c r="G274" s="218" t="n">
        <v>0</v>
      </c>
      <c r="H274" s="218"/>
      <c r="I274" s="218"/>
      <c r="J274" s="218"/>
      <c r="K274" s="218"/>
    </row>
    <row r="275">
      <c r="A275" s="218" t="s">
        <v>107</v>
      </c>
      <c r="B275" s="218" t="s">
        <v>108</v>
      </c>
      <c r="C275" s="218" t="s">
        <v>16</v>
      </c>
      <c r="D275" s="218" t="n">
        <v>711.2286015</v>
      </c>
      <c r="E275" s="218" t="n">
        <v>33.7375093726027</v>
      </c>
      <c r="F275" s="218" t="n">
        <v>100</v>
      </c>
      <c r="G275" s="218" t="n">
        <v>0</v>
      </c>
      <c r="H275" s="218"/>
      <c r="I275" s="218"/>
      <c r="J275" s="218"/>
      <c r="K275" s="218"/>
    </row>
    <row r="276">
      <c r="A276" s="218" t="s">
        <v>107</v>
      </c>
      <c r="B276" s="218" t="s">
        <v>108</v>
      </c>
      <c r="C276" s="218" t="s">
        <v>17</v>
      </c>
      <c r="D276" s="218" t="n">
        <v>439.5857186</v>
      </c>
      <c r="E276" s="218" t="n">
        <v>45.4565596183406</v>
      </c>
      <c r="F276" s="218" t="n">
        <v>100</v>
      </c>
      <c r="G276" s="218" t="n">
        <v>0</v>
      </c>
      <c r="H276" s="218"/>
      <c r="I276" s="218"/>
      <c r="J276" s="218"/>
      <c r="K276" s="218"/>
    </row>
    <row r="277">
      <c r="A277" s="218" t="s">
        <v>107</v>
      </c>
      <c r="B277" s="218" t="s">
        <v>108</v>
      </c>
      <c r="C277" s="218" t="s">
        <v>18</v>
      </c>
      <c r="D277" s="218" t="n">
        <v>26489.4152953</v>
      </c>
      <c r="E277" s="218" t="n">
        <v>2.02029079545003</v>
      </c>
      <c r="F277" s="218" t="n">
        <v>100</v>
      </c>
      <c r="G277" s="218" t="n">
        <v>0</v>
      </c>
      <c r="H277" s="218"/>
      <c r="I277" s="218"/>
      <c r="J277" s="218"/>
      <c r="K277" s="218"/>
    </row>
    <row r="278">
      <c r="A278" s="218" t="s">
        <v>111</v>
      </c>
      <c r="B278" s="218" t="s">
        <v>112</v>
      </c>
      <c r="C278" s="218" t="s">
        <v>16</v>
      </c>
      <c r="D278" s="218" t="n">
        <v>10265.9311481</v>
      </c>
      <c r="E278" s="218" t="n">
        <v>15.9654203145457</v>
      </c>
      <c r="F278" s="218" t="n">
        <v>100</v>
      </c>
      <c r="G278" s="218" t="n">
        <v>0</v>
      </c>
      <c r="H278" s="218"/>
      <c r="I278" s="218"/>
      <c r="J278" s="218"/>
      <c r="K278" s="218"/>
    </row>
    <row r="279">
      <c r="A279" s="218" t="s">
        <v>111</v>
      </c>
      <c r="B279" s="218" t="s">
        <v>112</v>
      </c>
      <c r="C279" s="218" t="s">
        <v>17</v>
      </c>
      <c r="D279" s="218" t="n">
        <v>64188.6005856</v>
      </c>
      <c r="E279" s="218" t="n">
        <v>3.62469368833893</v>
      </c>
      <c r="F279" s="218" t="n">
        <v>99.5914540953615</v>
      </c>
      <c r="G279" s="218" t="n">
        <v>0.292697750819931</v>
      </c>
      <c r="H279" s="218" t="n">
        <v>263.3156643</v>
      </c>
      <c r="I279" s="218" t="n">
        <v>71.5008997304813</v>
      </c>
      <c r="J279" s="218" t="n">
        <v>0.408545904638496</v>
      </c>
      <c r="K279" s="218" t="n">
        <v>71.351087561121</v>
      </c>
    </row>
    <row r="280">
      <c r="A280" s="218" t="s">
        <v>111</v>
      </c>
      <c r="B280" s="218" t="s">
        <v>112</v>
      </c>
      <c r="C280" s="218" t="s">
        <v>18</v>
      </c>
      <c r="D280" s="218" t="n">
        <v>8776.1543666</v>
      </c>
      <c r="E280" s="218" t="n">
        <v>15.6604945469931</v>
      </c>
      <c r="F280" s="218" t="n">
        <v>100</v>
      </c>
      <c r="G280" s="218" t="n">
        <v>0</v>
      </c>
      <c r="H280" s="218"/>
      <c r="I280" s="218"/>
      <c r="J280" s="218"/>
      <c r="K280" s="218"/>
    </row>
    <row r="281">
      <c r="A281" s="218" t="s">
        <v>113</v>
      </c>
      <c r="B281" s="218" t="s">
        <v>114</v>
      </c>
      <c r="C281" s="218" t="s">
        <v>16</v>
      </c>
      <c r="D281" s="218" t="n">
        <v>77174.4590912</v>
      </c>
      <c r="E281" s="218" t="n">
        <v>5.02716253137708</v>
      </c>
      <c r="F281" s="218" t="n">
        <v>97.7997084323891</v>
      </c>
      <c r="G281" s="218" t="n">
        <v>0.755217472871448</v>
      </c>
      <c r="H281" s="218" t="n">
        <v>1736.2660308</v>
      </c>
      <c r="I281" s="218" t="n">
        <v>33.5984044342585</v>
      </c>
      <c r="J281" s="218" t="n">
        <v>2.20029156761092</v>
      </c>
      <c r="K281" s="218" t="n">
        <v>33.5683005548536</v>
      </c>
    </row>
    <row r="282">
      <c r="A282" s="218" t="s">
        <v>113</v>
      </c>
      <c r="B282" s="218" t="s">
        <v>114</v>
      </c>
      <c r="C282" s="218" t="s">
        <v>17</v>
      </c>
      <c r="D282" s="218" t="n">
        <v>39693.3351315</v>
      </c>
      <c r="E282" s="218" t="n">
        <v>9.19256790718567</v>
      </c>
      <c r="F282" s="218" t="n">
        <v>100</v>
      </c>
      <c r="G282" s="218" t="n">
        <v>0</v>
      </c>
      <c r="H282" s="218"/>
      <c r="I282" s="218"/>
      <c r="J282" s="218"/>
      <c r="K282" s="218"/>
    </row>
    <row r="283">
      <c r="A283" s="218" t="s">
        <v>113</v>
      </c>
      <c r="B283" s="218" t="s">
        <v>114</v>
      </c>
      <c r="C283" s="218" t="s">
        <v>18</v>
      </c>
      <c r="D283" s="218" t="n">
        <v>5736.8781528</v>
      </c>
      <c r="E283" s="218" t="n">
        <v>28.359988218693</v>
      </c>
      <c r="F283" s="218" t="n">
        <v>100</v>
      </c>
      <c r="G283" s="218" t="n">
        <v>0</v>
      </c>
      <c r="H283" s="218"/>
      <c r="I283" s="218"/>
      <c r="J283" s="218"/>
      <c r="K283" s="218"/>
    </row>
    <row r="284">
      <c r="A284" s="218" t="s">
        <v>113</v>
      </c>
      <c r="B284" s="218" t="s">
        <v>114</v>
      </c>
      <c r="C284" s="218" t="s">
        <v>22</v>
      </c>
      <c r="D284" s="218" t="n">
        <v>763.3823354</v>
      </c>
      <c r="E284" s="218" t="n">
        <v>45.814387164877</v>
      </c>
      <c r="F284" s="218" t="n">
        <v>43.0139817785576</v>
      </c>
      <c r="G284" s="218" t="n">
        <v>26.9491265749795</v>
      </c>
      <c r="H284" s="218" t="n">
        <v>1011.3483541</v>
      </c>
      <c r="I284" s="218" t="n">
        <v>51.8611019806731</v>
      </c>
      <c r="J284" s="218" t="n">
        <v>56.9860182214424</v>
      </c>
      <c r="K284" s="218" t="n">
        <v>20.3416430139005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704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545</v>
      </c>
      <c r="I294" s="5" t="s">
        <v>546</v>
      </c>
      <c r="J294" s="5" t="s">
        <v>547</v>
      </c>
      <c r="K294" s="5" t="s">
        <v>548</v>
      </c>
    </row>
    <row r="295">
      <c r="A295" s="219" t="s">
        <v>97</v>
      </c>
      <c r="B295" s="219" t="s">
        <v>121</v>
      </c>
      <c r="C295" s="219" t="s">
        <v>16</v>
      </c>
      <c r="D295" s="219" t="n">
        <v>2063.0630287</v>
      </c>
      <c r="E295" s="219" t="n">
        <v>32.7170198075705</v>
      </c>
      <c r="F295" s="219" t="n">
        <v>100</v>
      </c>
      <c r="G295" s="219" t="n">
        <v>0</v>
      </c>
      <c r="H295" s="219"/>
      <c r="I295" s="219"/>
      <c r="J295" s="219"/>
      <c r="K295" s="219"/>
    </row>
    <row r="296">
      <c r="A296" s="219" t="s">
        <v>97</v>
      </c>
      <c r="B296" s="219" t="s">
        <v>121</v>
      </c>
      <c r="C296" s="219" t="s">
        <v>17</v>
      </c>
      <c r="D296" s="219" t="n">
        <v>5264.4357167</v>
      </c>
      <c r="E296" s="219" t="n">
        <v>18.030966706056</v>
      </c>
      <c r="F296" s="219" t="n">
        <v>96.1080770217276</v>
      </c>
      <c r="G296" s="219" t="n">
        <v>2.31694479833006</v>
      </c>
      <c r="H296" s="219" t="n">
        <v>213.1847704</v>
      </c>
      <c r="I296" s="219" t="n">
        <v>60.9260700999954</v>
      </c>
      <c r="J296" s="219" t="n">
        <v>3.89192297827237</v>
      </c>
      <c r="K296" s="219" t="n">
        <v>57.2151890919082</v>
      </c>
    </row>
    <row r="297">
      <c r="A297" s="219" t="s">
        <v>97</v>
      </c>
      <c r="B297" s="219" t="s">
        <v>121</v>
      </c>
      <c r="C297" s="219" t="s">
        <v>18</v>
      </c>
      <c r="D297" s="219" t="n">
        <v>17221.2467455</v>
      </c>
      <c r="E297" s="219" t="n">
        <v>7.2167187212114</v>
      </c>
      <c r="F297" s="219" t="n">
        <v>100</v>
      </c>
      <c r="G297" s="219" t="n">
        <v>0</v>
      </c>
      <c r="H297" s="219"/>
      <c r="I297" s="219"/>
      <c r="J297" s="219"/>
      <c r="K297" s="219"/>
    </row>
    <row r="298">
      <c r="A298" s="219" t="s">
        <v>97</v>
      </c>
      <c r="B298" s="219" t="s">
        <v>121</v>
      </c>
      <c r="C298" s="219" t="s">
        <v>19</v>
      </c>
      <c r="D298" s="219" t="n">
        <v>336.673001</v>
      </c>
      <c r="E298" s="219" t="n">
        <v>75.0601800273034</v>
      </c>
      <c r="F298" s="219" t="n">
        <v>100</v>
      </c>
      <c r="G298" s="219" t="n">
        <v>0</v>
      </c>
      <c r="H298" s="219"/>
      <c r="I298" s="219"/>
      <c r="J298" s="219"/>
      <c r="K298" s="219"/>
    </row>
    <row r="299">
      <c r="A299" s="219" t="s">
        <v>97</v>
      </c>
      <c r="B299" s="219" t="s">
        <v>121</v>
      </c>
      <c r="C299" s="219" t="s">
        <v>20</v>
      </c>
      <c r="D299" s="219" t="n">
        <v>415.378406</v>
      </c>
      <c r="E299" s="219" t="n">
        <v>71.7079752147313</v>
      </c>
      <c r="F299" s="219" t="n">
        <v>100</v>
      </c>
      <c r="G299" s="219" t="n">
        <v>0</v>
      </c>
      <c r="H299" s="219"/>
      <c r="I299" s="219"/>
      <c r="J299" s="219"/>
      <c r="K299" s="219"/>
    </row>
    <row r="300">
      <c r="A300" s="219" t="s">
        <v>130</v>
      </c>
      <c r="B300" s="219" t="s">
        <v>131</v>
      </c>
      <c r="C300" s="219" t="s">
        <v>17</v>
      </c>
      <c r="D300" s="219" t="n">
        <v>1092.9133294</v>
      </c>
      <c r="E300" s="219" t="n">
        <v>55.7176827403156</v>
      </c>
      <c r="F300" s="219" t="n">
        <v>100</v>
      </c>
      <c r="G300" s="219" t="n">
        <v>0.00000000000000618590542570583</v>
      </c>
      <c r="H300" s="219"/>
      <c r="I300" s="219"/>
      <c r="J300" s="219"/>
      <c r="K300" s="219"/>
    </row>
    <row r="301">
      <c r="A301" s="219" t="s">
        <v>130</v>
      </c>
      <c r="B301" s="219" t="s">
        <v>131</v>
      </c>
      <c r="C301" s="219" t="s">
        <v>18</v>
      </c>
      <c r="D301" s="219" t="n">
        <v>2322.0468042</v>
      </c>
      <c r="E301" s="219" t="n">
        <v>26.9995590772547</v>
      </c>
      <c r="F301" s="219" t="n">
        <v>98.9422239754832</v>
      </c>
      <c r="G301" s="219" t="n">
        <v>1.00849660332331</v>
      </c>
      <c r="H301" s="219" t="n">
        <v>24.8246435</v>
      </c>
      <c r="I301" s="219" t="n">
        <v>99.9999999999998</v>
      </c>
      <c r="J301" s="219" t="n">
        <v>1.05777602451676</v>
      </c>
      <c r="K301" s="219" t="n">
        <v>94.3327268644742</v>
      </c>
    </row>
    <row r="302">
      <c r="A302" s="219" t="s">
        <v>130</v>
      </c>
      <c r="B302" s="219" t="s">
        <v>131</v>
      </c>
      <c r="C302" s="219" t="s">
        <v>19</v>
      </c>
      <c r="D302" s="219" t="n">
        <v>10235.6752756</v>
      </c>
      <c r="E302" s="219" t="n">
        <v>10.5143189592866</v>
      </c>
      <c r="F302" s="219" t="n">
        <v>100</v>
      </c>
      <c r="G302" s="219" t="n">
        <v>0.00000000000000116732389968528</v>
      </c>
      <c r="H302" s="219"/>
      <c r="I302" s="219"/>
      <c r="J302" s="219"/>
      <c r="K302" s="219"/>
    </row>
    <row r="303">
      <c r="A303" s="219" t="s">
        <v>130</v>
      </c>
      <c r="B303" s="219" t="s">
        <v>131</v>
      </c>
      <c r="C303" s="219" t="s">
        <v>20</v>
      </c>
      <c r="D303" s="219" t="n">
        <v>7490.6236226</v>
      </c>
      <c r="E303" s="219" t="n">
        <v>13.5679309933097</v>
      </c>
      <c r="F303" s="219" t="n">
        <v>99.7031109234671</v>
      </c>
      <c r="G303" s="219" t="n">
        <v>0.294650865113694</v>
      </c>
      <c r="H303" s="219" t="n">
        <v>22.3050646</v>
      </c>
      <c r="I303" s="219" t="n">
        <v>100</v>
      </c>
      <c r="J303" s="219" t="n">
        <v>0.296889076532855</v>
      </c>
      <c r="K303" s="219" t="n">
        <v>98.9514610345565</v>
      </c>
    </row>
    <row r="304">
      <c r="A304" s="219" t="s">
        <v>130</v>
      </c>
      <c r="B304" s="219" t="s">
        <v>131</v>
      </c>
      <c r="C304" s="219" t="s">
        <v>21</v>
      </c>
      <c r="D304" s="219" t="n">
        <v>1060.8914898</v>
      </c>
      <c r="E304" s="219" t="n">
        <v>43.3187411724298</v>
      </c>
      <c r="F304" s="219" t="n">
        <v>100</v>
      </c>
      <c r="G304" s="219" t="n">
        <v>0.00000000000000480934638474094</v>
      </c>
      <c r="H304" s="219"/>
      <c r="I304" s="219"/>
      <c r="J304" s="219"/>
      <c r="K304" s="219"/>
    </row>
    <row r="305">
      <c r="A305" s="219" t="s">
        <v>136</v>
      </c>
      <c r="B305" s="219" t="s">
        <v>137</v>
      </c>
      <c r="C305" s="219" t="s">
        <v>16</v>
      </c>
      <c r="D305" s="219" t="n">
        <v>126.5296587</v>
      </c>
      <c r="E305" s="219" t="n">
        <v>59.9051538437829</v>
      </c>
      <c r="F305" s="219" t="n">
        <v>100</v>
      </c>
      <c r="G305" s="219" t="n">
        <v>0</v>
      </c>
      <c r="H305" s="219"/>
      <c r="I305" s="219"/>
      <c r="J305" s="219"/>
      <c r="K305" s="219"/>
    </row>
    <row r="306">
      <c r="A306" s="219" t="s">
        <v>136</v>
      </c>
      <c r="B306" s="219" t="s">
        <v>137</v>
      </c>
      <c r="C306" s="219" t="s">
        <v>17</v>
      </c>
      <c r="D306" s="219" t="n">
        <v>153.9732099</v>
      </c>
      <c r="E306" s="219" t="n">
        <v>61.7192880975619</v>
      </c>
      <c r="F306" s="219" t="n">
        <v>100</v>
      </c>
      <c r="G306" s="219" t="n">
        <v>0</v>
      </c>
      <c r="H306" s="219"/>
      <c r="I306" s="219"/>
      <c r="J306" s="219"/>
      <c r="K306" s="219"/>
    </row>
    <row r="307">
      <c r="A307" s="219" t="s">
        <v>136</v>
      </c>
      <c r="B307" s="219" t="s">
        <v>137</v>
      </c>
      <c r="C307" s="219" t="s">
        <v>18</v>
      </c>
      <c r="D307" s="219" t="n">
        <v>33945.00481</v>
      </c>
      <c r="E307" s="219" t="n">
        <v>3.14976310138295</v>
      </c>
      <c r="F307" s="219" t="n">
        <v>100</v>
      </c>
      <c r="G307" s="219" t="n">
        <v>0</v>
      </c>
      <c r="H307" s="219"/>
      <c r="I307" s="219"/>
      <c r="J307" s="219"/>
      <c r="K307" s="219"/>
    </row>
    <row r="308">
      <c r="A308" s="219" t="s">
        <v>136</v>
      </c>
      <c r="B308" s="219" t="s">
        <v>137</v>
      </c>
      <c r="C308" s="219" t="s">
        <v>19</v>
      </c>
      <c r="D308" s="219" t="n">
        <v>2973.8316828</v>
      </c>
      <c r="E308" s="219" t="n">
        <v>34.6996477065588</v>
      </c>
      <c r="F308" s="219" t="n">
        <v>100</v>
      </c>
      <c r="G308" s="219" t="n">
        <v>0</v>
      </c>
      <c r="H308" s="219"/>
      <c r="I308" s="219"/>
      <c r="J308" s="219"/>
      <c r="K308" s="219"/>
    </row>
    <row r="309">
      <c r="A309" s="219" t="s">
        <v>138</v>
      </c>
      <c r="B309" s="219" t="s">
        <v>139</v>
      </c>
      <c r="C309" s="219" t="s">
        <v>17</v>
      </c>
      <c r="D309" s="219" t="n">
        <v>19593.6288088</v>
      </c>
      <c r="E309" s="219" t="n">
        <v>15.7940021481787</v>
      </c>
      <c r="F309" s="219" t="n">
        <v>98.6157861024861</v>
      </c>
      <c r="G309" s="219" t="n">
        <v>1.08040344071665</v>
      </c>
      <c r="H309" s="219" t="n">
        <v>275.0246626</v>
      </c>
      <c r="I309" s="219" t="n">
        <v>78.2251381287586</v>
      </c>
      <c r="J309" s="219" t="n">
        <v>1.38421389751392</v>
      </c>
      <c r="K309" s="219" t="n">
        <v>76.9713660623261</v>
      </c>
    </row>
    <row r="310">
      <c r="A310" s="219" t="s">
        <v>138</v>
      </c>
      <c r="B310" s="219" t="s">
        <v>139</v>
      </c>
      <c r="C310" s="219" t="s">
        <v>18</v>
      </c>
      <c r="D310" s="219" t="n">
        <v>40601.9231811</v>
      </c>
      <c r="E310" s="219" t="n">
        <v>7.57720406242692</v>
      </c>
      <c r="F310" s="219" t="n">
        <v>99.2819138417494</v>
      </c>
      <c r="G310" s="219" t="n">
        <v>0.727162550625146</v>
      </c>
      <c r="H310" s="219" t="n">
        <v>293.6655621</v>
      </c>
      <c r="I310" s="219" t="n">
        <v>99.9999999999999</v>
      </c>
      <c r="J310" s="219" t="n">
        <v>0.718086158250576</v>
      </c>
      <c r="K310" s="219" t="n">
        <v>100.536807276712</v>
      </c>
    </row>
    <row r="311">
      <c r="A311" s="219" t="s">
        <v>138</v>
      </c>
      <c r="B311" s="219" t="s">
        <v>139</v>
      </c>
      <c r="C311" s="219" t="s">
        <v>19</v>
      </c>
      <c r="D311" s="219" t="n">
        <v>3149.4619218</v>
      </c>
      <c r="E311" s="219" t="n">
        <v>41.8558138714535</v>
      </c>
      <c r="F311" s="219" t="n">
        <v>100</v>
      </c>
      <c r="G311" s="219" t="n">
        <v>0</v>
      </c>
      <c r="H311" s="219"/>
      <c r="I311" s="219"/>
      <c r="J311" s="219"/>
      <c r="K311" s="219"/>
    </row>
    <row r="312">
      <c r="A312" s="219" t="s">
        <v>140</v>
      </c>
      <c r="B312" s="219" t="s">
        <v>141</v>
      </c>
      <c r="C312" s="219" t="s">
        <v>16</v>
      </c>
      <c r="D312" s="219" t="n">
        <v>944.8819644</v>
      </c>
      <c r="E312" s="219" t="n">
        <v>77.7279146825415</v>
      </c>
      <c r="F312" s="219" t="n">
        <v>100</v>
      </c>
      <c r="G312" s="219" t="n">
        <v>0</v>
      </c>
      <c r="H312" s="219"/>
      <c r="I312" s="219"/>
      <c r="J312" s="219"/>
      <c r="K312" s="219"/>
    </row>
    <row r="313">
      <c r="A313" s="219" t="s">
        <v>140</v>
      </c>
      <c r="B313" s="219" t="s">
        <v>141</v>
      </c>
      <c r="C313" s="219" t="s">
        <v>17</v>
      </c>
      <c r="D313" s="219" t="n">
        <v>59553.5560678</v>
      </c>
      <c r="E313" s="219" t="n">
        <v>8.78484508316715</v>
      </c>
      <c r="F313" s="219" t="n">
        <v>100</v>
      </c>
      <c r="G313" s="219" t="n">
        <v>0</v>
      </c>
      <c r="H313" s="219"/>
      <c r="I313" s="219"/>
      <c r="J313" s="219"/>
      <c r="K313" s="219"/>
    </row>
    <row r="314">
      <c r="A314" s="219" t="s">
        <v>140</v>
      </c>
      <c r="B314" s="219" t="s">
        <v>141</v>
      </c>
      <c r="C314" s="219" t="s">
        <v>18</v>
      </c>
      <c r="D314" s="219" t="n">
        <v>37929.2008943</v>
      </c>
      <c r="E314" s="219" t="n">
        <v>12.2582608417272</v>
      </c>
      <c r="F314" s="219" t="n">
        <v>100</v>
      </c>
      <c r="G314" s="219" t="n">
        <v>0.00000000000000136094034283465</v>
      </c>
      <c r="H314" s="219"/>
      <c r="I314" s="219"/>
      <c r="J314" s="219"/>
      <c r="K314" s="219"/>
    </row>
    <row r="315">
      <c r="A315" s="219" t="s">
        <v>140</v>
      </c>
      <c r="B315" s="219" t="s">
        <v>141</v>
      </c>
      <c r="C315" s="219" t="s">
        <v>22</v>
      </c>
      <c r="D315" s="219" t="n">
        <v>1343.0999369</v>
      </c>
      <c r="E315" s="219" t="n">
        <v>36.8930666259107</v>
      </c>
      <c r="F315" s="219" t="n">
        <v>100</v>
      </c>
      <c r="G315" s="219" t="n">
        <v>0.00000000000000409595320171159</v>
      </c>
      <c r="H315" s="219"/>
      <c r="I315" s="219"/>
      <c r="J315" s="219"/>
      <c r="K315" s="219"/>
    </row>
    <row r="316">
      <c r="A316" s="219" t="s">
        <v>146</v>
      </c>
      <c r="B316" s="219" t="s">
        <v>147</v>
      </c>
      <c r="C316" s="219" t="s">
        <v>16</v>
      </c>
      <c r="D316" s="219" t="n">
        <v>3869.9675374</v>
      </c>
      <c r="E316" s="219" t="n">
        <v>30.3240025101723</v>
      </c>
      <c r="F316" s="219" t="n">
        <v>97.7713121487203</v>
      </c>
      <c r="G316" s="219" t="n">
        <v>2.12947677195265</v>
      </c>
      <c r="H316" s="219" t="n">
        <v>88.2155455</v>
      </c>
      <c r="I316" s="219" t="n">
        <v>100</v>
      </c>
      <c r="J316" s="219" t="n">
        <v>2.22868785127968</v>
      </c>
      <c r="K316" s="219" t="n">
        <v>93.4189765805403</v>
      </c>
    </row>
    <row r="317">
      <c r="A317" s="219" t="s">
        <v>146</v>
      </c>
      <c r="B317" s="219" t="s">
        <v>147</v>
      </c>
      <c r="C317" s="219" t="s">
        <v>17</v>
      </c>
      <c r="D317" s="219" t="n">
        <v>29294.1615619</v>
      </c>
      <c r="E317" s="219" t="n">
        <v>4.32834198466288</v>
      </c>
      <c r="F317" s="219" t="n">
        <v>100</v>
      </c>
      <c r="G317" s="219" t="n">
        <v>0</v>
      </c>
      <c r="H317" s="219"/>
      <c r="I317" s="219"/>
      <c r="J317" s="219"/>
      <c r="K317" s="219"/>
    </row>
    <row r="318">
      <c r="A318" s="219" t="s">
        <v>146</v>
      </c>
      <c r="B318" s="219" t="s">
        <v>147</v>
      </c>
      <c r="C318" s="219" t="s">
        <v>18</v>
      </c>
      <c r="D318" s="219" t="n">
        <v>267.649446</v>
      </c>
      <c r="E318" s="219" t="n">
        <v>42.4963230799997</v>
      </c>
      <c r="F318" s="219" t="n">
        <v>100</v>
      </c>
      <c r="G318" s="219" t="n">
        <v>0</v>
      </c>
      <c r="H318" s="219"/>
      <c r="I318" s="219"/>
      <c r="J318" s="219"/>
      <c r="K318" s="219"/>
    </row>
    <row r="319">
      <c r="A319" s="219" t="s">
        <v>146</v>
      </c>
      <c r="B319" s="219" t="s">
        <v>147</v>
      </c>
      <c r="C319" s="219" t="s">
        <v>22</v>
      </c>
      <c r="D319" s="219" t="n">
        <v>117.8694941</v>
      </c>
      <c r="E319" s="219" t="n">
        <v>72.3859019498039</v>
      </c>
      <c r="F319" s="219" t="n">
        <v>100</v>
      </c>
      <c r="G319" s="219" t="n">
        <v>0</v>
      </c>
      <c r="H319" s="219"/>
      <c r="I319" s="219"/>
      <c r="J319" s="219"/>
      <c r="K319" s="219"/>
    </row>
    <row r="320">
      <c r="A320" s="219" t="s">
        <v>148</v>
      </c>
      <c r="B320" s="219" t="s">
        <v>149</v>
      </c>
      <c r="C320" s="219" t="s">
        <v>17</v>
      </c>
      <c r="D320" s="219" t="n">
        <v>4314.8346929</v>
      </c>
      <c r="E320" s="219" t="n">
        <v>16.9080888173373</v>
      </c>
      <c r="F320" s="219" t="n">
        <v>100</v>
      </c>
      <c r="G320" s="219" t="n">
        <v>0</v>
      </c>
      <c r="H320" s="219"/>
      <c r="I320" s="219"/>
      <c r="J320" s="219"/>
      <c r="K320" s="219"/>
    </row>
    <row r="321">
      <c r="A321" s="219" t="s">
        <v>148</v>
      </c>
      <c r="B321" s="219" t="s">
        <v>149</v>
      </c>
      <c r="C321" s="219" t="s">
        <v>18</v>
      </c>
      <c r="D321" s="219" t="n">
        <v>11359.5168782</v>
      </c>
      <c r="E321" s="219" t="n">
        <v>6.78521062187525</v>
      </c>
      <c r="F321" s="219" t="n">
        <v>99.7926017905701</v>
      </c>
      <c r="G321" s="219" t="n">
        <v>0.208077129926872</v>
      </c>
      <c r="H321" s="219" t="n">
        <v>23.608398</v>
      </c>
      <c r="I321" s="219" t="n">
        <v>100</v>
      </c>
      <c r="J321" s="219" t="n">
        <v>0.20739820942989</v>
      </c>
      <c r="K321" s="219" t="n">
        <v>100.119274055432</v>
      </c>
    </row>
    <row r="322">
      <c r="A322" s="219" t="s">
        <v>156</v>
      </c>
      <c r="B322" s="219" t="s">
        <v>157</v>
      </c>
      <c r="C322" s="219" t="s">
        <v>17</v>
      </c>
      <c r="D322" s="219" t="n">
        <v>194.4614635</v>
      </c>
      <c r="E322" s="219" t="n">
        <v>45.0224591558289</v>
      </c>
      <c r="F322" s="219" t="n">
        <v>100</v>
      </c>
      <c r="G322" s="219" t="n">
        <v>0</v>
      </c>
      <c r="H322" s="219"/>
      <c r="I322" s="219"/>
      <c r="J322" s="219"/>
      <c r="K322" s="219"/>
    </row>
    <row r="323">
      <c r="A323" s="219" t="s">
        <v>156</v>
      </c>
      <c r="B323" s="219" t="s">
        <v>157</v>
      </c>
      <c r="C323" s="219" t="s">
        <v>18</v>
      </c>
      <c r="D323" s="219" t="n">
        <v>17524.3120843</v>
      </c>
      <c r="E323" s="219" t="n">
        <v>2.21447952079379</v>
      </c>
      <c r="F323" s="219" t="n">
        <v>100</v>
      </c>
      <c r="G323" s="219" t="n">
        <v>0</v>
      </c>
      <c r="H323" s="219"/>
      <c r="I323" s="219"/>
      <c r="J323" s="219"/>
      <c r="K323" s="219"/>
    </row>
    <row r="324">
      <c r="A324" s="219" t="s">
        <v>164</v>
      </c>
      <c r="B324" s="219" t="s">
        <v>165</v>
      </c>
      <c r="C324" s="219" t="s">
        <v>17</v>
      </c>
      <c r="D324" s="219" t="n">
        <v>141.7568443</v>
      </c>
      <c r="E324" s="219" t="n">
        <v>64.0453759894598</v>
      </c>
      <c r="F324" s="219" t="n">
        <v>100</v>
      </c>
      <c r="G324" s="219" t="n">
        <v>0.00000000000000711046510442737</v>
      </c>
      <c r="H324" s="219"/>
      <c r="I324" s="219"/>
      <c r="J324" s="219"/>
      <c r="K324" s="219"/>
    </row>
    <row r="325">
      <c r="A325" s="219" t="s">
        <v>164</v>
      </c>
      <c r="B325" s="219" t="s">
        <v>165</v>
      </c>
      <c r="C325" s="219" t="s">
        <v>18</v>
      </c>
      <c r="D325" s="219" t="n">
        <v>20668.8113323</v>
      </c>
      <c r="E325" s="219" t="n">
        <v>2.02525737782886</v>
      </c>
      <c r="F325" s="219" t="n">
        <v>100</v>
      </c>
      <c r="G325" s="219" t="n">
        <v>0</v>
      </c>
      <c r="H325" s="219"/>
      <c r="I325" s="219"/>
      <c r="J325" s="219"/>
      <c r="K325" s="219"/>
    </row>
    <row r="326">
      <c r="A326" s="219" t="s">
        <v>166</v>
      </c>
      <c r="B326" s="219" t="s">
        <v>167</v>
      </c>
      <c r="C326" s="219" t="s">
        <v>17</v>
      </c>
      <c r="D326" s="219" t="n">
        <v>30584.0791673</v>
      </c>
      <c r="E326" s="219" t="n">
        <v>9.15605768436347</v>
      </c>
      <c r="F326" s="219" t="n">
        <v>100</v>
      </c>
      <c r="G326" s="219" t="n">
        <v>0</v>
      </c>
      <c r="H326" s="219"/>
      <c r="I326" s="219"/>
      <c r="J326" s="219"/>
      <c r="K326" s="219"/>
    </row>
    <row r="327">
      <c r="A327" s="219" t="s">
        <v>166</v>
      </c>
      <c r="B327" s="219" t="s">
        <v>167</v>
      </c>
      <c r="C327" s="219" t="s">
        <v>18</v>
      </c>
      <c r="D327" s="219" t="n">
        <v>24897.4090269</v>
      </c>
      <c r="E327" s="219" t="n">
        <v>10.9587566251226</v>
      </c>
      <c r="F327" s="219" t="n">
        <v>100</v>
      </c>
      <c r="G327" s="219" t="n">
        <v>0</v>
      </c>
      <c r="H327" s="219"/>
      <c r="I327" s="219"/>
      <c r="J327" s="219"/>
      <c r="K327" s="219"/>
    </row>
    <row r="328">
      <c r="A328" s="219" t="s">
        <v>170</v>
      </c>
      <c r="B328" s="219" t="s">
        <v>171</v>
      </c>
      <c r="C328" s="219" t="s">
        <v>16</v>
      </c>
      <c r="D328" s="219" t="n">
        <v>85.3022685</v>
      </c>
      <c r="E328" s="219" t="n">
        <v>70.7012097686938</v>
      </c>
      <c r="F328" s="219" t="n">
        <v>100</v>
      </c>
      <c r="G328" s="219" t="n">
        <v>0</v>
      </c>
      <c r="H328" s="219"/>
      <c r="I328" s="219"/>
      <c r="J328" s="219"/>
      <c r="K328" s="219"/>
    </row>
    <row r="329">
      <c r="A329" s="219" t="s">
        <v>170</v>
      </c>
      <c r="B329" s="219" t="s">
        <v>171</v>
      </c>
      <c r="C329" s="219" t="s">
        <v>17</v>
      </c>
      <c r="D329" s="219" t="n">
        <v>6049.7251106</v>
      </c>
      <c r="E329" s="219" t="n">
        <v>21.0564860619076</v>
      </c>
      <c r="F329" s="219" t="n">
        <v>100</v>
      </c>
      <c r="G329" s="219" t="n">
        <v>0.00000000000000233773956436285</v>
      </c>
      <c r="H329" s="219"/>
      <c r="I329" s="219"/>
      <c r="J329" s="219"/>
      <c r="K329" s="219"/>
    </row>
    <row r="330">
      <c r="A330" s="219" t="s">
        <v>170</v>
      </c>
      <c r="B330" s="219" t="s">
        <v>171</v>
      </c>
      <c r="C330" s="219" t="s">
        <v>18</v>
      </c>
      <c r="D330" s="219" t="n">
        <v>21937.6201247</v>
      </c>
      <c r="E330" s="219" t="n">
        <v>6.21940570351166</v>
      </c>
      <c r="F330" s="219" t="n">
        <v>100</v>
      </c>
      <c r="G330" s="219" t="n">
        <v>0</v>
      </c>
      <c r="H330" s="219"/>
      <c r="I330" s="219"/>
      <c r="J330" s="219"/>
      <c r="K330" s="219"/>
    </row>
    <row r="331">
      <c r="A331" s="219" t="s">
        <v>170</v>
      </c>
      <c r="B331" s="219" t="s">
        <v>171</v>
      </c>
      <c r="C331" s="219" t="s">
        <v>19</v>
      </c>
      <c r="D331" s="219" t="n">
        <v>2925.2336001</v>
      </c>
      <c r="E331" s="219" t="n">
        <v>30.5315608051625</v>
      </c>
      <c r="F331" s="219" t="n">
        <v>100</v>
      </c>
      <c r="G331" s="219" t="n">
        <v>0</v>
      </c>
      <c r="H331" s="219"/>
      <c r="I331" s="219"/>
      <c r="J331" s="219"/>
      <c r="K331" s="219"/>
    </row>
    <row r="332">
      <c r="A332" s="219" t="s">
        <v>172</v>
      </c>
      <c r="B332" s="219" t="s">
        <v>173</v>
      </c>
      <c r="C332" s="219" t="s">
        <v>16</v>
      </c>
      <c r="D332" s="219" t="n">
        <v>278.5261004</v>
      </c>
      <c r="E332" s="219" t="n">
        <v>69.0757868487489</v>
      </c>
      <c r="F332" s="219" t="n">
        <v>100</v>
      </c>
      <c r="G332" s="219" t="n">
        <v>0</v>
      </c>
      <c r="H332" s="219"/>
      <c r="I332" s="219"/>
      <c r="J332" s="219"/>
      <c r="K332" s="219"/>
    </row>
    <row r="333">
      <c r="A333" s="219" t="s">
        <v>172</v>
      </c>
      <c r="B333" s="219" t="s">
        <v>173</v>
      </c>
      <c r="C333" s="219" t="s">
        <v>17</v>
      </c>
      <c r="D333" s="219" t="n">
        <v>9145.8650787</v>
      </c>
      <c r="E333" s="219" t="n">
        <v>16.1720467813135</v>
      </c>
      <c r="F333" s="219" t="n">
        <v>100</v>
      </c>
      <c r="G333" s="219" t="n">
        <v>0</v>
      </c>
      <c r="H333" s="219"/>
      <c r="I333" s="219"/>
      <c r="J333" s="219"/>
      <c r="K333" s="219"/>
    </row>
    <row r="334">
      <c r="A334" s="219" t="s">
        <v>172</v>
      </c>
      <c r="B334" s="219" t="s">
        <v>173</v>
      </c>
      <c r="C334" s="219" t="s">
        <v>18</v>
      </c>
      <c r="D334" s="219" t="n">
        <v>21466.2215682</v>
      </c>
      <c r="E334" s="219" t="n">
        <v>6.6195224410018</v>
      </c>
      <c r="F334" s="219" t="n">
        <v>100</v>
      </c>
      <c r="G334" s="219" t="n">
        <v>0</v>
      </c>
      <c r="H334" s="219"/>
      <c r="I334" s="219"/>
      <c r="J334" s="219"/>
      <c r="K334" s="219"/>
    </row>
    <row r="335">
      <c r="A335" s="219" t="s">
        <v>178</v>
      </c>
      <c r="B335" s="219" t="s">
        <v>179</v>
      </c>
      <c r="C335" s="219" t="s">
        <v>17</v>
      </c>
      <c r="D335" s="219" t="n">
        <v>7628.9967129</v>
      </c>
      <c r="E335" s="219" t="n">
        <v>8.37843898872085</v>
      </c>
      <c r="F335" s="219" t="n">
        <v>100</v>
      </c>
      <c r="G335" s="219" t="n">
        <v>0</v>
      </c>
      <c r="H335" s="219"/>
      <c r="I335" s="219"/>
      <c r="J335" s="219"/>
      <c r="K335" s="219"/>
    </row>
    <row r="336">
      <c r="A336" s="219" t="s">
        <v>178</v>
      </c>
      <c r="B336" s="219" t="s">
        <v>179</v>
      </c>
      <c r="C336" s="219" t="s">
        <v>18</v>
      </c>
      <c r="D336" s="219" t="n">
        <v>3862.6976533</v>
      </c>
      <c r="E336" s="219" t="n">
        <v>13.7731311980296</v>
      </c>
      <c r="F336" s="219" t="n">
        <v>100</v>
      </c>
      <c r="G336" s="219" t="n">
        <v>0</v>
      </c>
      <c r="H336" s="219"/>
      <c r="I336" s="219"/>
      <c r="J336" s="219"/>
      <c r="K336" s="219"/>
    </row>
    <row r="337">
      <c r="A337" s="219" t="s">
        <v>180</v>
      </c>
      <c r="B337" s="219" t="s">
        <v>181</v>
      </c>
      <c r="C337" s="219" t="s">
        <v>16</v>
      </c>
      <c r="D337" s="219" t="n">
        <v>833.1062947</v>
      </c>
      <c r="E337" s="219" t="n">
        <v>55.4113347123054</v>
      </c>
      <c r="F337" s="219" t="n">
        <v>100</v>
      </c>
      <c r="G337" s="219" t="n">
        <v>0</v>
      </c>
      <c r="H337" s="219"/>
      <c r="I337" s="219"/>
      <c r="J337" s="219"/>
      <c r="K337" s="219"/>
    </row>
    <row r="338">
      <c r="A338" s="219" t="s">
        <v>180</v>
      </c>
      <c r="B338" s="219" t="s">
        <v>181</v>
      </c>
      <c r="C338" s="219" t="s">
        <v>17</v>
      </c>
      <c r="D338" s="219" t="n">
        <v>31967.9482005</v>
      </c>
      <c r="E338" s="219" t="n">
        <v>2.41066749890211</v>
      </c>
      <c r="F338" s="219" t="n">
        <v>99.3311614801601</v>
      </c>
      <c r="G338" s="219" t="n">
        <v>0.523148884201991</v>
      </c>
      <c r="H338" s="219" t="n">
        <v>215.2536509</v>
      </c>
      <c r="I338" s="219" t="n">
        <v>78.5897278963582</v>
      </c>
      <c r="J338" s="219" t="n">
        <v>0.668838519839928</v>
      </c>
      <c r="K338" s="219" t="n">
        <v>77.6943683017393</v>
      </c>
    </row>
    <row r="339">
      <c r="A339" s="219" t="s">
        <v>182</v>
      </c>
      <c r="B339" s="219" t="s">
        <v>183</v>
      </c>
      <c r="C339" s="219" t="s">
        <v>16</v>
      </c>
      <c r="D339" s="219" t="n">
        <v>4575.8492066</v>
      </c>
      <c r="E339" s="219" t="n">
        <v>22.8817207042615</v>
      </c>
      <c r="F339" s="219" t="n">
        <v>99.0525345815027</v>
      </c>
      <c r="G339" s="219" t="n">
        <v>0.883662441294145</v>
      </c>
      <c r="H339" s="219" t="n">
        <v>43.7692877</v>
      </c>
      <c r="I339" s="219" t="n">
        <v>100</v>
      </c>
      <c r="J339" s="219" t="n">
        <v>0.94746541849734</v>
      </c>
      <c r="K339" s="219" t="n">
        <v>92.3822683296267</v>
      </c>
    </row>
    <row r="340">
      <c r="A340" s="219" t="s">
        <v>182</v>
      </c>
      <c r="B340" s="219" t="s">
        <v>183</v>
      </c>
      <c r="C340" s="219" t="s">
        <v>17</v>
      </c>
      <c r="D340" s="219" t="n">
        <v>21718.3170873</v>
      </c>
      <c r="E340" s="219" t="n">
        <v>5.17860308608621</v>
      </c>
      <c r="F340" s="219" t="n">
        <v>100</v>
      </c>
      <c r="G340" s="219" t="n">
        <v>0.000000000000000574940438156781</v>
      </c>
      <c r="H340" s="219"/>
      <c r="I340" s="219"/>
      <c r="J340" s="219"/>
      <c r="K340" s="219"/>
    </row>
    <row r="341">
      <c r="A341" s="219" t="s">
        <v>182</v>
      </c>
      <c r="B341" s="219" t="s">
        <v>183</v>
      </c>
      <c r="C341" s="219" t="s">
        <v>22</v>
      </c>
      <c r="D341" s="219" t="n">
        <v>27.5293576</v>
      </c>
      <c r="E341" s="219" t="n">
        <v>100</v>
      </c>
      <c r="F341" s="219" t="n">
        <v>49.3144823367462</v>
      </c>
      <c r="G341" s="219" t="n">
        <v>72.1381712610348</v>
      </c>
      <c r="H341" s="219" t="n">
        <v>28.2947255</v>
      </c>
      <c r="I341" s="219" t="n">
        <v>100</v>
      </c>
      <c r="J341" s="219" t="n">
        <v>50.6855176632538</v>
      </c>
      <c r="K341" s="219" t="n">
        <v>70.1868450095079</v>
      </c>
    </row>
    <row r="342">
      <c r="A342" s="219" t="s">
        <v>186</v>
      </c>
      <c r="B342" s="219" t="s">
        <v>187</v>
      </c>
      <c r="C342" s="219" t="s">
        <v>16</v>
      </c>
      <c r="D342" s="219" t="n">
        <v>56.5082086</v>
      </c>
      <c r="E342" s="219" t="n">
        <v>57.0749747447748</v>
      </c>
      <c r="F342" s="219" t="n">
        <v>100</v>
      </c>
      <c r="G342" s="219" t="n">
        <v>0.00000000000000633659510915482</v>
      </c>
      <c r="H342" s="219"/>
      <c r="I342" s="219"/>
      <c r="J342" s="219"/>
      <c r="K342" s="219"/>
    </row>
    <row r="343">
      <c r="A343" s="219" t="s">
        <v>186</v>
      </c>
      <c r="B343" s="219" t="s">
        <v>187</v>
      </c>
      <c r="C343" s="219" t="s">
        <v>17</v>
      </c>
      <c r="D343" s="219" t="n">
        <v>12542.5886234</v>
      </c>
      <c r="E343" s="219" t="n">
        <v>7.9501734924502</v>
      </c>
      <c r="F343" s="219" t="n">
        <v>99.5540826666288</v>
      </c>
      <c r="G343" s="219" t="n">
        <v>0.263650466322215</v>
      </c>
      <c r="H343" s="219" t="n">
        <v>56.1800935</v>
      </c>
      <c r="I343" s="219" t="n">
        <v>59.0092330125738</v>
      </c>
      <c r="J343" s="219" t="n">
        <v>0.445917333371157</v>
      </c>
      <c r="K343" s="219" t="n">
        <v>58.8617628314754</v>
      </c>
    </row>
    <row r="344">
      <c r="A344" s="219" t="s">
        <v>186</v>
      </c>
      <c r="B344" s="219" t="s">
        <v>187</v>
      </c>
      <c r="C344" s="219" t="s">
        <v>18</v>
      </c>
      <c r="D344" s="219" t="n">
        <v>5672.9028611</v>
      </c>
      <c r="E344" s="219" t="n">
        <v>15.5495233358662</v>
      </c>
      <c r="F344" s="219" t="n">
        <v>100</v>
      </c>
      <c r="G344" s="219" t="n">
        <v>0.00000000000000172634388294248</v>
      </c>
      <c r="H344" s="219"/>
      <c r="I344" s="219"/>
      <c r="J344" s="219"/>
      <c r="K344" s="219"/>
    </row>
    <row r="345">
      <c r="A345" s="219" t="s">
        <v>188</v>
      </c>
      <c r="B345" s="219" t="s">
        <v>189</v>
      </c>
      <c r="C345" s="219" t="s">
        <v>16</v>
      </c>
      <c r="D345" s="219" t="n">
        <v>2920.8386619</v>
      </c>
      <c r="E345" s="219" t="n">
        <v>34.263703639201</v>
      </c>
      <c r="F345" s="219" t="n">
        <v>100</v>
      </c>
      <c r="G345" s="219" t="n">
        <v>0</v>
      </c>
      <c r="H345" s="219"/>
      <c r="I345" s="219"/>
      <c r="J345" s="219"/>
      <c r="K345" s="219"/>
    </row>
    <row r="346">
      <c r="A346" s="219" t="s">
        <v>188</v>
      </c>
      <c r="B346" s="219" t="s">
        <v>189</v>
      </c>
      <c r="C346" s="219" t="s">
        <v>17</v>
      </c>
      <c r="D346" s="219" t="n">
        <v>32520.1953793</v>
      </c>
      <c r="E346" s="219" t="n">
        <v>5.36672904883733</v>
      </c>
      <c r="F346" s="219" t="n">
        <v>99.3670868818608</v>
      </c>
      <c r="G346" s="219" t="n">
        <v>0.568137305116755</v>
      </c>
      <c r="H346" s="219" t="n">
        <v>207.1355708</v>
      </c>
      <c r="I346" s="219" t="n">
        <v>89.4734816896958</v>
      </c>
      <c r="J346" s="219" t="n">
        <v>0.632913118139159</v>
      </c>
      <c r="K346" s="219" t="n">
        <v>89.1973121434817</v>
      </c>
    </row>
    <row r="347">
      <c r="A347" s="219" t="s">
        <v>188</v>
      </c>
      <c r="B347" s="219" t="s">
        <v>189</v>
      </c>
      <c r="C347" s="219" t="s">
        <v>18</v>
      </c>
      <c r="D347" s="219" t="n">
        <v>3047.9055985</v>
      </c>
      <c r="E347" s="219" t="n">
        <v>34.5560656201075</v>
      </c>
      <c r="F347" s="219" t="n">
        <v>100</v>
      </c>
      <c r="G347" s="219" t="n">
        <v>0</v>
      </c>
      <c r="H347" s="219"/>
      <c r="I347" s="219"/>
      <c r="J347" s="219"/>
      <c r="K347" s="219"/>
    </row>
    <row r="348">
      <c r="A348" s="219" t="s">
        <v>190</v>
      </c>
      <c r="B348" s="219" t="s">
        <v>191</v>
      </c>
      <c r="C348" s="219" t="s">
        <v>16</v>
      </c>
      <c r="D348" s="219" t="n">
        <v>7288.5842776</v>
      </c>
      <c r="E348" s="219" t="n">
        <v>17.8028464237761</v>
      </c>
      <c r="F348" s="219" t="n">
        <v>100</v>
      </c>
      <c r="G348" s="219" t="n">
        <v>0</v>
      </c>
      <c r="H348" s="219"/>
      <c r="I348" s="219"/>
      <c r="J348" s="219"/>
      <c r="K348" s="219"/>
    </row>
    <row r="349">
      <c r="A349" s="219" t="s">
        <v>190</v>
      </c>
      <c r="B349" s="219" t="s">
        <v>191</v>
      </c>
      <c r="C349" s="219" t="s">
        <v>17</v>
      </c>
      <c r="D349" s="219" t="n">
        <v>19125.8165829</v>
      </c>
      <c r="E349" s="219" t="n">
        <v>6.12645343768227</v>
      </c>
      <c r="F349" s="219" t="n">
        <v>100</v>
      </c>
      <c r="G349" s="219" t="n">
        <v>0</v>
      </c>
      <c r="H349" s="219"/>
      <c r="I349" s="219"/>
      <c r="J349" s="219"/>
      <c r="K349" s="219"/>
    </row>
    <row r="350">
      <c r="A350" s="219" t="s">
        <v>190</v>
      </c>
      <c r="B350" s="219" t="s">
        <v>191</v>
      </c>
      <c r="C350" s="219" t="s">
        <v>18</v>
      </c>
      <c r="D350" s="219" t="n">
        <v>55.345907</v>
      </c>
      <c r="E350" s="219" t="n">
        <v>70.4908780311242</v>
      </c>
      <c r="F350" s="219" t="n">
        <v>100</v>
      </c>
      <c r="G350" s="219" t="n">
        <v>0</v>
      </c>
      <c r="H350" s="219"/>
      <c r="I350" s="219"/>
      <c r="J350" s="219"/>
      <c r="K350" s="219"/>
    </row>
    <row r="351">
      <c r="A351" s="219" t="s">
        <v>194</v>
      </c>
      <c r="B351" s="219" t="s">
        <v>195</v>
      </c>
      <c r="C351" s="219" t="s">
        <v>16</v>
      </c>
      <c r="D351" s="219" t="n">
        <v>13973.1521081</v>
      </c>
      <c r="E351" s="219" t="n">
        <v>11.5926149803004</v>
      </c>
      <c r="F351" s="219" t="n">
        <v>100</v>
      </c>
      <c r="G351" s="219" t="n">
        <v>0</v>
      </c>
      <c r="H351" s="219"/>
      <c r="I351" s="219"/>
      <c r="J351" s="219"/>
      <c r="K351" s="219"/>
    </row>
    <row r="352">
      <c r="A352" s="219" t="s">
        <v>194</v>
      </c>
      <c r="B352" s="219" t="s">
        <v>195</v>
      </c>
      <c r="C352" s="219" t="s">
        <v>17</v>
      </c>
      <c r="D352" s="219" t="n">
        <v>18048.5498446</v>
      </c>
      <c r="E352" s="219" t="n">
        <v>9.29500802349289</v>
      </c>
      <c r="F352" s="219" t="n">
        <v>100</v>
      </c>
      <c r="G352" s="219" t="n">
        <v>0</v>
      </c>
      <c r="H352" s="219"/>
      <c r="I352" s="219"/>
      <c r="J352" s="219"/>
      <c r="K352" s="219"/>
    </row>
    <row r="353">
      <c r="A353" s="219" t="s">
        <v>194</v>
      </c>
      <c r="B353" s="219" t="s">
        <v>195</v>
      </c>
      <c r="C353" s="219" t="s">
        <v>18</v>
      </c>
      <c r="D353" s="219" t="n">
        <v>129.2126991</v>
      </c>
      <c r="E353" s="219" t="n">
        <v>57.9873747592639</v>
      </c>
      <c r="F353" s="219" t="n">
        <v>100</v>
      </c>
      <c r="G353" s="219" t="n">
        <v>0</v>
      </c>
      <c r="H353" s="219"/>
      <c r="I353" s="219"/>
      <c r="J353" s="219"/>
      <c r="K353" s="219"/>
    </row>
    <row r="354">
      <c r="A354" s="219" t="s">
        <v>202</v>
      </c>
      <c r="B354" s="219" t="s">
        <v>203</v>
      </c>
      <c r="C354" s="219" t="s">
        <v>16</v>
      </c>
      <c r="D354" s="219" t="n">
        <v>38503.2127701</v>
      </c>
      <c r="E354" s="219" t="n">
        <v>5.71391603970037</v>
      </c>
      <c r="F354" s="219" t="n">
        <v>96.6931197200258</v>
      </c>
      <c r="G354" s="219" t="n">
        <v>1.42995697829968</v>
      </c>
      <c r="H354" s="219" t="n">
        <v>1316.8001549</v>
      </c>
      <c r="I354" s="219" t="n">
        <v>41.8704628881517</v>
      </c>
      <c r="J354" s="219" t="n">
        <v>3.30688027997419</v>
      </c>
      <c r="K354" s="219" t="n">
        <v>41.8119162446051</v>
      </c>
    </row>
    <row r="355">
      <c r="A355" s="219" t="s">
        <v>202</v>
      </c>
      <c r="B355" s="219" t="s">
        <v>203</v>
      </c>
      <c r="C355" s="219" t="s">
        <v>17</v>
      </c>
      <c r="D355" s="219" t="n">
        <v>13408.4206155</v>
      </c>
      <c r="E355" s="219" t="n">
        <v>15.9689253661781</v>
      </c>
      <c r="F355" s="219" t="n">
        <v>100</v>
      </c>
      <c r="G355" s="219" t="n">
        <v>0</v>
      </c>
      <c r="H355" s="219"/>
      <c r="I355" s="219"/>
      <c r="J355" s="219"/>
      <c r="K355" s="219"/>
    </row>
    <row r="356">
      <c r="A356" s="219" t="s">
        <v>202</v>
      </c>
      <c r="B356" s="219" t="s">
        <v>203</v>
      </c>
      <c r="C356" s="219" t="s">
        <v>18</v>
      </c>
      <c r="D356" s="219" t="n">
        <v>224.3749083</v>
      </c>
      <c r="E356" s="219" t="n">
        <v>50.9723903672744</v>
      </c>
      <c r="F356" s="219" t="n">
        <v>100</v>
      </c>
      <c r="G356" s="219" t="n">
        <v>0</v>
      </c>
      <c r="H356" s="219"/>
      <c r="I356" s="219"/>
      <c r="J356" s="219"/>
      <c r="K356" s="219"/>
    </row>
    <row r="357">
      <c r="A357" s="219" t="s">
        <v>202</v>
      </c>
      <c r="B357" s="219" t="s">
        <v>203</v>
      </c>
      <c r="C357" s="219" t="s">
        <v>22</v>
      </c>
      <c r="D357" s="219" t="n">
        <v>165.272647</v>
      </c>
      <c r="E357" s="219" t="n">
        <v>99.9999999999998</v>
      </c>
      <c r="F357" s="219" t="n">
        <v>20.8852666392713</v>
      </c>
      <c r="G357" s="219" t="n">
        <v>25.3049404674079</v>
      </c>
      <c r="H357" s="219" t="n">
        <v>626.0634171</v>
      </c>
      <c r="I357" s="219" t="n">
        <v>76.2685867006306</v>
      </c>
      <c r="J357" s="219" t="n">
        <v>79.1147333607287</v>
      </c>
      <c r="K357" s="219" t="n">
        <v>6.6801770858908</v>
      </c>
    </row>
    <row r="358">
      <c r="A358" s="219" t="s">
        <v>204</v>
      </c>
      <c r="B358" s="219" t="s">
        <v>205</v>
      </c>
      <c r="C358" s="219" t="s">
        <v>16</v>
      </c>
      <c r="D358" s="219" t="n">
        <v>23065.3104165</v>
      </c>
      <c r="E358" s="219" t="n">
        <v>13.4195335563624</v>
      </c>
      <c r="F358" s="219" t="n">
        <v>99.3375646302275</v>
      </c>
      <c r="G358" s="219" t="n">
        <v>0.457998046004332</v>
      </c>
      <c r="H358" s="219" t="n">
        <v>153.8116773</v>
      </c>
      <c r="I358" s="219" t="n">
        <v>71.0981189649421</v>
      </c>
      <c r="J358" s="219" t="n">
        <v>0.662435369772533</v>
      </c>
      <c r="K358" s="219" t="n">
        <v>68.6805272959621</v>
      </c>
    </row>
    <row r="359">
      <c r="A359" s="219" t="s">
        <v>204</v>
      </c>
      <c r="B359" s="219" t="s">
        <v>205</v>
      </c>
      <c r="C359" s="219" t="s">
        <v>17</v>
      </c>
      <c r="D359" s="219" t="n">
        <v>24280.2264705</v>
      </c>
      <c r="E359" s="219" t="n">
        <v>11.986765586297</v>
      </c>
      <c r="F359" s="219" t="n">
        <v>100</v>
      </c>
      <c r="G359" s="219" t="n">
        <v>0.00000000000000133079831446914</v>
      </c>
      <c r="H359" s="219"/>
      <c r="I359" s="219"/>
      <c r="J359" s="219"/>
      <c r="K359" s="219"/>
    </row>
    <row r="360">
      <c r="A360" s="219" t="s">
        <v>204</v>
      </c>
      <c r="B360" s="219" t="s">
        <v>205</v>
      </c>
      <c r="C360" s="219" t="s">
        <v>18</v>
      </c>
      <c r="D360" s="219" t="n">
        <v>5512.5032445</v>
      </c>
      <c r="E360" s="219" t="n">
        <v>29.4413099676553</v>
      </c>
      <c r="F360" s="219" t="n">
        <v>100</v>
      </c>
      <c r="G360" s="219" t="n">
        <v>0</v>
      </c>
      <c r="H360" s="219"/>
      <c r="I360" s="219"/>
      <c r="J360" s="219"/>
      <c r="K360" s="219"/>
    </row>
    <row r="361">
      <c r="A361" s="219" t="s">
        <v>210</v>
      </c>
      <c r="B361" s="219" t="s">
        <v>211</v>
      </c>
      <c r="C361" s="219" t="s">
        <v>17</v>
      </c>
      <c r="D361" s="219" t="n">
        <v>69.6702671</v>
      </c>
      <c r="E361" s="219" t="n">
        <v>71.0566725148406</v>
      </c>
      <c r="F361" s="219" t="n">
        <v>100</v>
      </c>
      <c r="G361" s="219" t="n">
        <v>0</v>
      </c>
      <c r="H361" s="219"/>
      <c r="I361" s="219"/>
      <c r="J361" s="219"/>
      <c r="K361" s="219"/>
    </row>
    <row r="362">
      <c r="A362" s="219" t="s">
        <v>210</v>
      </c>
      <c r="B362" s="219" t="s">
        <v>211</v>
      </c>
      <c r="C362" s="219" t="s">
        <v>18</v>
      </c>
      <c r="D362" s="219" t="n">
        <v>31606.2974601</v>
      </c>
      <c r="E362" s="219" t="n">
        <v>1.01782620437872</v>
      </c>
      <c r="F362" s="219" t="n">
        <v>100</v>
      </c>
      <c r="G362" s="219" t="n">
        <v>0</v>
      </c>
      <c r="H362" s="219"/>
      <c r="I362" s="219"/>
      <c r="J362" s="219"/>
      <c r="K362" s="219"/>
    </row>
    <row r="363">
      <c r="A363" s="219" t="s">
        <v>212</v>
      </c>
      <c r="B363" s="219" t="s">
        <v>213</v>
      </c>
      <c r="C363" s="219" t="s">
        <v>16</v>
      </c>
      <c r="D363" s="219" t="n">
        <v>264.0524061</v>
      </c>
      <c r="E363" s="219" t="n">
        <v>57.9658620382729</v>
      </c>
      <c r="F363" s="219" t="n">
        <v>100</v>
      </c>
      <c r="G363" s="219" t="n">
        <v>0</v>
      </c>
      <c r="H363" s="219"/>
      <c r="I363" s="219"/>
      <c r="J363" s="219"/>
      <c r="K363" s="219"/>
    </row>
    <row r="364">
      <c r="A364" s="219" t="s">
        <v>212</v>
      </c>
      <c r="B364" s="219" t="s">
        <v>213</v>
      </c>
      <c r="C364" s="219" t="s">
        <v>17</v>
      </c>
      <c r="D364" s="219" t="n">
        <v>10133.646716</v>
      </c>
      <c r="E364" s="219" t="n">
        <v>23.946604199372</v>
      </c>
      <c r="F364" s="219" t="n">
        <v>92.8069233890976</v>
      </c>
      <c r="G364" s="219" t="n">
        <v>4.82786256142068</v>
      </c>
      <c r="H364" s="219" t="n">
        <v>785.4165887</v>
      </c>
      <c r="I364" s="219" t="n">
        <v>71.655105429657</v>
      </c>
      <c r="J364" s="219" t="n">
        <v>7.19307661090238</v>
      </c>
      <c r="K364" s="219" t="n">
        <v>62.2903237526692</v>
      </c>
    </row>
    <row r="365">
      <c r="A365" s="219" t="s">
        <v>212</v>
      </c>
      <c r="B365" s="219" t="s">
        <v>213</v>
      </c>
      <c r="C365" s="219" t="s">
        <v>18</v>
      </c>
      <c r="D365" s="219" t="n">
        <v>42847.4503271</v>
      </c>
      <c r="E365" s="219" t="n">
        <v>5.68963382396347</v>
      </c>
      <c r="F365" s="219" t="n">
        <v>100</v>
      </c>
      <c r="G365" s="219" t="n">
        <v>0</v>
      </c>
      <c r="H365" s="219"/>
      <c r="I365" s="219"/>
      <c r="J365" s="219"/>
      <c r="K365" s="219"/>
    </row>
    <row r="366">
      <c r="A366" s="219" t="s">
        <v>212</v>
      </c>
      <c r="B366" s="219" t="s">
        <v>213</v>
      </c>
      <c r="C366" s="219" t="s">
        <v>19</v>
      </c>
      <c r="D366" s="219" t="n">
        <v>5192.0657839</v>
      </c>
      <c r="E366" s="219" t="n">
        <v>33.3029385138193</v>
      </c>
      <c r="F366" s="219" t="n">
        <v>100</v>
      </c>
      <c r="G366" s="219" t="n">
        <v>0</v>
      </c>
      <c r="H366" s="219"/>
      <c r="I366" s="219"/>
      <c r="J366" s="219"/>
      <c r="K366" s="219"/>
    </row>
    <row r="367">
      <c r="A367" s="219" t="s">
        <v>216</v>
      </c>
      <c r="B367" s="219" t="s">
        <v>217</v>
      </c>
      <c r="C367" s="219" t="s">
        <v>17</v>
      </c>
      <c r="D367" s="219" t="n">
        <v>1112.2228096</v>
      </c>
      <c r="E367" s="219" t="n">
        <v>57.144232833596</v>
      </c>
      <c r="F367" s="219" t="n">
        <v>100</v>
      </c>
      <c r="G367" s="219" t="n">
        <v>0</v>
      </c>
      <c r="H367" s="219"/>
      <c r="I367" s="219"/>
      <c r="J367" s="219"/>
      <c r="K367" s="219"/>
    </row>
    <row r="368">
      <c r="A368" s="219" t="s">
        <v>216</v>
      </c>
      <c r="B368" s="219" t="s">
        <v>217</v>
      </c>
      <c r="C368" s="219" t="s">
        <v>18</v>
      </c>
      <c r="D368" s="219" t="n">
        <v>48422.8060642</v>
      </c>
      <c r="E368" s="219" t="n">
        <v>2.02979801435831</v>
      </c>
      <c r="F368" s="219" t="n">
        <v>100</v>
      </c>
      <c r="G368" s="219" t="n">
        <v>0</v>
      </c>
      <c r="H368" s="219"/>
      <c r="I368" s="219"/>
      <c r="J368" s="219"/>
      <c r="K368" s="219"/>
    </row>
    <row r="369">
      <c r="A369" s="219" t="s">
        <v>216</v>
      </c>
      <c r="B369" s="219" t="s">
        <v>217</v>
      </c>
      <c r="C369" s="219" t="s">
        <v>19</v>
      </c>
      <c r="D369" s="219" t="n">
        <v>127.5793143</v>
      </c>
      <c r="E369" s="219" t="n">
        <v>71.3913764420953</v>
      </c>
      <c r="F369" s="219" t="n">
        <v>100</v>
      </c>
      <c r="G369" s="219" t="n">
        <v>0</v>
      </c>
      <c r="H369" s="219"/>
      <c r="I369" s="219"/>
      <c r="J369" s="219"/>
      <c r="K369" s="219"/>
    </row>
    <row r="370">
      <c r="A370" s="219" t="s">
        <v>220</v>
      </c>
      <c r="B370" s="219" t="s">
        <v>221</v>
      </c>
      <c r="C370" s="219" t="s">
        <v>16</v>
      </c>
      <c r="D370" s="219" t="n">
        <v>122.1947037</v>
      </c>
      <c r="E370" s="219" t="n">
        <v>60.9742183429494</v>
      </c>
      <c r="F370" s="219" t="n">
        <v>100</v>
      </c>
      <c r="G370" s="219" t="n">
        <v>0</v>
      </c>
      <c r="H370" s="219"/>
      <c r="I370" s="219"/>
      <c r="J370" s="219"/>
      <c r="K370" s="219"/>
    </row>
    <row r="371">
      <c r="A371" s="219" t="s">
        <v>220</v>
      </c>
      <c r="B371" s="219" t="s">
        <v>221</v>
      </c>
      <c r="C371" s="219" t="s">
        <v>17</v>
      </c>
      <c r="D371" s="219" t="n">
        <v>21665.6353766</v>
      </c>
      <c r="E371" s="219" t="n">
        <v>2.31654083176089</v>
      </c>
      <c r="F371" s="219" t="n">
        <v>100</v>
      </c>
      <c r="G371" s="219" t="n">
        <v>0</v>
      </c>
      <c r="H371" s="219"/>
      <c r="I371" s="219"/>
      <c r="J371" s="219"/>
      <c r="K371" s="219"/>
    </row>
    <row r="372">
      <c r="A372" s="219" t="s">
        <v>220</v>
      </c>
      <c r="B372" s="219" t="s">
        <v>221</v>
      </c>
      <c r="C372" s="219" t="s">
        <v>18</v>
      </c>
      <c r="D372" s="219" t="n">
        <v>501.9046252</v>
      </c>
      <c r="E372" s="219" t="n">
        <v>58.5915396185143</v>
      </c>
      <c r="F372" s="219" t="n">
        <v>100</v>
      </c>
      <c r="G372" s="219" t="n">
        <v>0</v>
      </c>
      <c r="H372" s="219"/>
      <c r="I372" s="219"/>
      <c r="J372" s="219"/>
      <c r="K372" s="219"/>
    </row>
    <row r="373">
      <c r="A373" s="219" t="s">
        <v>222</v>
      </c>
      <c r="B373" s="219" t="s">
        <v>223</v>
      </c>
      <c r="C373" s="219" t="s">
        <v>17</v>
      </c>
      <c r="D373" s="219" t="n">
        <v>8506.5109733</v>
      </c>
      <c r="E373" s="219" t="n">
        <v>5.09845631883248</v>
      </c>
      <c r="F373" s="219" t="n">
        <v>100</v>
      </c>
      <c r="G373" s="219" t="n">
        <v>0.000000000000000566042359521344</v>
      </c>
      <c r="H373" s="219"/>
      <c r="I373" s="219"/>
      <c r="J373" s="219"/>
      <c r="K373" s="219"/>
    </row>
    <row r="374">
      <c r="A374" s="219" t="s">
        <v>222</v>
      </c>
      <c r="B374" s="219" t="s">
        <v>223</v>
      </c>
      <c r="C374" s="219" t="s">
        <v>18</v>
      </c>
      <c r="D374" s="219" t="n">
        <v>1581.3822401</v>
      </c>
      <c r="E374" s="219" t="n">
        <v>28.8519205028805</v>
      </c>
      <c r="F374" s="219" t="n">
        <v>100</v>
      </c>
      <c r="G374" s="219" t="n">
        <v>0</v>
      </c>
      <c r="H374" s="219"/>
      <c r="I374" s="219"/>
      <c r="J374" s="219"/>
      <c r="K374" s="219"/>
    </row>
    <row r="375">
      <c r="A375" s="219" t="s">
        <v>228</v>
      </c>
      <c r="B375" s="219" t="s">
        <v>229</v>
      </c>
      <c r="C375" s="219" t="s">
        <v>16</v>
      </c>
      <c r="D375" s="219" t="n">
        <v>112.3950515</v>
      </c>
      <c r="E375" s="219" t="n">
        <v>51.0934193641718</v>
      </c>
      <c r="F375" s="219" t="n">
        <v>100</v>
      </c>
      <c r="G375" s="219" t="n">
        <v>0</v>
      </c>
      <c r="H375" s="219"/>
      <c r="I375" s="219"/>
      <c r="J375" s="219"/>
      <c r="K375" s="219"/>
    </row>
    <row r="376">
      <c r="A376" s="219" t="s">
        <v>228</v>
      </c>
      <c r="B376" s="219" t="s">
        <v>229</v>
      </c>
      <c r="C376" s="219" t="s">
        <v>17</v>
      </c>
      <c r="D376" s="219" t="n">
        <v>20532.7786604</v>
      </c>
      <c r="E376" s="219" t="n">
        <v>2.91795695482871</v>
      </c>
      <c r="F376" s="219" t="n">
        <v>98.8940609448814</v>
      </c>
      <c r="G376" s="219" t="n">
        <v>0.998553053560244</v>
      </c>
      <c r="H376" s="219" t="n">
        <v>229.6194697</v>
      </c>
      <c r="I376" s="219" t="n">
        <v>89.1088039968327</v>
      </c>
      <c r="J376" s="219" t="n">
        <v>1.10593905511865</v>
      </c>
      <c r="K376" s="219" t="n">
        <v>89.2915084953662</v>
      </c>
    </row>
    <row r="377">
      <c r="A377" s="219" t="s">
        <v>228</v>
      </c>
      <c r="B377" s="219" t="s">
        <v>229</v>
      </c>
      <c r="C377" s="219" t="s">
        <v>18</v>
      </c>
      <c r="D377" s="219" t="n">
        <v>492.7260795</v>
      </c>
      <c r="E377" s="219" t="n">
        <v>43.8311067309283</v>
      </c>
      <c r="F377" s="219" t="n">
        <v>100</v>
      </c>
      <c r="G377" s="219" t="n">
        <v>0</v>
      </c>
      <c r="H377" s="219"/>
      <c r="I377" s="219"/>
      <c r="J377" s="219"/>
      <c r="K377" s="219"/>
    </row>
    <row r="378">
      <c r="A378" s="219" t="s">
        <v>240</v>
      </c>
      <c r="B378" s="219" t="s">
        <v>241</v>
      </c>
      <c r="C378" s="219" t="s">
        <v>16</v>
      </c>
      <c r="D378" s="219" t="n">
        <v>8680.0576113</v>
      </c>
      <c r="E378" s="219" t="n">
        <v>18.1693863721978</v>
      </c>
      <c r="F378" s="219" t="n">
        <v>95.7466435580024</v>
      </c>
      <c r="G378" s="219" t="n">
        <v>3.0998022253481</v>
      </c>
      <c r="H378" s="219" t="n">
        <v>385.594498</v>
      </c>
      <c r="I378" s="219" t="n">
        <v>72.8558498938655</v>
      </c>
      <c r="J378" s="219" t="n">
        <v>4.25335644199757</v>
      </c>
      <c r="K378" s="219" t="n">
        <v>69.7791644829367</v>
      </c>
    </row>
    <row r="379">
      <c r="A379" s="219" t="s">
        <v>240</v>
      </c>
      <c r="B379" s="219" t="s">
        <v>241</v>
      </c>
      <c r="C379" s="219" t="s">
        <v>17</v>
      </c>
      <c r="D379" s="219" t="n">
        <v>25300.843107</v>
      </c>
      <c r="E379" s="219" t="n">
        <v>6.03541784713151</v>
      </c>
      <c r="F379" s="219" t="n">
        <v>99.4324725067525</v>
      </c>
      <c r="G379" s="219" t="n">
        <v>0.410320617233013</v>
      </c>
      <c r="H379" s="219" t="n">
        <v>144.4088003</v>
      </c>
      <c r="I379" s="219" t="n">
        <v>70.3492291625414</v>
      </c>
      <c r="J379" s="219" t="n">
        <v>0.567527493247455</v>
      </c>
      <c r="K379" s="219" t="n">
        <v>71.8893691978124</v>
      </c>
    </row>
    <row r="380">
      <c r="A380" s="219" t="s">
        <v>240</v>
      </c>
      <c r="B380" s="219" t="s">
        <v>241</v>
      </c>
      <c r="C380" s="219" t="s">
        <v>18</v>
      </c>
      <c r="D380" s="219" t="n">
        <v>149.6340365</v>
      </c>
      <c r="E380" s="219" t="n">
        <v>73.2200749614425</v>
      </c>
      <c r="F380" s="219" t="n">
        <v>100</v>
      </c>
      <c r="G380" s="219" t="n">
        <v>0</v>
      </c>
      <c r="H380" s="219"/>
      <c r="I380" s="219"/>
      <c r="J380" s="219"/>
      <c r="K380" s="219"/>
    </row>
    <row r="381">
      <c r="A381" s="219" t="s">
        <v>250</v>
      </c>
      <c r="B381" s="219" t="s">
        <v>251</v>
      </c>
      <c r="C381" s="219" t="s">
        <v>16</v>
      </c>
      <c r="D381" s="219" t="n">
        <v>1224.0309158</v>
      </c>
      <c r="E381" s="219" t="n">
        <v>27.0851316627732</v>
      </c>
      <c r="F381" s="219" t="n">
        <v>100</v>
      </c>
      <c r="G381" s="219" t="n">
        <v>0</v>
      </c>
      <c r="H381" s="219"/>
      <c r="I381" s="219"/>
      <c r="J381" s="219"/>
      <c r="K381" s="219"/>
    </row>
    <row r="382">
      <c r="A382" s="219" t="s">
        <v>250</v>
      </c>
      <c r="B382" s="219" t="s">
        <v>251</v>
      </c>
      <c r="C382" s="219" t="s">
        <v>17</v>
      </c>
      <c r="D382" s="219" t="n">
        <v>11915.8936048</v>
      </c>
      <c r="E382" s="219" t="n">
        <v>4.46279497203852</v>
      </c>
      <c r="F382" s="219" t="n">
        <v>99.9177688689119</v>
      </c>
      <c r="G382" s="219" t="n">
        <v>0.0821871252699482</v>
      </c>
      <c r="H382" s="219" t="n">
        <v>9.8066382</v>
      </c>
      <c r="I382" s="219" t="n">
        <v>100</v>
      </c>
      <c r="J382" s="219" t="n">
        <v>0.0822311310881403</v>
      </c>
      <c r="K382" s="219" t="n">
        <v>99.8642980834219</v>
      </c>
    </row>
    <row r="383">
      <c r="A383" s="219" t="s">
        <v>250</v>
      </c>
      <c r="B383" s="219" t="s">
        <v>251</v>
      </c>
      <c r="C383" s="219" t="s">
        <v>18</v>
      </c>
      <c r="D383" s="219" t="n">
        <v>40.129466</v>
      </c>
      <c r="E383" s="219" t="n">
        <v>77.8803410346324</v>
      </c>
      <c r="F383" s="219" t="n">
        <v>100</v>
      </c>
      <c r="G383" s="219" t="n">
        <v>0</v>
      </c>
      <c r="H383" s="219"/>
      <c r="I383" s="219"/>
      <c r="J383" s="219"/>
      <c r="K383" s="219"/>
    </row>
    <row r="384">
      <c r="A384" s="219" t="s">
        <v>250</v>
      </c>
      <c r="B384" s="219" t="s">
        <v>251</v>
      </c>
      <c r="C384" s="219" t="s">
        <v>22</v>
      </c>
      <c r="D384" s="219" t="n">
        <v>433.168399</v>
      </c>
      <c r="E384" s="219" t="n">
        <v>56.7685189029197</v>
      </c>
      <c r="F384" s="219" t="n">
        <v>76.587995286269</v>
      </c>
      <c r="G384" s="219" t="n">
        <v>10.9479651579916</v>
      </c>
      <c r="H384" s="219" t="n">
        <v>132.4142323</v>
      </c>
      <c r="I384" s="219" t="n">
        <v>54.6288989946951</v>
      </c>
      <c r="J384" s="219" t="n">
        <v>23.412004713731</v>
      </c>
      <c r="K384" s="219" t="n">
        <v>35.8142207028828</v>
      </c>
    </row>
    <row r="385">
      <c r="A385" s="219" t="s">
        <v>252</v>
      </c>
      <c r="B385" s="219" t="s">
        <v>253</v>
      </c>
      <c r="C385" s="219" t="s">
        <v>16</v>
      </c>
      <c r="D385" s="219" t="n">
        <v>53.9198778</v>
      </c>
      <c r="E385" s="219" t="n">
        <v>61.2694178676773</v>
      </c>
      <c r="F385" s="219" t="n">
        <v>100</v>
      </c>
      <c r="G385" s="219" t="n">
        <v>0</v>
      </c>
      <c r="H385" s="219"/>
      <c r="I385" s="219"/>
      <c r="J385" s="219"/>
      <c r="K385" s="219"/>
    </row>
    <row r="386">
      <c r="A386" s="219" t="s">
        <v>252</v>
      </c>
      <c r="B386" s="219" t="s">
        <v>253</v>
      </c>
      <c r="C386" s="219" t="s">
        <v>18</v>
      </c>
      <c r="D386" s="219" t="n">
        <v>15647.0120593</v>
      </c>
      <c r="E386" s="219" t="n">
        <v>4.25015248973256</v>
      </c>
      <c r="F386" s="219" t="n">
        <v>100</v>
      </c>
      <c r="G386" s="219" t="n">
        <v>0</v>
      </c>
      <c r="H386" s="219"/>
      <c r="I386" s="219"/>
      <c r="J386" s="219"/>
      <c r="K386" s="219"/>
    </row>
    <row r="387">
      <c r="A387" s="219" t="s">
        <v>252</v>
      </c>
      <c r="B387" s="219" t="s">
        <v>253</v>
      </c>
      <c r="C387" s="219" t="s">
        <v>19</v>
      </c>
      <c r="D387" s="219" t="n">
        <v>2308.9312614</v>
      </c>
      <c r="E387" s="219" t="n">
        <v>25.0089344345047</v>
      </c>
      <c r="F387" s="219" t="n">
        <v>100</v>
      </c>
      <c r="G387" s="219" t="n">
        <v>0</v>
      </c>
      <c r="H387" s="219"/>
      <c r="I387" s="219"/>
      <c r="J387" s="219"/>
      <c r="K387" s="219"/>
    </row>
    <row r="388">
      <c r="A388" s="219" t="s">
        <v>266</v>
      </c>
      <c r="B388" s="219" t="s">
        <v>267</v>
      </c>
      <c r="C388" s="219" t="s">
        <v>18</v>
      </c>
      <c r="D388" s="219" t="n">
        <v>2065.7527586</v>
      </c>
      <c r="E388" s="219" t="n">
        <v>21.7154714829961</v>
      </c>
      <c r="F388" s="219" t="n">
        <v>100</v>
      </c>
      <c r="G388" s="219" t="n">
        <v>0.00000000000000241090164310133</v>
      </c>
      <c r="H388" s="219"/>
      <c r="I388" s="219"/>
      <c r="J388" s="219"/>
      <c r="K388" s="219"/>
    </row>
    <row r="389">
      <c r="A389" s="219" t="s">
        <v>266</v>
      </c>
      <c r="B389" s="219" t="s">
        <v>267</v>
      </c>
      <c r="C389" s="219" t="s">
        <v>19</v>
      </c>
      <c r="D389" s="219" t="n">
        <v>17894.2135839</v>
      </c>
      <c r="E389" s="219" t="n">
        <v>2.84650607027255</v>
      </c>
      <c r="F389" s="219" t="n">
        <v>100</v>
      </c>
      <c r="G389" s="219" t="n">
        <v>0</v>
      </c>
      <c r="H389" s="219"/>
      <c r="I389" s="219"/>
      <c r="J389" s="219"/>
      <c r="K389" s="219"/>
    </row>
    <row r="390">
      <c r="A390" s="219" t="s">
        <v>272</v>
      </c>
      <c r="B390" s="219" t="s">
        <v>273</v>
      </c>
      <c r="C390" s="219" t="s">
        <v>17</v>
      </c>
      <c r="D390" s="219" t="n">
        <v>17392.8597578</v>
      </c>
      <c r="E390" s="219" t="n">
        <v>19.7714693964278</v>
      </c>
      <c r="F390" s="219" t="n">
        <v>100</v>
      </c>
      <c r="G390" s="219" t="n">
        <v>0.00000000000000219507405545858</v>
      </c>
      <c r="H390" s="219"/>
      <c r="I390" s="219"/>
      <c r="J390" s="219"/>
      <c r="K390" s="219"/>
    </row>
    <row r="391">
      <c r="A391" s="219" t="s">
        <v>272</v>
      </c>
      <c r="B391" s="219" t="s">
        <v>273</v>
      </c>
      <c r="C391" s="219" t="s">
        <v>18</v>
      </c>
      <c r="D391" s="219" t="n">
        <v>49475.9159303</v>
      </c>
      <c r="E391" s="219" t="n">
        <v>7.14403986917928</v>
      </c>
      <c r="F391" s="219" t="n">
        <v>100</v>
      </c>
      <c r="G391" s="219" t="n">
        <v>0</v>
      </c>
      <c r="H391" s="219"/>
      <c r="I391" s="219"/>
      <c r="J391" s="219"/>
      <c r="K391" s="219"/>
    </row>
    <row r="392">
      <c r="A392" s="219" t="s">
        <v>272</v>
      </c>
      <c r="B392" s="219" t="s">
        <v>273</v>
      </c>
      <c r="C392" s="219" t="s">
        <v>19</v>
      </c>
      <c r="D392" s="219" t="n">
        <v>6543.4636674</v>
      </c>
      <c r="E392" s="219" t="n">
        <v>32.1743323028681</v>
      </c>
      <c r="F392" s="219" t="n">
        <v>100</v>
      </c>
      <c r="G392" s="219" t="n">
        <v>0</v>
      </c>
      <c r="H392" s="219"/>
      <c r="I392" s="219"/>
      <c r="J392" s="219"/>
      <c r="K392" s="219"/>
    </row>
    <row r="393">
      <c r="A393" s="219" t="s">
        <v>280</v>
      </c>
      <c r="B393" s="219" t="s">
        <v>281</v>
      </c>
      <c r="C393" s="219" t="s">
        <v>17</v>
      </c>
      <c r="D393" s="219" t="n">
        <v>81.2226292</v>
      </c>
      <c r="E393" s="219" t="n">
        <v>70.9071193205812</v>
      </c>
      <c r="F393" s="219" t="n">
        <v>100</v>
      </c>
      <c r="G393" s="219" t="n">
        <v>0</v>
      </c>
      <c r="H393" s="219"/>
      <c r="I393" s="219"/>
      <c r="J393" s="219"/>
      <c r="K393" s="219"/>
    </row>
    <row r="394">
      <c r="A394" s="219" t="s">
        <v>280</v>
      </c>
      <c r="B394" s="219" t="s">
        <v>281</v>
      </c>
      <c r="C394" s="219" t="s">
        <v>18</v>
      </c>
      <c r="D394" s="219" t="n">
        <v>17458.0277072</v>
      </c>
      <c r="E394" s="219" t="n">
        <v>8.17750035025616</v>
      </c>
      <c r="F394" s="219" t="n">
        <v>100</v>
      </c>
      <c r="G394" s="219" t="n">
        <v>0</v>
      </c>
      <c r="H394" s="219"/>
      <c r="I394" s="219"/>
      <c r="J394" s="219"/>
      <c r="K394" s="219"/>
    </row>
    <row r="395">
      <c r="A395" s="219" t="s">
        <v>280</v>
      </c>
      <c r="B395" s="219" t="s">
        <v>281</v>
      </c>
      <c r="C395" s="219" t="s">
        <v>19</v>
      </c>
      <c r="D395" s="219" t="n">
        <v>9222.4773337</v>
      </c>
      <c r="E395" s="219" t="n">
        <v>13.38304669481</v>
      </c>
      <c r="F395" s="219" t="n">
        <v>100</v>
      </c>
      <c r="G395" s="219" t="n">
        <v>0.00000000000000148581665802116</v>
      </c>
      <c r="H395" s="219"/>
      <c r="I395" s="219"/>
      <c r="J395" s="219"/>
      <c r="K395" s="219"/>
    </row>
    <row r="396">
      <c r="A396" s="219" t="s">
        <v>282</v>
      </c>
      <c r="B396" s="219" t="s">
        <v>283</v>
      </c>
      <c r="C396" s="219" t="s">
        <v>18</v>
      </c>
      <c r="D396" s="219" t="n">
        <v>57.5341737</v>
      </c>
      <c r="E396" s="219" t="n">
        <v>57.2689586487378</v>
      </c>
      <c r="F396" s="219" t="n">
        <v>100</v>
      </c>
      <c r="G396" s="219" t="n">
        <v>0</v>
      </c>
      <c r="H396" s="219"/>
      <c r="I396" s="219"/>
      <c r="J396" s="219"/>
      <c r="K396" s="219"/>
    </row>
    <row r="397">
      <c r="A397" s="219" t="s">
        <v>282</v>
      </c>
      <c r="B397" s="219" t="s">
        <v>283</v>
      </c>
      <c r="C397" s="219" t="s">
        <v>19</v>
      </c>
      <c r="D397" s="219" t="n">
        <v>12835.1399144</v>
      </c>
      <c r="E397" s="219" t="n">
        <v>5.90411668025025</v>
      </c>
      <c r="F397" s="219" t="n">
        <v>100</v>
      </c>
      <c r="G397" s="219" t="n">
        <v>0</v>
      </c>
      <c r="H397" s="219"/>
      <c r="I397" s="219"/>
      <c r="J397" s="219"/>
      <c r="K397" s="219"/>
    </row>
    <row r="398">
      <c r="A398" s="219" t="s">
        <v>282</v>
      </c>
      <c r="B398" s="219" t="s">
        <v>283</v>
      </c>
      <c r="C398" s="219" t="s">
        <v>20</v>
      </c>
      <c r="D398" s="219" t="n">
        <v>4826.2021964</v>
      </c>
      <c r="E398" s="219" t="n">
        <v>20.2868998540666</v>
      </c>
      <c r="F398" s="219" t="n">
        <v>100</v>
      </c>
      <c r="G398" s="219" t="n">
        <v>0</v>
      </c>
      <c r="H398" s="219"/>
      <c r="I398" s="219"/>
      <c r="J398" s="219"/>
      <c r="K398" s="219"/>
    </row>
    <row r="399">
      <c r="A399" s="219" t="s">
        <v>284</v>
      </c>
      <c r="B399" s="219" t="s">
        <v>285</v>
      </c>
      <c r="C399" s="219" t="s">
        <v>16</v>
      </c>
      <c r="D399" s="219" t="n">
        <v>711.2286015</v>
      </c>
      <c r="E399" s="219" t="n">
        <v>33.7375093726027</v>
      </c>
      <c r="F399" s="219" t="n">
        <v>100</v>
      </c>
      <c r="G399" s="219" t="n">
        <v>0</v>
      </c>
      <c r="H399" s="219"/>
      <c r="I399" s="219"/>
      <c r="J399" s="219"/>
      <c r="K399" s="219"/>
    </row>
    <row r="400">
      <c r="A400" s="219" t="s">
        <v>284</v>
      </c>
      <c r="B400" s="219" t="s">
        <v>285</v>
      </c>
      <c r="C400" s="219" t="s">
        <v>17</v>
      </c>
      <c r="D400" s="219" t="n">
        <v>297.8288743</v>
      </c>
      <c r="E400" s="219" t="n">
        <v>59.767430707373</v>
      </c>
      <c r="F400" s="219" t="n">
        <v>100</v>
      </c>
      <c r="G400" s="219" t="n">
        <v>0</v>
      </c>
      <c r="H400" s="219"/>
      <c r="I400" s="219"/>
      <c r="J400" s="219"/>
      <c r="K400" s="219"/>
    </row>
    <row r="401">
      <c r="A401" s="219" t="s">
        <v>284</v>
      </c>
      <c r="B401" s="219" t="s">
        <v>285</v>
      </c>
      <c r="C401" s="219" t="s">
        <v>18</v>
      </c>
      <c r="D401" s="219" t="n">
        <v>5820.603963</v>
      </c>
      <c r="E401" s="219" t="n">
        <v>5.72846833929292</v>
      </c>
      <c r="F401" s="219" t="n">
        <v>100</v>
      </c>
      <c r="G401" s="219" t="n">
        <v>0</v>
      </c>
      <c r="H401" s="219"/>
      <c r="I401" s="219"/>
      <c r="J401" s="219"/>
      <c r="K401" s="219"/>
    </row>
    <row r="402">
      <c r="A402" s="219" t="s">
        <v>290</v>
      </c>
      <c r="B402" s="219" t="s">
        <v>291</v>
      </c>
      <c r="C402" s="219" t="s">
        <v>16</v>
      </c>
      <c r="D402" s="219" t="n">
        <v>8255.5488523</v>
      </c>
      <c r="E402" s="219" t="n">
        <v>13.4958491911666</v>
      </c>
      <c r="F402" s="219" t="n">
        <v>98.4471641543008</v>
      </c>
      <c r="G402" s="219" t="n">
        <v>1.56948411264015</v>
      </c>
      <c r="H402" s="219" t="n">
        <v>130.2171809</v>
      </c>
      <c r="I402" s="219" t="n">
        <v>100</v>
      </c>
      <c r="J402" s="219" t="n">
        <v>1.55283584569923</v>
      </c>
      <c r="K402" s="219" t="n">
        <v>99.5026360980717</v>
      </c>
    </row>
    <row r="403">
      <c r="A403" s="219" t="s">
        <v>290</v>
      </c>
      <c r="B403" s="219" t="s">
        <v>291</v>
      </c>
      <c r="C403" s="219" t="s">
        <v>17</v>
      </c>
      <c r="D403" s="219" t="n">
        <v>10154.5375705</v>
      </c>
      <c r="E403" s="219" t="n">
        <v>9.74441852470445</v>
      </c>
      <c r="F403" s="219" t="n">
        <v>100</v>
      </c>
      <c r="G403" s="219" t="n">
        <v>0.00000000000000108184778077108</v>
      </c>
      <c r="H403" s="219"/>
      <c r="I403" s="219"/>
      <c r="J403" s="219"/>
      <c r="K403" s="219"/>
    </row>
    <row r="404">
      <c r="A404" s="219" t="s">
        <v>290</v>
      </c>
      <c r="B404" s="219" t="s">
        <v>291</v>
      </c>
      <c r="C404" s="219" t="s">
        <v>18</v>
      </c>
      <c r="D404" s="219" t="n">
        <v>55.2620727</v>
      </c>
      <c r="E404" s="219" t="n">
        <v>71.5098101368777</v>
      </c>
      <c r="F404" s="219" t="n">
        <v>100</v>
      </c>
      <c r="G404" s="219" t="n">
        <v>0</v>
      </c>
      <c r="H404" s="219"/>
      <c r="I404" s="219"/>
      <c r="J404" s="219"/>
      <c r="K404" s="219"/>
    </row>
    <row r="405">
      <c r="A405" s="219" t="s">
        <v>290</v>
      </c>
      <c r="B405" s="219" t="s">
        <v>291</v>
      </c>
      <c r="C405" s="219" t="s">
        <v>22</v>
      </c>
      <c r="D405" s="219" t="n">
        <v>202.5222452</v>
      </c>
      <c r="E405" s="219" t="n">
        <v>77.0817168231444</v>
      </c>
      <c r="F405" s="219" t="n">
        <v>65.3573165791312</v>
      </c>
      <c r="G405" s="219" t="n">
        <v>7.8479994097519</v>
      </c>
      <c r="H405" s="219" t="n">
        <v>107.3470331</v>
      </c>
      <c r="I405" s="219" t="n">
        <v>69.4881832535731</v>
      </c>
      <c r="J405" s="219" t="n">
        <v>34.6426834208688</v>
      </c>
      <c r="K405" s="219" t="n">
        <v>14.8061331076623</v>
      </c>
    </row>
    <row r="406">
      <c r="A406" s="219" t="s">
        <v>296</v>
      </c>
      <c r="B406" s="219" t="s">
        <v>297</v>
      </c>
      <c r="C406" s="219" t="s">
        <v>16</v>
      </c>
      <c r="D406" s="219" t="n">
        <v>15605.9359046</v>
      </c>
      <c r="E406" s="219" t="n">
        <v>5.09073499396005</v>
      </c>
      <c r="F406" s="219" t="n">
        <v>98.3262282047818</v>
      </c>
      <c r="G406" s="219" t="n">
        <v>1.00618416166968</v>
      </c>
      <c r="H406" s="219" t="n">
        <v>265.6541986</v>
      </c>
      <c r="I406" s="219" t="n">
        <v>58.7519196812023</v>
      </c>
      <c r="J406" s="219" t="n">
        <v>1.67377179521817</v>
      </c>
      <c r="K406" s="219" t="n">
        <v>59.1085916126781</v>
      </c>
    </row>
    <row r="407">
      <c r="A407" s="219" t="s">
        <v>296</v>
      </c>
      <c r="B407" s="219" t="s">
        <v>297</v>
      </c>
      <c r="C407" s="219" t="s">
        <v>17</v>
      </c>
      <c r="D407" s="219" t="n">
        <v>2004.6880455</v>
      </c>
      <c r="E407" s="219" t="n">
        <v>25.3789917733328</v>
      </c>
      <c r="F407" s="219" t="n">
        <v>100</v>
      </c>
      <c r="G407" s="219" t="n">
        <v>0</v>
      </c>
      <c r="H407" s="219"/>
      <c r="I407" s="219"/>
      <c r="J407" s="219"/>
      <c r="K407" s="219"/>
    </row>
    <row r="408">
      <c r="A408" s="219" t="s">
        <v>296</v>
      </c>
      <c r="B408" s="219" t="s">
        <v>297</v>
      </c>
      <c r="C408" s="219" t="s">
        <v>22</v>
      </c>
      <c r="D408" s="219" t="n">
        <v>598.1096884</v>
      </c>
      <c r="E408" s="219" t="n">
        <v>51.5330884144129</v>
      </c>
      <c r="F408" s="219" t="n">
        <v>60.8209230507759</v>
      </c>
      <c r="G408" s="219" t="n">
        <v>24.5327348183514</v>
      </c>
      <c r="H408" s="219" t="n">
        <v>385.284937</v>
      </c>
      <c r="I408" s="219" t="n">
        <v>56.3285559669761</v>
      </c>
      <c r="J408" s="219" t="n">
        <v>39.1790769492241</v>
      </c>
      <c r="K408" s="219" t="n">
        <v>38.0841942383125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705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545</v>
      </c>
      <c r="I418" s="5" t="s">
        <v>546</v>
      </c>
      <c r="J418" s="5" t="s">
        <v>547</v>
      </c>
      <c r="K418" s="5" t="s">
        <v>548</v>
      </c>
    </row>
    <row r="419">
      <c r="A419" s="220" t="s">
        <v>97</v>
      </c>
      <c r="B419" s="220" t="s">
        <v>98</v>
      </c>
      <c r="C419" s="220" t="s">
        <v>16</v>
      </c>
      <c r="D419" s="220" t="n">
        <v>48.5054803</v>
      </c>
      <c r="E419" s="220"/>
      <c r="F419" s="220" t="n">
        <v>100</v>
      </c>
      <c r="G419" s="220"/>
      <c r="H419" s="220"/>
      <c r="I419" s="220"/>
      <c r="J419" s="220"/>
      <c r="K419" s="220"/>
    </row>
    <row r="420">
      <c r="A420" s="220" t="s">
        <v>97</v>
      </c>
      <c r="B420" s="220" t="s">
        <v>98</v>
      </c>
      <c r="C420" s="220" t="s">
        <v>17</v>
      </c>
      <c r="D420" s="220" t="n">
        <v>591.0510438</v>
      </c>
      <c r="E420" s="220"/>
      <c r="F420" s="220" t="n">
        <v>100</v>
      </c>
      <c r="G420" s="220"/>
      <c r="H420" s="220"/>
      <c r="I420" s="220"/>
      <c r="J420" s="220"/>
      <c r="K420" s="220"/>
    </row>
    <row r="421">
      <c r="A421" s="220" t="s">
        <v>97</v>
      </c>
      <c r="B421" s="220" t="s">
        <v>98</v>
      </c>
      <c r="C421" s="220" t="s">
        <v>18</v>
      </c>
      <c r="D421" s="220" t="n">
        <v>20.5394352</v>
      </c>
      <c r="E421" s="220"/>
      <c r="F421" s="220" t="n">
        <v>100</v>
      </c>
      <c r="G421" s="220"/>
      <c r="H421" s="220"/>
      <c r="I421" s="220"/>
      <c r="J421" s="220"/>
      <c r="K421" s="220"/>
    </row>
    <row r="422">
      <c r="A422" s="220" t="s">
        <v>97</v>
      </c>
      <c r="B422" s="220" t="s">
        <v>98</v>
      </c>
      <c r="C422" s="220" t="s">
        <v>19</v>
      </c>
      <c r="D422" s="220" t="n">
        <v>27.3365714</v>
      </c>
      <c r="E422" s="220"/>
      <c r="F422" s="220" t="n">
        <v>90.8730355308203</v>
      </c>
      <c r="G422" s="220"/>
      <c r="H422" s="220" t="n">
        <v>2.745588</v>
      </c>
      <c r="I422" s="220"/>
      <c r="J422" s="220" t="n">
        <v>9.1269644691797</v>
      </c>
      <c r="K422" s="220"/>
    </row>
    <row r="423">
      <c r="A423" s="220" t="s">
        <v>97</v>
      </c>
      <c r="B423" s="220" t="s">
        <v>98</v>
      </c>
      <c r="C423" s="220" t="s">
        <v>20</v>
      </c>
      <c r="D423" s="220" t="n">
        <v>174.2397348</v>
      </c>
      <c r="E423" s="220"/>
      <c r="F423" s="220" t="n">
        <v>98.222553532681</v>
      </c>
      <c r="G423" s="220"/>
      <c r="H423" s="220" t="n">
        <v>3.153062</v>
      </c>
      <c r="I423" s="220"/>
      <c r="J423" s="220" t="n">
        <v>1.77744646731902</v>
      </c>
      <c r="K423" s="220"/>
    </row>
    <row r="424">
      <c r="A424" s="220" t="s">
        <v>97</v>
      </c>
      <c r="B424" s="220" t="s">
        <v>98</v>
      </c>
      <c r="C424" s="220" t="s">
        <v>21</v>
      </c>
      <c r="D424" s="220" t="n">
        <v>362.8144</v>
      </c>
      <c r="E424" s="220"/>
      <c r="F424" s="220" t="n">
        <v>99.580644945382</v>
      </c>
      <c r="G424" s="220"/>
      <c r="H424" s="220" t="n">
        <v>1.5278878</v>
      </c>
      <c r="I424" s="220"/>
      <c r="J424" s="220" t="n">
        <v>0.419355054617956</v>
      </c>
      <c r="K424" s="220"/>
    </row>
    <row r="425">
      <c r="A425" s="220" t="s">
        <v>97</v>
      </c>
      <c r="B425" s="220" t="s">
        <v>98</v>
      </c>
      <c r="C425" s="220" t="s">
        <v>22</v>
      </c>
      <c r="D425" s="220" t="n">
        <v>15.8470164</v>
      </c>
      <c r="E425" s="220"/>
      <c r="F425" s="220" t="n">
        <v>100</v>
      </c>
      <c r="G425" s="220"/>
      <c r="H425" s="220"/>
      <c r="I425" s="220"/>
      <c r="J425" s="220"/>
      <c r="K425" s="220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706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545</v>
      </c>
      <c r="I435" s="5" t="s">
        <v>546</v>
      </c>
      <c r="J435" s="5" t="s">
        <v>547</v>
      </c>
      <c r="K435" s="5" t="s">
        <v>548</v>
      </c>
    </row>
    <row r="436">
      <c r="A436" s="221" t="s">
        <v>14</v>
      </c>
      <c r="B436" s="221" t="s">
        <v>15</v>
      </c>
      <c r="C436" s="221" t="s">
        <v>16</v>
      </c>
      <c r="D436" s="221" t="n">
        <v>48.5054803</v>
      </c>
      <c r="E436" s="221"/>
      <c r="F436" s="221" t="n">
        <v>100</v>
      </c>
      <c r="G436" s="221"/>
      <c r="H436" s="221"/>
      <c r="I436" s="221"/>
      <c r="J436" s="221"/>
      <c r="K436" s="221"/>
    </row>
    <row r="437">
      <c r="A437" s="221" t="s">
        <v>14</v>
      </c>
      <c r="B437" s="221" t="s">
        <v>15</v>
      </c>
      <c r="C437" s="221" t="s">
        <v>17</v>
      </c>
      <c r="D437" s="221" t="n">
        <v>591.0510438</v>
      </c>
      <c r="E437" s="221"/>
      <c r="F437" s="221" t="n">
        <v>100</v>
      </c>
      <c r="G437" s="221"/>
      <c r="H437" s="221"/>
      <c r="I437" s="221"/>
      <c r="J437" s="221"/>
      <c r="K437" s="221"/>
    </row>
    <row r="438">
      <c r="A438" s="221" t="s">
        <v>14</v>
      </c>
      <c r="B438" s="221" t="s">
        <v>15</v>
      </c>
      <c r="C438" s="221" t="s">
        <v>18</v>
      </c>
      <c r="D438" s="221" t="n">
        <v>20.5394352</v>
      </c>
      <c r="E438" s="221"/>
      <c r="F438" s="221" t="n">
        <v>100</v>
      </c>
      <c r="G438" s="221"/>
      <c r="H438" s="221"/>
      <c r="I438" s="221"/>
      <c r="J438" s="221"/>
      <c r="K438" s="221"/>
    </row>
    <row r="439">
      <c r="A439" s="221" t="s">
        <v>14</v>
      </c>
      <c r="B439" s="221" t="s">
        <v>15</v>
      </c>
      <c r="C439" s="221" t="s">
        <v>19</v>
      </c>
      <c r="D439" s="221" t="n">
        <v>27.3365714</v>
      </c>
      <c r="E439" s="221"/>
      <c r="F439" s="221" t="n">
        <v>90.8730355308203</v>
      </c>
      <c r="G439" s="221"/>
      <c r="H439" s="221" t="n">
        <v>2.745588</v>
      </c>
      <c r="I439" s="221"/>
      <c r="J439" s="221" t="n">
        <v>9.1269644691797</v>
      </c>
      <c r="K439" s="221"/>
    </row>
    <row r="440">
      <c r="A440" s="221" t="s">
        <v>14</v>
      </c>
      <c r="B440" s="221" t="s">
        <v>15</v>
      </c>
      <c r="C440" s="221" t="s">
        <v>20</v>
      </c>
      <c r="D440" s="221" t="n">
        <v>174.2397348</v>
      </c>
      <c r="E440" s="221"/>
      <c r="F440" s="221" t="n">
        <v>98.222553532681</v>
      </c>
      <c r="G440" s="221"/>
      <c r="H440" s="221" t="n">
        <v>3.153062</v>
      </c>
      <c r="I440" s="221"/>
      <c r="J440" s="221" t="n">
        <v>1.77744646731902</v>
      </c>
      <c r="K440" s="221"/>
    </row>
    <row r="441">
      <c r="A441" s="221" t="s">
        <v>14</v>
      </c>
      <c r="B441" s="221" t="s">
        <v>15</v>
      </c>
      <c r="C441" s="221" t="s">
        <v>21</v>
      </c>
      <c r="D441" s="221" t="n">
        <v>362.8144</v>
      </c>
      <c r="E441" s="221"/>
      <c r="F441" s="221" t="n">
        <v>99.580644945382</v>
      </c>
      <c r="G441" s="221"/>
      <c r="H441" s="221" t="n">
        <v>1.5278878</v>
      </c>
      <c r="I441" s="221"/>
      <c r="J441" s="221" t="n">
        <v>0.419355054617956</v>
      </c>
      <c r="K441" s="221"/>
    </row>
    <row r="442">
      <c r="A442" s="221" t="s">
        <v>14</v>
      </c>
      <c r="B442" s="221" t="s">
        <v>15</v>
      </c>
      <c r="C442" s="221" t="s">
        <v>22</v>
      </c>
      <c r="D442" s="221" t="n">
        <v>15.8470164</v>
      </c>
      <c r="E442" s="221"/>
      <c r="F442" s="221" t="n">
        <v>100</v>
      </c>
      <c r="G442" s="221"/>
      <c r="H442" s="221"/>
      <c r="I442" s="221"/>
      <c r="J442" s="221"/>
      <c r="K442" s="221"/>
    </row>
    <row r="443">
      <c r="A443" s="221" t="s">
        <v>32</v>
      </c>
      <c r="B443" s="221" t="s">
        <v>33</v>
      </c>
      <c r="C443" s="221" t="s">
        <v>16</v>
      </c>
      <c r="D443" s="221" t="n">
        <v>811.0157636</v>
      </c>
      <c r="E443" s="221" t="n">
        <v>28.5227620740732</v>
      </c>
      <c r="F443" s="221" t="n">
        <v>98.4348805374295</v>
      </c>
      <c r="G443" s="221" t="n">
        <v>1.56965429617284</v>
      </c>
      <c r="H443" s="221" t="n">
        <v>12.8951907</v>
      </c>
      <c r="I443" s="221" t="n">
        <v>100</v>
      </c>
      <c r="J443" s="221" t="n">
        <v>1.56511946257054</v>
      </c>
      <c r="K443" s="221" t="n">
        <v>98.720089311951</v>
      </c>
    </row>
    <row r="444">
      <c r="A444" s="221" t="s">
        <v>32</v>
      </c>
      <c r="B444" s="221" t="s">
        <v>33</v>
      </c>
      <c r="C444" s="221" t="s">
        <v>17</v>
      </c>
      <c r="D444" s="221" t="n">
        <v>4672.9346205</v>
      </c>
      <c r="E444" s="221" t="n">
        <v>7.94159610435107</v>
      </c>
      <c r="F444" s="221" t="n">
        <v>99.4200498239566</v>
      </c>
      <c r="G444" s="221" t="n">
        <v>0.335556970544978</v>
      </c>
      <c r="H444" s="221" t="n">
        <v>27.2587799</v>
      </c>
      <c r="I444" s="221" t="n">
        <v>57.2200615867407</v>
      </c>
      <c r="J444" s="221" t="n">
        <v>0.579950176043398</v>
      </c>
      <c r="K444" s="221" t="n">
        <v>57.5240634599983</v>
      </c>
    </row>
    <row r="445">
      <c r="A445" s="221" t="s">
        <v>32</v>
      </c>
      <c r="B445" s="221" t="s">
        <v>33</v>
      </c>
      <c r="C445" s="221" t="s">
        <v>18</v>
      </c>
      <c r="D445" s="221" t="n">
        <v>1577.6503621</v>
      </c>
      <c r="E445" s="221" t="n">
        <v>17.8579295442926</v>
      </c>
      <c r="F445" s="221" t="n">
        <v>100</v>
      </c>
      <c r="G445" s="221" t="n">
        <v>0</v>
      </c>
      <c r="H445" s="221"/>
      <c r="I445" s="221"/>
      <c r="J445" s="221"/>
      <c r="K445" s="221"/>
    </row>
    <row r="446">
      <c r="A446" s="221" t="s">
        <v>32</v>
      </c>
      <c r="B446" s="221" t="s">
        <v>33</v>
      </c>
      <c r="C446" s="221" t="s">
        <v>19</v>
      </c>
      <c r="D446" s="221" t="n">
        <v>465.4146398</v>
      </c>
      <c r="E446" s="221" t="n">
        <v>31.4851822605969</v>
      </c>
      <c r="F446" s="221" t="n">
        <v>97.378573448384</v>
      </c>
      <c r="G446" s="221" t="n">
        <v>2.63260017023607</v>
      </c>
      <c r="H446" s="221" t="n">
        <v>12.5289399</v>
      </c>
      <c r="I446" s="221" t="n">
        <v>100</v>
      </c>
      <c r="J446" s="221" t="n">
        <v>2.62142655161605</v>
      </c>
      <c r="K446" s="221" t="n">
        <v>97.7936417404189</v>
      </c>
    </row>
    <row r="447">
      <c r="A447" s="221" t="s">
        <v>32</v>
      </c>
      <c r="B447" s="221" t="s">
        <v>33</v>
      </c>
      <c r="C447" s="221" t="s">
        <v>20</v>
      </c>
      <c r="D447" s="221" t="n">
        <v>296.3333165</v>
      </c>
      <c r="E447" s="221" t="n">
        <v>47.4419179265386</v>
      </c>
      <c r="F447" s="221" t="n">
        <v>100</v>
      </c>
      <c r="G447" s="221" t="n">
        <v>0.00000000000000526711096144202</v>
      </c>
      <c r="H447" s="221"/>
      <c r="I447" s="221"/>
      <c r="J447" s="221"/>
      <c r="K447" s="221"/>
    </row>
    <row r="448">
      <c r="A448" s="221" t="s">
        <v>32</v>
      </c>
      <c r="B448" s="221" t="s">
        <v>33</v>
      </c>
      <c r="C448" s="221" t="s">
        <v>21</v>
      </c>
      <c r="D448" s="221" t="n">
        <v>134.0130677</v>
      </c>
      <c r="E448" s="221" t="n">
        <v>45.9825087722652</v>
      </c>
      <c r="F448" s="221" t="n">
        <v>100</v>
      </c>
      <c r="G448" s="221" t="n">
        <v>0</v>
      </c>
      <c r="H448" s="221"/>
      <c r="I448" s="221"/>
      <c r="J448" s="221"/>
      <c r="K448" s="221"/>
    </row>
    <row r="449">
      <c r="A449" s="221" t="s">
        <v>32</v>
      </c>
      <c r="B449" s="221" t="s">
        <v>33</v>
      </c>
      <c r="C449" s="221" t="s">
        <v>22</v>
      </c>
      <c r="D449" s="221" t="n">
        <v>42.7373888</v>
      </c>
      <c r="E449" s="221" t="n">
        <v>50.6231067205397</v>
      </c>
      <c r="F449" s="221" t="n">
        <v>83.4216363207813</v>
      </c>
      <c r="G449" s="221" t="n">
        <v>15.7133986880488</v>
      </c>
      <c r="H449" s="221" t="n">
        <v>8.493192</v>
      </c>
      <c r="I449" s="221" t="n">
        <v>100</v>
      </c>
      <c r="J449" s="221" t="n">
        <v>16.5783636792187</v>
      </c>
      <c r="K449" s="221" t="n">
        <v>79.0691684705293</v>
      </c>
    </row>
    <row r="450">
      <c r="A450" s="221" t="s">
        <v>34</v>
      </c>
      <c r="B450" s="221" t="s">
        <v>35</v>
      </c>
      <c r="C450" s="221" t="s">
        <v>16</v>
      </c>
      <c r="D450" s="221" t="n">
        <v>921.4452752</v>
      </c>
      <c r="E450" s="221" t="n">
        <v>20.5983978719509</v>
      </c>
      <c r="F450" s="221" t="n">
        <v>100</v>
      </c>
      <c r="G450" s="221" t="n">
        <v>0</v>
      </c>
      <c r="H450" s="221"/>
      <c r="I450" s="221"/>
      <c r="J450" s="221"/>
      <c r="K450" s="221"/>
    </row>
    <row r="451">
      <c r="A451" s="221" t="s">
        <v>34</v>
      </c>
      <c r="B451" s="221" t="s">
        <v>35</v>
      </c>
      <c r="C451" s="221" t="s">
        <v>17</v>
      </c>
      <c r="D451" s="221" t="n">
        <v>2164.648287</v>
      </c>
      <c r="E451" s="221" t="n">
        <v>7.77134310793011</v>
      </c>
      <c r="F451" s="221" t="n">
        <v>99.0655032179536</v>
      </c>
      <c r="G451" s="221" t="n">
        <v>0.536295793789871</v>
      </c>
      <c r="H451" s="221" t="n">
        <v>20.4193871</v>
      </c>
      <c r="I451" s="221" t="n">
        <v>56.8574673942356</v>
      </c>
      <c r="J451" s="221" t="n">
        <v>0.934496782046372</v>
      </c>
      <c r="K451" s="221" t="n">
        <v>56.8524297848563</v>
      </c>
    </row>
    <row r="452">
      <c r="A452" s="221" t="s">
        <v>34</v>
      </c>
      <c r="B452" s="221" t="s">
        <v>35</v>
      </c>
      <c r="C452" s="221" t="s">
        <v>18</v>
      </c>
      <c r="D452" s="221" t="n">
        <v>376.3068293</v>
      </c>
      <c r="E452" s="221" t="n">
        <v>21.4391431669774</v>
      </c>
      <c r="F452" s="221" t="n">
        <v>100</v>
      </c>
      <c r="G452" s="221" t="n">
        <v>0</v>
      </c>
      <c r="H452" s="221"/>
      <c r="I452" s="221"/>
      <c r="J452" s="221"/>
      <c r="K452" s="221"/>
    </row>
    <row r="453">
      <c r="A453" s="221" t="s">
        <v>34</v>
      </c>
      <c r="B453" s="221" t="s">
        <v>35</v>
      </c>
      <c r="C453" s="221" t="s">
        <v>19</v>
      </c>
      <c r="D453" s="221" t="n">
        <v>65.130938</v>
      </c>
      <c r="E453" s="221" t="n">
        <v>40.0966932552397</v>
      </c>
      <c r="F453" s="221" t="n">
        <v>100</v>
      </c>
      <c r="G453" s="221" t="n">
        <v>0</v>
      </c>
      <c r="H453" s="221"/>
      <c r="I453" s="221"/>
      <c r="J453" s="221"/>
      <c r="K453" s="221"/>
    </row>
    <row r="454">
      <c r="A454" s="221" t="s">
        <v>34</v>
      </c>
      <c r="B454" s="221" t="s">
        <v>35</v>
      </c>
      <c r="C454" s="221" t="s">
        <v>20</v>
      </c>
      <c r="D454" s="221" t="n">
        <v>88.181542</v>
      </c>
      <c r="E454" s="221" t="n">
        <v>61.4710409438381</v>
      </c>
      <c r="F454" s="221" t="n">
        <v>100</v>
      </c>
      <c r="G454" s="221" t="n">
        <v>0.00000000000000682465650035249</v>
      </c>
      <c r="H454" s="221"/>
      <c r="I454" s="221"/>
      <c r="J454" s="221"/>
      <c r="K454" s="221"/>
    </row>
    <row r="455">
      <c r="A455" s="221" t="s">
        <v>34</v>
      </c>
      <c r="B455" s="221" t="s">
        <v>35</v>
      </c>
      <c r="C455" s="221" t="s">
        <v>22</v>
      </c>
      <c r="D455" s="221" t="n">
        <v>133.3447661</v>
      </c>
      <c r="E455" s="221" t="n">
        <v>33.1342647582125</v>
      </c>
      <c r="F455" s="221" t="n">
        <v>96.041977170016</v>
      </c>
      <c r="G455" s="221" t="n">
        <v>4.23503942735289</v>
      </c>
      <c r="H455" s="221" t="n">
        <v>5.4953224</v>
      </c>
      <c r="I455" s="221" t="n">
        <v>99.9999999999999</v>
      </c>
      <c r="J455" s="221" t="n">
        <v>3.95802282998401</v>
      </c>
      <c r="K455" s="221" t="n">
        <v>102.763823622914</v>
      </c>
    </row>
    <row r="456">
      <c r="A456" s="221" t="s">
        <v>36</v>
      </c>
      <c r="B456" s="221" t="s">
        <v>37</v>
      </c>
      <c r="C456" s="221" t="s">
        <v>16</v>
      </c>
      <c r="D456" s="221" t="n">
        <v>267.075772</v>
      </c>
      <c r="E456" s="221" t="n">
        <v>6.6836420858069</v>
      </c>
      <c r="F456" s="221" t="n">
        <v>93.2806324110672</v>
      </c>
      <c r="G456" s="221" t="n">
        <v>1.82155646120751</v>
      </c>
      <c r="H456" s="221" t="n">
        <v>19.238509</v>
      </c>
      <c r="I456" s="221" t="n">
        <v>27.4397736228014</v>
      </c>
      <c r="J456" s="221" t="n">
        <v>6.71936758893281</v>
      </c>
      <c r="K456" s="221" t="n">
        <v>25.287489696763</v>
      </c>
    </row>
    <row r="457">
      <c r="A457" s="221" t="s">
        <v>36</v>
      </c>
      <c r="B457" s="221" t="s">
        <v>37</v>
      </c>
      <c r="C457" s="221" t="s">
        <v>17</v>
      </c>
      <c r="D457" s="221" t="n">
        <v>279.524219</v>
      </c>
      <c r="E457" s="221" t="n">
        <v>10.3177722625557</v>
      </c>
      <c r="F457" s="221" t="n">
        <v>96.484375</v>
      </c>
      <c r="G457" s="221" t="n">
        <v>1.25714254326935</v>
      </c>
      <c r="H457" s="221" t="n">
        <v>10.185093</v>
      </c>
      <c r="I457" s="221" t="n">
        <v>34.4265186329548</v>
      </c>
      <c r="J457" s="221" t="n">
        <v>3.515625</v>
      </c>
      <c r="K457" s="221" t="n">
        <v>34.5015786875032</v>
      </c>
    </row>
    <row r="458">
      <c r="A458" s="221" t="s">
        <v>36</v>
      </c>
      <c r="B458" s="221" t="s">
        <v>37</v>
      </c>
      <c r="C458" s="221" t="s">
        <v>18</v>
      </c>
      <c r="D458" s="221" t="n">
        <v>5.658385</v>
      </c>
      <c r="E458" s="221" t="n">
        <v>42.8952211790544</v>
      </c>
      <c r="F458" s="221" t="n">
        <v>100</v>
      </c>
      <c r="G458" s="221" t="n">
        <v>0</v>
      </c>
      <c r="H458" s="221"/>
      <c r="I458" s="221"/>
      <c r="J458" s="221"/>
      <c r="K458" s="221"/>
    </row>
    <row r="459">
      <c r="A459" s="221" t="s">
        <v>36</v>
      </c>
      <c r="B459" s="221" t="s">
        <v>37</v>
      </c>
      <c r="C459" s="221" t="s">
        <v>22</v>
      </c>
      <c r="D459" s="221" t="n">
        <v>35.081987</v>
      </c>
      <c r="E459" s="221" t="n">
        <v>20.1244825296545</v>
      </c>
      <c r="F459" s="221" t="n">
        <v>81.5789473684211</v>
      </c>
      <c r="G459" s="221" t="n">
        <v>8.22781675015254</v>
      </c>
      <c r="H459" s="221" t="n">
        <v>7.921739</v>
      </c>
      <c r="I459" s="221" t="n">
        <v>50.0611870512436</v>
      </c>
      <c r="J459" s="221" t="n">
        <v>18.4210526315789</v>
      </c>
      <c r="K459" s="221" t="n">
        <v>36.4374741792469</v>
      </c>
    </row>
    <row r="460">
      <c r="A460" s="221" t="s">
        <v>42</v>
      </c>
      <c r="B460" s="221" t="s">
        <v>43</v>
      </c>
      <c r="C460" s="221" t="s">
        <v>16</v>
      </c>
      <c r="D460" s="221" t="n">
        <v>533.9845512</v>
      </c>
      <c r="E460" s="221" t="n">
        <v>18.7904426547623</v>
      </c>
      <c r="F460" s="221" t="n">
        <v>95.7901832751008</v>
      </c>
      <c r="G460" s="221" t="n">
        <v>1.3539896315925</v>
      </c>
      <c r="H460" s="221" t="n">
        <v>23.4677189</v>
      </c>
      <c r="I460" s="221" t="n">
        <v>35.9474427957849</v>
      </c>
      <c r="J460" s="221" t="n">
        <v>4.20981672489919</v>
      </c>
      <c r="K460" s="221" t="n">
        <v>30.8086844246022</v>
      </c>
    </row>
    <row r="461">
      <c r="A461" s="221" t="s">
        <v>42</v>
      </c>
      <c r="B461" s="221" t="s">
        <v>43</v>
      </c>
      <c r="C461" s="221" t="s">
        <v>17</v>
      </c>
      <c r="D461" s="221" t="n">
        <v>972.2968507</v>
      </c>
      <c r="E461" s="221" t="n">
        <v>9.83549405508946</v>
      </c>
      <c r="F461" s="221" t="n">
        <v>94.0576219982294</v>
      </c>
      <c r="G461" s="221" t="n">
        <v>2.92341131243579</v>
      </c>
      <c r="H461" s="221" t="n">
        <v>61.4278279</v>
      </c>
      <c r="I461" s="221" t="n">
        <v>47.9469053679417</v>
      </c>
      <c r="J461" s="221" t="n">
        <v>5.94237800177058</v>
      </c>
      <c r="K461" s="221" t="n">
        <v>46.2725723756557</v>
      </c>
    </row>
    <row r="462">
      <c r="A462" s="221" t="s">
        <v>42</v>
      </c>
      <c r="B462" s="221" t="s">
        <v>43</v>
      </c>
      <c r="C462" s="221" t="s">
        <v>22</v>
      </c>
      <c r="D462" s="221" t="n">
        <v>77.4431942</v>
      </c>
      <c r="E462" s="221" t="n">
        <v>55.3051891904182</v>
      </c>
      <c r="F462" s="221" t="n">
        <v>96.8723601760133</v>
      </c>
      <c r="G462" s="221" t="n">
        <v>3.62442507405233</v>
      </c>
      <c r="H462" s="221" t="n">
        <v>2.500346</v>
      </c>
      <c r="I462" s="221" t="n">
        <v>100</v>
      </c>
      <c r="J462" s="221" t="n">
        <v>3.12763982398668</v>
      </c>
      <c r="K462" s="221" t="n">
        <v>112.259285264193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707</v>
      </c>
    </row>
    <row r="9">
      <c r="A9" t="s">
        <v>3</v>
      </c>
    </row>
    <row r="10">
      <c r="A10" t="s">
        <v>4</v>
      </c>
    </row>
    <row r="11">
      <c r="A11" t="s">
        <v>708</v>
      </c>
    </row>
    <row r="12">
      <c r="A12" s="3" t="s">
        <v>6</v>
      </c>
    </row>
    <row r="13">
      <c r="A13" s="3" t="s">
        <v>330</v>
      </c>
    </row>
    <row r="15">
      <c r="A15" s="4" t="s">
        <v>709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545</v>
      </c>
      <c r="I16" s="5" t="s">
        <v>546</v>
      </c>
      <c r="J16" s="5" t="s">
        <v>547</v>
      </c>
      <c r="K16" s="5" t="s">
        <v>548</v>
      </c>
    </row>
    <row r="17">
      <c r="A17" s="222" t="s">
        <v>14</v>
      </c>
      <c r="B17" s="222" t="s">
        <v>15</v>
      </c>
      <c r="C17" s="222" t="s">
        <v>16</v>
      </c>
      <c r="D17" s="222" t="n">
        <v>136046.76445</v>
      </c>
      <c r="E17" s="222" t="n">
        <v>3.91360701416245</v>
      </c>
      <c r="F17" s="222" t="n">
        <v>100</v>
      </c>
      <c r="G17" s="222" t="n">
        <v>0</v>
      </c>
      <c r="H17" s="222"/>
      <c r="I17" s="222"/>
      <c r="J17" s="222"/>
      <c r="K17" s="222"/>
    </row>
    <row r="18">
      <c r="A18" s="222" t="s">
        <v>14</v>
      </c>
      <c r="B18" s="222" t="s">
        <v>15</v>
      </c>
      <c r="C18" s="222" t="s">
        <v>17</v>
      </c>
      <c r="D18" s="222" t="n">
        <v>478519.8702497</v>
      </c>
      <c r="E18" s="222" t="n">
        <v>2.08978322898555</v>
      </c>
      <c r="F18" s="222" t="n">
        <v>100</v>
      </c>
      <c r="G18" s="222" t="n">
        <v>0</v>
      </c>
      <c r="H18" s="222"/>
      <c r="I18" s="222"/>
      <c r="J18" s="222"/>
      <c r="K18" s="222"/>
    </row>
    <row r="19">
      <c r="A19" s="222" t="s">
        <v>14</v>
      </c>
      <c r="B19" s="222" t="s">
        <v>15</v>
      </c>
      <c r="C19" s="222" t="s">
        <v>18</v>
      </c>
      <c r="D19" s="222" t="n">
        <v>485230.9827698</v>
      </c>
      <c r="E19" s="222" t="n">
        <v>1.76998875124604</v>
      </c>
      <c r="F19" s="222" t="n">
        <v>100</v>
      </c>
      <c r="G19" s="222" t="n">
        <v>0</v>
      </c>
      <c r="H19" s="222"/>
      <c r="I19" s="222"/>
      <c r="J19" s="222"/>
      <c r="K19" s="222"/>
    </row>
    <row r="20">
      <c r="A20" s="222" t="s">
        <v>14</v>
      </c>
      <c r="B20" s="222" t="s">
        <v>15</v>
      </c>
      <c r="C20" s="222" t="s">
        <v>19</v>
      </c>
      <c r="D20" s="222" t="n">
        <v>73774.8284997</v>
      </c>
      <c r="E20" s="222" t="n">
        <v>5.23983021660041</v>
      </c>
      <c r="F20" s="222" t="n">
        <v>100</v>
      </c>
      <c r="G20" s="222" t="n">
        <v>0</v>
      </c>
      <c r="H20" s="222"/>
      <c r="I20" s="222"/>
      <c r="J20" s="222"/>
      <c r="K20" s="222"/>
    </row>
    <row r="21">
      <c r="A21" s="222" t="s">
        <v>14</v>
      </c>
      <c r="B21" s="222" t="s">
        <v>15</v>
      </c>
      <c r="C21" s="222" t="s">
        <v>20</v>
      </c>
      <c r="D21" s="222" t="n">
        <v>12931.9020864</v>
      </c>
      <c r="E21" s="222" t="n">
        <v>11.1806093020689</v>
      </c>
      <c r="F21" s="222" t="n">
        <v>100</v>
      </c>
      <c r="G21" s="222" t="n">
        <v>0</v>
      </c>
      <c r="H21" s="222"/>
      <c r="I21" s="222"/>
      <c r="J21" s="222"/>
      <c r="K21" s="222"/>
    </row>
    <row r="22">
      <c r="A22" s="222" t="s">
        <v>14</v>
      </c>
      <c r="B22" s="222" t="s">
        <v>15</v>
      </c>
      <c r="C22" s="222" t="s">
        <v>21</v>
      </c>
      <c r="D22" s="222" t="n">
        <v>1425.2337776</v>
      </c>
      <c r="E22" s="222" t="n">
        <v>32.7973732155536</v>
      </c>
      <c r="F22" s="222" t="n">
        <v>100</v>
      </c>
      <c r="G22" s="222" t="n">
        <v>0</v>
      </c>
      <c r="H22" s="222"/>
      <c r="I22" s="222"/>
      <c r="J22" s="222"/>
      <c r="K22" s="222"/>
    </row>
    <row r="23">
      <c r="A23" s="222" t="s">
        <v>14</v>
      </c>
      <c r="B23" s="222" t="s">
        <v>15</v>
      </c>
      <c r="C23" s="222" t="s">
        <v>22</v>
      </c>
      <c r="D23" s="222" t="n">
        <v>2762.4681252</v>
      </c>
      <c r="E23" s="222" t="n">
        <v>24.2952457364578</v>
      </c>
      <c r="F23" s="222" t="n">
        <v>66.0431493182494</v>
      </c>
      <c r="G23" s="222" t="n">
        <v>13.0475138623977</v>
      </c>
      <c r="H23" s="222" t="n">
        <v>1420.3550044</v>
      </c>
      <c r="I23" s="222" t="n">
        <v>38.6414864240003</v>
      </c>
      <c r="J23" s="222" t="n">
        <v>33.9568506817506</v>
      </c>
      <c r="K23" s="222" t="n">
        <v>25.3762904670475</v>
      </c>
    </row>
    <row r="24">
      <c r="A24" s="222" t="s">
        <v>14</v>
      </c>
      <c r="B24" s="222" t="s">
        <v>23</v>
      </c>
      <c r="C24" s="222" t="s">
        <v>16</v>
      </c>
      <c r="D24" s="222" t="n">
        <v>48.5054803</v>
      </c>
      <c r="E24" s="222"/>
      <c r="F24" s="222" t="n">
        <v>100</v>
      </c>
      <c r="G24" s="222"/>
      <c r="H24" s="222"/>
      <c r="I24" s="222"/>
      <c r="J24" s="222"/>
      <c r="K24" s="222"/>
    </row>
    <row r="25">
      <c r="A25" s="222" t="s">
        <v>14</v>
      </c>
      <c r="B25" s="222" t="s">
        <v>23</v>
      </c>
      <c r="C25" s="222" t="s">
        <v>17</v>
      </c>
      <c r="D25" s="222" t="n">
        <v>591.0510438</v>
      </c>
      <c r="E25" s="222"/>
      <c r="F25" s="222" t="n">
        <v>100</v>
      </c>
      <c r="G25" s="222"/>
      <c r="H25" s="222"/>
      <c r="I25" s="222"/>
      <c r="J25" s="222"/>
      <c r="K25" s="222"/>
    </row>
    <row r="26">
      <c r="A26" s="222" t="s">
        <v>14</v>
      </c>
      <c r="B26" s="222" t="s">
        <v>23</v>
      </c>
      <c r="C26" s="222" t="s">
        <v>18</v>
      </c>
      <c r="D26" s="222" t="n">
        <v>20.5394352</v>
      </c>
      <c r="E26" s="222"/>
      <c r="F26" s="222" t="n">
        <v>100</v>
      </c>
      <c r="G26" s="222"/>
      <c r="H26" s="222"/>
      <c r="I26" s="222"/>
      <c r="J26" s="222"/>
      <c r="K26" s="222"/>
    </row>
    <row r="27">
      <c r="A27" s="222" t="s">
        <v>14</v>
      </c>
      <c r="B27" s="222" t="s">
        <v>23</v>
      </c>
      <c r="C27" s="222" t="s">
        <v>19</v>
      </c>
      <c r="D27" s="222" t="n">
        <v>30.0821594</v>
      </c>
      <c r="E27" s="222"/>
      <c r="F27" s="222" t="n">
        <v>100</v>
      </c>
      <c r="G27" s="222"/>
      <c r="H27" s="222"/>
      <c r="I27" s="222"/>
      <c r="J27" s="222"/>
      <c r="K27" s="222"/>
    </row>
    <row r="28">
      <c r="A28" s="222" t="s">
        <v>14</v>
      </c>
      <c r="B28" s="222" t="s">
        <v>23</v>
      </c>
      <c r="C28" s="222" t="s">
        <v>20</v>
      </c>
      <c r="D28" s="222" t="n">
        <v>177.3927968</v>
      </c>
      <c r="E28" s="222"/>
      <c r="F28" s="222" t="n">
        <v>100</v>
      </c>
      <c r="G28" s="222"/>
      <c r="H28" s="222"/>
      <c r="I28" s="222"/>
      <c r="J28" s="222"/>
      <c r="K28" s="222"/>
    </row>
    <row r="29">
      <c r="A29" s="222" t="s">
        <v>14</v>
      </c>
      <c r="B29" s="222" t="s">
        <v>23</v>
      </c>
      <c r="C29" s="222" t="s">
        <v>21</v>
      </c>
      <c r="D29" s="222" t="n">
        <v>364.3422878</v>
      </c>
      <c r="E29" s="222"/>
      <c r="F29" s="222" t="n">
        <v>100</v>
      </c>
      <c r="G29" s="222"/>
      <c r="H29" s="222"/>
      <c r="I29" s="222"/>
      <c r="J29" s="222"/>
      <c r="K29" s="222"/>
    </row>
    <row r="30">
      <c r="A30" s="222" t="s">
        <v>14</v>
      </c>
      <c r="B30" s="222" t="s">
        <v>23</v>
      </c>
      <c r="C30" s="222" t="s">
        <v>22</v>
      </c>
      <c r="D30" s="222" t="n">
        <v>7.9393371</v>
      </c>
      <c r="E30" s="222"/>
      <c r="F30" s="222" t="n">
        <v>50.0998856794267</v>
      </c>
      <c r="G30" s="222"/>
      <c r="H30" s="222" t="n">
        <v>7.9076793</v>
      </c>
      <c r="I30" s="222"/>
      <c r="J30" s="222" t="n">
        <v>49.9001143205733</v>
      </c>
      <c r="K30" s="222"/>
    </row>
    <row r="31">
      <c r="A31" s="222" t="s">
        <v>14</v>
      </c>
      <c r="B31" s="222" t="s">
        <v>24</v>
      </c>
      <c r="C31" s="222" t="s">
        <v>16</v>
      </c>
      <c r="D31" s="222" t="n">
        <v>135998.2589697</v>
      </c>
      <c r="E31" s="222" t="n">
        <v>3.91494002552431</v>
      </c>
      <c r="F31" s="222" t="n">
        <v>100</v>
      </c>
      <c r="G31" s="222" t="n">
        <v>0</v>
      </c>
      <c r="H31" s="222"/>
      <c r="I31" s="222"/>
      <c r="J31" s="222"/>
      <c r="K31" s="222"/>
    </row>
    <row r="32">
      <c r="A32" s="222" t="s">
        <v>14</v>
      </c>
      <c r="B32" s="222" t="s">
        <v>24</v>
      </c>
      <c r="C32" s="222" t="s">
        <v>17</v>
      </c>
      <c r="D32" s="222" t="n">
        <v>477928.8192059</v>
      </c>
      <c r="E32" s="222" t="n">
        <v>2.09130822946577</v>
      </c>
      <c r="F32" s="222" t="n">
        <v>100</v>
      </c>
      <c r="G32" s="222" t="n">
        <v>0</v>
      </c>
      <c r="H32" s="222"/>
      <c r="I32" s="222"/>
      <c r="J32" s="222"/>
      <c r="K32" s="222"/>
    </row>
    <row r="33">
      <c r="A33" s="222" t="s">
        <v>14</v>
      </c>
      <c r="B33" s="222" t="s">
        <v>24</v>
      </c>
      <c r="C33" s="222" t="s">
        <v>18</v>
      </c>
      <c r="D33" s="222" t="n">
        <v>485210.4433346</v>
      </c>
      <c r="E33" s="222" t="n">
        <v>1.770062800315</v>
      </c>
      <c r="F33" s="222" t="n">
        <v>100</v>
      </c>
      <c r="G33" s="222" t="n">
        <v>0</v>
      </c>
      <c r="H33" s="222"/>
      <c r="I33" s="222"/>
      <c r="J33" s="222"/>
      <c r="K33" s="222"/>
    </row>
    <row r="34">
      <c r="A34" s="222" t="s">
        <v>14</v>
      </c>
      <c r="B34" s="222" t="s">
        <v>24</v>
      </c>
      <c r="C34" s="222" t="s">
        <v>19</v>
      </c>
      <c r="D34" s="222" t="n">
        <v>73744.7463403</v>
      </c>
      <c r="E34" s="222" t="n">
        <v>5.24194471462012</v>
      </c>
      <c r="F34" s="222" t="n">
        <v>100</v>
      </c>
      <c r="G34" s="222" t="n">
        <v>0</v>
      </c>
      <c r="H34" s="222"/>
      <c r="I34" s="222"/>
      <c r="J34" s="222"/>
      <c r="K34" s="222"/>
    </row>
    <row r="35">
      <c r="A35" s="222" t="s">
        <v>14</v>
      </c>
      <c r="B35" s="222" t="s">
        <v>24</v>
      </c>
      <c r="C35" s="222" t="s">
        <v>20</v>
      </c>
      <c r="D35" s="222" t="n">
        <v>12754.5092896</v>
      </c>
      <c r="E35" s="222" t="n">
        <v>11.3247159319953</v>
      </c>
      <c r="F35" s="222" t="n">
        <v>100</v>
      </c>
      <c r="G35" s="222" t="n">
        <v>0</v>
      </c>
      <c r="H35" s="222"/>
      <c r="I35" s="222"/>
      <c r="J35" s="222"/>
      <c r="K35" s="222"/>
    </row>
    <row r="36">
      <c r="A36" s="222" t="s">
        <v>14</v>
      </c>
      <c r="B36" s="222" t="s">
        <v>24</v>
      </c>
      <c r="C36" s="222" t="s">
        <v>21</v>
      </c>
      <c r="D36" s="222" t="n">
        <v>1060.8914898</v>
      </c>
      <c r="E36" s="222" t="n">
        <v>43.3187411724298</v>
      </c>
      <c r="F36" s="222" t="n">
        <v>100</v>
      </c>
      <c r="G36" s="222" t="n">
        <v>0.00000000000000480934638474094</v>
      </c>
      <c r="H36" s="222"/>
      <c r="I36" s="222"/>
      <c r="J36" s="222"/>
      <c r="K36" s="222"/>
    </row>
    <row r="37">
      <c r="A37" s="222" t="s">
        <v>14</v>
      </c>
      <c r="B37" s="222" t="s">
        <v>24</v>
      </c>
      <c r="C37" s="222" t="s">
        <v>22</v>
      </c>
      <c r="D37" s="222" t="n">
        <v>2754.5287881</v>
      </c>
      <c r="E37" s="222" t="n">
        <v>24.3643013384367</v>
      </c>
      <c r="F37" s="222" t="n">
        <v>66.1037815737484</v>
      </c>
      <c r="G37" s="222" t="n">
        <v>13.0891966057684</v>
      </c>
      <c r="H37" s="222" t="n">
        <v>1412.4473251</v>
      </c>
      <c r="I37" s="222" t="n">
        <v>38.8555322158712</v>
      </c>
      <c r="J37" s="222" t="n">
        <v>33.8962184262516</v>
      </c>
      <c r="K37" s="222" t="n">
        <v>25.5263104138324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710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545</v>
      </c>
      <c r="I47" s="5" t="s">
        <v>546</v>
      </c>
      <c r="J47" s="5" t="s">
        <v>547</v>
      </c>
      <c r="K47" s="5" t="s">
        <v>548</v>
      </c>
    </row>
    <row r="48">
      <c r="A48" s="223" t="s">
        <v>14</v>
      </c>
      <c r="B48" s="223" t="s">
        <v>15</v>
      </c>
      <c r="C48" s="223" t="s">
        <v>16</v>
      </c>
      <c r="D48" s="223" t="n">
        <v>136046.76445</v>
      </c>
      <c r="E48" s="223" t="n">
        <v>3.91360701416245</v>
      </c>
      <c r="F48" s="223" t="n">
        <v>100</v>
      </c>
      <c r="G48" s="223" t="n">
        <v>0</v>
      </c>
      <c r="H48" s="223"/>
      <c r="I48" s="223"/>
      <c r="J48" s="223"/>
      <c r="K48" s="223"/>
    </row>
    <row r="49">
      <c r="A49" s="223" t="s">
        <v>14</v>
      </c>
      <c r="B49" s="223" t="s">
        <v>15</v>
      </c>
      <c r="C49" s="223" t="s">
        <v>17</v>
      </c>
      <c r="D49" s="223" t="n">
        <v>478519.8702497</v>
      </c>
      <c r="E49" s="223" t="n">
        <v>2.08978322898555</v>
      </c>
      <c r="F49" s="223" t="n">
        <v>100</v>
      </c>
      <c r="G49" s="223" t="n">
        <v>0</v>
      </c>
      <c r="H49" s="223"/>
      <c r="I49" s="223"/>
      <c r="J49" s="223"/>
      <c r="K49" s="223"/>
    </row>
    <row r="50">
      <c r="A50" s="223" t="s">
        <v>14</v>
      </c>
      <c r="B50" s="223" t="s">
        <v>15</v>
      </c>
      <c r="C50" s="223" t="s">
        <v>18</v>
      </c>
      <c r="D50" s="223" t="n">
        <v>485230.9827698</v>
      </c>
      <c r="E50" s="223" t="n">
        <v>1.76998875124604</v>
      </c>
      <c r="F50" s="223" t="n">
        <v>100</v>
      </c>
      <c r="G50" s="223" t="n">
        <v>0</v>
      </c>
      <c r="H50" s="223"/>
      <c r="I50" s="223"/>
      <c r="J50" s="223"/>
      <c r="K50" s="223"/>
    </row>
    <row r="51">
      <c r="A51" s="223" t="s">
        <v>14</v>
      </c>
      <c r="B51" s="223" t="s">
        <v>15</v>
      </c>
      <c r="C51" s="223" t="s">
        <v>19</v>
      </c>
      <c r="D51" s="223" t="n">
        <v>73774.8284997</v>
      </c>
      <c r="E51" s="223" t="n">
        <v>5.23983021660041</v>
      </c>
      <c r="F51" s="223" t="n">
        <v>100</v>
      </c>
      <c r="G51" s="223" t="n">
        <v>0</v>
      </c>
      <c r="H51" s="223"/>
      <c r="I51" s="223"/>
      <c r="J51" s="223"/>
      <c r="K51" s="223"/>
    </row>
    <row r="52">
      <c r="A52" s="223" t="s">
        <v>14</v>
      </c>
      <c r="B52" s="223" t="s">
        <v>15</v>
      </c>
      <c r="C52" s="223" t="s">
        <v>20</v>
      </c>
      <c r="D52" s="223" t="n">
        <v>12931.9020864</v>
      </c>
      <c r="E52" s="223" t="n">
        <v>11.1806093020689</v>
      </c>
      <c r="F52" s="223" t="n">
        <v>100</v>
      </c>
      <c r="G52" s="223" t="n">
        <v>0</v>
      </c>
      <c r="H52" s="223"/>
      <c r="I52" s="223"/>
      <c r="J52" s="223"/>
      <c r="K52" s="223"/>
    </row>
    <row r="53">
      <c r="A53" s="223" t="s">
        <v>14</v>
      </c>
      <c r="B53" s="223" t="s">
        <v>15</v>
      </c>
      <c r="C53" s="223" t="s">
        <v>21</v>
      </c>
      <c r="D53" s="223" t="n">
        <v>1425.2337776</v>
      </c>
      <c r="E53" s="223" t="n">
        <v>32.7973732155536</v>
      </c>
      <c r="F53" s="223" t="n">
        <v>100</v>
      </c>
      <c r="G53" s="223" t="n">
        <v>0</v>
      </c>
      <c r="H53" s="223"/>
      <c r="I53" s="223"/>
      <c r="J53" s="223"/>
      <c r="K53" s="223"/>
    </row>
    <row r="54">
      <c r="A54" s="223" t="s">
        <v>14</v>
      </c>
      <c r="B54" s="223" t="s">
        <v>15</v>
      </c>
      <c r="C54" s="223" t="s">
        <v>22</v>
      </c>
      <c r="D54" s="223" t="n">
        <v>2762.4681252</v>
      </c>
      <c r="E54" s="223" t="n">
        <v>24.2952457364578</v>
      </c>
      <c r="F54" s="223" t="n">
        <v>66.0431493182494</v>
      </c>
      <c r="G54" s="223" t="n">
        <v>13.0475138623977</v>
      </c>
      <c r="H54" s="223" t="n">
        <v>1420.3550044</v>
      </c>
      <c r="I54" s="223" t="n">
        <v>38.6414864240003</v>
      </c>
      <c r="J54" s="223" t="n">
        <v>33.9568506817506</v>
      </c>
      <c r="K54" s="223" t="n">
        <v>25.3762904670475</v>
      </c>
    </row>
    <row r="55">
      <c r="A55" s="223" t="s">
        <v>32</v>
      </c>
      <c r="B55" s="223" t="s">
        <v>33</v>
      </c>
      <c r="C55" s="223" t="s">
        <v>16</v>
      </c>
      <c r="D55" s="223" t="n">
        <v>1574.4382165</v>
      </c>
      <c r="E55" s="223" t="n">
        <v>34.2001881151881</v>
      </c>
      <c r="F55" s="223" t="n">
        <v>100</v>
      </c>
      <c r="G55" s="223" t="n">
        <v>0</v>
      </c>
      <c r="H55" s="223"/>
      <c r="I55" s="223"/>
      <c r="J55" s="223"/>
      <c r="K55" s="223"/>
    </row>
    <row r="56">
      <c r="A56" s="223" t="s">
        <v>32</v>
      </c>
      <c r="B56" s="223" t="s">
        <v>33</v>
      </c>
      <c r="C56" s="223" t="s">
        <v>17</v>
      </c>
      <c r="D56" s="223" t="n">
        <v>27764.2654756</v>
      </c>
      <c r="E56" s="223" t="n">
        <v>8.4554669991039</v>
      </c>
      <c r="F56" s="223" t="n">
        <v>100</v>
      </c>
      <c r="G56" s="223" t="n">
        <v>0</v>
      </c>
      <c r="H56" s="223"/>
      <c r="I56" s="223"/>
      <c r="J56" s="223"/>
      <c r="K56" s="223"/>
    </row>
    <row r="57">
      <c r="A57" s="223" t="s">
        <v>32</v>
      </c>
      <c r="B57" s="223" t="s">
        <v>33</v>
      </c>
      <c r="C57" s="223" t="s">
        <v>18</v>
      </c>
      <c r="D57" s="223" t="n">
        <v>16119.8872684</v>
      </c>
      <c r="E57" s="223" t="n">
        <v>11.9405953914091</v>
      </c>
      <c r="F57" s="223" t="n">
        <v>100</v>
      </c>
      <c r="G57" s="223" t="n">
        <v>0</v>
      </c>
      <c r="H57" s="223"/>
      <c r="I57" s="223"/>
      <c r="J57" s="223"/>
      <c r="K57" s="223"/>
    </row>
    <row r="58">
      <c r="A58" s="223" t="s">
        <v>32</v>
      </c>
      <c r="B58" s="223" t="s">
        <v>33</v>
      </c>
      <c r="C58" s="223" t="s">
        <v>19</v>
      </c>
      <c r="D58" s="223" t="n">
        <v>6531.6045008</v>
      </c>
      <c r="E58" s="223" t="n">
        <v>23.7859464570045</v>
      </c>
      <c r="F58" s="223" t="n">
        <v>100</v>
      </c>
      <c r="G58" s="223" t="n">
        <v>0</v>
      </c>
      <c r="H58" s="223"/>
      <c r="I58" s="223"/>
      <c r="J58" s="223"/>
      <c r="K58" s="223"/>
    </row>
    <row r="59">
      <c r="A59" s="223" t="s">
        <v>32</v>
      </c>
      <c r="B59" s="223" t="s">
        <v>33</v>
      </c>
      <c r="C59" s="223" t="s">
        <v>20</v>
      </c>
      <c r="D59" s="223" t="n">
        <v>1001.3062219</v>
      </c>
      <c r="E59" s="223" t="n">
        <v>36.5078677170381</v>
      </c>
      <c r="F59" s="223" t="n">
        <v>100</v>
      </c>
      <c r="G59" s="223" t="n">
        <v>0</v>
      </c>
      <c r="H59" s="223"/>
      <c r="I59" s="223"/>
      <c r="J59" s="223"/>
      <c r="K59" s="223"/>
    </row>
    <row r="60">
      <c r="A60" s="223" t="s">
        <v>32</v>
      </c>
      <c r="B60" s="223" t="s">
        <v>33</v>
      </c>
      <c r="C60" s="223" t="s">
        <v>21</v>
      </c>
      <c r="D60" s="223" t="n">
        <v>134.0130677</v>
      </c>
      <c r="E60" s="223" t="n">
        <v>45.9825087722652</v>
      </c>
      <c r="F60" s="223" t="n">
        <v>100</v>
      </c>
      <c r="G60" s="223" t="n">
        <v>0</v>
      </c>
      <c r="H60" s="223"/>
      <c r="I60" s="223"/>
      <c r="J60" s="223"/>
      <c r="K60" s="223"/>
    </row>
    <row r="61">
      <c r="A61" s="223" t="s">
        <v>32</v>
      </c>
      <c r="B61" s="223" t="s">
        <v>33</v>
      </c>
      <c r="C61" s="223" t="s">
        <v>22</v>
      </c>
      <c r="D61" s="223" t="n">
        <v>8.1219625</v>
      </c>
      <c r="E61" s="223" t="n">
        <v>100</v>
      </c>
      <c r="F61" s="223" t="n">
        <v>15.8537388668449</v>
      </c>
      <c r="G61" s="223" t="n">
        <v>79.0691684705293</v>
      </c>
      <c r="H61" s="223" t="n">
        <v>43.1086183</v>
      </c>
      <c r="I61" s="223" t="n">
        <v>50.4980004053825</v>
      </c>
      <c r="J61" s="223" t="n">
        <v>84.1462611331551</v>
      </c>
      <c r="K61" s="223" t="n">
        <v>14.8971794167623</v>
      </c>
    </row>
    <row r="62">
      <c r="A62" s="223" t="s">
        <v>34</v>
      </c>
      <c r="B62" s="223" t="s">
        <v>35</v>
      </c>
      <c r="C62" s="223" t="s">
        <v>16</v>
      </c>
      <c r="D62" s="223" t="n">
        <v>921.4452752</v>
      </c>
      <c r="E62" s="223" t="n">
        <v>20.5983978719509</v>
      </c>
      <c r="F62" s="223" t="n">
        <v>100</v>
      </c>
      <c r="G62" s="223" t="n">
        <v>0</v>
      </c>
      <c r="H62" s="223"/>
      <c r="I62" s="223"/>
      <c r="J62" s="223"/>
      <c r="K62" s="223"/>
    </row>
    <row r="63">
      <c r="A63" s="223" t="s">
        <v>34</v>
      </c>
      <c r="B63" s="223" t="s">
        <v>35</v>
      </c>
      <c r="C63" s="223" t="s">
        <v>17</v>
      </c>
      <c r="D63" s="223" t="n">
        <v>2185.0676741</v>
      </c>
      <c r="E63" s="223" t="n">
        <v>7.71685320760947</v>
      </c>
      <c r="F63" s="223" t="n">
        <v>100</v>
      </c>
      <c r="G63" s="223" t="n">
        <v>0.000000000000000856742810874053</v>
      </c>
      <c r="H63" s="223"/>
      <c r="I63" s="223"/>
      <c r="J63" s="223"/>
      <c r="K63" s="223"/>
    </row>
    <row r="64">
      <c r="A64" s="223" t="s">
        <v>34</v>
      </c>
      <c r="B64" s="223" t="s">
        <v>35</v>
      </c>
      <c r="C64" s="223" t="s">
        <v>18</v>
      </c>
      <c r="D64" s="223" t="n">
        <v>376.3068293</v>
      </c>
      <c r="E64" s="223" t="n">
        <v>21.4391431669774</v>
      </c>
      <c r="F64" s="223" t="n">
        <v>100</v>
      </c>
      <c r="G64" s="223" t="n">
        <v>0</v>
      </c>
      <c r="H64" s="223"/>
      <c r="I64" s="223"/>
      <c r="J64" s="223"/>
      <c r="K64" s="223"/>
    </row>
    <row r="65">
      <c r="A65" s="223" t="s">
        <v>34</v>
      </c>
      <c r="B65" s="223" t="s">
        <v>35</v>
      </c>
      <c r="C65" s="223" t="s">
        <v>19</v>
      </c>
      <c r="D65" s="223" t="n">
        <v>65.130938</v>
      </c>
      <c r="E65" s="223" t="n">
        <v>40.0966932552397</v>
      </c>
      <c r="F65" s="223" t="n">
        <v>100</v>
      </c>
      <c r="G65" s="223" t="n">
        <v>0</v>
      </c>
      <c r="H65" s="223"/>
      <c r="I65" s="223"/>
      <c r="J65" s="223"/>
      <c r="K65" s="223"/>
    </row>
    <row r="66">
      <c r="A66" s="223" t="s">
        <v>34</v>
      </c>
      <c r="B66" s="223" t="s">
        <v>35</v>
      </c>
      <c r="C66" s="223" t="s">
        <v>20</v>
      </c>
      <c r="D66" s="223" t="n">
        <v>88.181542</v>
      </c>
      <c r="E66" s="223" t="n">
        <v>61.4710409438381</v>
      </c>
      <c r="F66" s="223" t="n">
        <v>100</v>
      </c>
      <c r="G66" s="223" t="n">
        <v>0.00000000000000682465650035249</v>
      </c>
      <c r="H66" s="223"/>
      <c r="I66" s="223"/>
      <c r="J66" s="223"/>
      <c r="K66" s="223"/>
    </row>
    <row r="67">
      <c r="A67" s="223" t="s">
        <v>34</v>
      </c>
      <c r="B67" s="223" t="s">
        <v>35</v>
      </c>
      <c r="C67" s="223" t="s">
        <v>22</v>
      </c>
      <c r="D67" s="223" t="n">
        <v>127.6905895</v>
      </c>
      <c r="E67" s="223" t="n">
        <v>34.5425898550428</v>
      </c>
      <c r="F67" s="223" t="n">
        <v>91.9695391147781</v>
      </c>
      <c r="G67" s="223" t="n">
        <v>6.4531042818105</v>
      </c>
      <c r="H67" s="223" t="n">
        <v>11.149499</v>
      </c>
      <c r="I67" s="223" t="n">
        <v>70.0950318250875</v>
      </c>
      <c r="J67" s="223" t="n">
        <v>8.03046088522192</v>
      </c>
      <c r="K67" s="223" t="n">
        <v>73.9047279029629</v>
      </c>
    </row>
    <row r="68">
      <c r="A68" s="223" t="s">
        <v>36</v>
      </c>
      <c r="B68" s="223" t="s">
        <v>37</v>
      </c>
      <c r="C68" s="223" t="s">
        <v>16</v>
      </c>
      <c r="D68" s="223" t="n">
        <v>286.314281</v>
      </c>
      <c r="E68" s="223" t="n">
        <v>6.79704002928569</v>
      </c>
      <c r="F68" s="223" t="n">
        <v>100</v>
      </c>
      <c r="G68" s="223" t="n">
        <v>0.00000000000000150924606796236</v>
      </c>
      <c r="H68" s="223"/>
      <c r="I68" s="223"/>
      <c r="J68" s="223"/>
      <c r="K68" s="223"/>
    </row>
    <row r="69">
      <c r="A69" s="223" t="s">
        <v>36</v>
      </c>
      <c r="B69" s="223" t="s">
        <v>37</v>
      </c>
      <c r="C69" s="223" t="s">
        <v>17</v>
      </c>
      <c r="D69" s="223" t="n">
        <v>289.709312</v>
      </c>
      <c r="E69" s="223" t="n">
        <v>10.0502278620002</v>
      </c>
      <c r="F69" s="223" t="n">
        <v>100</v>
      </c>
      <c r="G69" s="223" t="n">
        <v>0</v>
      </c>
      <c r="H69" s="223"/>
      <c r="I69" s="223"/>
      <c r="J69" s="223"/>
      <c r="K69" s="223"/>
    </row>
    <row r="70">
      <c r="A70" s="223" t="s">
        <v>36</v>
      </c>
      <c r="B70" s="223" t="s">
        <v>37</v>
      </c>
      <c r="C70" s="223" t="s">
        <v>18</v>
      </c>
      <c r="D70" s="223" t="n">
        <v>5.658385</v>
      </c>
      <c r="E70" s="223" t="n">
        <v>42.8952211790544</v>
      </c>
      <c r="F70" s="223" t="n">
        <v>100</v>
      </c>
      <c r="G70" s="223" t="n">
        <v>0</v>
      </c>
      <c r="H70" s="223"/>
      <c r="I70" s="223"/>
      <c r="J70" s="223"/>
      <c r="K70" s="223"/>
    </row>
    <row r="71">
      <c r="A71" s="223" t="s">
        <v>36</v>
      </c>
      <c r="B71" s="223" t="s">
        <v>37</v>
      </c>
      <c r="C71" s="223" t="s">
        <v>22</v>
      </c>
      <c r="D71" s="223" t="n">
        <v>39.608695</v>
      </c>
      <c r="E71" s="223" t="n">
        <v>23.9659622577266</v>
      </c>
      <c r="F71" s="223" t="n">
        <v>92.1052631578947</v>
      </c>
      <c r="G71" s="223" t="n">
        <v>4.98062274957654</v>
      </c>
      <c r="H71" s="223" t="n">
        <v>3.395031</v>
      </c>
      <c r="I71" s="223" t="n">
        <v>56.5685424949238</v>
      </c>
      <c r="J71" s="223" t="n">
        <v>7.89473684210526</v>
      </c>
      <c r="K71" s="223" t="n">
        <v>58.1072654117264</v>
      </c>
    </row>
    <row r="72">
      <c r="A72" s="223" t="s">
        <v>40</v>
      </c>
      <c r="B72" s="223" t="s">
        <v>41</v>
      </c>
      <c r="C72" s="223" t="s">
        <v>16</v>
      </c>
      <c r="D72" s="223" t="n">
        <v>2174.7618703</v>
      </c>
      <c r="E72" s="223" t="n">
        <v>42.2718661273089</v>
      </c>
      <c r="F72" s="223" t="n">
        <v>100</v>
      </c>
      <c r="G72" s="223" t="n">
        <v>0</v>
      </c>
      <c r="H72" s="223"/>
      <c r="I72" s="223"/>
      <c r="J72" s="223"/>
      <c r="K72" s="223"/>
    </row>
    <row r="73">
      <c r="A73" s="223" t="s">
        <v>40</v>
      </c>
      <c r="B73" s="223" t="s">
        <v>41</v>
      </c>
      <c r="C73" s="223" t="s">
        <v>17</v>
      </c>
      <c r="D73" s="223" t="n">
        <v>19505.610556</v>
      </c>
      <c r="E73" s="223" t="n">
        <v>13.8677796276529</v>
      </c>
      <c r="F73" s="223" t="n">
        <v>100</v>
      </c>
      <c r="G73" s="223" t="n">
        <v>0</v>
      </c>
      <c r="H73" s="223"/>
      <c r="I73" s="223"/>
      <c r="J73" s="223"/>
      <c r="K73" s="223"/>
    </row>
    <row r="74">
      <c r="A74" s="223" t="s">
        <v>40</v>
      </c>
      <c r="B74" s="223" t="s">
        <v>41</v>
      </c>
      <c r="C74" s="223" t="s">
        <v>18</v>
      </c>
      <c r="D74" s="223" t="n">
        <v>24363.0539183</v>
      </c>
      <c r="E74" s="223" t="n">
        <v>10.6591879428537</v>
      </c>
      <c r="F74" s="223" t="n">
        <v>100</v>
      </c>
      <c r="G74" s="223" t="n">
        <v>0</v>
      </c>
      <c r="H74" s="223"/>
      <c r="I74" s="223"/>
      <c r="J74" s="223"/>
      <c r="K74" s="223"/>
    </row>
    <row r="75">
      <c r="A75" s="223" t="s">
        <v>40</v>
      </c>
      <c r="B75" s="223" t="s">
        <v>41</v>
      </c>
      <c r="C75" s="223" t="s">
        <v>19</v>
      </c>
      <c r="D75" s="223" t="n">
        <v>3858.5979811</v>
      </c>
      <c r="E75" s="223" t="n">
        <v>39.5567024873066</v>
      </c>
      <c r="F75" s="223" t="n">
        <v>100</v>
      </c>
      <c r="G75" s="223" t="n">
        <v>0</v>
      </c>
      <c r="H75" s="223"/>
      <c r="I75" s="223"/>
      <c r="J75" s="223"/>
      <c r="K75" s="223"/>
    </row>
    <row r="76">
      <c r="A76" s="223" t="s">
        <v>42</v>
      </c>
      <c r="B76" s="223" t="s">
        <v>43</v>
      </c>
      <c r="C76" s="223" t="s">
        <v>16</v>
      </c>
      <c r="D76" s="223" t="n">
        <v>557.4522701</v>
      </c>
      <c r="E76" s="223" t="n">
        <v>18.7323805381336</v>
      </c>
      <c r="F76" s="223" t="n">
        <v>100</v>
      </c>
      <c r="G76" s="223" t="n">
        <v>0</v>
      </c>
      <c r="H76" s="223"/>
      <c r="I76" s="223"/>
      <c r="J76" s="223"/>
      <c r="K76" s="223"/>
    </row>
    <row r="77">
      <c r="A77" s="223" t="s">
        <v>42</v>
      </c>
      <c r="B77" s="223" t="s">
        <v>43</v>
      </c>
      <c r="C77" s="223" t="s">
        <v>17</v>
      </c>
      <c r="D77" s="223" t="n">
        <v>1033.7246786</v>
      </c>
      <c r="E77" s="223" t="n">
        <v>9.6085574136128</v>
      </c>
      <c r="F77" s="223" t="n">
        <v>100</v>
      </c>
      <c r="G77" s="223" t="n">
        <v>0.00000000000000106676416740257</v>
      </c>
      <c r="H77" s="223"/>
      <c r="I77" s="223"/>
      <c r="J77" s="223"/>
      <c r="K77" s="223"/>
    </row>
    <row r="78">
      <c r="A78" s="223" t="s">
        <v>42</v>
      </c>
      <c r="B78" s="223" t="s">
        <v>43</v>
      </c>
      <c r="C78" s="223" t="s">
        <v>22</v>
      </c>
      <c r="D78" s="223" t="n">
        <v>65.4700828</v>
      </c>
      <c r="E78" s="223" t="n">
        <v>65.2996766172719</v>
      </c>
      <c r="F78" s="223" t="n">
        <v>81.8954009744993</v>
      </c>
      <c r="G78" s="223" t="n">
        <v>14.6925960434194</v>
      </c>
      <c r="H78" s="223" t="n">
        <v>14.4734574</v>
      </c>
      <c r="I78" s="223" t="n">
        <v>44.1762876485725</v>
      </c>
      <c r="J78" s="223" t="n">
        <v>18.1045990255008</v>
      </c>
      <c r="K78" s="223" t="n">
        <v>66.4613473425928</v>
      </c>
    </row>
    <row r="79">
      <c r="A79" s="223" t="s">
        <v>44</v>
      </c>
      <c r="B79" s="223" t="s">
        <v>45</v>
      </c>
      <c r="C79" s="223" t="s">
        <v>17</v>
      </c>
      <c r="D79" s="223" t="n">
        <v>1720.8566138</v>
      </c>
      <c r="E79" s="223" t="n">
        <v>17.4707024299461</v>
      </c>
      <c r="F79" s="223" t="n">
        <v>100</v>
      </c>
      <c r="G79" s="223" t="n">
        <v>0</v>
      </c>
      <c r="H79" s="223"/>
      <c r="I79" s="223"/>
      <c r="J79" s="223"/>
      <c r="K79" s="223"/>
    </row>
    <row r="80">
      <c r="A80" s="223" t="s">
        <v>44</v>
      </c>
      <c r="B80" s="223" t="s">
        <v>45</v>
      </c>
      <c r="C80" s="223" t="s">
        <v>18</v>
      </c>
      <c r="D80" s="223" t="n">
        <v>4935.9660022</v>
      </c>
      <c r="E80" s="223" t="n">
        <v>6.59583429078244</v>
      </c>
      <c r="F80" s="223" t="n">
        <v>100</v>
      </c>
      <c r="G80" s="223" t="n">
        <v>0</v>
      </c>
      <c r="H80" s="223"/>
      <c r="I80" s="223"/>
      <c r="J80" s="223"/>
      <c r="K80" s="223"/>
    </row>
    <row r="81">
      <c r="A81" s="223" t="s">
        <v>44</v>
      </c>
      <c r="B81" s="223" t="s">
        <v>45</v>
      </c>
      <c r="C81" s="223" t="s">
        <v>19</v>
      </c>
      <c r="D81" s="223" t="n">
        <v>133.154207</v>
      </c>
      <c r="E81" s="223" t="n">
        <v>81.8167615880916</v>
      </c>
      <c r="F81" s="223" t="n">
        <v>100</v>
      </c>
      <c r="G81" s="223" t="n">
        <v>0.00000000000000908348525153662</v>
      </c>
      <c r="H81" s="223"/>
      <c r="I81" s="223"/>
      <c r="J81" s="223"/>
      <c r="K81" s="223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711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545</v>
      </c>
      <c r="I91" s="5" t="s">
        <v>546</v>
      </c>
      <c r="J91" s="5" t="s">
        <v>547</v>
      </c>
      <c r="K91" s="5" t="s">
        <v>548</v>
      </c>
    </row>
    <row r="92">
      <c r="A92" s="224" t="s">
        <v>14</v>
      </c>
      <c r="B92" s="224" t="s">
        <v>15</v>
      </c>
      <c r="C92" s="224" t="s">
        <v>16</v>
      </c>
      <c r="D92" s="224" t="n">
        <v>135998.2589697</v>
      </c>
      <c r="E92" s="224" t="n">
        <v>3.91494002552431</v>
      </c>
      <c r="F92" s="224" t="n">
        <v>100</v>
      </c>
      <c r="G92" s="224" t="n">
        <v>0</v>
      </c>
      <c r="H92" s="224"/>
      <c r="I92" s="224"/>
      <c r="J92" s="224"/>
      <c r="K92" s="224"/>
    </row>
    <row r="93">
      <c r="A93" s="224" t="s">
        <v>14</v>
      </c>
      <c r="B93" s="224" t="s">
        <v>15</v>
      </c>
      <c r="C93" s="224" t="s">
        <v>17</v>
      </c>
      <c r="D93" s="224" t="n">
        <v>477928.8192059</v>
      </c>
      <c r="E93" s="224" t="n">
        <v>2.09130822946577</v>
      </c>
      <c r="F93" s="224" t="n">
        <v>100</v>
      </c>
      <c r="G93" s="224" t="n">
        <v>0</v>
      </c>
      <c r="H93" s="224"/>
      <c r="I93" s="224"/>
      <c r="J93" s="224"/>
      <c r="K93" s="224"/>
    </row>
    <row r="94">
      <c r="A94" s="224" t="s">
        <v>14</v>
      </c>
      <c r="B94" s="224" t="s">
        <v>15</v>
      </c>
      <c r="C94" s="224" t="s">
        <v>18</v>
      </c>
      <c r="D94" s="224" t="n">
        <v>485210.4433346</v>
      </c>
      <c r="E94" s="224" t="n">
        <v>1.770062800315</v>
      </c>
      <c r="F94" s="224" t="n">
        <v>100</v>
      </c>
      <c r="G94" s="224" t="n">
        <v>0</v>
      </c>
      <c r="H94" s="224"/>
      <c r="I94" s="224"/>
      <c r="J94" s="224"/>
      <c r="K94" s="224"/>
    </row>
    <row r="95">
      <c r="A95" s="224" t="s">
        <v>14</v>
      </c>
      <c r="B95" s="224" t="s">
        <v>15</v>
      </c>
      <c r="C95" s="224" t="s">
        <v>19</v>
      </c>
      <c r="D95" s="224" t="n">
        <v>73744.7463403</v>
      </c>
      <c r="E95" s="224" t="n">
        <v>5.24194471462012</v>
      </c>
      <c r="F95" s="224" t="n">
        <v>100</v>
      </c>
      <c r="G95" s="224" t="n">
        <v>0</v>
      </c>
      <c r="H95" s="224"/>
      <c r="I95" s="224"/>
      <c r="J95" s="224"/>
      <c r="K95" s="224"/>
    </row>
    <row r="96">
      <c r="A96" s="224" t="s">
        <v>14</v>
      </c>
      <c r="B96" s="224" t="s">
        <v>15</v>
      </c>
      <c r="C96" s="224" t="s">
        <v>20</v>
      </c>
      <c r="D96" s="224" t="n">
        <v>12754.5092896</v>
      </c>
      <c r="E96" s="224" t="n">
        <v>11.3247159319953</v>
      </c>
      <c r="F96" s="224" t="n">
        <v>100</v>
      </c>
      <c r="G96" s="224" t="n">
        <v>0</v>
      </c>
      <c r="H96" s="224"/>
      <c r="I96" s="224"/>
      <c r="J96" s="224"/>
      <c r="K96" s="224"/>
    </row>
    <row r="97">
      <c r="A97" s="224" t="s">
        <v>14</v>
      </c>
      <c r="B97" s="224" t="s">
        <v>15</v>
      </c>
      <c r="C97" s="224" t="s">
        <v>21</v>
      </c>
      <c r="D97" s="224" t="n">
        <v>1060.8914898</v>
      </c>
      <c r="E97" s="224" t="n">
        <v>43.3187411724298</v>
      </c>
      <c r="F97" s="224" t="n">
        <v>100</v>
      </c>
      <c r="G97" s="224" t="n">
        <v>0.00000000000000480934638474094</v>
      </c>
      <c r="H97" s="224"/>
      <c r="I97" s="224"/>
      <c r="J97" s="224"/>
      <c r="K97" s="224"/>
    </row>
    <row r="98">
      <c r="A98" s="224" t="s">
        <v>14</v>
      </c>
      <c r="B98" s="224" t="s">
        <v>15</v>
      </c>
      <c r="C98" s="224" t="s">
        <v>22</v>
      </c>
      <c r="D98" s="224" t="n">
        <v>2754.5287881</v>
      </c>
      <c r="E98" s="224" t="n">
        <v>24.3643013384367</v>
      </c>
      <c r="F98" s="224" t="n">
        <v>66.1037815737484</v>
      </c>
      <c r="G98" s="224" t="n">
        <v>13.0891966057684</v>
      </c>
      <c r="H98" s="224" t="n">
        <v>1412.4473251</v>
      </c>
      <c r="I98" s="224" t="n">
        <v>38.8555322158712</v>
      </c>
      <c r="J98" s="224" t="n">
        <v>33.8962184262516</v>
      </c>
      <c r="K98" s="224" t="n">
        <v>25.5263104138324</v>
      </c>
    </row>
    <row r="99">
      <c r="A99" s="224" t="s">
        <v>47</v>
      </c>
      <c r="B99" s="224" t="s">
        <v>48</v>
      </c>
      <c r="C99" s="224" t="s">
        <v>16</v>
      </c>
      <c r="D99" s="224" t="n">
        <v>139.8852161</v>
      </c>
      <c r="E99" s="224" t="n">
        <v>38.8439215494638</v>
      </c>
      <c r="F99" s="224" t="n">
        <v>100</v>
      </c>
      <c r="G99" s="224" t="n">
        <v>0</v>
      </c>
      <c r="H99" s="224"/>
      <c r="I99" s="224"/>
      <c r="J99" s="224"/>
      <c r="K99" s="224"/>
    </row>
    <row r="100">
      <c r="A100" s="224" t="s">
        <v>47</v>
      </c>
      <c r="B100" s="224" t="s">
        <v>48</v>
      </c>
      <c r="C100" s="224" t="s">
        <v>17</v>
      </c>
      <c r="D100" s="224" t="n">
        <v>3161.3145608</v>
      </c>
      <c r="E100" s="224" t="n">
        <v>3.89115109542668</v>
      </c>
      <c r="F100" s="224" t="n">
        <v>100</v>
      </c>
      <c r="G100" s="224" t="n">
        <v>0</v>
      </c>
      <c r="H100" s="224"/>
      <c r="I100" s="224"/>
      <c r="J100" s="224"/>
      <c r="K100" s="224"/>
    </row>
    <row r="101">
      <c r="A101" s="224" t="s">
        <v>47</v>
      </c>
      <c r="B101" s="224" t="s">
        <v>48</v>
      </c>
      <c r="C101" s="224" t="s">
        <v>18</v>
      </c>
      <c r="D101" s="224" t="n">
        <v>299.0541804</v>
      </c>
      <c r="E101" s="224" t="n">
        <v>23.2049915547241</v>
      </c>
      <c r="F101" s="224" t="n">
        <v>100</v>
      </c>
      <c r="G101" s="224" t="n">
        <v>0</v>
      </c>
      <c r="H101" s="224"/>
      <c r="I101" s="224"/>
      <c r="J101" s="224"/>
      <c r="K101" s="224"/>
    </row>
    <row r="102">
      <c r="A102" s="224" t="s">
        <v>47</v>
      </c>
      <c r="B102" s="224" t="s">
        <v>48</v>
      </c>
      <c r="C102" s="224" t="s">
        <v>22</v>
      </c>
      <c r="D102" s="224" t="n">
        <v>6.7630414</v>
      </c>
      <c r="E102" s="224" t="n">
        <v>100</v>
      </c>
      <c r="F102" s="224" t="n">
        <v>44.6395119108815</v>
      </c>
      <c r="G102" s="224" t="n">
        <v>78.975335080343</v>
      </c>
      <c r="H102" s="224" t="n">
        <v>8.3873066</v>
      </c>
      <c r="I102" s="224" t="n">
        <v>99.9999999999997</v>
      </c>
      <c r="J102" s="224" t="n">
        <v>55.3604880891185</v>
      </c>
      <c r="K102" s="224" t="n">
        <v>63.6811656232088</v>
      </c>
    </row>
    <row r="103">
      <c r="A103" s="224" t="s">
        <v>32</v>
      </c>
      <c r="B103" s="224" t="s">
        <v>33</v>
      </c>
      <c r="C103" s="224" t="s">
        <v>16</v>
      </c>
      <c r="D103" s="224" t="n">
        <v>750.5272622</v>
      </c>
      <c r="E103" s="224" t="n">
        <v>64.6552672998829</v>
      </c>
      <c r="F103" s="224" t="n">
        <v>100</v>
      </c>
      <c r="G103" s="224" t="n">
        <v>0</v>
      </c>
      <c r="H103" s="224"/>
      <c r="I103" s="224"/>
      <c r="J103" s="224"/>
      <c r="K103" s="224"/>
    </row>
    <row r="104">
      <c r="A104" s="224" t="s">
        <v>32</v>
      </c>
      <c r="B104" s="224" t="s">
        <v>33</v>
      </c>
      <c r="C104" s="224" t="s">
        <v>17</v>
      </c>
      <c r="D104" s="224" t="n">
        <v>23064.0720752</v>
      </c>
      <c r="E104" s="224" t="n">
        <v>10.0505115423513</v>
      </c>
      <c r="F104" s="224" t="n">
        <v>100</v>
      </c>
      <c r="G104" s="224" t="n">
        <v>0.00000000000000111583093235793</v>
      </c>
      <c r="H104" s="224"/>
      <c r="I104" s="224"/>
      <c r="J104" s="224"/>
      <c r="K104" s="224"/>
    </row>
    <row r="105">
      <c r="A105" s="224" t="s">
        <v>32</v>
      </c>
      <c r="B105" s="224" t="s">
        <v>33</v>
      </c>
      <c r="C105" s="224" t="s">
        <v>18</v>
      </c>
      <c r="D105" s="224" t="n">
        <v>14542.2369063</v>
      </c>
      <c r="E105" s="224" t="n">
        <v>13.0934462163414</v>
      </c>
      <c r="F105" s="224" t="n">
        <v>100</v>
      </c>
      <c r="G105" s="224" t="n">
        <v>0</v>
      </c>
      <c r="H105" s="224"/>
      <c r="I105" s="224"/>
      <c r="J105" s="224"/>
      <c r="K105" s="224"/>
    </row>
    <row r="106">
      <c r="A106" s="224" t="s">
        <v>32</v>
      </c>
      <c r="B106" s="224" t="s">
        <v>33</v>
      </c>
      <c r="C106" s="224" t="s">
        <v>19</v>
      </c>
      <c r="D106" s="224" t="n">
        <v>6053.6609211</v>
      </c>
      <c r="E106" s="224" t="n">
        <v>25.5458028128677</v>
      </c>
      <c r="F106" s="224" t="n">
        <v>100</v>
      </c>
      <c r="G106" s="224" t="n">
        <v>0.00000000000000283615384653798</v>
      </c>
      <c r="H106" s="224"/>
      <c r="I106" s="224"/>
      <c r="J106" s="224"/>
      <c r="K106" s="224"/>
    </row>
    <row r="107">
      <c r="A107" s="224" t="s">
        <v>32</v>
      </c>
      <c r="B107" s="224" t="s">
        <v>33</v>
      </c>
      <c r="C107" s="224" t="s">
        <v>20</v>
      </c>
      <c r="D107" s="224" t="n">
        <v>704.9729054</v>
      </c>
      <c r="E107" s="224" t="n">
        <v>47.8658007523126</v>
      </c>
      <c r="F107" s="224" t="n">
        <v>100</v>
      </c>
      <c r="G107" s="224" t="n">
        <v>0</v>
      </c>
      <c r="H107" s="224"/>
      <c r="I107" s="224"/>
      <c r="J107" s="224"/>
      <c r="K107" s="224"/>
    </row>
    <row r="108">
      <c r="A108" s="224" t="s">
        <v>51</v>
      </c>
      <c r="B108" s="224" t="s">
        <v>52</v>
      </c>
      <c r="C108" s="224" t="s">
        <v>16</v>
      </c>
      <c r="D108" s="224" t="n">
        <v>237.3838415</v>
      </c>
      <c r="E108" s="224" t="n">
        <v>40.7196701783346</v>
      </c>
      <c r="F108" s="224" t="n">
        <v>100</v>
      </c>
      <c r="G108" s="224" t="n">
        <v>0</v>
      </c>
      <c r="H108" s="224"/>
      <c r="I108" s="224"/>
      <c r="J108" s="224"/>
      <c r="K108" s="224"/>
    </row>
    <row r="109">
      <c r="A109" s="224" t="s">
        <v>51</v>
      </c>
      <c r="B109" s="224" t="s">
        <v>52</v>
      </c>
      <c r="C109" s="224" t="s">
        <v>17</v>
      </c>
      <c r="D109" s="224" t="n">
        <v>5558.7287575</v>
      </c>
      <c r="E109" s="224" t="n">
        <v>5.88343295862575</v>
      </c>
      <c r="F109" s="224" t="n">
        <v>100</v>
      </c>
      <c r="G109" s="224" t="n">
        <v>0</v>
      </c>
      <c r="H109" s="224"/>
      <c r="I109" s="224"/>
      <c r="J109" s="224"/>
      <c r="K109" s="224"/>
    </row>
    <row r="110">
      <c r="A110" s="224" t="s">
        <v>51</v>
      </c>
      <c r="B110" s="224" t="s">
        <v>52</v>
      </c>
      <c r="C110" s="224" t="s">
        <v>18</v>
      </c>
      <c r="D110" s="224" t="n">
        <v>1697.6010171</v>
      </c>
      <c r="E110" s="224" t="n">
        <v>17.3637913355804</v>
      </c>
      <c r="F110" s="224" t="n">
        <v>100</v>
      </c>
      <c r="G110" s="224" t="n">
        <v>0</v>
      </c>
      <c r="H110" s="224"/>
      <c r="I110" s="224"/>
      <c r="J110" s="224"/>
      <c r="K110" s="224"/>
    </row>
    <row r="111">
      <c r="A111" s="224" t="s">
        <v>53</v>
      </c>
      <c r="B111" s="224" t="s">
        <v>54</v>
      </c>
      <c r="C111" s="224" t="s">
        <v>16</v>
      </c>
      <c r="D111" s="224" t="n">
        <v>9841.2591013</v>
      </c>
      <c r="E111" s="224" t="n">
        <v>21.644795053671</v>
      </c>
      <c r="F111" s="224" t="n">
        <v>100</v>
      </c>
      <c r="G111" s="224" t="n">
        <v>0</v>
      </c>
      <c r="H111" s="224"/>
      <c r="I111" s="224"/>
      <c r="J111" s="224"/>
      <c r="K111" s="224"/>
    </row>
    <row r="112">
      <c r="A112" s="224" t="s">
        <v>53</v>
      </c>
      <c r="B112" s="224" t="s">
        <v>54</v>
      </c>
      <c r="C112" s="224" t="s">
        <v>17</v>
      </c>
      <c r="D112" s="224" t="n">
        <v>21247.5932045</v>
      </c>
      <c r="E112" s="224" t="n">
        <v>11.8275283022852</v>
      </c>
      <c r="F112" s="224" t="n">
        <v>100</v>
      </c>
      <c r="G112" s="224" t="n">
        <v>0</v>
      </c>
      <c r="H112" s="224"/>
      <c r="I112" s="224"/>
      <c r="J112" s="224"/>
      <c r="K112" s="224"/>
    </row>
    <row r="113">
      <c r="A113" s="224" t="s">
        <v>53</v>
      </c>
      <c r="B113" s="224" t="s">
        <v>54</v>
      </c>
      <c r="C113" s="224" t="s">
        <v>18</v>
      </c>
      <c r="D113" s="224" t="n">
        <v>12978.977489</v>
      </c>
      <c r="E113" s="224" t="n">
        <v>15.737010332707</v>
      </c>
      <c r="F113" s="224" t="n">
        <v>100</v>
      </c>
      <c r="G113" s="224" t="n">
        <v>0</v>
      </c>
      <c r="H113" s="224"/>
      <c r="I113" s="224"/>
      <c r="J113" s="224"/>
      <c r="K113" s="224"/>
    </row>
    <row r="114">
      <c r="A114" s="224" t="s">
        <v>53</v>
      </c>
      <c r="B114" s="224" t="s">
        <v>54</v>
      </c>
      <c r="C114" s="224" t="s">
        <v>19</v>
      </c>
      <c r="D114" s="224" t="n">
        <v>5040.9291709</v>
      </c>
      <c r="E114" s="224" t="n">
        <v>30.996867461922</v>
      </c>
      <c r="F114" s="224" t="n">
        <v>100</v>
      </c>
      <c r="G114" s="224" t="n">
        <v>0</v>
      </c>
      <c r="H114" s="224"/>
      <c r="I114" s="224"/>
      <c r="J114" s="224"/>
      <c r="K114" s="224"/>
    </row>
    <row r="115">
      <c r="A115" s="224" t="s">
        <v>55</v>
      </c>
      <c r="B115" s="224" t="s">
        <v>56</v>
      </c>
      <c r="C115" s="224" t="s">
        <v>16</v>
      </c>
      <c r="D115" s="224" t="n">
        <v>1639.9271514</v>
      </c>
      <c r="E115" s="224" t="n">
        <v>49.1444899938397</v>
      </c>
      <c r="F115" s="224" t="n">
        <v>100</v>
      </c>
      <c r="G115" s="224" t="n">
        <v>0</v>
      </c>
      <c r="H115" s="224"/>
      <c r="I115" s="224"/>
      <c r="J115" s="224"/>
      <c r="K115" s="224"/>
    </row>
    <row r="116">
      <c r="A116" s="224" t="s">
        <v>55</v>
      </c>
      <c r="B116" s="224" t="s">
        <v>56</v>
      </c>
      <c r="C116" s="224" t="s">
        <v>17</v>
      </c>
      <c r="D116" s="224" t="n">
        <v>14922.1231165</v>
      </c>
      <c r="E116" s="224" t="n">
        <v>14.5533734864299</v>
      </c>
      <c r="F116" s="224" t="n">
        <v>100</v>
      </c>
      <c r="G116" s="224" t="n">
        <v>0</v>
      </c>
      <c r="H116" s="224"/>
      <c r="I116" s="224"/>
      <c r="J116" s="224"/>
      <c r="K116" s="224"/>
    </row>
    <row r="117">
      <c r="A117" s="224" t="s">
        <v>55</v>
      </c>
      <c r="B117" s="224" t="s">
        <v>56</v>
      </c>
      <c r="C117" s="224" t="s">
        <v>18</v>
      </c>
      <c r="D117" s="224" t="n">
        <v>27107.3268653</v>
      </c>
      <c r="E117" s="224" t="n">
        <v>9.58657713507325</v>
      </c>
      <c r="F117" s="224" t="n">
        <v>100</v>
      </c>
      <c r="G117" s="224" t="n">
        <v>0</v>
      </c>
      <c r="H117" s="224"/>
      <c r="I117" s="224"/>
      <c r="J117" s="224"/>
      <c r="K117" s="224"/>
    </row>
    <row r="118">
      <c r="A118" s="224" t="s">
        <v>55</v>
      </c>
      <c r="B118" s="224" t="s">
        <v>56</v>
      </c>
      <c r="C118" s="224" t="s">
        <v>19</v>
      </c>
      <c r="D118" s="224" t="n">
        <v>8844.8594951</v>
      </c>
      <c r="E118" s="224" t="n">
        <v>19.2904638302061</v>
      </c>
      <c r="F118" s="224" t="n">
        <v>100</v>
      </c>
      <c r="G118" s="224" t="n">
        <v>0</v>
      </c>
      <c r="H118" s="224"/>
      <c r="I118" s="224"/>
      <c r="J118" s="224"/>
      <c r="K118" s="224"/>
    </row>
    <row r="119">
      <c r="A119" s="224" t="s">
        <v>55</v>
      </c>
      <c r="B119" s="224" t="s">
        <v>56</v>
      </c>
      <c r="C119" s="224" t="s">
        <v>20</v>
      </c>
      <c r="D119" s="224" t="n">
        <v>3037.8545533</v>
      </c>
      <c r="E119" s="224" t="n">
        <v>37.3403628319174</v>
      </c>
      <c r="F119" s="224" t="n">
        <v>100</v>
      </c>
      <c r="G119" s="224" t="n">
        <v>0.00000000000000414561305638521</v>
      </c>
      <c r="H119" s="224"/>
      <c r="I119" s="224"/>
      <c r="J119" s="224"/>
      <c r="K119" s="224"/>
    </row>
    <row r="120">
      <c r="A120" s="224" t="s">
        <v>55</v>
      </c>
      <c r="B120" s="224" t="s">
        <v>56</v>
      </c>
      <c r="C120" s="224" t="s">
        <v>21</v>
      </c>
      <c r="D120" s="224" t="n">
        <v>615.2574596</v>
      </c>
      <c r="E120" s="224" t="n">
        <v>71.6131007094351</v>
      </c>
      <c r="F120" s="224" t="n">
        <v>100</v>
      </c>
      <c r="G120" s="224" t="n">
        <v>0</v>
      </c>
      <c r="H120" s="224"/>
      <c r="I120" s="224"/>
      <c r="J120" s="224"/>
      <c r="K120" s="224"/>
    </row>
    <row r="121">
      <c r="A121" s="224" t="s">
        <v>55</v>
      </c>
      <c r="B121" s="224" t="s">
        <v>56</v>
      </c>
      <c r="C121" s="224" t="s">
        <v>22</v>
      </c>
      <c r="D121" s="224" t="n">
        <v>88.1898529</v>
      </c>
      <c r="E121" s="224" t="n">
        <v>100</v>
      </c>
      <c r="F121" s="224" t="n">
        <v>34.9400040342995</v>
      </c>
      <c r="G121" s="224" t="n">
        <v>80.5071314350315</v>
      </c>
      <c r="H121" s="224" t="n">
        <v>164.2138183</v>
      </c>
      <c r="I121" s="224" t="n">
        <v>71.1927315445321</v>
      </c>
      <c r="J121" s="224" t="n">
        <v>65.0599959657005</v>
      </c>
      <c r="K121" s="224" t="n">
        <v>43.2357773064241</v>
      </c>
    </row>
    <row r="122">
      <c r="A122" s="224" t="s">
        <v>59</v>
      </c>
      <c r="B122" s="224" t="s">
        <v>60</v>
      </c>
      <c r="C122" s="224" t="s">
        <v>16</v>
      </c>
      <c r="D122" s="224" t="n">
        <v>458.9852498</v>
      </c>
      <c r="E122" s="224" t="n">
        <v>53.1392977702354</v>
      </c>
      <c r="F122" s="224" t="n">
        <v>100</v>
      </c>
      <c r="G122" s="224" t="n">
        <v>0</v>
      </c>
      <c r="H122" s="224"/>
      <c r="I122" s="224"/>
      <c r="J122" s="224"/>
      <c r="K122" s="224"/>
    </row>
    <row r="123">
      <c r="A123" s="224" t="s">
        <v>59</v>
      </c>
      <c r="B123" s="224" t="s">
        <v>60</v>
      </c>
      <c r="C123" s="224" t="s">
        <v>17</v>
      </c>
      <c r="D123" s="224" t="n">
        <v>22543.5012227</v>
      </c>
      <c r="E123" s="224" t="n">
        <v>10.2608664465361</v>
      </c>
      <c r="F123" s="224" t="n">
        <v>100</v>
      </c>
      <c r="G123" s="224" t="n">
        <v>0</v>
      </c>
      <c r="H123" s="224"/>
      <c r="I123" s="224"/>
      <c r="J123" s="224"/>
      <c r="K123" s="224"/>
    </row>
    <row r="124">
      <c r="A124" s="224" t="s">
        <v>59</v>
      </c>
      <c r="B124" s="224" t="s">
        <v>60</v>
      </c>
      <c r="C124" s="224" t="s">
        <v>18</v>
      </c>
      <c r="D124" s="224" t="n">
        <v>16805.1917714</v>
      </c>
      <c r="E124" s="224" t="n">
        <v>12.2267099829326</v>
      </c>
      <c r="F124" s="224" t="n">
        <v>100</v>
      </c>
      <c r="G124" s="224" t="n">
        <v>0.00000000000000135743749384661</v>
      </c>
      <c r="H124" s="224"/>
      <c r="I124" s="224"/>
      <c r="J124" s="224"/>
      <c r="K124" s="224"/>
    </row>
    <row r="125">
      <c r="A125" s="224" t="s">
        <v>59</v>
      </c>
      <c r="B125" s="224" t="s">
        <v>60</v>
      </c>
      <c r="C125" s="224" t="s">
        <v>19</v>
      </c>
      <c r="D125" s="224" t="n">
        <v>4208.6919879</v>
      </c>
      <c r="E125" s="224" t="n">
        <v>28.682395169394</v>
      </c>
      <c r="F125" s="224" t="n">
        <v>100</v>
      </c>
      <c r="G125" s="224" t="n">
        <v>0</v>
      </c>
      <c r="H125" s="224"/>
      <c r="I125" s="224"/>
      <c r="J125" s="224"/>
      <c r="K125" s="224"/>
    </row>
    <row r="126">
      <c r="A126" s="224" t="s">
        <v>40</v>
      </c>
      <c r="B126" s="224" t="s">
        <v>41</v>
      </c>
      <c r="C126" s="224" t="s">
        <v>16</v>
      </c>
      <c r="D126" s="224" t="n">
        <v>2174.7618703</v>
      </c>
      <c r="E126" s="224" t="n">
        <v>42.2718661273089</v>
      </c>
      <c r="F126" s="224" t="n">
        <v>100</v>
      </c>
      <c r="G126" s="224" t="n">
        <v>0</v>
      </c>
      <c r="H126" s="224"/>
      <c r="I126" s="224"/>
      <c r="J126" s="224"/>
      <c r="K126" s="224"/>
    </row>
    <row r="127">
      <c r="A127" s="224" t="s">
        <v>40</v>
      </c>
      <c r="B127" s="224" t="s">
        <v>41</v>
      </c>
      <c r="C127" s="224" t="s">
        <v>17</v>
      </c>
      <c r="D127" s="224" t="n">
        <v>19505.610556</v>
      </c>
      <c r="E127" s="224" t="n">
        <v>13.8677796276529</v>
      </c>
      <c r="F127" s="224" t="n">
        <v>100</v>
      </c>
      <c r="G127" s="224" t="n">
        <v>0</v>
      </c>
      <c r="H127" s="224"/>
      <c r="I127" s="224"/>
      <c r="J127" s="224"/>
      <c r="K127" s="224"/>
    </row>
    <row r="128">
      <c r="A128" s="224" t="s">
        <v>40</v>
      </c>
      <c r="B128" s="224" t="s">
        <v>41</v>
      </c>
      <c r="C128" s="224" t="s">
        <v>18</v>
      </c>
      <c r="D128" s="224" t="n">
        <v>24363.0539183</v>
      </c>
      <c r="E128" s="224" t="n">
        <v>10.6591879428537</v>
      </c>
      <c r="F128" s="224" t="n">
        <v>100</v>
      </c>
      <c r="G128" s="224" t="n">
        <v>0</v>
      </c>
      <c r="H128" s="224"/>
      <c r="I128" s="224"/>
      <c r="J128" s="224"/>
      <c r="K128" s="224"/>
    </row>
    <row r="129">
      <c r="A129" s="224" t="s">
        <v>40</v>
      </c>
      <c r="B129" s="224" t="s">
        <v>41</v>
      </c>
      <c r="C129" s="224" t="s">
        <v>19</v>
      </c>
      <c r="D129" s="224" t="n">
        <v>3858.5979811</v>
      </c>
      <c r="E129" s="224" t="n">
        <v>39.5567024873066</v>
      </c>
      <c r="F129" s="224" t="n">
        <v>100</v>
      </c>
      <c r="G129" s="224" t="n">
        <v>0</v>
      </c>
      <c r="H129" s="224"/>
      <c r="I129" s="224"/>
      <c r="J129" s="224"/>
      <c r="K129" s="224"/>
    </row>
    <row r="130">
      <c r="A130" s="224" t="s">
        <v>44</v>
      </c>
      <c r="B130" s="224" t="s">
        <v>45</v>
      </c>
      <c r="C130" s="224" t="s">
        <v>17</v>
      </c>
      <c r="D130" s="224" t="n">
        <v>1720.8566138</v>
      </c>
      <c r="E130" s="224" t="n">
        <v>17.4707024299461</v>
      </c>
      <c r="F130" s="224" t="n">
        <v>100</v>
      </c>
      <c r="G130" s="224" t="n">
        <v>0</v>
      </c>
      <c r="H130" s="224"/>
      <c r="I130" s="224"/>
      <c r="J130" s="224"/>
      <c r="K130" s="224"/>
    </row>
    <row r="131">
      <c r="A131" s="224" t="s">
        <v>44</v>
      </c>
      <c r="B131" s="224" t="s">
        <v>45</v>
      </c>
      <c r="C131" s="224" t="s">
        <v>18</v>
      </c>
      <c r="D131" s="224" t="n">
        <v>4935.9660022</v>
      </c>
      <c r="E131" s="224" t="n">
        <v>6.59583429078244</v>
      </c>
      <c r="F131" s="224" t="n">
        <v>100</v>
      </c>
      <c r="G131" s="224" t="n">
        <v>0</v>
      </c>
      <c r="H131" s="224"/>
      <c r="I131" s="224"/>
      <c r="J131" s="224"/>
      <c r="K131" s="224"/>
    </row>
    <row r="132">
      <c r="A132" s="224" t="s">
        <v>44</v>
      </c>
      <c r="B132" s="224" t="s">
        <v>45</v>
      </c>
      <c r="C132" s="224" t="s">
        <v>19</v>
      </c>
      <c r="D132" s="224" t="n">
        <v>133.154207</v>
      </c>
      <c r="E132" s="224" t="n">
        <v>81.8167615880916</v>
      </c>
      <c r="F132" s="224" t="n">
        <v>100</v>
      </c>
      <c r="G132" s="224" t="n">
        <v>0.00000000000000908348525153662</v>
      </c>
      <c r="H132" s="224"/>
      <c r="I132" s="224"/>
      <c r="J132" s="224"/>
      <c r="K132" s="224"/>
    </row>
    <row r="133">
      <c r="A133" s="224" t="s">
        <v>63</v>
      </c>
      <c r="B133" s="224" t="s">
        <v>64</v>
      </c>
      <c r="C133" s="224" t="s">
        <v>16</v>
      </c>
      <c r="D133" s="224" t="n">
        <v>15.9000452</v>
      </c>
      <c r="E133" s="224" t="n">
        <v>56.7363050284556</v>
      </c>
      <c r="F133" s="224" t="n">
        <v>100</v>
      </c>
      <c r="G133" s="224" t="n">
        <v>0</v>
      </c>
      <c r="H133" s="224"/>
      <c r="I133" s="224"/>
      <c r="J133" s="224"/>
      <c r="K133" s="224"/>
    </row>
    <row r="134">
      <c r="A134" s="224" t="s">
        <v>63</v>
      </c>
      <c r="B134" s="224" t="s">
        <v>64</v>
      </c>
      <c r="C134" s="224" t="s">
        <v>17</v>
      </c>
      <c r="D134" s="224" t="n">
        <v>2186.6530662</v>
      </c>
      <c r="E134" s="224" t="n">
        <v>6.25887389508402</v>
      </c>
      <c r="F134" s="224" t="n">
        <v>100</v>
      </c>
      <c r="G134" s="224" t="n">
        <v>0</v>
      </c>
      <c r="H134" s="224"/>
      <c r="I134" s="224"/>
      <c r="J134" s="224"/>
      <c r="K134" s="224"/>
    </row>
    <row r="135">
      <c r="A135" s="224" t="s">
        <v>63</v>
      </c>
      <c r="B135" s="224" t="s">
        <v>64</v>
      </c>
      <c r="C135" s="224" t="s">
        <v>18</v>
      </c>
      <c r="D135" s="224" t="n">
        <v>904.897656</v>
      </c>
      <c r="E135" s="224" t="n">
        <v>17.1413539999729</v>
      </c>
      <c r="F135" s="224" t="n">
        <v>100</v>
      </c>
      <c r="G135" s="224" t="n">
        <v>0</v>
      </c>
      <c r="H135" s="224"/>
      <c r="I135" s="224"/>
      <c r="J135" s="224"/>
      <c r="K135" s="224"/>
    </row>
    <row r="136">
      <c r="A136" s="224" t="s">
        <v>71</v>
      </c>
      <c r="B136" s="224" t="s">
        <v>72</v>
      </c>
      <c r="C136" s="224" t="s">
        <v>16</v>
      </c>
      <c r="D136" s="224" t="n">
        <v>54.7610277</v>
      </c>
      <c r="E136" s="224" t="n">
        <v>27.9587786817421</v>
      </c>
      <c r="F136" s="224" t="n">
        <v>100</v>
      </c>
      <c r="G136" s="224" t="n">
        <v>0</v>
      </c>
      <c r="H136" s="224"/>
      <c r="I136" s="224"/>
      <c r="J136" s="224"/>
      <c r="K136" s="224"/>
    </row>
    <row r="137">
      <c r="A137" s="224" t="s">
        <v>71</v>
      </c>
      <c r="B137" s="224" t="s">
        <v>72</v>
      </c>
      <c r="C137" s="224" t="s">
        <v>17</v>
      </c>
      <c r="D137" s="224" t="n">
        <v>475.926108</v>
      </c>
      <c r="E137" s="224" t="n">
        <v>5.15402122776219</v>
      </c>
      <c r="F137" s="224" t="n">
        <v>100</v>
      </c>
      <c r="G137" s="224" t="n">
        <v>0</v>
      </c>
      <c r="H137" s="224"/>
      <c r="I137" s="224"/>
      <c r="J137" s="224"/>
      <c r="K137" s="224"/>
    </row>
    <row r="138">
      <c r="A138" s="224" t="s">
        <v>71</v>
      </c>
      <c r="B138" s="224" t="s">
        <v>72</v>
      </c>
      <c r="C138" s="224" t="s">
        <v>18</v>
      </c>
      <c r="D138" s="224" t="n">
        <v>41.616036</v>
      </c>
      <c r="E138" s="224" t="n">
        <v>28.3092217598171</v>
      </c>
      <c r="F138" s="224" t="n">
        <v>100</v>
      </c>
      <c r="G138" s="224" t="n">
        <v>0</v>
      </c>
      <c r="H138" s="224"/>
      <c r="I138" s="224"/>
      <c r="J138" s="224"/>
      <c r="K138" s="224"/>
    </row>
    <row r="139">
      <c r="A139" s="224" t="s">
        <v>71</v>
      </c>
      <c r="B139" s="224" t="s">
        <v>72</v>
      </c>
      <c r="C139" s="224" t="s">
        <v>22</v>
      </c>
      <c r="D139" s="224" t="n">
        <v>2.5612939</v>
      </c>
      <c r="E139" s="224" t="n">
        <v>69.5221985754992</v>
      </c>
      <c r="F139" s="224" t="n">
        <v>100</v>
      </c>
      <c r="G139" s="224" t="n">
        <v>0.0000000000000154370291162163</v>
      </c>
      <c r="H139" s="224"/>
      <c r="I139" s="224"/>
      <c r="J139" s="224"/>
      <c r="K139" s="224"/>
    </row>
    <row r="140">
      <c r="A140" s="224" t="s">
        <v>73</v>
      </c>
      <c r="B140" s="224" t="s">
        <v>74</v>
      </c>
      <c r="C140" s="224" t="s">
        <v>16</v>
      </c>
      <c r="D140" s="224" t="n">
        <v>6825.2142298</v>
      </c>
      <c r="E140" s="224" t="n">
        <v>26.3077345173942</v>
      </c>
      <c r="F140" s="224" t="n">
        <v>100</v>
      </c>
      <c r="G140" s="224" t="n">
        <v>0</v>
      </c>
      <c r="H140" s="224"/>
      <c r="I140" s="224"/>
      <c r="J140" s="224"/>
      <c r="K140" s="224"/>
    </row>
    <row r="141">
      <c r="A141" s="224" t="s">
        <v>73</v>
      </c>
      <c r="B141" s="224" t="s">
        <v>74</v>
      </c>
      <c r="C141" s="224" t="s">
        <v>17</v>
      </c>
      <c r="D141" s="224" t="n">
        <v>18428.9508625</v>
      </c>
      <c r="E141" s="224" t="n">
        <v>12.7742688837917</v>
      </c>
      <c r="F141" s="224" t="n">
        <v>100</v>
      </c>
      <c r="G141" s="224" t="n">
        <v>0.00000000000000141822874375383</v>
      </c>
      <c r="H141" s="224"/>
      <c r="I141" s="224"/>
      <c r="J141" s="224"/>
      <c r="K141" s="224"/>
    </row>
    <row r="142">
      <c r="A142" s="224" t="s">
        <v>73</v>
      </c>
      <c r="B142" s="224" t="s">
        <v>74</v>
      </c>
      <c r="C142" s="224" t="s">
        <v>18</v>
      </c>
      <c r="D142" s="224" t="n">
        <v>13537.5286258</v>
      </c>
      <c r="E142" s="224" t="n">
        <v>16.1952415898452</v>
      </c>
      <c r="F142" s="224" t="n">
        <v>100</v>
      </c>
      <c r="G142" s="224" t="n">
        <v>0</v>
      </c>
      <c r="H142" s="224"/>
      <c r="I142" s="224"/>
      <c r="J142" s="224"/>
      <c r="K142" s="224"/>
    </row>
    <row r="143">
      <c r="A143" s="224" t="s">
        <v>73</v>
      </c>
      <c r="B143" s="224" t="s">
        <v>74</v>
      </c>
      <c r="C143" s="224" t="s">
        <v>19</v>
      </c>
      <c r="D143" s="224" t="n">
        <v>3769.6743168</v>
      </c>
      <c r="E143" s="224" t="n">
        <v>34.532294863848</v>
      </c>
      <c r="F143" s="224" t="n">
        <v>100</v>
      </c>
      <c r="G143" s="224" t="n">
        <v>0</v>
      </c>
      <c r="H143" s="224"/>
      <c r="I143" s="224"/>
      <c r="J143" s="224"/>
      <c r="K143" s="224"/>
    </row>
    <row r="144">
      <c r="A144" s="224" t="s">
        <v>73</v>
      </c>
      <c r="B144" s="224" t="s">
        <v>74</v>
      </c>
      <c r="C144" s="224" t="s">
        <v>22</v>
      </c>
      <c r="D144" s="224" t="n">
        <v>82.4587788</v>
      </c>
      <c r="E144" s="224" t="n">
        <v>99.9999999999998</v>
      </c>
      <c r="F144" s="224" t="n">
        <v>68.6153795732656</v>
      </c>
      <c r="G144" s="224" t="n">
        <v>44.6875256261436</v>
      </c>
      <c r="H144" s="224" t="n">
        <v>37.7165803</v>
      </c>
      <c r="I144" s="224" t="n">
        <v>99.9999999999999</v>
      </c>
      <c r="J144" s="224" t="n">
        <v>31.3846204267344</v>
      </c>
      <c r="K144" s="224" t="n">
        <v>97.6991753074047</v>
      </c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712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545</v>
      </c>
      <c r="I154" s="5" t="s">
        <v>546</v>
      </c>
      <c r="J154" s="5" t="s">
        <v>547</v>
      </c>
      <c r="K154" s="5" t="s">
        <v>548</v>
      </c>
    </row>
    <row r="155">
      <c r="A155" s="225" t="s">
        <v>77</v>
      </c>
      <c r="B155" s="225" t="s">
        <v>78</v>
      </c>
      <c r="C155" s="225" t="s">
        <v>16</v>
      </c>
      <c r="D155" s="225" t="n">
        <v>2063.0630287</v>
      </c>
      <c r="E155" s="225" t="n">
        <v>32.7170198075705</v>
      </c>
      <c r="F155" s="225" t="n">
        <v>100</v>
      </c>
      <c r="G155" s="225" t="n">
        <v>0</v>
      </c>
      <c r="H155" s="225"/>
      <c r="I155" s="225"/>
      <c r="J155" s="225"/>
      <c r="K155" s="225"/>
    </row>
    <row r="156">
      <c r="A156" s="225" t="s">
        <v>77</v>
      </c>
      <c r="B156" s="225" t="s">
        <v>78</v>
      </c>
      <c r="C156" s="225" t="s">
        <v>17</v>
      </c>
      <c r="D156" s="225" t="n">
        <v>5477.6204871</v>
      </c>
      <c r="E156" s="225" t="n">
        <v>18.010155673893</v>
      </c>
      <c r="F156" s="225" t="n">
        <v>100</v>
      </c>
      <c r="G156" s="225" t="n">
        <v>0</v>
      </c>
      <c r="H156" s="225"/>
      <c r="I156" s="225"/>
      <c r="J156" s="225"/>
      <c r="K156" s="225"/>
    </row>
    <row r="157">
      <c r="A157" s="225" t="s">
        <v>77</v>
      </c>
      <c r="B157" s="225" t="s">
        <v>78</v>
      </c>
      <c r="C157" s="225" t="s">
        <v>18</v>
      </c>
      <c r="D157" s="225" t="n">
        <v>17221.2467455</v>
      </c>
      <c r="E157" s="225" t="n">
        <v>7.2167187212114</v>
      </c>
      <c r="F157" s="225" t="n">
        <v>100</v>
      </c>
      <c r="G157" s="225" t="n">
        <v>0</v>
      </c>
      <c r="H157" s="225"/>
      <c r="I157" s="225"/>
      <c r="J157" s="225"/>
      <c r="K157" s="225"/>
    </row>
    <row r="158">
      <c r="A158" s="225" t="s">
        <v>77</v>
      </c>
      <c r="B158" s="225" t="s">
        <v>78</v>
      </c>
      <c r="C158" s="225" t="s">
        <v>19</v>
      </c>
      <c r="D158" s="225" t="n">
        <v>336.673001</v>
      </c>
      <c r="E158" s="225" t="n">
        <v>75.0601800273034</v>
      </c>
      <c r="F158" s="225" t="n">
        <v>100</v>
      </c>
      <c r="G158" s="225" t="n">
        <v>0</v>
      </c>
      <c r="H158" s="225"/>
      <c r="I158" s="225"/>
      <c r="J158" s="225"/>
      <c r="K158" s="225"/>
    </row>
    <row r="159">
      <c r="A159" s="225" t="s">
        <v>77</v>
      </c>
      <c r="B159" s="225" t="s">
        <v>78</v>
      </c>
      <c r="C159" s="225" t="s">
        <v>20</v>
      </c>
      <c r="D159" s="225" t="n">
        <v>415.378406</v>
      </c>
      <c r="E159" s="225" t="n">
        <v>71.7079752147313</v>
      </c>
      <c r="F159" s="225" t="n">
        <v>100</v>
      </c>
      <c r="G159" s="225" t="n">
        <v>0</v>
      </c>
      <c r="H159" s="225"/>
      <c r="I159" s="225"/>
      <c r="J159" s="225"/>
      <c r="K159" s="225"/>
    </row>
    <row r="160">
      <c r="A160" s="225" t="s">
        <v>81</v>
      </c>
      <c r="B160" s="225" t="s">
        <v>82</v>
      </c>
      <c r="C160" s="225" t="s">
        <v>16</v>
      </c>
      <c r="D160" s="225" t="n">
        <v>1224.0309158</v>
      </c>
      <c r="E160" s="225" t="n">
        <v>27.0851316627732</v>
      </c>
      <c r="F160" s="225" t="n">
        <v>100</v>
      </c>
      <c r="G160" s="225" t="n">
        <v>0</v>
      </c>
      <c r="H160" s="225"/>
      <c r="I160" s="225"/>
      <c r="J160" s="225"/>
      <c r="K160" s="225"/>
    </row>
    <row r="161">
      <c r="A161" s="225" t="s">
        <v>81</v>
      </c>
      <c r="B161" s="225" t="s">
        <v>82</v>
      </c>
      <c r="C161" s="225" t="s">
        <v>17</v>
      </c>
      <c r="D161" s="225" t="n">
        <v>11925.700243</v>
      </c>
      <c r="E161" s="225" t="n">
        <v>4.46270264519453</v>
      </c>
      <c r="F161" s="225" t="n">
        <v>100</v>
      </c>
      <c r="G161" s="225" t="n">
        <v>0</v>
      </c>
      <c r="H161" s="225"/>
      <c r="I161" s="225"/>
      <c r="J161" s="225"/>
      <c r="K161" s="225"/>
    </row>
    <row r="162">
      <c r="A162" s="225" t="s">
        <v>81</v>
      </c>
      <c r="B162" s="225" t="s">
        <v>82</v>
      </c>
      <c r="C162" s="225" t="s">
        <v>18</v>
      </c>
      <c r="D162" s="225" t="n">
        <v>40.129466</v>
      </c>
      <c r="E162" s="225" t="n">
        <v>77.8803410346324</v>
      </c>
      <c r="F162" s="225" t="n">
        <v>100</v>
      </c>
      <c r="G162" s="225" t="n">
        <v>0</v>
      </c>
      <c r="H162" s="225"/>
      <c r="I162" s="225"/>
      <c r="J162" s="225"/>
      <c r="K162" s="225"/>
    </row>
    <row r="163">
      <c r="A163" s="225" t="s">
        <v>81</v>
      </c>
      <c r="B163" s="225" t="s">
        <v>82</v>
      </c>
      <c r="C163" s="225" t="s">
        <v>22</v>
      </c>
      <c r="D163" s="225" t="n">
        <v>412.5210254</v>
      </c>
      <c r="E163" s="225" t="n">
        <v>59.5116214489489</v>
      </c>
      <c r="F163" s="225" t="n">
        <v>72.9373574382605</v>
      </c>
      <c r="G163" s="225" t="n">
        <v>12.9741248324203</v>
      </c>
      <c r="H163" s="225" t="n">
        <v>153.0616059</v>
      </c>
      <c r="I163" s="225" t="n">
        <v>48.8295735165592</v>
      </c>
      <c r="J163" s="225" t="n">
        <v>27.0626425617395</v>
      </c>
      <c r="K163" s="225" t="n">
        <v>34.9669614928405</v>
      </c>
    </row>
    <row r="164">
      <c r="A164" s="225" t="s">
        <v>83</v>
      </c>
      <c r="B164" s="225" t="s">
        <v>84</v>
      </c>
      <c r="C164" s="225" t="s">
        <v>16</v>
      </c>
      <c r="D164" s="225" t="n">
        <v>9410.9078719</v>
      </c>
      <c r="E164" s="225" t="n">
        <v>17.7613165467477</v>
      </c>
      <c r="F164" s="225" t="n">
        <v>100</v>
      </c>
      <c r="G164" s="225" t="n">
        <v>0.00000000000000197190225778551</v>
      </c>
      <c r="H164" s="225"/>
      <c r="I164" s="225"/>
      <c r="J164" s="225"/>
      <c r="K164" s="225"/>
    </row>
    <row r="165">
      <c r="A165" s="225" t="s">
        <v>83</v>
      </c>
      <c r="B165" s="225" t="s">
        <v>84</v>
      </c>
      <c r="C165" s="225" t="s">
        <v>17</v>
      </c>
      <c r="D165" s="225" t="n">
        <v>87510.5151935</v>
      </c>
      <c r="E165" s="225" t="n">
        <v>2.30579843149292</v>
      </c>
      <c r="F165" s="225" t="n">
        <v>100</v>
      </c>
      <c r="G165" s="225" t="n">
        <v>0</v>
      </c>
      <c r="H165" s="225"/>
      <c r="I165" s="225"/>
      <c r="J165" s="225"/>
      <c r="K165" s="225"/>
    </row>
    <row r="166">
      <c r="A166" s="225" t="s">
        <v>83</v>
      </c>
      <c r="B166" s="225" t="s">
        <v>84</v>
      </c>
      <c r="C166" s="225" t="s">
        <v>18</v>
      </c>
      <c r="D166" s="225" t="n">
        <v>11650.7747222</v>
      </c>
      <c r="E166" s="225" t="n">
        <v>6.68741530022802</v>
      </c>
      <c r="F166" s="225" t="n">
        <v>100</v>
      </c>
      <c r="G166" s="225" t="n">
        <v>0</v>
      </c>
      <c r="H166" s="225"/>
      <c r="I166" s="225"/>
      <c r="J166" s="225"/>
      <c r="K166" s="225"/>
    </row>
    <row r="167">
      <c r="A167" s="225" t="s">
        <v>83</v>
      </c>
      <c r="B167" s="225" t="s">
        <v>84</v>
      </c>
      <c r="C167" s="225" t="s">
        <v>22</v>
      </c>
      <c r="D167" s="225" t="n">
        <v>73.3170234</v>
      </c>
      <c r="E167" s="225" t="n">
        <v>99.9999999999997</v>
      </c>
      <c r="F167" s="225" t="n">
        <v>42.2105552674403</v>
      </c>
      <c r="G167" s="225" t="n">
        <v>67.4098811320066</v>
      </c>
      <c r="H167" s="225" t="n">
        <v>100.3765538</v>
      </c>
      <c r="I167" s="225" t="n">
        <v>59.1356156802346</v>
      </c>
      <c r="J167" s="225" t="n">
        <v>57.7894447325598</v>
      </c>
      <c r="K167" s="225" t="n">
        <v>49.2375125987494</v>
      </c>
    </row>
    <row r="168">
      <c r="A168" s="225" t="s">
        <v>85</v>
      </c>
      <c r="B168" s="225" t="s">
        <v>86</v>
      </c>
      <c r="C168" s="225" t="s">
        <v>16</v>
      </c>
      <c r="D168" s="225" t="n">
        <v>22358.9181413</v>
      </c>
      <c r="E168" s="225" t="n">
        <v>8.80822794882485</v>
      </c>
      <c r="F168" s="225" t="n">
        <v>100</v>
      </c>
      <c r="G168" s="225" t="n">
        <v>0</v>
      </c>
      <c r="H168" s="225"/>
      <c r="I168" s="225"/>
      <c r="J168" s="225"/>
      <c r="K168" s="225"/>
    </row>
    <row r="169">
      <c r="A169" s="225" t="s">
        <v>85</v>
      </c>
      <c r="B169" s="225" t="s">
        <v>86</v>
      </c>
      <c r="C169" s="225" t="s">
        <v>17</v>
      </c>
      <c r="D169" s="225" t="n">
        <v>28203.0874151</v>
      </c>
      <c r="E169" s="225" t="n">
        <v>6.90595008467157</v>
      </c>
      <c r="F169" s="225" t="n">
        <v>100</v>
      </c>
      <c r="G169" s="225" t="n">
        <v>0</v>
      </c>
      <c r="H169" s="225"/>
      <c r="I169" s="225"/>
      <c r="J169" s="225"/>
      <c r="K169" s="225"/>
    </row>
    <row r="170">
      <c r="A170" s="225" t="s">
        <v>85</v>
      </c>
      <c r="B170" s="225" t="s">
        <v>86</v>
      </c>
      <c r="C170" s="225" t="s">
        <v>18</v>
      </c>
      <c r="D170" s="225" t="n">
        <v>184.4747718</v>
      </c>
      <c r="E170" s="225" t="n">
        <v>45.919352693817</v>
      </c>
      <c r="F170" s="225" t="n">
        <v>100</v>
      </c>
      <c r="G170" s="225" t="n">
        <v>0</v>
      </c>
      <c r="H170" s="225"/>
      <c r="I170" s="225"/>
      <c r="J170" s="225"/>
      <c r="K170" s="225"/>
    </row>
    <row r="171">
      <c r="A171" s="225" t="s">
        <v>85</v>
      </c>
      <c r="B171" s="225" t="s">
        <v>86</v>
      </c>
      <c r="C171" s="225" t="s">
        <v>22</v>
      </c>
      <c r="D171" s="225" t="n">
        <v>222.0201662</v>
      </c>
      <c r="E171" s="225" t="n">
        <v>70.7014882661307</v>
      </c>
      <c r="F171" s="225" t="n">
        <v>71.649621872179</v>
      </c>
      <c r="G171" s="225" t="n">
        <v>5.01538157716616</v>
      </c>
      <c r="H171" s="225" t="n">
        <v>87.8491121</v>
      </c>
      <c r="I171" s="225" t="n">
        <v>82.3341407016421</v>
      </c>
      <c r="J171" s="225" t="n">
        <v>28.350378127821</v>
      </c>
      <c r="K171" s="225" t="n">
        <v>12.6753227744785</v>
      </c>
    </row>
    <row r="172">
      <c r="A172" s="225" t="s">
        <v>87</v>
      </c>
      <c r="B172" s="225" t="s">
        <v>88</v>
      </c>
      <c r="C172" s="225" t="s">
        <v>17</v>
      </c>
      <c r="D172" s="225" t="n">
        <v>30584.0791673</v>
      </c>
      <c r="E172" s="225" t="n">
        <v>9.15605768436347</v>
      </c>
      <c r="F172" s="225" t="n">
        <v>100</v>
      </c>
      <c r="G172" s="225" t="n">
        <v>0</v>
      </c>
      <c r="H172" s="225"/>
      <c r="I172" s="225"/>
      <c r="J172" s="225"/>
      <c r="K172" s="225"/>
    </row>
    <row r="173">
      <c r="A173" s="225" t="s">
        <v>87</v>
      </c>
      <c r="B173" s="225" t="s">
        <v>88</v>
      </c>
      <c r="C173" s="225" t="s">
        <v>18</v>
      </c>
      <c r="D173" s="225" t="n">
        <v>24897.4090269</v>
      </c>
      <c r="E173" s="225" t="n">
        <v>10.9587566251226</v>
      </c>
      <c r="F173" s="225" t="n">
        <v>100</v>
      </c>
      <c r="G173" s="225" t="n">
        <v>0</v>
      </c>
      <c r="H173" s="225"/>
      <c r="I173" s="225"/>
      <c r="J173" s="225"/>
      <c r="K173" s="225"/>
    </row>
    <row r="174">
      <c r="A174" s="225" t="s">
        <v>89</v>
      </c>
      <c r="B174" s="225" t="s">
        <v>90</v>
      </c>
      <c r="C174" s="225" t="s">
        <v>16</v>
      </c>
      <c r="D174" s="225" t="n">
        <v>9065.6521093</v>
      </c>
      <c r="E174" s="225" t="n">
        <v>18.0430214084526</v>
      </c>
      <c r="F174" s="225" t="n">
        <v>100</v>
      </c>
      <c r="G174" s="225" t="n">
        <v>0</v>
      </c>
      <c r="H174" s="225"/>
      <c r="I174" s="225"/>
      <c r="J174" s="225"/>
      <c r="K174" s="225"/>
    </row>
    <row r="175">
      <c r="A175" s="225" t="s">
        <v>89</v>
      </c>
      <c r="B175" s="225" t="s">
        <v>90</v>
      </c>
      <c r="C175" s="225" t="s">
        <v>17</v>
      </c>
      <c r="D175" s="225" t="n">
        <v>33074.2486202</v>
      </c>
      <c r="E175" s="225" t="n">
        <v>4.93331358127934</v>
      </c>
      <c r="F175" s="225" t="n">
        <v>100</v>
      </c>
      <c r="G175" s="225" t="n">
        <v>0</v>
      </c>
      <c r="H175" s="225"/>
      <c r="I175" s="225"/>
      <c r="J175" s="225"/>
      <c r="K175" s="225"/>
    </row>
    <row r="176">
      <c r="A176" s="225" t="s">
        <v>89</v>
      </c>
      <c r="B176" s="225" t="s">
        <v>90</v>
      </c>
      <c r="C176" s="225" t="s">
        <v>18</v>
      </c>
      <c r="D176" s="225" t="n">
        <v>4012.3316898</v>
      </c>
      <c r="E176" s="225" t="n">
        <v>13.5377341035174</v>
      </c>
      <c r="F176" s="225" t="n">
        <v>100</v>
      </c>
      <c r="G176" s="225" t="n">
        <v>0</v>
      </c>
      <c r="H176" s="225"/>
      <c r="I176" s="225"/>
      <c r="J176" s="225"/>
      <c r="K176" s="225"/>
    </row>
    <row r="177">
      <c r="A177" s="225" t="s">
        <v>91</v>
      </c>
      <c r="B177" s="225" t="s">
        <v>92</v>
      </c>
      <c r="C177" s="225" t="s">
        <v>16</v>
      </c>
      <c r="D177" s="225" t="n">
        <v>476.2234204</v>
      </c>
      <c r="E177" s="225" t="n">
        <v>44.0221671168075</v>
      </c>
      <c r="F177" s="225" t="n">
        <v>100</v>
      </c>
      <c r="G177" s="225" t="n">
        <v>0</v>
      </c>
      <c r="H177" s="225"/>
      <c r="I177" s="225"/>
      <c r="J177" s="225"/>
      <c r="K177" s="225"/>
    </row>
    <row r="178">
      <c r="A178" s="225" t="s">
        <v>91</v>
      </c>
      <c r="B178" s="225" t="s">
        <v>92</v>
      </c>
      <c r="C178" s="225" t="s">
        <v>17</v>
      </c>
      <c r="D178" s="225" t="n">
        <v>61857.3590505</v>
      </c>
      <c r="E178" s="225" t="n">
        <v>6.49248899587621</v>
      </c>
      <c r="F178" s="225" t="n">
        <v>100</v>
      </c>
      <c r="G178" s="225" t="n">
        <v>0</v>
      </c>
      <c r="H178" s="225"/>
      <c r="I178" s="225"/>
      <c r="J178" s="225"/>
      <c r="K178" s="225"/>
    </row>
    <row r="179">
      <c r="A179" s="225" t="s">
        <v>91</v>
      </c>
      <c r="B179" s="225" t="s">
        <v>92</v>
      </c>
      <c r="C179" s="225" t="s">
        <v>18</v>
      </c>
      <c r="D179" s="225" t="n">
        <v>94953.8659428</v>
      </c>
      <c r="E179" s="225" t="n">
        <v>4.29454548054255</v>
      </c>
      <c r="F179" s="225" t="n">
        <v>100</v>
      </c>
      <c r="G179" s="225" t="n">
        <v>0</v>
      </c>
      <c r="H179" s="225"/>
      <c r="I179" s="225"/>
      <c r="J179" s="225"/>
      <c r="K179" s="225"/>
    </row>
    <row r="180">
      <c r="A180" s="225" t="s">
        <v>91</v>
      </c>
      <c r="B180" s="225" t="s">
        <v>92</v>
      </c>
      <c r="C180" s="225" t="s">
        <v>19</v>
      </c>
      <c r="D180" s="225" t="n">
        <v>9468.6972675</v>
      </c>
      <c r="E180" s="225" t="n">
        <v>24.1524565578618</v>
      </c>
      <c r="F180" s="225" t="n">
        <v>100</v>
      </c>
      <c r="G180" s="225" t="n">
        <v>0</v>
      </c>
      <c r="H180" s="225"/>
      <c r="I180" s="225"/>
      <c r="J180" s="225"/>
      <c r="K180" s="225"/>
    </row>
    <row r="181">
      <c r="A181" s="225" t="s">
        <v>93</v>
      </c>
      <c r="B181" s="225" t="s">
        <v>94</v>
      </c>
      <c r="C181" s="225" t="s">
        <v>16</v>
      </c>
      <c r="D181" s="225" t="n">
        <v>122.1947037</v>
      </c>
      <c r="E181" s="225" t="n">
        <v>60.9742183429494</v>
      </c>
      <c r="F181" s="225" t="n">
        <v>100</v>
      </c>
      <c r="G181" s="225" t="n">
        <v>0</v>
      </c>
      <c r="H181" s="225"/>
      <c r="I181" s="225"/>
      <c r="J181" s="225"/>
      <c r="K181" s="225"/>
    </row>
    <row r="182">
      <c r="A182" s="225" t="s">
        <v>93</v>
      </c>
      <c r="B182" s="225" t="s">
        <v>94</v>
      </c>
      <c r="C182" s="225" t="s">
        <v>17</v>
      </c>
      <c r="D182" s="225" t="n">
        <v>22777.8581862</v>
      </c>
      <c r="E182" s="225" t="n">
        <v>3.55540097273198</v>
      </c>
      <c r="F182" s="225" t="n">
        <v>100</v>
      </c>
      <c r="G182" s="225" t="n">
        <v>0</v>
      </c>
      <c r="H182" s="225"/>
      <c r="I182" s="225"/>
      <c r="J182" s="225"/>
      <c r="K182" s="225"/>
    </row>
    <row r="183">
      <c r="A183" s="225" t="s">
        <v>93</v>
      </c>
      <c r="B183" s="225" t="s">
        <v>94</v>
      </c>
      <c r="C183" s="225" t="s">
        <v>18</v>
      </c>
      <c r="D183" s="225" t="n">
        <v>50990.463448</v>
      </c>
      <c r="E183" s="225" t="n">
        <v>2.19594074389561</v>
      </c>
      <c r="F183" s="225" t="n">
        <v>100</v>
      </c>
      <c r="G183" s="225" t="n">
        <v>0</v>
      </c>
      <c r="H183" s="225"/>
      <c r="I183" s="225"/>
      <c r="J183" s="225"/>
      <c r="K183" s="225"/>
    </row>
    <row r="184">
      <c r="A184" s="225" t="s">
        <v>93</v>
      </c>
      <c r="B184" s="225" t="s">
        <v>94</v>
      </c>
      <c r="C184" s="225" t="s">
        <v>19</v>
      </c>
      <c r="D184" s="225" t="n">
        <v>18021.7928982</v>
      </c>
      <c r="E184" s="225" t="n">
        <v>2.87118516308476</v>
      </c>
      <c r="F184" s="225" t="n">
        <v>100</v>
      </c>
      <c r="G184" s="225" t="n">
        <v>0.000000000000000318765587601884</v>
      </c>
      <c r="H184" s="225"/>
      <c r="I184" s="225"/>
      <c r="J184" s="225"/>
      <c r="K184" s="225"/>
    </row>
    <row r="185">
      <c r="A185" s="225" t="s">
        <v>95</v>
      </c>
      <c r="B185" s="225" t="s">
        <v>96</v>
      </c>
      <c r="C185" s="225" t="s">
        <v>16</v>
      </c>
      <c r="D185" s="225" t="n">
        <v>390.5820648</v>
      </c>
      <c r="E185" s="225" t="n">
        <v>43.7296856840984</v>
      </c>
      <c r="F185" s="225" t="n">
        <v>100</v>
      </c>
      <c r="G185" s="225" t="n">
        <v>0</v>
      </c>
      <c r="H185" s="225"/>
      <c r="I185" s="225"/>
      <c r="J185" s="225"/>
      <c r="K185" s="225"/>
    </row>
    <row r="186">
      <c r="A186" s="225" t="s">
        <v>95</v>
      </c>
      <c r="B186" s="225" t="s">
        <v>96</v>
      </c>
      <c r="C186" s="225" t="s">
        <v>17</v>
      </c>
      <c r="D186" s="225" t="n">
        <v>11142.7067817</v>
      </c>
      <c r="E186" s="225" t="n">
        <v>24.0382635828994</v>
      </c>
      <c r="F186" s="225" t="n">
        <v>100</v>
      </c>
      <c r="G186" s="225" t="n">
        <v>0</v>
      </c>
      <c r="H186" s="225"/>
      <c r="I186" s="225"/>
      <c r="J186" s="225"/>
      <c r="K186" s="225"/>
    </row>
    <row r="187">
      <c r="A187" s="225" t="s">
        <v>95</v>
      </c>
      <c r="B187" s="225" t="s">
        <v>96</v>
      </c>
      <c r="C187" s="225" t="s">
        <v>18</v>
      </c>
      <c r="D187" s="225" t="n">
        <v>108398.7525972</v>
      </c>
      <c r="E187" s="225" t="n">
        <v>2.47363104219675</v>
      </c>
      <c r="F187" s="225" t="n">
        <v>100</v>
      </c>
      <c r="G187" s="225" t="n">
        <v>0</v>
      </c>
      <c r="H187" s="225"/>
      <c r="I187" s="225"/>
      <c r="J187" s="225"/>
      <c r="K187" s="225"/>
    </row>
    <row r="188">
      <c r="A188" s="225" t="s">
        <v>95</v>
      </c>
      <c r="B188" s="225" t="s">
        <v>96</v>
      </c>
      <c r="C188" s="225" t="s">
        <v>19</v>
      </c>
      <c r="D188" s="225" t="n">
        <v>8165.8974667</v>
      </c>
      <c r="E188" s="225" t="n">
        <v>24.6588756244191</v>
      </c>
      <c r="F188" s="225" t="n">
        <v>100</v>
      </c>
      <c r="G188" s="225" t="n">
        <v>0</v>
      </c>
      <c r="H188" s="225"/>
      <c r="I188" s="225"/>
      <c r="J188" s="225"/>
      <c r="K188" s="225"/>
    </row>
    <row r="189">
      <c r="A189" s="225" t="s">
        <v>97</v>
      </c>
      <c r="B189" s="225" t="s">
        <v>98</v>
      </c>
      <c r="C189" s="225" t="s">
        <v>16</v>
      </c>
      <c r="D189" s="225" t="n">
        <v>993.3874447</v>
      </c>
      <c r="E189" s="225" t="n">
        <v>73.9949148989057</v>
      </c>
      <c r="F189" s="225" t="n">
        <v>100</v>
      </c>
      <c r="G189" s="225" t="n">
        <v>0</v>
      </c>
      <c r="H189" s="225"/>
      <c r="I189" s="225"/>
      <c r="J189" s="225"/>
      <c r="K189" s="225"/>
    </row>
    <row r="190">
      <c r="A190" s="225" t="s">
        <v>97</v>
      </c>
      <c r="B190" s="225" t="s">
        <v>98</v>
      </c>
      <c r="C190" s="225" t="s">
        <v>17</v>
      </c>
      <c r="D190" s="225" t="n">
        <v>81106.1739124</v>
      </c>
      <c r="E190" s="225" t="n">
        <v>7.56178261578845</v>
      </c>
      <c r="F190" s="225" t="n">
        <v>100</v>
      </c>
      <c r="G190" s="225" t="n">
        <v>0</v>
      </c>
      <c r="H190" s="225"/>
      <c r="I190" s="225"/>
      <c r="J190" s="225"/>
      <c r="K190" s="225"/>
    </row>
    <row r="191">
      <c r="A191" s="225" t="s">
        <v>97</v>
      </c>
      <c r="B191" s="225" t="s">
        <v>98</v>
      </c>
      <c r="C191" s="225" t="s">
        <v>18</v>
      </c>
      <c r="D191" s="225" t="n">
        <v>81192.2005204</v>
      </c>
      <c r="E191" s="225" t="n">
        <v>6.89466750463158</v>
      </c>
      <c r="F191" s="225" t="n">
        <v>100</v>
      </c>
      <c r="G191" s="225" t="n">
        <v>0</v>
      </c>
      <c r="H191" s="225"/>
      <c r="I191" s="225"/>
      <c r="J191" s="225"/>
      <c r="K191" s="225"/>
    </row>
    <row r="192">
      <c r="A192" s="225" t="s">
        <v>97</v>
      </c>
      <c r="B192" s="225" t="s">
        <v>98</v>
      </c>
      <c r="C192" s="225" t="s">
        <v>19</v>
      </c>
      <c r="D192" s="225" t="n">
        <v>13415.2193568</v>
      </c>
      <c r="E192" s="225" t="n">
        <v>12.685541499993</v>
      </c>
      <c r="F192" s="225" t="n">
        <v>100</v>
      </c>
      <c r="G192" s="225" t="n">
        <v>0</v>
      </c>
      <c r="H192" s="225"/>
      <c r="I192" s="225"/>
      <c r="J192" s="225"/>
      <c r="K192" s="225"/>
    </row>
    <row r="193">
      <c r="A193" s="225" t="s">
        <v>97</v>
      </c>
      <c r="B193" s="225" t="s">
        <v>98</v>
      </c>
      <c r="C193" s="225" t="s">
        <v>20</v>
      </c>
      <c r="D193" s="225" t="n">
        <v>7690.321484</v>
      </c>
      <c r="E193" s="225" t="n">
        <v>13.2812328979373</v>
      </c>
      <c r="F193" s="225" t="n">
        <v>100</v>
      </c>
      <c r="G193" s="225" t="n">
        <v>0</v>
      </c>
      <c r="H193" s="225"/>
      <c r="I193" s="225"/>
      <c r="J193" s="225"/>
      <c r="K193" s="225"/>
    </row>
    <row r="194">
      <c r="A194" s="225" t="s">
        <v>97</v>
      </c>
      <c r="B194" s="225" t="s">
        <v>98</v>
      </c>
      <c r="C194" s="225" t="s">
        <v>21</v>
      </c>
      <c r="D194" s="225" t="n">
        <v>1425.2337776</v>
      </c>
      <c r="E194" s="225" t="n">
        <v>32.7973732155536</v>
      </c>
      <c r="F194" s="225" t="n">
        <v>100</v>
      </c>
      <c r="G194" s="225" t="n">
        <v>0</v>
      </c>
      <c r="H194" s="225"/>
      <c r="I194" s="225"/>
      <c r="J194" s="225"/>
      <c r="K194" s="225"/>
    </row>
    <row r="195">
      <c r="A195" s="225" t="s">
        <v>97</v>
      </c>
      <c r="B195" s="225" t="s">
        <v>98</v>
      </c>
      <c r="C195" s="225" t="s">
        <v>22</v>
      </c>
      <c r="D195" s="225" t="n">
        <v>1230.3951411</v>
      </c>
      <c r="E195" s="225" t="n">
        <v>39.3492268548508</v>
      </c>
      <c r="F195" s="225" t="n">
        <v>90.5403362590548</v>
      </c>
      <c r="G195" s="225" t="n">
        <v>9.73578437824044</v>
      </c>
      <c r="H195" s="225" t="n">
        <v>128.5518122</v>
      </c>
      <c r="I195" s="225" t="n">
        <v>93.9630920618962</v>
      </c>
      <c r="J195" s="225" t="n">
        <v>9.45966374094523</v>
      </c>
      <c r="K195" s="225" t="n">
        <v>93.1831421804283</v>
      </c>
    </row>
    <row r="196">
      <c r="A196" s="225" t="s">
        <v>99</v>
      </c>
      <c r="B196" s="225" t="s">
        <v>100</v>
      </c>
      <c r="C196" s="225" t="s">
        <v>16</v>
      </c>
      <c r="D196" s="225" t="n">
        <v>53.9198778</v>
      </c>
      <c r="E196" s="225" t="n">
        <v>61.2694178676773</v>
      </c>
      <c r="F196" s="225" t="n">
        <v>100</v>
      </c>
      <c r="G196" s="225" t="n">
        <v>0</v>
      </c>
      <c r="H196" s="225"/>
      <c r="I196" s="225"/>
      <c r="J196" s="225"/>
      <c r="K196" s="225"/>
    </row>
    <row r="197">
      <c r="A197" s="225" t="s">
        <v>99</v>
      </c>
      <c r="B197" s="225" t="s">
        <v>100</v>
      </c>
      <c r="C197" s="225" t="s">
        <v>17</v>
      </c>
      <c r="D197" s="225" t="n">
        <v>81.2226292</v>
      </c>
      <c r="E197" s="225" t="n">
        <v>70.9071193205812</v>
      </c>
      <c r="F197" s="225" t="n">
        <v>100</v>
      </c>
      <c r="G197" s="225" t="n">
        <v>0</v>
      </c>
      <c r="H197" s="225"/>
      <c r="I197" s="225"/>
      <c r="J197" s="225"/>
      <c r="K197" s="225"/>
    </row>
    <row r="198">
      <c r="A198" s="225" t="s">
        <v>99</v>
      </c>
      <c r="B198" s="225" t="s">
        <v>100</v>
      </c>
      <c r="C198" s="225" t="s">
        <v>18</v>
      </c>
      <c r="D198" s="225" t="n">
        <v>33105.0397665</v>
      </c>
      <c r="E198" s="225" t="n">
        <v>4.7573510291896</v>
      </c>
      <c r="F198" s="225" t="n">
        <v>100</v>
      </c>
      <c r="G198" s="225" t="n">
        <v>0</v>
      </c>
      <c r="H198" s="225"/>
      <c r="I198" s="225"/>
      <c r="J198" s="225"/>
      <c r="K198" s="225"/>
    </row>
    <row r="199">
      <c r="A199" s="225" t="s">
        <v>99</v>
      </c>
      <c r="B199" s="225" t="s">
        <v>100</v>
      </c>
      <c r="C199" s="225" t="s">
        <v>19</v>
      </c>
      <c r="D199" s="225" t="n">
        <v>11531.4085951</v>
      </c>
      <c r="E199" s="225" t="n">
        <v>11.8168250378143</v>
      </c>
      <c r="F199" s="225" t="n">
        <v>100</v>
      </c>
      <c r="G199" s="225" t="n">
        <v>0</v>
      </c>
      <c r="H199" s="225"/>
      <c r="I199" s="225"/>
      <c r="J199" s="225"/>
      <c r="K199" s="225"/>
    </row>
    <row r="200">
      <c r="A200" s="225" t="s">
        <v>101</v>
      </c>
      <c r="B200" s="225" t="s">
        <v>102</v>
      </c>
      <c r="C200" s="225" t="s">
        <v>18</v>
      </c>
      <c r="D200" s="225" t="n">
        <v>57.5341737</v>
      </c>
      <c r="E200" s="225" t="n">
        <v>57.2689586487378</v>
      </c>
      <c r="F200" s="225" t="n">
        <v>100</v>
      </c>
      <c r="G200" s="225" t="n">
        <v>0</v>
      </c>
      <c r="H200" s="225"/>
      <c r="I200" s="225"/>
      <c r="J200" s="225"/>
      <c r="K200" s="225"/>
    </row>
    <row r="201">
      <c r="A201" s="225" t="s">
        <v>101</v>
      </c>
      <c r="B201" s="225" t="s">
        <v>102</v>
      </c>
      <c r="C201" s="225" t="s">
        <v>19</v>
      </c>
      <c r="D201" s="225" t="n">
        <v>12835.1399144</v>
      </c>
      <c r="E201" s="225" t="n">
        <v>5.90411668025025</v>
      </c>
      <c r="F201" s="225" t="n">
        <v>100</v>
      </c>
      <c r="G201" s="225" t="n">
        <v>0</v>
      </c>
      <c r="H201" s="225"/>
      <c r="I201" s="225"/>
      <c r="J201" s="225"/>
      <c r="K201" s="225"/>
    </row>
    <row r="202">
      <c r="A202" s="225" t="s">
        <v>101</v>
      </c>
      <c r="B202" s="225" t="s">
        <v>102</v>
      </c>
      <c r="C202" s="225" t="s">
        <v>20</v>
      </c>
      <c r="D202" s="225" t="n">
        <v>4826.2021964</v>
      </c>
      <c r="E202" s="225" t="n">
        <v>20.2868998540666</v>
      </c>
      <c r="F202" s="225" t="n">
        <v>100</v>
      </c>
      <c r="G202" s="225" t="n">
        <v>0</v>
      </c>
      <c r="H202" s="225"/>
      <c r="I202" s="225"/>
      <c r="J202" s="225"/>
      <c r="K202" s="225"/>
    </row>
    <row r="203">
      <c r="A203" s="225" t="s">
        <v>103</v>
      </c>
      <c r="B203" s="225" t="s">
        <v>104</v>
      </c>
      <c r="C203" s="225" t="s">
        <v>17</v>
      </c>
      <c r="D203" s="225" t="n">
        <v>194.4614635</v>
      </c>
      <c r="E203" s="225" t="n">
        <v>45.0224591558289</v>
      </c>
      <c r="F203" s="225" t="n">
        <v>100</v>
      </c>
      <c r="G203" s="225" t="n">
        <v>0</v>
      </c>
      <c r="H203" s="225"/>
      <c r="I203" s="225"/>
      <c r="J203" s="225"/>
      <c r="K203" s="225"/>
    </row>
    <row r="204">
      <c r="A204" s="225" t="s">
        <v>103</v>
      </c>
      <c r="B204" s="225" t="s">
        <v>104</v>
      </c>
      <c r="C204" s="225" t="s">
        <v>18</v>
      </c>
      <c r="D204" s="225" t="n">
        <v>17524.3120843</v>
      </c>
      <c r="E204" s="225" t="n">
        <v>2.21447952079379</v>
      </c>
      <c r="F204" s="225" t="n">
        <v>100</v>
      </c>
      <c r="G204" s="225" t="n">
        <v>0</v>
      </c>
      <c r="H204" s="225"/>
      <c r="I204" s="225"/>
      <c r="J204" s="225"/>
      <c r="K204" s="225"/>
    </row>
    <row r="205">
      <c r="A205" s="225" t="s">
        <v>107</v>
      </c>
      <c r="B205" s="225" t="s">
        <v>108</v>
      </c>
      <c r="C205" s="225" t="s">
        <v>16</v>
      </c>
      <c r="D205" s="225" t="n">
        <v>711.2286015</v>
      </c>
      <c r="E205" s="225" t="n">
        <v>33.7375093726027</v>
      </c>
      <c r="F205" s="225" t="n">
        <v>100</v>
      </c>
      <c r="G205" s="225" t="n">
        <v>0</v>
      </c>
      <c r="H205" s="225"/>
      <c r="I205" s="225"/>
      <c r="J205" s="225"/>
      <c r="K205" s="225"/>
    </row>
    <row r="206">
      <c r="A206" s="225" t="s">
        <v>107</v>
      </c>
      <c r="B206" s="225" t="s">
        <v>108</v>
      </c>
      <c r="C206" s="225" t="s">
        <v>17</v>
      </c>
      <c r="D206" s="225" t="n">
        <v>439.5857186</v>
      </c>
      <c r="E206" s="225" t="n">
        <v>45.4565596183406</v>
      </c>
      <c r="F206" s="225" t="n">
        <v>100</v>
      </c>
      <c r="G206" s="225" t="n">
        <v>0</v>
      </c>
      <c r="H206" s="225"/>
      <c r="I206" s="225"/>
      <c r="J206" s="225"/>
      <c r="K206" s="225"/>
    </row>
    <row r="207">
      <c r="A207" s="225" t="s">
        <v>107</v>
      </c>
      <c r="B207" s="225" t="s">
        <v>108</v>
      </c>
      <c r="C207" s="225" t="s">
        <v>18</v>
      </c>
      <c r="D207" s="225" t="n">
        <v>26489.4152953</v>
      </c>
      <c r="E207" s="225" t="n">
        <v>2.02029079545003</v>
      </c>
      <c r="F207" s="225" t="n">
        <v>100</v>
      </c>
      <c r="G207" s="225" t="n">
        <v>0</v>
      </c>
      <c r="H207" s="225"/>
      <c r="I207" s="225"/>
      <c r="J207" s="225"/>
      <c r="K207" s="225"/>
    </row>
    <row r="208">
      <c r="A208" s="225" t="s">
        <v>111</v>
      </c>
      <c r="B208" s="225" t="s">
        <v>112</v>
      </c>
      <c r="C208" s="225" t="s">
        <v>16</v>
      </c>
      <c r="D208" s="225" t="n">
        <v>10265.9311481</v>
      </c>
      <c r="E208" s="225" t="n">
        <v>15.9654203145457</v>
      </c>
      <c r="F208" s="225" t="n">
        <v>100</v>
      </c>
      <c r="G208" s="225" t="n">
        <v>0</v>
      </c>
      <c r="H208" s="225"/>
      <c r="I208" s="225"/>
      <c r="J208" s="225"/>
      <c r="K208" s="225"/>
    </row>
    <row r="209">
      <c r="A209" s="225" t="s">
        <v>111</v>
      </c>
      <c r="B209" s="225" t="s">
        <v>112</v>
      </c>
      <c r="C209" s="225" t="s">
        <v>17</v>
      </c>
      <c r="D209" s="225" t="n">
        <v>64451.9162499</v>
      </c>
      <c r="E209" s="225" t="n">
        <v>3.61757359677107</v>
      </c>
      <c r="F209" s="225" t="n">
        <v>100</v>
      </c>
      <c r="G209" s="225" t="n">
        <v>0</v>
      </c>
      <c r="H209" s="225"/>
      <c r="I209" s="225"/>
      <c r="J209" s="225"/>
      <c r="K209" s="225"/>
    </row>
    <row r="210">
      <c r="A210" s="225" t="s">
        <v>111</v>
      </c>
      <c r="B210" s="225" t="s">
        <v>112</v>
      </c>
      <c r="C210" s="225" t="s">
        <v>18</v>
      </c>
      <c r="D210" s="225" t="n">
        <v>8776.1543666</v>
      </c>
      <c r="E210" s="225" t="n">
        <v>15.6604945469931</v>
      </c>
      <c r="F210" s="225" t="n">
        <v>100</v>
      </c>
      <c r="G210" s="225" t="n">
        <v>0</v>
      </c>
      <c r="H210" s="225"/>
      <c r="I210" s="225"/>
      <c r="J210" s="225"/>
      <c r="K210" s="225"/>
    </row>
    <row r="211">
      <c r="A211" s="225" t="s">
        <v>113</v>
      </c>
      <c r="B211" s="225" t="s">
        <v>114</v>
      </c>
      <c r="C211" s="225" t="s">
        <v>16</v>
      </c>
      <c r="D211" s="225" t="n">
        <v>78910.725122</v>
      </c>
      <c r="E211" s="225" t="n">
        <v>4.91965271836927</v>
      </c>
      <c r="F211" s="225" t="n">
        <v>100</v>
      </c>
      <c r="G211" s="225" t="n">
        <v>0</v>
      </c>
      <c r="H211" s="225"/>
      <c r="I211" s="225"/>
      <c r="J211" s="225"/>
      <c r="K211" s="225"/>
    </row>
    <row r="212">
      <c r="A212" s="225" t="s">
        <v>113</v>
      </c>
      <c r="B212" s="225" t="s">
        <v>114</v>
      </c>
      <c r="C212" s="225" t="s">
        <v>17</v>
      </c>
      <c r="D212" s="225" t="n">
        <v>39693.3351315</v>
      </c>
      <c r="E212" s="225" t="n">
        <v>9.19256790718567</v>
      </c>
      <c r="F212" s="225" t="n">
        <v>100</v>
      </c>
      <c r="G212" s="225" t="n">
        <v>0</v>
      </c>
      <c r="H212" s="225"/>
      <c r="I212" s="225"/>
      <c r="J212" s="225"/>
      <c r="K212" s="225"/>
    </row>
    <row r="213">
      <c r="A213" s="225" t="s">
        <v>113</v>
      </c>
      <c r="B213" s="225" t="s">
        <v>114</v>
      </c>
      <c r="C213" s="225" t="s">
        <v>18</v>
      </c>
      <c r="D213" s="225" t="n">
        <v>5736.8781528</v>
      </c>
      <c r="E213" s="225" t="n">
        <v>28.359988218693</v>
      </c>
      <c r="F213" s="225" t="n">
        <v>100</v>
      </c>
      <c r="G213" s="225" t="n">
        <v>0</v>
      </c>
      <c r="H213" s="225"/>
      <c r="I213" s="225"/>
      <c r="J213" s="225"/>
      <c r="K213" s="225"/>
    </row>
    <row r="214">
      <c r="A214" s="225" t="s">
        <v>113</v>
      </c>
      <c r="B214" s="225" t="s">
        <v>114</v>
      </c>
      <c r="C214" s="225" t="s">
        <v>22</v>
      </c>
      <c r="D214" s="225" t="n">
        <v>824.2147691</v>
      </c>
      <c r="E214" s="225" t="n">
        <v>43.0248494914199</v>
      </c>
      <c r="F214" s="225" t="n">
        <v>46.4416812069784</v>
      </c>
      <c r="G214" s="225" t="n">
        <v>26.0085486993259</v>
      </c>
      <c r="H214" s="225" t="n">
        <v>950.5159204</v>
      </c>
      <c r="I214" s="225" t="n">
        <v>54.899073733463</v>
      </c>
      <c r="J214" s="225" t="n">
        <v>53.5583187930216</v>
      </c>
      <c r="K214" s="225" t="n">
        <v>22.5526258958608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713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545</v>
      </c>
      <c r="I224" s="5" t="s">
        <v>546</v>
      </c>
      <c r="J224" s="5" t="s">
        <v>547</v>
      </c>
      <c r="K224" s="5" t="s">
        <v>548</v>
      </c>
    </row>
    <row r="225">
      <c r="A225" s="226" t="s">
        <v>77</v>
      </c>
      <c r="B225" s="226" t="s">
        <v>78</v>
      </c>
      <c r="C225" s="226" t="s">
        <v>16</v>
      </c>
      <c r="D225" s="226" t="n">
        <v>2063.0630287</v>
      </c>
      <c r="E225" s="226" t="n">
        <v>32.7170198075705</v>
      </c>
      <c r="F225" s="226" t="n">
        <v>100</v>
      </c>
      <c r="G225" s="226" t="n">
        <v>0</v>
      </c>
      <c r="H225" s="226"/>
      <c r="I225" s="226"/>
      <c r="J225" s="226"/>
      <c r="K225" s="226"/>
    </row>
    <row r="226">
      <c r="A226" s="226" t="s">
        <v>77</v>
      </c>
      <c r="B226" s="226" t="s">
        <v>78</v>
      </c>
      <c r="C226" s="226" t="s">
        <v>17</v>
      </c>
      <c r="D226" s="226" t="n">
        <v>5477.6204871</v>
      </c>
      <c r="E226" s="226" t="n">
        <v>18.010155673893</v>
      </c>
      <c r="F226" s="226" t="n">
        <v>100</v>
      </c>
      <c r="G226" s="226" t="n">
        <v>0</v>
      </c>
      <c r="H226" s="226"/>
      <c r="I226" s="226"/>
      <c r="J226" s="226"/>
      <c r="K226" s="226"/>
    </row>
    <row r="227">
      <c r="A227" s="226" t="s">
        <v>77</v>
      </c>
      <c r="B227" s="226" t="s">
        <v>78</v>
      </c>
      <c r="C227" s="226" t="s">
        <v>18</v>
      </c>
      <c r="D227" s="226" t="n">
        <v>17221.2467455</v>
      </c>
      <c r="E227" s="226" t="n">
        <v>7.2167187212114</v>
      </c>
      <c r="F227" s="226" t="n">
        <v>100</v>
      </c>
      <c r="G227" s="226" t="n">
        <v>0</v>
      </c>
      <c r="H227" s="226"/>
      <c r="I227" s="226"/>
      <c r="J227" s="226"/>
      <c r="K227" s="226"/>
    </row>
    <row r="228">
      <c r="A228" s="226" t="s">
        <v>77</v>
      </c>
      <c r="B228" s="226" t="s">
        <v>78</v>
      </c>
      <c r="C228" s="226" t="s">
        <v>19</v>
      </c>
      <c r="D228" s="226" t="n">
        <v>336.673001</v>
      </c>
      <c r="E228" s="226" t="n">
        <v>75.0601800273034</v>
      </c>
      <c r="F228" s="226" t="n">
        <v>100</v>
      </c>
      <c r="G228" s="226" t="n">
        <v>0</v>
      </c>
      <c r="H228" s="226"/>
      <c r="I228" s="226"/>
      <c r="J228" s="226"/>
      <c r="K228" s="226"/>
    </row>
    <row r="229">
      <c r="A229" s="226" t="s">
        <v>77</v>
      </c>
      <c r="B229" s="226" t="s">
        <v>78</v>
      </c>
      <c r="C229" s="226" t="s">
        <v>20</v>
      </c>
      <c r="D229" s="226" t="n">
        <v>415.378406</v>
      </c>
      <c r="E229" s="226" t="n">
        <v>71.7079752147313</v>
      </c>
      <c r="F229" s="226" t="n">
        <v>100</v>
      </c>
      <c r="G229" s="226" t="n">
        <v>0</v>
      </c>
      <c r="H229" s="226"/>
      <c r="I229" s="226"/>
      <c r="J229" s="226"/>
      <c r="K229" s="226"/>
    </row>
    <row r="230">
      <c r="A230" s="226" t="s">
        <v>81</v>
      </c>
      <c r="B230" s="226" t="s">
        <v>82</v>
      </c>
      <c r="C230" s="226" t="s">
        <v>16</v>
      </c>
      <c r="D230" s="226" t="n">
        <v>1224.0309158</v>
      </c>
      <c r="E230" s="226" t="n">
        <v>27.0851316627732</v>
      </c>
      <c r="F230" s="226" t="n">
        <v>100</v>
      </c>
      <c r="G230" s="226" t="n">
        <v>0</v>
      </c>
      <c r="H230" s="226"/>
      <c r="I230" s="226"/>
      <c r="J230" s="226"/>
      <c r="K230" s="226"/>
    </row>
    <row r="231">
      <c r="A231" s="226" t="s">
        <v>81</v>
      </c>
      <c r="B231" s="226" t="s">
        <v>82</v>
      </c>
      <c r="C231" s="226" t="s">
        <v>17</v>
      </c>
      <c r="D231" s="226" t="n">
        <v>11925.700243</v>
      </c>
      <c r="E231" s="226" t="n">
        <v>4.46270264519453</v>
      </c>
      <c r="F231" s="226" t="n">
        <v>100</v>
      </c>
      <c r="G231" s="226" t="n">
        <v>0</v>
      </c>
      <c r="H231" s="226"/>
      <c r="I231" s="226"/>
      <c r="J231" s="226"/>
      <c r="K231" s="226"/>
    </row>
    <row r="232">
      <c r="A232" s="226" t="s">
        <v>81</v>
      </c>
      <c r="B232" s="226" t="s">
        <v>82</v>
      </c>
      <c r="C232" s="226" t="s">
        <v>18</v>
      </c>
      <c r="D232" s="226" t="n">
        <v>40.129466</v>
      </c>
      <c r="E232" s="226" t="n">
        <v>77.8803410346324</v>
      </c>
      <c r="F232" s="226" t="n">
        <v>100</v>
      </c>
      <c r="G232" s="226" t="n">
        <v>0</v>
      </c>
      <c r="H232" s="226"/>
      <c r="I232" s="226"/>
      <c r="J232" s="226"/>
      <c r="K232" s="226"/>
    </row>
    <row r="233">
      <c r="A233" s="226" t="s">
        <v>81</v>
      </c>
      <c r="B233" s="226" t="s">
        <v>82</v>
      </c>
      <c r="C233" s="226" t="s">
        <v>22</v>
      </c>
      <c r="D233" s="226" t="n">
        <v>412.5210254</v>
      </c>
      <c r="E233" s="226" t="n">
        <v>59.5116214489489</v>
      </c>
      <c r="F233" s="226" t="n">
        <v>72.9373574382605</v>
      </c>
      <c r="G233" s="226" t="n">
        <v>12.9741248324203</v>
      </c>
      <c r="H233" s="226" t="n">
        <v>153.0616059</v>
      </c>
      <c r="I233" s="226" t="n">
        <v>48.8295735165592</v>
      </c>
      <c r="J233" s="226" t="n">
        <v>27.0626425617395</v>
      </c>
      <c r="K233" s="226" t="n">
        <v>34.9669614928405</v>
      </c>
    </row>
    <row r="234">
      <c r="A234" s="226" t="s">
        <v>83</v>
      </c>
      <c r="B234" s="226" t="s">
        <v>84</v>
      </c>
      <c r="C234" s="226" t="s">
        <v>16</v>
      </c>
      <c r="D234" s="226" t="n">
        <v>9410.9078719</v>
      </c>
      <c r="E234" s="226" t="n">
        <v>17.7613165467477</v>
      </c>
      <c r="F234" s="226" t="n">
        <v>100</v>
      </c>
      <c r="G234" s="226" t="n">
        <v>0.00000000000000197190225778551</v>
      </c>
      <c r="H234" s="226"/>
      <c r="I234" s="226"/>
      <c r="J234" s="226"/>
      <c r="K234" s="226"/>
    </row>
    <row r="235">
      <c r="A235" s="226" t="s">
        <v>83</v>
      </c>
      <c r="B235" s="226" t="s">
        <v>84</v>
      </c>
      <c r="C235" s="226" t="s">
        <v>17</v>
      </c>
      <c r="D235" s="226" t="n">
        <v>87510.5151935</v>
      </c>
      <c r="E235" s="226" t="n">
        <v>2.30579843149292</v>
      </c>
      <c r="F235" s="226" t="n">
        <v>100</v>
      </c>
      <c r="G235" s="226" t="n">
        <v>0</v>
      </c>
      <c r="H235" s="226"/>
      <c r="I235" s="226"/>
      <c r="J235" s="226"/>
      <c r="K235" s="226"/>
    </row>
    <row r="236">
      <c r="A236" s="226" t="s">
        <v>83</v>
      </c>
      <c r="B236" s="226" t="s">
        <v>84</v>
      </c>
      <c r="C236" s="226" t="s">
        <v>18</v>
      </c>
      <c r="D236" s="226" t="n">
        <v>11650.7747222</v>
      </c>
      <c r="E236" s="226" t="n">
        <v>6.68741530022802</v>
      </c>
      <c r="F236" s="226" t="n">
        <v>100</v>
      </c>
      <c r="G236" s="226" t="n">
        <v>0</v>
      </c>
      <c r="H236" s="226"/>
      <c r="I236" s="226"/>
      <c r="J236" s="226"/>
      <c r="K236" s="226"/>
    </row>
    <row r="237">
      <c r="A237" s="226" t="s">
        <v>83</v>
      </c>
      <c r="B237" s="226" t="s">
        <v>84</v>
      </c>
      <c r="C237" s="226" t="s">
        <v>22</v>
      </c>
      <c r="D237" s="226" t="n">
        <v>73.3170234</v>
      </c>
      <c r="E237" s="226" t="n">
        <v>99.9999999999997</v>
      </c>
      <c r="F237" s="226" t="n">
        <v>42.2105552674403</v>
      </c>
      <c r="G237" s="226" t="n">
        <v>67.4098811320066</v>
      </c>
      <c r="H237" s="226" t="n">
        <v>100.3765538</v>
      </c>
      <c r="I237" s="226" t="n">
        <v>59.1356156802346</v>
      </c>
      <c r="J237" s="226" t="n">
        <v>57.7894447325598</v>
      </c>
      <c r="K237" s="226" t="n">
        <v>49.2375125987494</v>
      </c>
    </row>
    <row r="238">
      <c r="A238" s="226" t="s">
        <v>85</v>
      </c>
      <c r="B238" s="226" t="s">
        <v>86</v>
      </c>
      <c r="C238" s="226" t="s">
        <v>16</v>
      </c>
      <c r="D238" s="226" t="n">
        <v>22358.9181413</v>
      </c>
      <c r="E238" s="226" t="n">
        <v>8.80822794882485</v>
      </c>
      <c r="F238" s="226" t="n">
        <v>100</v>
      </c>
      <c r="G238" s="226" t="n">
        <v>0</v>
      </c>
      <c r="H238" s="226"/>
      <c r="I238" s="226"/>
      <c r="J238" s="226"/>
      <c r="K238" s="226"/>
    </row>
    <row r="239">
      <c r="A239" s="226" t="s">
        <v>85</v>
      </c>
      <c r="B239" s="226" t="s">
        <v>86</v>
      </c>
      <c r="C239" s="226" t="s">
        <v>17</v>
      </c>
      <c r="D239" s="226" t="n">
        <v>28203.0874151</v>
      </c>
      <c r="E239" s="226" t="n">
        <v>6.90595008467157</v>
      </c>
      <c r="F239" s="226" t="n">
        <v>100</v>
      </c>
      <c r="G239" s="226" t="n">
        <v>0</v>
      </c>
      <c r="H239" s="226"/>
      <c r="I239" s="226"/>
      <c r="J239" s="226"/>
      <c r="K239" s="226"/>
    </row>
    <row r="240">
      <c r="A240" s="226" t="s">
        <v>85</v>
      </c>
      <c r="B240" s="226" t="s">
        <v>86</v>
      </c>
      <c r="C240" s="226" t="s">
        <v>18</v>
      </c>
      <c r="D240" s="226" t="n">
        <v>184.4747718</v>
      </c>
      <c r="E240" s="226" t="n">
        <v>45.919352693817</v>
      </c>
      <c r="F240" s="226" t="n">
        <v>100</v>
      </c>
      <c r="G240" s="226" t="n">
        <v>0</v>
      </c>
      <c r="H240" s="226"/>
      <c r="I240" s="226"/>
      <c r="J240" s="226"/>
      <c r="K240" s="226"/>
    </row>
    <row r="241">
      <c r="A241" s="226" t="s">
        <v>85</v>
      </c>
      <c r="B241" s="226" t="s">
        <v>86</v>
      </c>
      <c r="C241" s="226" t="s">
        <v>22</v>
      </c>
      <c r="D241" s="226" t="n">
        <v>222.0201662</v>
      </c>
      <c r="E241" s="226" t="n">
        <v>70.7014882661307</v>
      </c>
      <c r="F241" s="226" t="n">
        <v>71.649621872179</v>
      </c>
      <c r="G241" s="226" t="n">
        <v>5.01538157716616</v>
      </c>
      <c r="H241" s="226" t="n">
        <v>87.8491121</v>
      </c>
      <c r="I241" s="226" t="n">
        <v>82.3341407016421</v>
      </c>
      <c r="J241" s="226" t="n">
        <v>28.350378127821</v>
      </c>
      <c r="K241" s="226" t="n">
        <v>12.6753227744785</v>
      </c>
    </row>
    <row r="242">
      <c r="A242" s="226" t="s">
        <v>87</v>
      </c>
      <c r="B242" s="226" t="s">
        <v>88</v>
      </c>
      <c r="C242" s="226" t="s">
        <v>17</v>
      </c>
      <c r="D242" s="226" t="n">
        <v>30584.0791673</v>
      </c>
      <c r="E242" s="226" t="n">
        <v>9.15605768436347</v>
      </c>
      <c r="F242" s="226" t="n">
        <v>100</v>
      </c>
      <c r="G242" s="226" t="n">
        <v>0</v>
      </c>
      <c r="H242" s="226"/>
      <c r="I242" s="226"/>
      <c r="J242" s="226"/>
      <c r="K242" s="226"/>
    </row>
    <row r="243">
      <c r="A243" s="226" t="s">
        <v>87</v>
      </c>
      <c r="B243" s="226" t="s">
        <v>88</v>
      </c>
      <c r="C243" s="226" t="s">
        <v>18</v>
      </c>
      <c r="D243" s="226" t="n">
        <v>24897.4090269</v>
      </c>
      <c r="E243" s="226" t="n">
        <v>10.9587566251226</v>
      </c>
      <c r="F243" s="226" t="n">
        <v>100</v>
      </c>
      <c r="G243" s="226" t="n">
        <v>0</v>
      </c>
      <c r="H243" s="226"/>
      <c r="I243" s="226"/>
      <c r="J243" s="226"/>
      <c r="K243" s="226"/>
    </row>
    <row r="244">
      <c r="A244" s="226" t="s">
        <v>89</v>
      </c>
      <c r="B244" s="226" t="s">
        <v>90</v>
      </c>
      <c r="C244" s="226" t="s">
        <v>16</v>
      </c>
      <c r="D244" s="226" t="n">
        <v>9065.6521093</v>
      </c>
      <c r="E244" s="226" t="n">
        <v>18.0430214084526</v>
      </c>
      <c r="F244" s="226" t="n">
        <v>100</v>
      </c>
      <c r="G244" s="226" t="n">
        <v>0</v>
      </c>
      <c r="H244" s="226"/>
      <c r="I244" s="226"/>
      <c r="J244" s="226"/>
      <c r="K244" s="226"/>
    </row>
    <row r="245">
      <c r="A245" s="226" t="s">
        <v>89</v>
      </c>
      <c r="B245" s="226" t="s">
        <v>90</v>
      </c>
      <c r="C245" s="226" t="s">
        <v>17</v>
      </c>
      <c r="D245" s="226" t="n">
        <v>33074.2486202</v>
      </c>
      <c r="E245" s="226" t="n">
        <v>4.93331358127934</v>
      </c>
      <c r="F245" s="226" t="n">
        <v>100</v>
      </c>
      <c r="G245" s="226" t="n">
        <v>0</v>
      </c>
      <c r="H245" s="226"/>
      <c r="I245" s="226"/>
      <c r="J245" s="226"/>
      <c r="K245" s="226"/>
    </row>
    <row r="246">
      <c r="A246" s="226" t="s">
        <v>89</v>
      </c>
      <c r="B246" s="226" t="s">
        <v>90</v>
      </c>
      <c r="C246" s="226" t="s">
        <v>18</v>
      </c>
      <c r="D246" s="226" t="n">
        <v>4012.3316898</v>
      </c>
      <c r="E246" s="226" t="n">
        <v>13.5377341035174</v>
      </c>
      <c r="F246" s="226" t="n">
        <v>100</v>
      </c>
      <c r="G246" s="226" t="n">
        <v>0</v>
      </c>
      <c r="H246" s="226"/>
      <c r="I246" s="226"/>
      <c r="J246" s="226"/>
      <c r="K246" s="226"/>
    </row>
    <row r="247">
      <c r="A247" s="226" t="s">
        <v>91</v>
      </c>
      <c r="B247" s="226" t="s">
        <v>92</v>
      </c>
      <c r="C247" s="226" t="s">
        <v>16</v>
      </c>
      <c r="D247" s="226" t="n">
        <v>476.2234204</v>
      </c>
      <c r="E247" s="226" t="n">
        <v>44.0221671168075</v>
      </c>
      <c r="F247" s="226" t="n">
        <v>100</v>
      </c>
      <c r="G247" s="226" t="n">
        <v>0</v>
      </c>
      <c r="H247" s="226"/>
      <c r="I247" s="226"/>
      <c r="J247" s="226"/>
      <c r="K247" s="226"/>
    </row>
    <row r="248">
      <c r="A248" s="226" t="s">
        <v>91</v>
      </c>
      <c r="B248" s="226" t="s">
        <v>92</v>
      </c>
      <c r="C248" s="226" t="s">
        <v>17</v>
      </c>
      <c r="D248" s="226" t="n">
        <v>61857.3590505</v>
      </c>
      <c r="E248" s="226" t="n">
        <v>6.49248899587621</v>
      </c>
      <c r="F248" s="226" t="n">
        <v>100</v>
      </c>
      <c r="G248" s="226" t="n">
        <v>0</v>
      </c>
      <c r="H248" s="226"/>
      <c r="I248" s="226"/>
      <c r="J248" s="226"/>
      <c r="K248" s="226"/>
    </row>
    <row r="249">
      <c r="A249" s="226" t="s">
        <v>91</v>
      </c>
      <c r="B249" s="226" t="s">
        <v>92</v>
      </c>
      <c r="C249" s="226" t="s">
        <v>18</v>
      </c>
      <c r="D249" s="226" t="n">
        <v>94953.8659428</v>
      </c>
      <c r="E249" s="226" t="n">
        <v>4.29454548054255</v>
      </c>
      <c r="F249" s="226" t="n">
        <v>100</v>
      </c>
      <c r="G249" s="226" t="n">
        <v>0</v>
      </c>
      <c r="H249" s="226"/>
      <c r="I249" s="226"/>
      <c r="J249" s="226"/>
      <c r="K249" s="226"/>
    </row>
    <row r="250">
      <c r="A250" s="226" t="s">
        <v>91</v>
      </c>
      <c r="B250" s="226" t="s">
        <v>92</v>
      </c>
      <c r="C250" s="226" t="s">
        <v>19</v>
      </c>
      <c r="D250" s="226" t="n">
        <v>9468.6972675</v>
      </c>
      <c r="E250" s="226" t="n">
        <v>24.1524565578618</v>
      </c>
      <c r="F250" s="226" t="n">
        <v>100</v>
      </c>
      <c r="G250" s="226" t="n">
        <v>0</v>
      </c>
      <c r="H250" s="226"/>
      <c r="I250" s="226"/>
      <c r="J250" s="226"/>
      <c r="K250" s="226"/>
    </row>
    <row r="251">
      <c r="A251" s="226" t="s">
        <v>93</v>
      </c>
      <c r="B251" s="226" t="s">
        <v>94</v>
      </c>
      <c r="C251" s="226" t="s">
        <v>16</v>
      </c>
      <c r="D251" s="226" t="n">
        <v>122.1947037</v>
      </c>
      <c r="E251" s="226" t="n">
        <v>60.9742183429494</v>
      </c>
      <c r="F251" s="226" t="n">
        <v>100</v>
      </c>
      <c r="G251" s="226" t="n">
        <v>0</v>
      </c>
      <c r="H251" s="226"/>
      <c r="I251" s="226"/>
      <c r="J251" s="226"/>
      <c r="K251" s="226"/>
    </row>
    <row r="252">
      <c r="A252" s="226" t="s">
        <v>93</v>
      </c>
      <c r="B252" s="226" t="s">
        <v>94</v>
      </c>
      <c r="C252" s="226" t="s">
        <v>17</v>
      </c>
      <c r="D252" s="226" t="n">
        <v>22777.8581862</v>
      </c>
      <c r="E252" s="226" t="n">
        <v>3.55540097273198</v>
      </c>
      <c r="F252" s="226" t="n">
        <v>100</v>
      </c>
      <c r="G252" s="226" t="n">
        <v>0</v>
      </c>
      <c r="H252" s="226"/>
      <c r="I252" s="226"/>
      <c r="J252" s="226"/>
      <c r="K252" s="226"/>
    </row>
    <row r="253">
      <c r="A253" s="226" t="s">
        <v>93</v>
      </c>
      <c r="B253" s="226" t="s">
        <v>94</v>
      </c>
      <c r="C253" s="226" t="s">
        <v>18</v>
      </c>
      <c r="D253" s="226" t="n">
        <v>50990.463448</v>
      </c>
      <c r="E253" s="226" t="n">
        <v>2.19594074389561</v>
      </c>
      <c r="F253" s="226" t="n">
        <v>100</v>
      </c>
      <c r="G253" s="226" t="n">
        <v>0</v>
      </c>
      <c r="H253" s="226"/>
      <c r="I253" s="226"/>
      <c r="J253" s="226"/>
      <c r="K253" s="226"/>
    </row>
    <row r="254">
      <c r="A254" s="226" t="s">
        <v>93</v>
      </c>
      <c r="B254" s="226" t="s">
        <v>94</v>
      </c>
      <c r="C254" s="226" t="s">
        <v>19</v>
      </c>
      <c r="D254" s="226" t="n">
        <v>18021.7928982</v>
      </c>
      <c r="E254" s="226" t="n">
        <v>2.87118516308476</v>
      </c>
      <c r="F254" s="226" t="n">
        <v>100</v>
      </c>
      <c r="G254" s="226" t="n">
        <v>0.000000000000000318765587601884</v>
      </c>
      <c r="H254" s="226"/>
      <c r="I254" s="226"/>
      <c r="J254" s="226"/>
      <c r="K254" s="226"/>
    </row>
    <row r="255">
      <c r="A255" s="226" t="s">
        <v>95</v>
      </c>
      <c r="B255" s="226" t="s">
        <v>96</v>
      </c>
      <c r="C255" s="226" t="s">
        <v>16</v>
      </c>
      <c r="D255" s="226" t="n">
        <v>390.5820648</v>
      </c>
      <c r="E255" s="226" t="n">
        <v>43.7296856840984</v>
      </c>
      <c r="F255" s="226" t="n">
        <v>100</v>
      </c>
      <c r="G255" s="226" t="n">
        <v>0</v>
      </c>
      <c r="H255" s="226"/>
      <c r="I255" s="226"/>
      <c r="J255" s="226"/>
      <c r="K255" s="226"/>
    </row>
    <row r="256">
      <c r="A256" s="226" t="s">
        <v>95</v>
      </c>
      <c r="B256" s="226" t="s">
        <v>96</v>
      </c>
      <c r="C256" s="226" t="s">
        <v>17</v>
      </c>
      <c r="D256" s="226" t="n">
        <v>11142.7067817</v>
      </c>
      <c r="E256" s="226" t="n">
        <v>24.0382635828994</v>
      </c>
      <c r="F256" s="226" t="n">
        <v>100</v>
      </c>
      <c r="G256" s="226" t="n">
        <v>0</v>
      </c>
      <c r="H256" s="226"/>
      <c r="I256" s="226"/>
      <c r="J256" s="226"/>
      <c r="K256" s="226"/>
    </row>
    <row r="257">
      <c r="A257" s="226" t="s">
        <v>95</v>
      </c>
      <c r="B257" s="226" t="s">
        <v>96</v>
      </c>
      <c r="C257" s="226" t="s">
        <v>18</v>
      </c>
      <c r="D257" s="226" t="n">
        <v>108398.7525972</v>
      </c>
      <c r="E257" s="226" t="n">
        <v>2.47363104219675</v>
      </c>
      <c r="F257" s="226" t="n">
        <v>100</v>
      </c>
      <c r="G257" s="226" t="n">
        <v>0</v>
      </c>
      <c r="H257" s="226"/>
      <c r="I257" s="226"/>
      <c r="J257" s="226"/>
      <c r="K257" s="226"/>
    </row>
    <row r="258">
      <c r="A258" s="226" t="s">
        <v>95</v>
      </c>
      <c r="B258" s="226" t="s">
        <v>96</v>
      </c>
      <c r="C258" s="226" t="s">
        <v>19</v>
      </c>
      <c r="D258" s="226" t="n">
        <v>8165.8974667</v>
      </c>
      <c r="E258" s="226" t="n">
        <v>24.6588756244191</v>
      </c>
      <c r="F258" s="226" t="n">
        <v>100</v>
      </c>
      <c r="G258" s="226" t="n">
        <v>0</v>
      </c>
      <c r="H258" s="226"/>
      <c r="I258" s="226"/>
      <c r="J258" s="226"/>
      <c r="K258" s="226"/>
    </row>
    <row r="259">
      <c r="A259" s="226" t="s">
        <v>97</v>
      </c>
      <c r="B259" s="226" t="s">
        <v>98</v>
      </c>
      <c r="C259" s="226" t="s">
        <v>16</v>
      </c>
      <c r="D259" s="226" t="n">
        <v>944.8819644</v>
      </c>
      <c r="E259" s="226" t="n">
        <v>77.7279146825415</v>
      </c>
      <c r="F259" s="226" t="n">
        <v>100</v>
      </c>
      <c r="G259" s="226" t="n">
        <v>0</v>
      </c>
      <c r="H259" s="226"/>
      <c r="I259" s="226"/>
      <c r="J259" s="226"/>
      <c r="K259" s="226"/>
    </row>
    <row r="260">
      <c r="A260" s="226" t="s">
        <v>97</v>
      </c>
      <c r="B260" s="226" t="s">
        <v>98</v>
      </c>
      <c r="C260" s="226" t="s">
        <v>17</v>
      </c>
      <c r="D260" s="226" t="n">
        <v>80515.1228686</v>
      </c>
      <c r="E260" s="226" t="n">
        <v>7.60703476094122</v>
      </c>
      <c r="F260" s="226" t="n">
        <v>100</v>
      </c>
      <c r="G260" s="226" t="n">
        <v>0</v>
      </c>
      <c r="H260" s="226"/>
      <c r="I260" s="226"/>
      <c r="J260" s="226"/>
      <c r="K260" s="226"/>
    </row>
    <row r="261">
      <c r="A261" s="226" t="s">
        <v>97</v>
      </c>
      <c r="B261" s="226" t="s">
        <v>98</v>
      </c>
      <c r="C261" s="226" t="s">
        <v>18</v>
      </c>
      <c r="D261" s="226" t="n">
        <v>81171.6610852</v>
      </c>
      <c r="E261" s="226" t="n">
        <v>6.89640407423299</v>
      </c>
      <c r="F261" s="226" t="n">
        <v>100</v>
      </c>
      <c r="G261" s="226" t="n">
        <v>0</v>
      </c>
      <c r="H261" s="226"/>
      <c r="I261" s="226"/>
      <c r="J261" s="226"/>
      <c r="K261" s="226"/>
    </row>
    <row r="262">
      <c r="A262" s="226" t="s">
        <v>97</v>
      </c>
      <c r="B262" s="226" t="s">
        <v>98</v>
      </c>
      <c r="C262" s="226" t="s">
        <v>19</v>
      </c>
      <c r="D262" s="226" t="n">
        <v>13385.1371974</v>
      </c>
      <c r="E262" s="226" t="n">
        <v>12.7137641739349</v>
      </c>
      <c r="F262" s="226" t="n">
        <v>100</v>
      </c>
      <c r="G262" s="226" t="n">
        <v>0</v>
      </c>
      <c r="H262" s="226"/>
      <c r="I262" s="226"/>
      <c r="J262" s="226"/>
      <c r="K262" s="226"/>
    </row>
    <row r="263">
      <c r="A263" s="226" t="s">
        <v>97</v>
      </c>
      <c r="B263" s="226" t="s">
        <v>98</v>
      </c>
      <c r="C263" s="226" t="s">
        <v>20</v>
      </c>
      <c r="D263" s="226" t="n">
        <v>7512.9286872</v>
      </c>
      <c r="E263" s="226" t="n">
        <v>13.5674237090265</v>
      </c>
      <c r="F263" s="226" t="n">
        <v>100</v>
      </c>
      <c r="G263" s="226" t="n">
        <v>0</v>
      </c>
      <c r="H263" s="226"/>
      <c r="I263" s="226"/>
      <c r="J263" s="226"/>
      <c r="K263" s="226"/>
    </row>
    <row r="264">
      <c r="A264" s="226" t="s">
        <v>97</v>
      </c>
      <c r="B264" s="226" t="s">
        <v>98</v>
      </c>
      <c r="C264" s="226" t="s">
        <v>21</v>
      </c>
      <c r="D264" s="226" t="n">
        <v>1060.8914898</v>
      </c>
      <c r="E264" s="226" t="n">
        <v>43.3187411724298</v>
      </c>
      <c r="F264" s="226" t="n">
        <v>100</v>
      </c>
      <c r="G264" s="226" t="n">
        <v>0.00000000000000480934638474094</v>
      </c>
      <c r="H264" s="226"/>
      <c r="I264" s="226"/>
      <c r="J264" s="226"/>
      <c r="K264" s="226"/>
    </row>
    <row r="265">
      <c r="A265" s="226" t="s">
        <v>97</v>
      </c>
      <c r="B265" s="226" t="s">
        <v>98</v>
      </c>
      <c r="C265" s="226" t="s">
        <v>22</v>
      </c>
      <c r="D265" s="226" t="n">
        <v>1222.455804</v>
      </c>
      <c r="E265" s="226" t="n">
        <v>39.6017529452481</v>
      </c>
      <c r="F265" s="226" t="n">
        <v>91.0174865186534</v>
      </c>
      <c r="G265" s="226" t="n">
        <v>9.75675631600078</v>
      </c>
      <c r="H265" s="226" t="n">
        <v>120.6441329</v>
      </c>
      <c r="I265" s="226" t="n">
        <v>100</v>
      </c>
      <c r="J265" s="226" t="n">
        <v>8.98251348134659</v>
      </c>
      <c r="K265" s="226" t="n">
        <v>98.862688968017</v>
      </c>
    </row>
    <row r="266">
      <c r="A266" s="226" t="s">
        <v>99</v>
      </c>
      <c r="B266" s="226" t="s">
        <v>100</v>
      </c>
      <c r="C266" s="226" t="s">
        <v>16</v>
      </c>
      <c r="D266" s="226" t="n">
        <v>53.9198778</v>
      </c>
      <c r="E266" s="226" t="n">
        <v>61.2694178676773</v>
      </c>
      <c r="F266" s="226" t="n">
        <v>100</v>
      </c>
      <c r="G266" s="226" t="n">
        <v>0</v>
      </c>
      <c r="H266" s="226"/>
      <c r="I266" s="226"/>
      <c r="J266" s="226"/>
      <c r="K266" s="226"/>
    </row>
    <row r="267">
      <c r="A267" s="226" t="s">
        <v>99</v>
      </c>
      <c r="B267" s="226" t="s">
        <v>100</v>
      </c>
      <c r="C267" s="226" t="s">
        <v>17</v>
      </c>
      <c r="D267" s="226" t="n">
        <v>81.2226292</v>
      </c>
      <c r="E267" s="226" t="n">
        <v>70.9071193205812</v>
      </c>
      <c r="F267" s="226" t="n">
        <v>100</v>
      </c>
      <c r="G267" s="226" t="n">
        <v>0</v>
      </c>
      <c r="H267" s="226"/>
      <c r="I267" s="226"/>
      <c r="J267" s="226"/>
      <c r="K267" s="226"/>
    </row>
    <row r="268">
      <c r="A268" s="226" t="s">
        <v>99</v>
      </c>
      <c r="B268" s="226" t="s">
        <v>100</v>
      </c>
      <c r="C268" s="226" t="s">
        <v>18</v>
      </c>
      <c r="D268" s="226" t="n">
        <v>33105.0397665</v>
      </c>
      <c r="E268" s="226" t="n">
        <v>4.7573510291896</v>
      </c>
      <c r="F268" s="226" t="n">
        <v>100</v>
      </c>
      <c r="G268" s="226" t="n">
        <v>0</v>
      </c>
      <c r="H268" s="226"/>
      <c r="I268" s="226"/>
      <c r="J268" s="226"/>
      <c r="K268" s="226"/>
    </row>
    <row r="269">
      <c r="A269" s="226" t="s">
        <v>99</v>
      </c>
      <c r="B269" s="226" t="s">
        <v>100</v>
      </c>
      <c r="C269" s="226" t="s">
        <v>19</v>
      </c>
      <c r="D269" s="226" t="n">
        <v>11531.4085951</v>
      </c>
      <c r="E269" s="226" t="n">
        <v>11.8168250378143</v>
      </c>
      <c r="F269" s="226" t="n">
        <v>100</v>
      </c>
      <c r="G269" s="226" t="n">
        <v>0</v>
      </c>
      <c r="H269" s="226"/>
      <c r="I269" s="226"/>
      <c r="J269" s="226"/>
      <c r="K269" s="226"/>
    </row>
    <row r="270">
      <c r="A270" s="226" t="s">
        <v>101</v>
      </c>
      <c r="B270" s="226" t="s">
        <v>102</v>
      </c>
      <c r="C270" s="226" t="s">
        <v>18</v>
      </c>
      <c r="D270" s="226" t="n">
        <v>57.5341737</v>
      </c>
      <c r="E270" s="226" t="n">
        <v>57.2689586487378</v>
      </c>
      <c r="F270" s="226" t="n">
        <v>100</v>
      </c>
      <c r="G270" s="226" t="n">
        <v>0</v>
      </c>
      <c r="H270" s="226"/>
      <c r="I270" s="226"/>
      <c r="J270" s="226"/>
      <c r="K270" s="226"/>
    </row>
    <row r="271">
      <c r="A271" s="226" t="s">
        <v>101</v>
      </c>
      <c r="B271" s="226" t="s">
        <v>102</v>
      </c>
      <c r="C271" s="226" t="s">
        <v>19</v>
      </c>
      <c r="D271" s="226" t="n">
        <v>12835.1399144</v>
      </c>
      <c r="E271" s="226" t="n">
        <v>5.90411668025025</v>
      </c>
      <c r="F271" s="226" t="n">
        <v>100</v>
      </c>
      <c r="G271" s="226" t="n">
        <v>0</v>
      </c>
      <c r="H271" s="226"/>
      <c r="I271" s="226"/>
      <c r="J271" s="226"/>
      <c r="K271" s="226"/>
    </row>
    <row r="272">
      <c r="A272" s="226" t="s">
        <v>101</v>
      </c>
      <c r="B272" s="226" t="s">
        <v>102</v>
      </c>
      <c r="C272" s="226" t="s">
        <v>20</v>
      </c>
      <c r="D272" s="226" t="n">
        <v>4826.2021964</v>
      </c>
      <c r="E272" s="226" t="n">
        <v>20.2868998540666</v>
      </c>
      <c r="F272" s="226" t="n">
        <v>100</v>
      </c>
      <c r="G272" s="226" t="n">
        <v>0</v>
      </c>
      <c r="H272" s="226"/>
      <c r="I272" s="226"/>
      <c r="J272" s="226"/>
      <c r="K272" s="226"/>
    </row>
    <row r="273">
      <c r="A273" s="226" t="s">
        <v>103</v>
      </c>
      <c r="B273" s="226" t="s">
        <v>104</v>
      </c>
      <c r="C273" s="226" t="s">
        <v>17</v>
      </c>
      <c r="D273" s="226" t="n">
        <v>194.4614635</v>
      </c>
      <c r="E273" s="226" t="n">
        <v>45.0224591558289</v>
      </c>
      <c r="F273" s="226" t="n">
        <v>100</v>
      </c>
      <c r="G273" s="226" t="n">
        <v>0</v>
      </c>
      <c r="H273" s="226"/>
      <c r="I273" s="226"/>
      <c r="J273" s="226"/>
      <c r="K273" s="226"/>
    </row>
    <row r="274">
      <c r="A274" s="226" t="s">
        <v>103</v>
      </c>
      <c r="B274" s="226" t="s">
        <v>104</v>
      </c>
      <c r="C274" s="226" t="s">
        <v>18</v>
      </c>
      <c r="D274" s="226" t="n">
        <v>17524.3120843</v>
      </c>
      <c r="E274" s="226" t="n">
        <v>2.21447952079379</v>
      </c>
      <c r="F274" s="226" t="n">
        <v>100</v>
      </c>
      <c r="G274" s="226" t="n">
        <v>0</v>
      </c>
      <c r="H274" s="226"/>
      <c r="I274" s="226"/>
      <c r="J274" s="226"/>
      <c r="K274" s="226"/>
    </row>
    <row r="275">
      <c r="A275" s="226" t="s">
        <v>107</v>
      </c>
      <c r="B275" s="226" t="s">
        <v>108</v>
      </c>
      <c r="C275" s="226" t="s">
        <v>16</v>
      </c>
      <c r="D275" s="226" t="n">
        <v>711.2286015</v>
      </c>
      <c r="E275" s="226" t="n">
        <v>33.7375093726027</v>
      </c>
      <c r="F275" s="226" t="n">
        <v>100</v>
      </c>
      <c r="G275" s="226" t="n">
        <v>0</v>
      </c>
      <c r="H275" s="226"/>
      <c r="I275" s="226"/>
      <c r="J275" s="226"/>
      <c r="K275" s="226"/>
    </row>
    <row r="276">
      <c r="A276" s="226" t="s">
        <v>107</v>
      </c>
      <c r="B276" s="226" t="s">
        <v>108</v>
      </c>
      <c r="C276" s="226" t="s">
        <v>17</v>
      </c>
      <c r="D276" s="226" t="n">
        <v>439.5857186</v>
      </c>
      <c r="E276" s="226" t="n">
        <v>45.4565596183406</v>
      </c>
      <c r="F276" s="226" t="n">
        <v>100</v>
      </c>
      <c r="G276" s="226" t="n">
        <v>0</v>
      </c>
      <c r="H276" s="226"/>
      <c r="I276" s="226"/>
      <c r="J276" s="226"/>
      <c r="K276" s="226"/>
    </row>
    <row r="277">
      <c r="A277" s="226" t="s">
        <v>107</v>
      </c>
      <c r="B277" s="226" t="s">
        <v>108</v>
      </c>
      <c r="C277" s="226" t="s">
        <v>18</v>
      </c>
      <c r="D277" s="226" t="n">
        <v>26489.4152953</v>
      </c>
      <c r="E277" s="226" t="n">
        <v>2.02029079545003</v>
      </c>
      <c r="F277" s="226" t="n">
        <v>100</v>
      </c>
      <c r="G277" s="226" t="n">
        <v>0</v>
      </c>
      <c r="H277" s="226"/>
      <c r="I277" s="226"/>
      <c r="J277" s="226"/>
      <c r="K277" s="226"/>
    </row>
    <row r="278">
      <c r="A278" s="226" t="s">
        <v>111</v>
      </c>
      <c r="B278" s="226" t="s">
        <v>112</v>
      </c>
      <c r="C278" s="226" t="s">
        <v>16</v>
      </c>
      <c r="D278" s="226" t="n">
        <v>10265.9311481</v>
      </c>
      <c r="E278" s="226" t="n">
        <v>15.9654203145457</v>
      </c>
      <c r="F278" s="226" t="n">
        <v>100</v>
      </c>
      <c r="G278" s="226" t="n">
        <v>0</v>
      </c>
      <c r="H278" s="226"/>
      <c r="I278" s="226"/>
      <c r="J278" s="226"/>
      <c r="K278" s="226"/>
    </row>
    <row r="279">
      <c r="A279" s="226" t="s">
        <v>111</v>
      </c>
      <c r="B279" s="226" t="s">
        <v>112</v>
      </c>
      <c r="C279" s="226" t="s">
        <v>17</v>
      </c>
      <c r="D279" s="226" t="n">
        <v>64451.9162499</v>
      </c>
      <c r="E279" s="226" t="n">
        <v>3.61757359677107</v>
      </c>
      <c r="F279" s="226" t="n">
        <v>100</v>
      </c>
      <c r="G279" s="226" t="n">
        <v>0</v>
      </c>
      <c r="H279" s="226"/>
      <c r="I279" s="226"/>
      <c r="J279" s="226"/>
      <c r="K279" s="226"/>
    </row>
    <row r="280">
      <c r="A280" s="226" t="s">
        <v>111</v>
      </c>
      <c r="B280" s="226" t="s">
        <v>112</v>
      </c>
      <c r="C280" s="226" t="s">
        <v>18</v>
      </c>
      <c r="D280" s="226" t="n">
        <v>8776.1543666</v>
      </c>
      <c r="E280" s="226" t="n">
        <v>15.6604945469931</v>
      </c>
      <c r="F280" s="226" t="n">
        <v>100</v>
      </c>
      <c r="G280" s="226" t="n">
        <v>0</v>
      </c>
      <c r="H280" s="226"/>
      <c r="I280" s="226"/>
      <c r="J280" s="226"/>
      <c r="K280" s="226"/>
    </row>
    <row r="281">
      <c r="A281" s="226" t="s">
        <v>113</v>
      </c>
      <c r="B281" s="226" t="s">
        <v>114</v>
      </c>
      <c r="C281" s="226" t="s">
        <v>16</v>
      </c>
      <c r="D281" s="226" t="n">
        <v>78910.725122</v>
      </c>
      <c r="E281" s="226" t="n">
        <v>4.91965271836927</v>
      </c>
      <c r="F281" s="226" t="n">
        <v>100</v>
      </c>
      <c r="G281" s="226" t="n">
        <v>0</v>
      </c>
      <c r="H281" s="226"/>
      <c r="I281" s="226"/>
      <c r="J281" s="226"/>
      <c r="K281" s="226"/>
    </row>
    <row r="282">
      <c r="A282" s="226" t="s">
        <v>113</v>
      </c>
      <c r="B282" s="226" t="s">
        <v>114</v>
      </c>
      <c r="C282" s="226" t="s">
        <v>17</v>
      </c>
      <c r="D282" s="226" t="n">
        <v>39693.3351315</v>
      </c>
      <c r="E282" s="226" t="n">
        <v>9.19256790718567</v>
      </c>
      <c r="F282" s="226" t="n">
        <v>100</v>
      </c>
      <c r="G282" s="226" t="n">
        <v>0</v>
      </c>
      <c r="H282" s="226"/>
      <c r="I282" s="226"/>
      <c r="J282" s="226"/>
      <c r="K282" s="226"/>
    </row>
    <row r="283">
      <c r="A283" s="226" t="s">
        <v>113</v>
      </c>
      <c r="B283" s="226" t="s">
        <v>114</v>
      </c>
      <c r="C283" s="226" t="s">
        <v>18</v>
      </c>
      <c r="D283" s="226" t="n">
        <v>5736.8781528</v>
      </c>
      <c r="E283" s="226" t="n">
        <v>28.359988218693</v>
      </c>
      <c r="F283" s="226" t="n">
        <v>100</v>
      </c>
      <c r="G283" s="226" t="n">
        <v>0</v>
      </c>
      <c r="H283" s="226"/>
      <c r="I283" s="226"/>
      <c r="J283" s="226"/>
      <c r="K283" s="226"/>
    </row>
    <row r="284">
      <c r="A284" s="226" t="s">
        <v>113</v>
      </c>
      <c r="B284" s="226" t="s">
        <v>114</v>
      </c>
      <c r="C284" s="226" t="s">
        <v>22</v>
      </c>
      <c r="D284" s="226" t="n">
        <v>824.2147691</v>
      </c>
      <c r="E284" s="226" t="n">
        <v>43.0248494914199</v>
      </c>
      <c r="F284" s="226" t="n">
        <v>46.4416812069784</v>
      </c>
      <c r="G284" s="226" t="n">
        <v>26.0085486993259</v>
      </c>
      <c r="H284" s="226" t="n">
        <v>950.5159204</v>
      </c>
      <c r="I284" s="226" t="n">
        <v>54.899073733463</v>
      </c>
      <c r="J284" s="226" t="n">
        <v>53.5583187930216</v>
      </c>
      <c r="K284" s="226" t="n">
        <v>22.5526258958608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714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545</v>
      </c>
      <c r="I294" s="5" t="s">
        <v>546</v>
      </c>
      <c r="J294" s="5" t="s">
        <v>547</v>
      </c>
      <c r="K294" s="5" t="s">
        <v>548</v>
      </c>
    </row>
    <row r="295">
      <c r="A295" s="227" t="s">
        <v>97</v>
      </c>
      <c r="B295" s="227" t="s">
        <v>121</v>
      </c>
      <c r="C295" s="227" t="s">
        <v>16</v>
      </c>
      <c r="D295" s="227" t="n">
        <v>2063.0630287</v>
      </c>
      <c r="E295" s="227" t="n">
        <v>32.7170198075705</v>
      </c>
      <c r="F295" s="227" t="n">
        <v>100</v>
      </c>
      <c r="G295" s="227" t="n">
        <v>0</v>
      </c>
      <c r="H295" s="227"/>
      <c r="I295" s="227"/>
      <c r="J295" s="227"/>
      <c r="K295" s="227"/>
    </row>
    <row r="296">
      <c r="A296" s="227" t="s">
        <v>97</v>
      </c>
      <c r="B296" s="227" t="s">
        <v>121</v>
      </c>
      <c r="C296" s="227" t="s">
        <v>17</v>
      </c>
      <c r="D296" s="227" t="n">
        <v>5477.6204871</v>
      </c>
      <c r="E296" s="227" t="n">
        <v>18.010155673893</v>
      </c>
      <c r="F296" s="227" t="n">
        <v>100</v>
      </c>
      <c r="G296" s="227" t="n">
        <v>0</v>
      </c>
      <c r="H296" s="227"/>
      <c r="I296" s="227"/>
      <c r="J296" s="227"/>
      <c r="K296" s="227"/>
    </row>
    <row r="297">
      <c r="A297" s="227" t="s">
        <v>97</v>
      </c>
      <c r="B297" s="227" t="s">
        <v>121</v>
      </c>
      <c r="C297" s="227" t="s">
        <v>18</v>
      </c>
      <c r="D297" s="227" t="n">
        <v>17221.2467455</v>
      </c>
      <c r="E297" s="227" t="n">
        <v>7.2167187212114</v>
      </c>
      <c r="F297" s="227" t="n">
        <v>100</v>
      </c>
      <c r="G297" s="227" t="n">
        <v>0</v>
      </c>
      <c r="H297" s="227"/>
      <c r="I297" s="227"/>
      <c r="J297" s="227"/>
      <c r="K297" s="227"/>
    </row>
    <row r="298">
      <c r="A298" s="227" t="s">
        <v>97</v>
      </c>
      <c r="B298" s="227" t="s">
        <v>121</v>
      </c>
      <c r="C298" s="227" t="s">
        <v>19</v>
      </c>
      <c r="D298" s="227" t="n">
        <v>336.673001</v>
      </c>
      <c r="E298" s="227" t="n">
        <v>75.0601800273034</v>
      </c>
      <c r="F298" s="227" t="n">
        <v>100</v>
      </c>
      <c r="G298" s="227" t="n">
        <v>0</v>
      </c>
      <c r="H298" s="227"/>
      <c r="I298" s="227"/>
      <c r="J298" s="227"/>
      <c r="K298" s="227"/>
    </row>
    <row r="299">
      <c r="A299" s="227" t="s">
        <v>97</v>
      </c>
      <c r="B299" s="227" t="s">
        <v>121</v>
      </c>
      <c r="C299" s="227" t="s">
        <v>20</v>
      </c>
      <c r="D299" s="227" t="n">
        <v>415.378406</v>
      </c>
      <c r="E299" s="227" t="n">
        <v>71.7079752147313</v>
      </c>
      <c r="F299" s="227" t="n">
        <v>100</v>
      </c>
      <c r="G299" s="227" t="n">
        <v>0</v>
      </c>
      <c r="H299" s="227"/>
      <c r="I299" s="227"/>
      <c r="J299" s="227"/>
      <c r="K299" s="227"/>
    </row>
    <row r="300">
      <c r="A300" s="227" t="s">
        <v>130</v>
      </c>
      <c r="B300" s="227" t="s">
        <v>131</v>
      </c>
      <c r="C300" s="227" t="s">
        <v>17</v>
      </c>
      <c r="D300" s="227" t="n">
        <v>1092.9133294</v>
      </c>
      <c r="E300" s="227" t="n">
        <v>55.7176827403156</v>
      </c>
      <c r="F300" s="227" t="n">
        <v>100</v>
      </c>
      <c r="G300" s="227" t="n">
        <v>0.00000000000000618590542570583</v>
      </c>
      <c r="H300" s="227"/>
      <c r="I300" s="227"/>
      <c r="J300" s="227"/>
      <c r="K300" s="227"/>
    </row>
    <row r="301">
      <c r="A301" s="227" t="s">
        <v>130</v>
      </c>
      <c r="B301" s="227" t="s">
        <v>131</v>
      </c>
      <c r="C301" s="227" t="s">
        <v>18</v>
      </c>
      <c r="D301" s="227" t="n">
        <v>2346.8714477</v>
      </c>
      <c r="E301" s="227" t="n">
        <v>27.0538097654778</v>
      </c>
      <c r="F301" s="227" t="n">
        <v>100</v>
      </c>
      <c r="G301" s="227" t="n">
        <v>0</v>
      </c>
      <c r="H301" s="227"/>
      <c r="I301" s="227"/>
      <c r="J301" s="227"/>
      <c r="K301" s="227"/>
    </row>
    <row r="302">
      <c r="A302" s="227" t="s">
        <v>130</v>
      </c>
      <c r="B302" s="227" t="s">
        <v>131</v>
      </c>
      <c r="C302" s="227" t="s">
        <v>19</v>
      </c>
      <c r="D302" s="227" t="n">
        <v>10235.6752756</v>
      </c>
      <c r="E302" s="227" t="n">
        <v>10.5143189592866</v>
      </c>
      <c r="F302" s="227" t="n">
        <v>100</v>
      </c>
      <c r="G302" s="227" t="n">
        <v>0.00000000000000116732389968528</v>
      </c>
      <c r="H302" s="227"/>
      <c r="I302" s="227"/>
      <c r="J302" s="227"/>
      <c r="K302" s="227"/>
    </row>
    <row r="303">
      <c r="A303" s="227" t="s">
        <v>130</v>
      </c>
      <c r="B303" s="227" t="s">
        <v>131</v>
      </c>
      <c r="C303" s="227" t="s">
        <v>20</v>
      </c>
      <c r="D303" s="227" t="n">
        <v>7512.9286872</v>
      </c>
      <c r="E303" s="227" t="n">
        <v>13.5674237090265</v>
      </c>
      <c r="F303" s="227" t="n">
        <v>100</v>
      </c>
      <c r="G303" s="227" t="n">
        <v>0</v>
      </c>
      <c r="H303" s="227"/>
      <c r="I303" s="227"/>
      <c r="J303" s="227"/>
      <c r="K303" s="227"/>
    </row>
    <row r="304">
      <c r="A304" s="227" t="s">
        <v>130</v>
      </c>
      <c r="B304" s="227" t="s">
        <v>131</v>
      </c>
      <c r="C304" s="227" t="s">
        <v>21</v>
      </c>
      <c r="D304" s="227" t="n">
        <v>1060.8914898</v>
      </c>
      <c r="E304" s="227" t="n">
        <v>43.3187411724298</v>
      </c>
      <c r="F304" s="227" t="n">
        <v>100</v>
      </c>
      <c r="G304" s="227" t="n">
        <v>0.00000000000000480934638474094</v>
      </c>
      <c r="H304" s="227"/>
      <c r="I304" s="227"/>
      <c r="J304" s="227"/>
      <c r="K304" s="227"/>
    </row>
    <row r="305">
      <c r="A305" s="227" t="s">
        <v>136</v>
      </c>
      <c r="B305" s="227" t="s">
        <v>137</v>
      </c>
      <c r="C305" s="227" t="s">
        <v>16</v>
      </c>
      <c r="D305" s="227" t="n">
        <v>126.5296587</v>
      </c>
      <c r="E305" s="227" t="n">
        <v>59.9051538437829</v>
      </c>
      <c r="F305" s="227" t="n">
        <v>100</v>
      </c>
      <c r="G305" s="227" t="n">
        <v>0</v>
      </c>
      <c r="H305" s="227"/>
      <c r="I305" s="227"/>
      <c r="J305" s="227"/>
      <c r="K305" s="227"/>
    </row>
    <row r="306">
      <c r="A306" s="227" t="s">
        <v>136</v>
      </c>
      <c r="B306" s="227" t="s">
        <v>137</v>
      </c>
      <c r="C306" s="227" t="s">
        <v>17</v>
      </c>
      <c r="D306" s="227" t="n">
        <v>153.9732099</v>
      </c>
      <c r="E306" s="227" t="n">
        <v>61.7192880975619</v>
      </c>
      <c r="F306" s="227" t="n">
        <v>100</v>
      </c>
      <c r="G306" s="227" t="n">
        <v>0</v>
      </c>
      <c r="H306" s="227"/>
      <c r="I306" s="227"/>
      <c r="J306" s="227"/>
      <c r="K306" s="227"/>
    </row>
    <row r="307">
      <c r="A307" s="227" t="s">
        <v>136</v>
      </c>
      <c r="B307" s="227" t="s">
        <v>137</v>
      </c>
      <c r="C307" s="227" t="s">
        <v>18</v>
      </c>
      <c r="D307" s="227" t="n">
        <v>33945.00481</v>
      </c>
      <c r="E307" s="227" t="n">
        <v>3.14976310138295</v>
      </c>
      <c r="F307" s="227" t="n">
        <v>100</v>
      </c>
      <c r="G307" s="227" t="n">
        <v>0</v>
      </c>
      <c r="H307" s="227"/>
      <c r="I307" s="227"/>
      <c r="J307" s="227"/>
      <c r="K307" s="227"/>
    </row>
    <row r="308">
      <c r="A308" s="227" t="s">
        <v>136</v>
      </c>
      <c r="B308" s="227" t="s">
        <v>137</v>
      </c>
      <c r="C308" s="227" t="s">
        <v>19</v>
      </c>
      <c r="D308" s="227" t="n">
        <v>2973.8316828</v>
      </c>
      <c r="E308" s="227" t="n">
        <v>34.6996477065588</v>
      </c>
      <c r="F308" s="227" t="n">
        <v>100</v>
      </c>
      <c r="G308" s="227" t="n">
        <v>0</v>
      </c>
      <c r="H308" s="227"/>
      <c r="I308" s="227"/>
      <c r="J308" s="227"/>
      <c r="K308" s="227"/>
    </row>
    <row r="309">
      <c r="A309" s="227" t="s">
        <v>138</v>
      </c>
      <c r="B309" s="227" t="s">
        <v>139</v>
      </c>
      <c r="C309" s="227" t="s">
        <v>17</v>
      </c>
      <c r="D309" s="227" t="n">
        <v>19868.6534714</v>
      </c>
      <c r="E309" s="227" t="n">
        <v>15.733400111794</v>
      </c>
      <c r="F309" s="227" t="n">
        <v>100</v>
      </c>
      <c r="G309" s="227" t="n">
        <v>0</v>
      </c>
      <c r="H309" s="227"/>
      <c r="I309" s="227"/>
      <c r="J309" s="227"/>
      <c r="K309" s="227"/>
    </row>
    <row r="310">
      <c r="A310" s="227" t="s">
        <v>138</v>
      </c>
      <c r="B310" s="227" t="s">
        <v>139</v>
      </c>
      <c r="C310" s="227" t="s">
        <v>18</v>
      </c>
      <c r="D310" s="227" t="n">
        <v>40895.5887432</v>
      </c>
      <c r="E310" s="227" t="n">
        <v>7.46349474958478</v>
      </c>
      <c r="F310" s="227" t="n">
        <v>100</v>
      </c>
      <c r="G310" s="227" t="n">
        <v>0</v>
      </c>
      <c r="H310" s="227"/>
      <c r="I310" s="227"/>
      <c r="J310" s="227"/>
      <c r="K310" s="227"/>
    </row>
    <row r="311">
      <c r="A311" s="227" t="s">
        <v>138</v>
      </c>
      <c r="B311" s="227" t="s">
        <v>139</v>
      </c>
      <c r="C311" s="227" t="s">
        <v>19</v>
      </c>
      <c r="D311" s="227" t="n">
        <v>3149.4619218</v>
      </c>
      <c r="E311" s="227" t="n">
        <v>41.8558138714535</v>
      </c>
      <c r="F311" s="227" t="n">
        <v>100</v>
      </c>
      <c r="G311" s="227" t="n">
        <v>0</v>
      </c>
      <c r="H311" s="227"/>
      <c r="I311" s="227"/>
      <c r="J311" s="227"/>
      <c r="K311" s="227"/>
    </row>
    <row r="312">
      <c r="A312" s="227" t="s">
        <v>140</v>
      </c>
      <c r="B312" s="227" t="s">
        <v>141</v>
      </c>
      <c r="C312" s="227" t="s">
        <v>16</v>
      </c>
      <c r="D312" s="227" t="n">
        <v>944.8819644</v>
      </c>
      <c r="E312" s="227" t="n">
        <v>77.7279146825415</v>
      </c>
      <c r="F312" s="227" t="n">
        <v>100</v>
      </c>
      <c r="G312" s="227" t="n">
        <v>0</v>
      </c>
      <c r="H312" s="227"/>
      <c r="I312" s="227"/>
      <c r="J312" s="227"/>
      <c r="K312" s="227"/>
    </row>
    <row r="313">
      <c r="A313" s="227" t="s">
        <v>140</v>
      </c>
      <c r="B313" s="227" t="s">
        <v>141</v>
      </c>
      <c r="C313" s="227" t="s">
        <v>17</v>
      </c>
      <c r="D313" s="227" t="n">
        <v>59553.5560678</v>
      </c>
      <c r="E313" s="227" t="n">
        <v>8.78484508316715</v>
      </c>
      <c r="F313" s="227" t="n">
        <v>100</v>
      </c>
      <c r="G313" s="227" t="n">
        <v>0</v>
      </c>
      <c r="H313" s="227"/>
      <c r="I313" s="227"/>
      <c r="J313" s="227"/>
      <c r="K313" s="227"/>
    </row>
    <row r="314">
      <c r="A314" s="227" t="s">
        <v>140</v>
      </c>
      <c r="B314" s="227" t="s">
        <v>141</v>
      </c>
      <c r="C314" s="227" t="s">
        <v>18</v>
      </c>
      <c r="D314" s="227" t="n">
        <v>37929.2008943</v>
      </c>
      <c r="E314" s="227" t="n">
        <v>12.2582608417272</v>
      </c>
      <c r="F314" s="227" t="n">
        <v>100</v>
      </c>
      <c r="G314" s="227" t="n">
        <v>0.00000000000000136094034283465</v>
      </c>
      <c r="H314" s="227"/>
      <c r="I314" s="227"/>
      <c r="J314" s="227"/>
      <c r="K314" s="227"/>
    </row>
    <row r="315">
      <c r="A315" s="227" t="s">
        <v>140</v>
      </c>
      <c r="B315" s="227" t="s">
        <v>141</v>
      </c>
      <c r="C315" s="227" t="s">
        <v>22</v>
      </c>
      <c r="D315" s="227" t="n">
        <v>1222.455804</v>
      </c>
      <c r="E315" s="227" t="n">
        <v>39.6017529452481</v>
      </c>
      <c r="F315" s="227" t="n">
        <v>91.0174865186534</v>
      </c>
      <c r="G315" s="227" t="n">
        <v>9.75675631600078</v>
      </c>
      <c r="H315" s="227" t="n">
        <v>120.6441329</v>
      </c>
      <c r="I315" s="227" t="n">
        <v>100</v>
      </c>
      <c r="J315" s="227" t="n">
        <v>8.98251348134659</v>
      </c>
      <c r="K315" s="227" t="n">
        <v>98.862688968017</v>
      </c>
    </row>
    <row r="316">
      <c r="A316" s="227" t="s">
        <v>146</v>
      </c>
      <c r="B316" s="227" t="s">
        <v>147</v>
      </c>
      <c r="C316" s="227" t="s">
        <v>16</v>
      </c>
      <c r="D316" s="227" t="n">
        <v>3958.1830829</v>
      </c>
      <c r="E316" s="227" t="n">
        <v>30.3806942336249</v>
      </c>
      <c r="F316" s="227" t="n">
        <v>100</v>
      </c>
      <c r="G316" s="227" t="n">
        <v>0</v>
      </c>
      <c r="H316" s="227"/>
      <c r="I316" s="227"/>
      <c r="J316" s="227"/>
      <c r="K316" s="227"/>
    </row>
    <row r="317">
      <c r="A317" s="227" t="s">
        <v>146</v>
      </c>
      <c r="B317" s="227" t="s">
        <v>147</v>
      </c>
      <c r="C317" s="227" t="s">
        <v>17</v>
      </c>
      <c r="D317" s="227" t="n">
        <v>29294.1615619</v>
      </c>
      <c r="E317" s="227" t="n">
        <v>4.32834198466288</v>
      </c>
      <c r="F317" s="227" t="n">
        <v>100</v>
      </c>
      <c r="G317" s="227" t="n">
        <v>0</v>
      </c>
      <c r="H317" s="227"/>
      <c r="I317" s="227"/>
      <c r="J317" s="227"/>
      <c r="K317" s="227"/>
    </row>
    <row r="318">
      <c r="A318" s="227" t="s">
        <v>146</v>
      </c>
      <c r="B318" s="227" t="s">
        <v>147</v>
      </c>
      <c r="C318" s="227" t="s">
        <v>18</v>
      </c>
      <c r="D318" s="227" t="n">
        <v>267.649446</v>
      </c>
      <c r="E318" s="227" t="n">
        <v>42.4963230799997</v>
      </c>
      <c r="F318" s="227" t="n">
        <v>100</v>
      </c>
      <c r="G318" s="227" t="n">
        <v>0</v>
      </c>
      <c r="H318" s="227"/>
      <c r="I318" s="227"/>
      <c r="J318" s="227"/>
      <c r="K318" s="227"/>
    </row>
    <row r="319">
      <c r="A319" s="227" t="s">
        <v>146</v>
      </c>
      <c r="B319" s="227" t="s">
        <v>147</v>
      </c>
      <c r="C319" s="227" t="s">
        <v>22</v>
      </c>
      <c r="D319" s="227" t="n">
        <v>73.3170234</v>
      </c>
      <c r="E319" s="227" t="n">
        <v>99.9999999999997</v>
      </c>
      <c r="F319" s="227" t="n">
        <v>62.2018648334896</v>
      </c>
      <c r="G319" s="227" t="n">
        <v>53.783590092099</v>
      </c>
      <c r="H319" s="227" t="n">
        <v>44.5524707</v>
      </c>
      <c r="I319" s="227" t="n">
        <v>100</v>
      </c>
      <c r="J319" s="227" t="n">
        <v>37.7981351665104</v>
      </c>
      <c r="K319" s="227" t="n">
        <v>88.5080596286309</v>
      </c>
    </row>
    <row r="320">
      <c r="A320" s="227" t="s">
        <v>148</v>
      </c>
      <c r="B320" s="227" t="s">
        <v>149</v>
      </c>
      <c r="C320" s="227" t="s">
        <v>17</v>
      </c>
      <c r="D320" s="227" t="n">
        <v>4314.8346929</v>
      </c>
      <c r="E320" s="227" t="n">
        <v>16.9080888173373</v>
      </c>
      <c r="F320" s="227" t="n">
        <v>100</v>
      </c>
      <c r="G320" s="227" t="n">
        <v>0</v>
      </c>
      <c r="H320" s="227"/>
      <c r="I320" s="227"/>
      <c r="J320" s="227"/>
      <c r="K320" s="227"/>
    </row>
    <row r="321">
      <c r="A321" s="227" t="s">
        <v>148</v>
      </c>
      <c r="B321" s="227" t="s">
        <v>149</v>
      </c>
      <c r="C321" s="227" t="s">
        <v>18</v>
      </c>
      <c r="D321" s="227" t="n">
        <v>11383.1252762</v>
      </c>
      <c r="E321" s="227" t="n">
        <v>6.77132842920956</v>
      </c>
      <c r="F321" s="227" t="n">
        <v>100</v>
      </c>
      <c r="G321" s="227" t="n">
        <v>0</v>
      </c>
      <c r="H321" s="227"/>
      <c r="I321" s="227"/>
      <c r="J321" s="227"/>
      <c r="K321" s="227"/>
    </row>
    <row r="322">
      <c r="A322" s="227" t="s">
        <v>156</v>
      </c>
      <c r="B322" s="227" t="s">
        <v>157</v>
      </c>
      <c r="C322" s="227" t="s">
        <v>17</v>
      </c>
      <c r="D322" s="227" t="n">
        <v>194.4614635</v>
      </c>
      <c r="E322" s="227" t="n">
        <v>45.0224591558289</v>
      </c>
      <c r="F322" s="227" t="n">
        <v>100</v>
      </c>
      <c r="G322" s="227" t="n">
        <v>0</v>
      </c>
      <c r="H322" s="227"/>
      <c r="I322" s="227"/>
      <c r="J322" s="227"/>
      <c r="K322" s="227"/>
    </row>
    <row r="323">
      <c r="A323" s="227" t="s">
        <v>156</v>
      </c>
      <c r="B323" s="227" t="s">
        <v>157</v>
      </c>
      <c r="C323" s="227" t="s">
        <v>18</v>
      </c>
      <c r="D323" s="227" t="n">
        <v>17524.3120843</v>
      </c>
      <c r="E323" s="227" t="n">
        <v>2.21447952079379</v>
      </c>
      <c r="F323" s="227" t="n">
        <v>100</v>
      </c>
      <c r="G323" s="227" t="n">
        <v>0</v>
      </c>
      <c r="H323" s="227"/>
      <c r="I323" s="227"/>
      <c r="J323" s="227"/>
      <c r="K323" s="227"/>
    </row>
    <row r="324">
      <c r="A324" s="227" t="s">
        <v>164</v>
      </c>
      <c r="B324" s="227" t="s">
        <v>165</v>
      </c>
      <c r="C324" s="227" t="s">
        <v>17</v>
      </c>
      <c r="D324" s="227" t="n">
        <v>141.7568443</v>
      </c>
      <c r="E324" s="227" t="n">
        <v>64.0453759894598</v>
      </c>
      <c r="F324" s="227" t="n">
        <v>100</v>
      </c>
      <c r="G324" s="227" t="n">
        <v>0.00000000000000711046510442737</v>
      </c>
      <c r="H324" s="227"/>
      <c r="I324" s="227"/>
      <c r="J324" s="227"/>
      <c r="K324" s="227"/>
    </row>
    <row r="325">
      <c r="A325" s="227" t="s">
        <v>164</v>
      </c>
      <c r="B325" s="227" t="s">
        <v>165</v>
      </c>
      <c r="C325" s="227" t="s">
        <v>18</v>
      </c>
      <c r="D325" s="227" t="n">
        <v>20668.8113323</v>
      </c>
      <c r="E325" s="227" t="n">
        <v>2.02525737782886</v>
      </c>
      <c r="F325" s="227" t="n">
        <v>100</v>
      </c>
      <c r="G325" s="227" t="n">
        <v>0</v>
      </c>
      <c r="H325" s="227"/>
      <c r="I325" s="227"/>
      <c r="J325" s="227"/>
      <c r="K325" s="227"/>
    </row>
    <row r="326">
      <c r="A326" s="227" t="s">
        <v>166</v>
      </c>
      <c r="B326" s="227" t="s">
        <v>167</v>
      </c>
      <c r="C326" s="227" t="s">
        <v>17</v>
      </c>
      <c r="D326" s="227" t="n">
        <v>30584.0791673</v>
      </c>
      <c r="E326" s="227" t="n">
        <v>9.15605768436347</v>
      </c>
      <c r="F326" s="227" t="n">
        <v>100</v>
      </c>
      <c r="G326" s="227" t="n">
        <v>0</v>
      </c>
      <c r="H326" s="227"/>
      <c r="I326" s="227"/>
      <c r="J326" s="227"/>
      <c r="K326" s="227"/>
    </row>
    <row r="327">
      <c r="A327" s="227" t="s">
        <v>166</v>
      </c>
      <c r="B327" s="227" t="s">
        <v>167</v>
      </c>
      <c r="C327" s="227" t="s">
        <v>18</v>
      </c>
      <c r="D327" s="227" t="n">
        <v>24897.4090269</v>
      </c>
      <c r="E327" s="227" t="n">
        <v>10.9587566251226</v>
      </c>
      <c r="F327" s="227" t="n">
        <v>100</v>
      </c>
      <c r="G327" s="227" t="n">
        <v>0</v>
      </c>
      <c r="H327" s="227"/>
      <c r="I327" s="227"/>
      <c r="J327" s="227"/>
      <c r="K327" s="227"/>
    </row>
    <row r="328">
      <c r="A328" s="227" t="s">
        <v>170</v>
      </c>
      <c r="B328" s="227" t="s">
        <v>171</v>
      </c>
      <c r="C328" s="227" t="s">
        <v>16</v>
      </c>
      <c r="D328" s="227" t="n">
        <v>85.3022685</v>
      </c>
      <c r="E328" s="227" t="n">
        <v>70.7012097686938</v>
      </c>
      <c r="F328" s="227" t="n">
        <v>100</v>
      </c>
      <c r="G328" s="227" t="n">
        <v>0</v>
      </c>
      <c r="H328" s="227"/>
      <c r="I328" s="227"/>
      <c r="J328" s="227"/>
      <c r="K328" s="227"/>
    </row>
    <row r="329">
      <c r="A329" s="227" t="s">
        <v>170</v>
      </c>
      <c r="B329" s="227" t="s">
        <v>171</v>
      </c>
      <c r="C329" s="227" t="s">
        <v>17</v>
      </c>
      <c r="D329" s="227" t="n">
        <v>6049.7251106</v>
      </c>
      <c r="E329" s="227" t="n">
        <v>21.0564860619076</v>
      </c>
      <c r="F329" s="227" t="n">
        <v>100</v>
      </c>
      <c r="G329" s="227" t="n">
        <v>0.00000000000000233773956436285</v>
      </c>
      <c r="H329" s="227"/>
      <c r="I329" s="227"/>
      <c r="J329" s="227"/>
      <c r="K329" s="227"/>
    </row>
    <row r="330">
      <c r="A330" s="227" t="s">
        <v>170</v>
      </c>
      <c r="B330" s="227" t="s">
        <v>171</v>
      </c>
      <c r="C330" s="227" t="s">
        <v>18</v>
      </c>
      <c r="D330" s="227" t="n">
        <v>21937.6201247</v>
      </c>
      <c r="E330" s="227" t="n">
        <v>6.21940570351166</v>
      </c>
      <c r="F330" s="227" t="n">
        <v>100</v>
      </c>
      <c r="G330" s="227" t="n">
        <v>0</v>
      </c>
      <c r="H330" s="227"/>
      <c r="I330" s="227"/>
      <c r="J330" s="227"/>
      <c r="K330" s="227"/>
    </row>
    <row r="331">
      <c r="A331" s="227" t="s">
        <v>170</v>
      </c>
      <c r="B331" s="227" t="s">
        <v>171</v>
      </c>
      <c r="C331" s="227" t="s">
        <v>19</v>
      </c>
      <c r="D331" s="227" t="n">
        <v>2925.2336001</v>
      </c>
      <c r="E331" s="227" t="n">
        <v>30.5315608051625</v>
      </c>
      <c r="F331" s="227" t="n">
        <v>100</v>
      </c>
      <c r="G331" s="227" t="n">
        <v>0</v>
      </c>
      <c r="H331" s="227"/>
      <c r="I331" s="227"/>
      <c r="J331" s="227"/>
      <c r="K331" s="227"/>
    </row>
    <row r="332">
      <c r="A332" s="227" t="s">
        <v>172</v>
      </c>
      <c r="B332" s="227" t="s">
        <v>173</v>
      </c>
      <c r="C332" s="227" t="s">
        <v>16</v>
      </c>
      <c r="D332" s="227" t="n">
        <v>278.5261004</v>
      </c>
      <c r="E332" s="227" t="n">
        <v>69.0757868487489</v>
      </c>
      <c r="F332" s="227" t="n">
        <v>100</v>
      </c>
      <c r="G332" s="227" t="n">
        <v>0</v>
      </c>
      <c r="H332" s="227"/>
      <c r="I332" s="227"/>
      <c r="J332" s="227"/>
      <c r="K332" s="227"/>
    </row>
    <row r="333">
      <c r="A333" s="227" t="s">
        <v>172</v>
      </c>
      <c r="B333" s="227" t="s">
        <v>173</v>
      </c>
      <c r="C333" s="227" t="s">
        <v>17</v>
      </c>
      <c r="D333" s="227" t="n">
        <v>9145.8650787</v>
      </c>
      <c r="E333" s="227" t="n">
        <v>16.1720467813135</v>
      </c>
      <c r="F333" s="227" t="n">
        <v>100</v>
      </c>
      <c r="G333" s="227" t="n">
        <v>0</v>
      </c>
      <c r="H333" s="227"/>
      <c r="I333" s="227"/>
      <c r="J333" s="227"/>
      <c r="K333" s="227"/>
    </row>
    <row r="334">
      <c r="A334" s="227" t="s">
        <v>172</v>
      </c>
      <c r="B334" s="227" t="s">
        <v>173</v>
      </c>
      <c r="C334" s="227" t="s">
        <v>18</v>
      </c>
      <c r="D334" s="227" t="n">
        <v>21466.2215682</v>
      </c>
      <c r="E334" s="227" t="n">
        <v>6.6195224410018</v>
      </c>
      <c r="F334" s="227" t="n">
        <v>100</v>
      </c>
      <c r="G334" s="227" t="n">
        <v>0</v>
      </c>
      <c r="H334" s="227"/>
      <c r="I334" s="227"/>
      <c r="J334" s="227"/>
      <c r="K334" s="227"/>
    </row>
    <row r="335">
      <c r="A335" s="227" t="s">
        <v>178</v>
      </c>
      <c r="B335" s="227" t="s">
        <v>179</v>
      </c>
      <c r="C335" s="227" t="s">
        <v>17</v>
      </c>
      <c r="D335" s="227" t="n">
        <v>7628.9967129</v>
      </c>
      <c r="E335" s="227" t="n">
        <v>8.37843898872085</v>
      </c>
      <c r="F335" s="227" t="n">
        <v>100</v>
      </c>
      <c r="G335" s="227" t="n">
        <v>0</v>
      </c>
      <c r="H335" s="227"/>
      <c r="I335" s="227"/>
      <c r="J335" s="227"/>
      <c r="K335" s="227"/>
    </row>
    <row r="336">
      <c r="A336" s="227" t="s">
        <v>178</v>
      </c>
      <c r="B336" s="227" t="s">
        <v>179</v>
      </c>
      <c r="C336" s="227" t="s">
        <v>18</v>
      </c>
      <c r="D336" s="227" t="n">
        <v>3862.6976533</v>
      </c>
      <c r="E336" s="227" t="n">
        <v>13.7731311980296</v>
      </c>
      <c r="F336" s="227" t="n">
        <v>100</v>
      </c>
      <c r="G336" s="227" t="n">
        <v>0</v>
      </c>
      <c r="H336" s="227"/>
      <c r="I336" s="227"/>
      <c r="J336" s="227"/>
      <c r="K336" s="227"/>
    </row>
    <row r="337">
      <c r="A337" s="227" t="s">
        <v>180</v>
      </c>
      <c r="B337" s="227" t="s">
        <v>181</v>
      </c>
      <c r="C337" s="227" t="s">
        <v>16</v>
      </c>
      <c r="D337" s="227" t="n">
        <v>833.1062947</v>
      </c>
      <c r="E337" s="227" t="n">
        <v>55.4113347123054</v>
      </c>
      <c r="F337" s="227" t="n">
        <v>100</v>
      </c>
      <c r="G337" s="227" t="n">
        <v>0</v>
      </c>
      <c r="H337" s="227"/>
      <c r="I337" s="227"/>
      <c r="J337" s="227"/>
      <c r="K337" s="227"/>
    </row>
    <row r="338">
      <c r="A338" s="227" t="s">
        <v>180</v>
      </c>
      <c r="B338" s="227" t="s">
        <v>181</v>
      </c>
      <c r="C338" s="227" t="s">
        <v>17</v>
      </c>
      <c r="D338" s="227" t="n">
        <v>32183.2018514</v>
      </c>
      <c r="E338" s="227" t="n">
        <v>2.53702661858743</v>
      </c>
      <c r="F338" s="227" t="n">
        <v>100</v>
      </c>
      <c r="G338" s="227" t="n">
        <v>0</v>
      </c>
      <c r="H338" s="227"/>
      <c r="I338" s="227"/>
      <c r="J338" s="227"/>
      <c r="K338" s="227"/>
    </row>
    <row r="339">
      <c r="A339" s="227" t="s">
        <v>182</v>
      </c>
      <c r="B339" s="227" t="s">
        <v>183</v>
      </c>
      <c r="C339" s="227" t="s">
        <v>16</v>
      </c>
      <c r="D339" s="227" t="n">
        <v>4619.6184943</v>
      </c>
      <c r="E339" s="227" t="n">
        <v>23.0591471873626</v>
      </c>
      <c r="F339" s="227" t="n">
        <v>100</v>
      </c>
      <c r="G339" s="227" t="n">
        <v>0</v>
      </c>
      <c r="H339" s="227"/>
      <c r="I339" s="227"/>
      <c r="J339" s="227"/>
      <c r="K339" s="227"/>
    </row>
    <row r="340">
      <c r="A340" s="227" t="s">
        <v>182</v>
      </c>
      <c r="B340" s="227" t="s">
        <v>183</v>
      </c>
      <c r="C340" s="227" t="s">
        <v>17</v>
      </c>
      <c r="D340" s="227" t="n">
        <v>21718.3170873</v>
      </c>
      <c r="E340" s="227" t="n">
        <v>5.17860308608621</v>
      </c>
      <c r="F340" s="227" t="n">
        <v>100</v>
      </c>
      <c r="G340" s="227" t="n">
        <v>0.000000000000000574940438156781</v>
      </c>
      <c r="H340" s="227"/>
      <c r="I340" s="227"/>
      <c r="J340" s="227"/>
      <c r="K340" s="227"/>
    </row>
    <row r="341">
      <c r="A341" s="227" t="s">
        <v>182</v>
      </c>
      <c r="B341" s="227" t="s">
        <v>183</v>
      </c>
      <c r="C341" s="227" t="s">
        <v>22</v>
      </c>
      <c r="D341" s="227"/>
      <c r="E341" s="227"/>
      <c r="F341" s="227"/>
      <c r="G341" s="227"/>
      <c r="H341" s="227" t="n">
        <v>55.8240831</v>
      </c>
      <c r="I341" s="227" t="n">
        <v>70.2627166741539</v>
      </c>
      <c r="J341" s="227" t="n">
        <v>100</v>
      </c>
      <c r="K341" s="227" t="n">
        <v>0</v>
      </c>
    </row>
    <row r="342">
      <c r="A342" s="227" t="s">
        <v>186</v>
      </c>
      <c r="B342" s="227" t="s">
        <v>187</v>
      </c>
      <c r="C342" s="227" t="s">
        <v>16</v>
      </c>
      <c r="D342" s="227" t="n">
        <v>56.5082086</v>
      </c>
      <c r="E342" s="227" t="n">
        <v>57.0749747447748</v>
      </c>
      <c r="F342" s="227" t="n">
        <v>100</v>
      </c>
      <c r="G342" s="227" t="n">
        <v>0.00000000000000633659510915482</v>
      </c>
      <c r="H342" s="227"/>
      <c r="I342" s="227"/>
      <c r="J342" s="227"/>
      <c r="K342" s="227"/>
    </row>
    <row r="343">
      <c r="A343" s="227" t="s">
        <v>186</v>
      </c>
      <c r="B343" s="227" t="s">
        <v>187</v>
      </c>
      <c r="C343" s="227" t="s">
        <v>17</v>
      </c>
      <c r="D343" s="227" t="n">
        <v>12598.7687169</v>
      </c>
      <c r="E343" s="227" t="n">
        <v>7.93295185548648</v>
      </c>
      <c r="F343" s="227" t="n">
        <v>100</v>
      </c>
      <c r="G343" s="227" t="n">
        <v>0</v>
      </c>
      <c r="H343" s="227"/>
      <c r="I343" s="227"/>
      <c r="J343" s="227"/>
      <c r="K343" s="227"/>
    </row>
    <row r="344">
      <c r="A344" s="227" t="s">
        <v>186</v>
      </c>
      <c r="B344" s="227" t="s">
        <v>187</v>
      </c>
      <c r="C344" s="227" t="s">
        <v>18</v>
      </c>
      <c r="D344" s="227" t="n">
        <v>5672.9028611</v>
      </c>
      <c r="E344" s="227" t="n">
        <v>15.5495233358662</v>
      </c>
      <c r="F344" s="227" t="n">
        <v>100</v>
      </c>
      <c r="G344" s="227" t="n">
        <v>0.00000000000000172634388294248</v>
      </c>
      <c r="H344" s="227"/>
      <c r="I344" s="227"/>
      <c r="J344" s="227"/>
      <c r="K344" s="227"/>
    </row>
    <row r="345">
      <c r="A345" s="227" t="s">
        <v>188</v>
      </c>
      <c r="B345" s="227" t="s">
        <v>189</v>
      </c>
      <c r="C345" s="227" t="s">
        <v>16</v>
      </c>
      <c r="D345" s="227" t="n">
        <v>2920.8386619</v>
      </c>
      <c r="E345" s="227" t="n">
        <v>34.263703639201</v>
      </c>
      <c r="F345" s="227" t="n">
        <v>100</v>
      </c>
      <c r="G345" s="227" t="n">
        <v>0</v>
      </c>
      <c r="H345" s="227"/>
      <c r="I345" s="227"/>
      <c r="J345" s="227"/>
      <c r="K345" s="227"/>
    </row>
    <row r="346">
      <c r="A346" s="227" t="s">
        <v>188</v>
      </c>
      <c r="B346" s="227" t="s">
        <v>189</v>
      </c>
      <c r="C346" s="227" t="s">
        <v>17</v>
      </c>
      <c r="D346" s="227" t="n">
        <v>32727.3309501</v>
      </c>
      <c r="E346" s="227" t="n">
        <v>5.34893021167086</v>
      </c>
      <c r="F346" s="227" t="n">
        <v>100</v>
      </c>
      <c r="G346" s="227" t="n">
        <v>0</v>
      </c>
      <c r="H346" s="227"/>
      <c r="I346" s="227"/>
      <c r="J346" s="227"/>
      <c r="K346" s="227"/>
    </row>
    <row r="347">
      <c r="A347" s="227" t="s">
        <v>188</v>
      </c>
      <c r="B347" s="227" t="s">
        <v>189</v>
      </c>
      <c r="C347" s="227" t="s">
        <v>18</v>
      </c>
      <c r="D347" s="227" t="n">
        <v>3047.9055985</v>
      </c>
      <c r="E347" s="227" t="n">
        <v>34.5560656201075</v>
      </c>
      <c r="F347" s="227" t="n">
        <v>100</v>
      </c>
      <c r="G347" s="227" t="n">
        <v>0</v>
      </c>
      <c r="H347" s="227"/>
      <c r="I347" s="227"/>
      <c r="J347" s="227"/>
      <c r="K347" s="227"/>
    </row>
    <row r="348">
      <c r="A348" s="227" t="s">
        <v>190</v>
      </c>
      <c r="B348" s="227" t="s">
        <v>191</v>
      </c>
      <c r="C348" s="227" t="s">
        <v>16</v>
      </c>
      <c r="D348" s="227" t="n">
        <v>7288.5842776</v>
      </c>
      <c r="E348" s="227" t="n">
        <v>17.8028464237761</v>
      </c>
      <c r="F348" s="227" t="n">
        <v>100</v>
      </c>
      <c r="G348" s="227" t="n">
        <v>0</v>
      </c>
      <c r="H348" s="227"/>
      <c r="I348" s="227"/>
      <c r="J348" s="227"/>
      <c r="K348" s="227"/>
    </row>
    <row r="349">
      <c r="A349" s="227" t="s">
        <v>190</v>
      </c>
      <c r="B349" s="227" t="s">
        <v>191</v>
      </c>
      <c r="C349" s="227" t="s">
        <v>17</v>
      </c>
      <c r="D349" s="227" t="n">
        <v>19125.8165829</v>
      </c>
      <c r="E349" s="227" t="n">
        <v>6.12645343768227</v>
      </c>
      <c r="F349" s="227" t="n">
        <v>100</v>
      </c>
      <c r="G349" s="227" t="n">
        <v>0</v>
      </c>
      <c r="H349" s="227"/>
      <c r="I349" s="227"/>
      <c r="J349" s="227"/>
      <c r="K349" s="227"/>
    </row>
    <row r="350">
      <c r="A350" s="227" t="s">
        <v>190</v>
      </c>
      <c r="B350" s="227" t="s">
        <v>191</v>
      </c>
      <c r="C350" s="227" t="s">
        <v>18</v>
      </c>
      <c r="D350" s="227" t="n">
        <v>55.345907</v>
      </c>
      <c r="E350" s="227" t="n">
        <v>70.4908780311242</v>
      </c>
      <c r="F350" s="227" t="n">
        <v>100</v>
      </c>
      <c r="G350" s="227" t="n">
        <v>0</v>
      </c>
      <c r="H350" s="227"/>
      <c r="I350" s="227"/>
      <c r="J350" s="227"/>
      <c r="K350" s="227"/>
    </row>
    <row r="351">
      <c r="A351" s="227" t="s">
        <v>194</v>
      </c>
      <c r="B351" s="227" t="s">
        <v>195</v>
      </c>
      <c r="C351" s="227" t="s">
        <v>16</v>
      </c>
      <c r="D351" s="227" t="n">
        <v>13973.1521081</v>
      </c>
      <c r="E351" s="227" t="n">
        <v>11.5926149803004</v>
      </c>
      <c r="F351" s="227" t="n">
        <v>100</v>
      </c>
      <c r="G351" s="227" t="n">
        <v>0</v>
      </c>
      <c r="H351" s="227"/>
      <c r="I351" s="227"/>
      <c r="J351" s="227"/>
      <c r="K351" s="227"/>
    </row>
    <row r="352">
      <c r="A352" s="227" t="s">
        <v>194</v>
      </c>
      <c r="B352" s="227" t="s">
        <v>195</v>
      </c>
      <c r="C352" s="227" t="s">
        <v>17</v>
      </c>
      <c r="D352" s="227" t="n">
        <v>18048.5498446</v>
      </c>
      <c r="E352" s="227" t="n">
        <v>9.29500802349289</v>
      </c>
      <c r="F352" s="227" t="n">
        <v>100</v>
      </c>
      <c r="G352" s="227" t="n">
        <v>0</v>
      </c>
      <c r="H352" s="227"/>
      <c r="I352" s="227"/>
      <c r="J352" s="227"/>
      <c r="K352" s="227"/>
    </row>
    <row r="353">
      <c r="A353" s="227" t="s">
        <v>194</v>
      </c>
      <c r="B353" s="227" t="s">
        <v>195</v>
      </c>
      <c r="C353" s="227" t="s">
        <v>18</v>
      </c>
      <c r="D353" s="227" t="n">
        <v>129.2126991</v>
      </c>
      <c r="E353" s="227" t="n">
        <v>57.9873747592639</v>
      </c>
      <c r="F353" s="227" t="n">
        <v>100</v>
      </c>
      <c r="G353" s="227" t="n">
        <v>0</v>
      </c>
      <c r="H353" s="227"/>
      <c r="I353" s="227"/>
      <c r="J353" s="227"/>
      <c r="K353" s="227"/>
    </row>
    <row r="354">
      <c r="A354" s="227" t="s">
        <v>202</v>
      </c>
      <c r="B354" s="227" t="s">
        <v>203</v>
      </c>
      <c r="C354" s="227" t="s">
        <v>16</v>
      </c>
      <c r="D354" s="227" t="n">
        <v>39820.012925</v>
      </c>
      <c r="E354" s="227" t="n">
        <v>5.45472590199489</v>
      </c>
      <c r="F354" s="227" t="n">
        <v>100</v>
      </c>
      <c r="G354" s="227" t="n">
        <v>0.000000000000000605596228941396</v>
      </c>
      <c r="H354" s="227"/>
      <c r="I354" s="227"/>
      <c r="J354" s="227"/>
      <c r="K354" s="227"/>
    </row>
    <row r="355">
      <c r="A355" s="227" t="s">
        <v>202</v>
      </c>
      <c r="B355" s="227" t="s">
        <v>203</v>
      </c>
      <c r="C355" s="227" t="s">
        <v>17</v>
      </c>
      <c r="D355" s="227" t="n">
        <v>13408.4206155</v>
      </c>
      <c r="E355" s="227" t="n">
        <v>15.9689253661781</v>
      </c>
      <c r="F355" s="227" t="n">
        <v>100</v>
      </c>
      <c r="G355" s="227" t="n">
        <v>0</v>
      </c>
      <c r="H355" s="227"/>
      <c r="I355" s="227"/>
      <c r="J355" s="227"/>
      <c r="K355" s="227"/>
    </row>
    <row r="356">
      <c r="A356" s="227" t="s">
        <v>202</v>
      </c>
      <c r="B356" s="227" t="s">
        <v>203</v>
      </c>
      <c r="C356" s="227" t="s">
        <v>18</v>
      </c>
      <c r="D356" s="227" t="n">
        <v>224.3749083</v>
      </c>
      <c r="E356" s="227" t="n">
        <v>50.9723903672744</v>
      </c>
      <c r="F356" s="227" t="n">
        <v>100</v>
      </c>
      <c r="G356" s="227" t="n">
        <v>0</v>
      </c>
      <c r="H356" s="227"/>
      <c r="I356" s="227"/>
      <c r="J356" s="227"/>
      <c r="K356" s="227"/>
    </row>
    <row r="357">
      <c r="A357" s="227" t="s">
        <v>202</v>
      </c>
      <c r="B357" s="227" t="s">
        <v>203</v>
      </c>
      <c r="C357" s="227" t="s">
        <v>22</v>
      </c>
      <c r="D357" s="227" t="n">
        <v>226.1050807</v>
      </c>
      <c r="E357" s="227" t="n">
        <v>77.5567662102542</v>
      </c>
      <c r="F357" s="227" t="n">
        <v>28.5725737720741</v>
      </c>
      <c r="G357" s="227" t="n">
        <v>24.0801292837473</v>
      </c>
      <c r="H357" s="227" t="n">
        <v>565.2309834</v>
      </c>
      <c r="I357" s="227" t="n">
        <v>83.9573859118523</v>
      </c>
      <c r="J357" s="227" t="n">
        <v>71.4274262279259</v>
      </c>
      <c r="K357" s="227" t="n">
        <v>9.63259222312495</v>
      </c>
    </row>
    <row r="358">
      <c r="A358" s="227" t="s">
        <v>204</v>
      </c>
      <c r="B358" s="227" t="s">
        <v>205</v>
      </c>
      <c r="C358" s="227" t="s">
        <v>16</v>
      </c>
      <c r="D358" s="227" t="n">
        <v>23219.1220938</v>
      </c>
      <c r="E358" s="227" t="n">
        <v>13.4506922284537</v>
      </c>
      <c r="F358" s="227" t="n">
        <v>100</v>
      </c>
      <c r="G358" s="227" t="n">
        <v>0</v>
      </c>
      <c r="H358" s="227"/>
      <c r="I358" s="227"/>
      <c r="J358" s="227"/>
      <c r="K358" s="227"/>
    </row>
    <row r="359">
      <c r="A359" s="227" t="s">
        <v>204</v>
      </c>
      <c r="B359" s="227" t="s">
        <v>205</v>
      </c>
      <c r="C359" s="227" t="s">
        <v>17</v>
      </c>
      <c r="D359" s="227" t="n">
        <v>24280.2264705</v>
      </c>
      <c r="E359" s="227" t="n">
        <v>11.986765586297</v>
      </c>
      <c r="F359" s="227" t="n">
        <v>100</v>
      </c>
      <c r="G359" s="227" t="n">
        <v>0.00000000000000133079831446914</v>
      </c>
      <c r="H359" s="227"/>
      <c r="I359" s="227"/>
      <c r="J359" s="227"/>
      <c r="K359" s="227"/>
    </row>
    <row r="360">
      <c r="A360" s="227" t="s">
        <v>204</v>
      </c>
      <c r="B360" s="227" t="s">
        <v>205</v>
      </c>
      <c r="C360" s="227" t="s">
        <v>18</v>
      </c>
      <c r="D360" s="227" t="n">
        <v>5512.5032445</v>
      </c>
      <c r="E360" s="227" t="n">
        <v>29.4413099676553</v>
      </c>
      <c r="F360" s="227" t="n">
        <v>100</v>
      </c>
      <c r="G360" s="227" t="n">
        <v>0</v>
      </c>
      <c r="H360" s="227"/>
      <c r="I360" s="227"/>
      <c r="J360" s="227"/>
      <c r="K360" s="227"/>
    </row>
    <row r="361">
      <c r="A361" s="227" t="s">
        <v>210</v>
      </c>
      <c r="B361" s="227" t="s">
        <v>211</v>
      </c>
      <c r="C361" s="227" t="s">
        <v>17</v>
      </c>
      <c r="D361" s="227" t="n">
        <v>69.6702671</v>
      </c>
      <c r="E361" s="227" t="n">
        <v>71.0566725148406</v>
      </c>
      <c r="F361" s="227" t="n">
        <v>100</v>
      </c>
      <c r="G361" s="227" t="n">
        <v>0</v>
      </c>
      <c r="H361" s="227"/>
      <c r="I361" s="227"/>
      <c r="J361" s="227"/>
      <c r="K361" s="227"/>
    </row>
    <row r="362">
      <c r="A362" s="227" t="s">
        <v>210</v>
      </c>
      <c r="B362" s="227" t="s">
        <v>211</v>
      </c>
      <c r="C362" s="227" t="s">
        <v>18</v>
      </c>
      <c r="D362" s="227" t="n">
        <v>31606.2974601</v>
      </c>
      <c r="E362" s="227" t="n">
        <v>1.01782620437872</v>
      </c>
      <c r="F362" s="227" t="n">
        <v>100</v>
      </c>
      <c r="G362" s="227" t="n">
        <v>0</v>
      </c>
      <c r="H362" s="227"/>
      <c r="I362" s="227"/>
      <c r="J362" s="227"/>
      <c r="K362" s="227"/>
    </row>
    <row r="363">
      <c r="A363" s="227" t="s">
        <v>212</v>
      </c>
      <c r="B363" s="227" t="s">
        <v>213</v>
      </c>
      <c r="C363" s="227" t="s">
        <v>16</v>
      </c>
      <c r="D363" s="227" t="n">
        <v>264.0524061</v>
      </c>
      <c r="E363" s="227" t="n">
        <v>57.9658620382729</v>
      </c>
      <c r="F363" s="227" t="n">
        <v>100</v>
      </c>
      <c r="G363" s="227" t="n">
        <v>0</v>
      </c>
      <c r="H363" s="227"/>
      <c r="I363" s="227"/>
      <c r="J363" s="227"/>
      <c r="K363" s="227"/>
    </row>
    <row r="364">
      <c r="A364" s="227" t="s">
        <v>212</v>
      </c>
      <c r="B364" s="227" t="s">
        <v>213</v>
      </c>
      <c r="C364" s="227" t="s">
        <v>17</v>
      </c>
      <c r="D364" s="227" t="n">
        <v>10919.0633047</v>
      </c>
      <c r="E364" s="227" t="n">
        <v>24.5109767695266</v>
      </c>
      <c r="F364" s="227" t="n">
        <v>100</v>
      </c>
      <c r="G364" s="227" t="n">
        <v>0</v>
      </c>
      <c r="H364" s="227"/>
      <c r="I364" s="227"/>
      <c r="J364" s="227"/>
      <c r="K364" s="227"/>
    </row>
    <row r="365">
      <c r="A365" s="227" t="s">
        <v>212</v>
      </c>
      <c r="B365" s="227" t="s">
        <v>213</v>
      </c>
      <c r="C365" s="227" t="s">
        <v>18</v>
      </c>
      <c r="D365" s="227" t="n">
        <v>42847.4503271</v>
      </c>
      <c r="E365" s="227" t="n">
        <v>5.68963382396347</v>
      </c>
      <c r="F365" s="227" t="n">
        <v>100</v>
      </c>
      <c r="G365" s="227" t="n">
        <v>0</v>
      </c>
      <c r="H365" s="227"/>
      <c r="I365" s="227"/>
      <c r="J365" s="227"/>
      <c r="K365" s="227"/>
    </row>
    <row r="366">
      <c r="A366" s="227" t="s">
        <v>212</v>
      </c>
      <c r="B366" s="227" t="s">
        <v>213</v>
      </c>
      <c r="C366" s="227" t="s">
        <v>19</v>
      </c>
      <c r="D366" s="227" t="n">
        <v>5192.0657839</v>
      </c>
      <c r="E366" s="227" t="n">
        <v>33.3029385138193</v>
      </c>
      <c r="F366" s="227" t="n">
        <v>100</v>
      </c>
      <c r="G366" s="227" t="n">
        <v>0</v>
      </c>
      <c r="H366" s="227"/>
      <c r="I366" s="227"/>
      <c r="J366" s="227"/>
      <c r="K366" s="227"/>
    </row>
    <row r="367">
      <c r="A367" s="227" t="s">
        <v>216</v>
      </c>
      <c r="B367" s="227" t="s">
        <v>217</v>
      </c>
      <c r="C367" s="227" t="s">
        <v>17</v>
      </c>
      <c r="D367" s="227" t="n">
        <v>1112.2228096</v>
      </c>
      <c r="E367" s="227" t="n">
        <v>57.144232833596</v>
      </c>
      <c r="F367" s="227" t="n">
        <v>100</v>
      </c>
      <c r="G367" s="227" t="n">
        <v>0</v>
      </c>
      <c r="H367" s="227"/>
      <c r="I367" s="227"/>
      <c r="J367" s="227"/>
      <c r="K367" s="227"/>
    </row>
    <row r="368">
      <c r="A368" s="227" t="s">
        <v>216</v>
      </c>
      <c r="B368" s="227" t="s">
        <v>217</v>
      </c>
      <c r="C368" s="227" t="s">
        <v>18</v>
      </c>
      <c r="D368" s="227" t="n">
        <v>48422.8060642</v>
      </c>
      <c r="E368" s="227" t="n">
        <v>2.02979801435831</v>
      </c>
      <c r="F368" s="227" t="n">
        <v>100</v>
      </c>
      <c r="G368" s="227" t="n">
        <v>0</v>
      </c>
      <c r="H368" s="227"/>
      <c r="I368" s="227"/>
      <c r="J368" s="227"/>
      <c r="K368" s="227"/>
    </row>
    <row r="369">
      <c r="A369" s="227" t="s">
        <v>216</v>
      </c>
      <c r="B369" s="227" t="s">
        <v>217</v>
      </c>
      <c r="C369" s="227" t="s">
        <v>19</v>
      </c>
      <c r="D369" s="227" t="n">
        <v>127.5793143</v>
      </c>
      <c r="E369" s="227" t="n">
        <v>71.3913764420953</v>
      </c>
      <c r="F369" s="227" t="n">
        <v>100</v>
      </c>
      <c r="G369" s="227" t="n">
        <v>0</v>
      </c>
      <c r="H369" s="227"/>
      <c r="I369" s="227"/>
      <c r="J369" s="227"/>
      <c r="K369" s="227"/>
    </row>
    <row r="370">
      <c r="A370" s="227" t="s">
        <v>220</v>
      </c>
      <c r="B370" s="227" t="s">
        <v>221</v>
      </c>
      <c r="C370" s="227" t="s">
        <v>16</v>
      </c>
      <c r="D370" s="227" t="n">
        <v>122.1947037</v>
      </c>
      <c r="E370" s="227" t="n">
        <v>60.9742183429494</v>
      </c>
      <c r="F370" s="227" t="n">
        <v>100</v>
      </c>
      <c r="G370" s="227" t="n">
        <v>0</v>
      </c>
      <c r="H370" s="227"/>
      <c r="I370" s="227"/>
      <c r="J370" s="227"/>
      <c r="K370" s="227"/>
    </row>
    <row r="371">
      <c r="A371" s="227" t="s">
        <v>220</v>
      </c>
      <c r="B371" s="227" t="s">
        <v>221</v>
      </c>
      <c r="C371" s="227" t="s">
        <v>17</v>
      </c>
      <c r="D371" s="227" t="n">
        <v>21665.6353766</v>
      </c>
      <c r="E371" s="227" t="n">
        <v>2.31654083176089</v>
      </c>
      <c r="F371" s="227" t="n">
        <v>100</v>
      </c>
      <c r="G371" s="227" t="n">
        <v>0</v>
      </c>
      <c r="H371" s="227"/>
      <c r="I371" s="227"/>
      <c r="J371" s="227"/>
      <c r="K371" s="227"/>
    </row>
    <row r="372">
      <c r="A372" s="227" t="s">
        <v>220</v>
      </c>
      <c r="B372" s="227" t="s">
        <v>221</v>
      </c>
      <c r="C372" s="227" t="s">
        <v>18</v>
      </c>
      <c r="D372" s="227" t="n">
        <v>501.9046252</v>
      </c>
      <c r="E372" s="227" t="n">
        <v>58.5915396185143</v>
      </c>
      <c r="F372" s="227" t="n">
        <v>100</v>
      </c>
      <c r="G372" s="227" t="n">
        <v>0</v>
      </c>
      <c r="H372" s="227"/>
      <c r="I372" s="227"/>
      <c r="J372" s="227"/>
      <c r="K372" s="227"/>
    </row>
    <row r="373">
      <c r="A373" s="227" t="s">
        <v>222</v>
      </c>
      <c r="B373" s="227" t="s">
        <v>223</v>
      </c>
      <c r="C373" s="227" t="s">
        <v>17</v>
      </c>
      <c r="D373" s="227" t="n">
        <v>8506.5109733</v>
      </c>
      <c r="E373" s="227" t="n">
        <v>5.09845631883248</v>
      </c>
      <c r="F373" s="227" t="n">
        <v>100</v>
      </c>
      <c r="G373" s="227" t="n">
        <v>0.000000000000000566042359521344</v>
      </c>
      <c r="H373" s="227"/>
      <c r="I373" s="227"/>
      <c r="J373" s="227"/>
      <c r="K373" s="227"/>
    </row>
    <row r="374">
      <c r="A374" s="227" t="s">
        <v>222</v>
      </c>
      <c r="B374" s="227" t="s">
        <v>223</v>
      </c>
      <c r="C374" s="227" t="s">
        <v>18</v>
      </c>
      <c r="D374" s="227" t="n">
        <v>1581.3822401</v>
      </c>
      <c r="E374" s="227" t="n">
        <v>28.8519205028805</v>
      </c>
      <c r="F374" s="227" t="n">
        <v>100</v>
      </c>
      <c r="G374" s="227" t="n">
        <v>0</v>
      </c>
      <c r="H374" s="227"/>
      <c r="I374" s="227"/>
      <c r="J374" s="227"/>
      <c r="K374" s="227"/>
    </row>
    <row r="375">
      <c r="A375" s="227" t="s">
        <v>228</v>
      </c>
      <c r="B375" s="227" t="s">
        <v>229</v>
      </c>
      <c r="C375" s="227" t="s">
        <v>16</v>
      </c>
      <c r="D375" s="227" t="n">
        <v>112.3950515</v>
      </c>
      <c r="E375" s="227" t="n">
        <v>51.0934193641718</v>
      </c>
      <c r="F375" s="227" t="n">
        <v>100</v>
      </c>
      <c r="G375" s="227" t="n">
        <v>0</v>
      </c>
      <c r="H375" s="227"/>
      <c r="I375" s="227"/>
      <c r="J375" s="227"/>
      <c r="K375" s="227"/>
    </row>
    <row r="376">
      <c r="A376" s="227" t="s">
        <v>228</v>
      </c>
      <c r="B376" s="227" t="s">
        <v>229</v>
      </c>
      <c r="C376" s="227" t="s">
        <v>17</v>
      </c>
      <c r="D376" s="227" t="n">
        <v>20762.3981301</v>
      </c>
      <c r="E376" s="227" t="n">
        <v>2.65965249138323</v>
      </c>
      <c r="F376" s="227" t="n">
        <v>100</v>
      </c>
      <c r="G376" s="227" t="n">
        <v>0</v>
      </c>
      <c r="H376" s="227"/>
      <c r="I376" s="227"/>
      <c r="J376" s="227"/>
      <c r="K376" s="227"/>
    </row>
    <row r="377">
      <c r="A377" s="227" t="s">
        <v>228</v>
      </c>
      <c r="B377" s="227" t="s">
        <v>229</v>
      </c>
      <c r="C377" s="227" t="s">
        <v>18</v>
      </c>
      <c r="D377" s="227" t="n">
        <v>492.7260795</v>
      </c>
      <c r="E377" s="227" t="n">
        <v>43.8311067309283</v>
      </c>
      <c r="F377" s="227" t="n">
        <v>100</v>
      </c>
      <c r="G377" s="227" t="n">
        <v>0</v>
      </c>
      <c r="H377" s="227"/>
      <c r="I377" s="227"/>
      <c r="J377" s="227"/>
      <c r="K377" s="227"/>
    </row>
    <row r="378">
      <c r="A378" s="227" t="s">
        <v>240</v>
      </c>
      <c r="B378" s="227" t="s">
        <v>241</v>
      </c>
      <c r="C378" s="227" t="s">
        <v>16</v>
      </c>
      <c r="D378" s="227" t="n">
        <v>9065.6521093</v>
      </c>
      <c r="E378" s="227" t="n">
        <v>18.0430214084526</v>
      </c>
      <c r="F378" s="227" t="n">
        <v>100</v>
      </c>
      <c r="G378" s="227" t="n">
        <v>0</v>
      </c>
      <c r="H378" s="227"/>
      <c r="I378" s="227"/>
      <c r="J378" s="227"/>
      <c r="K378" s="227"/>
    </row>
    <row r="379">
      <c r="A379" s="227" t="s">
        <v>240</v>
      </c>
      <c r="B379" s="227" t="s">
        <v>241</v>
      </c>
      <c r="C379" s="227" t="s">
        <v>17</v>
      </c>
      <c r="D379" s="227" t="n">
        <v>25445.2519073</v>
      </c>
      <c r="E379" s="227" t="n">
        <v>5.89990377055108</v>
      </c>
      <c r="F379" s="227" t="n">
        <v>100</v>
      </c>
      <c r="G379" s="227" t="n">
        <v>0</v>
      </c>
      <c r="H379" s="227"/>
      <c r="I379" s="227"/>
      <c r="J379" s="227"/>
      <c r="K379" s="227"/>
    </row>
    <row r="380">
      <c r="A380" s="227" t="s">
        <v>240</v>
      </c>
      <c r="B380" s="227" t="s">
        <v>241</v>
      </c>
      <c r="C380" s="227" t="s">
        <v>18</v>
      </c>
      <c r="D380" s="227" t="n">
        <v>149.6340365</v>
      </c>
      <c r="E380" s="227" t="n">
        <v>73.2200749614425</v>
      </c>
      <c r="F380" s="227" t="n">
        <v>100</v>
      </c>
      <c r="G380" s="227" t="n">
        <v>0</v>
      </c>
      <c r="H380" s="227"/>
      <c r="I380" s="227"/>
      <c r="J380" s="227"/>
      <c r="K380" s="227"/>
    </row>
    <row r="381">
      <c r="A381" s="227" t="s">
        <v>250</v>
      </c>
      <c r="B381" s="227" t="s">
        <v>251</v>
      </c>
      <c r="C381" s="227" t="s">
        <v>16</v>
      </c>
      <c r="D381" s="227" t="n">
        <v>1224.0309158</v>
      </c>
      <c r="E381" s="227" t="n">
        <v>27.0851316627732</v>
      </c>
      <c r="F381" s="227" t="n">
        <v>100</v>
      </c>
      <c r="G381" s="227" t="n">
        <v>0</v>
      </c>
      <c r="H381" s="227"/>
      <c r="I381" s="227"/>
      <c r="J381" s="227"/>
      <c r="K381" s="227"/>
    </row>
    <row r="382">
      <c r="A382" s="227" t="s">
        <v>250</v>
      </c>
      <c r="B382" s="227" t="s">
        <v>251</v>
      </c>
      <c r="C382" s="227" t="s">
        <v>17</v>
      </c>
      <c r="D382" s="227" t="n">
        <v>11925.700243</v>
      </c>
      <c r="E382" s="227" t="n">
        <v>4.46270264519453</v>
      </c>
      <c r="F382" s="227" t="n">
        <v>100</v>
      </c>
      <c r="G382" s="227" t="n">
        <v>0</v>
      </c>
      <c r="H382" s="227"/>
      <c r="I382" s="227"/>
      <c r="J382" s="227"/>
      <c r="K382" s="227"/>
    </row>
    <row r="383">
      <c r="A383" s="227" t="s">
        <v>250</v>
      </c>
      <c r="B383" s="227" t="s">
        <v>251</v>
      </c>
      <c r="C383" s="227" t="s">
        <v>18</v>
      </c>
      <c r="D383" s="227" t="n">
        <v>40.129466</v>
      </c>
      <c r="E383" s="227" t="n">
        <v>77.8803410346324</v>
      </c>
      <c r="F383" s="227" t="n">
        <v>100</v>
      </c>
      <c r="G383" s="227" t="n">
        <v>0</v>
      </c>
      <c r="H383" s="227"/>
      <c r="I383" s="227"/>
      <c r="J383" s="227"/>
      <c r="K383" s="227"/>
    </row>
    <row r="384">
      <c r="A384" s="227" t="s">
        <v>250</v>
      </c>
      <c r="B384" s="227" t="s">
        <v>251</v>
      </c>
      <c r="C384" s="227" t="s">
        <v>22</v>
      </c>
      <c r="D384" s="227" t="n">
        <v>412.5210254</v>
      </c>
      <c r="E384" s="227" t="n">
        <v>59.5116214489489</v>
      </c>
      <c r="F384" s="227" t="n">
        <v>72.9373574382605</v>
      </c>
      <c r="G384" s="227" t="n">
        <v>12.9741248324203</v>
      </c>
      <c r="H384" s="227" t="n">
        <v>153.0616059</v>
      </c>
      <c r="I384" s="227" t="n">
        <v>48.8295735165592</v>
      </c>
      <c r="J384" s="227" t="n">
        <v>27.0626425617395</v>
      </c>
      <c r="K384" s="227" t="n">
        <v>34.9669614928405</v>
      </c>
    </row>
    <row r="385">
      <c r="A385" s="227" t="s">
        <v>252</v>
      </c>
      <c r="B385" s="227" t="s">
        <v>253</v>
      </c>
      <c r="C385" s="227" t="s">
        <v>16</v>
      </c>
      <c r="D385" s="227" t="n">
        <v>53.9198778</v>
      </c>
      <c r="E385" s="227" t="n">
        <v>61.2694178676773</v>
      </c>
      <c r="F385" s="227" t="n">
        <v>100</v>
      </c>
      <c r="G385" s="227" t="n">
        <v>0</v>
      </c>
      <c r="H385" s="227"/>
      <c r="I385" s="227"/>
      <c r="J385" s="227"/>
      <c r="K385" s="227"/>
    </row>
    <row r="386">
      <c r="A386" s="227" t="s">
        <v>252</v>
      </c>
      <c r="B386" s="227" t="s">
        <v>253</v>
      </c>
      <c r="C386" s="227" t="s">
        <v>18</v>
      </c>
      <c r="D386" s="227" t="n">
        <v>15647.0120593</v>
      </c>
      <c r="E386" s="227" t="n">
        <v>4.25015248973256</v>
      </c>
      <c r="F386" s="227" t="n">
        <v>100</v>
      </c>
      <c r="G386" s="227" t="n">
        <v>0</v>
      </c>
      <c r="H386" s="227"/>
      <c r="I386" s="227"/>
      <c r="J386" s="227"/>
      <c r="K386" s="227"/>
    </row>
    <row r="387">
      <c r="A387" s="227" t="s">
        <v>252</v>
      </c>
      <c r="B387" s="227" t="s">
        <v>253</v>
      </c>
      <c r="C387" s="227" t="s">
        <v>19</v>
      </c>
      <c r="D387" s="227" t="n">
        <v>2308.9312614</v>
      </c>
      <c r="E387" s="227" t="n">
        <v>25.0089344345047</v>
      </c>
      <c r="F387" s="227" t="n">
        <v>100</v>
      </c>
      <c r="G387" s="227" t="n">
        <v>0</v>
      </c>
      <c r="H387" s="227"/>
      <c r="I387" s="227"/>
      <c r="J387" s="227"/>
      <c r="K387" s="227"/>
    </row>
    <row r="388">
      <c r="A388" s="227" t="s">
        <v>266</v>
      </c>
      <c r="B388" s="227" t="s">
        <v>267</v>
      </c>
      <c r="C388" s="227" t="s">
        <v>18</v>
      </c>
      <c r="D388" s="227" t="n">
        <v>2065.7527586</v>
      </c>
      <c r="E388" s="227" t="n">
        <v>21.7154714829961</v>
      </c>
      <c r="F388" s="227" t="n">
        <v>100</v>
      </c>
      <c r="G388" s="227" t="n">
        <v>0.00000000000000241090164310133</v>
      </c>
      <c r="H388" s="227"/>
      <c r="I388" s="227"/>
      <c r="J388" s="227"/>
      <c r="K388" s="227"/>
    </row>
    <row r="389">
      <c r="A389" s="227" t="s">
        <v>266</v>
      </c>
      <c r="B389" s="227" t="s">
        <v>267</v>
      </c>
      <c r="C389" s="227" t="s">
        <v>19</v>
      </c>
      <c r="D389" s="227" t="n">
        <v>17894.2135839</v>
      </c>
      <c r="E389" s="227" t="n">
        <v>2.84650607027255</v>
      </c>
      <c r="F389" s="227" t="n">
        <v>100</v>
      </c>
      <c r="G389" s="227" t="n">
        <v>0</v>
      </c>
      <c r="H389" s="227"/>
      <c r="I389" s="227"/>
      <c r="J389" s="227"/>
      <c r="K389" s="227"/>
    </row>
    <row r="390">
      <c r="A390" s="227" t="s">
        <v>272</v>
      </c>
      <c r="B390" s="227" t="s">
        <v>273</v>
      </c>
      <c r="C390" s="227" t="s">
        <v>17</v>
      </c>
      <c r="D390" s="227" t="n">
        <v>17392.8597578</v>
      </c>
      <c r="E390" s="227" t="n">
        <v>19.7714693964278</v>
      </c>
      <c r="F390" s="227" t="n">
        <v>100</v>
      </c>
      <c r="G390" s="227" t="n">
        <v>0.00000000000000219507405545858</v>
      </c>
      <c r="H390" s="227"/>
      <c r="I390" s="227"/>
      <c r="J390" s="227"/>
      <c r="K390" s="227"/>
    </row>
    <row r="391">
      <c r="A391" s="227" t="s">
        <v>272</v>
      </c>
      <c r="B391" s="227" t="s">
        <v>273</v>
      </c>
      <c r="C391" s="227" t="s">
        <v>18</v>
      </c>
      <c r="D391" s="227" t="n">
        <v>49475.9159303</v>
      </c>
      <c r="E391" s="227" t="n">
        <v>7.14403986917928</v>
      </c>
      <c r="F391" s="227" t="n">
        <v>100</v>
      </c>
      <c r="G391" s="227" t="n">
        <v>0</v>
      </c>
      <c r="H391" s="227"/>
      <c r="I391" s="227"/>
      <c r="J391" s="227"/>
      <c r="K391" s="227"/>
    </row>
    <row r="392">
      <c r="A392" s="227" t="s">
        <v>272</v>
      </c>
      <c r="B392" s="227" t="s">
        <v>273</v>
      </c>
      <c r="C392" s="227" t="s">
        <v>19</v>
      </c>
      <c r="D392" s="227" t="n">
        <v>6543.4636674</v>
      </c>
      <c r="E392" s="227" t="n">
        <v>32.1743323028681</v>
      </c>
      <c r="F392" s="227" t="n">
        <v>100</v>
      </c>
      <c r="G392" s="227" t="n">
        <v>0</v>
      </c>
      <c r="H392" s="227"/>
      <c r="I392" s="227"/>
      <c r="J392" s="227"/>
      <c r="K392" s="227"/>
    </row>
    <row r="393">
      <c r="A393" s="227" t="s">
        <v>280</v>
      </c>
      <c r="B393" s="227" t="s">
        <v>281</v>
      </c>
      <c r="C393" s="227" t="s">
        <v>17</v>
      </c>
      <c r="D393" s="227" t="n">
        <v>81.2226292</v>
      </c>
      <c r="E393" s="227" t="n">
        <v>70.9071193205812</v>
      </c>
      <c r="F393" s="227" t="n">
        <v>100</v>
      </c>
      <c r="G393" s="227" t="n">
        <v>0</v>
      </c>
      <c r="H393" s="227"/>
      <c r="I393" s="227"/>
      <c r="J393" s="227"/>
      <c r="K393" s="227"/>
    </row>
    <row r="394">
      <c r="A394" s="227" t="s">
        <v>280</v>
      </c>
      <c r="B394" s="227" t="s">
        <v>281</v>
      </c>
      <c r="C394" s="227" t="s">
        <v>18</v>
      </c>
      <c r="D394" s="227" t="n">
        <v>17458.0277072</v>
      </c>
      <c r="E394" s="227" t="n">
        <v>8.17750035025616</v>
      </c>
      <c r="F394" s="227" t="n">
        <v>100</v>
      </c>
      <c r="G394" s="227" t="n">
        <v>0</v>
      </c>
      <c r="H394" s="227"/>
      <c r="I394" s="227"/>
      <c r="J394" s="227"/>
      <c r="K394" s="227"/>
    </row>
    <row r="395">
      <c r="A395" s="227" t="s">
        <v>280</v>
      </c>
      <c r="B395" s="227" t="s">
        <v>281</v>
      </c>
      <c r="C395" s="227" t="s">
        <v>19</v>
      </c>
      <c r="D395" s="227" t="n">
        <v>9222.4773337</v>
      </c>
      <c r="E395" s="227" t="n">
        <v>13.38304669481</v>
      </c>
      <c r="F395" s="227" t="n">
        <v>100</v>
      </c>
      <c r="G395" s="227" t="n">
        <v>0.00000000000000148581665802116</v>
      </c>
      <c r="H395" s="227"/>
      <c r="I395" s="227"/>
      <c r="J395" s="227"/>
      <c r="K395" s="227"/>
    </row>
    <row r="396">
      <c r="A396" s="227" t="s">
        <v>282</v>
      </c>
      <c r="B396" s="227" t="s">
        <v>283</v>
      </c>
      <c r="C396" s="227" t="s">
        <v>18</v>
      </c>
      <c r="D396" s="227" t="n">
        <v>57.5341737</v>
      </c>
      <c r="E396" s="227" t="n">
        <v>57.2689586487378</v>
      </c>
      <c r="F396" s="227" t="n">
        <v>100</v>
      </c>
      <c r="G396" s="227" t="n">
        <v>0</v>
      </c>
      <c r="H396" s="227"/>
      <c r="I396" s="227"/>
      <c r="J396" s="227"/>
      <c r="K396" s="227"/>
    </row>
    <row r="397">
      <c r="A397" s="227" t="s">
        <v>282</v>
      </c>
      <c r="B397" s="227" t="s">
        <v>283</v>
      </c>
      <c r="C397" s="227" t="s">
        <v>19</v>
      </c>
      <c r="D397" s="227" t="n">
        <v>12835.1399144</v>
      </c>
      <c r="E397" s="227" t="n">
        <v>5.90411668025025</v>
      </c>
      <c r="F397" s="227" t="n">
        <v>100</v>
      </c>
      <c r="G397" s="227" t="n">
        <v>0</v>
      </c>
      <c r="H397" s="227"/>
      <c r="I397" s="227"/>
      <c r="J397" s="227"/>
      <c r="K397" s="227"/>
    </row>
    <row r="398">
      <c r="A398" s="227" t="s">
        <v>282</v>
      </c>
      <c r="B398" s="227" t="s">
        <v>283</v>
      </c>
      <c r="C398" s="227" t="s">
        <v>20</v>
      </c>
      <c r="D398" s="227" t="n">
        <v>4826.2021964</v>
      </c>
      <c r="E398" s="227" t="n">
        <v>20.2868998540666</v>
      </c>
      <c r="F398" s="227" t="n">
        <v>100</v>
      </c>
      <c r="G398" s="227" t="n">
        <v>0</v>
      </c>
      <c r="H398" s="227"/>
      <c r="I398" s="227"/>
      <c r="J398" s="227"/>
      <c r="K398" s="227"/>
    </row>
    <row r="399">
      <c r="A399" s="227" t="s">
        <v>284</v>
      </c>
      <c r="B399" s="227" t="s">
        <v>285</v>
      </c>
      <c r="C399" s="227" t="s">
        <v>16</v>
      </c>
      <c r="D399" s="227" t="n">
        <v>711.2286015</v>
      </c>
      <c r="E399" s="227" t="n">
        <v>33.7375093726027</v>
      </c>
      <c r="F399" s="227" t="n">
        <v>100</v>
      </c>
      <c r="G399" s="227" t="n">
        <v>0</v>
      </c>
      <c r="H399" s="227"/>
      <c r="I399" s="227"/>
      <c r="J399" s="227"/>
      <c r="K399" s="227"/>
    </row>
    <row r="400">
      <c r="A400" s="227" t="s">
        <v>284</v>
      </c>
      <c r="B400" s="227" t="s">
        <v>285</v>
      </c>
      <c r="C400" s="227" t="s">
        <v>17</v>
      </c>
      <c r="D400" s="227" t="n">
        <v>297.8288743</v>
      </c>
      <c r="E400" s="227" t="n">
        <v>59.767430707373</v>
      </c>
      <c r="F400" s="227" t="n">
        <v>100</v>
      </c>
      <c r="G400" s="227" t="n">
        <v>0</v>
      </c>
      <c r="H400" s="227"/>
      <c r="I400" s="227"/>
      <c r="J400" s="227"/>
      <c r="K400" s="227"/>
    </row>
    <row r="401">
      <c r="A401" s="227" t="s">
        <v>284</v>
      </c>
      <c r="B401" s="227" t="s">
        <v>285</v>
      </c>
      <c r="C401" s="227" t="s">
        <v>18</v>
      </c>
      <c r="D401" s="227" t="n">
        <v>5820.603963</v>
      </c>
      <c r="E401" s="227" t="n">
        <v>5.72846833929292</v>
      </c>
      <c r="F401" s="227" t="n">
        <v>100</v>
      </c>
      <c r="G401" s="227" t="n">
        <v>0</v>
      </c>
      <c r="H401" s="227"/>
      <c r="I401" s="227"/>
      <c r="J401" s="227"/>
      <c r="K401" s="227"/>
    </row>
    <row r="402">
      <c r="A402" s="227" t="s">
        <v>290</v>
      </c>
      <c r="B402" s="227" t="s">
        <v>291</v>
      </c>
      <c r="C402" s="227" t="s">
        <v>16</v>
      </c>
      <c r="D402" s="227" t="n">
        <v>8385.7660332</v>
      </c>
      <c r="E402" s="227" t="n">
        <v>13.3575978429601</v>
      </c>
      <c r="F402" s="227" t="n">
        <v>100</v>
      </c>
      <c r="G402" s="227" t="n">
        <v>0</v>
      </c>
      <c r="H402" s="227"/>
      <c r="I402" s="227"/>
      <c r="J402" s="227"/>
      <c r="K402" s="227"/>
    </row>
    <row r="403">
      <c r="A403" s="227" t="s">
        <v>290</v>
      </c>
      <c r="B403" s="227" t="s">
        <v>291</v>
      </c>
      <c r="C403" s="227" t="s">
        <v>17</v>
      </c>
      <c r="D403" s="227" t="n">
        <v>10154.5375705</v>
      </c>
      <c r="E403" s="227" t="n">
        <v>9.74441852470445</v>
      </c>
      <c r="F403" s="227" t="n">
        <v>100</v>
      </c>
      <c r="G403" s="227" t="n">
        <v>0.00000000000000108184778077108</v>
      </c>
      <c r="H403" s="227"/>
      <c r="I403" s="227"/>
      <c r="J403" s="227"/>
      <c r="K403" s="227"/>
    </row>
    <row r="404">
      <c r="A404" s="227" t="s">
        <v>290</v>
      </c>
      <c r="B404" s="227" t="s">
        <v>291</v>
      </c>
      <c r="C404" s="227" t="s">
        <v>18</v>
      </c>
      <c r="D404" s="227" t="n">
        <v>55.2620727</v>
      </c>
      <c r="E404" s="227" t="n">
        <v>71.5098101368777</v>
      </c>
      <c r="F404" s="227" t="n">
        <v>100</v>
      </c>
      <c r="G404" s="227" t="n">
        <v>0</v>
      </c>
      <c r="H404" s="227"/>
      <c r="I404" s="227"/>
      <c r="J404" s="227"/>
      <c r="K404" s="227"/>
    </row>
    <row r="405">
      <c r="A405" s="227" t="s">
        <v>290</v>
      </c>
      <c r="B405" s="227" t="s">
        <v>291</v>
      </c>
      <c r="C405" s="227" t="s">
        <v>22</v>
      </c>
      <c r="D405" s="227" t="n">
        <v>222.0201662</v>
      </c>
      <c r="E405" s="227" t="n">
        <v>70.7014882661307</v>
      </c>
      <c r="F405" s="227" t="n">
        <v>71.649621872179</v>
      </c>
      <c r="G405" s="227" t="n">
        <v>5.01538157716616</v>
      </c>
      <c r="H405" s="227" t="n">
        <v>87.8491121</v>
      </c>
      <c r="I405" s="227" t="n">
        <v>82.3341407016421</v>
      </c>
      <c r="J405" s="227" t="n">
        <v>28.350378127821</v>
      </c>
      <c r="K405" s="227" t="n">
        <v>12.6753227744785</v>
      </c>
    </row>
    <row r="406">
      <c r="A406" s="227" t="s">
        <v>296</v>
      </c>
      <c r="B406" s="227" t="s">
        <v>297</v>
      </c>
      <c r="C406" s="227" t="s">
        <v>16</v>
      </c>
      <c r="D406" s="227" t="n">
        <v>15871.5901032</v>
      </c>
      <c r="E406" s="227" t="n">
        <v>4.87675521710281</v>
      </c>
      <c r="F406" s="227" t="n">
        <v>100</v>
      </c>
      <c r="G406" s="227" t="n">
        <v>0</v>
      </c>
      <c r="H406" s="227"/>
      <c r="I406" s="227"/>
      <c r="J406" s="227"/>
      <c r="K406" s="227"/>
    </row>
    <row r="407">
      <c r="A407" s="227" t="s">
        <v>296</v>
      </c>
      <c r="B407" s="227" t="s">
        <v>297</v>
      </c>
      <c r="C407" s="227" t="s">
        <v>17</v>
      </c>
      <c r="D407" s="227" t="n">
        <v>2004.6880455</v>
      </c>
      <c r="E407" s="227" t="n">
        <v>25.3789917733328</v>
      </c>
      <c r="F407" s="227" t="n">
        <v>100</v>
      </c>
      <c r="G407" s="227" t="n">
        <v>0</v>
      </c>
      <c r="H407" s="227"/>
      <c r="I407" s="227"/>
      <c r="J407" s="227"/>
      <c r="K407" s="227"/>
    </row>
    <row r="408">
      <c r="A408" s="227" t="s">
        <v>296</v>
      </c>
      <c r="B408" s="227" t="s">
        <v>297</v>
      </c>
      <c r="C408" s="227" t="s">
        <v>22</v>
      </c>
      <c r="D408" s="227" t="n">
        <v>598.1096884</v>
      </c>
      <c r="E408" s="227" t="n">
        <v>51.5330884144129</v>
      </c>
      <c r="F408" s="227" t="n">
        <v>60.8209230507759</v>
      </c>
      <c r="G408" s="227" t="n">
        <v>24.5327348183514</v>
      </c>
      <c r="H408" s="227" t="n">
        <v>385.284937</v>
      </c>
      <c r="I408" s="227" t="n">
        <v>56.3285559669761</v>
      </c>
      <c r="J408" s="227" t="n">
        <v>39.1790769492241</v>
      </c>
      <c r="K408" s="227" t="n">
        <v>38.0841942383125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715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545</v>
      </c>
      <c r="I418" s="5" t="s">
        <v>546</v>
      </c>
      <c r="J418" s="5" t="s">
        <v>547</v>
      </c>
      <c r="K418" s="5" t="s">
        <v>548</v>
      </c>
    </row>
    <row r="419">
      <c r="A419" s="228" t="s">
        <v>97</v>
      </c>
      <c r="B419" s="228" t="s">
        <v>98</v>
      </c>
      <c r="C419" s="228" t="s">
        <v>16</v>
      </c>
      <c r="D419" s="228" t="n">
        <v>48.5054803</v>
      </c>
      <c r="E419" s="228"/>
      <c r="F419" s="228" t="n">
        <v>100</v>
      </c>
      <c r="G419" s="228"/>
      <c r="H419" s="228"/>
      <c r="I419" s="228"/>
      <c r="J419" s="228"/>
      <c r="K419" s="228"/>
    </row>
    <row r="420">
      <c r="A420" s="228" t="s">
        <v>97</v>
      </c>
      <c r="B420" s="228" t="s">
        <v>98</v>
      </c>
      <c r="C420" s="228" t="s">
        <v>17</v>
      </c>
      <c r="D420" s="228" t="n">
        <v>591.0510438</v>
      </c>
      <c r="E420" s="228"/>
      <c r="F420" s="228" t="n">
        <v>100</v>
      </c>
      <c r="G420" s="228"/>
      <c r="H420" s="228"/>
      <c r="I420" s="228"/>
      <c r="J420" s="228"/>
      <c r="K420" s="228"/>
    </row>
    <row r="421">
      <c r="A421" s="228" t="s">
        <v>97</v>
      </c>
      <c r="B421" s="228" t="s">
        <v>98</v>
      </c>
      <c r="C421" s="228" t="s">
        <v>18</v>
      </c>
      <c r="D421" s="228" t="n">
        <v>20.5394352</v>
      </c>
      <c r="E421" s="228"/>
      <c r="F421" s="228" t="n">
        <v>100</v>
      </c>
      <c r="G421" s="228"/>
      <c r="H421" s="228"/>
      <c r="I421" s="228"/>
      <c r="J421" s="228"/>
      <c r="K421" s="228"/>
    </row>
    <row r="422">
      <c r="A422" s="228" t="s">
        <v>97</v>
      </c>
      <c r="B422" s="228" t="s">
        <v>98</v>
      </c>
      <c r="C422" s="228" t="s">
        <v>19</v>
      </c>
      <c r="D422" s="228" t="n">
        <v>30.0821594</v>
      </c>
      <c r="E422" s="228"/>
      <c r="F422" s="228" t="n">
        <v>100</v>
      </c>
      <c r="G422" s="228"/>
      <c r="H422" s="228"/>
      <c r="I422" s="228"/>
      <c r="J422" s="228"/>
      <c r="K422" s="228"/>
    </row>
    <row r="423">
      <c r="A423" s="228" t="s">
        <v>97</v>
      </c>
      <c r="B423" s="228" t="s">
        <v>98</v>
      </c>
      <c r="C423" s="228" t="s">
        <v>20</v>
      </c>
      <c r="D423" s="228" t="n">
        <v>177.3927968</v>
      </c>
      <c r="E423" s="228"/>
      <c r="F423" s="228" t="n">
        <v>100</v>
      </c>
      <c r="G423" s="228"/>
      <c r="H423" s="228"/>
      <c r="I423" s="228"/>
      <c r="J423" s="228"/>
      <c r="K423" s="228"/>
    </row>
    <row r="424">
      <c r="A424" s="228" t="s">
        <v>97</v>
      </c>
      <c r="B424" s="228" t="s">
        <v>98</v>
      </c>
      <c r="C424" s="228" t="s">
        <v>21</v>
      </c>
      <c r="D424" s="228" t="n">
        <v>364.3422878</v>
      </c>
      <c r="E424" s="228"/>
      <c r="F424" s="228" t="n">
        <v>100</v>
      </c>
      <c r="G424" s="228"/>
      <c r="H424" s="228"/>
      <c r="I424" s="228"/>
      <c r="J424" s="228"/>
      <c r="K424" s="228"/>
    </row>
    <row r="425">
      <c r="A425" s="228" t="s">
        <v>97</v>
      </c>
      <c r="B425" s="228" t="s">
        <v>98</v>
      </c>
      <c r="C425" s="228" t="s">
        <v>22</v>
      </c>
      <c r="D425" s="228" t="n">
        <v>7.9393371</v>
      </c>
      <c r="E425" s="228"/>
      <c r="F425" s="228" t="n">
        <v>50.0998856794267</v>
      </c>
      <c r="G425" s="228"/>
      <c r="H425" s="228" t="n">
        <v>7.9076793</v>
      </c>
      <c r="I425" s="228"/>
      <c r="J425" s="228" t="n">
        <v>49.9001143205733</v>
      </c>
      <c r="K425" s="228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716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545</v>
      </c>
      <c r="I435" s="5" t="s">
        <v>546</v>
      </c>
      <c r="J435" s="5" t="s">
        <v>547</v>
      </c>
      <c r="K435" s="5" t="s">
        <v>548</v>
      </c>
    </row>
    <row r="436">
      <c r="A436" s="229" t="s">
        <v>14</v>
      </c>
      <c r="B436" s="229" t="s">
        <v>15</v>
      </c>
      <c r="C436" s="229" t="s">
        <v>16</v>
      </c>
      <c r="D436" s="229" t="n">
        <v>48.5054803</v>
      </c>
      <c r="E436" s="229"/>
      <c r="F436" s="229" t="n">
        <v>100</v>
      </c>
      <c r="G436" s="229"/>
      <c r="H436" s="229"/>
      <c r="I436" s="229"/>
      <c r="J436" s="229"/>
      <c r="K436" s="229"/>
    </row>
    <row r="437">
      <c r="A437" s="229" t="s">
        <v>14</v>
      </c>
      <c r="B437" s="229" t="s">
        <v>15</v>
      </c>
      <c r="C437" s="229" t="s">
        <v>17</v>
      </c>
      <c r="D437" s="229" t="n">
        <v>591.0510438</v>
      </c>
      <c r="E437" s="229"/>
      <c r="F437" s="229" t="n">
        <v>100</v>
      </c>
      <c r="G437" s="229"/>
      <c r="H437" s="229"/>
      <c r="I437" s="229"/>
      <c r="J437" s="229"/>
      <c r="K437" s="229"/>
    </row>
    <row r="438">
      <c r="A438" s="229" t="s">
        <v>14</v>
      </c>
      <c r="B438" s="229" t="s">
        <v>15</v>
      </c>
      <c r="C438" s="229" t="s">
        <v>18</v>
      </c>
      <c r="D438" s="229" t="n">
        <v>20.5394352</v>
      </c>
      <c r="E438" s="229"/>
      <c r="F438" s="229" t="n">
        <v>100</v>
      </c>
      <c r="G438" s="229"/>
      <c r="H438" s="229"/>
      <c r="I438" s="229"/>
      <c r="J438" s="229"/>
      <c r="K438" s="229"/>
    </row>
    <row r="439">
      <c r="A439" s="229" t="s">
        <v>14</v>
      </c>
      <c r="B439" s="229" t="s">
        <v>15</v>
      </c>
      <c r="C439" s="229" t="s">
        <v>19</v>
      </c>
      <c r="D439" s="229" t="n">
        <v>30.0821594</v>
      </c>
      <c r="E439" s="229"/>
      <c r="F439" s="229" t="n">
        <v>100</v>
      </c>
      <c r="G439" s="229"/>
      <c r="H439" s="229"/>
      <c r="I439" s="229"/>
      <c r="J439" s="229"/>
      <c r="K439" s="229"/>
    </row>
    <row r="440">
      <c r="A440" s="229" t="s">
        <v>14</v>
      </c>
      <c r="B440" s="229" t="s">
        <v>15</v>
      </c>
      <c r="C440" s="229" t="s">
        <v>20</v>
      </c>
      <c r="D440" s="229" t="n">
        <v>177.3927968</v>
      </c>
      <c r="E440" s="229"/>
      <c r="F440" s="229" t="n">
        <v>100</v>
      </c>
      <c r="G440" s="229"/>
      <c r="H440" s="229"/>
      <c r="I440" s="229"/>
      <c r="J440" s="229"/>
      <c r="K440" s="229"/>
    </row>
    <row r="441">
      <c r="A441" s="229" t="s">
        <v>14</v>
      </c>
      <c r="B441" s="229" t="s">
        <v>15</v>
      </c>
      <c r="C441" s="229" t="s">
        <v>21</v>
      </c>
      <c r="D441" s="229" t="n">
        <v>364.3422878</v>
      </c>
      <c r="E441" s="229"/>
      <c r="F441" s="229" t="n">
        <v>100</v>
      </c>
      <c r="G441" s="229"/>
      <c r="H441" s="229"/>
      <c r="I441" s="229"/>
      <c r="J441" s="229"/>
      <c r="K441" s="229"/>
    </row>
    <row r="442">
      <c r="A442" s="229" t="s">
        <v>14</v>
      </c>
      <c r="B442" s="229" t="s">
        <v>15</v>
      </c>
      <c r="C442" s="229" t="s">
        <v>22</v>
      </c>
      <c r="D442" s="229" t="n">
        <v>7.9393371</v>
      </c>
      <c r="E442" s="229"/>
      <c r="F442" s="229" t="n">
        <v>50.0998856794267</v>
      </c>
      <c r="G442" s="229"/>
      <c r="H442" s="229" t="n">
        <v>7.9076793</v>
      </c>
      <c r="I442" s="229"/>
      <c r="J442" s="229" t="n">
        <v>49.9001143205733</v>
      </c>
      <c r="K442" s="229"/>
    </row>
    <row r="443">
      <c r="A443" s="229" t="s">
        <v>32</v>
      </c>
      <c r="B443" s="229" t="s">
        <v>33</v>
      </c>
      <c r="C443" s="229" t="s">
        <v>16</v>
      </c>
      <c r="D443" s="229" t="n">
        <v>823.9109543</v>
      </c>
      <c r="E443" s="229" t="n">
        <v>28.326145040973</v>
      </c>
      <c r="F443" s="229" t="n">
        <v>100</v>
      </c>
      <c r="G443" s="229" t="n">
        <v>0</v>
      </c>
      <c r="H443" s="229"/>
      <c r="I443" s="229"/>
      <c r="J443" s="229"/>
      <c r="K443" s="229"/>
    </row>
    <row r="444">
      <c r="A444" s="229" t="s">
        <v>32</v>
      </c>
      <c r="B444" s="229" t="s">
        <v>33</v>
      </c>
      <c r="C444" s="229" t="s">
        <v>17</v>
      </c>
      <c r="D444" s="229" t="n">
        <v>4700.1934004</v>
      </c>
      <c r="E444" s="229" t="n">
        <v>7.89866659836736</v>
      </c>
      <c r="F444" s="229" t="n">
        <v>100</v>
      </c>
      <c r="G444" s="229" t="n">
        <v>0.000000000000000876928152134512</v>
      </c>
      <c r="H444" s="229"/>
      <c r="I444" s="229"/>
      <c r="J444" s="229"/>
      <c r="K444" s="229"/>
    </row>
    <row r="445">
      <c r="A445" s="229" t="s">
        <v>32</v>
      </c>
      <c r="B445" s="229" t="s">
        <v>33</v>
      </c>
      <c r="C445" s="229" t="s">
        <v>18</v>
      </c>
      <c r="D445" s="229" t="n">
        <v>1577.6503621</v>
      </c>
      <c r="E445" s="229" t="n">
        <v>17.8579295442926</v>
      </c>
      <c r="F445" s="229" t="n">
        <v>100</v>
      </c>
      <c r="G445" s="229" t="n">
        <v>0</v>
      </c>
      <c r="H445" s="229"/>
      <c r="I445" s="229"/>
      <c r="J445" s="229"/>
      <c r="K445" s="229"/>
    </row>
    <row r="446">
      <c r="A446" s="229" t="s">
        <v>32</v>
      </c>
      <c r="B446" s="229" t="s">
        <v>33</v>
      </c>
      <c r="C446" s="229" t="s">
        <v>19</v>
      </c>
      <c r="D446" s="229" t="n">
        <v>477.9435797</v>
      </c>
      <c r="E446" s="229" t="n">
        <v>31.1451627065004</v>
      </c>
      <c r="F446" s="229" t="n">
        <v>100</v>
      </c>
      <c r="G446" s="229" t="n">
        <v>0</v>
      </c>
      <c r="H446" s="229"/>
      <c r="I446" s="229"/>
      <c r="J446" s="229"/>
      <c r="K446" s="229"/>
    </row>
    <row r="447">
      <c r="A447" s="229" t="s">
        <v>32</v>
      </c>
      <c r="B447" s="229" t="s">
        <v>33</v>
      </c>
      <c r="C447" s="229" t="s">
        <v>20</v>
      </c>
      <c r="D447" s="229" t="n">
        <v>296.3333165</v>
      </c>
      <c r="E447" s="229" t="n">
        <v>47.4419179265386</v>
      </c>
      <c r="F447" s="229" t="n">
        <v>100</v>
      </c>
      <c r="G447" s="229" t="n">
        <v>0.00000000000000526711096144202</v>
      </c>
      <c r="H447" s="229"/>
      <c r="I447" s="229"/>
      <c r="J447" s="229"/>
      <c r="K447" s="229"/>
    </row>
    <row r="448">
      <c r="A448" s="229" t="s">
        <v>32</v>
      </c>
      <c r="B448" s="229" t="s">
        <v>33</v>
      </c>
      <c r="C448" s="229" t="s">
        <v>21</v>
      </c>
      <c r="D448" s="229" t="n">
        <v>134.0130677</v>
      </c>
      <c r="E448" s="229" t="n">
        <v>45.9825087722652</v>
      </c>
      <c r="F448" s="229" t="n">
        <v>100</v>
      </c>
      <c r="G448" s="229" t="n">
        <v>0</v>
      </c>
      <c r="H448" s="229"/>
      <c r="I448" s="229"/>
      <c r="J448" s="229"/>
      <c r="K448" s="229"/>
    </row>
    <row r="449">
      <c r="A449" s="229" t="s">
        <v>32</v>
      </c>
      <c r="B449" s="229" t="s">
        <v>33</v>
      </c>
      <c r="C449" s="229" t="s">
        <v>22</v>
      </c>
      <c r="D449" s="229" t="n">
        <v>8.1219625</v>
      </c>
      <c r="E449" s="229" t="n">
        <v>100</v>
      </c>
      <c r="F449" s="229" t="n">
        <v>15.8537388668449</v>
      </c>
      <c r="G449" s="229" t="n">
        <v>79.0691684705293</v>
      </c>
      <c r="H449" s="229" t="n">
        <v>43.1086183</v>
      </c>
      <c r="I449" s="229" t="n">
        <v>50.4980004053825</v>
      </c>
      <c r="J449" s="229" t="n">
        <v>84.1462611331551</v>
      </c>
      <c r="K449" s="229" t="n">
        <v>14.8971794167623</v>
      </c>
    </row>
    <row r="450">
      <c r="A450" s="229" t="s">
        <v>34</v>
      </c>
      <c r="B450" s="229" t="s">
        <v>35</v>
      </c>
      <c r="C450" s="229" t="s">
        <v>16</v>
      </c>
      <c r="D450" s="229" t="n">
        <v>921.4452752</v>
      </c>
      <c r="E450" s="229" t="n">
        <v>20.5983978719509</v>
      </c>
      <c r="F450" s="229" t="n">
        <v>100</v>
      </c>
      <c r="G450" s="229" t="n">
        <v>0</v>
      </c>
      <c r="H450" s="229"/>
      <c r="I450" s="229"/>
      <c r="J450" s="229"/>
      <c r="K450" s="229"/>
    </row>
    <row r="451">
      <c r="A451" s="229" t="s">
        <v>34</v>
      </c>
      <c r="B451" s="229" t="s">
        <v>35</v>
      </c>
      <c r="C451" s="229" t="s">
        <v>17</v>
      </c>
      <c r="D451" s="229" t="n">
        <v>2185.0676741</v>
      </c>
      <c r="E451" s="229" t="n">
        <v>7.71685320760947</v>
      </c>
      <c r="F451" s="229" t="n">
        <v>100</v>
      </c>
      <c r="G451" s="229" t="n">
        <v>0.000000000000000856742810874053</v>
      </c>
      <c r="H451" s="229"/>
      <c r="I451" s="229"/>
      <c r="J451" s="229"/>
      <c r="K451" s="229"/>
    </row>
    <row r="452">
      <c r="A452" s="229" t="s">
        <v>34</v>
      </c>
      <c r="B452" s="229" t="s">
        <v>35</v>
      </c>
      <c r="C452" s="229" t="s">
        <v>18</v>
      </c>
      <c r="D452" s="229" t="n">
        <v>376.3068293</v>
      </c>
      <c r="E452" s="229" t="n">
        <v>21.4391431669774</v>
      </c>
      <c r="F452" s="229" t="n">
        <v>100</v>
      </c>
      <c r="G452" s="229" t="n">
        <v>0</v>
      </c>
      <c r="H452" s="229"/>
      <c r="I452" s="229"/>
      <c r="J452" s="229"/>
      <c r="K452" s="229"/>
    </row>
    <row r="453">
      <c r="A453" s="229" t="s">
        <v>34</v>
      </c>
      <c r="B453" s="229" t="s">
        <v>35</v>
      </c>
      <c r="C453" s="229" t="s">
        <v>19</v>
      </c>
      <c r="D453" s="229" t="n">
        <v>65.130938</v>
      </c>
      <c r="E453" s="229" t="n">
        <v>40.0966932552397</v>
      </c>
      <c r="F453" s="229" t="n">
        <v>100</v>
      </c>
      <c r="G453" s="229" t="n">
        <v>0</v>
      </c>
      <c r="H453" s="229"/>
      <c r="I453" s="229"/>
      <c r="J453" s="229"/>
      <c r="K453" s="229"/>
    </row>
    <row r="454">
      <c r="A454" s="229" t="s">
        <v>34</v>
      </c>
      <c r="B454" s="229" t="s">
        <v>35</v>
      </c>
      <c r="C454" s="229" t="s">
        <v>20</v>
      </c>
      <c r="D454" s="229" t="n">
        <v>88.181542</v>
      </c>
      <c r="E454" s="229" t="n">
        <v>61.4710409438381</v>
      </c>
      <c r="F454" s="229" t="n">
        <v>100</v>
      </c>
      <c r="G454" s="229" t="n">
        <v>0.00000000000000682465650035249</v>
      </c>
      <c r="H454" s="229"/>
      <c r="I454" s="229"/>
      <c r="J454" s="229"/>
      <c r="K454" s="229"/>
    </row>
    <row r="455">
      <c r="A455" s="229" t="s">
        <v>34</v>
      </c>
      <c r="B455" s="229" t="s">
        <v>35</v>
      </c>
      <c r="C455" s="229" t="s">
        <v>22</v>
      </c>
      <c r="D455" s="229" t="n">
        <v>127.6905895</v>
      </c>
      <c r="E455" s="229" t="n">
        <v>34.5425898550428</v>
      </c>
      <c r="F455" s="229" t="n">
        <v>91.9695391147781</v>
      </c>
      <c r="G455" s="229" t="n">
        <v>6.4531042818105</v>
      </c>
      <c r="H455" s="229" t="n">
        <v>11.149499</v>
      </c>
      <c r="I455" s="229" t="n">
        <v>70.0950318250875</v>
      </c>
      <c r="J455" s="229" t="n">
        <v>8.03046088522192</v>
      </c>
      <c r="K455" s="229" t="n">
        <v>73.9047279029629</v>
      </c>
    </row>
    <row r="456">
      <c r="A456" s="229" t="s">
        <v>36</v>
      </c>
      <c r="B456" s="229" t="s">
        <v>37</v>
      </c>
      <c r="C456" s="229" t="s">
        <v>16</v>
      </c>
      <c r="D456" s="229" t="n">
        <v>286.314281</v>
      </c>
      <c r="E456" s="229" t="n">
        <v>6.79704002928569</v>
      </c>
      <c r="F456" s="229" t="n">
        <v>100</v>
      </c>
      <c r="G456" s="229" t="n">
        <v>0.00000000000000150924606796236</v>
      </c>
      <c r="H456" s="229"/>
      <c r="I456" s="229"/>
      <c r="J456" s="229"/>
      <c r="K456" s="229"/>
    </row>
    <row r="457">
      <c r="A457" s="229" t="s">
        <v>36</v>
      </c>
      <c r="B457" s="229" t="s">
        <v>37</v>
      </c>
      <c r="C457" s="229" t="s">
        <v>17</v>
      </c>
      <c r="D457" s="229" t="n">
        <v>289.709312</v>
      </c>
      <c r="E457" s="229" t="n">
        <v>10.0502278620002</v>
      </c>
      <c r="F457" s="229" t="n">
        <v>100</v>
      </c>
      <c r="G457" s="229" t="n">
        <v>0</v>
      </c>
      <c r="H457" s="229"/>
      <c r="I457" s="229"/>
      <c r="J457" s="229"/>
      <c r="K457" s="229"/>
    </row>
    <row r="458">
      <c r="A458" s="229" t="s">
        <v>36</v>
      </c>
      <c r="B458" s="229" t="s">
        <v>37</v>
      </c>
      <c r="C458" s="229" t="s">
        <v>18</v>
      </c>
      <c r="D458" s="229" t="n">
        <v>5.658385</v>
      </c>
      <c r="E458" s="229" t="n">
        <v>42.8952211790544</v>
      </c>
      <c r="F458" s="229" t="n">
        <v>100</v>
      </c>
      <c r="G458" s="229" t="n">
        <v>0</v>
      </c>
      <c r="H458" s="229"/>
      <c r="I458" s="229"/>
      <c r="J458" s="229"/>
      <c r="K458" s="229"/>
    </row>
    <row r="459">
      <c r="A459" s="229" t="s">
        <v>36</v>
      </c>
      <c r="B459" s="229" t="s">
        <v>37</v>
      </c>
      <c r="C459" s="229" t="s">
        <v>22</v>
      </c>
      <c r="D459" s="229" t="n">
        <v>39.608695</v>
      </c>
      <c r="E459" s="229" t="n">
        <v>23.9659622577266</v>
      </c>
      <c r="F459" s="229" t="n">
        <v>92.1052631578947</v>
      </c>
      <c r="G459" s="229" t="n">
        <v>4.98062274957654</v>
      </c>
      <c r="H459" s="229" t="n">
        <v>3.395031</v>
      </c>
      <c r="I459" s="229" t="n">
        <v>56.5685424949238</v>
      </c>
      <c r="J459" s="229" t="n">
        <v>7.89473684210526</v>
      </c>
      <c r="K459" s="229" t="n">
        <v>58.1072654117264</v>
      </c>
    </row>
    <row r="460">
      <c r="A460" s="229" t="s">
        <v>42</v>
      </c>
      <c r="B460" s="229" t="s">
        <v>43</v>
      </c>
      <c r="C460" s="229" t="s">
        <v>16</v>
      </c>
      <c r="D460" s="229" t="n">
        <v>557.4522701</v>
      </c>
      <c r="E460" s="229" t="n">
        <v>18.7323805381336</v>
      </c>
      <c r="F460" s="229" t="n">
        <v>100</v>
      </c>
      <c r="G460" s="229" t="n">
        <v>0</v>
      </c>
      <c r="H460" s="229"/>
      <c r="I460" s="229"/>
      <c r="J460" s="229"/>
      <c r="K460" s="229"/>
    </row>
    <row r="461">
      <c r="A461" s="229" t="s">
        <v>42</v>
      </c>
      <c r="B461" s="229" t="s">
        <v>43</v>
      </c>
      <c r="C461" s="229" t="s">
        <v>17</v>
      </c>
      <c r="D461" s="229" t="n">
        <v>1033.7246786</v>
      </c>
      <c r="E461" s="229" t="n">
        <v>9.6085574136128</v>
      </c>
      <c r="F461" s="229" t="n">
        <v>100</v>
      </c>
      <c r="G461" s="229" t="n">
        <v>0.00000000000000106676416740257</v>
      </c>
      <c r="H461" s="229"/>
      <c r="I461" s="229"/>
      <c r="J461" s="229"/>
      <c r="K461" s="229"/>
    </row>
    <row r="462">
      <c r="A462" s="229" t="s">
        <v>42</v>
      </c>
      <c r="B462" s="229" t="s">
        <v>43</v>
      </c>
      <c r="C462" s="229" t="s">
        <v>22</v>
      </c>
      <c r="D462" s="229" t="n">
        <v>65.4700828</v>
      </c>
      <c r="E462" s="229" t="n">
        <v>65.2996766172719</v>
      </c>
      <c r="F462" s="229" t="n">
        <v>81.8954009744993</v>
      </c>
      <c r="G462" s="229" t="n">
        <v>14.6925960434194</v>
      </c>
      <c r="H462" s="229" t="n">
        <v>14.4734574</v>
      </c>
      <c r="I462" s="229" t="n">
        <v>44.1762876485725</v>
      </c>
      <c r="J462" s="229" t="n">
        <v>18.1045990255008</v>
      </c>
      <c r="K462" s="229" t="n">
        <v>66.4613473425928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717</v>
      </c>
    </row>
    <row r="9">
      <c r="A9" t="s">
        <v>3</v>
      </c>
    </row>
    <row r="10">
      <c r="A10" t="s">
        <v>4</v>
      </c>
    </row>
    <row r="11">
      <c r="A11" t="s">
        <v>718</v>
      </c>
    </row>
    <row r="12">
      <c r="A12" s="3" t="s">
        <v>6</v>
      </c>
    </row>
    <row r="13">
      <c r="A13" s="3" t="s">
        <v>330</v>
      </c>
    </row>
    <row r="15">
      <c r="A15" s="4" t="s">
        <v>719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545</v>
      </c>
      <c r="I16" s="5" t="s">
        <v>546</v>
      </c>
      <c r="J16" s="5" t="s">
        <v>547</v>
      </c>
      <c r="K16" s="5" t="s">
        <v>548</v>
      </c>
    </row>
    <row r="17">
      <c r="A17" s="230" t="s">
        <v>14</v>
      </c>
      <c r="B17" s="230" t="s">
        <v>15</v>
      </c>
      <c r="C17" s="230" t="s">
        <v>16</v>
      </c>
      <c r="D17" s="230" t="n">
        <v>134961.6071386</v>
      </c>
      <c r="E17" s="230" t="n">
        <v>3.9093248991941</v>
      </c>
      <c r="F17" s="230" t="n">
        <v>99.2023644841632</v>
      </c>
      <c r="G17" s="230" t="n">
        <v>0.23724758322119</v>
      </c>
      <c r="H17" s="230" t="n">
        <v>1085.1573114</v>
      </c>
      <c r="I17" s="230" t="n">
        <v>29.952012631367</v>
      </c>
      <c r="J17" s="230" t="n">
        <v>0.797635515836775</v>
      </c>
      <c r="K17" s="230" t="n">
        <v>29.506611423897</v>
      </c>
    </row>
    <row r="18">
      <c r="A18" s="230" t="s">
        <v>14</v>
      </c>
      <c r="B18" s="230" t="s">
        <v>15</v>
      </c>
      <c r="C18" s="230" t="s">
        <v>17</v>
      </c>
      <c r="D18" s="230" t="n">
        <v>476893.913683</v>
      </c>
      <c r="E18" s="230" t="n">
        <v>2.09480891556184</v>
      </c>
      <c r="F18" s="230" t="n">
        <v>99.6602112748523</v>
      </c>
      <c r="G18" s="230" t="n">
        <v>0.162955599377168</v>
      </c>
      <c r="H18" s="230" t="n">
        <v>1625.9565667</v>
      </c>
      <c r="I18" s="230" t="n">
        <v>47.8575581671335</v>
      </c>
      <c r="J18" s="230" t="n">
        <v>0.339788725147724</v>
      </c>
      <c r="K18" s="230" t="n">
        <v>47.7949627530705</v>
      </c>
    </row>
    <row r="19">
      <c r="A19" s="230" t="s">
        <v>14</v>
      </c>
      <c r="B19" s="230" t="s">
        <v>15</v>
      </c>
      <c r="C19" s="230" t="s">
        <v>18</v>
      </c>
      <c r="D19" s="230" t="n">
        <v>484708.0034769</v>
      </c>
      <c r="E19" s="230" t="n">
        <v>1.7688189692292</v>
      </c>
      <c r="F19" s="230" t="n">
        <v>99.8922205482604</v>
      </c>
      <c r="G19" s="230" t="n">
        <v>0.0580060449316628</v>
      </c>
      <c r="H19" s="230" t="n">
        <v>522.9792929</v>
      </c>
      <c r="I19" s="230" t="n">
        <v>53.8549406343769</v>
      </c>
      <c r="J19" s="230" t="n">
        <v>0.107779451739608</v>
      </c>
      <c r="K19" s="230" t="n">
        <v>53.7611997456155</v>
      </c>
    </row>
    <row r="20">
      <c r="A20" s="230" t="s">
        <v>14</v>
      </c>
      <c r="B20" s="230" t="s">
        <v>15</v>
      </c>
      <c r="C20" s="230" t="s">
        <v>19</v>
      </c>
      <c r="D20" s="230" t="n">
        <v>73718.9319851</v>
      </c>
      <c r="E20" s="230" t="n">
        <v>5.24355667436202</v>
      </c>
      <c r="F20" s="230" t="n">
        <v>99.924233623125</v>
      </c>
      <c r="G20" s="230" t="n">
        <v>0.0535543841893224</v>
      </c>
      <c r="H20" s="230" t="n">
        <v>55.8965146</v>
      </c>
      <c r="I20" s="230" t="n">
        <v>70.4862846123801</v>
      </c>
      <c r="J20" s="230" t="n">
        <v>0.0757663768750439</v>
      </c>
      <c r="K20" s="230" t="n">
        <v>70.6300210989644</v>
      </c>
    </row>
    <row r="21">
      <c r="A21" s="230" t="s">
        <v>14</v>
      </c>
      <c r="B21" s="230" t="s">
        <v>15</v>
      </c>
      <c r="C21" s="230" t="s">
        <v>20</v>
      </c>
      <c r="D21" s="230" t="n">
        <v>12931.9020864</v>
      </c>
      <c r="E21" s="230" t="n">
        <v>11.1806093020689</v>
      </c>
      <c r="F21" s="230" t="n">
        <v>100</v>
      </c>
      <c r="G21" s="230" t="n">
        <v>0</v>
      </c>
      <c r="H21" s="230"/>
      <c r="I21" s="230"/>
      <c r="J21" s="230"/>
      <c r="K21" s="230"/>
    </row>
    <row r="22">
      <c r="A22" s="230" t="s">
        <v>14</v>
      </c>
      <c r="B22" s="230" t="s">
        <v>15</v>
      </c>
      <c r="C22" s="230" t="s">
        <v>21</v>
      </c>
      <c r="D22" s="230" t="n">
        <v>1425.2337776</v>
      </c>
      <c r="E22" s="230" t="n">
        <v>32.7973732155536</v>
      </c>
      <c r="F22" s="230" t="n">
        <v>100</v>
      </c>
      <c r="G22" s="230" t="n">
        <v>0</v>
      </c>
      <c r="H22" s="230"/>
      <c r="I22" s="230"/>
      <c r="J22" s="230"/>
      <c r="K22" s="230"/>
    </row>
    <row r="23">
      <c r="A23" s="230" t="s">
        <v>14</v>
      </c>
      <c r="B23" s="230" t="s">
        <v>15</v>
      </c>
      <c r="C23" s="230" t="s">
        <v>22</v>
      </c>
      <c r="D23" s="230" t="n">
        <v>3106.4499486</v>
      </c>
      <c r="E23" s="230" t="n">
        <v>23.182153034173</v>
      </c>
      <c r="F23" s="230" t="n">
        <v>74.2668253557512</v>
      </c>
      <c r="G23" s="230" t="n">
        <v>9.13866720654669</v>
      </c>
      <c r="H23" s="230" t="n">
        <v>1076.373181</v>
      </c>
      <c r="I23" s="230" t="n">
        <v>39.8021875118226</v>
      </c>
      <c r="J23" s="230" t="n">
        <v>25.7331746442488</v>
      </c>
      <c r="K23" s="230" t="n">
        <v>26.3745072574876</v>
      </c>
    </row>
    <row r="24">
      <c r="A24" s="230" t="s">
        <v>14</v>
      </c>
      <c r="B24" s="230" t="s">
        <v>23</v>
      </c>
      <c r="C24" s="230" t="s">
        <v>16</v>
      </c>
      <c r="D24" s="230" t="n">
        <v>48.5054803</v>
      </c>
      <c r="E24" s="230"/>
      <c r="F24" s="230" t="n">
        <v>100</v>
      </c>
      <c r="G24" s="230"/>
      <c r="H24" s="230"/>
      <c r="I24" s="230"/>
      <c r="J24" s="230"/>
      <c r="K24" s="230"/>
    </row>
    <row r="25">
      <c r="A25" s="230" t="s">
        <v>14</v>
      </c>
      <c r="B25" s="230" t="s">
        <v>23</v>
      </c>
      <c r="C25" s="230" t="s">
        <v>17</v>
      </c>
      <c r="D25" s="230" t="n">
        <v>591.0510438</v>
      </c>
      <c r="E25" s="230"/>
      <c r="F25" s="230" t="n">
        <v>100</v>
      </c>
      <c r="G25" s="230"/>
      <c r="H25" s="230"/>
      <c r="I25" s="230"/>
      <c r="J25" s="230"/>
      <c r="K25" s="230"/>
    </row>
    <row r="26">
      <c r="A26" s="230" t="s">
        <v>14</v>
      </c>
      <c r="B26" s="230" t="s">
        <v>23</v>
      </c>
      <c r="C26" s="230" t="s">
        <v>18</v>
      </c>
      <c r="D26" s="230" t="n">
        <v>20.5394352</v>
      </c>
      <c r="E26" s="230"/>
      <c r="F26" s="230" t="n">
        <v>100</v>
      </c>
      <c r="G26" s="230"/>
      <c r="H26" s="230"/>
      <c r="I26" s="230"/>
      <c r="J26" s="230"/>
      <c r="K26" s="230"/>
    </row>
    <row r="27">
      <c r="A27" s="230" t="s">
        <v>14</v>
      </c>
      <c r="B27" s="230" t="s">
        <v>23</v>
      </c>
      <c r="C27" s="230" t="s">
        <v>19</v>
      </c>
      <c r="D27" s="230" t="n">
        <v>30.0821594</v>
      </c>
      <c r="E27" s="230"/>
      <c r="F27" s="230" t="n">
        <v>100</v>
      </c>
      <c r="G27" s="230"/>
      <c r="H27" s="230"/>
      <c r="I27" s="230"/>
      <c r="J27" s="230"/>
      <c r="K27" s="230"/>
    </row>
    <row r="28">
      <c r="A28" s="230" t="s">
        <v>14</v>
      </c>
      <c r="B28" s="230" t="s">
        <v>23</v>
      </c>
      <c r="C28" s="230" t="s">
        <v>20</v>
      </c>
      <c r="D28" s="230" t="n">
        <v>177.3927968</v>
      </c>
      <c r="E28" s="230"/>
      <c r="F28" s="230" t="n">
        <v>100</v>
      </c>
      <c r="G28" s="230"/>
      <c r="H28" s="230"/>
      <c r="I28" s="230"/>
      <c r="J28" s="230"/>
      <c r="K28" s="230"/>
    </row>
    <row r="29">
      <c r="A29" s="230" t="s">
        <v>14</v>
      </c>
      <c r="B29" s="230" t="s">
        <v>23</v>
      </c>
      <c r="C29" s="230" t="s">
        <v>21</v>
      </c>
      <c r="D29" s="230" t="n">
        <v>364.3422878</v>
      </c>
      <c r="E29" s="230"/>
      <c r="F29" s="230" t="n">
        <v>100</v>
      </c>
      <c r="G29" s="230"/>
      <c r="H29" s="230"/>
      <c r="I29" s="230"/>
      <c r="J29" s="230"/>
      <c r="K29" s="230"/>
    </row>
    <row r="30">
      <c r="A30" s="230" t="s">
        <v>14</v>
      </c>
      <c r="B30" s="230" t="s">
        <v>23</v>
      </c>
      <c r="C30" s="230" t="s">
        <v>22</v>
      </c>
      <c r="D30" s="230" t="n">
        <v>15.8470164</v>
      </c>
      <c r="E30" s="230"/>
      <c r="F30" s="230" t="n">
        <v>100</v>
      </c>
      <c r="G30" s="230"/>
      <c r="H30" s="230"/>
      <c r="I30" s="230"/>
      <c r="J30" s="230"/>
      <c r="K30" s="230"/>
    </row>
    <row r="31">
      <c r="A31" s="230" t="s">
        <v>14</v>
      </c>
      <c r="B31" s="230" t="s">
        <v>24</v>
      </c>
      <c r="C31" s="230" t="s">
        <v>16</v>
      </c>
      <c r="D31" s="230" t="n">
        <v>134913.1016583</v>
      </c>
      <c r="E31" s="230" t="n">
        <v>3.91066651376993</v>
      </c>
      <c r="F31" s="230" t="n">
        <v>99.2020799974787</v>
      </c>
      <c r="G31" s="230" t="n">
        <v>0.23733227152992</v>
      </c>
      <c r="H31" s="230" t="n">
        <v>1085.1573114</v>
      </c>
      <c r="I31" s="230" t="n">
        <v>29.952012631367</v>
      </c>
      <c r="J31" s="230" t="n">
        <v>0.797920002521334</v>
      </c>
      <c r="K31" s="230" t="n">
        <v>29.5065356325178</v>
      </c>
    </row>
    <row r="32">
      <c r="A32" s="230" t="s">
        <v>14</v>
      </c>
      <c r="B32" s="230" t="s">
        <v>24</v>
      </c>
      <c r="C32" s="230" t="s">
        <v>17</v>
      </c>
      <c r="D32" s="230" t="n">
        <v>476302.8626392</v>
      </c>
      <c r="E32" s="230" t="n">
        <v>2.09634429249608</v>
      </c>
      <c r="F32" s="230" t="n">
        <v>99.6597910606434</v>
      </c>
      <c r="G32" s="230" t="n">
        <v>0.163157583711419</v>
      </c>
      <c r="H32" s="230" t="n">
        <v>1625.9565667</v>
      </c>
      <c r="I32" s="230" t="n">
        <v>47.8575581671335</v>
      </c>
      <c r="J32" s="230" t="n">
        <v>0.340208939356618</v>
      </c>
      <c r="K32" s="230" t="n">
        <v>47.794895493898</v>
      </c>
    </row>
    <row r="33">
      <c r="A33" s="230" t="s">
        <v>14</v>
      </c>
      <c r="B33" s="230" t="s">
        <v>24</v>
      </c>
      <c r="C33" s="230" t="s">
        <v>18</v>
      </c>
      <c r="D33" s="230" t="n">
        <v>484687.4640417</v>
      </c>
      <c r="E33" s="230" t="n">
        <v>1.7688930470986</v>
      </c>
      <c r="F33" s="230" t="n">
        <v>99.8922159858502</v>
      </c>
      <c r="G33" s="230" t="n">
        <v>0.0580085000484109</v>
      </c>
      <c r="H33" s="230" t="n">
        <v>522.9792929</v>
      </c>
      <c r="I33" s="230" t="n">
        <v>53.8549406343769</v>
      </c>
      <c r="J33" s="230" t="n">
        <v>0.107784014149785</v>
      </c>
      <c r="K33" s="230" t="n">
        <v>53.7611969786025</v>
      </c>
    </row>
    <row r="34">
      <c r="A34" s="230" t="s">
        <v>14</v>
      </c>
      <c r="B34" s="230" t="s">
        <v>24</v>
      </c>
      <c r="C34" s="230" t="s">
        <v>19</v>
      </c>
      <c r="D34" s="230" t="n">
        <v>73688.8498257</v>
      </c>
      <c r="E34" s="230" t="n">
        <v>5.24567429650953</v>
      </c>
      <c r="F34" s="230" t="n">
        <v>99.9242027162965</v>
      </c>
      <c r="G34" s="230" t="n">
        <v>0.0535763501172679</v>
      </c>
      <c r="H34" s="230" t="n">
        <v>55.8965146</v>
      </c>
      <c r="I34" s="230" t="n">
        <v>70.4862846123801</v>
      </c>
      <c r="J34" s="230" t="n">
        <v>0.0757972837035222</v>
      </c>
      <c r="K34" s="230" t="n">
        <v>70.6301572871321</v>
      </c>
    </row>
    <row r="35">
      <c r="A35" s="230" t="s">
        <v>14</v>
      </c>
      <c r="B35" s="230" t="s">
        <v>24</v>
      </c>
      <c r="C35" s="230" t="s">
        <v>20</v>
      </c>
      <c r="D35" s="230" t="n">
        <v>12754.5092896</v>
      </c>
      <c r="E35" s="230" t="n">
        <v>11.3247159319953</v>
      </c>
      <c r="F35" s="230" t="n">
        <v>100</v>
      </c>
      <c r="G35" s="230" t="n">
        <v>0</v>
      </c>
      <c r="H35" s="230"/>
      <c r="I35" s="230"/>
      <c r="J35" s="230"/>
      <c r="K35" s="230"/>
    </row>
    <row r="36">
      <c r="A36" s="230" t="s">
        <v>14</v>
      </c>
      <c r="B36" s="230" t="s">
        <v>24</v>
      </c>
      <c r="C36" s="230" t="s">
        <v>21</v>
      </c>
      <c r="D36" s="230" t="n">
        <v>1060.8914898</v>
      </c>
      <c r="E36" s="230" t="n">
        <v>43.3187411724298</v>
      </c>
      <c r="F36" s="230" t="n">
        <v>100</v>
      </c>
      <c r="G36" s="230" t="n">
        <v>0.00000000000000480934638474094</v>
      </c>
      <c r="H36" s="230"/>
      <c r="I36" s="230"/>
      <c r="J36" s="230"/>
      <c r="K36" s="230"/>
    </row>
    <row r="37">
      <c r="A37" s="230" t="s">
        <v>14</v>
      </c>
      <c r="B37" s="230" t="s">
        <v>24</v>
      </c>
      <c r="C37" s="230" t="s">
        <v>22</v>
      </c>
      <c r="D37" s="230" t="n">
        <v>3090.6029322</v>
      </c>
      <c r="E37" s="230" t="n">
        <v>23.2996032987965</v>
      </c>
      <c r="F37" s="230" t="n">
        <v>74.1689620540347</v>
      </c>
      <c r="G37" s="230" t="n">
        <v>9.1772299854054</v>
      </c>
      <c r="H37" s="230" t="n">
        <v>1076.373181</v>
      </c>
      <c r="I37" s="230" t="n">
        <v>39.8021875118226</v>
      </c>
      <c r="J37" s="230" t="n">
        <v>25.8310379459653</v>
      </c>
      <c r="K37" s="230" t="n">
        <v>26.3506880355538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720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545</v>
      </c>
      <c r="I47" s="5" t="s">
        <v>546</v>
      </c>
      <c r="J47" s="5" t="s">
        <v>547</v>
      </c>
      <c r="K47" s="5" t="s">
        <v>548</v>
      </c>
    </row>
    <row r="48">
      <c r="A48" s="231" t="s">
        <v>14</v>
      </c>
      <c r="B48" s="231" t="s">
        <v>15</v>
      </c>
      <c r="C48" s="231" t="s">
        <v>16</v>
      </c>
      <c r="D48" s="231" t="n">
        <v>134961.6071386</v>
      </c>
      <c r="E48" s="231" t="n">
        <v>3.9093248991941</v>
      </c>
      <c r="F48" s="231" t="n">
        <v>99.2023644841632</v>
      </c>
      <c r="G48" s="231" t="n">
        <v>0.23724758322119</v>
      </c>
      <c r="H48" s="231" t="n">
        <v>1085.1573114</v>
      </c>
      <c r="I48" s="231" t="n">
        <v>29.952012631367</v>
      </c>
      <c r="J48" s="231" t="n">
        <v>0.797635515836775</v>
      </c>
      <c r="K48" s="231" t="n">
        <v>29.506611423897</v>
      </c>
    </row>
    <row r="49">
      <c r="A49" s="231" t="s">
        <v>14</v>
      </c>
      <c r="B49" s="231" t="s">
        <v>15</v>
      </c>
      <c r="C49" s="231" t="s">
        <v>17</v>
      </c>
      <c r="D49" s="231" t="n">
        <v>476893.913683</v>
      </c>
      <c r="E49" s="231" t="n">
        <v>2.09480891556184</v>
      </c>
      <c r="F49" s="231" t="n">
        <v>99.6602112748523</v>
      </c>
      <c r="G49" s="231" t="n">
        <v>0.162955599377168</v>
      </c>
      <c r="H49" s="231" t="n">
        <v>1625.9565667</v>
      </c>
      <c r="I49" s="231" t="n">
        <v>47.8575581671335</v>
      </c>
      <c r="J49" s="231" t="n">
        <v>0.339788725147724</v>
      </c>
      <c r="K49" s="231" t="n">
        <v>47.7949627530705</v>
      </c>
    </row>
    <row r="50">
      <c r="A50" s="231" t="s">
        <v>14</v>
      </c>
      <c r="B50" s="231" t="s">
        <v>15</v>
      </c>
      <c r="C50" s="231" t="s">
        <v>18</v>
      </c>
      <c r="D50" s="231" t="n">
        <v>484708.0034769</v>
      </c>
      <c r="E50" s="231" t="n">
        <v>1.7688189692292</v>
      </c>
      <c r="F50" s="231" t="n">
        <v>99.8922205482604</v>
      </c>
      <c r="G50" s="231" t="n">
        <v>0.0580060449316628</v>
      </c>
      <c r="H50" s="231" t="n">
        <v>522.9792929</v>
      </c>
      <c r="I50" s="231" t="n">
        <v>53.8549406343769</v>
      </c>
      <c r="J50" s="231" t="n">
        <v>0.107779451739608</v>
      </c>
      <c r="K50" s="231" t="n">
        <v>53.7611997456155</v>
      </c>
    </row>
    <row r="51">
      <c r="A51" s="231" t="s">
        <v>14</v>
      </c>
      <c r="B51" s="231" t="s">
        <v>15</v>
      </c>
      <c r="C51" s="231" t="s">
        <v>19</v>
      </c>
      <c r="D51" s="231" t="n">
        <v>73718.9319851</v>
      </c>
      <c r="E51" s="231" t="n">
        <v>5.24355667436202</v>
      </c>
      <c r="F51" s="231" t="n">
        <v>99.924233623125</v>
      </c>
      <c r="G51" s="231" t="n">
        <v>0.0535543841893224</v>
      </c>
      <c r="H51" s="231" t="n">
        <v>55.8965146</v>
      </c>
      <c r="I51" s="231" t="n">
        <v>70.4862846123801</v>
      </c>
      <c r="J51" s="231" t="n">
        <v>0.0757663768750439</v>
      </c>
      <c r="K51" s="231" t="n">
        <v>70.6300210989644</v>
      </c>
    </row>
    <row r="52">
      <c r="A52" s="231" t="s">
        <v>14</v>
      </c>
      <c r="B52" s="231" t="s">
        <v>15</v>
      </c>
      <c r="C52" s="231" t="s">
        <v>20</v>
      </c>
      <c r="D52" s="231" t="n">
        <v>12931.9020864</v>
      </c>
      <c r="E52" s="231" t="n">
        <v>11.1806093020689</v>
      </c>
      <c r="F52" s="231" t="n">
        <v>100</v>
      </c>
      <c r="G52" s="231" t="n">
        <v>0</v>
      </c>
      <c r="H52" s="231"/>
      <c r="I52" s="231"/>
      <c r="J52" s="231"/>
      <c r="K52" s="231"/>
    </row>
    <row r="53">
      <c r="A53" s="231" t="s">
        <v>14</v>
      </c>
      <c r="B53" s="231" t="s">
        <v>15</v>
      </c>
      <c r="C53" s="231" t="s">
        <v>21</v>
      </c>
      <c r="D53" s="231" t="n">
        <v>1425.2337776</v>
      </c>
      <c r="E53" s="231" t="n">
        <v>32.7973732155536</v>
      </c>
      <c r="F53" s="231" t="n">
        <v>100</v>
      </c>
      <c r="G53" s="231" t="n">
        <v>0</v>
      </c>
      <c r="H53" s="231"/>
      <c r="I53" s="231"/>
      <c r="J53" s="231"/>
      <c r="K53" s="231"/>
    </row>
    <row r="54">
      <c r="A54" s="231" t="s">
        <v>14</v>
      </c>
      <c r="B54" s="231" t="s">
        <v>15</v>
      </c>
      <c r="C54" s="231" t="s">
        <v>22</v>
      </c>
      <c r="D54" s="231" t="n">
        <v>3106.4499486</v>
      </c>
      <c r="E54" s="231" t="n">
        <v>23.182153034173</v>
      </c>
      <c r="F54" s="231" t="n">
        <v>74.2668253557512</v>
      </c>
      <c r="G54" s="231" t="n">
        <v>9.13866720654669</v>
      </c>
      <c r="H54" s="231" t="n">
        <v>1076.373181</v>
      </c>
      <c r="I54" s="231" t="n">
        <v>39.8021875118226</v>
      </c>
      <c r="J54" s="231" t="n">
        <v>25.7331746442488</v>
      </c>
      <c r="K54" s="231" t="n">
        <v>26.3745072574876</v>
      </c>
    </row>
    <row r="55">
      <c r="A55" s="231" t="s">
        <v>32</v>
      </c>
      <c r="B55" s="231" t="s">
        <v>33</v>
      </c>
      <c r="C55" s="231" t="s">
        <v>16</v>
      </c>
      <c r="D55" s="231" t="n">
        <v>1574.4382165</v>
      </c>
      <c r="E55" s="231" t="n">
        <v>34.2001881151881</v>
      </c>
      <c r="F55" s="231" t="n">
        <v>100</v>
      </c>
      <c r="G55" s="231" t="n">
        <v>0</v>
      </c>
      <c r="H55" s="231"/>
      <c r="I55" s="231"/>
      <c r="J55" s="231"/>
      <c r="K55" s="231"/>
    </row>
    <row r="56">
      <c r="A56" s="231" t="s">
        <v>32</v>
      </c>
      <c r="B56" s="231" t="s">
        <v>33</v>
      </c>
      <c r="C56" s="231" t="s">
        <v>17</v>
      </c>
      <c r="D56" s="231" t="n">
        <v>27764.2654756</v>
      </c>
      <c r="E56" s="231" t="n">
        <v>8.4554669991039</v>
      </c>
      <c r="F56" s="231" t="n">
        <v>100</v>
      </c>
      <c r="G56" s="231" t="n">
        <v>0</v>
      </c>
      <c r="H56" s="231"/>
      <c r="I56" s="231"/>
      <c r="J56" s="231"/>
      <c r="K56" s="231"/>
    </row>
    <row r="57">
      <c r="A57" s="231" t="s">
        <v>32</v>
      </c>
      <c r="B57" s="231" t="s">
        <v>33</v>
      </c>
      <c r="C57" s="231" t="s">
        <v>18</v>
      </c>
      <c r="D57" s="231" t="n">
        <v>16119.8872684</v>
      </c>
      <c r="E57" s="231" t="n">
        <v>11.9405953914091</v>
      </c>
      <c r="F57" s="231" t="n">
        <v>100</v>
      </c>
      <c r="G57" s="231" t="n">
        <v>0</v>
      </c>
      <c r="H57" s="231"/>
      <c r="I57" s="231"/>
      <c r="J57" s="231"/>
      <c r="K57" s="231"/>
    </row>
    <row r="58">
      <c r="A58" s="231" t="s">
        <v>32</v>
      </c>
      <c r="B58" s="231" t="s">
        <v>33</v>
      </c>
      <c r="C58" s="231" t="s">
        <v>19</v>
      </c>
      <c r="D58" s="231" t="n">
        <v>6531.6045008</v>
      </c>
      <c r="E58" s="231" t="n">
        <v>23.7859464570045</v>
      </c>
      <c r="F58" s="231" t="n">
        <v>100</v>
      </c>
      <c r="G58" s="231" t="n">
        <v>0</v>
      </c>
      <c r="H58" s="231"/>
      <c r="I58" s="231"/>
      <c r="J58" s="231"/>
      <c r="K58" s="231"/>
    </row>
    <row r="59">
      <c r="A59" s="231" t="s">
        <v>32</v>
      </c>
      <c r="B59" s="231" t="s">
        <v>33</v>
      </c>
      <c r="C59" s="231" t="s">
        <v>20</v>
      </c>
      <c r="D59" s="231" t="n">
        <v>1001.3062219</v>
      </c>
      <c r="E59" s="231" t="n">
        <v>36.5078677170381</v>
      </c>
      <c r="F59" s="231" t="n">
        <v>100</v>
      </c>
      <c r="G59" s="231" t="n">
        <v>0</v>
      </c>
      <c r="H59" s="231"/>
      <c r="I59" s="231"/>
      <c r="J59" s="231"/>
      <c r="K59" s="231"/>
    </row>
    <row r="60">
      <c r="A60" s="231" t="s">
        <v>32</v>
      </c>
      <c r="B60" s="231" t="s">
        <v>33</v>
      </c>
      <c r="C60" s="231" t="s">
        <v>21</v>
      </c>
      <c r="D60" s="231" t="n">
        <v>134.0130677</v>
      </c>
      <c r="E60" s="231" t="n">
        <v>45.9825087722652</v>
      </c>
      <c r="F60" s="231" t="n">
        <v>100</v>
      </c>
      <c r="G60" s="231" t="n">
        <v>0</v>
      </c>
      <c r="H60" s="231"/>
      <c r="I60" s="231"/>
      <c r="J60" s="231"/>
      <c r="K60" s="231"/>
    </row>
    <row r="61">
      <c r="A61" s="231" t="s">
        <v>32</v>
      </c>
      <c r="B61" s="231" t="s">
        <v>33</v>
      </c>
      <c r="C61" s="231" t="s">
        <v>22</v>
      </c>
      <c r="D61" s="231" t="n">
        <v>51.2305808</v>
      </c>
      <c r="E61" s="231" t="n">
        <v>50.5295595128499</v>
      </c>
      <c r="F61" s="231" t="n">
        <v>100</v>
      </c>
      <c r="G61" s="231" t="n">
        <v>0</v>
      </c>
      <c r="H61" s="231"/>
      <c r="I61" s="231"/>
      <c r="J61" s="231"/>
      <c r="K61" s="231"/>
    </row>
    <row r="62">
      <c r="A62" s="231" t="s">
        <v>34</v>
      </c>
      <c r="B62" s="231" t="s">
        <v>35</v>
      </c>
      <c r="C62" s="231" t="s">
        <v>16</v>
      </c>
      <c r="D62" s="231" t="n">
        <v>921.4452752</v>
      </c>
      <c r="E62" s="231" t="n">
        <v>20.5983978719509</v>
      </c>
      <c r="F62" s="231" t="n">
        <v>100</v>
      </c>
      <c r="G62" s="231" t="n">
        <v>0</v>
      </c>
      <c r="H62" s="231"/>
      <c r="I62" s="231"/>
      <c r="J62" s="231"/>
      <c r="K62" s="231"/>
    </row>
    <row r="63">
      <c r="A63" s="231" t="s">
        <v>34</v>
      </c>
      <c r="B63" s="231" t="s">
        <v>35</v>
      </c>
      <c r="C63" s="231" t="s">
        <v>17</v>
      </c>
      <c r="D63" s="231" t="n">
        <v>2185.0676741</v>
      </c>
      <c r="E63" s="231" t="n">
        <v>7.71685320760947</v>
      </c>
      <c r="F63" s="231" t="n">
        <v>100</v>
      </c>
      <c r="G63" s="231" t="n">
        <v>0.000000000000000856742810874053</v>
      </c>
      <c r="H63" s="231"/>
      <c r="I63" s="231"/>
      <c r="J63" s="231"/>
      <c r="K63" s="231"/>
    </row>
    <row r="64">
      <c r="A64" s="231" t="s">
        <v>34</v>
      </c>
      <c r="B64" s="231" t="s">
        <v>35</v>
      </c>
      <c r="C64" s="231" t="s">
        <v>18</v>
      </c>
      <c r="D64" s="231" t="n">
        <v>376.3068293</v>
      </c>
      <c r="E64" s="231" t="n">
        <v>21.4391431669774</v>
      </c>
      <c r="F64" s="231" t="n">
        <v>100</v>
      </c>
      <c r="G64" s="231" t="n">
        <v>0</v>
      </c>
      <c r="H64" s="231"/>
      <c r="I64" s="231"/>
      <c r="J64" s="231"/>
      <c r="K64" s="231"/>
    </row>
    <row r="65">
      <c r="A65" s="231" t="s">
        <v>34</v>
      </c>
      <c r="B65" s="231" t="s">
        <v>35</v>
      </c>
      <c r="C65" s="231" t="s">
        <v>19</v>
      </c>
      <c r="D65" s="231" t="n">
        <v>65.130938</v>
      </c>
      <c r="E65" s="231" t="n">
        <v>40.0966932552397</v>
      </c>
      <c r="F65" s="231" t="n">
        <v>100</v>
      </c>
      <c r="G65" s="231" t="n">
        <v>0</v>
      </c>
      <c r="H65" s="231"/>
      <c r="I65" s="231"/>
      <c r="J65" s="231"/>
      <c r="K65" s="231"/>
    </row>
    <row r="66">
      <c r="A66" s="231" t="s">
        <v>34</v>
      </c>
      <c r="B66" s="231" t="s">
        <v>35</v>
      </c>
      <c r="C66" s="231" t="s">
        <v>20</v>
      </c>
      <c r="D66" s="231" t="n">
        <v>88.181542</v>
      </c>
      <c r="E66" s="231" t="n">
        <v>61.4710409438381</v>
      </c>
      <c r="F66" s="231" t="n">
        <v>100</v>
      </c>
      <c r="G66" s="231" t="n">
        <v>0.00000000000000682465650035249</v>
      </c>
      <c r="H66" s="231"/>
      <c r="I66" s="231"/>
      <c r="J66" s="231"/>
      <c r="K66" s="231"/>
    </row>
    <row r="67">
      <c r="A67" s="231" t="s">
        <v>34</v>
      </c>
      <c r="B67" s="231" t="s">
        <v>35</v>
      </c>
      <c r="C67" s="231" t="s">
        <v>22</v>
      </c>
      <c r="D67" s="231" t="n">
        <v>138.8400885</v>
      </c>
      <c r="E67" s="231" t="n">
        <v>31.8593568362449</v>
      </c>
      <c r="F67" s="231" t="n">
        <v>100</v>
      </c>
      <c r="G67" s="231" t="n">
        <v>0.0000000000000035370991509348</v>
      </c>
      <c r="H67" s="231"/>
      <c r="I67" s="231"/>
      <c r="J67" s="231"/>
      <c r="K67" s="231"/>
    </row>
    <row r="68">
      <c r="A68" s="231" t="s">
        <v>36</v>
      </c>
      <c r="B68" s="231" t="s">
        <v>37</v>
      </c>
      <c r="C68" s="231" t="s">
        <v>16</v>
      </c>
      <c r="D68" s="231" t="n">
        <v>284.050927</v>
      </c>
      <c r="E68" s="231" t="n">
        <v>6.94233825018588</v>
      </c>
      <c r="F68" s="231" t="n">
        <v>99.2094861660079</v>
      </c>
      <c r="G68" s="231" t="n">
        <v>0.801724705087101</v>
      </c>
      <c r="H68" s="231" t="n">
        <v>2.263354</v>
      </c>
      <c r="I68" s="231" t="n">
        <v>99.9999999999998</v>
      </c>
      <c r="J68" s="231" t="n">
        <v>0.790513833992095</v>
      </c>
      <c r="K68" s="231" t="n">
        <v>100.616450488431</v>
      </c>
    </row>
    <row r="69">
      <c r="A69" s="231" t="s">
        <v>36</v>
      </c>
      <c r="B69" s="231" t="s">
        <v>37</v>
      </c>
      <c r="C69" s="231" t="s">
        <v>17</v>
      </c>
      <c r="D69" s="231" t="n">
        <v>289.709312</v>
      </c>
      <c r="E69" s="231" t="n">
        <v>10.0502278620002</v>
      </c>
      <c r="F69" s="231" t="n">
        <v>100</v>
      </c>
      <c r="G69" s="231" t="n">
        <v>0</v>
      </c>
      <c r="H69" s="231"/>
      <c r="I69" s="231"/>
      <c r="J69" s="231"/>
      <c r="K69" s="231"/>
    </row>
    <row r="70">
      <c r="A70" s="231" t="s">
        <v>36</v>
      </c>
      <c r="B70" s="231" t="s">
        <v>37</v>
      </c>
      <c r="C70" s="231" t="s">
        <v>18</v>
      </c>
      <c r="D70" s="231" t="n">
        <v>5.658385</v>
      </c>
      <c r="E70" s="231" t="n">
        <v>42.8952211790544</v>
      </c>
      <c r="F70" s="231" t="n">
        <v>100</v>
      </c>
      <c r="G70" s="231" t="n">
        <v>0</v>
      </c>
      <c r="H70" s="231"/>
      <c r="I70" s="231"/>
      <c r="J70" s="231"/>
      <c r="K70" s="231"/>
    </row>
    <row r="71">
      <c r="A71" s="231" t="s">
        <v>36</v>
      </c>
      <c r="B71" s="231" t="s">
        <v>37</v>
      </c>
      <c r="C71" s="231" t="s">
        <v>22</v>
      </c>
      <c r="D71" s="231" t="n">
        <v>43.003726</v>
      </c>
      <c r="E71" s="231" t="n">
        <v>22.1865672719558</v>
      </c>
      <c r="F71" s="231" t="n">
        <v>100</v>
      </c>
      <c r="G71" s="231" t="n">
        <v>0</v>
      </c>
      <c r="H71" s="231"/>
      <c r="I71" s="231"/>
      <c r="J71" s="231"/>
      <c r="K71" s="231"/>
    </row>
    <row r="72">
      <c r="A72" s="231" t="s">
        <v>40</v>
      </c>
      <c r="B72" s="231" t="s">
        <v>41</v>
      </c>
      <c r="C72" s="231" t="s">
        <v>16</v>
      </c>
      <c r="D72" s="231" t="n">
        <v>2174.7618703</v>
      </c>
      <c r="E72" s="231" t="n">
        <v>42.2718661273089</v>
      </c>
      <c r="F72" s="231" t="n">
        <v>100</v>
      </c>
      <c r="G72" s="231" t="n">
        <v>0</v>
      </c>
      <c r="H72" s="231"/>
      <c r="I72" s="231"/>
      <c r="J72" s="231"/>
      <c r="K72" s="231"/>
    </row>
    <row r="73">
      <c r="A73" s="231" t="s">
        <v>40</v>
      </c>
      <c r="B73" s="231" t="s">
        <v>41</v>
      </c>
      <c r="C73" s="231" t="s">
        <v>17</v>
      </c>
      <c r="D73" s="231" t="n">
        <v>19505.610556</v>
      </c>
      <c r="E73" s="231" t="n">
        <v>13.8677796276529</v>
      </c>
      <c r="F73" s="231" t="n">
        <v>100</v>
      </c>
      <c r="G73" s="231" t="n">
        <v>0</v>
      </c>
      <c r="H73" s="231"/>
      <c r="I73" s="231"/>
      <c r="J73" s="231"/>
      <c r="K73" s="231"/>
    </row>
    <row r="74">
      <c r="A74" s="231" t="s">
        <v>40</v>
      </c>
      <c r="B74" s="231" t="s">
        <v>41</v>
      </c>
      <c r="C74" s="231" t="s">
        <v>18</v>
      </c>
      <c r="D74" s="231" t="n">
        <v>24363.0539183</v>
      </c>
      <c r="E74" s="231" t="n">
        <v>10.6591879428537</v>
      </c>
      <c r="F74" s="231" t="n">
        <v>100</v>
      </c>
      <c r="G74" s="231" t="n">
        <v>0</v>
      </c>
      <c r="H74" s="231"/>
      <c r="I74" s="231"/>
      <c r="J74" s="231"/>
      <c r="K74" s="231"/>
    </row>
    <row r="75">
      <c r="A75" s="231" t="s">
        <v>40</v>
      </c>
      <c r="B75" s="231" t="s">
        <v>41</v>
      </c>
      <c r="C75" s="231" t="s">
        <v>19</v>
      </c>
      <c r="D75" s="231" t="n">
        <v>3858.5979811</v>
      </c>
      <c r="E75" s="231" t="n">
        <v>39.5567024873066</v>
      </c>
      <c r="F75" s="231" t="n">
        <v>100</v>
      </c>
      <c r="G75" s="231" t="n">
        <v>0</v>
      </c>
      <c r="H75" s="231"/>
      <c r="I75" s="231"/>
      <c r="J75" s="231"/>
      <c r="K75" s="231"/>
    </row>
    <row r="76">
      <c r="A76" s="231" t="s">
        <v>42</v>
      </c>
      <c r="B76" s="231" t="s">
        <v>43</v>
      </c>
      <c r="C76" s="231" t="s">
        <v>16</v>
      </c>
      <c r="D76" s="231" t="n">
        <v>543.2592008</v>
      </c>
      <c r="E76" s="231" t="n">
        <v>19.3615878377301</v>
      </c>
      <c r="F76" s="231" t="n">
        <v>97.453939994279</v>
      </c>
      <c r="G76" s="231" t="n">
        <v>1.96944252458601</v>
      </c>
      <c r="H76" s="231" t="n">
        <v>14.1930693</v>
      </c>
      <c r="I76" s="231" t="n">
        <v>72.5570968916119</v>
      </c>
      <c r="J76" s="231" t="n">
        <v>2.54606000572102</v>
      </c>
      <c r="K76" s="231" t="n">
        <v>75.3831147663129</v>
      </c>
    </row>
    <row r="77">
      <c r="A77" s="231" t="s">
        <v>42</v>
      </c>
      <c r="B77" s="231" t="s">
        <v>43</v>
      </c>
      <c r="C77" s="231" t="s">
        <v>17</v>
      </c>
      <c r="D77" s="231" t="n">
        <v>1033.7246786</v>
      </c>
      <c r="E77" s="231" t="n">
        <v>9.6085574136128</v>
      </c>
      <c r="F77" s="231" t="n">
        <v>100</v>
      </c>
      <c r="G77" s="231" t="n">
        <v>0.00000000000000106676416740257</v>
      </c>
      <c r="H77" s="231"/>
      <c r="I77" s="231"/>
      <c r="J77" s="231"/>
      <c r="K77" s="231"/>
    </row>
    <row r="78">
      <c r="A78" s="231" t="s">
        <v>42</v>
      </c>
      <c r="B78" s="231" t="s">
        <v>43</v>
      </c>
      <c r="C78" s="231" t="s">
        <v>22</v>
      </c>
      <c r="D78" s="231" t="n">
        <v>79.9435402</v>
      </c>
      <c r="E78" s="231" t="n">
        <v>53.5620068113057</v>
      </c>
      <c r="F78" s="231" t="n">
        <v>100</v>
      </c>
      <c r="G78" s="231" t="n">
        <v>0</v>
      </c>
      <c r="H78" s="231"/>
      <c r="I78" s="231"/>
      <c r="J78" s="231"/>
      <c r="K78" s="231"/>
    </row>
    <row r="79">
      <c r="A79" s="231" t="s">
        <v>44</v>
      </c>
      <c r="B79" s="231" t="s">
        <v>45</v>
      </c>
      <c r="C79" s="231" t="s">
        <v>17</v>
      </c>
      <c r="D79" s="231" t="n">
        <v>1720.8566138</v>
      </c>
      <c r="E79" s="231" t="n">
        <v>17.4707024299461</v>
      </c>
      <c r="F79" s="231" t="n">
        <v>100</v>
      </c>
      <c r="G79" s="231" t="n">
        <v>0</v>
      </c>
      <c r="H79" s="231"/>
      <c r="I79" s="231"/>
      <c r="J79" s="231"/>
      <c r="K79" s="231"/>
    </row>
    <row r="80">
      <c r="A80" s="231" t="s">
        <v>44</v>
      </c>
      <c r="B80" s="231" t="s">
        <v>45</v>
      </c>
      <c r="C80" s="231" t="s">
        <v>18</v>
      </c>
      <c r="D80" s="231" t="n">
        <v>4935.9660022</v>
      </c>
      <c r="E80" s="231" t="n">
        <v>6.59583429078244</v>
      </c>
      <c r="F80" s="231" t="n">
        <v>100</v>
      </c>
      <c r="G80" s="231" t="n">
        <v>0</v>
      </c>
      <c r="H80" s="231"/>
      <c r="I80" s="231"/>
      <c r="J80" s="231"/>
      <c r="K80" s="231"/>
    </row>
    <row r="81">
      <c r="A81" s="231" t="s">
        <v>44</v>
      </c>
      <c r="B81" s="231" t="s">
        <v>45</v>
      </c>
      <c r="C81" s="231" t="s">
        <v>19</v>
      </c>
      <c r="D81" s="231" t="n">
        <v>133.154207</v>
      </c>
      <c r="E81" s="231" t="n">
        <v>81.8167615880916</v>
      </c>
      <c r="F81" s="231" t="n">
        <v>100</v>
      </c>
      <c r="G81" s="231" t="n">
        <v>0.00000000000000908348525153662</v>
      </c>
      <c r="H81" s="231"/>
      <c r="I81" s="231"/>
      <c r="J81" s="231"/>
      <c r="K81" s="231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721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545</v>
      </c>
      <c r="I91" s="5" t="s">
        <v>546</v>
      </c>
      <c r="J91" s="5" t="s">
        <v>547</v>
      </c>
      <c r="K91" s="5" t="s">
        <v>548</v>
      </c>
    </row>
    <row r="92">
      <c r="A92" s="232" t="s">
        <v>14</v>
      </c>
      <c r="B92" s="232" t="s">
        <v>15</v>
      </c>
      <c r="C92" s="232" t="s">
        <v>16</v>
      </c>
      <c r="D92" s="232" t="n">
        <v>134913.1016583</v>
      </c>
      <c r="E92" s="232" t="n">
        <v>3.91066651376993</v>
      </c>
      <c r="F92" s="232" t="n">
        <v>99.2020799974787</v>
      </c>
      <c r="G92" s="232" t="n">
        <v>0.23733227152992</v>
      </c>
      <c r="H92" s="232" t="n">
        <v>1085.1573114</v>
      </c>
      <c r="I92" s="232" t="n">
        <v>29.952012631367</v>
      </c>
      <c r="J92" s="232" t="n">
        <v>0.797920002521334</v>
      </c>
      <c r="K92" s="232" t="n">
        <v>29.5065356325178</v>
      </c>
    </row>
    <row r="93">
      <c r="A93" s="232" t="s">
        <v>14</v>
      </c>
      <c r="B93" s="232" t="s">
        <v>15</v>
      </c>
      <c r="C93" s="232" t="s">
        <v>17</v>
      </c>
      <c r="D93" s="232" t="n">
        <v>476302.8626392</v>
      </c>
      <c r="E93" s="232" t="n">
        <v>2.09634429249608</v>
      </c>
      <c r="F93" s="232" t="n">
        <v>99.6597910606434</v>
      </c>
      <c r="G93" s="232" t="n">
        <v>0.163157583711419</v>
      </c>
      <c r="H93" s="232" t="n">
        <v>1625.9565667</v>
      </c>
      <c r="I93" s="232" t="n">
        <v>47.8575581671335</v>
      </c>
      <c r="J93" s="232" t="n">
        <v>0.340208939356618</v>
      </c>
      <c r="K93" s="232" t="n">
        <v>47.794895493898</v>
      </c>
    </row>
    <row r="94">
      <c r="A94" s="232" t="s">
        <v>14</v>
      </c>
      <c r="B94" s="232" t="s">
        <v>15</v>
      </c>
      <c r="C94" s="232" t="s">
        <v>18</v>
      </c>
      <c r="D94" s="232" t="n">
        <v>484687.4640417</v>
      </c>
      <c r="E94" s="232" t="n">
        <v>1.7688930470986</v>
      </c>
      <c r="F94" s="232" t="n">
        <v>99.8922159858502</v>
      </c>
      <c r="G94" s="232" t="n">
        <v>0.0580085000484109</v>
      </c>
      <c r="H94" s="232" t="n">
        <v>522.9792929</v>
      </c>
      <c r="I94" s="232" t="n">
        <v>53.8549406343769</v>
      </c>
      <c r="J94" s="232" t="n">
        <v>0.107784014149785</v>
      </c>
      <c r="K94" s="232" t="n">
        <v>53.7611969786025</v>
      </c>
    </row>
    <row r="95">
      <c r="A95" s="232" t="s">
        <v>14</v>
      </c>
      <c r="B95" s="232" t="s">
        <v>15</v>
      </c>
      <c r="C95" s="232" t="s">
        <v>19</v>
      </c>
      <c r="D95" s="232" t="n">
        <v>73688.8498257</v>
      </c>
      <c r="E95" s="232" t="n">
        <v>5.24567429650953</v>
      </c>
      <c r="F95" s="232" t="n">
        <v>99.9242027162965</v>
      </c>
      <c r="G95" s="232" t="n">
        <v>0.0535763501172679</v>
      </c>
      <c r="H95" s="232" t="n">
        <v>55.8965146</v>
      </c>
      <c r="I95" s="232" t="n">
        <v>70.4862846123801</v>
      </c>
      <c r="J95" s="232" t="n">
        <v>0.0757972837035222</v>
      </c>
      <c r="K95" s="232" t="n">
        <v>70.6301572871321</v>
      </c>
    </row>
    <row r="96">
      <c r="A96" s="232" t="s">
        <v>14</v>
      </c>
      <c r="B96" s="232" t="s">
        <v>15</v>
      </c>
      <c r="C96" s="232" t="s">
        <v>20</v>
      </c>
      <c r="D96" s="232" t="n">
        <v>12754.5092896</v>
      </c>
      <c r="E96" s="232" t="n">
        <v>11.3247159319953</v>
      </c>
      <c r="F96" s="232" t="n">
        <v>100</v>
      </c>
      <c r="G96" s="232" t="n">
        <v>0</v>
      </c>
      <c r="H96" s="232"/>
      <c r="I96" s="232"/>
      <c r="J96" s="232"/>
      <c r="K96" s="232"/>
    </row>
    <row r="97">
      <c r="A97" s="232" t="s">
        <v>14</v>
      </c>
      <c r="B97" s="232" t="s">
        <v>15</v>
      </c>
      <c r="C97" s="232" t="s">
        <v>21</v>
      </c>
      <c r="D97" s="232" t="n">
        <v>1060.8914898</v>
      </c>
      <c r="E97" s="232" t="n">
        <v>43.3187411724298</v>
      </c>
      <c r="F97" s="232" t="n">
        <v>100</v>
      </c>
      <c r="G97" s="232" t="n">
        <v>0.00000000000000480934638474094</v>
      </c>
      <c r="H97" s="232"/>
      <c r="I97" s="232"/>
      <c r="J97" s="232"/>
      <c r="K97" s="232"/>
    </row>
    <row r="98">
      <c r="A98" s="232" t="s">
        <v>14</v>
      </c>
      <c r="B98" s="232" t="s">
        <v>15</v>
      </c>
      <c r="C98" s="232" t="s">
        <v>22</v>
      </c>
      <c r="D98" s="232" t="n">
        <v>3090.6029322</v>
      </c>
      <c r="E98" s="232" t="n">
        <v>23.2996032987965</v>
      </c>
      <c r="F98" s="232" t="n">
        <v>74.1689620540347</v>
      </c>
      <c r="G98" s="232" t="n">
        <v>9.1772299854054</v>
      </c>
      <c r="H98" s="232" t="n">
        <v>1076.373181</v>
      </c>
      <c r="I98" s="232" t="n">
        <v>39.8021875118226</v>
      </c>
      <c r="J98" s="232" t="n">
        <v>25.8310379459653</v>
      </c>
      <c r="K98" s="232" t="n">
        <v>26.3506880355538</v>
      </c>
    </row>
    <row r="99">
      <c r="A99" s="232" t="s">
        <v>47</v>
      </c>
      <c r="B99" s="232" t="s">
        <v>48</v>
      </c>
      <c r="C99" s="232" t="s">
        <v>16</v>
      </c>
      <c r="D99" s="232" t="n">
        <v>133.6583437</v>
      </c>
      <c r="E99" s="232" t="n">
        <v>37.595524849568</v>
      </c>
      <c r="F99" s="232" t="n">
        <v>95.5485843510807</v>
      </c>
      <c r="G99" s="232" t="n">
        <v>3.65531319717751</v>
      </c>
      <c r="H99" s="232" t="n">
        <v>6.2268724</v>
      </c>
      <c r="I99" s="232" t="n">
        <v>100</v>
      </c>
      <c r="J99" s="232" t="n">
        <v>4.45141564891931</v>
      </c>
      <c r="K99" s="232" t="n">
        <v>78.4604334656829</v>
      </c>
    </row>
    <row r="100">
      <c r="A100" s="232" t="s">
        <v>47</v>
      </c>
      <c r="B100" s="232" t="s">
        <v>48</v>
      </c>
      <c r="C100" s="232" t="s">
        <v>17</v>
      </c>
      <c r="D100" s="232" t="n">
        <v>3161.3145608</v>
      </c>
      <c r="E100" s="232" t="n">
        <v>3.89115109542668</v>
      </c>
      <c r="F100" s="232" t="n">
        <v>100</v>
      </c>
      <c r="G100" s="232" t="n">
        <v>0</v>
      </c>
      <c r="H100" s="232"/>
      <c r="I100" s="232"/>
      <c r="J100" s="232"/>
      <c r="K100" s="232"/>
    </row>
    <row r="101">
      <c r="A101" s="232" t="s">
        <v>47</v>
      </c>
      <c r="B101" s="232" t="s">
        <v>48</v>
      </c>
      <c r="C101" s="232" t="s">
        <v>18</v>
      </c>
      <c r="D101" s="232" t="n">
        <v>299.0541804</v>
      </c>
      <c r="E101" s="232" t="n">
        <v>23.2049915547241</v>
      </c>
      <c r="F101" s="232" t="n">
        <v>100</v>
      </c>
      <c r="G101" s="232" t="n">
        <v>0</v>
      </c>
      <c r="H101" s="232"/>
      <c r="I101" s="232"/>
      <c r="J101" s="232"/>
      <c r="K101" s="232"/>
    </row>
    <row r="102">
      <c r="A102" s="232" t="s">
        <v>47</v>
      </c>
      <c r="B102" s="232" t="s">
        <v>48</v>
      </c>
      <c r="C102" s="232" t="s">
        <v>22</v>
      </c>
      <c r="D102" s="232" t="n">
        <v>15.150348</v>
      </c>
      <c r="E102" s="232" t="n">
        <v>70.5036070467339</v>
      </c>
      <c r="F102" s="232" t="n">
        <v>100</v>
      </c>
      <c r="G102" s="232" t="n">
        <v>0.00000000000000782747278624085</v>
      </c>
      <c r="H102" s="232"/>
      <c r="I102" s="232"/>
      <c r="J102" s="232"/>
      <c r="K102" s="232"/>
    </row>
    <row r="103">
      <c r="A103" s="232" t="s">
        <v>32</v>
      </c>
      <c r="B103" s="232" t="s">
        <v>33</v>
      </c>
      <c r="C103" s="232" t="s">
        <v>16</v>
      </c>
      <c r="D103" s="232" t="n">
        <v>750.5272622</v>
      </c>
      <c r="E103" s="232" t="n">
        <v>64.6552672998829</v>
      </c>
      <c r="F103" s="232" t="n">
        <v>100</v>
      </c>
      <c r="G103" s="232" t="n">
        <v>0</v>
      </c>
      <c r="H103" s="232"/>
      <c r="I103" s="232"/>
      <c r="J103" s="232"/>
      <c r="K103" s="232"/>
    </row>
    <row r="104">
      <c r="A104" s="232" t="s">
        <v>32</v>
      </c>
      <c r="B104" s="232" t="s">
        <v>33</v>
      </c>
      <c r="C104" s="232" t="s">
        <v>17</v>
      </c>
      <c r="D104" s="232" t="n">
        <v>23064.0720752</v>
      </c>
      <c r="E104" s="232" t="n">
        <v>10.0505115423513</v>
      </c>
      <c r="F104" s="232" t="n">
        <v>100</v>
      </c>
      <c r="G104" s="232" t="n">
        <v>0.00000000000000111583093235793</v>
      </c>
      <c r="H104" s="232"/>
      <c r="I104" s="232"/>
      <c r="J104" s="232"/>
      <c r="K104" s="232"/>
    </row>
    <row r="105">
      <c r="A105" s="232" t="s">
        <v>32</v>
      </c>
      <c r="B105" s="232" t="s">
        <v>33</v>
      </c>
      <c r="C105" s="232" t="s">
        <v>18</v>
      </c>
      <c r="D105" s="232" t="n">
        <v>14542.2369063</v>
      </c>
      <c r="E105" s="232" t="n">
        <v>13.0934462163414</v>
      </c>
      <c r="F105" s="232" t="n">
        <v>100</v>
      </c>
      <c r="G105" s="232" t="n">
        <v>0</v>
      </c>
      <c r="H105" s="232"/>
      <c r="I105" s="232"/>
      <c r="J105" s="232"/>
      <c r="K105" s="232"/>
    </row>
    <row r="106">
      <c r="A106" s="232" t="s">
        <v>32</v>
      </c>
      <c r="B106" s="232" t="s">
        <v>33</v>
      </c>
      <c r="C106" s="232" t="s">
        <v>19</v>
      </c>
      <c r="D106" s="232" t="n">
        <v>6053.6609211</v>
      </c>
      <c r="E106" s="232" t="n">
        <v>25.5458028128677</v>
      </c>
      <c r="F106" s="232" t="n">
        <v>100</v>
      </c>
      <c r="G106" s="232" t="n">
        <v>0.00000000000000283615384653798</v>
      </c>
      <c r="H106" s="232"/>
      <c r="I106" s="232"/>
      <c r="J106" s="232"/>
      <c r="K106" s="232"/>
    </row>
    <row r="107">
      <c r="A107" s="232" t="s">
        <v>32</v>
      </c>
      <c r="B107" s="232" t="s">
        <v>33</v>
      </c>
      <c r="C107" s="232" t="s">
        <v>20</v>
      </c>
      <c r="D107" s="232" t="n">
        <v>704.9729054</v>
      </c>
      <c r="E107" s="232" t="n">
        <v>47.8658007523126</v>
      </c>
      <c r="F107" s="232" t="n">
        <v>100</v>
      </c>
      <c r="G107" s="232" t="n">
        <v>0</v>
      </c>
      <c r="H107" s="232"/>
      <c r="I107" s="232"/>
      <c r="J107" s="232"/>
      <c r="K107" s="232"/>
    </row>
    <row r="108">
      <c r="A108" s="232" t="s">
        <v>51</v>
      </c>
      <c r="B108" s="232" t="s">
        <v>52</v>
      </c>
      <c r="C108" s="232" t="s">
        <v>16</v>
      </c>
      <c r="D108" s="232" t="n">
        <v>237.3838415</v>
      </c>
      <c r="E108" s="232" t="n">
        <v>40.7196701783346</v>
      </c>
      <c r="F108" s="232" t="n">
        <v>100</v>
      </c>
      <c r="G108" s="232" t="n">
        <v>0</v>
      </c>
      <c r="H108" s="232"/>
      <c r="I108" s="232"/>
      <c r="J108" s="232"/>
      <c r="K108" s="232"/>
    </row>
    <row r="109">
      <c r="A109" s="232" t="s">
        <v>51</v>
      </c>
      <c r="B109" s="232" t="s">
        <v>52</v>
      </c>
      <c r="C109" s="232" t="s">
        <v>17</v>
      </c>
      <c r="D109" s="232" t="n">
        <v>5558.7287575</v>
      </c>
      <c r="E109" s="232" t="n">
        <v>5.88343295862575</v>
      </c>
      <c r="F109" s="232" t="n">
        <v>100</v>
      </c>
      <c r="G109" s="232" t="n">
        <v>0</v>
      </c>
      <c r="H109" s="232"/>
      <c r="I109" s="232"/>
      <c r="J109" s="232"/>
      <c r="K109" s="232"/>
    </row>
    <row r="110">
      <c r="A110" s="232" t="s">
        <v>51</v>
      </c>
      <c r="B110" s="232" t="s">
        <v>52</v>
      </c>
      <c r="C110" s="232" t="s">
        <v>18</v>
      </c>
      <c r="D110" s="232" t="n">
        <v>1697.6010171</v>
      </c>
      <c r="E110" s="232" t="n">
        <v>17.3637913355804</v>
      </c>
      <c r="F110" s="232" t="n">
        <v>100</v>
      </c>
      <c r="G110" s="232" t="n">
        <v>0</v>
      </c>
      <c r="H110" s="232"/>
      <c r="I110" s="232"/>
      <c r="J110" s="232"/>
      <c r="K110" s="232"/>
    </row>
    <row r="111">
      <c r="A111" s="232" t="s">
        <v>53</v>
      </c>
      <c r="B111" s="232" t="s">
        <v>54</v>
      </c>
      <c r="C111" s="232" t="s">
        <v>16</v>
      </c>
      <c r="D111" s="232" t="n">
        <v>9703.5228414</v>
      </c>
      <c r="E111" s="232" t="n">
        <v>21.5751702392227</v>
      </c>
      <c r="F111" s="232" t="n">
        <v>98.6004203478211</v>
      </c>
      <c r="G111" s="232" t="n">
        <v>1.36067586142017</v>
      </c>
      <c r="H111" s="232" t="n">
        <v>137.7362599</v>
      </c>
      <c r="I111" s="232" t="n">
        <v>99.9999999999999</v>
      </c>
      <c r="J111" s="232" t="n">
        <v>1.39957965217891</v>
      </c>
      <c r="K111" s="232" t="n">
        <v>95.8596473478964</v>
      </c>
    </row>
    <row r="112">
      <c r="A112" s="232" t="s">
        <v>53</v>
      </c>
      <c r="B112" s="232" t="s">
        <v>54</v>
      </c>
      <c r="C112" s="232" t="s">
        <v>17</v>
      </c>
      <c r="D112" s="232" t="n">
        <v>21247.5932045</v>
      </c>
      <c r="E112" s="232" t="n">
        <v>11.8275283022852</v>
      </c>
      <c r="F112" s="232" t="n">
        <v>100</v>
      </c>
      <c r="G112" s="232" t="n">
        <v>0</v>
      </c>
      <c r="H112" s="232"/>
      <c r="I112" s="232"/>
      <c r="J112" s="232"/>
      <c r="K112" s="232"/>
    </row>
    <row r="113">
      <c r="A113" s="232" t="s">
        <v>53</v>
      </c>
      <c r="B113" s="232" t="s">
        <v>54</v>
      </c>
      <c r="C113" s="232" t="s">
        <v>18</v>
      </c>
      <c r="D113" s="232" t="n">
        <v>12978.977489</v>
      </c>
      <c r="E113" s="232" t="n">
        <v>15.737010332707</v>
      </c>
      <c r="F113" s="232" t="n">
        <v>100</v>
      </c>
      <c r="G113" s="232" t="n">
        <v>0</v>
      </c>
      <c r="H113" s="232"/>
      <c r="I113" s="232"/>
      <c r="J113" s="232"/>
      <c r="K113" s="232"/>
    </row>
    <row r="114">
      <c r="A114" s="232" t="s">
        <v>53</v>
      </c>
      <c r="B114" s="232" t="s">
        <v>54</v>
      </c>
      <c r="C114" s="232" t="s">
        <v>19</v>
      </c>
      <c r="D114" s="232" t="n">
        <v>5040.9291709</v>
      </c>
      <c r="E114" s="232" t="n">
        <v>30.996867461922</v>
      </c>
      <c r="F114" s="232" t="n">
        <v>100</v>
      </c>
      <c r="G114" s="232" t="n">
        <v>0</v>
      </c>
      <c r="H114" s="232"/>
      <c r="I114" s="232"/>
      <c r="J114" s="232"/>
      <c r="K114" s="232"/>
    </row>
    <row r="115">
      <c r="A115" s="232" t="s">
        <v>55</v>
      </c>
      <c r="B115" s="232" t="s">
        <v>56</v>
      </c>
      <c r="C115" s="232" t="s">
        <v>16</v>
      </c>
      <c r="D115" s="232" t="n">
        <v>1125.4354565</v>
      </c>
      <c r="E115" s="232" t="n">
        <v>53.6616476103313</v>
      </c>
      <c r="F115" s="232" t="n">
        <v>68.6271616113691</v>
      </c>
      <c r="G115" s="232" t="n">
        <v>28.427554364094</v>
      </c>
      <c r="H115" s="232" t="n">
        <v>514.4916949</v>
      </c>
      <c r="I115" s="232" t="n">
        <v>83.8689103214987</v>
      </c>
      <c r="J115" s="232" t="n">
        <v>31.3728383886309</v>
      </c>
      <c r="K115" s="232" t="n">
        <v>62.1844393992621</v>
      </c>
    </row>
    <row r="116">
      <c r="A116" s="232" t="s">
        <v>55</v>
      </c>
      <c r="B116" s="232" t="s">
        <v>56</v>
      </c>
      <c r="C116" s="232" t="s">
        <v>17</v>
      </c>
      <c r="D116" s="232" t="n">
        <v>14203.9203154</v>
      </c>
      <c r="E116" s="232" t="n">
        <v>14.8134573753017</v>
      </c>
      <c r="F116" s="232" t="n">
        <v>95.186993194649</v>
      </c>
      <c r="G116" s="232" t="n">
        <v>3.16734176358691</v>
      </c>
      <c r="H116" s="232" t="n">
        <v>718.2028011</v>
      </c>
      <c r="I116" s="232" t="n">
        <v>64.6761055591802</v>
      </c>
      <c r="J116" s="232" t="n">
        <v>4.813006805351</v>
      </c>
      <c r="K116" s="232" t="n">
        <v>62.6406217752455</v>
      </c>
    </row>
    <row r="117">
      <c r="A117" s="232" t="s">
        <v>55</v>
      </c>
      <c r="B117" s="232" t="s">
        <v>56</v>
      </c>
      <c r="C117" s="232" t="s">
        <v>18</v>
      </c>
      <c r="D117" s="232" t="n">
        <v>26980.8890952</v>
      </c>
      <c r="E117" s="232" t="n">
        <v>9.67931795232205</v>
      </c>
      <c r="F117" s="232" t="n">
        <v>99.5335660696892</v>
      </c>
      <c r="G117" s="232" t="n">
        <v>0.474241790224885</v>
      </c>
      <c r="H117" s="232" t="n">
        <v>126.4377701</v>
      </c>
      <c r="I117" s="232" t="n">
        <v>99.9999999999999</v>
      </c>
      <c r="J117" s="232" t="n">
        <v>0.466433930310748</v>
      </c>
      <c r="K117" s="232" t="n">
        <v>101.199705880978</v>
      </c>
    </row>
    <row r="118">
      <c r="A118" s="232" t="s">
        <v>55</v>
      </c>
      <c r="B118" s="232" t="s">
        <v>56</v>
      </c>
      <c r="C118" s="232" t="s">
        <v>19</v>
      </c>
      <c r="D118" s="232" t="n">
        <v>8844.8594951</v>
      </c>
      <c r="E118" s="232" t="n">
        <v>19.2904638302061</v>
      </c>
      <c r="F118" s="232" t="n">
        <v>100</v>
      </c>
      <c r="G118" s="232" t="n">
        <v>0</v>
      </c>
      <c r="H118" s="232"/>
      <c r="I118" s="232"/>
      <c r="J118" s="232"/>
      <c r="K118" s="232"/>
    </row>
    <row r="119">
      <c r="A119" s="232" t="s">
        <v>55</v>
      </c>
      <c r="B119" s="232" t="s">
        <v>56</v>
      </c>
      <c r="C119" s="232" t="s">
        <v>20</v>
      </c>
      <c r="D119" s="232" t="n">
        <v>3037.8545533</v>
      </c>
      <c r="E119" s="232" t="n">
        <v>37.3403628319174</v>
      </c>
      <c r="F119" s="232" t="n">
        <v>100</v>
      </c>
      <c r="G119" s="232" t="n">
        <v>0.00000000000000414561305638521</v>
      </c>
      <c r="H119" s="232"/>
      <c r="I119" s="232"/>
      <c r="J119" s="232"/>
      <c r="K119" s="232"/>
    </row>
    <row r="120">
      <c r="A120" s="232" t="s">
        <v>55</v>
      </c>
      <c r="B120" s="232" t="s">
        <v>56</v>
      </c>
      <c r="C120" s="232" t="s">
        <v>21</v>
      </c>
      <c r="D120" s="232" t="n">
        <v>615.2574596</v>
      </c>
      <c r="E120" s="232" t="n">
        <v>71.6131007094351</v>
      </c>
      <c r="F120" s="232" t="n">
        <v>100</v>
      </c>
      <c r="G120" s="232" t="n">
        <v>0</v>
      </c>
      <c r="H120" s="232"/>
      <c r="I120" s="232"/>
      <c r="J120" s="232"/>
      <c r="K120" s="232"/>
    </row>
    <row r="121">
      <c r="A121" s="232" t="s">
        <v>55</v>
      </c>
      <c r="B121" s="232" t="s">
        <v>56</v>
      </c>
      <c r="C121" s="232" t="s">
        <v>22</v>
      </c>
      <c r="D121" s="232" t="n">
        <v>183.4247213</v>
      </c>
      <c r="E121" s="232" t="n">
        <v>70.3312895834513</v>
      </c>
      <c r="F121" s="232" t="n">
        <v>72.671178049014</v>
      </c>
      <c r="G121" s="232" t="n">
        <v>33.6825848383008</v>
      </c>
      <c r="H121" s="232" t="n">
        <v>68.9789499</v>
      </c>
      <c r="I121" s="232" t="n">
        <v>100</v>
      </c>
      <c r="J121" s="232" t="n">
        <v>27.3288219509859</v>
      </c>
      <c r="K121" s="232" t="n">
        <v>89.5667264518467</v>
      </c>
    </row>
    <row r="122">
      <c r="A122" s="232" t="s">
        <v>59</v>
      </c>
      <c r="B122" s="232" t="s">
        <v>60</v>
      </c>
      <c r="C122" s="232" t="s">
        <v>16</v>
      </c>
      <c r="D122" s="232" t="n">
        <v>458.9852498</v>
      </c>
      <c r="E122" s="232" t="n">
        <v>53.1392977702354</v>
      </c>
      <c r="F122" s="232" t="n">
        <v>100</v>
      </c>
      <c r="G122" s="232" t="n">
        <v>0</v>
      </c>
      <c r="H122" s="232"/>
      <c r="I122" s="232"/>
      <c r="J122" s="232"/>
      <c r="K122" s="232"/>
    </row>
    <row r="123">
      <c r="A123" s="232" t="s">
        <v>59</v>
      </c>
      <c r="B123" s="232" t="s">
        <v>60</v>
      </c>
      <c r="C123" s="232" t="s">
        <v>17</v>
      </c>
      <c r="D123" s="232" t="n">
        <v>22543.5012227</v>
      </c>
      <c r="E123" s="232" t="n">
        <v>10.2608664465361</v>
      </c>
      <c r="F123" s="232" t="n">
        <v>100</v>
      </c>
      <c r="G123" s="232" t="n">
        <v>0</v>
      </c>
      <c r="H123" s="232"/>
      <c r="I123" s="232"/>
      <c r="J123" s="232"/>
      <c r="K123" s="232"/>
    </row>
    <row r="124">
      <c r="A124" s="232" t="s">
        <v>59</v>
      </c>
      <c r="B124" s="232" t="s">
        <v>60</v>
      </c>
      <c r="C124" s="232" t="s">
        <v>18</v>
      </c>
      <c r="D124" s="232" t="n">
        <v>16805.1917714</v>
      </c>
      <c r="E124" s="232" t="n">
        <v>12.2267099829326</v>
      </c>
      <c r="F124" s="232" t="n">
        <v>100</v>
      </c>
      <c r="G124" s="232" t="n">
        <v>0.00000000000000135743749384661</v>
      </c>
      <c r="H124" s="232"/>
      <c r="I124" s="232"/>
      <c r="J124" s="232"/>
      <c r="K124" s="232"/>
    </row>
    <row r="125">
      <c r="A125" s="232" t="s">
        <v>59</v>
      </c>
      <c r="B125" s="232" t="s">
        <v>60</v>
      </c>
      <c r="C125" s="232" t="s">
        <v>19</v>
      </c>
      <c r="D125" s="232" t="n">
        <v>4208.6919879</v>
      </c>
      <c r="E125" s="232" t="n">
        <v>28.682395169394</v>
      </c>
      <c r="F125" s="232" t="n">
        <v>100</v>
      </c>
      <c r="G125" s="232" t="n">
        <v>0</v>
      </c>
      <c r="H125" s="232"/>
      <c r="I125" s="232"/>
      <c r="J125" s="232"/>
      <c r="K125" s="232"/>
    </row>
    <row r="126">
      <c r="A126" s="232" t="s">
        <v>40</v>
      </c>
      <c r="B126" s="232" t="s">
        <v>41</v>
      </c>
      <c r="C126" s="232" t="s">
        <v>16</v>
      </c>
      <c r="D126" s="232" t="n">
        <v>2174.7618703</v>
      </c>
      <c r="E126" s="232" t="n">
        <v>42.2718661273089</v>
      </c>
      <c r="F126" s="232" t="n">
        <v>100</v>
      </c>
      <c r="G126" s="232" t="n">
        <v>0</v>
      </c>
      <c r="H126" s="232"/>
      <c r="I126" s="232"/>
      <c r="J126" s="232"/>
      <c r="K126" s="232"/>
    </row>
    <row r="127">
      <c r="A127" s="232" t="s">
        <v>40</v>
      </c>
      <c r="B127" s="232" t="s">
        <v>41</v>
      </c>
      <c r="C127" s="232" t="s">
        <v>17</v>
      </c>
      <c r="D127" s="232" t="n">
        <v>19505.610556</v>
      </c>
      <c r="E127" s="232" t="n">
        <v>13.8677796276529</v>
      </c>
      <c r="F127" s="232" t="n">
        <v>100</v>
      </c>
      <c r="G127" s="232" t="n">
        <v>0</v>
      </c>
      <c r="H127" s="232"/>
      <c r="I127" s="232"/>
      <c r="J127" s="232"/>
      <c r="K127" s="232"/>
    </row>
    <row r="128">
      <c r="A128" s="232" t="s">
        <v>40</v>
      </c>
      <c r="B128" s="232" t="s">
        <v>41</v>
      </c>
      <c r="C128" s="232" t="s">
        <v>18</v>
      </c>
      <c r="D128" s="232" t="n">
        <v>24363.0539183</v>
      </c>
      <c r="E128" s="232" t="n">
        <v>10.6591879428537</v>
      </c>
      <c r="F128" s="232" t="n">
        <v>100</v>
      </c>
      <c r="G128" s="232" t="n">
        <v>0</v>
      </c>
      <c r="H128" s="232"/>
      <c r="I128" s="232"/>
      <c r="J128" s="232"/>
      <c r="K128" s="232"/>
    </row>
    <row r="129">
      <c r="A129" s="232" t="s">
        <v>40</v>
      </c>
      <c r="B129" s="232" t="s">
        <v>41</v>
      </c>
      <c r="C129" s="232" t="s">
        <v>19</v>
      </c>
      <c r="D129" s="232" t="n">
        <v>3858.5979811</v>
      </c>
      <c r="E129" s="232" t="n">
        <v>39.5567024873066</v>
      </c>
      <c r="F129" s="232" t="n">
        <v>100</v>
      </c>
      <c r="G129" s="232" t="n">
        <v>0</v>
      </c>
      <c r="H129" s="232"/>
      <c r="I129" s="232"/>
      <c r="J129" s="232"/>
      <c r="K129" s="232"/>
    </row>
    <row r="130">
      <c r="A130" s="232" t="s">
        <v>44</v>
      </c>
      <c r="B130" s="232" t="s">
        <v>45</v>
      </c>
      <c r="C130" s="232" t="s">
        <v>17</v>
      </c>
      <c r="D130" s="232" t="n">
        <v>1720.8566138</v>
      </c>
      <c r="E130" s="232" t="n">
        <v>17.4707024299461</v>
      </c>
      <c r="F130" s="232" t="n">
        <v>100</v>
      </c>
      <c r="G130" s="232" t="n">
        <v>0</v>
      </c>
      <c r="H130" s="232"/>
      <c r="I130" s="232"/>
      <c r="J130" s="232"/>
      <c r="K130" s="232"/>
    </row>
    <row r="131">
      <c r="A131" s="232" t="s">
        <v>44</v>
      </c>
      <c r="B131" s="232" t="s">
        <v>45</v>
      </c>
      <c r="C131" s="232" t="s">
        <v>18</v>
      </c>
      <c r="D131" s="232" t="n">
        <v>4935.9660022</v>
      </c>
      <c r="E131" s="232" t="n">
        <v>6.59583429078244</v>
      </c>
      <c r="F131" s="232" t="n">
        <v>100</v>
      </c>
      <c r="G131" s="232" t="n">
        <v>0</v>
      </c>
      <c r="H131" s="232"/>
      <c r="I131" s="232"/>
      <c r="J131" s="232"/>
      <c r="K131" s="232"/>
    </row>
    <row r="132">
      <c r="A132" s="232" t="s">
        <v>44</v>
      </c>
      <c r="B132" s="232" t="s">
        <v>45</v>
      </c>
      <c r="C132" s="232" t="s">
        <v>19</v>
      </c>
      <c r="D132" s="232" t="n">
        <v>133.154207</v>
      </c>
      <c r="E132" s="232" t="n">
        <v>81.8167615880916</v>
      </c>
      <c r="F132" s="232" t="n">
        <v>100</v>
      </c>
      <c r="G132" s="232" t="n">
        <v>0.00000000000000908348525153662</v>
      </c>
      <c r="H132" s="232"/>
      <c r="I132" s="232"/>
      <c r="J132" s="232"/>
      <c r="K132" s="232"/>
    </row>
    <row r="133">
      <c r="A133" s="232" t="s">
        <v>63</v>
      </c>
      <c r="B133" s="232" t="s">
        <v>64</v>
      </c>
      <c r="C133" s="232" t="s">
        <v>16</v>
      </c>
      <c r="D133" s="232" t="n">
        <v>15.9000452</v>
      </c>
      <c r="E133" s="232" t="n">
        <v>56.7363050284556</v>
      </c>
      <c r="F133" s="232" t="n">
        <v>100</v>
      </c>
      <c r="G133" s="232" t="n">
        <v>0</v>
      </c>
      <c r="H133" s="232"/>
      <c r="I133" s="232"/>
      <c r="J133" s="232"/>
      <c r="K133" s="232"/>
    </row>
    <row r="134">
      <c r="A134" s="232" t="s">
        <v>63</v>
      </c>
      <c r="B134" s="232" t="s">
        <v>64</v>
      </c>
      <c r="C134" s="232" t="s">
        <v>17</v>
      </c>
      <c r="D134" s="232" t="n">
        <v>2186.6530662</v>
      </c>
      <c r="E134" s="232" t="n">
        <v>6.25887389508402</v>
      </c>
      <c r="F134" s="232" t="n">
        <v>100</v>
      </c>
      <c r="G134" s="232" t="n">
        <v>0</v>
      </c>
      <c r="H134" s="232"/>
      <c r="I134" s="232"/>
      <c r="J134" s="232"/>
      <c r="K134" s="232"/>
    </row>
    <row r="135">
      <c r="A135" s="232" t="s">
        <v>63</v>
      </c>
      <c r="B135" s="232" t="s">
        <v>64</v>
      </c>
      <c r="C135" s="232" t="s">
        <v>18</v>
      </c>
      <c r="D135" s="232" t="n">
        <v>904.897656</v>
      </c>
      <c r="E135" s="232" t="n">
        <v>17.1413539999729</v>
      </c>
      <c r="F135" s="232" t="n">
        <v>100</v>
      </c>
      <c r="G135" s="232" t="n">
        <v>0</v>
      </c>
      <c r="H135" s="232"/>
      <c r="I135" s="232"/>
      <c r="J135" s="232"/>
      <c r="K135" s="232"/>
    </row>
    <row r="136">
      <c r="A136" s="232" t="s">
        <v>71</v>
      </c>
      <c r="B136" s="232" t="s">
        <v>72</v>
      </c>
      <c r="C136" s="232" t="s">
        <v>16</v>
      </c>
      <c r="D136" s="232" t="n">
        <v>54.7610277</v>
      </c>
      <c r="E136" s="232" t="n">
        <v>27.9587786817421</v>
      </c>
      <c r="F136" s="232" t="n">
        <v>100</v>
      </c>
      <c r="G136" s="232" t="n">
        <v>0</v>
      </c>
      <c r="H136" s="232"/>
      <c r="I136" s="232"/>
      <c r="J136" s="232"/>
      <c r="K136" s="232"/>
    </row>
    <row r="137">
      <c r="A137" s="232" t="s">
        <v>71</v>
      </c>
      <c r="B137" s="232" t="s">
        <v>72</v>
      </c>
      <c r="C137" s="232" t="s">
        <v>17</v>
      </c>
      <c r="D137" s="232" t="n">
        <v>474.6381411</v>
      </c>
      <c r="E137" s="232" t="n">
        <v>5.24671682462515</v>
      </c>
      <c r="F137" s="232" t="n">
        <v>99.7293767082011</v>
      </c>
      <c r="G137" s="232" t="n">
        <v>0.275408264779441</v>
      </c>
      <c r="H137" s="232" t="n">
        <v>1.2879669</v>
      </c>
      <c r="I137" s="232" t="n">
        <v>99.9999999999999</v>
      </c>
      <c r="J137" s="232" t="n">
        <v>0.270623291798903</v>
      </c>
      <c r="K137" s="232" t="n">
        <v>101.492722241923</v>
      </c>
    </row>
    <row r="138">
      <c r="A138" s="232" t="s">
        <v>71</v>
      </c>
      <c r="B138" s="232" t="s">
        <v>72</v>
      </c>
      <c r="C138" s="232" t="s">
        <v>18</v>
      </c>
      <c r="D138" s="232" t="n">
        <v>41.616036</v>
      </c>
      <c r="E138" s="232" t="n">
        <v>28.3092217598171</v>
      </c>
      <c r="F138" s="232" t="n">
        <v>100</v>
      </c>
      <c r="G138" s="232" t="n">
        <v>0</v>
      </c>
      <c r="H138" s="232"/>
      <c r="I138" s="232"/>
      <c r="J138" s="232"/>
      <c r="K138" s="232"/>
    </row>
    <row r="139">
      <c r="A139" s="232" t="s">
        <v>71</v>
      </c>
      <c r="B139" s="232" t="s">
        <v>72</v>
      </c>
      <c r="C139" s="232" t="s">
        <v>22</v>
      </c>
      <c r="D139" s="232" t="n">
        <v>2.5612939</v>
      </c>
      <c r="E139" s="232" t="n">
        <v>69.5221985754992</v>
      </c>
      <c r="F139" s="232" t="n">
        <v>100</v>
      </c>
      <c r="G139" s="232" t="n">
        <v>0.0000000000000154370291162163</v>
      </c>
      <c r="H139" s="232"/>
      <c r="I139" s="232"/>
      <c r="J139" s="232"/>
      <c r="K139" s="232"/>
    </row>
    <row r="140">
      <c r="A140" s="232" t="s">
        <v>73</v>
      </c>
      <c r="B140" s="232" t="s">
        <v>74</v>
      </c>
      <c r="C140" s="232" t="s">
        <v>16</v>
      </c>
      <c r="D140" s="232" t="n">
        <v>6772.9456079</v>
      </c>
      <c r="E140" s="232" t="n">
        <v>26.3541166751449</v>
      </c>
      <c r="F140" s="232" t="n">
        <v>99.2341834242831</v>
      </c>
      <c r="G140" s="232" t="n">
        <v>0.754190707304843</v>
      </c>
      <c r="H140" s="232" t="n">
        <v>52.2686219</v>
      </c>
      <c r="I140" s="232" t="n">
        <v>100</v>
      </c>
      <c r="J140" s="232" t="n">
        <v>0.765816575716945</v>
      </c>
      <c r="K140" s="232" t="n">
        <v>97.7277083817534</v>
      </c>
    </row>
    <row r="141">
      <c r="A141" s="232" t="s">
        <v>73</v>
      </c>
      <c r="B141" s="232" t="s">
        <v>74</v>
      </c>
      <c r="C141" s="232" t="s">
        <v>17</v>
      </c>
      <c r="D141" s="232" t="n">
        <v>18428.9508625</v>
      </c>
      <c r="E141" s="232" t="n">
        <v>12.7742688837917</v>
      </c>
      <c r="F141" s="232" t="n">
        <v>100</v>
      </c>
      <c r="G141" s="232" t="n">
        <v>0.00000000000000141822874375383</v>
      </c>
      <c r="H141" s="232"/>
      <c r="I141" s="232"/>
      <c r="J141" s="232"/>
      <c r="K141" s="232"/>
    </row>
    <row r="142">
      <c r="A142" s="232" t="s">
        <v>73</v>
      </c>
      <c r="B142" s="232" t="s">
        <v>74</v>
      </c>
      <c r="C142" s="232" t="s">
        <v>18</v>
      </c>
      <c r="D142" s="232" t="n">
        <v>13537.5286258</v>
      </c>
      <c r="E142" s="232" t="n">
        <v>16.1952415898452</v>
      </c>
      <c r="F142" s="232" t="n">
        <v>100</v>
      </c>
      <c r="G142" s="232" t="n">
        <v>0</v>
      </c>
      <c r="H142" s="232"/>
      <c r="I142" s="232"/>
      <c r="J142" s="232"/>
      <c r="K142" s="232"/>
    </row>
    <row r="143">
      <c r="A143" s="232" t="s">
        <v>73</v>
      </c>
      <c r="B143" s="232" t="s">
        <v>74</v>
      </c>
      <c r="C143" s="232" t="s">
        <v>19</v>
      </c>
      <c r="D143" s="232" t="n">
        <v>3769.6743168</v>
      </c>
      <c r="E143" s="232" t="n">
        <v>34.532294863848</v>
      </c>
      <c r="F143" s="232" t="n">
        <v>100</v>
      </c>
      <c r="G143" s="232" t="n">
        <v>0</v>
      </c>
      <c r="H143" s="232"/>
      <c r="I143" s="232"/>
      <c r="J143" s="232"/>
      <c r="K143" s="232"/>
    </row>
    <row r="144">
      <c r="A144" s="232" t="s">
        <v>73</v>
      </c>
      <c r="B144" s="232" t="s">
        <v>74</v>
      </c>
      <c r="C144" s="232" t="s">
        <v>22</v>
      </c>
      <c r="D144" s="232" t="n">
        <v>82.4587788</v>
      </c>
      <c r="E144" s="232" t="n">
        <v>99.9999999999998</v>
      </c>
      <c r="F144" s="232" t="n">
        <v>68.6153795732656</v>
      </c>
      <c r="G144" s="232" t="n">
        <v>44.6875256261436</v>
      </c>
      <c r="H144" s="232" t="n">
        <v>37.7165803</v>
      </c>
      <c r="I144" s="232" t="n">
        <v>99.9999999999999</v>
      </c>
      <c r="J144" s="232" t="n">
        <v>31.3846204267344</v>
      </c>
      <c r="K144" s="232" t="n">
        <v>97.6991753074047</v>
      </c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722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545</v>
      </c>
      <c r="I154" s="5" t="s">
        <v>546</v>
      </c>
      <c r="J154" s="5" t="s">
        <v>547</v>
      </c>
      <c r="K154" s="5" t="s">
        <v>548</v>
      </c>
    </row>
    <row r="155">
      <c r="A155" s="233" t="s">
        <v>77</v>
      </c>
      <c r="B155" s="233" t="s">
        <v>78</v>
      </c>
      <c r="C155" s="233" t="s">
        <v>16</v>
      </c>
      <c r="D155" s="233" t="n">
        <v>2063.0630287</v>
      </c>
      <c r="E155" s="233" t="n">
        <v>32.7170198075705</v>
      </c>
      <c r="F155" s="233" t="n">
        <v>100</v>
      </c>
      <c r="G155" s="233" t="n">
        <v>0</v>
      </c>
      <c r="H155" s="233"/>
      <c r="I155" s="233"/>
      <c r="J155" s="233"/>
      <c r="K155" s="233"/>
    </row>
    <row r="156">
      <c r="A156" s="233" t="s">
        <v>77</v>
      </c>
      <c r="B156" s="233" t="s">
        <v>78</v>
      </c>
      <c r="C156" s="233" t="s">
        <v>17</v>
      </c>
      <c r="D156" s="233" t="n">
        <v>5446.6431555</v>
      </c>
      <c r="E156" s="233" t="n">
        <v>18.0054978163674</v>
      </c>
      <c r="F156" s="233" t="n">
        <v>99.4344746651771</v>
      </c>
      <c r="G156" s="233" t="n">
        <v>0.557006568710661</v>
      </c>
      <c r="H156" s="233" t="n">
        <v>30.9773316</v>
      </c>
      <c r="I156" s="233" t="n">
        <v>100</v>
      </c>
      <c r="J156" s="233" t="n">
        <v>0.565525334822899</v>
      </c>
      <c r="K156" s="233" t="n">
        <v>97.9366478110872</v>
      </c>
    </row>
    <row r="157">
      <c r="A157" s="233" t="s">
        <v>77</v>
      </c>
      <c r="B157" s="233" t="s">
        <v>78</v>
      </c>
      <c r="C157" s="233" t="s">
        <v>18</v>
      </c>
      <c r="D157" s="233" t="n">
        <v>17221.2467455</v>
      </c>
      <c r="E157" s="233" t="n">
        <v>7.2167187212114</v>
      </c>
      <c r="F157" s="233" t="n">
        <v>100</v>
      </c>
      <c r="G157" s="233" t="n">
        <v>0</v>
      </c>
      <c r="H157" s="233"/>
      <c r="I157" s="233"/>
      <c r="J157" s="233"/>
      <c r="K157" s="233"/>
    </row>
    <row r="158">
      <c r="A158" s="233" t="s">
        <v>77</v>
      </c>
      <c r="B158" s="233" t="s">
        <v>78</v>
      </c>
      <c r="C158" s="233" t="s">
        <v>19</v>
      </c>
      <c r="D158" s="233" t="n">
        <v>336.673001</v>
      </c>
      <c r="E158" s="233" t="n">
        <v>75.0601800273034</v>
      </c>
      <c r="F158" s="233" t="n">
        <v>100</v>
      </c>
      <c r="G158" s="233" t="n">
        <v>0</v>
      </c>
      <c r="H158" s="233"/>
      <c r="I158" s="233"/>
      <c r="J158" s="233"/>
      <c r="K158" s="233"/>
    </row>
    <row r="159">
      <c r="A159" s="233" t="s">
        <v>77</v>
      </c>
      <c r="B159" s="233" t="s">
        <v>78</v>
      </c>
      <c r="C159" s="233" t="s">
        <v>20</v>
      </c>
      <c r="D159" s="233" t="n">
        <v>415.378406</v>
      </c>
      <c r="E159" s="233" t="n">
        <v>71.7079752147313</v>
      </c>
      <c r="F159" s="233" t="n">
        <v>100</v>
      </c>
      <c r="G159" s="233" t="n">
        <v>0</v>
      </c>
      <c r="H159" s="233"/>
      <c r="I159" s="233"/>
      <c r="J159" s="233"/>
      <c r="K159" s="233"/>
    </row>
    <row r="160">
      <c r="A160" s="233" t="s">
        <v>81</v>
      </c>
      <c r="B160" s="233" t="s">
        <v>82</v>
      </c>
      <c r="C160" s="233" t="s">
        <v>16</v>
      </c>
      <c r="D160" s="233" t="n">
        <v>1207.8496757</v>
      </c>
      <c r="E160" s="233" t="n">
        <v>26.9104047782367</v>
      </c>
      <c r="F160" s="233" t="n">
        <v>98.6780366499628</v>
      </c>
      <c r="G160" s="233" t="n">
        <v>1.23140469973591</v>
      </c>
      <c r="H160" s="233" t="n">
        <v>16.1812401</v>
      </c>
      <c r="I160" s="233" t="n">
        <v>100</v>
      </c>
      <c r="J160" s="233" t="n">
        <v>1.32196335003714</v>
      </c>
      <c r="K160" s="233" t="n">
        <v>91.9182805544968</v>
      </c>
    </row>
    <row r="161">
      <c r="A161" s="233" t="s">
        <v>81</v>
      </c>
      <c r="B161" s="233" t="s">
        <v>82</v>
      </c>
      <c r="C161" s="233" t="s">
        <v>17</v>
      </c>
      <c r="D161" s="233" t="n">
        <v>11894.6758918</v>
      </c>
      <c r="E161" s="233" t="n">
        <v>4.48318016558005</v>
      </c>
      <c r="F161" s="233" t="n">
        <v>99.7398530017706</v>
      </c>
      <c r="G161" s="233" t="n">
        <v>0.261140586841637</v>
      </c>
      <c r="H161" s="233" t="n">
        <v>31.0243512</v>
      </c>
      <c r="I161" s="233" t="n">
        <v>100</v>
      </c>
      <c r="J161" s="233" t="n">
        <v>0.260146998229394</v>
      </c>
      <c r="K161" s="233" t="n">
        <v>100.120792942665</v>
      </c>
    </row>
    <row r="162">
      <c r="A162" s="233" t="s">
        <v>81</v>
      </c>
      <c r="B162" s="233" t="s">
        <v>82</v>
      </c>
      <c r="C162" s="233" t="s">
        <v>18</v>
      </c>
      <c r="D162" s="233" t="n">
        <v>40.129466</v>
      </c>
      <c r="E162" s="233" t="n">
        <v>77.8803410346324</v>
      </c>
      <c r="F162" s="233" t="n">
        <v>100</v>
      </c>
      <c r="G162" s="233" t="n">
        <v>0</v>
      </c>
      <c r="H162" s="233"/>
      <c r="I162" s="233"/>
      <c r="J162" s="233"/>
      <c r="K162" s="233"/>
    </row>
    <row r="163">
      <c r="A163" s="233" t="s">
        <v>81</v>
      </c>
      <c r="B163" s="233" t="s">
        <v>82</v>
      </c>
      <c r="C163" s="233" t="s">
        <v>22</v>
      </c>
      <c r="D163" s="233" t="n">
        <v>433.168399</v>
      </c>
      <c r="E163" s="233" t="n">
        <v>56.7685189029197</v>
      </c>
      <c r="F163" s="233" t="n">
        <v>76.587995286269</v>
      </c>
      <c r="G163" s="233" t="n">
        <v>10.9479651579916</v>
      </c>
      <c r="H163" s="233" t="n">
        <v>132.4142323</v>
      </c>
      <c r="I163" s="233" t="n">
        <v>54.6288989946951</v>
      </c>
      <c r="J163" s="233" t="n">
        <v>23.412004713731</v>
      </c>
      <c r="K163" s="233" t="n">
        <v>35.8142207028828</v>
      </c>
    </row>
    <row r="164">
      <c r="A164" s="233" t="s">
        <v>83</v>
      </c>
      <c r="B164" s="233" t="s">
        <v>84</v>
      </c>
      <c r="C164" s="233" t="s">
        <v>16</v>
      </c>
      <c r="D164" s="233" t="n">
        <v>9410.9078719</v>
      </c>
      <c r="E164" s="233" t="n">
        <v>17.7613165467477</v>
      </c>
      <c r="F164" s="233" t="n">
        <v>100</v>
      </c>
      <c r="G164" s="233" t="n">
        <v>0.00000000000000197190225778551</v>
      </c>
      <c r="H164" s="233"/>
      <c r="I164" s="233"/>
      <c r="J164" s="233"/>
      <c r="K164" s="233"/>
    </row>
    <row r="165">
      <c r="A165" s="233" t="s">
        <v>83</v>
      </c>
      <c r="B165" s="233" t="s">
        <v>84</v>
      </c>
      <c r="C165" s="233" t="s">
        <v>17</v>
      </c>
      <c r="D165" s="233" t="n">
        <v>87510.5151935</v>
      </c>
      <c r="E165" s="233" t="n">
        <v>2.30579843149292</v>
      </c>
      <c r="F165" s="233" t="n">
        <v>100</v>
      </c>
      <c r="G165" s="233" t="n">
        <v>0</v>
      </c>
      <c r="H165" s="233"/>
      <c r="I165" s="233"/>
      <c r="J165" s="233"/>
      <c r="K165" s="233"/>
    </row>
    <row r="166">
      <c r="A166" s="233" t="s">
        <v>83</v>
      </c>
      <c r="B166" s="233" t="s">
        <v>84</v>
      </c>
      <c r="C166" s="233" t="s">
        <v>18</v>
      </c>
      <c r="D166" s="233" t="n">
        <v>11650.7747222</v>
      </c>
      <c r="E166" s="233" t="n">
        <v>6.68741530022802</v>
      </c>
      <c r="F166" s="233" t="n">
        <v>100</v>
      </c>
      <c r="G166" s="233" t="n">
        <v>0</v>
      </c>
      <c r="H166" s="233"/>
      <c r="I166" s="233"/>
      <c r="J166" s="233"/>
      <c r="K166" s="233"/>
    </row>
    <row r="167">
      <c r="A167" s="233" t="s">
        <v>83</v>
      </c>
      <c r="B167" s="233" t="s">
        <v>84</v>
      </c>
      <c r="C167" s="233" t="s">
        <v>22</v>
      </c>
      <c r="D167" s="233" t="n">
        <v>129.1411065</v>
      </c>
      <c r="E167" s="233" t="n">
        <v>64.3866913952941</v>
      </c>
      <c r="F167" s="233" t="n">
        <v>74.3499607652735</v>
      </c>
      <c r="G167" s="233" t="n">
        <v>30.6577803637546</v>
      </c>
      <c r="H167" s="233" t="n">
        <v>44.5524707</v>
      </c>
      <c r="I167" s="233" t="n">
        <v>100</v>
      </c>
      <c r="J167" s="233" t="n">
        <v>25.6500392347265</v>
      </c>
      <c r="K167" s="233" t="n">
        <v>88.8655470011733</v>
      </c>
    </row>
    <row r="168">
      <c r="A168" s="233" t="s">
        <v>85</v>
      </c>
      <c r="B168" s="233" t="s">
        <v>86</v>
      </c>
      <c r="C168" s="233" t="s">
        <v>16</v>
      </c>
      <c r="D168" s="233" t="n">
        <v>22358.9181413</v>
      </c>
      <c r="E168" s="233" t="n">
        <v>8.80822794882485</v>
      </c>
      <c r="F168" s="233" t="n">
        <v>100</v>
      </c>
      <c r="G168" s="233" t="n">
        <v>0</v>
      </c>
      <c r="H168" s="233"/>
      <c r="I168" s="233"/>
      <c r="J168" s="233"/>
      <c r="K168" s="233"/>
    </row>
    <row r="169">
      <c r="A169" s="233" t="s">
        <v>85</v>
      </c>
      <c r="B169" s="233" t="s">
        <v>86</v>
      </c>
      <c r="C169" s="233" t="s">
        <v>17</v>
      </c>
      <c r="D169" s="233" t="n">
        <v>28203.0874151</v>
      </c>
      <c r="E169" s="233" t="n">
        <v>6.90595008467157</v>
      </c>
      <c r="F169" s="233" t="n">
        <v>100</v>
      </c>
      <c r="G169" s="233" t="n">
        <v>0</v>
      </c>
      <c r="H169" s="233"/>
      <c r="I169" s="233"/>
      <c r="J169" s="233"/>
      <c r="K169" s="233"/>
    </row>
    <row r="170">
      <c r="A170" s="233" t="s">
        <v>85</v>
      </c>
      <c r="B170" s="233" t="s">
        <v>86</v>
      </c>
      <c r="C170" s="233" t="s">
        <v>18</v>
      </c>
      <c r="D170" s="233" t="n">
        <v>184.4747718</v>
      </c>
      <c r="E170" s="233" t="n">
        <v>45.919352693817</v>
      </c>
      <c r="F170" s="233" t="n">
        <v>100</v>
      </c>
      <c r="G170" s="233" t="n">
        <v>0</v>
      </c>
      <c r="H170" s="233"/>
      <c r="I170" s="233"/>
      <c r="J170" s="233"/>
      <c r="K170" s="233"/>
    </row>
    <row r="171">
      <c r="A171" s="233" t="s">
        <v>85</v>
      </c>
      <c r="B171" s="233" t="s">
        <v>86</v>
      </c>
      <c r="C171" s="233" t="s">
        <v>22</v>
      </c>
      <c r="D171" s="233" t="n">
        <v>222.0201662</v>
      </c>
      <c r="E171" s="233" t="n">
        <v>70.7014882661307</v>
      </c>
      <c r="F171" s="233" t="n">
        <v>71.649621872179</v>
      </c>
      <c r="G171" s="233" t="n">
        <v>5.01538157716616</v>
      </c>
      <c r="H171" s="233" t="n">
        <v>87.8491121</v>
      </c>
      <c r="I171" s="233" t="n">
        <v>82.3341407016421</v>
      </c>
      <c r="J171" s="233" t="n">
        <v>28.350378127821</v>
      </c>
      <c r="K171" s="233" t="n">
        <v>12.6753227744785</v>
      </c>
    </row>
    <row r="172">
      <c r="A172" s="233" t="s">
        <v>87</v>
      </c>
      <c r="B172" s="233" t="s">
        <v>88</v>
      </c>
      <c r="C172" s="233" t="s">
        <v>17</v>
      </c>
      <c r="D172" s="233" t="n">
        <v>30584.0791673</v>
      </c>
      <c r="E172" s="233" t="n">
        <v>9.15605768436347</v>
      </c>
      <c r="F172" s="233" t="n">
        <v>100</v>
      </c>
      <c r="G172" s="233" t="n">
        <v>0</v>
      </c>
      <c r="H172" s="233"/>
      <c r="I172" s="233"/>
      <c r="J172" s="233"/>
      <c r="K172" s="233"/>
    </row>
    <row r="173">
      <c r="A173" s="233" t="s">
        <v>87</v>
      </c>
      <c r="B173" s="233" t="s">
        <v>88</v>
      </c>
      <c r="C173" s="233" t="s">
        <v>18</v>
      </c>
      <c r="D173" s="233" t="n">
        <v>24897.4090269</v>
      </c>
      <c r="E173" s="233" t="n">
        <v>10.9587566251226</v>
      </c>
      <c r="F173" s="233" t="n">
        <v>100</v>
      </c>
      <c r="G173" s="233" t="n">
        <v>0</v>
      </c>
      <c r="H173" s="233"/>
      <c r="I173" s="233"/>
      <c r="J173" s="233"/>
      <c r="K173" s="233"/>
    </row>
    <row r="174">
      <c r="A174" s="233" t="s">
        <v>89</v>
      </c>
      <c r="B174" s="233" t="s">
        <v>90</v>
      </c>
      <c r="C174" s="233" t="s">
        <v>16</v>
      </c>
      <c r="D174" s="233" t="n">
        <v>8889.3320912</v>
      </c>
      <c r="E174" s="233" t="n">
        <v>18.0295724208075</v>
      </c>
      <c r="F174" s="233" t="n">
        <v>98.0550762816155</v>
      </c>
      <c r="G174" s="233" t="n">
        <v>1.35466121811678</v>
      </c>
      <c r="H174" s="233" t="n">
        <v>176.3200181</v>
      </c>
      <c r="I174" s="233" t="n">
        <v>71.4628203462865</v>
      </c>
      <c r="J174" s="233" t="n">
        <v>1.9449237183845</v>
      </c>
      <c r="K174" s="233" t="n">
        <v>68.2964621298981</v>
      </c>
    </row>
    <row r="175">
      <c r="A175" s="233" t="s">
        <v>89</v>
      </c>
      <c r="B175" s="233" t="s">
        <v>90</v>
      </c>
      <c r="C175" s="233" t="s">
        <v>17</v>
      </c>
      <c r="D175" s="233" t="n">
        <v>33005.8334412</v>
      </c>
      <c r="E175" s="233" t="n">
        <v>4.97487820990454</v>
      </c>
      <c r="F175" s="233" t="n">
        <v>99.7931466870627</v>
      </c>
      <c r="G175" s="233" t="n">
        <v>0.208864831801809</v>
      </c>
      <c r="H175" s="233" t="n">
        <v>68.415179</v>
      </c>
      <c r="I175" s="233" t="n">
        <v>99.9999999999998</v>
      </c>
      <c r="J175" s="233" t="n">
        <v>0.206853312937291</v>
      </c>
      <c r="K175" s="233" t="n">
        <v>100.763572513269</v>
      </c>
    </row>
    <row r="176">
      <c r="A176" s="233" t="s">
        <v>89</v>
      </c>
      <c r="B176" s="233" t="s">
        <v>90</v>
      </c>
      <c r="C176" s="233" t="s">
        <v>18</v>
      </c>
      <c r="D176" s="233" t="n">
        <v>4012.3316898</v>
      </c>
      <c r="E176" s="233" t="n">
        <v>13.5377341035174</v>
      </c>
      <c r="F176" s="233" t="n">
        <v>100</v>
      </c>
      <c r="G176" s="233" t="n">
        <v>0</v>
      </c>
      <c r="H176" s="233"/>
      <c r="I176" s="233"/>
      <c r="J176" s="233"/>
      <c r="K176" s="233"/>
    </row>
    <row r="177">
      <c r="A177" s="233" t="s">
        <v>91</v>
      </c>
      <c r="B177" s="233" t="s">
        <v>92</v>
      </c>
      <c r="C177" s="233" t="s">
        <v>16</v>
      </c>
      <c r="D177" s="233" t="n">
        <v>476.2234204</v>
      </c>
      <c r="E177" s="233" t="n">
        <v>44.0221671168075</v>
      </c>
      <c r="F177" s="233" t="n">
        <v>100</v>
      </c>
      <c r="G177" s="233" t="n">
        <v>0</v>
      </c>
      <c r="H177" s="233"/>
      <c r="I177" s="233"/>
      <c r="J177" s="233"/>
      <c r="K177" s="233"/>
    </row>
    <row r="178">
      <c r="A178" s="233" t="s">
        <v>91</v>
      </c>
      <c r="B178" s="233" t="s">
        <v>92</v>
      </c>
      <c r="C178" s="233" t="s">
        <v>17</v>
      </c>
      <c r="D178" s="233" t="n">
        <v>61776.4171187</v>
      </c>
      <c r="E178" s="233" t="n">
        <v>6.49928597077106</v>
      </c>
      <c r="F178" s="233" t="n">
        <v>99.8691474498064</v>
      </c>
      <c r="G178" s="233" t="n">
        <v>0.0928211051920744</v>
      </c>
      <c r="H178" s="233" t="n">
        <v>80.9419318</v>
      </c>
      <c r="I178" s="233" t="n">
        <v>70.7109500509575</v>
      </c>
      <c r="J178" s="233" t="n">
        <v>0.130852550193615</v>
      </c>
      <c r="K178" s="233" t="n">
        <v>70.8428274967898</v>
      </c>
    </row>
    <row r="179">
      <c r="A179" s="233" t="s">
        <v>91</v>
      </c>
      <c r="B179" s="233" t="s">
        <v>92</v>
      </c>
      <c r="C179" s="233" t="s">
        <v>18</v>
      </c>
      <c r="D179" s="233" t="n">
        <v>94953.8659428</v>
      </c>
      <c r="E179" s="233" t="n">
        <v>4.29454548054255</v>
      </c>
      <c r="F179" s="233" t="n">
        <v>100</v>
      </c>
      <c r="G179" s="233" t="n">
        <v>0</v>
      </c>
      <c r="H179" s="233"/>
      <c r="I179" s="233"/>
      <c r="J179" s="233"/>
      <c r="K179" s="233"/>
    </row>
    <row r="180">
      <c r="A180" s="233" t="s">
        <v>91</v>
      </c>
      <c r="B180" s="233" t="s">
        <v>92</v>
      </c>
      <c r="C180" s="233" t="s">
        <v>19</v>
      </c>
      <c r="D180" s="233" t="n">
        <v>9468.6972675</v>
      </c>
      <c r="E180" s="233" t="n">
        <v>24.1524565578618</v>
      </c>
      <c r="F180" s="233" t="n">
        <v>100</v>
      </c>
      <c r="G180" s="233" t="n">
        <v>0</v>
      </c>
      <c r="H180" s="233"/>
      <c r="I180" s="233"/>
      <c r="J180" s="233"/>
      <c r="K180" s="233"/>
    </row>
    <row r="181">
      <c r="A181" s="233" t="s">
        <v>93</v>
      </c>
      <c r="B181" s="233" t="s">
        <v>94</v>
      </c>
      <c r="C181" s="233" t="s">
        <v>16</v>
      </c>
      <c r="D181" s="233" t="n">
        <v>122.1947037</v>
      </c>
      <c r="E181" s="233" t="n">
        <v>60.9742183429494</v>
      </c>
      <c r="F181" s="233" t="n">
        <v>100</v>
      </c>
      <c r="G181" s="233" t="n">
        <v>0</v>
      </c>
      <c r="H181" s="233"/>
      <c r="I181" s="233"/>
      <c r="J181" s="233"/>
      <c r="K181" s="233"/>
    </row>
    <row r="182">
      <c r="A182" s="233" t="s">
        <v>93</v>
      </c>
      <c r="B182" s="233" t="s">
        <v>94</v>
      </c>
      <c r="C182" s="233" t="s">
        <v>17</v>
      </c>
      <c r="D182" s="233" t="n">
        <v>22777.8581862</v>
      </c>
      <c r="E182" s="233" t="n">
        <v>3.55540097273198</v>
      </c>
      <c r="F182" s="233" t="n">
        <v>100</v>
      </c>
      <c r="G182" s="233" t="n">
        <v>0</v>
      </c>
      <c r="H182" s="233"/>
      <c r="I182" s="233"/>
      <c r="J182" s="233"/>
      <c r="K182" s="233"/>
    </row>
    <row r="183">
      <c r="A183" s="233" t="s">
        <v>93</v>
      </c>
      <c r="B183" s="233" t="s">
        <v>94</v>
      </c>
      <c r="C183" s="233" t="s">
        <v>18</v>
      </c>
      <c r="D183" s="233" t="n">
        <v>50890.5668283</v>
      </c>
      <c r="E183" s="233" t="n">
        <v>2.2115333976965</v>
      </c>
      <c r="F183" s="233" t="n">
        <v>99.8040876412079</v>
      </c>
      <c r="G183" s="233" t="n">
        <v>0.196400328431354</v>
      </c>
      <c r="H183" s="233" t="n">
        <v>99.8966197</v>
      </c>
      <c r="I183" s="233" t="n">
        <v>99.9999999999999</v>
      </c>
      <c r="J183" s="233" t="n">
        <v>0.195912358792099</v>
      </c>
      <c r="K183" s="233" t="n">
        <v>100.052675147084</v>
      </c>
    </row>
    <row r="184">
      <c r="A184" s="233" t="s">
        <v>93</v>
      </c>
      <c r="B184" s="233" t="s">
        <v>94</v>
      </c>
      <c r="C184" s="233" t="s">
        <v>19</v>
      </c>
      <c r="D184" s="233" t="n">
        <v>17965.8963836</v>
      </c>
      <c r="E184" s="233" t="n">
        <v>2.87254950557382</v>
      </c>
      <c r="F184" s="233" t="n">
        <v>99.689839324446</v>
      </c>
      <c r="G184" s="233" t="n">
        <v>0.218834374934606</v>
      </c>
      <c r="H184" s="233" t="n">
        <v>55.8965146</v>
      </c>
      <c r="I184" s="233" t="n">
        <v>70.4862846123801</v>
      </c>
      <c r="J184" s="233" t="n">
        <v>0.310160675554</v>
      </c>
      <c r="K184" s="233" t="n">
        <v>70.3363301518804</v>
      </c>
    </row>
    <row r="185">
      <c r="A185" s="233" t="s">
        <v>95</v>
      </c>
      <c r="B185" s="233" t="s">
        <v>96</v>
      </c>
      <c r="C185" s="233" t="s">
        <v>16</v>
      </c>
      <c r="D185" s="233" t="n">
        <v>390.5820648</v>
      </c>
      <c r="E185" s="233" t="n">
        <v>43.7296856840984</v>
      </c>
      <c r="F185" s="233" t="n">
        <v>100</v>
      </c>
      <c r="G185" s="233" t="n">
        <v>0</v>
      </c>
      <c r="H185" s="233"/>
      <c r="I185" s="233"/>
      <c r="J185" s="233"/>
      <c r="K185" s="233"/>
    </row>
    <row r="186">
      <c r="A186" s="233" t="s">
        <v>95</v>
      </c>
      <c r="B186" s="233" t="s">
        <v>96</v>
      </c>
      <c r="C186" s="233" t="s">
        <v>17</v>
      </c>
      <c r="D186" s="233" t="n">
        <v>11065.6310796</v>
      </c>
      <c r="E186" s="233" t="n">
        <v>23.9556807998503</v>
      </c>
      <c r="F186" s="233" t="n">
        <v>99.3082856471949</v>
      </c>
      <c r="G186" s="233" t="n">
        <v>0.653104277376647</v>
      </c>
      <c r="H186" s="233" t="n">
        <v>77.0757021</v>
      </c>
      <c r="I186" s="233" t="n">
        <v>100</v>
      </c>
      <c r="J186" s="233" t="n">
        <v>0.691714352805045</v>
      </c>
      <c r="K186" s="233" t="n">
        <v>93.7651009728361</v>
      </c>
    </row>
    <row r="187">
      <c r="A187" s="233" t="s">
        <v>95</v>
      </c>
      <c r="B187" s="233" t="s">
        <v>96</v>
      </c>
      <c r="C187" s="233" t="s">
        <v>18</v>
      </c>
      <c r="D187" s="233" t="n">
        <v>108398.7525972</v>
      </c>
      <c r="E187" s="233" t="n">
        <v>2.47363104219675</v>
      </c>
      <c r="F187" s="233" t="n">
        <v>100</v>
      </c>
      <c r="G187" s="233" t="n">
        <v>0</v>
      </c>
      <c r="H187" s="233"/>
      <c r="I187" s="233"/>
      <c r="J187" s="233"/>
      <c r="K187" s="233"/>
    </row>
    <row r="188">
      <c r="A188" s="233" t="s">
        <v>95</v>
      </c>
      <c r="B188" s="233" t="s">
        <v>96</v>
      </c>
      <c r="C188" s="233" t="s">
        <v>19</v>
      </c>
      <c r="D188" s="233" t="n">
        <v>8165.8974667</v>
      </c>
      <c r="E188" s="233" t="n">
        <v>24.6588756244191</v>
      </c>
      <c r="F188" s="233" t="n">
        <v>100</v>
      </c>
      <c r="G188" s="233" t="n">
        <v>0</v>
      </c>
      <c r="H188" s="233"/>
      <c r="I188" s="233"/>
      <c r="J188" s="233"/>
      <c r="K188" s="233"/>
    </row>
    <row r="189">
      <c r="A189" s="233" t="s">
        <v>97</v>
      </c>
      <c r="B189" s="233" t="s">
        <v>98</v>
      </c>
      <c r="C189" s="233" t="s">
        <v>16</v>
      </c>
      <c r="D189" s="233" t="n">
        <v>993.3874447</v>
      </c>
      <c r="E189" s="233" t="n">
        <v>73.9949148989057</v>
      </c>
      <c r="F189" s="233" t="n">
        <v>100</v>
      </c>
      <c r="G189" s="233" t="n">
        <v>0</v>
      </c>
      <c r="H189" s="233"/>
      <c r="I189" s="233"/>
      <c r="J189" s="233"/>
      <c r="K189" s="233"/>
    </row>
    <row r="190">
      <c r="A190" s="233" t="s">
        <v>97</v>
      </c>
      <c r="B190" s="233" t="s">
        <v>98</v>
      </c>
      <c r="C190" s="233" t="s">
        <v>17</v>
      </c>
      <c r="D190" s="233" t="n">
        <v>79844.4906777</v>
      </c>
      <c r="E190" s="233" t="n">
        <v>7.67480114673922</v>
      </c>
      <c r="F190" s="233" t="n">
        <v>98.4444054332255</v>
      </c>
      <c r="G190" s="233" t="n">
        <v>0.959686513747717</v>
      </c>
      <c r="H190" s="233" t="n">
        <v>1261.6832347</v>
      </c>
      <c r="I190" s="233" t="n">
        <v>60.786297037863</v>
      </c>
      <c r="J190" s="233" t="n">
        <v>1.55559456677454</v>
      </c>
      <c r="K190" s="233" t="n">
        <v>60.7328993466921</v>
      </c>
    </row>
    <row r="191">
      <c r="A191" s="233" t="s">
        <v>97</v>
      </c>
      <c r="B191" s="233" t="s">
        <v>98</v>
      </c>
      <c r="C191" s="233" t="s">
        <v>18</v>
      </c>
      <c r="D191" s="233" t="n">
        <v>80847.4764628</v>
      </c>
      <c r="E191" s="233" t="n">
        <v>6.8938699766157</v>
      </c>
      <c r="F191" s="233" t="n">
        <v>99.5754222014054</v>
      </c>
      <c r="G191" s="233" t="n">
        <v>0.31881008448846</v>
      </c>
      <c r="H191" s="233" t="n">
        <v>344.7240576</v>
      </c>
      <c r="I191" s="233" t="n">
        <v>75.262833355703</v>
      </c>
      <c r="J191" s="233" t="n">
        <v>0.424577798594566</v>
      </c>
      <c r="K191" s="233" t="n">
        <v>74.7699217200908</v>
      </c>
    </row>
    <row r="192">
      <c r="A192" s="233" t="s">
        <v>97</v>
      </c>
      <c r="B192" s="233" t="s">
        <v>98</v>
      </c>
      <c r="C192" s="233" t="s">
        <v>19</v>
      </c>
      <c r="D192" s="233" t="n">
        <v>13415.2193568</v>
      </c>
      <c r="E192" s="233" t="n">
        <v>12.685541499993</v>
      </c>
      <c r="F192" s="233" t="n">
        <v>100</v>
      </c>
      <c r="G192" s="233" t="n">
        <v>0</v>
      </c>
      <c r="H192" s="233"/>
      <c r="I192" s="233"/>
      <c r="J192" s="233"/>
      <c r="K192" s="233"/>
    </row>
    <row r="193">
      <c r="A193" s="233" t="s">
        <v>97</v>
      </c>
      <c r="B193" s="233" t="s">
        <v>98</v>
      </c>
      <c r="C193" s="233" t="s">
        <v>20</v>
      </c>
      <c r="D193" s="233" t="n">
        <v>7690.321484</v>
      </c>
      <c r="E193" s="233" t="n">
        <v>13.2812328979373</v>
      </c>
      <c r="F193" s="233" t="n">
        <v>100</v>
      </c>
      <c r="G193" s="233" t="n">
        <v>0</v>
      </c>
      <c r="H193" s="233"/>
      <c r="I193" s="233"/>
      <c r="J193" s="233"/>
      <c r="K193" s="233"/>
    </row>
    <row r="194">
      <c r="A194" s="233" t="s">
        <v>97</v>
      </c>
      <c r="B194" s="233" t="s">
        <v>98</v>
      </c>
      <c r="C194" s="233" t="s">
        <v>21</v>
      </c>
      <c r="D194" s="233" t="n">
        <v>1425.2337776</v>
      </c>
      <c r="E194" s="233" t="n">
        <v>32.7973732155536</v>
      </c>
      <c r="F194" s="233" t="n">
        <v>100</v>
      </c>
      <c r="G194" s="233" t="n">
        <v>0</v>
      </c>
      <c r="H194" s="233"/>
      <c r="I194" s="233"/>
      <c r="J194" s="233"/>
      <c r="K194" s="233"/>
    </row>
    <row r="195">
      <c r="A195" s="233" t="s">
        <v>97</v>
      </c>
      <c r="B195" s="233" t="s">
        <v>98</v>
      </c>
      <c r="C195" s="233" t="s">
        <v>22</v>
      </c>
      <c r="D195" s="233" t="n">
        <v>1235.5146532</v>
      </c>
      <c r="E195" s="233" t="n">
        <v>39.137422098745</v>
      </c>
      <c r="F195" s="233" t="n">
        <v>90.9170626711909</v>
      </c>
      <c r="G195" s="233" t="n">
        <v>9.84930300309413</v>
      </c>
      <c r="H195" s="233" t="n">
        <v>123.4323001</v>
      </c>
      <c r="I195" s="233" t="n">
        <v>100</v>
      </c>
      <c r="J195" s="233" t="n">
        <v>9.08293732880913</v>
      </c>
      <c r="K195" s="233" t="n">
        <v>98.5881181365879</v>
      </c>
    </row>
    <row r="196">
      <c r="A196" s="233" t="s">
        <v>99</v>
      </c>
      <c r="B196" s="233" t="s">
        <v>100</v>
      </c>
      <c r="C196" s="233" t="s">
        <v>16</v>
      </c>
      <c r="D196" s="233" t="n">
        <v>53.9198778</v>
      </c>
      <c r="E196" s="233" t="n">
        <v>61.2694178676773</v>
      </c>
      <c r="F196" s="233" t="n">
        <v>100</v>
      </c>
      <c r="G196" s="233" t="n">
        <v>0</v>
      </c>
      <c r="H196" s="233"/>
      <c r="I196" s="233"/>
      <c r="J196" s="233"/>
      <c r="K196" s="233"/>
    </row>
    <row r="197">
      <c r="A197" s="233" t="s">
        <v>99</v>
      </c>
      <c r="B197" s="233" t="s">
        <v>100</v>
      </c>
      <c r="C197" s="233" t="s">
        <v>17</v>
      </c>
      <c r="D197" s="233" t="n">
        <v>81.2226292</v>
      </c>
      <c r="E197" s="233" t="n">
        <v>70.9071193205812</v>
      </c>
      <c r="F197" s="233" t="n">
        <v>100</v>
      </c>
      <c r="G197" s="233" t="n">
        <v>0</v>
      </c>
      <c r="H197" s="233"/>
      <c r="I197" s="233"/>
      <c r="J197" s="233"/>
      <c r="K197" s="233"/>
    </row>
    <row r="198">
      <c r="A198" s="233" t="s">
        <v>99</v>
      </c>
      <c r="B198" s="233" t="s">
        <v>100</v>
      </c>
      <c r="C198" s="233" t="s">
        <v>18</v>
      </c>
      <c r="D198" s="233" t="n">
        <v>33077.7780329</v>
      </c>
      <c r="E198" s="233" t="n">
        <v>4.7597455047642</v>
      </c>
      <c r="F198" s="233" t="n">
        <v>99.9176508054596</v>
      </c>
      <c r="G198" s="233" t="n">
        <v>0.0824037888615002</v>
      </c>
      <c r="H198" s="233" t="n">
        <v>27.2617336</v>
      </c>
      <c r="I198" s="233" t="n">
        <v>100</v>
      </c>
      <c r="J198" s="233" t="n">
        <v>0.0823491945404246</v>
      </c>
      <c r="K198" s="233" t="n">
        <v>99.9838923314349</v>
      </c>
    </row>
    <row r="199">
      <c r="A199" s="233" t="s">
        <v>99</v>
      </c>
      <c r="B199" s="233" t="s">
        <v>100</v>
      </c>
      <c r="C199" s="233" t="s">
        <v>19</v>
      </c>
      <c r="D199" s="233" t="n">
        <v>11531.4085951</v>
      </c>
      <c r="E199" s="233" t="n">
        <v>11.8168250378143</v>
      </c>
      <c r="F199" s="233" t="n">
        <v>100</v>
      </c>
      <c r="G199" s="233" t="n">
        <v>0</v>
      </c>
      <c r="H199" s="233"/>
      <c r="I199" s="233"/>
      <c r="J199" s="233"/>
      <c r="K199" s="233"/>
    </row>
    <row r="200">
      <c r="A200" s="233" t="s">
        <v>101</v>
      </c>
      <c r="B200" s="233" t="s">
        <v>102</v>
      </c>
      <c r="C200" s="233" t="s">
        <v>18</v>
      </c>
      <c r="D200" s="233" t="n">
        <v>57.5341737</v>
      </c>
      <c r="E200" s="233" t="n">
        <v>57.2689586487378</v>
      </c>
      <c r="F200" s="233" t="n">
        <v>100</v>
      </c>
      <c r="G200" s="233" t="n">
        <v>0</v>
      </c>
      <c r="H200" s="233"/>
      <c r="I200" s="233"/>
      <c r="J200" s="233"/>
      <c r="K200" s="233"/>
    </row>
    <row r="201">
      <c r="A201" s="233" t="s">
        <v>101</v>
      </c>
      <c r="B201" s="233" t="s">
        <v>102</v>
      </c>
      <c r="C201" s="233" t="s">
        <v>19</v>
      </c>
      <c r="D201" s="233" t="n">
        <v>12835.1399144</v>
      </c>
      <c r="E201" s="233" t="n">
        <v>5.90411668025025</v>
      </c>
      <c r="F201" s="233" t="n">
        <v>100</v>
      </c>
      <c r="G201" s="233" t="n">
        <v>0</v>
      </c>
      <c r="H201" s="233"/>
      <c r="I201" s="233"/>
      <c r="J201" s="233"/>
      <c r="K201" s="233"/>
    </row>
    <row r="202">
      <c r="A202" s="233" t="s">
        <v>101</v>
      </c>
      <c r="B202" s="233" t="s">
        <v>102</v>
      </c>
      <c r="C202" s="233" t="s">
        <v>20</v>
      </c>
      <c r="D202" s="233" t="n">
        <v>4826.2021964</v>
      </c>
      <c r="E202" s="233" t="n">
        <v>20.2868998540666</v>
      </c>
      <c r="F202" s="233" t="n">
        <v>100</v>
      </c>
      <c r="G202" s="233" t="n">
        <v>0</v>
      </c>
      <c r="H202" s="233"/>
      <c r="I202" s="233"/>
      <c r="J202" s="233"/>
      <c r="K202" s="233"/>
    </row>
    <row r="203">
      <c r="A203" s="233" t="s">
        <v>103</v>
      </c>
      <c r="B203" s="233" t="s">
        <v>104</v>
      </c>
      <c r="C203" s="233" t="s">
        <v>17</v>
      </c>
      <c r="D203" s="233" t="n">
        <v>194.4614635</v>
      </c>
      <c r="E203" s="233" t="n">
        <v>45.0224591558289</v>
      </c>
      <c r="F203" s="233" t="n">
        <v>100</v>
      </c>
      <c r="G203" s="233" t="n">
        <v>0</v>
      </c>
      <c r="H203" s="233"/>
      <c r="I203" s="233"/>
      <c r="J203" s="233"/>
      <c r="K203" s="233"/>
    </row>
    <row r="204">
      <c r="A204" s="233" t="s">
        <v>103</v>
      </c>
      <c r="B204" s="233" t="s">
        <v>104</v>
      </c>
      <c r="C204" s="233" t="s">
        <v>18</v>
      </c>
      <c r="D204" s="233" t="n">
        <v>17524.3120843</v>
      </c>
      <c r="E204" s="233" t="n">
        <v>2.21447952079379</v>
      </c>
      <c r="F204" s="233" t="n">
        <v>100</v>
      </c>
      <c r="G204" s="233" t="n">
        <v>0</v>
      </c>
      <c r="H204" s="233"/>
      <c r="I204" s="233"/>
      <c r="J204" s="233"/>
      <c r="K204" s="233"/>
    </row>
    <row r="205">
      <c r="A205" s="233" t="s">
        <v>107</v>
      </c>
      <c r="B205" s="233" t="s">
        <v>108</v>
      </c>
      <c r="C205" s="233" t="s">
        <v>16</v>
      </c>
      <c r="D205" s="233" t="n">
        <v>711.2286015</v>
      </c>
      <c r="E205" s="233" t="n">
        <v>33.7375093726027</v>
      </c>
      <c r="F205" s="233" t="n">
        <v>100</v>
      </c>
      <c r="G205" s="233" t="n">
        <v>0</v>
      </c>
      <c r="H205" s="233"/>
      <c r="I205" s="233"/>
      <c r="J205" s="233"/>
      <c r="K205" s="233"/>
    </row>
    <row r="206">
      <c r="A206" s="233" t="s">
        <v>107</v>
      </c>
      <c r="B206" s="233" t="s">
        <v>108</v>
      </c>
      <c r="C206" s="233" t="s">
        <v>17</v>
      </c>
      <c r="D206" s="233" t="n">
        <v>439.5857186</v>
      </c>
      <c r="E206" s="233" t="n">
        <v>45.4565596183406</v>
      </c>
      <c r="F206" s="233" t="n">
        <v>100</v>
      </c>
      <c r="G206" s="233" t="n">
        <v>0</v>
      </c>
      <c r="H206" s="233"/>
      <c r="I206" s="233"/>
      <c r="J206" s="233"/>
      <c r="K206" s="233"/>
    </row>
    <row r="207">
      <c r="A207" s="233" t="s">
        <v>107</v>
      </c>
      <c r="B207" s="233" t="s">
        <v>108</v>
      </c>
      <c r="C207" s="233" t="s">
        <v>18</v>
      </c>
      <c r="D207" s="233" t="n">
        <v>26438.3184133</v>
      </c>
      <c r="E207" s="233" t="n">
        <v>2.04265227605598</v>
      </c>
      <c r="F207" s="233" t="n">
        <v>99.8071045305063</v>
      </c>
      <c r="G207" s="233" t="n">
        <v>0.136331725678239</v>
      </c>
      <c r="H207" s="233" t="n">
        <v>51.096882</v>
      </c>
      <c r="I207" s="233" t="n">
        <v>70.3036401698257</v>
      </c>
      <c r="J207" s="233" t="n">
        <v>0.192895469493681</v>
      </c>
      <c r="K207" s="233" t="n">
        <v>70.5401471133984</v>
      </c>
    </row>
    <row r="208">
      <c r="A208" s="233" t="s">
        <v>111</v>
      </c>
      <c r="B208" s="233" t="s">
        <v>112</v>
      </c>
      <c r="C208" s="233" t="s">
        <v>16</v>
      </c>
      <c r="D208" s="233" t="n">
        <v>10220.6844273</v>
      </c>
      <c r="E208" s="233" t="n">
        <v>15.9636898471186</v>
      </c>
      <c r="F208" s="233" t="n">
        <v>99.5592536113164</v>
      </c>
      <c r="G208" s="233" t="n">
        <v>0.435775621782225</v>
      </c>
      <c r="H208" s="233" t="n">
        <v>45.2467208</v>
      </c>
      <c r="I208" s="233" t="n">
        <v>99.9999999999998</v>
      </c>
      <c r="J208" s="233" t="n">
        <v>0.440746388683643</v>
      </c>
      <c r="K208" s="233" t="n">
        <v>98.4364177690102</v>
      </c>
    </row>
    <row r="209">
      <c r="A209" s="233" t="s">
        <v>111</v>
      </c>
      <c r="B209" s="233" t="s">
        <v>112</v>
      </c>
      <c r="C209" s="233" t="s">
        <v>17</v>
      </c>
      <c r="D209" s="233" t="n">
        <v>64376.0774136</v>
      </c>
      <c r="E209" s="233" t="n">
        <v>3.62037932700401</v>
      </c>
      <c r="F209" s="233" t="n">
        <v>99.8823326896815</v>
      </c>
      <c r="G209" s="233" t="n">
        <v>0.060275303593167</v>
      </c>
      <c r="H209" s="233" t="n">
        <v>75.8388363</v>
      </c>
      <c r="I209" s="233" t="n">
        <v>51.1544821058905</v>
      </c>
      <c r="J209" s="233" t="n">
        <v>0.117667310318516</v>
      </c>
      <c r="K209" s="233" t="n">
        <v>51.1649149637856</v>
      </c>
    </row>
    <row r="210">
      <c r="A210" s="233" t="s">
        <v>111</v>
      </c>
      <c r="B210" s="233" t="s">
        <v>112</v>
      </c>
      <c r="C210" s="233" t="s">
        <v>18</v>
      </c>
      <c r="D210" s="233" t="n">
        <v>8776.1543666</v>
      </c>
      <c r="E210" s="233" t="n">
        <v>15.6604945469931</v>
      </c>
      <c r="F210" s="233" t="n">
        <v>100</v>
      </c>
      <c r="G210" s="233" t="n">
        <v>0</v>
      </c>
      <c r="H210" s="233"/>
      <c r="I210" s="233"/>
      <c r="J210" s="233"/>
      <c r="K210" s="233"/>
    </row>
    <row r="211">
      <c r="A211" s="233" t="s">
        <v>113</v>
      </c>
      <c r="B211" s="233" t="s">
        <v>114</v>
      </c>
      <c r="C211" s="233" t="s">
        <v>16</v>
      </c>
      <c r="D211" s="233" t="n">
        <v>78063.3157896</v>
      </c>
      <c r="E211" s="233" t="n">
        <v>4.91061615292374</v>
      </c>
      <c r="F211" s="233" t="n">
        <v>98.9261164042152</v>
      </c>
      <c r="G211" s="233" t="n">
        <v>0.371750343569443</v>
      </c>
      <c r="H211" s="233" t="n">
        <v>847.4093324</v>
      </c>
      <c r="I211" s="233" t="n">
        <v>34.8981376040056</v>
      </c>
      <c r="J211" s="233" t="n">
        <v>1.07388359578481</v>
      </c>
      <c r="K211" s="233" t="n">
        <v>34.245627650529</v>
      </c>
    </row>
    <row r="212">
      <c r="A212" s="233" t="s">
        <v>113</v>
      </c>
      <c r="B212" s="233" t="s">
        <v>114</v>
      </c>
      <c r="C212" s="233" t="s">
        <v>17</v>
      </c>
      <c r="D212" s="233" t="n">
        <v>39693.3351315</v>
      </c>
      <c r="E212" s="233" t="n">
        <v>9.19256790718567</v>
      </c>
      <c r="F212" s="233" t="n">
        <v>100</v>
      </c>
      <c r="G212" s="233" t="n">
        <v>0</v>
      </c>
      <c r="H212" s="233"/>
      <c r="I212" s="233"/>
      <c r="J212" s="233"/>
      <c r="K212" s="233"/>
    </row>
    <row r="213">
      <c r="A213" s="233" t="s">
        <v>113</v>
      </c>
      <c r="B213" s="233" t="s">
        <v>114</v>
      </c>
      <c r="C213" s="233" t="s">
        <v>18</v>
      </c>
      <c r="D213" s="233" t="n">
        <v>5736.8781528</v>
      </c>
      <c r="E213" s="233" t="n">
        <v>28.359988218693</v>
      </c>
      <c r="F213" s="233" t="n">
        <v>100</v>
      </c>
      <c r="G213" s="233" t="n">
        <v>0</v>
      </c>
      <c r="H213" s="233"/>
      <c r="I213" s="233"/>
      <c r="J213" s="233"/>
      <c r="K213" s="233"/>
    </row>
    <row r="214">
      <c r="A214" s="233" t="s">
        <v>113</v>
      </c>
      <c r="B214" s="233" t="s">
        <v>114</v>
      </c>
      <c r="C214" s="233" t="s">
        <v>22</v>
      </c>
      <c r="D214" s="233" t="n">
        <v>1086.6056237</v>
      </c>
      <c r="E214" s="233" t="n">
        <v>40.4054312028711</v>
      </c>
      <c r="F214" s="233" t="n">
        <v>61.2265077810838</v>
      </c>
      <c r="G214" s="233" t="n">
        <v>15.6850424557396</v>
      </c>
      <c r="H214" s="233" t="n">
        <v>688.1250658</v>
      </c>
      <c r="I214" s="233" t="n">
        <v>57.3718376854164</v>
      </c>
      <c r="J214" s="233" t="n">
        <v>38.7734922189162</v>
      </c>
      <c r="K214" s="233" t="n">
        <v>24.7679617956738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723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545</v>
      </c>
      <c r="I224" s="5" t="s">
        <v>546</v>
      </c>
      <c r="J224" s="5" t="s">
        <v>547</v>
      </c>
      <c r="K224" s="5" t="s">
        <v>548</v>
      </c>
    </row>
    <row r="225">
      <c r="A225" s="234" t="s">
        <v>77</v>
      </c>
      <c r="B225" s="234" t="s">
        <v>78</v>
      </c>
      <c r="C225" s="234" t="s">
        <v>16</v>
      </c>
      <c r="D225" s="234" t="n">
        <v>2063.0630287</v>
      </c>
      <c r="E225" s="234" t="n">
        <v>32.7170198075705</v>
      </c>
      <c r="F225" s="234" t="n">
        <v>100</v>
      </c>
      <c r="G225" s="234" t="n">
        <v>0</v>
      </c>
      <c r="H225" s="234"/>
      <c r="I225" s="234"/>
      <c r="J225" s="234"/>
      <c r="K225" s="234"/>
    </row>
    <row r="226">
      <c r="A226" s="234" t="s">
        <v>77</v>
      </c>
      <c r="B226" s="234" t="s">
        <v>78</v>
      </c>
      <c r="C226" s="234" t="s">
        <v>17</v>
      </c>
      <c r="D226" s="234" t="n">
        <v>5446.6431555</v>
      </c>
      <c r="E226" s="234" t="n">
        <v>18.0054978163674</v>
      </c>
      <c r="F226" s="234" t="n">
        <v>99.4344746651771</v>
      </c>
      <c r="G226" s="234" t="n">
        <v>0.557006568710661</v>
      </c>
      <c r="H226" s="234" t="n">
        <v>30.9773316</v>
      </c>
      <c r="I226" s="234" t="n">
        <v>100</v>
      </c>
      <c r="J226" s="234" t="n">
        <v>0.565525334822899</v>
      </c>
      <c r="K226" s="234" t="n">
        <v>97.9366478110872</v>
      </c>
    </row>
    <row r="227">
      <c r="A227" s="234" t="s">
        <v>77</v>
      </c>
      <c r="B227" s="234" t="s">
        <v>78</v>
      </c>
      <c r="C227" s="234" t="s">
        <v>18</v>
      </c>
      <c r="D227" s="234" t="n">
        <v>17221.2467455</v>
      </c>
      <c r="E227" s="234" t="n">
        <v>7.2167187212114</v>
      </c>
      <c r="F227" s="234" t="n">
        <v>100</v>
      </c>
      <c r="G227" s="234" t="n">
        <v>0</v>
      </c>
      <c r="H227" s="234"/>
      <c r="I227" s="234"/>
      <c r="J227" s="234"/>
      <c r="K227" s="234"/>
    </row>
    <row r="228">
      <c r="A228" s="234" t="s">
        <v>77</v>
      </c>
      <c r="B228" s="234" t="s">
        <v>78</v>
      </c>
      <c r="C228" s="234" t="s">
        <v>19</v>
      </c>
      <c r="D228" s="234" t="n">
        <v>336.673001</v>
      </c>
      <c r="E228" s="234" t="n">
        <v>75.0601800273034</v>
      </c>
      <c r="F228" s="234" t="n">
        <v>100</v>
      </c>
      <c r="G228" s="234" t="n">
        <v>0</v>
      </c>
      <c r="H228" s="234"/>
      <c r="I228" s="234"/>
      <c r="J228" s="234"/>
      <c r="K228" s="234"/>
    </row>
    <row r="229">
      <c r="A229" s="234" t="s">
        <v>77</v>
      </c>
      <c r="B229" s="234" t="s">
        <v>78</v>
      </c>
      <c r="C229" s="234" t="s">
        <v>20</v>
      </c>
      <c r="D229" s="234" t="n">
        <v>415.378406</v>
      </c>
      <c r="E229" s="234" t="n">
        <v>71.7079752147313</v>
      </c>
      <c r="F229" s="234" t="n">
        <v>100</v>
      </c>
      <c r="G229" s="234" t="n">
        <v>0</v>
      </c>
      <c r="H229" s="234"/>
      <c r="I229" s="234"/>
      <c r="J229" s="234"/>
      <c r="K229" s="234"/>
    </row>
    <row r="230">
      <c r="A230" s="234" t="s">
        <v>81</v>
      </c>
      <c r="B230" s="234" t="s">
        <v>82</v>
      </c>
      <c r="C230" s="234" t="s">
        <v>16</v>
      </c>
      <c r="D230" s="234" t="n">
        <v>1207.8496757</v>
      </c>
      <c r="E230" s="234" t="n">
        <v>26.9104047782367</v>
      </c>
      <c r="F230" s="234" t="n">
        <v>98.6780366499628</v>
      </c>
      <c r="G230" s="234" t="n">
        <v>1.23140469973591</v>
      </c>
      <c r="H230" s="234" t="n">
        <v>16.1812401</v>
      </c>
      <c r="I230" s="234" t="n">
        <v>100</v>
      </c>
      <c r="J230" s="234" t="n">
        <v>1.32196335003714</v>
      </c>
      <c r="K230" s="234" t="n">
        <v>91.9182805544968</v>
      </c>
    </row>
    <row r="231">
      <c r="A231" s="234" t="s">
        <v>81</v>
      </c>
      <c r="B231" s="234" t="s">
        <v>82</v>
      </c>
      <c r="C231" s="234" t="s">
        <v>17</v>
      </c>
      <c r="D231" s="234" t="n">
        <v>11894.6758918</v>
      </c>
      <c r="E231" s="234" t="n">
        <v>4.48318016558005</v>
      </c>
      <c r="F231" s="234" t="n">
        <v>99.7398530017706</v>
      </c>
      <c r="G231" s="234" t="n">
        <v>0.261140586841637</v>
      </c>
      <c r="H231" s="234" t="n">
        <v>31.0243512</v>
      </c>
      <c r="I231" s="234" t="n">
        <v>100</v>
      </c>
      <c r="J231" s="234" t="n">
        <v>0.260146998229394</v>
      </c>
      <c r="K231" s="234" t="n">
        <v>100.120792942665</v>
      </c>
    </row>
    <row r="232">
      <c r="A232" s="234" t="s">
        <v>81</v>
      </c>
      <c r="B232" s="234" t="s">
        <v>82</v>
      </c>
      <c r="C232" s="234" t="s">
        <v>18</v>
      </c>
      <c r="D232" s="234" t="n">
        <v>40.129466</v>
      </c>
      <c r="E232" s="234" t="n">
        <v>77.8803410346324</v>
      </c>
      <c r="F232" s="234" t="n">
        <v>100</v>
      </c>
      <c r="G232" s="234" t="n">
        <v>0</v>
      </c>
      <c r="H232" s="234"/>
      <c r="I232" s="234"/>
      <c r="J232" s="234"/>
      <c r="K232" s="234"/>
    </row>
    <row r="233">
      <c r="A233" s="234" t="s">
        <v>81</v>
      </c>
      <c r="B233" s="234" t="s">
        <v>82</v>
      </c>
      <c r="C233" s="234" t="s">
        <v>22</v>
      </c>
      <c r="D233" s="234" t="n">
        <v>433.168399</v>
      </c>
      <c r="E233" s="234" t="n">
        <v>56.7685189029197</v>
      </c>
      <c r="F233" s="234" t="n">
        <v>76.587995286269</v>
      </c>
      <c r="G233" s="234" t="n">
        <v>10.9479651579916</v>
      </c>
      <c r="H233" s="234" t="n">
        <v>132.4142323</v>
      </c>
      <c r="I233" s="234" t="n">
        <v>54.6288989946951</v>
      </c>
      <c r="J233" s="234" t="n">
        <v>23.412004713731</v>
      </c>
      <c r="K233" s="234" t="n">
        <v>35.8142207028828</v>
      </c>
    </row>
    <row r="234">
      <c r="A234" s="234" t="s">
        <v>83</v>
      </c>
      <c r="B234" s="234" t="s">
        <v>84</v>
      </c>
      <c r="C234" s="234" t="s">
        <v>16</v>
      </c>
      <c r="D234" s="234" t="n">
        <v>9410.9078719</v>
      </c>
      <c r="E234" s="234" t="n">
        <v>17.7613165467477</v>
      </c>
      <c r="F234" s="234" t="n">
        <v>100</v>
      </c>
      <c r="G234" s="234" t="n">
        <v>0.00000000000000197190225778551</v>
      </c>
      <c r="H234" s="234"/>
      <c r="I234" s="234"/>
      <c r="J234" s="234"/>
      <c r="K234" s="234"/>
    </row>
    <row r="235">
      <c r="A235" s="234" t="s">
        <v>83</v>
      </c>
      <c r="B235" s="234" t="s">
        <v>84</v>
      </c>
      <c r="C235" s="234" t="s">
        <v>17</v>
      </c>
      <c r="D235" s="234" t="n">
        <v>87510.5151935</v>
      </c>
      <c r="E235" s="234" t="n">
        <v>2.30579843149292</v>
      </c>
      <c r="F235" s="234" t="n">
        <v>100</v>
      </c>
      <c r="G235" s="234" t="n">
        <v>0</v>
      </c>
      <c r="H235" s="234"/>
      <c r="I235" s="234"/>
      <c r="J235" s="234"/>
      <c r="K235" s="234"/>
    </row>
    <row r="236">
      <c r="A236" s="234" t="s">
        <v>83</v>
      </c>
      <c r="B236" s="234" t="s">
        <v>84</v>
      </c>
      <c r="C236" s="234" t="s">
        <v>18</v>
      </c>
      <c r="D236" s="234" t="n">
        <v>11650.7747222</v>
      </c>
      <c r="E236" s="234" t="n">
        <v>6.68741530022802</v>
      </c>
      <c r="F236" s="234" t="n">
        <v>100</v>
      </c>
      <c r="G236" s="234" t="n">
        <v>0</v>
      </c>
      <c r="H236" s="234"/>
      <c r="I236" s="234"/>
      <c r="J236" s="234"/>
      <c r="K236" s="234"/>
    </row>
    <row r="237">
      <c r="A237" s="234" t="s">
        <v>83</v>
      </c>
      <c r="B237" s="234" t="s">
        <v>84</v>
      </c>
      <c r="C237" s="234" t="s">
        <v>22</v>
      </c>
      <c r="D237" s="234" t="n">
        <v>129.1411065</v>
      </c>
      <c r="E237" s="234" t="n">
        <v>64.3866913952941</v>
      </c>
      <c r="F237" s="234" t="n">
        <v>74.3499607652735</v>
      </c>
      <c r="G237" s="234" t="n">
        <v>30.6577803637546</v>
      </c>
      <c r="H237" s="234" t="n">
        <v>44.5524707</v>
      </c>
      <c r="I237" s="234" t="n">
        <v>100</v>
      </c>
      <c r="J237" s="234" t="n">
        <v>25.6500392347265</v>
      </c>
      <c r="K237" s="234" t="n">
        <v>88.8655470011733</v>
      </c>
    </row>
    <row r="238">
      <c r="A238" s="234" t="s">
        <v>85</v>
      </c>
      <c r="B238" s="234" t="s">
        <v>86</v>
      </c>
      <c r="C238" s="234" t="s">
        <v>16</v>
      </c>
      <c r="D238" s="234" t="n">
        <v>22358.9181413</v>
      </c>
      <c r="E238" s="234" t="n">
        <v>8.80822794882485</v>
      </c>
      <c r="F238" s="234" t="n">
        <v>100</v>
      </c>
      <c r="G238" s="234" t="n">
        <v>0</v>
      </c>
      <c r="H238" s="234"/>
      <c r="I238" s="234"/>
      <c r="J238" s="234"/>
      <c r="K238" s="234"/>
    </row>
    <row r="239">
      <c r="A239" s="234" t="s">
        <v>85</v>
      </c>
      <c r="B239" s="234" t="s">
        <v>86</v>
      </c>
      <c r="C239" s="234" t="s">
        <v>17</v>
      </c>
      <c r="D239" s="234" t="n">
        <v>28203.0874151</v>
      </c>
      <c r="E239" s="234" t="n">
        <v>6.90595008467157</v>
      </c>
      <c r="F239" s="234" t="n">
        <v>100</v>
      </c>
      <c r="G239" s="234" t="n">
        <v>0</v>
      </c>
      <c r="H239" s="234"/>
      <c r="I239" s="234"/>
      <c r="J239" s="234"/>
      <c r="K239" s="234"/>
    </row>
    <row r="240">
      <c r="A240" s="234" t="s">
        <v>85</v>
      </c>
      <c r="B240" s="234" t="s">
        <v>86</v>
      </c>
      <c r="C240" s="234" t="s">
        <v>18</v>
      </c>
      <c r="D240" s="234" t="n">
        <v>184.4747718</v>
      </c>
      <c r="E240" s="234" t="n">
        <v>45.919352693817</v>
      </c>
      <c r="F240" s="234" t="n">
        <v>100</v>
      </c>
      <c r="G240" s="234" t="n">
        <v>0</v>
      </c>
      <c r="H240" s="234"/>
      <c r="I240" s="234"/>
      <c r="J240" s="234"/>
      <c r="K240" s="234"/>
    </row>
    <row r="241">
      <c r="A241" s="234" t="s">
        <v>85</v>
      </c>
      <c r="B241" s="234" t="s">
        <v>86</v>
      </c>
      <c r="C241" s="234" t="s">
        <v>22</v>
      </c>
      <c r="D241" s="234" t="n">
        <v>222.0201662</v>
      </c>
      <c r="E241" s="234" t="n">
        <v>70.7014882661307</v>
      </c>
      <c r="F241" s="234" t="n">
        <v>71.649621872179</v>
      </c>
      <c r="G241" s="234" t="n">
        <v>5.01538157716616</v>
      </c>
      <c r="H241" s="234" t="n">
        <v>87.8491121</v>
      </c>
      <c r="I241" s="234" t="n">
        <v>82.3341407016421</v>
      </c>
      <c r="J241" s="234" t="n">
        <v>28.350378127821</v>
      </c>
      <c r="K241" s="234" t="n">
        <v>12.6753227744785</v>
      </c>
    </row>
    <row r="242">
      <c r="A242" s="234" t="s">
        <v>87</v>
      </c>
      <c r="B242" s="234" t="s">
        <v>88</v>
      </c>
      <c r="C242" s="234" t="s">
        <v>17</v>
      </c>
      <c r="D242" s="234" t="n">
        <v>30584.0791673</v>
      </c>
      <c r="E242" s="234" t="n">
        <v>9.15605768436347</v>
      </c>
      <c r="F242" s="234" t="n">
        <v>100</v>
      </c>
      <c r="G242" s="234" t="n">
        <v>0</v>
      </c>
      <c r="H242" s="234"/>
      <c r="I242" s="234"/>
      <c r="J242" s="234"/>
      <c r="K242" s="234"/>
    </row>
    <row r="243">
      <c r="A243" s="234" t="s">
        <v>87</v>
      </c>
      <c r="B243" s="234" t="s">
        <v>88</v>
      </c>
      <c r="C243" s="234" t="s">
        <v>18</v>
      </c>
      <c r="D243" s="234" t="n">
        <v>24897.4090269</v>
      </c>
      <c r="E243" s="234" t="n">
        <v>10.9587566251226</v>
      </c>
      <c r="F243" s="234" t="n">
        <v>100</v>
      </c>
      <c r="G243" s="234" t="n">
        <v>0</v>
      </c>
      <c r="H243" s="234"/>
      <c r="I243" s="234"/>
      <c r="J243" s="234"/>
      <c r="K243" s="234"/>
    </row>
    <row r="244">
      <c r="A244" s="234" t="s">
        <v>89</v>
      </c>
      <c r="B244" s="234" t="s">
        <v>90</v>
      </c>
      <c r="C244" s="234" t="s">
        <v>16</v>
      </c>
      <c r="D244" s="234" t="n">
        <v>8889.3320912</v>
      </c>
      <c r="E244" s="234" t="n">
        <v>18.0295724208075</v>
      </c>
      <c r="F244" s="234" t="n">
        <v>98.0550762816155</v>
      </c>
      <c r="G244" s="234" t="n">
        <v>1.35466121811678</v>
      </c>
      <c r="H244" s="234" t="n">
        <v>176.3200181</v>
      </c>
      <c r="I244" s="234" t="n">
        <v>71.4628203462865</v>
      </c>
      <c r="J244" s="234" t="n">
        <v>1.9449237183845</v>
      </c>
      <c r="K244" s="234" t="n">
        <v>68.2964621298981</v>
      </c>
    </row>
    <row r="245">
      <c r="A245" s="234" t="s">
        <v>89</v>
      </c>
      <c r="B245" s="234" t="s">
        <v>90</v>
      </c>
      <c r="C245" s="234" t="s">
        <v>17</v>
      </c>
      <c r="D245" s="234" t="n">
        <v>33005.8334412</v>
      </c>
      <c r="E245" s="234" t="n">
        <v>4.97487820990454</v>
      </c>
      <c r="F245" s="234" t="n">
        <v>99.7931466870627</v>
      </c>
      <c r="G245" s="234" t="n">
        <v>0.208864831801809</v>
      </c>
      <c r="H245" s="234" t="n">
        <v>68.415179</v>
      </c>
      <c r="I245" s="234" t="n">
        <v>99.9999999999998</v>
      </c>
      <c r="J245" s="234" t="n">
        <v>0.206853312937291</v>
      </c>
      <c r="K245" s="234" t="n">
        <v>100.763572513269</v>
      </c>
    </row>
    <row r="246">
      <c r="A246" s="234" t="s">
        <v>89</v>
      </c>
      <c r="B246" s="234" t="s">
        <v>90</v>
      </c>
      <c r="C246" s="234" t="s">
        <v>18</v>
      </c>
      <c r="D246" s="234" t="n">
        <v>4012.3316898</v>
      </c>
      <c r="E246" s="234" t="n">
        <v>13.5377341035174</v>
      </c>
      <c r="F246" s="234" t="n">
        <v>100</v>
      </c>
      <c r="G246" s="234" t="n">
        <v>0</v>
      </c>
      <c r="H246" s="234"/>
      <c r="I246" s="234"/>
      <c r="J246" s="234"/>
      <c r="K246" s="234"/>
    </row>
    <row r="247">
      <c r="A247" s="234" t="s">
        <v>91</v>
      </c>
      <c r="B247" s="234" t="s">
        <v>92</v>
      </c>
      <c r="C247" s="234" t="s">
        <v>16</v>
      </c>
      <c r="D247" s="234" t="n">
        <v>476.2234204</v>
      </c>
      <c r="E247" s="234" t="n">
        <v>44.0221671168075</v>
      </c>
      <c r="F247" s="234" t="n">
        <v>100</v>
      </c>
      <c r="G247" s="234" t="n">
        <v>0</v>
      </c>
      <c r="H247" s="234"/>
      <c r="I247" s="234"/>
      <c r="J247" s="234"/>
      <c r="K247" s="234"/>
    </row>
    <row r="248">
      <c r="A248" s="234" t="s">
        <v>91</v>
      </c>
      <c r="B248" s="234" t="s">
        <v>92</v>
      </c>
      <c r="C248" s="234" t="s">
        <v>17</v>
      </c>
      <c r="D248" s="234" t="n">
        <v>61776.4171187</v>
      </c>
      <c r="E248" s="234" t="n">
        <v>6.49928597077106</v>
      </c>
      <c r="F248" s="234" t="n">
        <v>99.8691474498064</v>
      </c>
      <c r="G248" s="234" t="n">
        <v>0.0928211051920744</v>
      </c>
      <c r="H248" s="234" t="n">
        <v>80.9419318</v>
      </c>
      <c r="I248" s="234" t="n">
        <v>70.7109500509575</v>
      </c>
      <c r="J248" s="234" t="n">
        <v>0.130852550193615</v>
      </c>
      <c r="K248" s="234" t="n">
        <v>70.8428274967898</v>
      </c>
    </row>
    <row r="249">
      <c r="A249" s="234" t="s">
        <v>91</v>
      </c>
      <c r="B249" s="234" t="s">
        <v>92</v>
      </c>
      <c r="C249" s="234" t="s">
        <v>18</v>
      </c>
      <c r="D249" s="234" t="n">
        <v>94953.8659428</v>
      </c>
      <c r="E249" s="234" t="n">
        <v>4.29454548054255</v>
      </c>
      <c r="F249" s="234" t="n">
        <v>100</v>
      </c>
      <c r="G249" s="234" t="n">
        <v>0</v>
      </c>
      <c r="H249" s="234"/>
      <c r="I249" s="234"/>
      <c r="J249" s="234"/>
      <c r="K249" s="234"/>
    </row>
    <row r="250">
      <c r="A250" s="234" t="s">
        <v>91</v>
      </c>
      <c r="B250" s="234" t="s">
        <v>92</v>
      </c>
      <c r="C250" s="234" t="s">
        <v>19</v>
      </c>
      <c r="D250" s="234" t="n">
        <v>9468.6972675</v>
      </c>
      <c r="E250" s="234" t="n">
        <v>24.1524565578618</v>
      </c>
      <c r="F250" s="234" t="n">
        <v>100</v>
      </c>
      <c r="G250" s="234" t="n">
        <v>0</v>
      </c>
      <c r="H250" s="234"/>
      <c r="I250" s="234"/>
      <c r="J250" s="234"/>
      <c r="K250" s="234"/>
    </row>
    <row r="251">
      <c r="A251" s="234" t="s">
        <v>93</v>
      </c>
      <c r="B251" s="234" t="s">
        <v>94</v>
      </c>
      <c r="C251" s="234" t="s">
        <v>16</v>
      </c>
      <c r="D251" s="234" t="n">
        <v>122.1947037</v>
      </c>
      <c r="E251" s="234" t="n">
        <v>60.9742183429494</v>
      </c>
      <c r="F251" s="234" t="n">
        <v>100</v>
      </c>
      <c r="G251" s="234" t="n">
        <v>0</v>
      </c>
      <c r="H251" s="234"/>
      <c r="I251" s="234"/>
      <c r="J251" s="234"/>
      <c r="K251" s="234"/>
    </row>
    <row r="252">
      <c r="A252" s="234" t="s">
        <v>93</v>
      </c>
      <c r="B252" s="234" t="s">
        <v>94</v>
      </c>
      <c r="C252" s="234" t="s">
        <v>17</v>
      </c>
      <c r="D252" s="234" t="n">
        <v>22777.8581862</v>
      </c>
      <c r="E252" s="234" t="n">
        <v>3.55540097273198</v>
      </c>
      <c r="F252" s="234" t="n">
        <v>100</v>
      </c>
      <c r="G252" s="234" t="n">
        <v>0</v>
      </c>
      <c r="H252" s="234"/>
      <c r="I252" s="234"/>
      <c r="J252" s="234"/>
      <c r="K252" s="234"/>
    </row>
    <row r="253">
      <c r="A253" s="234" t="s">
        <v>93</v>
      </c>
      <c r="B253" s="234" t="s">
        <v>94</v>
      </c>
      <c r="C253" s="234" t="s">
        <v>18</v>
      </c>
      <c r="D253" s="234" t="n">
        <v>50890.5668283</v>
      </c>
      <c r="E253" s="234" t="n">
        <v>2.2115333976965</v>
      </c>
      <c r="F253" s="234" t="n">
        <v>99.8040876412079</v>
      </c>
      <c r="G253" s="234" t="n">
        <v>0.196400328431354</v>
      </c>
      <c r="H253" s="234" t="n">
        <v>99.8966197</v>
      </c>
      <c r="I253" s="234" t="n">
        <v>99.9999999999999</v>
      </c>
      <c r="J253" s="234" t="n">
        <v>0.195912358792099</v>
      </c>
      <c r="K253" s="234" t="n">
        <v>100.052675147084</v>
      </c>
    </row>
    <row r="254">
      <c r="A254" s="234" t="s">
        <v>93</v>
      </c>
      <c r="B254" s="234" t="s">
        <v>94</v>
      </c>
      <c r="C254" s="234" t="s">
        <v>19</v>
      </c>
      <c r="D254" s="234" t="n">
        <v>17965.8963836</v>
      </c>
      <c r="E254" s="234" t="n">
        <v>2.87254950557382</v>
      </c>
      <c r="F254" s="234" t="n">
        <v>99.689839324446</v>
      </c>
      <c r="G254" s="234" t="n">
        <v>0.218834374934606</v>
      </c>
      <c r="H254" s="234" t="n">
        <v>55.8965146</v>
      </c>
      <c r="I254" s="234" t="n">
        <v>70.4862846123801</v>
      </c>
      <c r="J254" s="234" t="n">
        <v>0.310160675554</v>
      </c>
      <c r="K254" s="234" t="n">
        <v>70.3363301518804</v>
      </c>
    </row>
    <row r="255">
      <c r="A255" s="234" t="s">
        <v>95</v>
      </c>
      <c r="B255" s="234" t="s">
        <v>96</v>
      </c>
      <c r="C255" s="234" t="s">
        <v>16</v>
      </c>
      <c r="D255" s="234" t="n">
        <v>390.5820648</v>
      </c>
      <c r="E255" s="234" t="n">
        <v>43.7296856840984</v>
      </c>
      <c r="F255" s="234" t="n">
        <v>100</v>
      </c>
      <c r="G255" s="234" t="n">
        <v>0</v>
      </c>
      <c r="H255" s="234"/>
      <c r="I255" s="234"/>
      <c r="J255" s="234"/>
      <c r="K255" s="234"/>
    </row>
    <row r="256">
      <c r="A256" s="234" t="s">
        <v>95</v>
      </c>
      <c r="B256" s="234" t="s">
        <v>96</v>
      </c>
      <c r="C256" s="234" t="s">
        <v>17</v>
      </c>
      <c r="D256" s="234" t="n">
        <v>11065.6310796</v>
      </c>
      <c r="E256" s="234" t="n">
        <v>23.9556807998503</v>
      </c>
      <c r="F256" s="234" t="n">
        <v>99.3082856471949</v>
      </c>
      <c r="G256" s="234" t="n">
        <v>0.653104277376647</v>
      </c>
      <c r="H256" s="234" t="n">
        <v>77.0757021</v>
      </c>
      <c r="I256" s="234" t="n">
        <v>100</v>
      </c>
      <c r="J256" s="234" t="n">
        <v>0.691714352805045</v>
      </c>
      <c r="K256" s="234" t="n">
        <v>93.7651009728361</v>
      </c>
    </row>
    <row r="257">
      <c r="A257" s="234" t="s">
        <v>95</v>
      </c>
      <c r="B257" s="234" t="s">
        <v>96</v>
      </c>
      <c r="C257" s="234" t="s">
        <v>18</v>
      </c>
      <c r="D257" s="234" t="n">
        <v>108398.7525972</v>
      </c>
      <c r="E257" s="234" t="n">
        <v>2.47363104219675</v>
      </c>
      <c r="F257" s="234" t="n">
        <v>100</v>
      </c>
      <c r="G257" s="234" t="n">
        <v>0</v>
      </c>
      <c r="H257" s="234"/>
      <c r="I257" s="234"/>
      <c r="J257" s="234"/>
      <c r="K257" s="234"/>
    </row>
    <row r="258">
      <c r="A258" s="234" t="s">
        <v>95</v>
      </c>
      <c r="B258" s="234" t="s">
        <v>96</v>
      </c>
      <c r="C258" s="234" t="s">
        <v>19</v>
      </c>
      <c r="D258" s="234" t="n">
        <v>8165.8974667</v>
      </c>
      <c r="E258" s="234" t="n">
        <v>24.6588756244191</v>
      </c>
      <c r="F258" s="234" t="n">
        <v>100</v>
      </c>
      <c r="G258" s="234" t="n">
        <v>0</v>
      </c>
      <c r="H258" s="234"/>
      <c r="I258" s="234"/>
      <c r="J258" s="234"/>
      <c r="K258" s="234"/>
    </row>
    <row r="259">
      <c r="A259" s="234" t="s">
        <v>97</v>
      </c>
      <c r="B259" s="234" t="s">
        <v>98</v>
      </c>
      <c r="C259" s="234" t="s">
        <v>16</v>
      </c>
      <c r="D259" s="234" t="n">
        <v>944.8819644</v>
      </c>
      <c r="E259" s="234" t="n">
        <v>77.7279146825415</v>
      </c>
      <c r="F259" s="234" t="n">
        <v>100</v>
      </c>
      <c r="G259" s="234" t="n">
        <v>0</v>
      </c>
      <c r="H259" s="234"/>
      <c r="I259" s="234"/>
      <c r="J259" s="234"/>
      <c r="K259" s="234"/>
    </row>
    <row r="260">
      <c r="A260" s="234" t="s">
        <v>97</v>
      </c>
      <c r="B260" s="234" t="s">
        <v>98</v>
      </c>
      <c r="C260" s="234" t="s">
        <v>17</v>
      </c>
      <c r="D260" s="234" t="n">
        <v>79253.4396339</v>
      </c>
      <c r="E260" s="234" t="n">
        <v>7.7216077517504</v>
      </c>
      <c r="F260" s="234" t="n">
        <v>98.4329860158581</v>
      </c>
      <c r="G260" s="234" t="n">
        <v>0.966872306692293</v>
      </c>
      <c r="H260" s="234" t="n">
        <v>1261.6832347</v>
      </c>
      <c r="I260" s="234" t="n">
        <v>60.786297037863</v>
      </c>
      <c r="J260" s="234" t="n">
        <v>1.56701398414191</v>
      </c>
      <c r="K260" s="234" t="n">
        <v>60.7347025660904</v>
      </c>
    </row>
    <row r="261">
      <c r="A261" s="234" t="s">
        <v>97</v>
      </c>
      <c r="B261" s="234" t="s">
        <v>98</v>
      </c>
      <c r="C261" s="234" t="s">
        <v>18</v>
      </c>
      <c r="D261" s="234" t="n">
        <v>80826.9370276</v>
      </c>
      <c r="E261" s="234" t="n">
        <v>6.89561371461029</v>
      </c>
      <c r="F261" s="234" t="n">
        <v>99.5753147675047</v>
      </c>
      <c r="G261" s="234" t="n">
        <v>0.31889090558402</v>
      </c>
      <c r="H261" s="234" t="n">
        <v>344.7240576</v>
      </c>
      <c r="I261" s="234" t="n">
        <v>75.262833355703</v>
      </c>
      <c r="J261" s="234" t="n">
        <v>0.424685232495326</v>
      </c>
      <c r="K261" s="234" t="n">
        <v>74.7698762997907</v>
      </c>
    </row>
    <row r="262">
      <c r="A262" s="234" t="s">
        <v>97</v>
      </c>
      <c r="B262" s="234" t="s">
        <v>98</v>
      </c>
      <c r="C262" s="234" t="s">
        <v>19</v>
      </c>
      <c r="D262" s="234" t="n">
        <v>13385.1371974</v>
      </c>
      <c r="E262" s="234" t="n">
        <v>12.7137641739349</v>
      </c>
      <c r="F262" s="234" t="n">
        <v>100</v>
      </c>
      <c r="G262" s="234" t="n">
        <v>0</v>
      </c>
      <c r="H262" s="234"/>
      <c r="I262" s="234"/>
      <c r="J262" s="234"/>
      <c r="K262" s="234"/>
    </row>
    <row r="263">
      <c r="A263" s="234" t="s">
        <v>97</v>
      </c>
      <c r="B263" s="234" t="s">
        <v>98</v>
      </c>
      <c r="C263" s="234" t="s">
        <v>20</v>
      </c>
      <c r="D263" s="234" t="n">
        <v>7512.9286872</v>
      </c>
      <c r="E263" s="234" t="n">
        <v>13.5674237090265</v>
      </c>
      <c r="F263" s="234" t="n">
        <v>100</v>
      </c>
      <c r="G263" s="234" t="n">
        <v>0</v>
      </c>
      <c r="H263" s="234"/>
      <c r="I263" s="234"/>
      <c r="J263" s="234"/>
      <c r="K263" s="234"/>
    </row>
    <row r="264">
      <c r="A264" s="234" t="s">
        <v>97</v>
      </c>
      <c r="B264" s="234" t="s">
        <v>98</v>
      </c>
      <c r="C264" s="234" t="s">
        <v>21</v>
      </c>
      <c r="D264" s="234" t="n">
        <v>1060.8914898</v>
      </c>
      <c r="E264" s="234" t="n">
        <v>43.3187411724298</v>
      </c>
      <c r="F264" s="234" t="n">
        <v>100</v>
      </c>
      <c r="G264" s="234" t="n">
        <v>0.00000000000000480934638474094</v>
      </c>
      <c r="H264" s="234"/>
      <c r="I264" s="234"/>
      <c r="J264" s="234"/>
      <c r="K264" s="234"/>
    </row>
    <row r="265">
      <c r="A265" s="234" t="s">
        <v>97</v>
      </c>
      <c r="B265" s="234" t="s">
        <v>98</v>
      </c>
      <c r="C265" s="234" t="s">
        <v>22</v>
      </c>
      <c r="D265" s="234" t="n">
        <v>1219.6676368</v>
      </c>
      <c r="E265" s="234" t="n">
        <v>39.6405872673153</v>
      </c>
      <c r="F265" s="234" t="n">
        <v>90.8098945797814</v>
      </c>
      <c r="G265" s="234" t="n">
        <v>9.98354327856291</v>
      </c>
      <c r="H265" s="234" t="n">
        <v>123.4323001</v>
      </c>
      <c r="I265" s="234" t="n">
        <v>100</v>
      </c>
      <c r="J265" s="234" t="n">
        <v>9.19010542021864</v>
      </c>
      <c r="K265" s="234" t="n">
        <v>98.6500666972125</v>
      </c>
    </row>
    <row r="266">
      <c r="A266" s="234" t="s">
        <v>99</v>
      </c>
      <c r="B266" s="234" t="s">
        <v>100</v>
      </c>
      <c r="C266" s="234" t="s">
        <v>16</v>
      </c>
      <c r="D266" s="234" t="n">
        <v>53.9198778</v>
      </c>
      <c r="E266" s="234" t="n">
        <v>61.2694178676773</v>
      </c>
      <c r="F266" s="234" t="n">
        <v>100</v>
      </c>
      <c r="G266" s="234" t="n">
        <v>0</v>
      </c>
      <c r="H266" s="234"/>
      <c r="I266" s="234"/>
      <c r="J266" s="234"/>
      <c r="K266" s="234"/>
    </row>
    <row r="267">
      <c r="A267" s="234" t="s">
        <v>99</v>
      </c>
      <c r="B267" s="234" t="s">
        <v>100</v>
      </c>
      <c r="C267" s="234" t="s">
        <v>17</v>
      </c>
      <c r="D267" s="234" t="n">
        <v>81.2226292</v>
      </c>
      <c r="E267" s="234" t="n">
        <v>70.9071193205812</v>
      </c>
      <c r="F267" s="234" t="n">
        <v>100</v>
      </c>
      <c r="G267" s="234" t="n">
        <v>0</v>
      </c>
      <c r="H267" s="234"/>
      <c r="I267" s="234"/>
      <c r="J267" s="234"/>
      <c r="K267" s="234"/>
    </row>
    <row r="268">
      <c r="A268" s="234" t="s">
        <v>99</v>
      </c>
      <c r="B268" s="234" t="s">
        <v>100</v>
      </c>
      <c r="C268" s="234" t="s">
        <v>18</v>
      </c>
      <c r="D268" s="234" t="n">
        <v>33077.7780329</v>
      </c>
      <c r="E268" s="234" t="n">
        <v>4.7597455047642</v>
      </c>
      <c r="F268" s="234" t="n">
        <v>99.9176508054596</v>
      </c>
      <c r="G268" s="234" t="n">
        <v>0.0824037888615002</v>
      </c>
      <c r="H268" s="234" t="n">
        <v>27.2617336</v>
      </c>
      <c r="I268" s="234" t="n">
        <v>100</v>
      </c>
      <c r="J268" s="234" t="n">
        <v>0.0823491945404246</v>
      </c>
      <c r="K268" s="234" t="n">
        <v>99.9838923314349</v>
      </c>
    </row>
    <row r="269">
      <c r="A269" s="234" t="s">
        <v>99</v>
      </c>
      <c r="B269" s="234" t="s">
        <v>100</v>
      </c>
      <c r="C269" s="234" t="s">
        <v>19</v>
      </c>
      <c r="D269" s="234" t="n">
        <v>11531.4085951</v>
      </c>
      <c r="E269" s="234" t="n">
        <v>11.8168250378143</v>
      </c>
      <c r="F269" s="234" t="n">
        <v>100</v>
      </c>
      <c r="G269" s="234" t="n">
        <v>0</v>
      </c>
      <c r="H269" s="234"/>
      <c r="I269" s="234"/>
      <c r="J269" s="234"/>
      <c r="K269" s="234"/>
    </row>
    <row r="270">
      <c r="A270" s="234" t="s">
        <v>101</v>
      </c>
      <c r="B270" s="234" t="s">
        <v>102</v>
      </c>
      <c r="C270" s="234" t="s">
        <v>18</v>
      </c>
      <c r="D270" s="234" t="n">
        <v>57.5341737</v>
      </c>
      <c r="E270" s="234" t="n">
        <v>57.2689586487378</v>
      </c>
      <c r="F270" s="234" t="n">
        <v>100</v>
      </c>
      <c r="G270" s="234" t="n">
        <v>0</v>
      </c>
      <c r="H270" s="234"/>
      <c r="I270" s="234"/>
      <c r="J270" s="234"/>
      <c r="K270" s="234"/>
    </row>
    <row r="271">
      <c r="A271" s="234" t="s">
        <v>101</v>
      </c>
      <c r="B271" s="234" t="s">
        <v>102</v>
      </c>
      <c r="C271" s="234" t="s">
        <v>19</v>
      </c>
      <c r="D271" s="234" t="n">
        <v>12835.1399144</v>
      </c>
      <c r="E271" s="234" t="n">
        <v>5.90411668025025</v>
      </c>
      <c r="F271" s="234" t="n">
        <v>100</v>
      </c>
      <c r="G271" s="234" t="n">
        <v>0</v>
      </c>
      <c r="H271" s="234"/>
      <c r="I271" s="234"/>
      <c r="J271" s="234"/>
      <c r="K271" s="234"/>
    </row>
    <row r="272">
      <c r="A272" s="234" t="s">
        <v>101</v>
      </c>
      <c r="B272" s="234" t="s">
        <v>102</v>
      </c>
      <c r="C272" s="234" t="s">
        <v>20</v>
      </c>
      <c r="D272" s="234" t="n">
        <v>4826.2021964</v>
      </c>
      <c r="E272" s="234" t="n">
        <v>20.2868998540666</v>
      </c>
      <c r="F272" s="234" t="n">
        <v>100</v>
      </c>
      <c r="G272" s="234" t="n">
        <v>0</v>
      </c>
      <c r="H272" s="234"/>
      <c r="I272" s="234"/>
      <c r="J272" s="234"/>
      <c r="K272" s="234"/>
    </row>
    <row r="273">
      <c r="A273" s="234" t="s">
        <v>103</v>
      </c>
      <c r="B273" s="234" t="s">
        <v>104</v>
      </c>
      <c r="C273" s="234" t="s">
        <v>17</v>
      </c>
      <c r="D273" s="234" t="n">
        <v>194.4614635</v>
      </c>
      <c r="E273" s="234" t="n">
        <v>45.0224591558289</v>
      </c>
      <c r="F273" s="234" t="n">
        <v>100</v>
      </c>
      <c r="G273" s="234" t="n">
        <v>0</v>
      </c>
      <c r="H273" s="234"/>
      <c r="I273" s="234"/>
      <c r="J273" s="234"/>
      <c r="K273" s="234"/>
    </row>
    <row r="274">
      <c r="A274" s="234" t="s">
        <v>103</v>
      </c>
      <c r="B274" s="234" t="s">
        <v>104</v>
      </c>
      <c r="C274" s="234" t="s">
        <v>18</v>
      </c>
      <c r="D274" s="234" t="n">
        <v>17524.3120843</v>
      </c>
      <c r="E274" s="234" t="n">
        <v>2.21447952079379</v>
      </c>
      <c r="F274" s="234" t="n">
        <v>100</v>
      </c>
      <c r="G274" s="234" t="n">
        <v>0</v>
      </c>
      <c r="H274" s="234"/>
      <c r="I274" s="234"/>
      <c r="J274" s="234"/>
      <c r="K274" s="234"/>
    </row>
    <row r="275">
      <c r="A275" s="234" t="s">
        <v>107</v>
      </c>
      <c r="B275" s="234" t="s">
        <v>108</v>
      </c>
      <c r="C275" s="234" t="s">
        <v>16</v>
      </c>
      <c r="D275" s="234" t="n">
        <v>711.2286015</v>
      </c>
      <c r="E275" s="234" t="n">
        <v>33.7375093726027</v>
      </c>
      <c r="F275" s="234" t="n">
        <v>100</v>
      </c>
      <c r="G275" s="234" t="n">
        <v>0</v>
      </c>
      <c r="H275" s="234"/>
      <c r="I275" s="234"/>
      <c r="J275" s="234"/>
      <c r="K275" s="234"/>
    </row>
    <row r="276">
      <c r="A276" s="234" t="s">
        <v>107</v>
      </c>
      <c r="B276" s="234" t="s">
        <v>108</v>
      </c>
      <c r="C276" s="234" t="s">
        <v>17</v>
      </c>
      <c r="D276" s="234" t="n">
        <v>439.5857186</v>
      </c>
      <c r="E276" s="234" t="n">
        <v>45.4565596183406</v>
      </c>
      <c r="F276" s="234" t="n">
        <v>100</v>
      </c>
      <c r="G276" s="234" t="n">
        <v>0</v>
      </c>
      <c r="H276" s="234"/>
      <c r="I276" s="234"/>
      <c r="J276" s="234"/>
      <c r="K276" s="234"/>
    </row>
    <row r="277">
      <c r="A277" s="234" t="s">
        <v>107</v>
      </c>
      <c r="B277" s="234" t="s">
        <v>108</v>
      </c>
      <c r="C277" s="234" t="s">
        <v>18</v>
      </c>
      <c r="D277" s="234" t="n">
        <v>26438.3184133</v>
      </c>
      <c r="E277" s="234" t="n">
        <v>2.04265227605598</v>
      </c>
      <c r="F277" s="234" t="n">
        <v>99.8071045305063</v>
      </c>
      <c r="G277" s="234" t="n">
        <v>0.136331725678239</v>
      </c>
      <c r="H277" s="234" t="n">
        <v>51.096882</v>
      </c>
      <c r="I277" s="234" t="n">
        <v>70.3036401698257</v>
      </c>
      <c r="J277" s="234" t="n">
        <v>0.192895469493681</v>
      </c>
      <c r="K277" s="234" t="n">
        <v>70.5401471133984</v>
      </c>
    </row>
    <row r="278">
      <c r="A278" s="234" t="s">
        <v>111</v>
      </c>
      <c r="B278" s="234" t="s">
        <v>112</v>
      </c>
      <c r="C278" s="234" t="s">
        <v>16</v>
      </c>
      <c r="D278" s="234" t="n">
        <v>10220.6844273</v>
      </c>
      <c r="E278" s="234" t="n">
        <v>15.9636898471186</v>
      </c>
      <c r="F278" s="234" t="n">
        <v>99.5592536113164</v>
      </c>
      <c r="G278" s="234" t="n">
        <v>0.435775621782225</v>
      </c>
      <c r="H278" s="234" t="n">
        <v>45.2467208</v>
      </c>
      <c r="I278" s="234" t="n">
        <v>99.9999999999998</v>
      </c>
      <c r="J278" s="234" t="n">
        <v>0.440746388683643</v>
      </c>
      <c r="K278" s="234" t="n">
        <v>98.4364177690102</v>
      </c>
    </row>
    <row r="279">
      <c r="A279" s="234" t="s">
        <v>111</v>
      </c>
      <c r="B279" s="234" t="s">
        <v>112</v>
      </c>
      <c r="C279" s="234" t="s">
        <v>17</v>
      </c>
      <c r="D279" s="234" t="n">
        <v>64376.0774136</v>
      </c>
      <c r="E279" s="234" t="n">
        <v>3.62037932700401</v>
      </c>
      <c r="F279" s="234" t="n">
        <v>99.8823326896815</v>
      </c>
      <c r="G279" s="234" t="n">
        <v>0.060275303593167</v>
      </c>
      <c r="H279" s="234" t="n">
        <v>75.8388363</v>
      </c>
      <c r="I279" s="234" t="n">
        <v>51.1544821058905</v>
      </c>
      <c r="J279" s="234" t="n">
        <v>0.117667310318516</v>
      </c>
      <c r="K279" s="234" t="n">
        <v>51.1649149637856</v>
      </c>
    </row>
    <row r="280">
      <c r="A280" s="234" t="s">
        <v>111</v>
      </c>
      <c r="B280" s="234" t="s">
        <v>112</v>
      </c>
      <c r="C280" s="234" t="s">
        <v>18</v>
      </c>
      <c r="D280" s="234" t="n">
        <v>8776.1543666</v>
      </c>
      <c r="E280" s="234" t="n">
        <v>15.6604945469931</v>
      </c>
      <c r="F280" s="234" t="n">
        <v>100</v>
      </c>
      <c r="G280" s="234" t="n">
        <v>0</v>
      </c>
      <c r="H280" s="234"/>
      <c r="I280" s="234"/>
      <c r="J280" s="234"/>
      <c r="K280" s="234"/>
    </row>
    <row r="281">
      <c r="A281" s="234" t="s">
        <v>113</v>
      </c>
      <c r="B281" s="234" t="s">
        <v>114</v>
      </c>
      <c r="C281" s="234" t="s">
        <v>16</v>
      </c>
      <c r="D281" s="234" t="n">
        <v>78063.3157896</v>
      </c>
      <c r="E281" s="234" t="n">
        <v>4.91061615292374</v>
      </c>
      <c r="F281" s="234" t="n">
        <v>98.9261164042152</v>
      </c>
      <c r="G281" s="234" t="n">
        <v>0.371750343569443</v>
      </c>
      <c r="H281" s="234" t="n">
        <v>847.4093324</v>
      </c>
      <c r="I281" s="234" t="n">
        <v>34.8981376040056</v>
      </c>
      <c r="J281" s="234" t="n">
        <v>1.07388359578481</v>
      </c>
      <c r="K281" s="234" t="n">
        <v>34.245627650529</v>
      </c>
    </row>
    <row r="282">
      <c r="A282" s="234" t="s">
        <v>113</v>
      </c>
      <c r="B282" s="234" t="s">
        <v>114</v>
      </c>
      <c r="C282" s="234" t="s">
        <v>17</v>
      </c>
      <c r="D282" s="234" t="n">
        <v>39693.3351315</v>
      </c>
      <c r="E282" s="234" t="n">
        <v>9.19256790718567</v>
      </c>
      <c r="F282" s="234" t="n">
        <v>100</v>
      </c>
      <c r="G282" s="234" t="n">
        <v>0</v>
      </c>
      <c r="H282" s="234"/>
      <c r="I282" s="234"/>
      <c r="J282" s="234"/>
      <c r="K282" s="234"/>
    </row>
    <row r="283">
      <c r="A283" s="234" t="s">
        <v>113</v>
      </c>
      <c r="B283" s="234" t="s">
        <v>114</v>
      </c>
      <c r="C283" s="234" t="s">
        <v>18</v>
      </c>
      <c r="D283" s="234" t="n">
        <v>5736.8781528</v>
      </c>
      <c r="E283" s="234" t="n">
        <v>28.359988218693</v>
      </c>
      <c r="F283" s="234" t="n">
        <v>100</v>
      </c>
      <c r="G283" s="234" t="n">
        <v>0</v>
      </c>
      <c r="H283" s="234"/>
      <c r="I283" s="234"/>
      <c r="J283" s="234"/>
      <c r="K283" s="234"/>
    </row>
    <row r="284">
      <c r="A284" s="234" t="s">
        <v>113</v>
      </c>
      <c r="B284" s="234" t="s">
        <v>114</v>
      </c>
      <c r="C284" s="234" t="s">
        <v>22</v>
      </c>
      <c r="D284" s="234" t="n">
        <v>1086.6056237</v>
      </c>
      <c r="E284" s="234" t="n">
        <v>40.4054312028711</v>
      </c>
      <c r="F284" s="234" t="n">
        <v>61.2265077810838</v>
      </c>
      <c r="G284" s="234" t="n">
        <v>15.6850424557396</v>
      </c>
      <c r="H284" s="234" t="n">
        <v>688.1250658</v>
      </c>
      <c r="I284" s="234" t="n">
        <v>57.3718376854164</v>
      </c>
      <c r="J284" s="234" t="n">
        <v>38.7734922189162</v>
      </c>
      <c r="K284" s="234" t="n">
        <v>24.7679617956738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724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545</v>
      </c>
      <c r="I294" s="5" t="s">
        <v>546</v>
      </c>
      <c r="J294" s="5" t="s">
        <v>547</v>
      </c>
      <c r="K294" s="5" t="s">
        <v>548</v>
      </c>
    </row>
    <row r="295">
      <c r="A295" s="235" t="s">
        <v>97</v>
      </c>
      <c r="B295" s="235" t="s">
        <v>121</v>
      </c>
      <c r="C295" s="235" t="s">
        <v>16</v>
      </c>
      <c r="D295" s="235" t="n">
        <v>2063.0630287</v>
      </c>
      <c r="E295" s="235" t="n">
        <v>32.7170198075705</v>
      </c>
      <c r="F295" s="235" t="n">
        <v>100</v>
      </c>
      <c r="G295" s="235" t="n">
        <v>0</v>
      </c>
      <c r="H295" s="235"/>
      <c r="I295" s="235"/>
      <c r="J295" s="235"/>
      <c r="K295" s="235"/>
    </row>
    <row r="296">
      <c r="A296" s="235" t="s">
        <v>97</v>
      </c>
      <c r="B296" s="235" t="s">
        <v>121</v>
      </c>
      <c r="C296" s="235" t="s">
        <v>17</v>
      </c>
      <c r="D296" s="235" t="n">
        <v>5446.6431555</v>
      </c>
      <c r="E296" s="235" t="n">
        <v>18.0054978163674</v>
      </c>
      <c r="F296" s="235" t="n">
        <v>99.4344746651771</v>
      </c>
      <c r="G296" s="235" t="n">
        <v>0.557006568710661</v>
      </c>
      <c r="H296" s="235" t="n">
        <v>30.9773316</v>
      </c>
      <c r="I296" s="235" t="n">
        <v>100</v>
      </c>
      <c r="J296" s="235" t="n">
        <v>0.565525334822899</v>
      </c>
      <c r="K296" s="235" t="n">
        <v>97.9366478110872</v>
      </c>
    </row>
    <row r="297">
      <c r="A297" s="235" t="s">
        <v>97</v>
      </c>
      <c r="B297" s="235" t="s">
        <v>121</v>
      </c>
      <c r="C297" s="235" t="s">
        <v>18</v>
      </c>
      <c r="D297" s="235" t="n">
        <v>17221.2467455</v>
      </c>
      <c r="E297" s="235" t="n">
        <v>7.2167187212114</v>
      </c>
      <c r="F297" s="235" t="n">
        <v>100</v>
      </c>
      <c r="G297" s="235" t="n">
        <v>0</v>
      </c>
      <c r="H297" s="235"/>
      <c r="I297" s="235"/>
      <c r="J297" s="235"/>
      <c r="K297" s="235"/>
    </row>
    <row r="298">
      <c r="A298" s="235" t="s">
        <v>97</v>
      </c>
      <c r="B298" s="235" t="s">
        <v>121</v>
      </c>
      <c r="C298" s="235" t="s">
        <v>19</v>
      </c>
      <c r="D298" s="235" t="n">
        <v>336.673001</v>
      </c>
      <c r="E298" s="235" t="n">
        <v>75.0601800273034</v>
      </c>
      <c r="F298" s="235" t="n">
        <v>100</v>
      </c>
      <c r="G298" s="235" t="n">
        <v>0</v>
      </c>
      <c r="H298" s="235"/>
      <c r="I298" s="235"/>
      <c r="J298" s="235"/>
      <c r="K298" s="235"/>
    </row>
    <row r="299">
      <c r="A299" s="235" t="s">
        <v>97</v>
      </c>
      <c r="B299" s="235" t="s">
        <v>121</v>
      </c>
      <c r="C299" s="235" t="s">
        <v>20</v>
      </c>
      <c r="D299" s="235" t="n">
        <v>415.378406</v>
      </c>
      <c r="E299" s="235" t="n">
        <v>71.7079752147313</v>
      </c>
      <c r="F299" s="235" t="n">
        <v>100</v>
      </c>
      <c r="G299" s="235" t="n">
        <v>0</v>
      </c>
      <c r="H299" s="235"/>
      <c r="I299" s="235"/>
      <c r="J299" s="235"/>
      <c r="K299" s="235"/>
    </row>
    <row r="300">
      <c r="A300" s="235" t="s">
        <v>130</v>
      </c>
      <c r="B300" s="235" t="s">
        <v>131</v>
      </c>
      <c r="C300" s="235" t="s">
        <v>17</v>
      </c>
      <c r="D300" s="235" t="n">
        <v>1092.9133294</v>
      </c>
      <c r="E300" s="235" t="n">
        <v>55.7176827403156</v>
      </c>
      <c r="F300" s="235" t="n">
        <v>100</v>
      </c>
      <c r="G300" s="235" t="n">
        <v>0.00000000000000618590542570583</v>
      </c>
      <c r="H300" s="235"/>
      <c r="I300" s="235"/>
      <c r="J300" s="235"/>
      <c r="K300" s="235"/>
    </row>
    <row r="301">
      <c r="A301" s="235" t="s">
        <v>130</v>
      </c>
      <c r="B301" s="235" t="s">
        <v>131</v>
      </c>
      <c r="C301" s="235" t="s">
        <v>18</v>
      </c>
      <c r="D301" s="235" t="n">
        <v>2346.8714477</v>
      </c>
      <c r="E301" s="235" t="n">
        <v>27.0538097654778</v>
      </c>
      <c r="F301" s="235" t="n">
        <v>100</v>
      </c>
      <c r="G301" s="235" t="n">
        <v>0</v>
      </c>
      <c r="H301" s="235"/>
      <c r="I301" s="235"/>
      <c r="J301" s="235"/>
      <c r="K301" s="235"/>
    </row>
    <row r="302">
      <c r="A302" s="235" t="s">
        <v>130</v>
      </c>
      <c r="B302" s="235" t="s">
        <v>131</v>
      </c>
      <c r="C302" s="235" t="s">
        <v>19</v>
      </c>
      <c r="D302" s="235" t="n">
        <v>10235.6752756</v>
      </c>
      <c r="E302" s="235" t="n">
        <v>10.5143189592866</v>
      </c>
      <c r="F302" s="235" t="n">
        <v>100</v>
      </c>
      <c r="G302" s="235" t="n">
        <v>0.00000000000000116732389968528</v>
      </c>
      <c r="H302" s="235"/>
      <c r="I302" s="235"/>
      <c r="J302" s="235"/>
      <c r="K302" s="235"/>
    </row>
    <row r="303">
      <c r="A303" s="235" t="s">
        <v>130</v>
      </c>
      <c r="B303" s="235" t="s">
        <v>131</v>
      </c>
      <c r="C303" s="235" t="s">
        <v>20</v>
      </c>
      <c r="D303" s="235" t="n">
        <v>7512.9286872</v>
      </c>
      <c r="E303" s="235" t="n">
        <v>13.5674237090265</v>
      </c>
      <c r="F303" s="235" t="n">
        <v>100</v>
      </c>
      <c r="G303" s="235" t="n">
        <v>0</v>
      </c>
      <c r="H303" s="235"/>
      <c r="I303" s="235"/>
      <c r="J303" s="235"/>
      <c r="K303" s="235"/>
    </row>
    <row r="304">
      <c r="A304" s="235" t="s">
        <v>130</v>
      </c>
      <c r="B304" s="235" t="s">
        <v>131</v>
      </c>
      <c r="C304" s="235" t="s">
        <v>21</v>
      </c>
      <c r="D304" s="235" t="n">
        <v>1060.8914898</v>
      </c>
      <c r="E304" s="235" t="n">
        <v>43.3187411724298</v>
      </c>
      <c r="F304" s="235" t="n">
        <v>100</v>
      </c>
      <c r="G304" s="235" t="n">
        <v>0.00000000000000480934638474094</v>
      </c>
      <c r="H304" s="235"/>
      <c r="I304" s="235"/>
      <c r="J304" s="235"/>
      <c r="K304" s="235"/>
    </row>
    <row r="305">
      <c r="A305" s="235" t="s">
        <v>136</v>
      </c>
      <c r="B305" s="235" t="s">
        <v>137</v>
      </c>
      <c r="C305" s="235" t="s">
        <v>16</v>
      </c>
      <c r="D305" s="235" t="n">
        <v>126.5296587</v>
      </c>
      <c r="E305" s="235" t="n">
        <v>59.9051538437829</v>
      </c>
      <c r="F305" s="235" t="n">
        <v>100</v>
      </c>
      <c r="G305" s="235" t="n">
        <v>0</v>
      </c>
      <c r="H305" s="235"/>
      <c r="I305" s="235"/>
      <c r="J305" s="235"/>
      <c r="K305" s="235"/>
    </row>
    <row r="306">
      <c r="A306" s="235" t="s">
        <v>136</v>
      </c>
      <c r="B306" s="235" t="s">
        <v>137</v>
      </c>
      <c r="C306" s="235" t="s">
        <v>17</v>
      </c>
      <c r="D306" s="235" t="n">
        <v>153.9732099</v>
      </c>
      <c r="E306" s="235" t="n">
        <v>61.7192880975619</v>
      </c>
      <c r="F306" s="235" t="n">
        <v>100</v>
      </c>
      <c r="G306" s="235" t="n">
        <v>0</v>
      </c>
      <c r="H306" s="235"/>
      <c r="I306" s="235"/>
      <c r="J306" s="235"/>
      <c r="K306" s="235"/>
    </row>
    <row r="307">
      <c r="A307" s="235" t="s">
        <v>136</v>
      </c>
      <c r="B307" s="235" t="s">
        <v>137</v>
      </c>
      <c r="C307" s="235" t="s">
        <v>18</v>
      </c>
      <c r="D307" s="235" t="n">
        <v>33945.00481</v>
      </c>
      <c r="E307" s="235" t="n">
        <v>3.14976310138295</v>
      </c>
      <c r="F307" s="235" t="n">
        <v>100</v>
      </c>
      <c r="G307" s="235" t="n">
        <v>0</v>
      </c>
      <c r="H307" s="235"/>
      <c r="I307" s="235"/>
      <c r="J307" s="235"/>
      <c r="K307" s="235"/>
    </row>
    <row r="308">
      <c r="A308" s="235" t="s">
        <v>136</v>
      </c>
      <c r="B308" s="235" t="s">
        <v>137</v>
      </c>
      <c r="C308" s="235" t="s">
        <v>19</v>
      </c>
      <c r="D308" s="235" t="n">
        <v>2973.8316828</v>
      </c>
      <c r="E308" s="235" t="n">
        <v>34.6996477065588</v>
      </c>
      <c r="F308" s="235" t="n">
        <v>100</v>
      </c>
      <c r="G308" s="235" t="n">
        <v>0</v>
      </c>
      <c r="H308" s="235"/>
      <c r="I308" s="235"/>
      <c r="J308" s="235"/>
      <c r="K308" s="235"/>
    </row>
    <row r="309">
      <c r="A309" s="235" t="s">
        <v>138</v>
      </c>
      <c r="B309" s="235" t="s">
        <v>139</v>
      </c>
      <c r="C309" s="235" t="s">
        <v>17</v>
      </c>
      <c r="D309" s="235" t="n">
        <v>19868.6534714</v>
      </c>
      <c r="E309" s="235" t="n">
        <v>15.733400111794</v>
      </c>
      <c r="F309" s="235" t="n">
        <v>100</v>
      </c>
      <c r="G309" s="235" t="n">
        <v>0</v>
      </c>
      <c r="H309" s="235"/>
      <c r="I309" s="235"/>
      <c r="J309" s="235"/>
      <c r="K309" s="235"/>
    </row>
    <row r="310">
      <c r="A310" s="235" t="s">
        <v>138</v>
      </c>
      <c r="B310" s="235" t="s">
        <v>139</v>
      </c>
      <c r="C310" s="235" t="s">
        <v>18</v>
      </c>
      <c r="D310" s="235" t="n">
        <v>40895.5887432</v>
      </c>
      <c r="E310" s="235" t="n">
        <v>7.46349474958478</v>
      </c>
      <c r="F310" s="235" t="n">
        <v>100</v>
      </c>
      <c r="G310" s="235" t="n">
        <v>0</v>
      </c>
      <c r="H310" s="235"/>
      <c r="I310" s="235"/>
      <c r="J310" s="235"/>
      <c r="K310" s="235"/>
    </row>
    <row r="311">
      <c r="A311" s="235" t="s">
        <v>138</v>
      </c>
      <c r="B311" s="235" t="s">
        <v>139</v>
      </c>
      <c r="C311" s="235" t="s">
        <v>19</v>
      </c>
      <c r="D311" s="235" t="n">
        <v>3149.4619218</v>
      </c>
      <c r="E311" s="235" t="n">
        <v>41.8558138714535</v>
      </c>
      <c r="F311" s="235" t="n">
        <v>100</v>
      </c>
      <c r="G311" s="235" t="n">
        <v>0</v>
      </c>
      <c r="H311" s="235"/>
      <c r="I311" s="235"/>
      <c r="J311" s="235"/>
      <c r="K311" s="235"/>
    </row>
    <row r="312">
      <c r="A312" s="235" t="s">
        <v>140</v>
      </c>
      <c r="B312" s="235" t="s">
        <v>141</v>
      </c>
      <c r="C312" s="235" t="s">
        <v>16</v>
      </c>
      <c r="D312" s="235" t="n">
        <v>944.8819644</v>
      </c>
      <c r="E312" s="235" t="n">
        <v>77.7279146825415</v>
      </c>
      <c r="F312" s="235" t="n">
        <v>100</v>
      </c>
      <c r="G312" s="235" t="n">
        <v>0</v>
      </c>
      <c r="H312" s="235"/>
      <c r="I312" s="235"/>
      <c r="J312" s="235"/>
      <c r="K312" s="235"/>
    </row>
    <row r="313">
      <c r="A313" s="235" t="s">
        <v>140</v>
      </c>
      <c r="B313" s="235" t="s">
        <v>141</v>
      </c>
      <c r="C313" s="235" t="s">
        <v>17</v>
      </c>
      <c r="D313" s="235" t="n">
        <v>58291.8728331</v>
      </c>
      <c r="E313" s="235" t="n">
        <v>8.96459416329043</v>
      </c>
      <c r="F313" s="235" t="n">
        <v>97.8814309035323</v>
      </c>
      <c r="G313" s="235" t="n">
        <v>1.31397393930253</v>
      </c>
      <c r="H313" s="235" t="n">
        <v>1261.6832347</v>
      </c>
      <c r="I313" s="235" t="n">
        <v>60.786297037863</v>
      </c>
      <c r="J313" s="235" t="n">
        <v>2.11856909646774</v>
      </c>
      <c r="K313" s="235" t="n">
        <v>60.7077907269196</v>
      </c>
    </row>
    <row r="314">
      <c r="A314" s="235" t="s">
        <v>140</v>
      </c>
      <c r="B314" s="235" t="s">
        <v>141</v>
      </c>
      <c r="C314" s="235" t="s">
        <v>18</v>
      </c>
      <c r="D314" s="235" t="n">
        <v>37584.4768367</v>
      </c>
      <c r="E314" s="235" t="n">
        <v>12.292412681496</v>
      </c>
      <c r="F314" s="235" t="n">
        <v>99.0911380955252</v>
      </c>
      <c r="G314" s="235" t="n">
        <v>0.683586108605781</v>
      </c>
      <c r="H314" s="235" t="n">
        <v>344.7240576</v>
      </c>
      <c r="I314" s="235" t="n">
        <v>75.262833355703</v>
      </c>
      <c r="J314" s="235" t="n">
        <v>0.908861904474779</v>
      </c>
      <c r="K314" s="235" t="n">
        <v>74.529832480087</v>
      </c>
    </row>
    <row r="315">
      <c r="A315" s="235" t="s">
        <v>140</v>
      </c>
      <c r="B315" s="235" t="s">
        <v>141</v>
      </c>
      <c r="C315" s="235" t="s">
        <v>22</v>
      </c>
      <c r="D315" s="235" t="n">
        <v>1219.6676368</v>
      </c>
      <c r="E315" s="235" t="n">
        <v>39.6405872673153</v>
      </c>
      <c r="F315" s="235" t="n">
        <v>90.8098945797814</v>
      </c>
      <c r="G315" s="235" t="n">
        <v>9.98354327856291</v>
      </c>
      <c r="H315" s="235" t="n">
        <v>123.4323001</v>
      </c>
      <c r="I315" s="235" t="n">
        <v>100</v>
      </c>
      <c r="J315" s="235" t="n">
        <v>9.19010542021864</v>
      </c>
      <c r="K315" s="235" t="n">
        <v>98.6500666972125</v>
      </c>
    </row>
    <row r="316">
      <c r="A316" s="235" t="s">
        <v>146</v>
      </c>
      <c r="B316" s="235" t="s">
        <v>147</v>
      </c>
      <c r="C316" s="235" t="s">
        <v>16</v>
      </c>
      <c r="D316" s="235" t="n">
        <v>3958.1830829</v>
      </c>
      <c r="E316" s="235" t="n">
        <v>30.3806942336249</v>
      </c>
      <c r="F316" s="235" t="n">
        <v>100</v>
      </c>
      <c r="G316" s="235" t="n">
        <v>0</v>
      </c>
      <c r="H316" s="235"/>
      <c r="I316" s="235"/>
      <c r="J316" s="235"/>
      <c r="K316" s="235"/>
    </row>
    <row r="317">
      <c r="A317" s="235" t="s">
        <v>146</v>
      </c>
      <c r="B317" s="235" t="s">
        <v>147</v>
      </c>
      <c r="C317" s="235" t="s">
        <v>17</v>
      </c>
      <c r="D317" s="235" t="n">
        <v>29294.1615619</v>
      </c>
      <c r="E317" s="235" t="n">
        <v>4.32834198466288</v>
      </c>
      <c r="F317" s="235" t="n">
        <v>100</v>
      </c>
      <c r="G317" s="235" t="n">
        <v>0</v>
      </c>
      <c r="H317" s="235"/>
      <c r="I317" s="235"/>
      <c r="J317" s="235"/>
      <c r="K317" s="235"/>
    </row>
    <row r="318">
      <c r="A318" s="235" t="s">
        <v>146</v>
      </c>
      <c r="B318" s="235" t="s">
        <v>147</v>
      </c>
      <c r="C318" s="235" t="s">
        <v>18</v>
      </c>
      <c r="D318" s="235" t="n">
        <v>267.649446</v>
      </c>
      <c r="E318" s="235" t="n">
        <v>42.4963230799997</v>
      </c>
      <c r="F318" s="235" t="n">
        <v>100</v>
      </c>
      <c r="G318" s="235" t="n">
        <v>0</v>
      </c>
      <c r="H318" s="235"/>
      <c r="I318" s="235"/>
      <c r="J318" s="235"/>
      <c r="K318" s="235"/>
    </row>
    <row r="319">
      <c r="A319" s="235" t="s">
        <v>146</v>
      </c>
      <c r="B319" s="235" t="s">
        <v>147</v>
      </c>
      <c r="C319" s="235" t="s">
        <v>22</v>
      </c>
      <c r="D319" s="235" t="n">
        <v>73.3170234</v>
      </c>
      <c r="E319" s="235" t="n">
        <v>99.9999999999997</v>
      </c>
      <c r="F319" s="235" t="n">
        <v>62.2018648334896</v>
      </c>
      <c r="G319" s="235" t="n">
        <v>53.783590092099</v>
      </c>
      <c r="H319" s="235" t="n">
        <v>44.5524707</v>
      </c>
      <c r="I319" s="235" t="n">
        <v>100</v>
      </c>
      <c r="J319" s="235" t="n">
        <v>37.7981351665104</v>
      </c>
      <c r="K319" s="235" t="n">
        <v>88.5080596286309</v>
      </c>
    </row>
    <row r="320">
      <c r="A320" s="235" t="s">
        <v>148</v>
      </c>
      <c r="B320" s="235" t="s">
        <v>149</v>
      </c>
      <c r="C320" s="235" t="s">
        <v>17</v>
      </c>
      <c r="D320" s="235" t="n">
        <v>4314.8346929</v>
      </c>
      <c r="E320" s="235" t="n">
        <v>16.9080888173373</v>
      </c>
      <c r="F320" s="235" t="n">
        <v>100</v>
      </c>
      <c r="G320" s="235" t="n">
        <v>0</v>
      </c>
      <c r="H320" s="235"/>
      <c r="I320" s="235"/>
      <c r="J320" s="235"/>
      <c r="K320" s="235"/>
    </row>
    <row r="321">
      <c r="A321" s="235" t="s">
        <v>148</v>
      </c>
      <c r="B321" s="235" t="s">
        <v>149</v>
      </c>
      <c r="C321" s="235" t="s">
        <v>18</v>
      </c>
      <c r="D321" s="235" t="n">
        <v>11383.1252762</v>
      </c>
      <c r="E321" s="235" t="n">
        <v>6.77132842920956</v>
      </c>
      <c r="F321" s="235" t="n">
        <v>100</v>
      </c>
      <c r="G321" s="235" t="n">
        <v>0</v>
      </c>
      <c r="H321" s="235"/>
      <c r="I321" s="235"/>
      <c r="J321" s="235"/>
      <c r="K321" s="235"/>
    </row>
    <row r="322">
      <c r="A322" s="235" t="s">
        <v>156</v>
      </c>
      <c r="B322" s="235" t="s">
        <v>157</v>
      </c>
      <c r="C322" s="235" t="s">
        <v>17</v>
      </c>
      <c r="D322" s="235" t="n">
        <v>194.4614635</v>
      </c>
      <c r="E322" s="235" t="n">
        <v>45.0224591558289</v>
      </c>
      <c r="F322" s="235" t="n">
        <v>100</v>
      </c>
      <c r="G322" s="235" t="n">
        <v>0</v>
      </c>
      <c r="H322" s="235"/>
      <c r="I322" s="235"/>
      <c r="J322" s="235"/>
      <c r="K322" s="235"/>
    </row>
    <row r="323">
      <c r="A323" s="235" t="s">
        <v>156</v>
      </c>
      <c r="B323" s="235" t="s">
        <v>157</v>
      </c>
      <c r="C323" s="235" t="s">
        <v>18</v>
      </c>
      <c r="D323" s="235" t="n">
        <v>17524.3120843</v>
      </c>
      <c r="E323" s="235" t="n">
        <v>2.21447952079379</v>
      </c>
      <c r="F323" s="235" t="n">
        <v>100</v>
      </c>
      <c r="G323" s="235" t="n">
        <v>0</v>
      </c>
      <c r="H323" s="235"/>
      <c r="I323" s="235"/>
      <c r="J323" s="235"/>
      <c r="K323" s="235"/>
    </row>
    <row r="324">
      <c r="A324" s="235" t="s">
        <v>164</v>
      </c>
      <c r="B324" s="235" t="s">
        <v>165</v>
      </c>
      <c r="C324" s="235" t="s">
        <v>17</v>
      </c>
      <c r="D324" s="235" t="n">
        <v>141.7568443</v>
      </c>
      <c r="E324" s="235" t="n">
        <v>64.0453759894598</v>
      </c>
      <c r="F324" s="235" t="n">
        <v>100</v>
      </c>
      <c r="G324" s="235" t="n">
        <v>0.00000000000000711046510442737</v>
      </c>
      <c r="H324" s="235"/>
      <c r="I324" s="235"/>
      <c r="J324" s="235"/>
      <c r="K324" s="235"/>
    </row>
    <row r="325">
      <c r="A325" s="235" t="s">
        <v>164</v>
      </c>
      <c r="B325" s="235" t="s">
        <v>165</v>
      </c>
      <c r="C325" s="235" t="s">
        <v>18</v>
      </c>
      <c r="D325" s="235" t="n">
        <v>20617.7144503</v>
      </c>
      <c r="E325" s="235" t="n">
        <v>2.06044849504908</v>
      </c>
      <c r="F325" s="235" t="n">
        <v>99.7527826773466</v>
      </c>
      <c r="G325" s="235" t="n">
        <v>0.174964535505697</v>
      </c>
      <c r="H325" s="235" t="n">
        <v>51.096882</v>
      </c>
      <c r="I325" s="235" t="n">
        <v>70.3036401698257</v>
      </c>
      <c r="J325" s="235" t="n">
        <v>0.247217322653426</v>
      </c>
      <c r="K325" s="235" t="n">
        <v>70.5986097544237</v>
      </c>
    </row>
    <row r="326">
      <c r="A326" s="235" t="s">
        <v>166</v>
      </c>
      <c r="B326" s="235" t="s">
        <v>167</v>
      </c>
      <c r="C326" s="235" t="s">
        <v>17</v>
      </c>
      <c r="D326" s="235" t="n">
        <v>30584.0791673</v>
      </c>
      <c r="E326" s="235" t="n">
        <v>9.15605768436347</v>
      </c>
      <c r="F326" s="235" t="n">
        <v>100</v>
      </c>
      <c r="G326" s="235" t="n">
        <v>0</v>
      </c>
      <c r="H326" s="235"/>
      <c r="I326" s="235"/>
      <c r="J326" s="235"/>
      <c r="K326" s="235"/>
    </row>
    <row r="327">
      <c r="A327" s="235" t="s">
        <v>166</v>
      </c>
      <c r="B327" s="235" t="s">
        <v>167</v>
      </c>
      <c r="C327" s="235" t="s">
        <v>18</v>
      </c>
      <c r="D327" s="235" t="n">
        <v>24897.4090269</v>
      </c>
      <c r="E327" s="235" t="n">
        <v>10.9587566251226</v>
      </c>
      <c r="F327" s="235" t="n">
        <v>100</v>
      </c>
      <c r="G327" s="235" t="n">
        <v>0</v>
      </c>
      <c r="H327" s="235"/>
      <c r="I327" s="235"/>
      <c r="J327" s="235"/>
      <c r="K327" s="235"/>
    </row>
    <row r="328">
      <c r="A328" s="235" t="s">
        <v>170</v>
      </c>
      <c r="B328" s="235" t="s">
        <v>171</v>
      </c>
      <c r="C328" s="235" t="s">
        <v>16</v>
      </c>
      <c r="D328" s="235" t="n">
        <v>85.3022685</v>
      </c>
      <c r="E328" s="235" t="n">
        <v>70.7012097686938</v>
      </c>
      <c r="F328" s="235" t="n">
        <v>100</v>
      </c>
      <c r="G328" s="235" t="n">
        <v>0</v>
      </c>
      <c r="H328" s="235"/>
      <c r="I328" s="235"/>
      <c r="J328" s="235"/>
      <c r="K328" s="235"/>
    </row>
    <row r="329">
      <c r="A329" s="235" t="s">
        <v>170</v>
      </c>
      <c r="B329" s="235" t="s">
        <v>171</v>
      </c>
      <c r="C329" s="235" t="s">
        <v>17</v>
      </c>
      <c r="D329" s="235" t="n">
        <v>6049.7251106</v>
      </c>
      <c r="E329" s="235" t="n">
        <v>21.0564860619076</v>
      </c>
      <c r="F329" s="235" t="n">
        <v>100</v>
      </c>
      <c r="G329" s="235" t="n">
        <v>0.00000000000000233773956436285</v>
      </c>
      <c r="H329" s="235"/>
      <c r="I329" s="235"/>
      <c r="J329" s="235"/>
      <c r="K329" s="235"/>
    </row>
    <row r="330">
      <c r="A330" s="235" t="s">
        <v>170</v>
      </c>
      <c r="B330" s="235" t="s">
        <v>171</v>
      </c>
      <c r="C330" s="235" t="s">
        <v>18</v>
      </c>
      <c r="D330" s="235" t="n">
        <v>21937.6201247</v>
      </c>
      <c r="E330" s="235" t="n">
        <v>6.21940570351166</v>
      </c>
      <c r="F330" s="235" t="n">
        <v>100</v>
      </c>
      <c r="G330" s="235" t="n">
        <v>0</v>
      </c>
      <c r="H330" s="235"/>
      <c r="I330" s="235"/>
      <c r="J330" s="235"/>
      <c r="K330" s="235"/>
    </row>
    <row r="331">
      <c r="A331" s="235" t="s">
        <v>170</v>
      </c>
      <c r="B331" s="235" t="s">
        <v>171</v>
      </c>
      <c r="C331" s="235" t="s">
        <v>19</v>
      </c>
      <c r="D331" s="235" t="n">
        <v>2925.2336001</v>
      </c>
      <c r="E331" s="235" t="n">
        <v>30.5315608051625</v>
      </c>
      <c r="F331" s="235" t="n">
        <v>100</v>
      </c>
      <c r="G331" s="235" t="n">
        <v>0</v>
      </c>
      <c r="H331" s="235"/>
      <c r="I331" s="235"/>
      <c r="J331" s="235"/>
      <c r="K331" s="235"/>
    </row>
    <row r="332">
      <c r="A332" s="235" t="s">
        <v>172</v>
      </c>
      <c r="B332" s="235" t="s">
        <v>173</v>
      </c>
      <c r="C332" s="235" t="s">
        <v>16</v>
      </c>
      <c r="D332" s="235" t="n">
        <v>278.5261004</v>
      </c>
      <c r="E332" s="235" t="n">
        <v>69.0757868487489</v>
      </c>
      <c r="F332" s="235" t="n">
        <v>100</v>
      </c>
      <c r="G332" s="235" t="n">
        <v>0</v>
      </c>
      <c r="H332" s="235"/>
      <c r="I332" s="235"/>
      <c r="J332" s="235"/>
      <c r="K332" s="235"/>
    </row>
    <row r="333">
      <c r="A333" s="235" t="s">
        <v>172</v>
      </c>
      <c r="B333" s="235" t="s">
        <v>173</v>
      </c>
      <c r="C333" s="235" t="s">
        <v>17</v>
      </c>
      <c r="D333" s="235" t="n">
        <v>9105.281873</v>
      </c>
      <c r="E333" s="235" t="n">
        <v>16.2691730779946</v>
      </c>
      <c r="F333" s="235" t="n">
        <v>99.5562671726427</v>
      </c>
      <c r="G333" s="235" t="n">
        <v>0.454516700815881</v>
      </c>
      <c r="H333" s="235" t="n">
        <v>40.5832057</v>
      </c>
      <c r="I333" s="235" t="n">
        <v>99.9999999999998</v>
      </c>
      <c r="J333" s="235" t="n">
        <v>0.443732827357306</v>
      </c>
      <c r="K333" s="235" t="n">
        <v>101.975746014431</v>
      </c>
    </row>
    <row r="334">
      <c r="A334" s="235" t="s">
        <v>172</v>
      </c>
      <c r="B334" s="235" t="s">
        <v>173</v>
      </c>
      <c r="C334" s="235" t="s">
        <v>18</v>
      </c>
      <c r="D334" s="235" t="n">
        <v>21466.2215682</v>
      </c>
      <c r="E334" s="235" t="n">
        <v>6.6195224410018</v>
      </c>
      <c r="F334" s="235" t="n">
        <v>100</v>
      </c>
      <c r="G334" s="235" t="n">
        <v>0</v>
      </c>
      <c r="H334" s="235"/>
      <c r="I334" s="235"/>
      <c r="J334" s="235"/>
      <c r="K334" s="235"/>
    </row>
    <row r="335">
      <c r="A335" s="235" t="s">
        <v>178</v>
      </c>
      <c r="B335" s="235" t="s">
        <v>179</v>
      </c>
      <c r="C335" s="235" t="s">
        <v>17</v>
      </c>
      <c r="D335" s="235" t="n">
        <v>7628.9967129</v>
      </c>
      <c r="E335" s="235" t="n">
        <v>8.37843898872085</v>
      </c>
      <c r="F335" s="235" t="n">
        <v>100</v>
      </c>
      <c r="G335" s="235" t="n">
        <v>0</v>
      </c>
      <c r="H335" s="235"/>
      <c r="I335" s="235"/>
      <c r="J335" s="235"/>
      <c r="K335" s="235"/>
    </row>
    <row r="336">
      <c r="A336" s="235" t="s">
        <v>178</v>
      </c>
      <c r="B336" s="235" t="s">
        <v>179</v>
      </c>
      <c r="C336" s="235" t="s">
        <v>18</v>
      </c>
      <c r="D336" s="235" t="n">
        <v>3862.6976533</v>
      </c>
      <c r="E336" s="235" t="n">
        <v>13.7731311980296</v>
      </c>
      <c r="F336" s="235" t="n">
        <v>100</v>
      </c>
      <c r="G336" s="235" t="n">
        <v>0</v>
      </c>
      <c r="H336" s="235"/>
      <c r="I336" s="235"/>
      <c r="J336" s="235"/>
      <c r="K336" s="235"/>
    </row>
    <row r="337">
      <c r="A337" s="235" t="s">
        <v>180</v>
      </c>
      <c r="B337" s="235" t="s">
        <v>181</v>
      </c>
      <c r="C337" s="235" t="s">
        <v>16</v>
      </c>
      <c r="D337" s="235" t="n">
        <v>833.1062947</v>
      </c>
      <c r="E337" s="235" t="n">
        <v>55.4113347123054</v>
      </c>
      <c r="F337" s="235" t="n">
        <v>100</v>
      </c>
      <c r="G337" s="235" t="n">
        <v>0</v>
      </c>
      <c r="H337" s="235"/>
      <c r="I337" s="235"/>
      <c r="J337" s="235"/>
      <c r="K337" s="235"/>
    </row>
    <row r="338">
      <c r="A338" s="235" t="s">
        <v>180</v>
      </c>
      <c r="B338" s="235" t="s">
        <v>181</v>
      </c>
      <c r="C338" s="235" t="s">
        <v>17</v>
      </c>
      <c r="D338" s="235" t="n">
        <v>32183.2018514</v>
      </c>
      <c r="E338" s="235" t="n">
        <v>2.53702661858743</v>
      </c>
      <c r="F338" s="235" t="n">
        <v>100</v>
      </c>
      <c r="G338" s="235" t="n">
        <v>0</v>
      </c>
      <c r="H338" s="235"/>
      <c r="I338" s="235"/>
      <c r="J338" s="235"/>
      <c r="K338" s="235"/>
    </row>
    <row r="339">
      <c r="A339" s="235" t="s">
        <v>182</v>
      </c>
      <c r="B339" s="235" t="s">
        <v>183</v>
      </c>
      <c r="C339" s="235" t="s">
        <v>16</v>
      </c>
      <c r="D339" s="235" t="n">
        <v>4619.6184943</v>
      </c>
      <c r="E339" s="235" t="n">
        <v>23.0591471873626</v>
      </c>
      <c r="F339" s="235" t="n">
        <v>100</v>
      </c>
      <c r="G339" s="235" t="n">
        <v>0</v>
      </c>
      <c r="H339" s="235"/>
      <c r="I339" s="235"/>
      <c r="J339" s="235"/>
      <c r="K339" s="235"/>
    </row>
    <row r="340">
      <c r="A340" s="235" t="s">
        <v>182</v>
      </c>
      <c r="B340" s="235" t="s">
        <v>183</v>
      </c>
      <c r="C340" s="235" t="s">
        <v>17</v>
      </c>
      <c r="D340" s="235" t="n">
        <v>21718.3170873</v>
      </c>
      <c r="E340" s="235" t="n">
        <v>5.17860308608621</v>
      </c>
      <c r="F340" s="235" t="n">
        <v>100</v>
      </c>
      <c r="G340" s="235" t="n">
        <v>0.000000000000000574940438156781</v>
      </c>
      <c r="H340" s="235"/>
      <c r="I340" s="235"/>
      <c r="J340" s="235"/>
      <c r="K340" s="235"/>
    </row>
    <row r="341">
      <c r="A341" s="235" t="s">
        <v>182</v>
      </c>
      <c r="B341" s="235" t="s">
        <v>183</v>
      </c>
      <c r="C341" s="235" t="s">
        <v>22</v>
      </c>
      <c r="D341" s="235" t="n">
        <v>55.8240831</v>
      </c>
      <c r="E341" s="235" t="n">
        <v>70.2627166741539</v>
      </c>
      <c r="F341" s="235" t="n">
        <v>100</v>
      </c>
      <c r="G341" s="235" t="n">
        <v>0</v>
      </c>
      <c r="H341" s="235"/>
      <c r="I341" s="235"/>
      <c r="J341" s="235"/>
      <c r="K341" s="235"/>
    </row>
    <row r="342">
      <c r="A342" s="235" t="s">
        <v>186</v>
      </c>
      <c r="B342" s="235" t="s">
        <v>187</v>
      </c>
      <c r="C342" s="235" t="s">
        <v>16</v>
      </c>
      <c r="D342" s="235" t="n">
        <v>56.5082086</v>
      </c>
      <c r="E342" s="235" t="n">
        <v>57.0749747447748</v>
      </c>
      <c r="F342" s="235" t="n">
        <v>100</v>
      </c>
      <c r="G342" s="235" t="n">
        <v>0.00000000000000633659510915482</v>
      </c>
      <c r="H342" s="235"/>
      <c r="I342" s="235"/>
      <c r="J342" s="235"/>
      <c r="K342" s="235"/>
    </row>
    <row r="343">
      <c r="A343" s="235" t="s">
        <v>186</v>
      </c>
      <c r="B343" s="235" t="s">
        <v>187</v>
      </c>
      <c r="C343" s="235" t="s">
        <v>17</v>
      </c>
      <c r="D343" s="235" t="n">
        <v>12543.7127645</v>
      </c>
      <c r="E343" s="235" t="n">
        <v>7.95270211943091</v>
      </c>
      <c r="F343" s="235" t="n">
        <v>99.5630052933177</v>
      </c>
      <c r="G343" s="235" t="n">
        <v>0.260898195286476</v>
      </c>
      <c r="H343" s="235" t="n">
        <v>55.0559524</v>
      </c>
      <c r="I343" s="235" t="n">
        <v>59.500423903542</v>
      </c>
      <c r="J343" s="235" t="n">
        <v>0.436994706682312</v>
      </c>
      <c r="K343" s="235" t="n">
        <v>59.4419291609599</v>
      </c>
    </row>
    <row r="344">
      <c r="A344" s="235" t="s">
        <v>186</v>
      </c>
      <c r="B344" s="235" t="s">
        <v>187</v>
      </c>
      <c r="C344" s="235" t="s">
        <v>18</v>
      </c>
      <c r="D344" s="235" t="n">
        <v>5672.9028611</v>
      </c>
      <c r="E344" s="235" t="n">
        <v>15.5495233358662</v>
      </c>
      <c r="F344" s="235" t="n">
        <v>100</v>
      </c>
      <c r="G344" s="235" t="n">
        <v>0.00000000000000172634388294248</v>
      </c>
      <c r="H344" s="235"/>
      <c r="I344" s="235"/>
      <c r="J344" s="235"/>
      <c r="K344" s="235"/>
    </row>
    <row r="345">
      <c r="A345" s="235" t="s">
        <v>188</v>
      </c>
      <c r="B345" s="235" t="s">
        <v>189</v>
      </c>
      <c r="C345" s="235" t="s">
        <v>16</v>
      </c>
      <c r="D345" s="235" t="n">
        <v>2920.8386619</v>
      </c>
      <c r="E345" s="235" t="n">
        <v>34.263703639201</v>
      </c>
      <c r="F345" s="235" t="n">
        <v>100</v>
      </c>
      <c r="G345" s="235" t="n">
        <v>0</v>
      </c>
      <c r="H345" s="235"/>
      <c r="I345" s="235"/>
      <c r="J345" s="235"/>
      <c r="K345" s="235"/>
    </row>
    <row r="346">
      <c r="A346" s="235" t="s">
        <v>188</v>
      </c>
      <c r="B346" s="235" t="s">
        <v>189</v>
      </c>
      <c r="C346" s="235" t="s">
        <v>17</v>
      </c>
      <c r="D346" s="235" t="n">
        <v>32727.3309501</v>
      </c>
      <c r="E346" s="235" t="n">
        <v>5.34893021167086</v>
      </c>
      <c r="F346" s="235" t="n">
        <v>100</v>
      </c>
      <c r="G346" s="235" t="n">
        <v>0</v>
      </c>
      <c r="H346" s="235"/>
      <c r="I346" s="235"/>
      <c r="J346" s="235"/>
      <c r="K346" s="235"/>
    </row>
    <row r="347">
      <c r="A347" s="235" t="s">
        <v>188</v>
      </c>
      <c r="B347" s="235" t="s">
        <v>189</v>
      </c>
      <c r="C347" s="235" t="s">
        <v>18</v>
      </c>
      <c r="D347" s="235" t="n">
        <v>3047.9055985</v>
      </c>
      <c r="E347" s="235" t="n">
        <v>34.5560656201075</v>
      </c>
      <c r="F347" s="235" t="n">
        <v>100</v>
      </c>
      <c r="G347" s="235" t="n">
        <v>0</v>
      </c>
      <c r="H347" s="235"/>
      <c r="I347" s="235"/>
      <c r="J347" s="235"/>
      <c r="K347" s="235"/>
    </row>
    <row r="348">
      <c r="A348" s="235" t="s">
        <v>190</v>
      </c>
      <c r="B348" s="235" t="s">
        <v>191</v>
      </c>
      <c r="C348" s="235" t="s">
        <v>16</v>
      </c>
      <c r="D348" s="235" t="n">
        <v>7243.3375568</v>
      </c>
      <c r="E348" s="235" t="n">
        <v>17.7848236302912</v>
      </c>
      <c r="F348" s="235" t="n">
        <v>99.3792111186934</v>
      </c>
      <c r="G348" s="235" t="n">
        <v>0.609519440820145</v>
      </c>
      <c r="H348" s="235" t="n">
        <v>45.2467208</v>
      </c>
      <c r="I348" s="235" t="n">
        <v>99.9999999999998</v>
      </c>
      <c r="J348" s="235" t="n">
        <v>0.620788881306576</v>
      </c>
      <c r="K348" s="235" t="n">
        <v>97.5751386892172</v>
      </c>
    </row>
    <row r="349">
      <c r="A349" s="235" t="s">
        <v>190</v>
      </c>
      <c r="B349" s="235" t="s">
        <v>191</v>
      </c>
      <c r="C349" s="235" t="s">
        <v>17</v>
      </c>
      <c r="D349" s="235" t="n">
        <v>19105.033699</v>
      </c>
      <c r="E349" s="235" t="n">
        <v>6.13178815029855</v>
      </c>
      <c r="F349" s="235" t="n">
        <v>99.8913359656571</v>
      </c>
      <c r="G349" s="235" t="n">
        <v>0.108845808331129</v>
      </c>
      <c r="H349" s="235" t="n">
        <v>20.7828839</v>
      </c>
      <c r="I349" s="235" t="n">
        <v>99.9999999999998</v>
      </c>
      <c r="J349" s="235" t="n">
        <v>0.108664034342887</v>
      </c>
      <c r="K349" s="235" t="n">
        <v>100.058434920147</v>
      </c>
    </row>
    <row r="350">
      <c r="A350" s="235" t="s">
        <v>190</v>
      </c>
      <c r="B350" s="235" t="s">
        <v>191</v>
      </c>
      <c r="C350" s="235" t="s">
        <v>18</v>
      </c>
      <c r="D350" s="235" t="n">
        <v>55.345907</v>
      </c>
      <c r="E350" s="235" t="n">
        <v>70.4908780311242</v>
      </c>
      <c r="F350" s="235" t="n">
        <v>100</v>
      </c>
      <c r="G350" s="235" t="n">
        <v>0</v>
      </c>
      <c r="H350" s="235"/>
      <c r="I350" s="235"/>
      <c r="J350" s="235"/>
      <c r="K350" s="235"/>
    </row>
    <row r="351">
      <c r="A351" s="235" t="s">
        <v>194</v>
      </c>
      <c r="B351" s="235" t="s">
        <v>195</v>
      </c>
      <c r="C351" s="235" t="s">
        <v>16</v>
      </c>
      <c r="D351" s="235" t="n">
        <v>13973.1521081</v>
      </c>
      <c r="E351" s="235" t="n">
        <v>11.5926149803004</v>
      </c>
      <c r="F351" s="235" t="n">
        <v>100</v>
      </c>
      <c r="G351" s="235" t="n">
        <v>0</v>
      </c>
      <c r="H351" s="235"/>
      <c r="I351" s="235"/>
      <c r="J351" s="235"/>
      <c r="K351" s="235"/>
    </row>
    <row r="352">
      <c r="A352" s="235" t="s">
        <v>194</v>
      </c>
      <c r="B352" s="235" t="s">
        <v>195</v>
      </c>
      <c r="C352" s="235" t="s">
        <v>17</v>
      </c>
      <c r="D352" s="235" t="n">
        <v>18048.5498446</v>
      </c>
      <c r="E352" s="235" t="n">
        <v>9.29500802349289</v>
      </c>
      <c r="F352" s="235" t="n">
        <v>100</v>
      </c>
      <c r="G352" s="235" t="n">
        <v>0</v>
      </c>
      <c r="H352" s="235"/>
      <c r="I352" s="235"/>
      <c r="J352" s="235"/>
      <c r="K352" s="235"/>
    </row>
    <row r="353">
      <c r="A353" s="235" t="s">
        <v>194</v>
      </c>
      <c r="B353" s="235" t="s">
        <v>195</v>
      </c>
      <c r="C353" s="235" t="s">
        <v>18</v>
      </c>
      <c r="D353" s="235" t="n">
        <v>129.2126991</v>
      </c>
      <c r="E353" s="235" t="n">
        <v>57.9873747592639</v>
      </c>
      <c r="F353" s="235" t="n">
        <v>100</v>
      </c>
      <c r="G353" s="235" t="n">
        <v>0</v>
      </c>
      <c r="H353" s="235"/>
      <c r="I353" s="235"/>
      <c r="J353" s="235"/>
      <c r="K353" s="235"/>
    </row>
    <row r="354">
      <c r="A354" s="235" t="s">
        <v>202</v>
      </c>
      <c r="B354" s="235" t="s">
        <v>203</v>
      </c>
      <c r="C354" s="235" t="s">
        <v>16</v>
      </c>
      <c r="D354" s="235" t="n">
        <v>39311.415959</v>
      </c>
      <c r="E354" s="235" t="n">
        <v>5.47672746602006</v>
      </c>
      <c r="F354" s="235" t="n">
        <v>98.7227604195962</v>
      </c>
      <c r="G354" s="235" t="n">
        <v>0.559047920670083</v>
      </c>
      <c r="H354" s="235" t="n">
        <v>508.596966</v>
      </c>
      <c r="I354" s="235" t="n">
        <v>43.6177555645063</v>
      </c>
      <c r="J354" s="235" t="n">
        <v>1.27723958040378</v>
      </c>
      <c r="K354" s="235" t="n">
        <v>43.2109643187995</v>
      </c>
    </row>
    <row r="355">
      <c r="A355" s="235" t="s">
        <v>202</v>
      </c>
      <c r="B355" s="235" t="s">
        <v>203</v>
      </c>
      <c r="C355" s="235" t="s">
        <v>17</v>
      </c>
      <c r="D355" s="235" t="n">
        <v>13408.4206155</v>
      </c>
      <c r="E355" s="235" t="n">
        <v>15.9689253661781</v>
      </c>
      <c r="F355" s="235" t="n">
        <v>100</v>
      </c>
      <c r="G355" s="235" t="n">
        <v>0</v>
      </c>
      <c r="H355" s="235"/>
      <c r="I355" s="235"/>
      <c r="J355" s="235"/>
      <c r="K355" s="235"/>
    </row>
    <row r="356">
      <c r="A356" s="235" t="s">
        <v>202</v>
      </c>
      <c r="B356" s="235" t="s">
        <v>203</v>
      </c>
      <c r="C356" s="235" t="s">
        <v>18</v>
      </c>
      <c r="D356" s="235" t="n">
        <v>224.3749083</v>
      </c>
      <c r="E356" s="235" t="n">
        <v>50.9723903672744</v>
      </c>
      <c r="F356" s="235" t="n">
        <v>100</v>
      </c>
      <c r="G356" s="235" t="n">
        <v>0</v>
      </c>
      <c r="H356" s="235"/>
      <c r="I356" s="235"/>
      <c r="J356" s="235"/>
      <c r="K356" s="235"/>
    </row>
    <row r="357">
      <c r="A357" s="235" t="s">
        <v>202</v>
      </c>
      <c r="B357" s="235" t="s">
        <v>203</v>
      </c>
      <c r="C357" s="235" t="s">
        <v>22</v>
      </c>
      <c r="D357" s="235" t="n">
        <v>323.2738854</v>
      </c>
      <c r="E357" s="235" t="n">
        <v>83.0932053549809</v>
      </c>
      <c r="F357" s="235" t="n">
        <v>40.8516558344481</v>
      </c>
      <c r="G357" s="235" t="n">
        <v>17.0199141882411</v>
      </c>
      <c r="H357" s="235" t="n">
        <v>468.0621787</v>
      </c>
      <c r="I357" s="235" t="n">
        <v>81.2111655160767</v>
      </c>
      <c r="J357" s="235" t="n">
        <v>59.1483441655518</v>
      </c>
      <c r="K357" s="235" t="n">
        <v>11.7550488785248</v>
      </c>
    </row>
    <row r="358">
      <c r="A358" s="235" t="s">
        <v>204</v>
      </c>
      <c r="B358" s="235" t="s">
        <v>205</v>
      </c>
      <c r="C358" s="235" t="s">
        <v>16</v>
      </c>
      <c r="D358" s="235" t="n">
        <v>22880.3097274</v>
      </c>
      <c r="E358" s="235" t="n">
        <v>13.4429343458417</v>
      </c>
      <c r="F358" s="235" t="n">
        <v>98.5408045789532</v>
      </c>
      <c r="G358" s="235" t="n">
        <v>0.823245733408173</v>
      </c>
      <c r="H358" s="235" t="n">
        <v>338.8123664</v>
      </c>
      <c r="I358" s="235" t="n">
        <v>57.7194192460916</v>
      </c>
      <c r="J358" s="235" t="n">
        <v>1.45919542104682</v>
      </c>
      <c r="K358" s="235" t="n">
        <v>55.5945391317321</v>
      </c>
    </row>
    <row r="359">
      <c r="A359" s="235" t="s">
        <v>204</v>
      </c>
      <c r="B359" s="235" t="s">
        <v>205</v>
      </c>
      <c r="C359" s="235" t="s">
        <v>17</v>
      </c>
      <c r="D359" s="235" t="n">
        <v>24280.2264705</v>
      </c>
      <c r="E359" s="235" t="n">
        <v>11.986765586297</v>
      </c>
      <c r="F359" s="235" t="n">
        <v>100</v>
      </c>
      <c r="G359" s="235" t="n">
        <v>0.00000000000000133079831446914</v>
      </c>
      <c r="H359" s="235"/>
      <c r="I359" s="235"/>
      <c r="J359" s="235"/>
      <c r="K359" s="235"/>
    </row>
    <row r="360">
      <c r="A360" s="235" t="s">
        <v>204</v>
      </c>
      <c r="B360" s="235" t="s">
        <v>205</v>
      </c>
      <c r="C360" s="235" t="s">
        <v>18</v>
      </c>
      <c r="D360" s="235" t="n">
        <v>5512.5032445</v>
      </c>
      <c r="E360" s="235" t="n">
        <v>29.4413099676553</v>
      </c>
      <c r="F360" s="235" t="n">
        <v>100</v>
      </c>
      <c r="G360" s="235" t="n">
        <v>0</v>
      </c>
      <c r="H360" s="235"/>
      <c r="I360" s="235"/>
      <c r="J360" s="235"/>
      <c r="K360" s="235"/>
    </row>
    <row r="361">
      <c r="A361" s="235" t="s">
        <v>210</v>
      </c>
      <c r="B361" s="235" t="s">
        <v>211</v>
      </c>
      <c r="C361" s="235" t="s">
        <v>17</v>
      </c>
      <c r="D361" s="235" t="n">
        <v>69.6702671</v>
      </c>
      <c r="E361" s="235" t="n">
        <v>71.0566725148406</v>
      </c>
      <c r="F361" s="235" t="n">
        <v>100</v>
      </c>
      <c r="G361" s="235" t="n">
        <v>0</v>
      </c>
      <c r="H361" s="235"/>
      <c r="I361" s="235"/>
      <c r="J361" s="235"/>
      <c r="K361" s="235"/>
    </row>
    <row r="362">
      <c r="A362" s="235" t="s">
        <v>210</v>
      </c>
      <c r="B362" s="235" t="s">
        <v>211</v>
      </c>
      <c r="C362" s="235" t="s">
        <v>18</v>
      </c>
      <c r="D362" s="235" t="n">
        <v>31606.2974601</v>
      </c>
      <c r="E362" s="235" t="n">
        <v>1.01782620437872</v>
      </c>
      <c r="F362" s="235" t="n">
        <v>100</v>
      </c>
      <c r="G362" s="235" t="n">
        <v>0</v>
      </c>
      <c r="H362" s="235"/>
      <c r="I362" s="235"/>
      <c r="J362" s="235"/>
      <c r="K362" s="235"/>
    </row>
    <row r="363">
      <c r="A363" s="235" t="s">
        <v>212</v>
      </c>
      <c r="B363" s="235" t="s">
        <v>213</v>
      </c>
      <c r="C363" s="235" t="s">
        <v>16</v>
      </c>
      <c r="D363" s="235" t="n">
        <v>264.0524061</v>
      </c>
      <c r="E363" s="235" t="n">
        <v>57.9658620382729</v>
      </c>
      <c r="F363" s="235" t="n">
        <v>100</v>
      </c>
      <c r="G363" s="235" t="n">
        <v>0</v>
      </c>
      <c r="H363" s="235"/>
      <c r="I363" s="235"/>
      <c r="J363" s="235"/>
      <c r="K363" s="235"/>
    </row>
    <row r="364">
      <c r="A364" s="235" t="s">
        <v>212</v>
      </c>
      <c r="B364" s="235" t="s">
        <v>213</v>
      </c>
      <c r="C364" s="235" t="s">
        <v>17</v>
      </c>
      <c r="D364" s="235" t="n">
        <v>10841.9876026</v>
      </c>
      <c r="E364" s="235" t="n">
        <v>24.4298444583384</v>
      </c>
      <c r="F364" s="235" t="n">
        <v>99.2941180030816</v>
      </c>
      <c r="G364" s="235" t="n">
        <v>0.666059325410647</v>
      </c>
      <c r="H364" s="235" t="n">
        <v>77.0757021</v>
      </c>
      <c r="I364" s="235" t="n">
        <v>100</v>
      </c>
      <c r="J364" s="235" t="n">
        <v>0.705881996918395</v>
      </c>
      <c r="K364" s="235" t="n">
        <v>93.6923926989223</v>
      </c>
    </row>
    <row r="365">
      <c r="A365" s="235" t="s">
        <v>212</v>
      </c>
      <c r="B365" s="235" t="s">
        <v>213</v>
      </c>
      <c r="C365" s="235" t="s">
        <v>18</v>
      </c>
      <c r="D365" s="235" t="n">
        <v>42847.4503271</v>
      </c>
      <c r="E365" s="235" t="n">
        <v>5.68963382396347</v>
      </c>
      <c r="F365" s="235" t="n">
        <v>100</v>
      </c>
      <c r="G365" s="235" t="n">
        <v>0</v>
      </c>
      <c r="H365" s="235"/>
      <c r="I365" s="235"/>
      <c r="J365" s="235"/>
      <c r="K365" s="235"/>
    </row>
    <row r="366">
      <c r="A366" s="235" t="s">
        <v>212</v>
      </c>
      <c r="B366" s="235" t="s">
        <v>213</v>
      </c>
      <c r="C366" s="235" t="s">
        <v>19</v>
      </c>
      <c r="D366" s="235" t="n">
        <v>5192.0657839</v>
      </c>
      <c r="E366" s="235" t="n">
        <v>33.3029385138193</v>
      </c>
      <c r="F366" s="235" t="n">
        <v>100</v>
      </c>
      <c r="G366" s="235" t="n">
        <v>0</v>
      </c>
      <c r="H366" s="235"/>
      <c r="I366" s="235"/>
      <c r="J366" s="235"/>
      <c r="K366" s="235"/>
    </row>
    <row r="367">
      <c r="A367" s="235" t="s">
        <v>216</v>
      </c>
      <c r="B367" s="235" t="s">
        <v>217</v>
      </c>
      <c r="C367" s="235" t="s">
        <v>17</v>
      </c>
      <c r="D367" s="235" t="n">
        <v>1112.2228096</v>
      </c>
      <c r="E367" s="235" t="n">
        <v>57.144232833596</v>
      </c>
      <c r="F367" s="235" t="n">
        <v>100</v>
      </c>
      <c r="G367" s="235" t="n">
        <v>0</v>
      </c>
      <c r="H367" s="235"/>
      <c r="I367" s="235"/>
      <c r="J367" s="235"/>
      <c r="K367" s="235"/>
    </row>
    <row r="368">
      <c r="A368" s="235" t="s">
        <v>216</v>
      </c>
      <c r="B368" s="235" t="s">
        <v>217</v>
      </c>
      <c r="C368" s="235" t="s">
        <v>18</v>
      </c>
      <c r="D368" s="235" t="n">
        <v>48322.9094445</v>
      </c>
      <c r="E368" s="235" t="n">
        <v>2.04751958790131</v>
      </c>
      <c r="F368" s="235" t="n">
        <v>99.7936992342667</v>
      </c>
      <c r="G368" s="235" t="n">
        <v>0.206832017436472</v>
      </c>
      <c r="H368" s="235" t="n">
        <v>99.8966197</v>
      </c>
      <c r="I368" s="235" t="n">
        <v>99.9999999999999</v>
      </c>
      <c r="J368" s="235" t="n">
        <v>0.206300765733309</v>
      </c>
      <c r="K368" s="235" t="n">
        <v>100.050681182417</v>
      </c>
    </row>
    <row r="369">
      <c r="A369" s="235" t="s">
        <v>216</v>
      </c>
      <c r="B369" s="235" t="s">
        <v>217</v>
      </c>
      <c r="C369" s="235" t="s">
        <v>19</v>
      </c>
      <c r="D369" s="235" t="n">
        <v>127.5793143</v>
      </c>
      <c r="E369" s="235" t="n">
        <v>71.3913764420953</v>
      </c>
      <c r="F369" s="235" t="n">
        <v>100</v>
      </c>
      <c r="G369" s="235" t="n">
        <v>0</v>
      </c>
      <c r="H369" s="235"/>
      <c r="I369" s="235"/>
      <c r="J369" s="235"/>
      <c r="K369" s="235"/>
    </row>
    <row r="370">
      <c r="A370" s="235" t="s">
        <v>220</v>
      </c>
      <c r="B370" s="235" t="s">
        <v>221</v>
      </c>
      <c r="C370" s="235" t="s">
        <v>16</v>
      </c>
      <c r="D370" s="235" t="n">
        <v>122.1947037</v>
      </c>
      <c r="E370" s="235" t="n">
        <v>60.9742183429494</v>
      </c>
      <c r="F370" s="235" t="n">
        <v>100</v>
      </c>
      <c r="G370" s="235" t="n">
        <v>0</v>
      </c>
      <c r="H370" s="235"/>
      <c r="I370" s="235"/>
      <c r="J370" s="235"/>
      <c r="K370" s="235"/>
    </row>
    <row r="371">
      <c r="A371" s="235" t="s">
        <v>220</v>
      </c>
      <c r="B371" s="235" t="s">
        <v>221</v>
      </c>
      <c r="C371" s="235" t="s">
        <v>17</v>
      </c>
      <c r="D371" s="235" t="n">
        <v>21665.6353766</v>
      </c>
      <c r="E371" s="235" t="n">
        <v>2.31654083176089</v>
      </c>
      <c r="F371" s="235" t="n">
        <v>100</v>
      </c>
      <c r="G371" s="235" t="n">
        <v>0</v>
      </c>
      <c r="H371" s="235"/>
      <c r="I371" s="235"/>
      <c r="J371" s="235"/>
      <c r="K371" s="235"/>
    </row>
    <row r="372">
      <c r="A372" s="235" t="s">
        <v>220</v>
      </c>
      <c r="B372" s="235" t="s">
        <v>221</v>
      </c>
      <c r="C372" s="235" t="s">
        <v>18</v>
      </c>
      <c r="D372" s="235" t="n">
        <v>501.9046252</v>
      </c>
      <c r="E372" s="235" t="n">
        <v>58.5915396185143</v>
      </c>
      <c r="F372" s="235" t="n">
        <v>100</v>
      </c>
      <c r="G372" s="235" t="n">
        <v>0</v>
      </c>
      <c r="H372" s="235"/>
      <c r="I372" s="235"/>
      <c r="J372" s="235"/>
      <c r="K372" s="235"/>
    </row>
    <row r="373">
      <c r="A373" s="235" t="s">
        <v>222</v>
      </c>
      <c r="B373" s="235" t="s">
        <v>223</v>
      </c>
      <c r="C373" s="235" t="s">
        <v>17</v>
      </c>
      <c r="D373" s="235" t="n">
        <v>8506.5109733</v>
      </c>
      <c r="E373" s="235" t="n">
        <v>5.09845631883248</v>
      </c>
      <c r="F373" s="235" t="n">
        <v>100</v>
      </c>
      <c r="G373" s="235" t="n">
        <v>0.000000000000000566042359521344</v>
      </c>
      <c r="H373" s="235"/>
      <c r="I373" s="235"/>
      <c r="J373" s="235"/>
      <c r="K373" s="235"/>
    </row>
    <row r="374">
      <c r="A374" s="235" t="s">
        <v>222</v>
      </c>
      <c r="B374" s="235" t="s">
        <v>223</v>
      </c>
      <c r="C374" s="235" t="s">
        <v>18</v>
      </c>
      <c r="D374" s="235" t="n">
        <v>1581.3822401</v>
      </c>
      <c r="E374" s="235" t="n">
        <v>28.8519205028805</v>
      </c>
      <c r="F374" s="235" t="n">
        <v>100</v>
      </c>
      <c r="G374" s="235" t="n">
        <v>0</v>
      </c>
      <c r="H374" s="235"/>
      <c r="I374" s="235"/>
      <c r="J374" s="235"/>
      <c r="K374" s="235"/>
    </row>
    <row r="375">
      <c r="A375" s="235" t="s">
        <v>228</v>
      </c>
      <c r="B375" s="235" t="s">
        <v>229</v>
      </c>
      <c r="C375" s="235" t="s">
        <v>16</v>
      </c>
      <c r="D375" s="235" t="n">
        <v>112.3950515</v>
      </c>
      <c r="E375" s="235" t="n">
        <v>51.0934193641718</v>
      </c>
      <c r="F375" s="235" t="n">
        <v>100</v>
      </c>
      <c r="G375" s="235" t="n">
        <v>0</v>
      </c>
      <c r="H375" s="235"/>
      <c r="I375" s="235"/>
      <c r="J375" s="235"/>
      <c r="K375" s="235"/>
    </row>
    <row r="376">
      <c r="A376" s="235" t="s">
        <v>228</v>
      </c>
      <c r="B376" s="235" t="s">
        <v>229</v>
      </c>
      <c r="C376" s="235" t="s">
        <v>17</v>
      </c>
      <c r="D376" s="235" t="n">
        <v>20722.039404</v>
      </c>
      <c r="E376" s="235" t="n">
        <v>2.5974149847227</v>
      </c>
      <c r="F376" s="235" t="n">
        <v>99.8056162595135</v>
      </c>
      <c r="G376" s="235" t="n">
        <v>0.192862260296353</v>
      </c>
      <c r="H376" s="235" t="n">
        <v>40.3587261</v>
      </c>
      <c r="I376" s="235" t="n">
        <v>99.9999999999998</v>
      </c>
      <c r="J376" s="235" t="n">
        <v>0.19438374048656</v>
      </c>
      <c r="K376" s="235" t="n">
        <v>99.0244178545945</v>
      </c>
    </row>
    <row r="377">
      <c r="A377" s="235" t="s">
        <v>228</v>
      </c>
      <c r="B377" s="235" t="s">
        <v>229</v>
      </c>
      <c r="C377" s="235" t="s">
        <v>18</v>
      </c>
      <c r="D377" s="235" t="n">
        <v>492.7260795</v>
      </c>
      <c r="E377" s="235" t="n">
        <v>43.8311067309283</v>
      </c>
      <c r="F377" s="235" t="n">
        <v>100</v>
      </c>
      <c r="G377" s="235" t="n">
        <v>0</v>
      </c>
      <c r="H377" s="235"/>
      <c r="I377" s="235"/>
      <c r="J377" s="235"/>
      <c r="K377" s="235"/>
    </row>
    <row r="378">
      <c r="A378" s="235" t="s">
        <v>240</v>
      </c>
      <c r="B378" s="235" t="s">
        <v>241</v>
      </c>
      <c r="C378" s="235" t="s">
        <v>16</v>
      </c>
      <c r="D378" s="235" t="n">
        <v>8889.3320912</v>
      </c>
      <c r="E378" s="235" t="n">
        <v>18.0295724208075</v>
      </c>
      <c r="F378" s="235" t="n">
        <v>98.0550762816155</v>
      </c>
      <c r="G378" s="235" t="n">
        <v>1.35466121811678</v>
      </c>
      <c r="H378" s="235" t="n">
        <v>176.3200181</v>
      </c>
      <c r="I378" s="235" t="n">
        <v>71.4628203462865</v>
      </c>
      <c r="J378" s="235" t="n">
        <v>1.9449237183845</v>
      </c>
      <c r="K378" s="235" t="n">
        <v>68.2964621298981</v>
      </c>
    </row>
    <row r="379">
      <c r="A379" s="235" t="s">
        <v>240</v>
      </c>
      <c r="B379" s="235" t="s">
        <v>241</v>
      </c>
      <c r="C379" s="235" t="s">
        <v>17</v>
      </c>
      <c r="D379" s="235" t="n">
        <v>25376.8367283</v>
      </c>
      <c r="E379" s="235" t="n">
        <v>5.96008530508918</v>
      </c>
      <c r="F379" s="235" t="n">
        <v>99.7311279163231</v>
      </c>
      <c r="G379" s="235" t="n">
        <v>0.272312057007114</v>
      </c>
      <c r="H379" s="235" t="n">
        <v>68.415179</v>
      </c>
      <c r="I379" s="235" t="n">
        <v>99.9999999999998</v>
      </c>
      <c r="J379" s="235" t="n">
        <v>0.268872083676925</v>
      </c>
      <c r="K379" s="235" t="n">
        <v>101.007096828864</v>
      </c>
    </row>
    <row r="380">
      <c r="A380" s="235" t="s">
        <v>240</v>
      </c>
      <c r="B380" s="235" t="s">
        <v>241</v>
      </c>
      <c r="C380" s="235" t="s">
        <v>18</v>
      </c>
      <c r="D380" s="235" t="n">
        <v>149.6340365</v>
      </c>
      <c r="E380" s="235" t="n">
        <v>73.2200749614425</v>
      </c>
      <c r="F380" s="235" t="n">
        <v>100</v>
      </c>
      <c r="G380" s="235" t="n">
        <v>0</v>
      </c>
      <c r="H380" s="235"/>
      <c r="I380" s="235"/>
      <c r="J380" s="235"/>
      <c r="K380" s="235"/>
    </row>
    <row r="381">
      <c r="A381" s="235" t="s">
        <v>250</v>
      </c>
      <c r="B381" s="235" t="s">
        <v>251</v>
      </c>
      <c r="C381" s="235" t="s">
        <v>16</v>
      </c>
      <c r="D381" s="235" t="n">
        <v>1207.8496757</v>
      </c>
      <c r="E381" s="235" t="n">
        <v>26.9104047782367</v>
      </c>
      <c r="F381" s="235" t="n">
        <v>98.6780366499628</v>
      </c>
      <c r="G381" s="235" t="n">
        <v>1.23140469973591</v>
      </c>
      <c r="H381" s="235" t="n">
        <v>16.1812401</v>
      </c>
      <c r="I381" s="235" t="n">
        <v>100</v>
      </c>
      <c r="J381" s="235" t="n">
        <v>1.32196335003714</v>
      </c>
      <c r="K381" s="235" t="n">
        <v>91.9182805544968</v>
      </c>
    </row>
    <row r="382">
      <c r="A382" s="235" t="s">
        <v>250</v>
      </c>
      <c r="B382" s="235" t="s">
        <v>251</v>
      </c>
      <c r="C382" s="235" t="s">
        <v>17</v>
      </c>
      <c r="D382" s="235" t="n">
        <v>11894.6758918</v>
      </c>
      <c r="E382" s="235" t="n">
        <v>4.48318016558005</v>
      </c>
      <c r="F382" s="235" t="n">
        <v>99.7398530017706</v>
      </c>
      <c r="G382" s="235" t="n">
        <v>0.261140586841637</v>
      </c>
      <c r="H382" s="235" t="n">
        <v>31.0243512</v>
      </c>
      <c r="I382" s="235" t="n">
        <v>100</v>
      </c>
      <c r="J382" s="235" t="n">
        <v>0.260146998229394</v>
      </c>
      <c r="K382" s="235" t="n">
        <v>100.120792942665</v>
      </c>
    </row>
    <row r="383">
      <c r="A383" s="235" t="s">
        <v>250</v>
      </c>
      <c r="B383" s="235" t="s">
        <v>251</v>
      </c>
      <c r="C383" s="235" t="s">
        <v>18</v>
      </c>
      <c r="D383" s="235" t="n">
        <v>40.129466</v>
      </c>
      <c r="E383" s="235" t="n">
        <v>77.8803410346324</v>
      </c>
      <c r="F383" s="235" t="n">
        <v>100</v>
      </c>
      <c r="G383" s="235" t="n">
        <v>0</v>
      </c>
      <c r="H383" s="235"/>
      <c r="I383" s="235"/>
      <c r="J383" s="235"/>
      <c r="K383" s="235"/>
    </row>
    <row r="384">
      <c r="A384" s="235" t="s">
        <v>250</v>
      </c>
      <c r="B384" s="235" t="s">
        <v>251</v>
      </c>
      <c r="C384" s="235" t="s">
        <v>22</v>
      </c>
      <c r="D384" s="235" t="n">
        <v>433.168399</v>
      </c>
      <c r="E384" s="235" t="n">
        <v>56.7685189029197</v>
      </c>
      <c r="F384" s="235" t="n">
        <v>76.587995286269</v>
      </c>
      <c r="G384" s="235" t="n">
        <v>10.9479651579916</v>
      </c>
      <c r="H384" s="235" t="n">
        <v>132.4142323</v>
      </c>
      <c r="I384" s="235" t="n">
        <v>54.6288989946951</v>
      </c>
      <c r="J384" s="235" t="n">
        <v>23.412004713731</v>
      </c>
      <c r="K384" s="235" t="n">
        <v>35.8142207028828</v>
      </c>
    </row>
    <row r="385">
      <c r="A385" s="235" t="s">
        <v>252</v>
      </c>
      <c r="B385" s="235" t="s">
        <v>253</v>
      </c>
      <c r="C385" s="235" t="s">
        <v>16</v>
      </c>
      <c r="D385" s="235" t="n">
        <v>53.9198778</v>
      </c>
      <c r="E385" s="235" t="n">
        <v>61.2694178676773</v>
      </c>
      <c r="F385" s="235" t="n">
        <v>100</v>
      </c>
      <c r="G385" s="235" t="n">
        <v>0</v>
      </c>
      <c r="H385" s="235"/>
      <c r="I385" s="235"/>
      <c r="J385" s="235"/>
      <c r="K385" s="235"/>
    </row>
    <row r="386">
      <c r="A386" s="235" t="s">
        <v>252</v>
      </c>
      <c r="B386" s="235" t="s">
        <v>253</v>
      </c>
      <c r="C386" s="235" t="s">
        <v>18</v>
      </c>
      <c r="D386" s="235" t="n">
        <v>15619.7503257</v>
      </c>
      <c r="E386" s="235" t="n">
        <v>4.24990965233599</v>
      </c>
      <c r="F386" s="235" t="n">
        <v>99.8257703547701</v>
      </c>
      <c r="G386" s="235" t="n">
        <v>0.174213731501171</v>
      </c>
      <c r="H386" s="235" t="n">
        <v>27.2617336</v>
      </c>
      <c r="I386" s="235" t="n">
        <v>100</v>
      </c>
      <c r="J386" s="235" t="n">
        <v>0.174229645229912</v>
      </c>
      <c r="K386" s="235" t="n">
        <v>99.8166525021294</v>
      </c>
    </row>
    <row r="387">
      <c r="A387" s="235" t="s">
        <v>252</v>
      </c>
      <c r="B387" s="235" t="s">
        <v>253</v>
      </c>
      <c r="C387" s="235" t="s">
        <v>19</v>
      </c>
      <c r="D387" s="235" t="n">
        <v>2308.9312614</v>
      </c>
      <c r="E387" s="235" t="n">
        <v>25.0089344345047</v>
      </c>
      <c r="F387" s="235" t="n">
        <v>100</v>
      </c>
      <c r="G387" s="235" t="n">
        <v>0</v>
      </c>
      <c r="H387" s="235"/>
      <c r="I387" s="235"/>
      <c r="J387" s="235"/>
      <c r="K387" s="235"/>
    </row>
    <row r="388">
      <c r="A388" s="235" t="s">
        <v>266</v>
      </c>
      <c r="B388" s="235" t="s">
        <v>267</v>
      </c>
      <c r="C388" s="235" t="s">
        <v>18</v>
      </c>
      <c r="D388" s="235" t="n">
        <v>2065.7527586</v>
      </c>
      <c r="E388" s="235" t="n">
        <v>21.7154714829961</v>
      </c>
      <c r="F388" s="235" t="n">
        <v>100</v>
      </c>
      <c r="G388" s="235" t="n">
        <v>0.00000000000000241090164310133</v>
      </c>
      <c r="H388" s="235"/>
      <c r="I388" s="235"/>
      <c r="J388" s="235"/>
      <c r="K388" s="235"/>
    </row>
    <row r="389">
      <c r="A389" s="235" t="s">
        <v>266</v>
      </c>
      <c r="B389" s="235" t="s">
        <v>267</v>
      </c>
      <c r="C389" s="235" t="s">
        <v>19</v>
      </c>
      <c r="D389" s="235" t="n">
        <v>17838.3170693</v>
      </c>
      <c r="E389" s="235" t="n">
        <v>2.84768160404685</v>
      </c>
      <c r="F389" s="235" t="n">
        <v>99.6876279902555</v>
      </c>
      <c r="G389" s="235" t="n">
        <v>0.220391668124543</v>
      </c>
      <c r="H389" s="235" t="n">
        <v>55.8965146</v>
      </c>
      <c r="I389" s="235" t="n">
        <v>70.4862846123801</v>
      </c>
      <c r="J389" s="235" t="n">
        <v>0.31237200974449</v>
      </c>
      <c r="K389" s="235" t="n">
        <v>70.3338389445402</v>
      </c>
    </row>
    <row r="390">
      <c r="A390" s="235" t="s">
        <v>272</v>
      </c>
      <c r="B390" s="235" t="s">
        <v>273</v>
      </c>
      <c r="C390" s="235" t="s">
        <v>17</v>
      </c>
      <c r="D390" s="235" t="n">
        <v>17392.8597578</v>
      </c>
      <c r="E390" s="235" t="n">
        <v>19.7714693964278</v>
      </c>
      <c r="F390" s="235" t="n">
        <v>100</v>
      </c>
      <c r="G390" s="235" t="n">
        <v>0.00000000000000219507405545858</v>
      </c>
      <c r="H390" s="235"/>
      <c r="I390" s="235"/>
      <c r="J390" s="235"/>
      <c r="K390" s="235"/>
    </row>
    <row r="391">
      <c r="A391" s="235" t="s">
        <v>272</v>
      </c>
      <c r="B391" s="235" t="s">
        <v>273</v>
      </c>
      <c r="C391" s="235" t="s">
        <v>18</v>
      </c>
      <c r="D391" s="235" t="n">
        <v>49475.9159303</v>
      </c>
      <c r="E391" s="235" t="n">
        <v>7.14403986917928</v>
      </c>
      <c r="F391" s="235" t="n">
        <v>100</v>
      </c>
      <c r="G391" s="235" t="n">
        <v>0</v>
      </c>
      <c r="H391" s="235"/>
      <c r="I391" s="235"/>
      <c r="J391" s="235"/>
      <c r="K391" s="235"/>
    </row>
    <row r="392">
      <c r="A392" s="235" t="s">
        <v>272</v>
      </c>
      <c r="B392" s="235" t="s">
        <v>273</v>
      </c>
      <c r="C392" s="235" t="s">
        <v>19</v>
      </c>
      <c r="D392" s="235" t="n">
        <v>6543.4636674</v>
      </c>
      <c r="E392" s="235" t="n">
        <v>32.1743323028681</v>
      </c>
      <c r="F392" s="235" t="n">
        <v>100</v>
      </c>
      <c r="G392" s="235" t="n">
        <v>0</v>
      </c>
      <c r="H392" s="235"/>
      <c r="I392" s="235"/>
      <c r="J392" s="235"/>
      <c r="K392" s="235"/>
    </row>
    <row r="393">
      <c r="A393" s="235" t="s">
        <v>280</v>
      </c>
      <c r="B393" s="235" t="s">
        <v>281</v>
      </c>
      <c r="C393" s="235" t="s">
        <v>17</v>
      </c>
      <c r="D393" s="235" t="n">
        <v>81.2226292</v>
      </c>
      <c r="E393" s="235" t="n">
        <v>70.9071193205812</v>
      </c>
      <c r="F393" s="235" t="n">
        <v>100</v>
      </c>
      <c r="G393" s="235" t="n">
        <v>0</v>
      </c>
      <c r="H393" s="235"/>
      <c r="I393" s="235"/>
      <c r="J393" s="235"/>
      <c r="K393" s="235"/>
    </row>
    <row r="394">
      <c r="A394" s="235" t="s">
        <v>280</v>
      </c>
      <c r="B394" s="235" t="s">
        <v>281</v>
      </c>
      <c r="C394" s="235" t="s">
        <v>18</v>
      </c>
      <c r="D394" s="235" t="n">
        <v>17458.0277072</v>
      </c>
      <c r="E394" s="235" t="n">
        <v>8.17750035025616</v>
      </c>
      <c r="F394" s="235" t="n">
        <v>100</v>
      </c>
      <c r="G394" s="235" t="n">
        <v>0</v>
      </c>
      <c r="H394" s="235"/>
      <c r="I394" s="235"/>
      <c r="J394" s="235"/>
      <c r="K394" s="235"/>
    </row>
    <row r="395">
      <c r="A395" s="235" t="s">
        <v>280</v>
      </c>
      <c r="B395" s="235" t="s">
        <v>281</v>
      </c>
      <c r="C395" s="235" t="s">
        <v>19</v>
      </c>
      <c r="D395" s="235" t="n">
        <v>9222.4773337</v>
      </c>
      <c r="E395" s="235" t="n">
        <v>13.38304669481</v>
      </c>
      <c r="F395" s="235" t="n">
        <v>100</v>
      </c>
      <c r="G395" s="235" t="n">
        <v>0.00000000000000148581665802116</v>
      </c>
      <c r="H395" s="235"/>
      <c r="I395" s="235"/>
      <c r="J395" s="235"/>
      <c r="K395" s="235"/>
    </row>
    <row r="396">
      <c r="A396" s="235" t="s">
        <v>282</v>
      </c>
      <c r="B396" s="235" t="s">
        <v>283</v>
      </c>
      <c r="C396" s="235" t="s">
        <v>18</v>
      </c>
      <c r="D396" s="235" t="n">
        <v>57.5341737</v>
      </c>
      <c r="E396" s="235" t="n">
        <v>57.2689586487378</v>
      </c>
      <c r="F396" s="235" t="n">
        <v>100</v>
      </c>
      <c r="G396" s="235" t="n">
        <v>0</v>
      </c>
      <c r="H396" s="235"/>
      <c r="I396" s="235"/>
      <c r="J396" s="235"/>
      <c r="K396" s="235"/>
    </row>
    <row r="397">
      <c r="A397" s="235" t="s">
        <v>282</v>
      </c>
      <c r="B397" s="235" t="s">
        <v>283</v>
      </c>
      <c r="C397" s="235" t="s">
        <v>19</v>
      </c>
      <c r="D397" s="235" t="n">
        <v>12835.1399144</v>
      </c>
      <c r="E397" s="235" t="n">
        <v>5.90411668025025</v>
      </c>
      <c r="F397" s="235" t="n">
        <v>100</v>
      </c>
      <c r="G397" s="235" t="n">
        <v>0</v>
      </c>
      <c r="H397" s="235"/>
      <c r="I397" s="235"/>
      <c r="J397" s="235"/>
      <c r="K397" s="235"/>
    </row>
    <row r="398">
      <c r="A398" s="235" t="s">
        <v>282</v>
      </c>
      <c r="B398" s="235" t="s">
        <v>283</v>
      </c>
      <c r="C398" s="235" t="s">
        <v>20</v>
      </c>
      <c r="D398" s="235" t="n">
        <v>4826.2021964</v>
      </c>
      <c r="E398" s="235" t="n">
        <v>20.2868998540666</v>
      </c>
      <c r="F398" s="235" t="n">
        <v>100</v>
      </c>
      <c r="G398" s="235" t="n">
        <v>0</v>
      </c>
      <c r="H398" s="235"/>
      <c r="I398" s="235"/>
      <c r="J398" s="235"/>
      <c r="K398" s="235"/>
    </row>
    <row r="399">
      <c r="A399" s="235" t="s">
        <v>284</v>
      </c>
      <c r="B399" s="235" t="s">
        <v>285</v>
      </c>
      <c r="C399" s="235" t="s">
        <v>16</v>
      </c>
      <c r="D399" s="235" t="n">
        <v>711.2286015</v>
      </c>
      <c r="E399" s="235" t="n">
        <v>33.7375093726027</v>
      </c>
      <c r="F399" s="235" t="n">
        <v>100</v>
      </c>
      <c r="G399" s="235" t="n">
        <v>0</v>
      </c>
      <c r="H399" s="235"/>
      <c r="I399" s="235"/>
      <c r="J399" s="235"/>
      <c r="K399" s="235"/>
    </row>
    <row r="400">
      <c r="A400" s="235" t="s">
        <v>284</v>
      </c>
      <c r="B400" s="235" t="s">
        <v>285</v>
      </c>
      <c r="C400" s="235" t="s">
        <v>17</v>
      </c>
      <c r="D400" s="235" t="n">
        <v>297.8288743</v>
      </c>
      <c r="E400" s="235" t="n">
        <v>59.767430707373</v>
      </c>
      <c r="F400" s="235" t="n">
        <v>100</v>
      </c>
      <c r="G400" s="235" t="n">
        <v>0</v>
      </c>
      <c r="H400" s="235"/>
      <c r="I400" s="235"/>
      <c r="J400" s="235"/>
      <c r="K400" s="235"/>
    </row>
    <row r="401">
      <c r="A401" s="235" t="s">
        <v>284</v>
      </c>
      <c r="B401" s="235" t="s">
        <v>285</v>
      </c>
      <c r="C401" s="235" t="s">
        <v>18</v>
      </c>
      <c r="D401" s="235" t="n">
        <v>5820.603963</v>
      </c>
      <c r="E401" s="235" t="n">
        <v>5.72846833929292</v>
      </c>
      <c r="F401" s="235" t="n">
        <v>100</v>
      </c>
      <c r="G401" s="235" t="n">
        <v>0</v>
      </c>
      <c r="H401" s="235"/>
      <c r="I401" s="235"/>
      <c r="J401" s="235"/>
      <c r="K401" s="235"/>
    </row>
    <row r="402">
      <c r="A402" s="235" t="s">
        <v>290</v>
      </c>
      <c r="B402" s="235" t="s">
        <v>291</v>
      </c>
      <c r="C402" s="235" t="s">
        <v>16</v>
      </c>
      <c r="D402" s="235" t="n">
        <v>8385.7660332</v>
      </c>
      <c r="E402" s="235" t="n">
        <v>13.3575978429601</v>
      </c>
      <c r="F402" s="235" t="n">
        <v>100</v>
      </c>
      <c r="G402" s="235" t="n">
        <v>0</v>
      </c>
      <c r="H402" s="235"/>
      <c r="I402" s="235"/>
      <c r="J402" s="235"/>
      <c r="K402" s="235"/>
    </row>
    <row r="403">
      <c r="A403" s="235" t="s">
        <v>290</v>
      </c>
      <c r="B403" s="235" t="s">
        <v>291</v>
      </c>
      <c r="C403" s="235" t="s">
        <v>17</v>
      </c>
      <c r="D403" s="235" t="n">
        <v>10154.5375705</v>
      </c>
      <c r="E403" s="235" t="n">
        <v>9.74441852470445</v>
      </c>
      <c r="F403" s="235" t="n">
        <v>100</v>
      </c>
      <c r="G403" s="235" t="n">
        <v>0.00000000000000108184778077108</v>
      </c>
      <c r="H403" s="235"/>
      <c r="I403" s="235"/>
      <c r="J403" s="235"/>
      <c r="K403" s="235"/>
    </row>
    <row r="404">
      <c r="A404" s="235" t="s">
        <v>290</v>
      </c>
      <c r="B404" s="235" t="s">
        <v>291</v>
      </c>
      <c r="C404" s="235" t="s">
        <v>18</v>
      </c>
      <c r="D404" s="235" t="n">
        <v>55.2620727</v>
      </c>
      <c r="E404" s="235" t="n">
        <v>71.5098101368777</v>
      </c>
      <c r="F404" s="235" t="n">
        <v>100</v>
      </c>
      <c r="G404" s="235" t="n">
        <v>0</v>
      </c>
      <c r="H404" s="235"/>
      <c r="I404" s="235"/>
      <c r="J404" s="235"/>
      <c r="K404" s="235"/>
    </row>
    <row r="405">
      <c r="A405" s="235" t="s">
        <v>290</v>
      </c>
      <c r="B405" s="235" t="s">
        <v>291</v>
      </c>
      <c r="C405" s="235" t="s">
        <v>22</v>
      </c>
      <c r="D405" s="235" t="n">
        <v>222.0201662</v>
      </c>
      <c r="E405" s="235" t="n">
        <v>70.7014882661307</v>
      </c>
      <c r="F405" s="235" t="n">
        <v>71.649621872179</v>
      </c>
      <c r="G405" s="235" t="n">
        <v>5.01538157716616</v>
      </c>
      <c r="H405" s="235" t="n">
        <v>87.8491121</v>
      </c>
      <c r="I405" s="235" t="n">
        <v>82.3341407016421</v>
      </c>
      <c r="J405" s="235" t="n">
        <v>28.350378127821</v>
      </c>
      <c r="K405" s="235" t="n">
        <v>12.6753227744785</v>
      </c>
    </row>
    <row r="406">
      <c r="A406" s="235" t="s">
        <v>296</v>
      </c>
      <c r="B406" s="235" t="s">
        <v>297</v>
      </c>
      <c r="C406" s="235" t="s">
        <v>16</v>
      </c>
      <c r="D406" s="235" t="n">
        <v>15871.5901032</v>
      </c>
      <c r="E406" s="235" t="n">
        <v>4.87675521710281</v>
      </c>
      <c r="F406" s="235" t="n">
        <v>100</v>
      </c>
      <c r="G406" s="235" t="n">
        <v>0</v>
      </c>
      <c r="H406" s="235"/>
      <c r="I406" s="235"/>
      <c r="J406" s="235"/>
      <c r="K406" s="235"/>
    </row>
    <row r="407">
      <c r="A407" s="235" t="s">
        <v>296</v>
      </c>
      <c r="B407" s="235" t="s">
        <v>297</v>
      </c>
      <c r="C407" s="235" t="s">
        <v>17</v>
      </c>
      <c r="D407" s="235" t="n">
        <v>2004.6880455</v>
      </c>
      <c r="E407" s="235" t="n">
        <v>25.3789917733328</v>
      </c>
      <c r="F407" s="235" t="n">
        <v>100</v>
      </c>
      <c r="G407" s="235" t="n">
        <v>0</v>
      </c>
      <c r="H407" s="235"/>
      <c r="I407" s="235"/>
      <c r="J407" s="235"/>
      <c r="K407" s="235"/>
    </row>
    <row r="408">
      <c r="A408" s="235" t="s">
        <v>296</v>
      </c>
      <c r="B408" s="235" t="s">
        <v>297</v>
      </c>
      <c r="C408" s="235" t="s">
        <v>22</v>
      </c>
      <c r="D408" s="235" t="n">
        <v>763.3317383</v>
      </c>
      <c r="E408" s="235" t="n">
        <v>45.495952373697</v>
      </c>
      <c r="F408" s="235" t="n">
        <v>77.622118179618</v>
      </c>
      <c r="G408" s="235" t="n">
        <v>7.7441927471046</v>
      </c>
      <c r="H408" s="235" t="n">
        <v>220.0628871</v>
      </c>
      <c r="I408" s="235" t="n">
        <v>48.4520283036743</v>
      </c>
      <c r="J408" s="235" t="n">
        <v>22.377881820382</v>
      </c>
      <c r="K408" s="235" t="n">
        <v>26.8622673694696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725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</row>
    <row r="419">
      <c r="A419" s="236" t="s">
        <v>97</v>
      </c>
      <c r="B419" s="236" t="s">
        <v>98</v>
      </c>
      <c r="C419" s="236" t="s">
        <v>16</v>
      </c>
      <c r="D419" s="236" t="n">
        <v>48.5054803</v>
      </c>
      <c r="E419" s="236"/>
      <c r="F419" s="236" t="n">
        <v>100</v>
      </c>
      <c r="G419" s="236"/>
    </row>
    <row r="420">
      <c r="A420" s="236" t="s">
        <v>97</v>
      </c>
      <c r="B420" s="236" t="s">
        <v>98</v>
      </c>
      <c r="C420" s="236" t="s">
        <v>17</v>
      </c>
      <c r="D420" s="236" t="n">
        <v>591.0510438</v>
      </c>
      <c r="E420" s="236"/>
      <c r="F420" s="236" t="n">
        <v>100</v>
      </c>
      <c r="G420" s="236"/>
    </row>
    <row r="421">
      <c r="A421" s="236" t="s">
        <v>97</v>
      </c>
      <c r="B421" s="236" t="s">
        <v>98</v>
      </c>
      <c r="C421" s="236" t="s">
        <v>18</v>
      </c>
      <c r="D421" s="236" t="n">
        <v>20.5394352</v>
      </c>
      <c r="E421" s="236"/>
      <c r="F421" s="236" t="n">
        <v>100</v>
      </c>
      <c r="G421" s="236"/>
    </row>
    <row r="422">
      <c r="A422" s="236" t="s">
        <v>97</v>
      </c>
      <c r="B422" s="236" t="s">
        <v>98</v>
      </c>
      <c r="C422" s="236" t="s">
        <v>19</v>
      </c>
      <c r="D422" s="236" t="n">
        <v>30.0821594</v>
      </c>
      <c r="E422" s="236"/>
      <c r="F422" s="236" t="n">
        <v>100</v>
      </c>
      <c r="G422" s="236"/>
    </row>
    <row r="423">
      <c r="A423" s="236" t="s">
        <v>97</v>
      </c>
      <c r="B423" s="236" t="s">
        <v>98</v>
      </c>
      <c r="C423" s="236" t="s">
        <v>20</v>
      </c>
      <c r="D423" s="236" t="n">
        <v>177.3927968</v>
      </c>
      <c r="E423" s="236"/>
      <c r="F423" s="236" t="n">
        <v>100</v>
      </c>
      <c r="G423" s="236"/>
    </row>
    <row r="424">
      <c r="A424" s="236" t="s">
        <v>97</v>
      </c>
      <c r="B424" s="236" t="s">
        <v>98</v>
      </c>
      <c r="C424" s="236" t="s">
        <v>21</v>
      </c>
      <c r="D424" s="236" t="n">
        <v>364.3422878</v>
      </c>
      <c r="E424" s="236"/>
      <c r="F424" s="236" t="n">
        <v>100</v>
      </c>
      <c r="G424" s="236"/>
    </row>
    <row r="425">
      <c r="A425" s="236" t="s">
        <v>97</v>
      </c>
      <c r="B425" s="236" t="s">
        <v>98</v>
      </c>
      <c r="C425" s="236" t="s">
        <v>22</v>
      </c>
      <c r="D425" s="236" t="n">
        <v>15.8470164</v>
      </c>
      <c r="E425" s="236"/>
      <c r="F425" s="236" t="n">
        <v>100</v>
      </c>
      <c r="G425" s="236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726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545</v>
      </c>
      <c r="I435" s="5" t="s">
        <v>546</v>
      </c>
      <c r="J435" s="5" t="s">
        <v>547</v>
      </c>
      <c r="K435" s="5" t="s">
        <v>548</v>
      </c>
    </row>
    <row r="436">
      <c r="A436" s="237" t="s">
        <v>14</v>
      </c>
      <c r="B436" s="237" t="s">
        <v>15</v>
      </c>
      <c r="C436" s="237" t="s">
        <v>16</v>
      </c>
      <c r="D436" s="237" t="n">
        <v>48.5054803</v>
      </c>
      <c r="E436" s="237"/>
      <c r="F436" s="237" t="n">
        <v>100</v>
      </c>
      <c r="G436" s="237"/>
      <c r="H436" s="237"/>
      <c r="I436" s="237"/>
      <c r="J436" s="237"/>
      <c r="K436" s="237"/>
    </row>
    <row r="437">
      <c r="A437" s="237" t="s">
        <v>14</v>
      </c>
      <c r="B437" s="237" t="s">
        <v>15</v>
      </c>
      <c r="C437" s="237" t="s">
        <v>17</v>
      </c>
      <c r="D437" s="237" t="n">
        <v>591.0510438</v>
      </c>
      <c r="E437" s="237"/>
      <c r="F437" s="237" t="n">
        <v>100</v>
      </c>
      <c r="G437" s="237"/>
      <c r="H437" s="237"/>
      <c r="I437" s="237"/>
      <c r="J437" s="237"/>
      <c r="K437" s="237"/>
    </row>
    <row r="438">
      <c r="A438" s="237" t="s">
        <v>14</v>
      </c>
      <c r="B438" s="237" t="s">
        <v>15</v>
      </c>
      <c r="C438" s="237" t="s">
        <v>18</v>
      </c>
      <c r="D438" s="237" t="n">
        <v>20.5394352</v>
      </c>
      <c r="E438" s="237"/>
      <c r="F438" s="237" t="n">
        <v>100</v>
      </c>
      <c r="G438" s="237"/>
      <c r="H438" s="237"/>
      <c r="I438" s="237"/>
      <c r="J438" s="237"/>
      <c r="K438" s="237"/>
    </row>
    <row r="439">
      <c r="A439" s="237" t="s">
        <v>14</v>
      </c>
      <c r="B439" s="237" t="s">
        <v>15</v>
      </c>
      <c r="C439" s="237" t="s">
        <v>19</v>
      </c>
      <c r="D439" s="237" t="n">
        <v>30.0821594</v>
      </c>
      <c r="E439" s="237"/>
      <c r="F439" s="237" t="n">
        <v>100</v>
      </c>
      <c r="G439" s="237"/>
      <c r="H439" s="237"/>
      <c r="I439" s="237"/>
      <c r="J439" s="237"/>
      <c r="K439" s="237"/>
    </row>
    <row r="440">
      <c r="A440" s="237" t="s">
        <v>14</v>
      </c>
      <c r="B440" s="237" t="s">
        <v>15</v>
      </c>
      <c r="C440" s="237" t="s">
        <v>20</v>
      </c>
      <c r="D440" s="237" t="n">
        <v>177.3927968</v>
      </c>
      <c r="E440" s="237"/>
      <c r="F440" s="237" t="n">
        <v>100</v>
      </c>
      <c r="G440" s="237"/>
      <c r="H440" s="237"/>
      <c r="I440" s="237"/>
      <c r="J440" s="237"/>
      <c r="K440" s="237"/>
    </row>
    <row r="441">
      <c r="A441" s="237" t="s">
        <v>14</v>
      </c>
      <c r="B441" s="237" t="s">
        <v>15</v>
      </c>
      <c r="C441" s="237" t="s">
        <v>21</v>
      </c>
      <c r="D441" s="237" t="n">
        <v>364.3422878</v>
      </c>
      <c r="E441" s="237"/>
      <c r="F441" s="237" t="n">
        <v>100</v>
      </c>
      <c r="G441" s="237"/>
      <c r="H441" s="237"/>
      <c r="I441" s="237"/>
      <c r="J441" s="237"/>
      <c r="K441" s="237"/>
    </row>
    <row r="442">
      <c r="A442" s="237" t="s">
        <v>14</v>
      </c>
      <c r="B442" s="237" t="s">
        <v>15</v>
      </c>
      <c r="C442" s="237" t="s">
        <v>22</v>
      </c>
      <c r="D442" s="237" t="n">
        <v>15.8470164</v>
      </c>
      <c r="E442" s="237"/>
      <c r="F442" s="237" t="n">
        <v>100</v>
      </c>
      <c r="G442" s="237"/>
      <c r="H442" s="237"/>
      <c r="I442" s="237"/>
      <c r="J442" s="237"/>
      <c r="K442" s="237"/>
    </row>
    <row r="443">
      <c r="A443" s="237" t="s">
        <v>32</v>
      </c>
      <c r="B443" s="237" t="s">
        <v>33</v>
      </c>
      <c r="C443" s="237" t="s">
        <v>16</v>
      </c>
      <c r="D443" s="237" t="n">
        <v>823.9109543</v>
      </c>
      <c r="E443" s="237" t="n">
        <v>28.326145040973</v>
      </c>
      <c r="F443" s="237" t="n">
        <v>100</v>
      </c>
      <c r="G443" s="237" t="n">
        <v>0</v>
      </c>
      <c r="H443" s="237"/>
      <c r="I443" s="237"/>
      <c r="J443" s="237"/>
      <c r="K443" s="237"/>
    </row>
    <row r="444">
      <c r="A444" s="237" t="s">
        <v>32</v>
      </c>
      <c r="B444" s="237" t="s">
        <v>33</v>
      </c>
      <c r="C444" s="237" t="s">
        <v>17</v>
      </c>
      <c r="D444" s="237" t="n">
        <v>4700.1934004</v>
      </c>
      <c r="E444" s="237" t="n">
        <v>7.89866659836736</v>
      </c>
      <c r="F444" s="237" t="n">
        <v>100</v>
      </c>
      <c r="G444" s="237" t="n">
        <v>0.000000000000000876928152134512</v>
      </c>
      <c r="H444" s="237"/>
      <c r="I444" s="237"/>
      <c r="J444" s="237"/>
      <c r="K444" s="237"/>
    </row>
    <row r="445">
      <c r="A445" s="237" t="s">
        <v>32</v>
      </c>
      <c r="B445" s="237" t="s">
        <v>33</v>
      </c>
      <c r="C445" s="237" t="s">
        <v>18</v>
      </c>
      <c r="D445" s="237" t="n">
        <v>1577.6503621</v>
      </c>
      <c r="E445" s="237" t="n">
        <v>17.8579295442926</v>
      </c>
      <c r="F445" s="237" t="n">
        <v>100</v>
      </c>
      <c r="G445" s="237" t="n">
        <v>0</v>
      </c>
      <c r="H445" s="237"/>
      <c r="I445" s="237"/>
      <c r="J445" s="237"/>
      <c r="K445" s="237"/>
    </row>
    <row r="446">
      <c r="A446" s="237" t="s">
        <v>32</v>
      </c>
      <c r="B446" s="237" t="s">
        <v>33</v>
      </c>
      <c r="C446" s="237" t="s">
        <v>19</v>
      </c>
      <c r="D446" s="237" t="n">
        <v>477.9435797</v>
      </c>
      <c r="E446" s="237" t="n">
        <v>31.1451627065004</v>
      </c>
      <c r="F446" s="237" t="n">
        <v>100</v>
      </c>
      <c r="G446" s="237" t="n">
        <v>0</v>
      </c>
      <c r="H446" s="237"/>
      <c r="I446" s="237"/>
      <c r="J446" s="237"/>
      <c r="K446" s="237"/>
    </row>
    <row r="447">
      <c r="A447" s="237" t="s">
        <v>32</v>
      </c>
      <c r="B447" s="237" t="s">
        <v>33</v>
      </c>
      <c r="C447" s="237" t="s">
        <v>20</v>
      </c>
      <c r="D447" s="237" t="n">
        <v>296.3333165</v>
      </c>
      <c r="E447" s="237" t="n">
        <v>47.4419179265386</v>
      </c>
      <c r="F447" s="237" t="n">
        <v>100</v>
      </c>
      <c r="G447" s="237" t="n">
        <v>0.00000000000000526711096144202</v>
      </c>
      <c r="H447" s="237"/>
      <c r="I447" s="237"/>
      <c r="J447" s="237"/>
      <c r="K447" s="237"/>
    </row>
    <row r="448">
      <c r="A448" s="237" t="s">
        <v>32</v>
      </c>
      <c r="B448" s="237" t="s">
        <v>33</v>
      </c>
      <c r="C448" s="237" t="s">
        <v>21</v>
      </c>
      <c r="D448" s="237" t="n">
        <v>134.0130677</v>
      </c>
      <c r="E448" s="237" t="n">
        <v>45.9825087722652</v>
      </c>
      <c r="F448" s="237" t="n">
        <v>100</v>
      </c>
      <c r="G448" s="237" t="n">
        <v>0</v>
      </c>
      <c r="H448" s="237"/>
      <c r="I448" s="237"/>
      <c r="J448" s="237"/>
      <c r="K448" s="237"/>
    </row>
    <row r="449">
      <c r="A449" s="237" t="s">
        <v>32</v>
      </c>
      <c r="B449" s="237" t="s">
        <v>33</v>
      </c>
      <c r="C449" s="237" t="s">
        <v>22</v>
      </c>
      <c r="D449" s="237" t="n">
        <v>51.2305808</v>
      </c>
      <c r="E449" s="237" t="n">
        <v>50.5295595128499</v>
      </c>
      <c r="F449" s="237" t="n">
        <v>100</v>
      </c>
      <c r="G449" s="237" t="n">
        <v>0</v>
      </c>
      <c r="H449" s="237"/>
      <c r="I449" s="237"/>
      <c r="J449" s="237"/>
      <c r="K449" s="237"/>
    </row>
    <row r="450">
      <c r="A450" s="237" t="s">
        <v>34</v>
      </c>
      <c r="B450" s="237" t="s">
        <v>35</v>
      </c>
      <c r="C450" s="237" t="s">
        <v>16</v>
      </c>
      <c r="D450" s="237" t="n">
        <v>921.4452752</v>
      </c>
      <c r="E450" s="237" t="n">
        <v>20.5983978719509</v>
      </c>
      <c r="F450" s="237" t="n">
        <v>100</v>
      </c>
      <c r="G450" s="237" t="n">
        <v>0</v>
      </c>
      <c r="H450" s="237"/>
      <c r="I450" s="237"/>
      <c r="J450" s="237"/>
      <c r="K450" s="237"/>
    </row>
    <row r="451">
      <c r="A451" s="237" t="s">
        <v>34</v>
      </c>
      <c r="B451" s="237" t="s">
        <v>35</v>
      </c>
      <c r="C451" s="237" t="s">
        <v>17</v>
      </c>
      <c r="D451" s="237" t="n">
        <v>2185.0676741</v>
      </c>
      <c r="E451" s="237" t="n">
        <v>7.71685320760947</v>
      </c>
      <c r="F451" s="237" t="n">
        <v>100</v>
      </c>
      <c r="G451" s="237" t="n">
        <v>0.000000000000000856742810874053</v>
      </c>
      <c r="H451" s="237"/>
      <c r="I451" s="237"/>
      <c r="J451" s="237"/>
      <c r="K451" s="237"/>
    </row>
    <row r="452">
      <c r="A452" s="237" t="s">
        <v>34</v>
      </c>
      <c r="B452" s="237" t="s">
        <v>35</v>
      </c>
      <c r="C452" s="237" t="s">
        <v>18</v>
      </c>
      <c r="D452" s="237" t="n">
        <v>376.3068293</v>
      </c>
      <c r="E452" s="237" t="n">
        <v>21.4391431669774</v>
      </c>
      <c r="F452" s="237" t="n">
        <v>100</v>
      </c>
      <c r="G452" s="237" t="n">
        <v>0</v>
      </c>
      <c r="H452" s="237"/>
      <c r="I452" s="237"/>
      <c r="J452" s="237"/>
      <c r="K452" s="237"/>
    </row>
    <row r="453">
      <c r="A453" s="237" t="s">
        <v>34</v>
      </c>
      <c r="B453" s="237" t="s">
        <v>35</v>
      </c>
      <c r="C453" s="237" t="s">
        <v>19</v>
      </c>
      <c r="D453" s="237" t="n">
        <v>65.130938</v>
      </c>
      <c r="E453" s="237" t="n">
        <v>40.0966932552397</v>
      </c>
      <c r="F453" s="237" t="n">
        <v>100</v>
      </c>
      <c r="G453" s="237" t="n">
        <v>0</v>
      </c>
      <c r="H453" s="237"/>
      <c r="I453" s="237"/>
      <c r="J453" s="237"/>
      <c r="K453" s="237"/>
    </row>
    <row r="454">
      <c r="A454" s="237" t="s">
        <v>34</v>
      </c>
      <c r="B454" s="237" t="s">
        <v>35</v>
      </c>
      <c r="C454" s="237" t="s">
        <v>20</v>
      </c>
      <c r="D454" s="237" t="n">
        <v>88.181542</v>
      </c>
      <c r="E454" s="237" t="n">
        <v>61.4710409438381</v>
      </c>
      <c r="F454" s="237" t="n">
        <v>100</v>
      </c>
      <c r="G454" s="237" t="n">
        <v>0.00000000000000682465650035249</v>
      </c>
      <c r="H454" s="237"/>
      <c r="I454" s="237"/>
      <c r="J454" s="237"/>
      <c r="K454" s="237"/>
    </row>
    <row r="455">
      <c r="A455" s="237" t="s">
        <v>34</v>
      </c>
      <c r="B455" s="237" t="s">
        <v>35</v>
      </c>
      <c r="C455" s="237" t="s">
        <v>22</v>
      </c>
      <c r="D455" s="237" t="n">
        <v>138.8400885</v>
      </c>
      <c r="E455" s="237" t="n">
        <v>31.8593568362449</v>
      </c>
      <c r="F455" s="237" t="n">
        <v>100</v>
      </c>
      <c r="G455" s="237" t="n">
        <v>0.0000000000000035370991509348</v>
      </c>
      <c r="H455" s="237"/>
      <c r="I455" s="237"/>
      <c r="J455" s="237"/>
      <c r="K455" s="237"/>
    </row>
    <row r="456">
      <c r="A456" s="237" t="s">
        <v>36</v>
      </c>
      <c r="B456" s="237" t="s">
        <v>37</v>
      </c>
      <c r="C456" s="237" t="s">
        <v>16</v>
      </c>
      <c r="D456" s="237" t="n">
        <v>284.050927</v>
      </c>
      <c r="E456" s="237" t="n">
        <v>6.94233825018588</v>
      </c>
      <c r="F456" s="237" t="n">
        <v>99.2094861660079</v>
      </c>
      <c r="G456" s="237" t="n">
        <v>0.801724705087101</v>
      </c>
      <c r="H456" s="237" t="n">
        <v>2.263354</v>
      </c>
      <c r="I456" s="237" t="n">
        <v>99.9999999999998</v>
      </c>
      <c r="J456" s="237" t="n">
        <v>0.790513833992095</v>
      </c>
      <c r="K456" s="237" t="n">
        <v>100.616450488431</v>
      </c>
    </row>
    <row r="457">
      <c r="A457" s="237" t="s">
        <v>36</v>
      </c>
      <c r="B457" s="237" t="s">
        <v>37</v>
      </c>
      <c r="C457" s="237" t="s">
        <v>17</v>
      </c>
      <c r="D457" s="237" t="n">
        <v>289.709312</v>
      </c>
      <c r="E457" s="237" t="n">
        <v>10.0502278620002</v>
      </c>
      <c r="F457" s="237" t="n">
        <v>100</v>
      </c>
      <c r="G457" s="237" t="n">
        <v>0</v>
      </c>
      <c r="H457" s="237"/>
      <c r="I457" s="237"/>
      <c r="J457" s="237"/>
      <c r="K457" s="237"/>
    </row>
    <row r="458">
      <c r="A458" s="237" t="s">
        <v>36</v>
      </c>
      <c r="B458" s="237" t="s">
        <v>37</v>
      </c>
      <c r="C458" s="237" t="s">
        <v>18</v>
      </c>
      <c r="D458" s="237" t="n">
        <v>5.658385</v>
      </c>
      <c r="E458" s="237" t="n">
        <v>42.8952211790544</v>
      </c>
      <c r="F458" s="237" t="n">
        <v>100</v>
      </c>
      <c r="G458" s="237" t="n">
        <v>0</v>
      </c>
      <c r="H458" s="237"/>
      <c r="I458" s="237"/>
      <c r="J458" s="237"/>
      <c r="K458" s="237"/>
    </row>
    <row r="459">
      <c r="A459" s="237" t="s">
        <v>36</v>
      </c>
      <c r="B459" s="237" t="s">
        <v>37</v>
      </c>
      <c r="C459" s="237" t="s">
        <v>22</v>
      </c>
      <c r="D459" s="237" t="n">
        <v>43.003726</v>
      </c>
      <c r="E459" s="237" t="n">
        <v>22.1865672719558</v>
      </c>
      <c r="F459" s="237" t="n">
        <v>100</v>
      </c>
      <c r="G459" s="237" t="n">
        <v>0</v>
      </c>
      <c r="H459" s="237"/>
      <c r="I459" s="237"/>
      <c r="J459" s="237"/>
      <c r="K459" s="237"/>
    </row>
    <row r="460">
      <c r="A460" s="237" t="s">
        <v>42</v>
      </c>
      <c r="B460" s="237" t="s">
        <v>43</v>
      </c>
      <c r="C460" s="237" t="s">
        <v>16</v>
      </c>
      <c r="D460" s="237" t="n">
        <v>543.2592008</v>
      </c>
      <c r="E460" s="237" t="n">
        <v>19.3615878377301</v>
      </c>
      <c r="F460" s="237" t="n">
        <v>97.453939994279</v>
      </c>
      <c r="G460" s="237" t="n">
        <v>1.96944252458601</v>
      </c>
      <c r="H460" s="237" t="n">
        <v>14.1930693</v>
      </c>
      <c r="I460" s="237" t="n">
        <v>72.5570968916119</v>
      </c>
      <c r="J460" s="237" t="n">
        <v>2.54606000572102</v>
      </c>
      <c r="K460" s="237" t="n">
        <v>75.3831147663129</v>
      </c>
    </row>
    <row r="461">
      <c r="A461" s="237" t="s">
        <v>42</v>
      </c>
      <c r="B461" s="237" t="s">
        <v>43</v>
      </c>
      <c r="C461" s="237" t="s">
        <v>17</v>
      </c>
      <c r="D461" s="237" t="n">
        <v>1033.7246786</v>
      </c>
      <c r="E461" s="237" t="n">
        <v>9.6085574136128</v>
      </c>
      <c r="F461" s="237" t="n">
        <v>100</v>
      </c>
      <c r="G461" s="237" t="n">
        <v>0.00000000000000106676416740257</v>
      </c>
      <c r="H461" s="237"/>
      <c r="I461" s="237"/>
      <c r="J461" s="237"/>
      <c r="K461" s="237"/>
    </row>
    <row r="462">
      <c r="A462" s="237" t="s">
        <v>42</v>
      </c>
      <c r="B462" s="237" t="s">
        <v>43</v>
      </c>
      <c r="C462" s="237" t="s">
        <v>22</v>
      </c>
      <c r="D462" s="237" t="n">
        <v>79.9435402</v>
      </c>
      <c r="E462" s="237" t="n">
        <v>53.5620068113057</v>
      </c>
      <c r="F462" s="237" t="n">
        <v>100</v>
      </c>
      <c r="G462" s="237" t="n">
        <v>0</v>
      </c>
      <c r="H462" s="237"/>
      <c r="I462" s="237"/>
      <c r="J462" s="237"/>
      <c r="K462" s="237"/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727</v>
      </c>
    </row>
    <row r="9">
      <c r="A9" t="s">
        <v>3</v>
      </c>
    </row>
    <row r="10">
      <c r="A10" t="s">
        <v>4</v>
      </c>
    </row>
    <row r="11">
      <c r="A11" t="s">
        <v>728</v>
      </c>
    </row>
    <row r="12">
      <c r="A12" s="3" t="s">
        <v>6</v>
      </c>
    </row>
    <row r="13">
      <c r="A13" s="3" t="s">
        <v>330</v>
      </c>
    </row>
    <row r="15">
      <c r="A15" s="4" t="s">
        <v>729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545</v>
      </c>
      <c r="I16" s="5" t="s">
        <v>546</v>
      </c>
      <c r="J16" s="5" t="s">
        <v>547</v>
      </c>
      <c r="K16" s="5" t="s">
        <v>548</v>
      </c>
    </row>
    <row r="17">
      <c r="A17" s="238" t="s">
        <v>14</v>
      </c>
      <c r="B17" s="238" t="s">
        <v>15</v>
      </c>
      <c r="C17" s="238" t="s">
        <v>16</v>
      </c>
      <c r="D17" s="238" t="n">
        <v>367705.3818808</v>
      </c>
      <c r="E17" s="238" t="n">
        <v>4.15492807860345</v>
      </c>
      <c r="F17" s="238" t="n">
        <v>86.3597623268682</v>
      </c>
      <c r="G17" s="238" t="n">
        <v>1.16387898009364</v>
      </c>
      <c r="H17" s="238" t="n">
        <v>58077.8439797</v>
      </c>
      <c r="I17" s="238" t="n">
        <v>8.73357550954976</v>
      </c>
      <c r="J17" s="238" t="n">
        <v>13.6402376731318</v>
      </c>
      <c r="K17" s="238" t="n">
        <v>7.36880943769116</v>
      </c>
    </row>
    <row r="18">
      <c r="A18" s="238" t="s">
        <v>14</v>
      </c>
      <c r="B18" s="238" t="s">
        <v>15</v>
      </c>
      <c r="C18" s="238" t="s">
        <v>17</v>
      </c>
      <c r="D18" s="238" t="n">
        <v>1313340.8017169</v>
      </c>
      <c r="E18" s="238" t="n">
        <v>2.19259598159692</v>
      </c>
      <c r="F18" s="238" t="n">
        <v>93.136999543295</v>
      </c>
      <c r="G18" s="238" t="n">
        <v>0.408048131266728</v>
      </c>
      <c r="H18" s="238" t="n">
        <v>96776.3463091</v>
      </c>
      <c r="I18" s="238" t="n">
        <v>6.22061281664416</v>
      </c>
      <c r="J18" s="238" t="n">
        <v>6.86300045670501</v>
      </c>
      <c r="K18" s="238" t="n">
        <v>5.53757483409492</v>
      </c>
    </row>
    <row r="19">
      <c r="A19" s="238" t="s">
        <v>14</v>
      </c>
      <c r="B19" s="238" t="s">
        <v>15</v>
      </c>
      <c r="C19" s="238" t="s">
        <v>18</v>
      </c>
      <c r="D19" s="238" t="n">
        <v>1262973.2591075</v>
      </c>
      <c r="E19" s="238" t="n">
        <v>1.9031768985945</v>
      </c>
      <c r="F19" s="238" t="n">
        <v>97.2110927676999</v>
      </c>
      <c r="G19" s="238" t="n">
        <v>0.254194247445068</v>
      </c>
      <c r="H19" s="238" t="n">
        <v>36233.6761808</v>
      </c>
      <c r="I19" s="238" t="n">
        <v>9.01207055350202</v>
      </c>
      <c r="J19" s="238" t="n">
        <v>2.78890723230011</v>
      </c>
      <c r="K19" s="238" t="n">
        <v>8.86028057269532</v>
      </c>
    </row>
    <row r="20">
      <c r="A20" s="238" t="s">
        <v>14</v>
      </c>
      <c r="B20" s="238" t="s">
        <v>15</v>
      </c>
      <c r="C20" s="238" t="s">
        <v>19</v>
      </c>
      <c r="D20" s="238" t="n">
        <v>191121.7190777</v>
      </c>
      <c r="E20" s="238" t="n">
        <v>5.67962138190175</v>
      </c>
      <c r="F20" s="238" t="n">
        <v>99.7785951773307</v>
      </c>
      <c r="G20" s="238" t="n">
        <v>0.108227265845392</v>
      </c>
      <c r="H20" s="238" t="n">
        <v>424.0916626</v>
      </c>
      <c r="I20" s="238" t="n">
        <v>48.6249352533824</v>
      </c>
      <c r="J20" s="238" t="n">
        <v>0.221404822669282</v>
      </c>
      <c r="K20" s="238" t="n">
        <v>48.7738451933684</v>
      </c>
    </row>
    <row r="21">
      <c r="A21" s="238" t="s">
        <v>14</v>
      </c>
      <c r="B21" s="238" t="s">
        <v>15</v>
      </c>
      <c r="C21" s="238" t="s">
        <v>20</v>
      </c>
      <c r="D21" s="238" t="n">
        <v>33497.5344584</v>
      </c>
      <c r="E21" s="238" t="n">
        <v>11.6562335550137</v>
      </c>
      <c r="F21" s="238" t="n">
        <v>100</v>
      </c>
      <c r="G21" s="238" t="n">
        <v>0</v>
      </c>
      <c r="H21" s="238"/>
      <c r="I21" s="238"/>
      <c r="J21" s="238"/>
      <c r="K21" s="238"/>
    </row>
    <row r="22">
      <c r="A22" s="238" t="s">
        <v>14</v>
      </c>
      <c r="B22" s="238" t="s">
        <v>15</v>
      </c>
      <c r="C22" s="238" t="s">
        <v>21</v>
      </c>
      <c r="D22" s="238" t="n">
        <v>3834.2982902</v>
      </c>
      <c r="E22" s="238" t="n">
        <v>34.0707907870216</v>
      </c>
      <c r="F22" s="238" t="n">
        <v>88.7963572640437</v>
      </c>
      <c r="G22" s="238" t="n">
        <v>9.94602189600726</v>
      </c>
      <c r="H22" s="238" t="n">
        <v>483.7823252</v>
      </c>
      <c r="I22" s="238" t="n">
        <v>89.2247922000173</v>
      </c>
      <c r="J22" s="238" t="n">
        <v>11.2036427359563</v>
      </c>
      <c r="K22" s="238" t="n">
        <v>78.8288715061812</v>
      </c>
    </row>
    <row r="23">
      <c r="A23" s="238" t="s">
        <v>14</v>
      </c>
      <c r="B23" s="238" t="s">
        <v>15</v>
      </c>
      <c r="C23" s="238" t="s">
        <v>22</v>
      </c>
      <c r="D23" s="238" t="n">
        <v>5656.0743838</v>
      </c>
      <c r="E23" s="238" t="n">
        <v>27.6820975148789</v>
      </c>
      <c r="F23" s="238" t="n">
        <v>49.2978621704577</v>
      </c>
      <c r="G23" s="238" t="n">
        <v>14.8699871643234</v>
      </c>
      <c r="H23" s="238" t="n">
        <v>5817.190652</v>
      </c>
      <c r="I23" s="238" t="n">
        <v>27.8858137411776</v>
      </c>
      <c r="J23" s="238" t="n">
        <v>50.7021378295423</v>
      </c>
      <c r="K23" s="238" t="n">
        <v>14.4581394214144</v>
      </c>
    </row>
    <row r="24">
      <c r="A24" s="238" t="s">
        <v>14</v>
      </c>
      <c r="B24" s="238" t="s">
        <v>23</v>
      </c>
      <c r="C24" s="238" t="s">
        <v>16</v>
      </c>
      <c r="D24" s="238" t="n">
        <v>124.23926</v>
      </c>
      <c r="E24" s="238"/>
      <c r="F24" s="238" t="n">
        <v>73.1928612765052</v>
      </c>
      <c r="G24" s="238"/>
      <c r="H24" s="238" t="n">
        <v>45.5030589</v>
      </c>
      <c r="I24" s="238"/>
      <c r="J24" s="238" t="n">
        <v>26.8071387234948</v>
      </c>
      <c r="K24" s="238"/>
    </row>
    <row r="25">
      <c r="A25" s="238" t="s">
        <v>14</v>
      </c>
      <c r="B25" s="238" t="s">
        <v>23</v>
      </c>
      <c r="C25" s="238" t="s">
        <v>17</v>
      </c>
      <c r="D25" s="238" t="n">
        <v>1787.4373364</v>
      </c>
      <c r="E25" s="238"/>
      <c r="F25" s="238" t="n">
        <v>90.0830668766834</v>
      </c>
      <c r="G25" s="238"/>
      <c r="H25" s="238" t="n">
        <v>196.7727914</v>
      </c>
      <c r="I25" s="238"/>
      <c r="J25" s="238" t="n">
        <v>9.91693312331656</v>
      </c>
      <c r="K25" s="238"/>
    </row>
    <row r="26">
      <c r="A26" s="238" t="s">
        <v>14</v>
      </c>
      <c r="B26" s="238" t="s">
        <v>23</v>
      </c>
      <c r="C26" s="238" t="s">
        <v>18</v>
      </c>
      <c r="D26" s="238" t="n">
        <v>90.0341211</v>
      </c>
      <c r="E26" s="238"/>
      <c r="F26" s="238" t="n">
        <v>100</v>
      </c>
      <c r="G26" s="238"/>
      <c r="H26" s="238"/>
      <c r="I26" s="238"/>
      <c r="J26" s="238"/>
      <c r="K26" s="238"/>
    </row>
    <row r="27">
      <c r="A27" s="238" t="s">
        <v>14</v>
      </c>
      <c r="B27" s="238" t="s">
        <v>23</v>
      </c>
      <c r="C27" s="238" t="s">
        <v>19</v>
      </c>
      <c r="D27" s="238" t="n">
        <v>91.3281606</v>
      </c>
      <c r="E27" s="238"/>
      <c r="F27" s="238" t="n">
        <v>100</v>
      </c>
      <c r="G27" s="238"/>
      <c r="H27" s="238"/>
      <c r="I27" s="238"/>
      <c r="J27" s="238"/>
      <c r="K27" s="238"/>
    </row>
    <row r="28">
      <c r="A28" s="238" t="s">
        <v>14</v>
      </c>
      <c r="B28" s="238" t="s">
        <v>23</v>
      </c>
      <c r="C28" s="238" t="s">
        <v>20</v>
      </c>
      <c r="D28" s="238" t="n">
        <v>485.8623363</v>
      </c>
      <c r="E28" s="238"/>
      <c r="F28" s="238" t="n">
        <v>100</v>
      </c>
      <c r="G28" s="238"/>
      <c r="H28" s="238"/>
      <c r="I28" s="238"/>
      <c r="J28" s="238"/>
      <c r="K28" s="238"/>
    </row>
    <row r="29">
      <c r="A29" s="238" t="s">
        <v>14</v>
      </c>
      <c r="B29" s="238" t="s">
        <v>23</v>
      </c>
      <c r="C29" s="238" t="s">
        <v>21</v>
      </c>
      <c r="D29" s="238" t="n">
        <v>1056.2945999</v>
      </c>
      <c r="E29" s="238"/>
      <c r="F29" s="238" t="n">
        <v>98.8738543831335</v>
      </c>
      <c r="G29" s="238"/>
      <c r="H29" s="238" t="n">
        <v>12.0309008</v>
      </c>
      <c r="I29" s="238"/>
      <c r="J29" s="238" t="n">
        <v>1.12614561686649</v>
      </c>
      <c r="K29" s="238"/>
    </row>
    <row r="30">
      <c r="A30" s="238" t="s">
        <v>14</v>
      </c>
      <c r="B30" s="238" t="s">
        <v>23</v>
      </c>
      <c r="C30" s="238" t="s">
        <v>22</v>
      </c>
      <c r="D30" s="238" t="n">
        <v>36.4836775</v>
      </c>
      <c r="E30" s="238"/>
      <c r="F30" s="238" t="n">
        <v>76.811892534808</v>
      </c>
      <c r="G30" s="238"/>
      <c r="H30" s="238" t="n">
        <v>11.0137559</v>
      </c>
      <c r="I30" s="238"/>
      <c r="J30" s="238" t="n">
        <v>23.188107465192</v>
      </c>
      <c r="K30" s="238"/>
    </row>
    <row r="31">
      <c r="A31" s="238" t="s">
        <v>14</v>
      </c>
      <c r="B31" s="238" t="s">
        <v>24</v>
      </c>
      <c r="C31" s="238" t="s">
        <v>16</v>
      </c>
      <c r="D31" s="238" t="n">
        <v>367581.1426208</v>
      </c>
      <c r="E31" s="238" t="n">
        <v>4.15628828711586</v>
      </c>
      <c r="F31" s="238" t="n">
        <v>86.3650135240305</v>
      </c>
      <c r="G31" s="238" t="n">
        <v>1.16426400713754</v>
      </c>
      <c r="H31" s="238" t="n">
        <v>58032.3409208</v>
      </c>
      <c r="I31" s="238" t="n">
        <v>8.74007177904482</v>
      </c>
      <c r="J31" s="238" t="n">
        <v>13.6349864759695</v>
      </c>
      <c r="K31" s="238" t="n">
        <v>7.37453439350227</v>
      </c>
    </row>
    <row r="32">
      <c r="A32" s="238" t="s">
        <v>14</v>
      </c>
      <c r="B32" s="238" t="s">
        <v>24</v>
      </c>
      <c r="C32" s="238" t="s">
        <v>17</v>
      </c>
      <c r="D32" s="238" t="n">
        <v>1311553.3643805</v>
      </c>
      <c r="E32" s="238" t="n">
        <v>2.19427560863619</v>
      </c>
      <c r="F32" s="238" t="n">
        <v>93.1413028615142</v>
      </c>
      <c r="G32" s="238" t="n">
        <v>0.408598136272174</v>
      </c>
      <c r="H32" s="238" t="n">
        <v>96579.5735177</v>
      </c>
      <c r="I32" s="238" t="n">
        <v>6.23238401476797</v>
      </c>
      <c r="J32" s="238" t="n">
        <v>6.85869713848581</v>
      </c>
      <c r="K32" s="238" t="n">
        <v>5.54877435039779</v>
      </c>
    </row>
    <row r="33">
      <c r="A33" s="238" t="s">
        <v>14</v>
      </c>
      <c r="B33" s="238" t="s">
        <v>24</v>
      </c>
      <c r="C33" s="238" t="s">
        <v>18</v>
      </c>
      <c r="D33" s="238" t="n">
        <v>1262883.2249864</v>
      </c>
      <c r="E33" s="238" t="n">
        <v>1.90330983606991</v>
      </c>
      <c r="F33" s="238" t="n">
        <v>97.2108994850082</v>
      </c>
      <c r="G33" s="238" t="n">
        <v>0.254212445765137</v>
      </c>
      <c r="H33" s="238" t="n">
        <v>36233.6761808</v>
      </c>
      <c r="I33" s="238" t="n">
        <v>9.01207055350202</v>
      </c>
      <c r="J33" s="238" t="n">
        <v>2.78910051499181</v>
      </c>
      <c r="K33" s="238" t="n">
        <v>8.8602832276145</v>
      </c>
    </row>
    <row r="34">
      <c r="A34" s="238" t="s">
        <v>14</v>
      </c>
      <c r="B34" s="238" t="s">
        <v>24</v>
      </c>
      <c r="C34" s="238" t="s">
        <v>19</v>
      </c>
      <c r="D34" s="238" t="n">
        <v>191030.3909171</v>
      </c>
      <c r="E34" s="238" t="n">
        <v>5.68228210808829</v>
      </c>
      <c r="F34" s="238" t="n">
        <v>99.7784895621739</v>
      </c>
      <c r="G34" s="238" t="n">
        <v>0.108279499848285</v>
      </c>
      <c r="H34" s="238" t="n">
        <v>424.0916626</v>
      </c>
      <c r="I34" s="238" t="n">
        <v>48.6249352533824</v>
      </c>
      <c r="J34" s="238" t="n">
        <v>0.221510437826106</v>
      </c>
      <c r="K34" s="238" t="n">
        <v>48.7740670436984</v>
      </c>
    </row>
    <row r="35">
      <c r="A35" s="238" t="s">
        <v>14</v>
      </c>
      <c r="B35" s="238" t="s">
        <v>24</v>
      </c>
      <c r="C35" s="238" t="s">
        <v>20</v>
      </c>
      <c r="D35" s="238" t="n">
        <v>33011.6721221</v>
      </c>
      <c r="E35" s="238" t="n">
        <v>11.8137909941384</v>
      </c>
      <c r="F35" s="238" t="n">
        <v>100</v>
      </c>
      <c r="G35" s="238" t="n">
        <v>0</v>
      </c>
      <c r="H35" s="238"/>
      <c r="I35" s="238"/>
      <c r="J35" s="238"/>
      <c r="K35" s="238"/>
    </row>
    <row r="36">
      <c r="A36" s="238" t="s">
        <v>14</v>
      </c>
      <c r="B36" s="238" t="s">
        <v>24</v>
      </c>
      <c r="C36" s="238" t="s">
        <v>21</v>
      </c>
      <c r="D36" s="238" t="n">
        <v>2778.0036903</v>
      </c>
      <c r="E36" s="238" t="n">
        <v>46.040207793456</v>
      </c>
      <c r="F36" s="238" t="n">
        <v>85.4834777467979</v>
      </c>
      <c r="G36" s="238" t="n">
        <v>13.5538348490326</v>
      </c>
      <c r="H36" s="238" t="n">
        <v>471.7514244</v>
      </c>
      <c r="I36" s="238" t="n">
        <v>91.4647119161928</v>
      </c>
      <c r="J36" s="238" t="n">
        <v>14.5165222532021</v>
      </c>
      <c r="K36" s="238" t="n">
        <v>79.8144982311773</v>
      </c>
    </row>
    <row r="37">
      <c r="A37" s="238" t="s">
        <v>14</v>
      </c>
      <c r="B37" s="238" t="s">
        <v>24</v>
      </c>
      <c r="C37" s="238" t="s">
        <v>22</v>
      </c>
      <c r="D37" s="238" t="n">
        <v>5619.5907063</v>
      </c>
      <c r="E37" s="238" t="n">
        <v>27.8586083088674</v>
      </c>
      <c r="F37" s="238" t="n">
        <v>49.1834851001135</v>
      </c>
      <c r="G37" s="238" t="n">
        <v>14.9644982850463</v>
      </c>
      <c r="H37" s="238" t="n">
        <v>5806.1768961</v>
      </c>
      <c r="I37" s="238" t="n">
        <v>27.9382883062672</v>
      </c>
      <c r="J37" s="238" t="n">
        <v>50.8165148998865</v>
      </c>
      <c r="K37" s="238" t="n">
        <v>14.4836020314115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730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545</v>
      </c>
      <c r="I47" s="5" t="s">
        <v>546</v>
      </c>
      <c r="J47" s="5" t="s">
        <v>547</v>
      </c>
      <c r="K47" s="5" t="s">
        <v>548</v>
      </c>
    </row>
    <row r="48">
      <c r="A48" s="239" t="s">
        <v>14</v>
      </c>
      <c r="B48" s="239" t="s">
        <v>15</v>
      </c>
      <c r="C48" s="239" t="s">
        <v>16</v>
      </c>
      <c r="D48" s="239" t="n">
        <v>367705.3818808</v>
      </c>
      <c r="E48" s="239" t="n">
        <v>4.15492807860345</v>
      </c>
      <c r="F48" s="239" t="n">
        <v>86.3597623268682</v>
      </c>
      <c r="G48" s="239" t="n">
        <v>1.16387898009364</v>
      </c>
      <c r="H48" s="239" t="n">
        <v>58077.8439797</v>
      </c>
      <c r="I48" s="239" t="n">
        <v>8.73357550954976</v>
      </c>
      <c r="J48" s="239" t="n">
        <v>13.6402376731318</v>
      </c>
      <c r="K48" s="239" t="n">
        <v>7.36880943769116</v>
      </c>
    </row>
    <row r="49">
      <c r="A49" s="239" t="s">
        <v>14</v>
      </c>
      <c r="B49" s="239" t="s">
        <v>15</v>
      </c>
      <c r="C49" s="239" t="s">
        <v>17</v>
      </c>
      <c r="D49" s="239" t="n">
        <v>1313340.8017169</v>
      </c>
      <c r="E49" s="239" t="n">
        <v>2.19259598159692</v>
      </c>
      <c r="F49" s="239" t="n">
        <v>93.136999543295</v>
      </c>
      <c r="G49" s="239" t="n">
        <v>0.408048131266728</v>
      </c>
      <c r="H49" s="239" t="n">
        <v>96776.3463091</v>
      </c>
      <c r="I49" s="239" t="n">
        <v>6.22061281664416</v>
      </c>
      <c r="J49" s="239" t="n">
        <v>6.86300045670501</v>
      </c>
      <c r="K49" s="239" t="n">
        <v>5.53757483409492</v>
      </c>
    </row>
    <row r="50">
      <c r="A50" s="239" t="s">
        <v>14</v>
      </c>
      <c r="B50" s="239" t="s">
        <v>15</v>
      </c>
      <c r="C50" s="239" t="s">
        <v>18</v>
      </c>
      <c r="D50" s="239" t="n">
        <v>1262973.2591075</v>
      </c>
      <c r="E50" s="239" t="n">
        <v>1.9031768985945</v>
      </c>
      <c r="F50" s="239" t="n">
        <v>97.2110927676999</v>
      </c>
      <c r="G50" s="239" t="n">
        <v>0.254194247445068</v>
      </c>
      <c r="H50" s="239" t="n">
        <v>36233.6761808</v>
      </c>
      <c r="I50" s="239" t="n">
        <v>9.01207055350202</v>
      </c>
      <c r="J50" s="239" t="n">
        <v>2.78890723230011</v>
      </c>
      <c r="K50" s="239" t="n">
        <v>8.86028057269532</v>
      </c>
    </row>
    <row r="51">
      <c r="A51" s="239" t="s">
        <v>14</v>
      </c>
      <c r="B51" s="239" t="s">
        <v>15</v>
      </c>
      <c r="C51" s="239" t="s">
        <v>19</v>
      </c>
      <c r="D51" s="239" t="n">
        <v>191121.7190777</v>
      </c>
      <c r="E51" s="239" t="n">
        <v>5.67962138190175</v>
      </c>
      <c r="F51" s="239" t="n">
        <v>99.7785951773307</v>
      </c>
      <c r="G51" s="239" t="n">
        <v>0.108227265845392</v>
      </c>
      <c r="H51" s="239" t="n">
        <v>424.0916626</v>
      </c>
      <c r="I51" s="239" t="n">
        <v>48.6249352533824</v>
      </c>
      <c r="J51" s="239" t="n">
        <v>0.221404822669282</v>
      </c>
      <c r="K51" s="239" t="n">
        <v>48.7738451933684</v>
      </c>
    </row>
    <row r="52">
      <c r="A52" s="239" t="s">
        <v>14</v>
      </c>
      <c r="B52" s="239" t="s">
        <v>15</v>
      </c>
      <c r="C52" s="239" t="s">
        <v>20</v>
      </c>
      <c r="D52" s="239" t="n">
        <v>33497.5344584</v>
      </c>
      <c r="E52" s="239" t="n">
        <v>11.6562335550137</v>
      </c>
      <c r="F52" s="239" t="n">
        <v>100</v>
      </c>
      <c r="G52" s="239" t="n">
        <v>0</v>
      </c>
      <c r="H52" s="239"/>
      <c r="I52" s="239"/>
      <c r="J52" s="239"/>
      <c r="K52" s="239"/>
    </row>
    <row r="53">
      <c r="A53" s="239" t="s">
        <v>14</v>
      </c>
      <c r="B53" s="239" t="s">
        <v>15</v>
      </c>
      <c r="C53" s="239" t="s">
        <v>21</v>
      </c>
      <c r="D53" s="239" t="n">
        <v>3834.2982902</v>
      </c>
      <c r="E53" s="239" t="n">
        <v>34.0707907870216</v>
      </c>
      <c r="F53" s="239" t="n">
        <v>88.7963572640437</v>
      </c>
      <c r="G53" s="239" t="n">
        <v>9.94602189600726</v>
      </c>
      <c r="H53" s="239" t="n">
        <v>483.7823252</v>
      </c>
      <c r="I53" s="239" t="n">
        <v>89.2247922000173</v>
      </c>
      <c r="J53" s="239" t="n">
        <v>11.2036427359563</v>
      </c>
      <c r="K53" s="239" t="n">
        <v>78.8288715061812</v>
      </c>
    </row>
    <row r="54">
      <c r="A54" s="239" t="s">
        <v>14</v>
      </c>
      <c r="B54" s="239" t="s">
        <v>15</v>
      </c>
      <c r="C54" s="239" t="s">
        <v>22</v>
      </c>
      <c r="D54" s="239" t="n">
        <v>5656.0743838</v>
      </c>
      <c r="E54" s="239" t="n">
        <v>27.6820975148789</v>
      </c>
      <c r="F54" s="239" t="n">
        <v>49.2978621704577</v>
      </c>
      <c r="G54" s="239" t="n">
        <v>14.8699871643234</v>
      </c>
      <c r="H54" s="239" t="n">
        <v>5817.190652</v>
      </c>
      <c r="I54" s="239" t="n">
        <v>27.8858137411776</v>
      </c>
      <c r="J54" s="239" t="n">
        <v>50.7021378295423</v>
      </c>
      <c r="K54" s="239" t="n">
        <v>14.4581394214144</v>
      </c>
    </row>
    <row r="55">
      <c r="A55" s="239" t="s">
        <v>32</v>
      </c>
      <c r="B55" s="239" t="s">
        <v>33</v>
      </c>
      <c r="C55" s="239" t="s">
        <v>16</v>
      </c>
      <c r="D55" s="239" t="n">
        <v>3983.0051947</v>
      </c>
      <c r="E55" s="239" t="n">
        <v>31.8500732554662</v>
      </c>
      <c r="F55" s="239" t="n">
        <v>85.6940738372994</v>
      </c>
      <c r="G55" s="239" t="n">
        <v>5.10157022061525</v>
      </c>
      <c r="H55" s="239" t="n">
        <v>664.9302066</v>
      </c>
      <c r="I55" s="239" t="n">
        <v>59.73073918216</v>
      </c>
      <c r="J55" s="239" t="n">
        <v>14.3059261627006</v>
      </c>
      <c r="K55" s="239" t="n">
        <v>30.5589676753262</v>
      </c>
    </row>
    <row r="56">
      <c r="A56" s="239" t="s">
        <v>32</v>
      </c>
      <c r="B56" s="239" t="s">
        <v>33</v>
      </c>
      <c r="C56" s="239" t="s">
        <v>17</v>
      </c>
      <c r="D56" s="239" t="n">
        <v>78143.8191485</v>
      </c>
      <c r="E56" s="239" t="n">
        <v>8.64159953204041</v>
      </c>
      <c r="F56" s="239" t="n">
        <v>95.5722641408267</v>
      </c>
      <c r="G56" s="239" t="n">
        <v>1.10541025453515</v>
      </c>
      <c r="H56" s="239" t="n">
        <v>3620.2991875</v>
      </c>
      <c r="I56" s="239" t="n">
        <v>26.1987876436839</v>
      </c>
      <c r="J56" s="239" t="n">
        <v>4.42773585917335</v>
      </c>
      <c r="K56" s="239" t="n">
        <v>23.8601768918834</v>
      </c>
    </row>
    <row r="57">
      <c r="A57" s="239" t="s">
        <v>32</v>
      </c>
      <c r="B57" s="239" t="s">
        <v>33</v>
      </c>
      <c r="C57" s="239" t="s">
        <v>18</v>
      </c>
      <c r="D57" s="239" t="n">
        <v>46447.0300871</v>
      </c>
      <c r="E57" s="239" t="n">
        <v>12.1179544945847</v>
      </c>
      <c r="F57" s="239" t="n">
        <v>95.6889202163227</v>
      </c>
      <c r="G57" s="239" t="n">
        <v>1.86567616249387</v>
      </c>
      <c r="H57" s="239" t="n">
        <v>2092.5813769</v>
      </c>
      <c r="I57" s="239" t="n">
        <v>43.9801168237658</v>
      </c>
      <c r="J57" s="239" t="n">
        <v>4.31107978367727</v>
      </c>
      <c r="K57" s="239" t="n">
        <v>41.4106317721852</v>
      </c>
    </row>
    <row r="58">
      <c r="A58" s="239" t="s">
        <v>32</v>
      </c>
      <c r="B58" s="239" t="s">
        <v>33</v>
      </c>
      <c r="C58" s="239" t="s">
        <v>19</v>
      </c>
      <c r="D58" s="239" t="n">
        <v>18924.938788</v>
      </c>
      <c r="E58" s="239" t="n">
        <v>24.1509514381841</v>
      </c>
      <c r="F58" s="239" t="n">
        <v>99.4682228134776</v>
      </c>
      <c r="G58" s="239" t="n">
        <v>0.52623939118725</v>
      </c>
      <c r="H58" s="239" t="n">
        <v>101.1765408</v>
      </c>
      <c r="I58" s="239" t="n">
        <v>100</v>
      </c>
      <c r="J58" s="239" t="n">
        <v>0.531777186522402</v>
      </c>
      <c r="K58" s="239" t="n">
        <v>98.432385484888</v>
      </c>
    </row>
    <row r="59">
      <c r="A59" s="239" t="s">
        <v>32</v>
      </c>
      <c r="B59" s="239" t="s">
        <v>33</v>
      </c>
      <c r="C59" s="239" t="s">
        <v>20</v>
      </c>
      <c r="D59" s="239" t="n">
        <v>2774.5821503</v>
      </c>
      <c r="E59" s="239" t="n">
        <v>35.3951075401244</v>
      </c>
      <c r="F59" s="239" t="n">
        <v>100</v>
      </c>
      <c r="G59" s="239" t="n">
        <v>0.00000000000000392964633501296</v>
      </c>
      <c r="H59" s="239"/>
      <c r="I59" s="239"/>
      <c r="J59" s="239"/>
      <c r="K59" s="239"/>
    </row>
    <row r="60">
      <c r="A60" s="239" t="s">
        <v>32</v>
      </c>
      <c r="B60" s="239" t="s">
        <v>33</v>
      </c>
      <c r="C60" s="239" t="s">
        <v>21</v>
      </c>
      <c r="D60" s="239" t="n">
        <v>400.4392215</v>
      </c>
      <c r="E60" s="239" t="n">
        <v>47.6815906565291</v>
      </c>
      <c r="F60" s="239" t="n">
        <v>100</v>
      </c>
      <c r="G60" s="239" t="n">
        <v>0</v>
      </c>
      <c r="H60" s="239"/>
      <c r="I60" s="239"/>
      <c r="J60" s="239"/>
      <c r="K60" s="239"/>
    </row>
    <row r="61">
      <c r="A61" s="239" t="s">
        <v>32</v>
      </c>
      <c r="B61" s="239" t="s">
        <v>33</v>
      </c>
      <c r="C61" s="239" t="s">
        <v>22</v>
      </c>
      <c r="D61" s="239" t="n">
        <v>112.2253302</v>
      </c>
      <c r="E61" s="239" t="n">
        <v>53.593243397333</v>
      </c>
      <c r="F61" s="239" t="n">
        <v>76.7625103074015</v>
      </c>
      <c r="G61" s="239" t="n">
        <v>23.4821424340153</v>
      </c>
      <c r="H61" s="239" t="n">
        <v>33.972768</v>
      </c>
      <c r="I61" s="239" t="n">
        <v>100</v>
      </c>
      <c r="J61" s="239" t="n">
        <v>23.2374896925985</v>
      </c>
      <c r="K61" s="239" t="n">
        <v>77.5706939293495</v>
      </c>
    </row>
    <row r="62">
      <c r="A62" s="239" t="s">
        <v>34</v>
      </c>
      <c r="B62" s="239" t="s">
        <v>35</v>
      </c>
      <c r="C62" s="239" t="s">
        <v>16</v>
      </c>
      <c r="D62" s="239" t="n">
        <v>3085.7842401</v>
      </c>
      <c r="E62" s="239" t="n">
        <v>20.8290405762089</v>
      </c>
      <c r="F62" s="239" t="n">
        <v>94.1528427992547</v>
      </c>
      <c r="G62" s="239" t="n">
        <v>2.31816134217838</v>
      </c>
      <c r="H62" s="239" t="n">
        <v>191.6359082</v>
      </c>
      <c r="I62" s="239" t="n">
        <v>41.2910013662256</v>
      </c>
      <c r="J62" s="239" t="n">
        <v>5.84715720074528</v>
      </c>
      <c r="K62" s="239" t="n">
        <v>37.3277941639077</v>
      </c>
    </row>
    <row r="63">
      <c r="A63" s="239" t="s">
        <v>34</v>
      </c>
      <c r="B63" s="239" t="s">
        <v>35</v>
      </c>
      <c r="C63" s="239" t="s">
        <v>17</v>
      </c>
      <c r="D63" s="239" t="n">
        <v>6792.886798</v>
      </c>
      <c r="E63" s="239" t="n">
        <v>8.28573612834044</v>
      </c>
      <c r="F63" s="239" t="n">
        <v>94.517391648756</v>
      </c>
      <c r="G63" s="239" t="n">
        <v>1.82859848949997</v>
      </c>
      <c r="H63" s="239" t="n">
        <v>394.0305296</v>
      </c>
      <c r="I63" s="239" t="n">
        <v>34.5803329355354</v>
      </c>
      <c r="J63" s="239" t="n">
        <v>5.482608351244</v>
      </c>
      <c r="K63" s="239" t="n">
        <v>31.5241119787767</v>
      </c>
    </row>
    <row r="64">
      <c r="A64" s="239" t="s">
        <v>34</v>
      </c>
      <c r="B64" s="239" t="s">
        <v>35</v>
      </c>
      <c r="C64" s="239" t="s">
        <v>18</v>
      </c>
      <c r="D64" s="239" t="n">
        <v>1200.2549337</v>
      </c>
      <c r="E64" s="239" t="n">
        <v>22.0995192185147</v>
      </c>
      <c r="F64" s="239" t="n">
        <v>98.5791636775692</v>
      </c>
      <c r="G64" s="239" t="n">
        <v>1.42530739603238</v>
      </c>
      <c r="H64" s="239" t="n">
        <v>17.299455</v>
      </c>
      <c r="I64" s="239" t="n">
        <v>100</v>
      </c>
      <c r="J64" s="239" t="n">
        <v>1.42083632243081</v>
      </c>
      <c r="K64" s="239" t="n">
        <v>98.8893716089302</v>
      </c>
    </row>
    <row r="65">
      <c r="A65" s="239" t="s">
        <v>34</v>
      </c>
      <c r="B65" s="239" t="s">
        <v>35</v>
      </c>
      <c r="C65" s="239" t="s">
        <v>19</v>
      </c>
      <c r="D65" s="239" t="n">
        <v>218.6889875</v>
      </c>
      <c r="E65" s="239" t="n">
        <v>43.2841117650421</v>
      </c>
      <c r="F65" s="239" t="n">
        <v>100</v>
      </c>
      <c r="G65" s="239" t="n">
        <v>0</v>
      </c>
      <c r="H65" s="239"/>
      <c r="I65" s="239"/>
      <c r="J65" s="239"/>
      <c r="K65" s="239"/>
    </row>
    <row r="66">
      <c r="A66" s="239" t="s">
        <v>34</v>
      </c>
      <c r="B66" s="239" t="s">
        <v>35</v>
      </c>
      <c r="C66" s="239" t="s">
        <v>20</v>
      </c>
      <c r="D66" s="239" t="n">
        <v>285.7350317</v>
      </c>
      <c r="E66" s="239" t="n">
        <v>57.3850735072487</v>
      </c>
      <c r="F66" s="239" t="n">
        <v>100</v>
      </c>
      <c r="G66" s="239" t="n">
        <v>0</v>
      </c>
      <c r="H66" s="239"/>
      <c r="I66" s="239"/>
      <c r="J66" s="239"/>
      <c r="K66" s="239"/>
    </row>
    <row r="67">
      <c r="A67" s="239" t="s">
        <v>34</v>
      </c>
      <c r="B67" s="239" t="s">
        <v>35</v>
      </c>
      <c r="C67" s="239" t="s">
        <v>22</v>
      </c>
      <c r="D67" s="239" t="n">
        <v>390.0154433</v>
      </c>
      <c r="E67" s="239" t="n">
        <v>39.0106859094276</v>
      </c>
      <c r="F67" s="239" t="n">
        <v>87.9038540676451</v>
      </c>
      <c r="G67" s="239" t="n">
        <v>9.54361370022095</v>
      </c>
      <c r="H67" s="239" t="n">
        <v>53.6686789</v>
      </c>
      <c r="I67" s="239" t="n">
        <v>71.0207690051525</v>
      </c>
      <c r="J67" s="239" t="n">
        <v>12.0961459323549</v>
      </c>
      <c r="K67" s="239" t="n">
        <v>69.3543572203642</v>
      </c>
    </row>
    <row r="68">
      <c r="A68" s="239" t="s">
        <v>36</v>
      </c>
      <c r="B68" s="239" t="s">
        <v>37</v>
      </c>
      <c r="C68" s="239" t="s">
        <v>16</v>
      </c>
      <c r="D68" s="239" t="n">
        <v>742.380112</v>
      </c>
      <c r="E68" s="239" t="n">
        <v>7.82004766284308</v>
      </c>
      <c r="F68" s="239" t="n">
        <v>92.0056100981767</v>
      </c>
      <c r="G68" s="239" t="n">
        <v>2.41905016434514</v>
      </c>
      <c r="H68" s="239" t="n">
        <v>64.505589</v>
      </c>
      <c r="I68" s="239" t="n">
        <v>27.8632725559183</v>
      </c>
      <c r="J68" s="239" t="n">
        <v>7.99438990182328</v>
      </c>
      <c r="K68" s="239" t="n">
        <v>27.8402966282528</v>
      </c>
    </row>
    <row r="69">
      <c r="A69" s="239" t="s">
        <v>36</v>
      </c>
      <c r="B69" s="239" t="s">
        <v>37</v>
      </c>
      <c r="C69" s="239" t="s">
        <v>17</v>
      </c>
      <c r="D69" s="239" t="n">
        <v>728.799988</v>
      </c>
      <c r="E69" s="239" t="n">
        <v>11.3607731083149</v>
      </c>
      <c r="F69" s="239" t="n">
        <v>86.3270777479893</v>
      </c>
      <c r="G69" s="239" t="n">
        <v>3.55986696383404</v>
      </c>
      <c r="H69" s="239" t="n">
        <v>115.431054</v>
      </c>
      <c r="I69" s="239" t="n">
        <v>22.7949082721834</v>
      </c>
      <c r="J69" s="239" t="n">
        <v>13.6729222520107</v>
      </c>
      <c r="K69" s="239" t="n">
        <v>22.4760227912659</v>
      </c>
    </row>
    <row r="70">
      <c r="A70" s="239" t="s">
        <v>36</v>
      </c>
      <c r="B70" s="239" t="s">
        <v>37</v>
      </c>
      <c r="C70" s="239" t="s">
        <v>18</v>
      </c>
      <c r="D70" s="239" t="n">
        <v>22.63354</v>
      </c>
      <c r="E70" s="239" t="n">
        <v>51.0392006206993</v>
      </c>
      <c r="F70" s="239" t="n">
        <v>100</v>
      </c>
      <c r="G70" s="239" t="n">
        <v>0</v>
      </c>
      <c r="H70" s="239"/>
      <c r="I70" s="239"/>
      <c r="J70" s="239"/>
      <c r="K70" s="239"/>
    </row>
    <row r="71">
      <c r="A71" s="239" t="s">
        <v>36</v>
      </c>
      <c r="B71" s="239" t="s">
        <v>37</v>
      </c>
      <c r="C71" s="239" t="s">
        <v>22</v>
      </c>
      <c r="D71" s="239" t="n">
        <v>125.616147</v>
      </c>
      <c r="E71" s="239" t="n">
        <v>22.3132620978922</v>
      </c>
      <c r="F71" s="239" t="n">
        <v>84.7328244274809</v>
      </c>
      <c r="G71" s="239" t="n">
        <v>8.41357101525689</v>
      </c>
      <c r="H71" s="239" t="n">
        <v>22.63354</v>
      </c>
      <c r="I71" s="239" t="n">
        <v>53.9536838408647</v>
      </c>
      <c r="J71" s="239" t="n">
        <v>15.2671755725191</v>
      </c>
      <c r="K71" s="239" t="n">
        <v>46.6953191346757</v>
      </c>
    </row>
    <row r="72">
      <c r="A72" s="239" t="s">
        <v>40</v>
      </c>
      <c r="B72" s="239" t="s">
        <v>41</v>
      </c>
      <c r="C72" s="239" t="s">
        <v>16</v>
      </c>
      <c r="D72" s="239" t="n">
        <v>7320.7723532</v>
      </c>
      <c r="E72" s="239" t="n">
        <v>40.359970812319</v>
      </c>
      <c r="F72" s="239" t="n">
        <v>100</v>
      </c>
      <c r="G72" s="239" t="n">
        <v>0</v>
      </c>
      <c r="H72" s="239"/>
      <c r="I72" s="239"/>
      <c r="J72" s="239"/>
      <c r="K72" s="239"/>
    </row>
    <row r="73">
      <c r="A73" s="239" t="s">
        <v>40</v>
      </c>
      <c r="B73" s="239" t="s">
        <v>41</v>
      </c>
      <c r="C73" s="239" t="s">
        <v>17</v>
      </c>
      <c r="D73" s="239" t="n">
        <v>58540.2392039</v>
      </c>
      <c r="E73" s="239" t="n">
        <v>14.541488868093</v>
      </c>
      <c r="F73" s="239" t="n">
        <v>91.0961412535888</v>
      </c>
      <c r="G73" s="239" t="n">
        <v>4.8113101978756</v>
      </c>
      <c r="H73" s="239" t="n">
        <v>5721.8013154</v>
      </c>
      <c r="I73" s="239" t="n">
        <v>54.6561874336879</v>
      </c>
      <c r="J73" s="239" t="n">
        <v>8.9038587464112</v>
      </c>
      <c r="K73" s="239" t="n">
        <v>49.2249266170318</v>
      </c>
    </row>
    <row r="74">
      <c r="A74" s="239" t="s">
        <v>40</v>
      </c>
      <c r="B74" s="239" t="s">
        <v>41</v>
      </c>
      <c r="C74" s="239" t="s">
        <v>18</v>
      </c>
      <c r="D74" s="239" t="n">
        <v>73683.7465263</v>
      </c>
      <c r="E74" s="239" t="n">
        <v>11.1916781334708</v>
      </c>
      <c r="F74" s="239" t="n">
        <v>98.1135495058394</v>
      </c>
      <c r="G74" s="239" t="n">
        <v>0.961717563488174</v>
      </c>
      <c r="H74" s="239" t="n">
        <v>1416.7333742</v>
      </c>
      <c r="I74" s="239" t="n">
        <v>52.5362693960929</v>
      </c>
      <c r="J74" s="239" t="n">
        <v>1.88645049416065</v>
      </c>
      <c r="K74" s="239" t="n">
        <v>50.0185528684734</v>
      </c>
    </row>
    <row r="75">
      <c r="A75" s="239" t="s">
        <v>40</v>
      </c>
      <c r="B75" s="239" t="s">
        <v>41</v>
      </c>
      <c r="C75" s="239" t="s">
        <v>19</v>
      </c>
      <c r="D75" s="239" t="n">
        <v>9817.7072239</v>
      </c>
      <c r="E75" s="239" t="n">
        <v>40.7201297253472</v>
      </c>
      <c r="F75" s="239" t="n">
        <v>100</v>
      </c>
      <c r="G75" s="239" t="n">
        <v>0.00000000000000452084255868038</v>
      </c>
      <c r="H75" s="239"/>
      <c r="I75" s="239"/>
      <c r="J75" s="239"/>
      <c r="K75" s="239"/>
    </row>
    <row r="76">
      <c r="A76" s="239" t="s">
        <v>42</v>
      </c>
      <c r="B76" s="239" t="s">
        <v>43</v>
      </c>
      <c r="C76" s="239" t="s">
        <v>16</v>
      </c>
      <c r="D76" s="239" t="n">
        <v>1157.5515037</v>
      </c>
      <c r="E76" s="239" t="n">
        <v>18.5748147419131</v>
      </c>
      <c r="F76" s="239" t="n">
        <v>76.4751759008452</v>
      </c>
      <c r="G76" s="239" t="n">
        <v>5.39916156176252</v>
      </c>
      <c r="H76" s="239" t="n">
        <v>356.0788869</v>
      </c>
      <c r="I76" s="239" t="n">
        <v>31.105014313867</v>
      </c>
      <c r="J76" s="239" t="n">
        <v>23.5248240991548</v>
      </c>
      <c r="K76" s="239" t="n">
        <v>17.5517499477373</v>
      </c>
    </row>
    <row r="77">
      <c r="A77" s="239" t="s">
        <v>42</v>
      </c>
      <c r="B77" s="239" t="s">
        <v>43</v>
      </c>
      <c r="C77" s="239" t="s">
        <v>17</v>
      </c>
      <c r="D77" s="239" t="n">
        <v>2474.269928</v>
      </c>
      <c r="E77" s="239" t="n">
        <v>10.9471835429195</v>
      </c>
      <c r="F77" s="239" t="n">
        <v>86.5732809504023</v>
      </c>
      <c r="G77" s="239" t="n">
        <v>3.06090872932786</v>
      </c>
      <c r="H77" s="239" t="n">
        <v>383.7364925</v>
      </c>
      <c r="I77" s="239" t="n">
        <v>22.766334506806</v>
      </c>
      <c r="J77" s="239" t="n">
        <v>13.4267190495977</v>
      </c>
      <c r="K77" s="239" t="n">
        <v>19.7362371558358</v>
      </c>
    </row>
    <row r="78">
      <c r="A78" s="239" t="s">
        <v>42</v>
      </c>
      <c r="B78" s="239" t="s">
        <v>43</v>
      </c>
      <c r="C78" s="239" t="s">
        <v>22</v>
      </c>
      <c r="D78" s="239" t="n">
        <v>128.8927871</v>
      </c>
      <c r="E78" s="239" t="n">
        <v>56.7367347296063</v>
      </c>
      <c r="F78" s="239" t="n">
        <v>80.3755451767065</v>
      </c>
      <c r="G78" s="239" t="n">
        <v>7.39349488671081</v>
      </c>
      <c r="H78" s="239" t="n">
        <v>31.4704015</v>
      </c>
      <c r="I78" s="239" t="n">
        <v>72.5440159091904</v>
      </c>
      <c r="J78" s="239" t="n">
        <v>19.6244548232935</v>
      </c>
      <c r="K78" s="239" t="n">
        <v>30.2814110063945</v>
      </c>
    </row>
    <row r="79">
      <c r="A79" s="239" t="s">
        <v>44</v>
      </c>
      <c r="B79" s="239" t="s">
        <v>45</v>
      </c>
      <c r="C79" s="239" t="s">
        <v>17</v>
      </c>
      <c r="D79" s="239" t="n">
        <v>5188.2644594</v>
      </c>
      <c r="E79" s="239" t="n">
        <v>17.3746672286877</v>
      </c>
      <c r="F79" s="239" t="n">
        <v>96.5496362788368</v>
      </c>
      <c r="G79" s="239" t="n">
        <v>1.72894068367049</v>
      </c>
      <c r="H79" s="239" t="n">
        <v>185.411361</v>
      </c>
      <c r="I79" s="239" t="n">
        <v>50.2145583100174</v>
      </c>
      <c r="J79" s="239" t="n">
        <v>3.45036372116319</v>
      </c>
      <c r="K79" s="239" t="n">
        <v>48.3799992250655</v>
      </c>
    </row>
    <row r="80">
      <c r="A80" s="239" t="s">
        <v>44</v>
      </c>
      <c r="B80" s="239" t="s">
        <v>45</v>
      </c>
      <c r="C80" s="239" t="s">
        <v>18</v>
      </c>
      <c r="D80" s="239" t="n">
        <v>16276.2504498</v>
      </c>
      <c r="E80" s="239" t="n">
        <v>6.95807475169305</v>
      </c>
      <c r="F80" s="239" t="n">
        <v>98.0466405956062</v>
      </c>
      <c r="G80" s="239" t="n">
        <v>0.67771442220864</v>
      </c>
      <c r="H80" s="239" t="n">
        <v>324.2677841</v>
      </c>
      <c r="I80" s="239" t="n">
        <v>33.4086534790978</v>
      </c>
      <c r="J80" s="239" t="n">
        <v>1.95335940439384</v>
      </c>
      <c r="K80" s="239" t="n">
        <v>34.017100094987</v>
      </c>
    </row>
    <row r="81">
      <c r="A81" s="239" t="s">
        <v>44</v>
      </c>
      <c r="B81" s="239" t="s">
        <v>45</v>
      </c>
      <c r="C81" s="239" t="s">
        <v>19</v>
      </c>
      <c r="D81" s="239" t="n">
        <v>434.8059516</v>
      </c>
      <c r="E81" s="239" t="n">
        <v>87.4431018832344</v>
      </c>
      <c r="F81" s="239" t="n">
        <v>100</v>
      </c>
      <c r="G81" s="239" t="n">
        <v>0</v>
      </c>
      <c r="H81" s="239"/>
      <c r="I81" s="239"/>
      <c r="J81" s="239"/>
      <c r="K81" s="239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731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545</v>
      </c>
      <c r="I91" s="5" t="s">
        <v>546</v>
      </c>
      <c r="J91" s="5" t="s">
        <v>547</v>
      </c>
      <c r="K91" s="5" t="s">
        <v>548</v>
      </c>
    </row>
    <row r="92">
      <c r="A92" s="240" t="s">
        <v>14</v>
      </c>
      <c r="B92" s="240" t="s">
        <v>15</v>
      </c>
      <c r="C92" s="240" t="s">
        <v>16</v>
      </c>
      <c r="D92" s="240" t="n">
        <v>367581.1426208</v>
      </c>
      <c r="E92" s="240" t="n">
        <v>4.15628828711586</v>
      </c>
      <c r="F92" s="240" t="n">
        <v>86.3650135240305</v>
      </c>
      <c r="G92" s="240" t="n">
        <v>1.16426400713754</v>
      </c>
      <c r="H92" s="240" t="n">
        <v>58032.3409208</v>
      </c>
      <c r="I92" s="240" t="n">
        <v>8.74007177904482</v>
      </c>
      <c r="J92" s="240" t="n">
        <v>13.6349864759695</v>
      </c>
      <c r="K92" s="240" t="n">
        <v>7.37453439350227</v>
      </c>
    </row>
    <row r="93">
      <c r="A93" s="240" t="s">
        <v>14</v>
      </c>
      <c r="B93" s="240" t="s">
        <v>15</v>
      </c>
      <c r="C93" s="240" t="s">
        <v>17</v>
      </c>
      <c r="D93" s="240" t="n">
        <v>1311553.3643805</v>
      </c>
      <c r="E93" s="240" t="n">
        <v>2.19427560863619</v>
      </c>
      <c r="F93" s="240" t="n">
        <v>93.1413028615142</v>
      </c>
      <c r="G93" s="240" t="n">
        <v>0.408598136272174</v>
      </c>
      <c r="H93" s="240" t="n">
        <v>96579.5735177</v>
      </c>
      <c r="I93" s="240" t="n">
        <v>6.23238401476797</v>
      </c>
      <c r="J93" s="240" t="n">
        <v>6.85869713848581</v>
      </c>
      <c r="K93" s="240" t="n">
        <v>5.54877435039779</v>
      </c>
    </row>
    <row r="94">
      <c r="A94" s="240" t="s">
        <v>14</v>
      </c>
      <c r="B94" s="240" t="s">
        <v>15</v>
      </c>
      <c r="C94" s="240" t="s">
        <v>18</v>
      </c>
      <c r="D94" s="240" t="n">
        <v>1262883.2249864</v>
      </c>
      <c r="E94" s="240" t="n">
        <v>1.90330983606991</v>
      </c>
      <c r="F94" s="240" t="n">
        <v>97.2108994850082</v>
      </c>
      <c r="G94" s="240" t="n">
        <v>0.254212445765137</v>
      </c>
      <c r="H94" s="240" t="n">
        <v>36233.6761808</v>
      </c>
      <c r="I94" s="240" t="n">
        <v>9.01207055350202</v>
      </c>
      <c r="J94" s="240" t="n">
        <v>2.78910051499181</v>
      </c>
      <c r="K94" s="240" t="n">
        <v>8.8602832276145</v>
      </c>
    </row>
    <row r="95">
      <c r="A95" s="240" t="s">
        <v>14</v>
      </c>
      <c r="B95" s="240" t="s">
        <v>15</v>
      </c>
      <c r="C95" s="240" t="s">
        <v>19</v>
      </c>
      <c r="D95" s="240" t="n">
        <v>191030.3909171</v>
      </c>
      <c r="E95" s="240" t="n">
        <v>5.68228210808829</v>
      </c>
      <c r="F95" s="240" t="n">
        <v>99.7784895621739</v>
      </c>
      <c r="G95" s="240" t="n">
        <v>0.108279499848285</v>
      </c>
      <c r="H95" s="240" t="n">
        <v>424.0916626</v>
      </c>
      <c r="I95" s="240" t="n">
        <v>48.6249352533824</v>
      </c>
      <c r="J95" s="240" t="n">
        <v>0.221510437826106</v>
      </c>
      <c r="K95" s="240" t="n">
        <v>48.7740670436984</v>
      </c>
    </row>
    <row r="96">
      <c r="A96" s="240" t="s">
        <v>14</v>
      </c>
      <c r="B96" s="240" t="s">
        <v>15</v>
      </c>
      <c r="C96" s="240" t="s">
        <v>20</v>
      </c>
      <c r="D96" s="240" t="n">
        <v>33011.6721221</v>
      </c>
      <c r="E96" s="240" t="n">
        <v>11.8137909941384</v>
      </c>
      <c r="F96" s="240" t="n">
        <v>100</v>
      </c>
      <c r="G96" s="240" t="n">
        <v>0</v>
      </c>
      <c r="H96" s="240"/>
      <c r="I96" s="240"/>
      <c r="J96" s="240"/>
      <c r="K96" s="240"/>
    </row>
    <row r="97">
      <c r="A97" s="240" t="s">
        <v>14</v>
      </c>
      <c r="B97" s="240" t="s">
        <v>15</v>
      </c>
      <c r="C97" s="240" t="s">
        <v>21</v>
      </c>
      <c r="D97" s="240" t="n">
        <v>2778.0036903</v>
      </c>
      <c r="E97" s="240" t="n">
        <v>46.040207793456</v>
      </c>
      <c r="F97" s="240" t="n">
        <v>85.4834777467979</v>
      </c>
      <c r="G97" s="240" t="n">
        <v>13.5538348490326</v>
      </c>
      <c r="H97" s="240" t="n">
        <v>471.7514244</v>
      </c>
      <c r="I97" s="240" t="n">
        <v>91.4647119161928</v>
      </c>
      <c r="J97" s="240" t="n">
        <v>14.5165222532021</v>
      </c>
      <c r="K97" s="240" t="n">
        <v>79.8144982311773</v>
      </c>
    </row>
    <row r="98">
      <c r="A98" s="240" t="s">
        <v>14</v>
      </c>
      <c r="B98" s="240" t="s">
        <v>15</v>
      </c>
      <c r="C98" s="240" t="s">
        <v>22</v>
      </c>
      <c r="D98" s="240" t="n">
        <v>5619.5907063</v>
      </c>
      <c r="E98" s="240" t="n">
        <v>27.8586083088674</v>
      </c>
      <c r="F98" s="240" t="n">
        <v>49.1834851001135</v>
      </c>
      <c r="G98" s="240" t="n">
        <v>14.9644982850463</v>
      </c>
      <c r="H98" s="240" t="n">
        <v>5806.1768961</v>
      </c>
      <c r="I98" s="240" t="n">
        <v>27.9382883062672</v>
      </c>
      <c r="J98" s="240" t="n">
        <v>50.8165148998865</v>
      </c>
      <c r="K98" s="240" t="n">
        <v>14.4836020314115</v>
      </c>
    </row>
    <row r="99">
      <c r="A99" s="240" t="s">
        <v>47</v>
      </c>
      <c r="B99" s="240" t="s">
        <v>48</v>
      </c>
      <c r="C99" s="240" t="s">
        <v>16</v>
      </c>
      <c r="D99" s="240" t="n">
        <v>235.8702184</v>
      </c>
      <c r="E99" s="240" t="n">
        <v>38.4990103905563</v>
      </c>
      <c r="F99" s="240" t="n">
        <v>65.278780469102</v>
      </c>
      <c r="G99" s="240" t="n">
        <v>15.8310031505372</v>
      </c>
      <c r="H99" s="240" t="n">
        <v>125.457332</v>
      </c>
      <c r="I99" s="240" t="n">
        <v>57.3956401575103</v>
      </c>
      <c r="J99" s="240" t="n">
        <v>34.721219530898</v>
      </c>
      <c r="K99" s="240" t="n">
        <v>29.7636025816993</v>
      </c>
    </row>
    <row r="100">
      <c r="A100" s="240" t="s">
        <v>47</v>
      </c>
      <c r="B100" s="240" t="s">
        <v>48</v>
      </c>
      <c r="C100" s="240" t="s">
        <v>17</v>
      </c>
      <c r="D100" s="240" t="n">
        <v>7827.243971</v>
      </c>
      <c r="E100" s="240" t="n">
        <v>5.55693619636861</v>
      </c>
      <c r="F100" s="240" t="n">
        <v>93.4821551621537</v>
      </c>
      <c r="G100" s="240" t="n">
        <v>1.50445454995995</v>
      </c>
      <c r="H100" s="240" t="n">
        <v>545.7379713</v>
      </c>
      <c r="I100" s="240" t="n">
        <v>23.112059162961</v>
      </c>
      <c r="J100" s="240" t="n">
        <v>6.51784483784626</v>
      </c>
      <c r="K100" s="240" t="n">
        <v>21.5776314368719</v>
      </c>
    </row>
    <row r="101">
      <c r="A101" s="240" t="s">
        <v>47</v>
      </c>
      <c r="B101" s="240" t="s">
        <v>48</v>
      </c>
      <c r="C101" s="240" t="s">
        <v>18</v>
      </c>
      <c r="D101" s="240" t="n">
        <v>797.1731484</v>
      </c>
      <c r="E101" s="240" t="n">
        <v>26.3915846211207</v>
      </c>
      <c r="F101" s="240" t="n">
        <v>98.3705025470025</v>
      </c>
      <c r="G101" s="240" t="n">
        <v>1.25944099914267</v>
      </c>
      <c r="H101" s="240" t="n">
        <v>13.2050928</v>
      </c>
      <c r="I101" s="240" t="n">
        <v>70.1881336380831</v>
      </c>
      <c r="J101" s="240" t="n">
        <v>1.62949745299751</v>
      </c>
      <c r="K101" s="240" t="n">
        <v>76.0307073730376</v>
      </c>
    </row>
    <row r="102">
      <c r="A102" s="240" t="s">
        <v>47</v>
      </c>
      <c r="B102" s="240" t="s">
        <v>48</v>
      </c>
      <c r="C102" s="240" t="s">
        <v>22</v>
      </c>
      <c r="D102" s="240" t="n">
        <v>40.3122678</v>
      </c>
      <c r="E102" s="240" t="n">
        <v>84.6084772338433</v>
      </c>
      <c r="F102" s="240" t="n">
        <v>100</v>
      </c>
      <c r="G102" s="240" t="n">
        <v>0</v>
      </c>
      <c r="H102" s="240"/>
      <c r="I102" s="240"/>
      <c r="J102" s="240"/>
      <c r="K102" s="240"/>
    </row>
    <row r="103">
      <c r="A103" s="240" t="s">
        <v>32</v>
      </c>
      <c r="B103" s="240" t="s">
        <v>33</v>
      </c>
      <c r="C103" s="240" t="s">
        <v>16</v>
      </c>
      <c r="D103" s="240" t="n">
        <v>1804.89231</v>
      </c>
      <c r="E103" s="240" t="n">
        <v>62.4498596576772</v>
      </c>
      <c r="F103" s="240" t="n">
        <v>83.8358690119949</v>
      </c>
      <c r="G103" s="240" t="n">
        <v>7.53085193204303</v>
      </c>
      <c r="H103" s="240" t="n">
        <v>347.995626</v>
      </c>
      <c r="I103" s="240" t="n">
        <v>100</v>
      </c>
      <c r="J103" s="240" t="n">
        <v>16.1641309880051</v>
      </c>
      <c r="K103" s="240" t="n">
        <v>39.0590447820546</v>
      </c>
    </row>
    <row r="104">
      <c r="A104" s="240" t="s">
        <v>32</v>
      </c>
      <c r="B104" s="240" t="s">
        <v>33</v>
      </c>
      <c r="C104" s="240" t="s">
        <v>17</v>
      </c>
      <c r="D104" s="240" t="n">
        <v>64612.555704</v>
      </c>
      <c r="E104" s="240" t="n">
        <v>10.2935568903348</v>
      </c>
      <c r="F104" s="240" t="n">
        <v>96.573605922571</v>
      </c>
      <c r="G104" s="240" t="n">
        <v>1.25664086165216</v>
      </c>
      <c r="H104" s="240" t="n">
        <v>2292.4284133</v>
      </c>
      <c r="I104" s="240" t="n">
        <v>38.7569098299996</v>
      </c>
      <c r="J104" s="240" t="n">
        <v>3.42639407742903</v>
      </c>
      <c r="K104" s="240" t="n">
        <v>35.4186753236673</v>
      </c>
    </row>
    <row r="105">
      <c r="A105" s="240" t="s">
        <v>32</v>
      </c>
      <c r="B105" s="240" t="s">
        <v>33</v>
      </c>
      <c r="C105" s="240" t="s">
        <v>18</v>
      </c>
      <c r="D105" s="240" t="n">
        <v>41696.5157586</v>
      </c>
      <c r="E105" s="240" t="n">
        <v>13.3358894865311</v>
      </c>
      <c r="F105" s="240" t="n">
        <v>95.7706786685894</v>
      </c>
      <c r="G105" s="240" t="n">
        <v>2.06288124047122</v>
      </c>
      <c r="H105" s="240" t="n">
        <v>1841.3565195</v>
      </c>
      <c r="I105" s="240" t="n">
        <v>49.5694787840657</v>
      </c>
      <c r="J105" s="240" t="n">
        <v>4.22932133141063</v>
      </c>
      <c r="K105" s="240" t="n">
        <v>46.7128224439584</v>
      </c>
    </row>
    <row r="106">
      <c r="A106" s="240" t="s">
        <v>32</v>
      </c>
      <c r="B106" s="240" t="s">
        <v>33</v>
      </c>
      <c r="C106" s="240" t="s">
        <v>19</v>
      </c>
      <c r="D106" s="240" t="n">
        <v>17418.8271748</v>
      </c>
      <c r="E106" s="240" t="n">
        <v>26.0903945339371</v>
      </c>
      <c r="F106" s="240" t="n">
        <v>99.4225084512402</v>
      </c>
      <c r="G106" s="240" t="n">
        <v>0.572325969308266</v>
      </c>
      <c r="H106" s="240" t="n">
        <v>101.1765408</v>
      </c>
      <c r="I106" s="240" t="n">
        <v>100</v>
      </c>
      <c r="J106" s="240" t="n">
        <v>0.57749154875984</v>
      </c>
      <c r="K106" s="240" t="n">
        <v>98.5331883083176</v>
      </c>
    </row>
    <row r="107">
      <c r="A107" s="240" t="s">
        <v>32</v>
      </c>
      <c r="B107" s="240" t="s">
        <v>33</v>
      </c>
      <c r="C107" s="240" t="s">
        <v>20</v>
      </c>
      <c r="D107" s="240" t="n">
        <v>1824.2519519</v>
      </c>
      <c r="E107" s="240" t="n">
        <v>47.5643836404055</v>
      </c>
      <c r="F107" s="240" t="n">
        <v>100</v>
      </c>
      <c r="G107" s="240" t="n">
        <v>0</v>
      </c>
      <c r="H107" s="240"/>
      <c r="I107" s="240"/>
      <c r="J107" s="240"/>
      <c r="K107" s="240"/>
    </row>
    <row r="108">
      <c r="A108" s="240" t="s">
        <v>51</v>
      </c>
      <c r="B108" s="240" t="s">
        <v>52</v>
      </c>
      <c r="C108" s="240" t="s">
        <v>16</v>
      </c>
      <c r="D108" s="240" t="n">
        <v>598.1800827</v>
      </c>
      <c r="E108" s="240" t="n">
        <v>45.959098107621</v>
      </c>
      <c r="F108" s="240" t="n">
        <v>73.0233590798128</v>
      </c>
      <c r="G108" s="240" t="n">
        <v>16.9045577737806</v>
      </c>
      <c r="H108" s="240" t="n">
        <v>220.9825664</v>
      </c>
      <c r="I108" s="240" t="n">
        <v>62.2857410200043</v>
      </c>
      <c r="J108" s="240" t="n">
        <v>26.9766409201872</v>
      </c>
      <c r="K108" s="240" t="n">
        <v>45.7591290202657</v>
      </c>
    </row>
    <row r="109">
      <c r="A109" s="240" t="s">
        <v>51</v>
      </c>
      <c r="B109" s="240" t="s">
        <v>52</v>
      </c>
      <c r="C109" s="240" t="s">
        <v>17</v>
      </c>
      <c r="D109" s="240" t="n">
        <v>15492.4561282</v>
      </c>
      <c r="E109" s="240" t="n">
        <v>7.03364922882119</v>
      </c>
      <c r="F109" s="240" t="n">
        <v>86.4870105278962</v>
      </c>
      <c r="G109" s="240" t="n">
        <v>2.55740842318284</v>
      </c>
      <c r="H109" s="240" t="n">
        <v>2420.5877308</v>
      </c>
      <c r="I109" s="240" t="n">
        <v>16.8488723112085</v>
      </c>
      <c r="J109" s="240" t="n">
        <v>13.5129894721038</v>
      </c>
      <c r="K109" s="240" t="n">
        <v>16.3681478237332</v>
      </c>
    </row>
    <row r="110">
      <c r="A110" s="240" t="s">
        <v>51</v>
      </c>
      <c r="B110" s="240" t="s">
        <v>52</v>
      </c>
      <c r="C110" s="240" t="s">
        <v>18</v>
      </c>
      <c r="D110" s="240" t="n">
        <v>4537.1901465</v>
      </c>
      <c r="E110" s="240" t="n">
        <v>17.1909643629296</v>
      </c>
      <c r="F110" s="240" t="n">
        <v>90.314025603455</v>
      </c>
      <c r="G110" s="240" t="n">
        <v>3.4836104298105</v>
      </c>
      <c r="H110" s="240" t="n">
        <v>486.603352</v>
      </c>
      <c r="I110" s="240" t="n">
        <v>37.8686439981727</v>
      </c>
      <c r="J110" s="240" t="n">
        <v>9.68597439654495</v>
      </c>
      <c r="K110" s="240" t="n">
        <v>32.4819030765346</v>
      </c>
    </row>
    <row r="111">
      <c r="A111" s="240" t="s">
        <v>53</v>
      </c>
      <c r="B111" s="240" t="s">
        <v>54</v>
      </c>
      <c r="C111" s="240" t="s">
        <v>16</v>
      </c>
      <c r="D111" s="240" t="n">
        <v>28486.7041523</v>
      </c>
      <c r="E111" s="240" t="n">
        <v>22.2999007911979</v>
      </c>
      <c r="F111" s="240" t="n">
        <v>89.0922058444646</v>
      </c>
      <c r="G111" s="240" t="n">
        <v>4.32193071306948</v>
      </c>
      <c r="H111" s="240" t="n">
        <v>3487.7024552</v>
      </c>
      <c r="I111" s="240" t="n">
        <v>43.100836456842</v>
      </c>
      <c r="J111" s="240" t="n">
        <v>10.9077941555354</v>
      </c>
      <c r="K111" s="240" t="n">
        <v>35.3004773691021</v>
      </c>
    </row>
    <row r="112">
      <c r="A112" s="240" t="s">
        <v>53</v>
      </c>
      <c r="B112" s="240" t="s">
        <v>54</v>
      </c>
      <c r="C112" s="240" t="s">
        <v>17</v>
      </c>
      <c r="D112" s="240" t="n">
        <v>63991.6918326</v>
      </c>
      <c r="E112" s="240" t="n">
        <v>12.483771682163</v>
      </c>
      <c r="F112" s="240" t="n">
        <v>94.7287658644037</v>
      </c>
      <c r="G112" s="240" t="n">
        <v>1.58238671314469</v>
      </c>
      <c r="H112" s="240" t="n">
        <v>3560.8527917</v>
      </c>
      <c r="I112" s="240" t="n">
        <v>30.8307718078789</v>
      </c>
      <c r="J112" s="240" t="n">
        <v>5.27123413559626</v>
      </c>
      <c r="K112" s="240" t="n">
        <v>28.4368966736233</v>
      </c>
    </row>
    <row r="113">
      <c r="A113" s="240" t="s">
        <v>53</v>
      </c>
      <c r="B113" s="240" t="s">
        <v>54</v>
      </c>
      <c r="C113" s="240" t="s">
        <v>18</v>
      </c>
      <c r="D113" s="240" t="n">
        <v>38308.1308521</v>
      </c>
      <c r="E113" s="240" t="n">
        <v>16.9524916125375</v>
      </c>
      <c r="F113" s="240" t="n">
        <v>97.0294777275995</v>
      </c>
      <c r="G113" s="240" t="n">
        <v>1.4005736794495</v>
      </c>
      <c r="H113" s="240" t="n">
        <v>1172.7895334</v>
      </c>
      <c r="I113" s="240" t="n">
        <v>46.4420496075678</v>
      </c>
      <c r="J113" s="240" t="n">
        <v>2.97052227240053</v>
      </c>
      <c r="K113" s="240" t="n">
        <v>45.7484981340289</v>
      </c>
    </row>
    <row r="114">
      <c r="A114" s="240" t="s">
        <v>53</v>
      </c>
      <c r="B114" s="240" t="s">
        <v>54</v>
      </c>
      <c r="C114" s="240" t="s">
        <v>19</v>
      </c>
      <c r="D114" s="240" t="n">
        <v>14095.1283854</v>
      </c>
      <c r="E114" s="240" t="n">
        <v>30.7893092464231</v>
      </c>
      <c r="F114" s="240" t="n">
        <v>100</v>
      </c>
      <c r="G114" s="240" t="n">
        <v>0</v>
      </c>
      <c r="H114" s="240"/>
      <c r="I114" s="240"/>
      <c r="J114" s="240"/>
      <c r="K114" s="240"/>
    </row>
    <row r="115">
      <c r="A115" s="240" t="s">
        <v>55</v>
      </c>
      <c r="B115" s="240" t="s">
        <v>56</v>
      </c>
      <c r="C115" s="240" t="s">
        <v>16</v>
      </c>
      <c r="D115" s="240" t="n">
        <v>3974.1534696</v>
      </c>
      <c r="E115" s="240" t="n">
        <v>48.2760680645513</v>
      </c>
      <c r="F115" s="240" t="n">
        <v>92.453888575393</v>
      </c>
      <c r="G115" s="240" t="n">
        <v>6.20120507289508</v>
      </c>
      <c r="H115" s="240" t="n">
        <v>324.3714825</v>
      </c>
      <c r="I115" s="240" t="n">
        <v>99.9999999999999</v>
      </c>
      <c r="J115" s="240" t="n">
        <v>7.54611142460699</v>
      </c>
      <c r="K115" s="240" t="n">
        <v>75.9762864053473</v>
      </c>
    </row>
    <row r="116">
      <c r="A116" s="240" t="s">
        <v>55</v>
      </c>
      <c r="B116" s="240" t="s">
        <v>56</v>
      </c>
      <c r="C116" s="240" t="s">
        <v>17</v>
      </c>
      <c r="D116" s="240" t="n">
        <v>32821.1972005</v>
      </c>
      <c r="E116" s="240" t="n">
        <v>15.7302902172189</v>
      </c>
      <c r="F116" s="240" t="n">
        <v>79.9512669038837</v>
      </c>
      <c r="G116" s="240" t="n">
        <v>5.72832296587659</v>
      </c>
      <c r="H116" s="240" t="n">
        <v>8230.306386</v>
      </c>
      <c r="I116" s="240" t="n">
        <v>28.6902971598447</v>
      </c>
      <c r="J116" s="240" t="n">
        <v>20.0487330961163</v>
      </c>
      <c r="K116" s="240" t="n">
        <v>22.8436717752088</v>
      </c>
    </row>
    <row r="117">
      <c r="A117" s="240" t="s">
        <v>55</v>
      </c>
      <c r="B117" s="240" t="s">
        <v>56</v>
      </c>
      <c r="C117" s="240" t="s">
        <v>18</v>
      </c>
      <c r="D117" s="240" t="n">
        <v>61089.4314698</v>
      </c>
      <c r="E117" s="240" t="n">
        <v>9.75150723772873</v>
      </c>
      <c r="F117" s="240" t="n">
        <v>92.6878418631663</v>
      </c>
      <c r="G117" s="240" t="n">
        <v>1.90205778435127</v>
      </c>
      <c r="H117" s="240" t="n">
        <v>4819.3546685</v>
      </c>
      <c r="I117" s="240" t="n">
        <v>27.6268142386691</v>
      </c>
      <c r="J117" s="240" t="n">
        <v>7.31215813683366</v>
      </c>
      <c r="K117" s="240" t="n">
        <v>24.1102049260242</v>
      </c>
    </row>
    <row r="118">
      <c r="A118" s="240" t="s">
        <v>55</v>
      </c>
      <c r="B118" s="240" t="s">
        <v>56</v>
      </c>
      <c r="C118" s="240" t="s">
        <v>19</v>
      </c>
      <c r="D118" s="240" t="n">
        <v>20760.3482873</v>
      </c>
      <c r="E118" s="240" t="n">
        <v>19.3280649676393</v>
      </c>
      <c r="F118" s="240" t="n">
        <v>98.0727869492186</v>
      </c>
      <c r="G118" s="240" t="n">
        <v>1.38239662387733</v>
      </c>
      <c r="H118" s="240" t="n">
        <v>407.9583685</v>
      </c>
      <c r="I118" s="240" t="n">
        <v>73.9142940338368</v>
      </c>
      <c r="J118" s="240" t="n">
        <v>1.92721305078137</v>
      </c>
      <c r="K118" s="240" t="n">
        <v>70.3479511608083</v>
      </c>
    </row>
    <row r="119">
      <c r="A119" s="240" t="s">
        <v>55</v>
      </c>
      <c r="B119" s="240" t="s">
        <v>56</v>
      </c>
      <c r="C119" s="240" t="s">
        <v>20</v>
      </c>
      <c r="D119" s="240" t="n">
        <v>5808.3653348</v>
      </c>
      <c r="E119" s="240" t="n">
        <v>34.0374069187723</v>
      </c>
      <c r="F119" s="240" t="n">
        <v>98.9732673450773</v>
      </c>
      <c r="G119" s="240" t="n">
        <v>0.965825595101006</v>
      </c>
      <c r="H119" s="240" t="n">
        <v>60.2550418</v>
      </c>
      <c r="I119" s="240" t="n">
        <v>99.9999999999999</v>
      </c>
      <c r="J119" s="240" t="n">
        <v>1.0267326549227</v>
      </c>
      <c r="K119" s="240" t="n">
        <v>93.1020498611166</v>
      </c>
    </row>
    <row r="120">
      <c r="A120" s="240" t="s">
        <v>55</v>
      </c>
      <c r="B120" s="240" t="s">
        <v>56</v>
      </c>
      <c r="C120" s="240" t="s">
        <v>21</v>
      </c>
      <c r="D120" s="240" t="n">
        <v>1647.5170108</v>
      </c>
      <c r="E120" s="240" t="n">
        <v>64.5278762874086</v>
      </c>
      <c r="F120" s="240" t="n">
        <v>100</v>
      </c>
      <c r="G120" s="240" t="n">
        <v>0</v>
      </c>
      <c r="H120" s="240"/>
      <c r="I120" s="240"/>
      <c r="J120" s="240"/>
      <c r="K120" s="240"/>
    </row>
    <row r="121">
      <c r="A121" s="240" t="s">
        <v>55</v>
      </c>
      <c r="B121" s="240" t="s">
        <v>56</v>
      </c>
      <c r="C121" s="240" t="s">
        <v>22</v>
      </c>
      <c r="D121" s="240" t="n">
        <v>359.8044271</v>
      </c>
      <c r="E121" s="240" t="n">
        <v>77.8459512810086</v>
      </c>
      <c r="F121" s="240" t="n">
        <v>63.4865399484522</v>
      </c>
      <c r="G121" s="240" t="n">
        <v>46.6228339299659</v>
      </c>
      <c r="H121" s="240" t="n">
        <v>206.9368497</v>
      </c>
      <c r="I121" s="240" t="n">
        <v>99.9999999999999</v>
      </c>
      <c r="J121" s="240" t="n">
        <v>36.5134600515478</v>
      </c>
      <c r="K121" s="240" t="n">
        <v>81.0638708198612</v>
      </c>
    </row>
    <row r="122">
      <c r="A122" s="240" t="s">
        <v>59</v>
      </c>
      <c r="B122" s="240" t="s">
        <v>60</v>
      </c>
      <c r="C122" s="240" t="s">
        <v>16</v>
      </c>
      <c r="D122" s="240" t="n">
        <v>1071.7958362</v>
      </c>
      <c r="E122" s="240" t="n">
        <v>55.432544978342</v>
      </c>
      <c r="F122" s="240" t="n">
        <v>76.2543388921184</v>
      </c>
      <c r="G122" s="240" t="n">
        <v>18.2424574662922</v>
      </c>
      <c r="H122" s="240" t="n">
        <v>333.7580664</v>
      </c>
      <c r="I122" s="240" t="n">
        <v>99.9999999999997</v>
      </c>
      <c r="J122" s="240" t="n">
        <v>23.7456611078816</v>
      </c>
      <c r="K122" s="240" t="n">
        <v>58.5819248215408</v>
      </c>
    </row>
    <row r="123">
      <c r="A123" s="240" t="s">
        <v>59</v>
      </c>
      <c r="B123" s="240" t="s">
        <v>60</v>
      </c>
      <c r="C123" s="240" t="s">
        <v>17</v>
      </c>
      <c r="D123" s="240" t="n">
        <v>59077.9640125</v>
      </c>
      <c r="E123" s="240" t="n">
        <v>10.9506811327589</v>
      </c>
      <c r="F123" s="240" t="n">
        <v>89.9585545161041</v>
      </c>
      <c r="G123" s="240" t="n">
        <v>1.77668822183673</v>
      </c>
      <c r="H123" s="240" t="n">
        <v>6594.4607283</v>
      </c>
      <c r="I123" s="240" t="n">
        <v>19.5254025027849</v>
      </c>
      <c r="J123" s="240" t="n">
        <v>10.0414454838959</v>
      </c>
      <c r="K123" s="240" t="n">
        <v>15.9168622205384</v>
      </c>
    </row>
    <row r="124">
      <c r="A124" s="240" t="s">
        <v>59</v>
      </c>
      <c r="B124" s="240" t="s">
        <v>60</v>
      </c>
      <c r="C124" s="240" t="s">
        <v>18</v>
      </c>
      <c r="D124" s="240" t="n">
        <v>47309.1300239</v>
      </c>
      <c r="E124" s="240" t="n">
        <v>12.7180698138758</v>
      </c>
      <c r="F124" s="240" t="n">
        <v>97.6158334451928</v>
      </c>
      <c r="G124" s="240" t="n">
        <v>0.823204799938644</v>
      </c>
      <c r="H124" s="240" t="n">
        <v>1155.4769504</v>
      </c>
      <c r="I124" s="240" t="n">
        <v>36.582723707486</v>
      </c>
      <c r="J124" s="240" t="n">
        <v>2.38416655480716</v>
      </c>
      <c r="K124" s="240" t="n">
        <v>33.7047856325598</v>
      </c>
    </row>
    <row r="125">
      <c r="A125" s="240" t="s">
        <v>59</v>
      </c>
      <c r="B125" s="240" t="s">
        <v>60</v>
      </c>
      <c r="C125" s="240" t="s">
        <v>19</v>
      </c>
      <c r="D125" s="240" t="n">
        <v>11733.8992582</v>
      </c>
      <c r="E125" s="240" t="n">
        <v>29.4119777574228</v>
      </c>
      <c r="F125" s="240" t="n">
        <v>99.1590328735371</v>
      </c>
      <c r="G125" s="240" t="n">
        <v>0.77907365498306</v>
      </c>
      <c r="H125" s="240" t="n">
        <v>99.5151249</v>
      </c>
      <c r="I125" s="240" t="n">
        <v>99.9999999999999</v>
      </c>
      <c r="J125" s="240" t="n">
        <v>0.84096712646287</v>
      </c>
      <c r="K125" s="240" t="n">
        <v>91.8611295667367</v>
      </c>
    </row>
    <row r="126">
      <c r="A126" s="240" t="s">
        <v>40</v>
      </c>
      <c r="B126" s="240" t="s">
        <v>41</v>
      </c>
      <c r="C126" s="240" t="s">
        <v>16</v>
      </c>
      <c r="D126" s="240" t="n">
        <v>7320.7723532</v>
      </c>
      <c r="E126" s="240" t="n">
        <v>40.359970812319</v>
      </c>
      <c r="F126" s="240" t="n">
        <v>100</v>
      </c>
      <c r="G126" s="240" t="n">
        <v>0</v>
      </c>
      <c r="H126" s="240"/>
      <c r="I126" s="240"/>
      <c r="J126" s="240"/>
      <c r="K126" s="240"/>
    </row>
    <row r="127">
      <c r="A127" s="240" t="s">
        <v>40</v>
      </c>
      <c r="B127" s="240" t="s">
        <v>41</v>
      </c>
      <c r="C127" s="240" t="s">
        <v>17</v>
      </c>
      <c r="D127" s="240" t="n">
        <v>58540.2392039</v>
      </c>
      <c r="E127" s="240" t="n">
        <v>14.541488868093</v>
      </c>
      <c r="F127" s="240" t="n">
        <v>91.0961412535888</v>
      </c>
      <c r="G127" s="240" t="n">
        <v>4.8113101978756</v>
      </c>
      <c r="H127" s="240" t="n">
        <v>5721.8013154</v>
      </c>
      <c r="I127" s="240" t="n">
        <v>54.6561874336879</v>
      </c>
      <c r="J127" s="240" t="n">
        <v>8.9038587464112</v>
      </c>
      <c r="K127" s="240" t="n">
        <v>49.2249266170318</v>
      </c>
    </row>
    <row r="128">
      <c r="A128" s="240" t="s">
        <v>40</v>
      </c>
      <c r="B128" s="240" t="s">
        <v>41</v>
      </c>
      <c r="C128" s="240" t="s">
        <v>18</v>
      </c>
      <c r="D128" s="240" t="n">
        <v>73683.7465263</v>
      </c>
      <c r="E128" s="240" t="n">
        <v>11.1916781334708</v>
      </c>
      <c r="F128" s="240" t="n">
        <v>98.1135495058394</v>
      </c>
      <c r="G128" s="240" t="n">
        <v>0.961717563488174</v>
      </c>
      <c r="H128" s="240" t="n">
        <v>1416.7333742</v>
      </c>
      <c r="I128" s="240" t="n">
        <v>52.5362693960929</v>
      </c>
      <c r="J128" s="240" t="n">
        <v>1.88645049416065</v>
      </c>
      <c r="K128" s="240" t="n">
        <v>50.0185528684734</v>
      </c>
    </row>
    <row r="129">
      <c r="A129" s="240" t="s">
        <v>40</v>
      </c>
      <c r="B129" s="240" t="s">
        <v>41</v>
      </c>
      <c r="C129" s="240" t="s">
        <v>19</v>
      </c>
      <c r="D129" s="240" t="n">
        <v>9817.7072239</v>
      </c>
      <c r="E129" s="240" t="n">
        <v>40.7201297253472</v>
      </c>
      <c r="F129" s="240" t="n">
        <v>100</v>
      </c>
      <c r="G129" s="240" t="n">
        <v>0.00000000000000452084255868038</v>
      </c>
      <c r="H129" s="240"/>
      <c r="I129" s="240"/>
      <c r="J129" s="240"/>
      <c r="K129" s="240"/>
    </row>
    <row r="130">
      <c r="A130" s="240" t="s">
        <v>44</v>
      </c>
      <c r="B130" s="240" t="s">
        <v>45</v>
      </c>
      <c r="C130" s="240" t="s">
        <v>17</v>
      </c>
      <c r="D130" s="240" t="n">
        <v>5188.2644594</v>
      </c>
      <c r="E130" s="240" t="n">
        <v>17.3746672286877</v>
      </c>
      <c r="F130" s="240" t="n">
        <v>96.5496362788368</v>
      </c>
      <c r="G130" s="240" t="n">
        <v>1.72894068367049</v>
      </c>
      <c r="H130" s="240" t="n">
        <v>185.411361</v>
      </c>
      <c r="I130" s="240" t="n">
        <v>50.2145583100174</v>
      </c>
      <c r="J130" s="240" t="n">
        <v>3.45036372116319</v>
      </c>
      <c r="K130" s="240" t="n">
        <v>48.3799992250655</v>
      </c>
    </row>
    <row r="131">
      <c r="A131" s="240" t="s">
        <v>44</v>
      </c>
      <c r="B131" s="240" t="s">
        <v>45</v>
      </c>
      <c r="C131" s="240" t="s">
        <v>18</v>
      </c>
      <c r="D131" s="240" t="n">
        <v>16276.2504498</v>
      </c>
      <c r="E131" s="240" t="n">
        <v>6.95807475169305</v>
      </c>
      <c r="F131" s="240" t="n">
        <v>98.0466405956062</v>
      </c>
      <c r="G131" s="240" t="n">
        <v>0.67771442220864</v>
      </c>
      <c r="H131" s="240" t="n">
        <v>324.2677841</v>
      </c>
      <c r="I131" s="240" t="n">
        <v>33.4086534790978</v>
      </c>
      <c r="J131" s="240" t="n">
        <v>1.95335940439384</v>
      </c>
      <c r="K131" s="240" t="n">
        <v>34.017100094987</v>
      </c>
    </row>
    <row r="132">
      <c r="A132" s="240" t="s">
        <v>44</v>
      </c>
      <c r="B132" s="240" t="s">
        <v>45</v>
      </c>
      <c r="C132" s="240" t="s">
        <v>19</v>
      </c>
      <c r="D132" s="240" t="n">
        <v>434.8059516</v>
      </c>
      <c r="E132" s="240" t="n">
        <v>87.4431018832344</v>
      </c>
      <c r="F132" s="240" t="n">
        <v>100</v>
      </c>
      <c r="G132" s="240" t="n">
        <v>0</v>
      </c>
      <c r="H132" s="240"/>
      <c r="I132" s="240"/>
      <c r="J132" s="240"/>
      <c r="K132" s="240"/>
    </row>
    <row r="133">
      <c r="A133" s="240" t="s">
        <v>63</v>
      </c>
      <c r="B133" s="240" t="s">
        <v>64</v>
      </c>
      <c r="C133" s="240" t="s">
        <v>16</v>
      </c>
      <c r="D133" s="240" t="n">
        <v>53.0973836</v>
      </c>
      <c r="E133" s="240" t="n">
        <v>57.44841136472</v>
      </c>
      <c r="F133" s="240" t="n">
        <v>100</v>
      </c>
      <c r="G133" s="240" t="n">
        <v>0</v>
      </c>
      <c r="H133" s="240"/>
      <c r="I133" s="240"/>
      <c r="J133" s="240"/>
      <c r="K133" s="240"/>
    </row>
    <row r="134">
      <c r="A134" s="240" t="s">
        <v>63</v>
      </c>
      <c r="B134" s="240" t="s">
        <v>64</v>
      </c>
      <c r="C134" s="240" t="s">
        <v>17</v>
      </c>
      <c r="D134" s="240" t="n">
        <v>6237.6532329</v>
      </c>
      <c r="E134" s="240" t="n">
        <v>6.8346494135506</v>
      </c>
      <c r="F134" s="240" t="n">
        <v>93.5962998472816</v>
      </c>
      <c r="G134" s="240" t="n">
        <v>1.33152617230616</v>
      </c>
      <c r="H134" s="240" t="n">
        <v>426.7696589</v>
      </c>
      <c r="I134" s="240" t="n">
        <v>20.9911126675539</v>
      </c>
      <c r="J134" s="240" t="n">
        <v>6.40370015271845</v>
      </c>
      <c r="K134" s="240" t="n">
        <v>19.4615487773526</v>
      </c>
    </row>
    <row r="135">
      <c r="A135" s="240" t="s">
        <v>63</v>
      </c>
      <c r="B135" s="240" t="s">
        <v>64</v>
      </c>
      <c r="C135" s="240" t="s">
        <v>18</v>
      </c>
      <c r="D135" s="240" t="n">
        <v>2523.1159186</v>
      </c>
      <c r="E135" s="240" t="n">
        <v>17.373566884213</v>
      </c>
      <c r="F135" s="240" t="n">
        <v>97.2493983388992</v>
      </c>
      <c r="G135" s="240" t="n">
        <v>1.48275390384543</v>
      </c>
      <c r="H135" s="240" t="n">
        <v>71.3638023</v>
      </c>
      <c r="I135" s="240" t="n">
        <v>53.7340320953104</v>
      </c>
      <c r="J135" s="240" t="n">
        <v>2.75060166110085</v>
      </c>
      <c r="K135" s="240" t="n">
        <v>52.4237758861497</v>
      </c>
    </row>
    <row r="136">
      <c r="A136" s="240" t="s">
        <v>71</v>
      </c>
      <c r="B136" s="240" t="s">
        <v>72</v>
      </c>
      <c r="C136" s="240" t="s">
        <v>16</v>
      </c>
      <c r="D136" s="240" t="n">
        <v>126.9830875</v>
      </c>
      <c r="E136" s="240" t="n">
        <v>35.0236936659466</v>
      </c>
      <c r="F136" s="240" t="n">
        <v>89.2574098808321</v>
      </c>
      <c r="G136" s="240" t="n">
        <v>8.59835855517307</v>
      </c>
      <c r="H136" s="240" t="n">
        <v>15.2830702</v>
      </c>
      <c r="I136" s="240" t="n">
        <v>69.5504923560562</v>
      </c>
      <c r="J136" s="240" t="n">
        <v>10.7425901191679</v>
      </c>
      <c r="K136" s="240" t="n">
        <v>71.4415429936267</v>
      </c>
    </row>
    <row r="137">
      <c r="A137" s="240" t="s">
        <v>71</v>
      </c>
      <c r="B137" s="240" t="s">
        <v>72</v>
      </c>
      <c r="C137" s="240" t="s">
        <v>17</v>
      </c>
      <c r="D137" s="240" t="n">
        <v>1249.5174694</v>
      </c>
      <c r="E137" s="240" t="n">
        <v>6.75650715677456</v>
      </c>
      <c r="F137" s="240" t="n">
        <v>91.0584205459671</v>
      </c>
      <c r="G137" s="240" t="n">
        <v>2.76437215942855</v>
      </c>
      <c r="H137" s="240" t="n">
        <v>122.6977106</v>
      </c>
      <c r="I137" s="240" t="n">
        <v>29.033882651238</v>
      </c>
      <c r="J137" s="240" t="n">
        <v>8.94157945403286</v>
      </c>
      <c r="K137" s="240" t="n">
        <v>28.151554647907</v>
      </c>
    </row>
    <row r="138">
      <c r="A138" s="240" t="s">
        <v>71</v>
      </c>
      <c r="B138" s="240" t="s">
        <v>72</v>
      </c>
      <c r="C138" s="240" t="s">
        <v>18</v>
      </c>
      <c r="D138" s="240" t="n">
        <v>103.5550786</v>
      </c>
      <c r="E138" s="240" t="n">
        <v>30.0933853328039</v>
      </c>
      <c r="F138" s="240" t="n">
        <v>100</v>
      </c>
      <c r="G138" s="240" t="n">
        <v>0</v>
      </c>
      <c r="H138" s="240"/>
      <c r="I138" s="240"/>
      <c r="J138" s="240"/>
      <c r="K138" s="240"/>
    </row>
    <row r="139">
      <c r="A139" s="240" t="s">
        <v>71</v>
      </c>
      <c r="B139" s="240" t="s">
        <v>72</v>
      </c>
      <c r="C139" s="240" t="s">
        <v>22</v>
      </c>
      <c r="D139" s="240" t="n">
        <v>8.9635924</v>
      </c>
      <c r="E139" s="240" t="n">
        <v>70.2689182192632</v>
      </c>
      <c r="F139" s="240" t="n">
        <v>100</v>
      </c>
      <c r="G139" s="240" t="n">
        <v>0.0000000000000156028341845056</v>
      </c>
      <c r="H139" s="240"/>
      <c r="I139" s="240"/>
      <c r="J139" s="240"/>
      <c r="K139" s="240"/>
    </row>
    <row r="140">
      <c r="A140" s="240" t="s">
        <v>73</v>
      </c>
      <c r="B140" s="240" t="s">
        <v>74</v>
      </c>
      <c r="C140" s="240" t="s">
        <v>16</v>
      </c>
      <c r="D140" s="240" t="n">
        <v>19723.9716611</v>
      </c>
      <c r="E140" s="240" t="n">
        <v>26.3116044008871</v>
      </c>
      <c r="F140" s="240" t="n">
        <v>92.1820852289875</v>
      </c>
      <c r="G140" s="240" t="n">
        <v>3.10313862076366</v>
      </c>
      <c r="H140" s="240" t="n">
        <v>1672.7797924</v>
      </c>
      <c r="I140" s="240" t="n">
        <v>48.5672488580792</v>
      </c>
      <c r="J140" s="240" t="n">
        <v>7.81791477101246</v>
      </c>
      <c r="K140" s="240" t="n">
        <v>36.5895251093346</v>
      </c>
    </row>
    <row r="141">
      <c r="A141" s="240" t="s">
        <v>73</v>
      </c>
      <c r="B141" s="240" t="s">
        <v>74</v>
      </c>
      <c r="C141" s="240" t="s">
        <v>17</v>
      </c>
      <c r="D141" s="240" t="n">
        <v>58983.5897567</v>
      </c>
      <c r="E141" s="240" t="n">
        <v>13.3722290003739</v>
      </c>
      <c r="F141" s="240" t="n">
        <v>96.8117484010728</v>
      </c>
      <c r="G141" s="240" t="n">
        <v>1.26328900910767</v>
      </c>
      <c r="H141" s="240" t="n">
        <v>1942.4762744</v>
      </c>
      <c r="I141" s="240" t="n">
        <v>39.6937308981975</v>
      </c>
      <c r="J141" s="240" t="n">
        <v>3.18825159892722</v>
      </c>
      <c r="K141" s="240" t="n">
        <v>38.3599643606307</v>
      </c>
    </row>
    <row r="142">
      <c r="A142" s="240" t="s">
        <v>73</v>
      </c>
      <c r="B142" s="240" t="s">
        <v>74</v>
      </c>
      <c r="C142" s="240" t="s">
        <v>18</v>
      </c>
      <c r="D142" s="240" t="n">
        <v>36913.8232411</v>
      </c>
      <c r="E142" s="240" t="n">
        <v>16.7721485883629</v>
      </c>
      <c r="F142" s="240" t="n">
        <v>99.5599624652425</v>
      </c>
      <c r="G142" s="240" t="n">
        <v>0.425936889113292</v>
      </c>
      <c r="H142" s="240" t="n">
        <v>163.1526105</v>
      </c>
      <c r="I142" s="240" t="n">
        <v>100</v>
      </c>
      <c r="J142" s="240" t="n">
        <v>0.440037534757462</v>
      </c>
      <c r="K142" s="240" t="n">
        <v>96.3696442760385</v>
      </c>
    </row>
    <row r="143">
      <c r="A143" s="240" t="s">
        <v>73</v>
      </c>
      <c r="B143" s="240" t="s">
        <v>74</v>
      </c>
      <c r="C143" s="240" t="s">
        <v>19</v>
      </c>
      <c r="D143" s="240" t="n">
        <v>9740.1137482</v>
      </c>
      <c r="E143" s="240" t="n">
        <v>33.4331181188648</v>
      </c>
      <c r="F143" s="240" t="n">
        <v>100</v>
      </c>
      <c r="G143" s="240" t="n">
        <v>0</v>
      </c>
      <c r="H143" s="240"/>
      <c r="I143" s="240"/>
      <c r="J143" s="240"/>
      <c r="K143" s="240"/>
    </row>
    <row r="144">
      <c r="A144" s="240" t="s">
        <v>73</v>
      </c>
      <c r="B144" s="240" t="s">
        <v>74</v>
      </c>
      <c r="C144" s="240" t="s">
        <v>22</v>
      </c>
      <c r="D144" s="240" t="n">
        <v>285.0929167</v>
      </c>
      <c r="E144" s="240" t="n">
        <v>87.5938243319813</v>
      </c>
      <c r="F144" s="240" t="n">
        <v>100</v>
      </c>
      <c r="G144" s="240" t="n">
        <v>0.0000000000000194497361176673</v>
      </c>
      <c r="H144" s="240"/>
      <c r="I144" s="240"/>
      <c r="J144" s="240"/>
      <c r="K144" s="240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732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545</v>
      </c>
      <c r="I154" s="5" t="s">
        <v>546</v>
      </c>
      <c r="J154" s="5" t="s">
        <v>547</v>
      </c>
      <c r="K154" s="5" t="s">
        <v>548</v>
      </c>
    </row>
    <row r="155">
      <c r="A155" s="241" t="s">
        <v>77</v>
      </c>
      <c r="B155" s="241" t="s">
        <v>78</v>
      </c>
      <c r="C155" s="241" t="s">
        <v>16</v>
      </c>
      <c r="D155" s="241" t="n">
        <v>6443.2439332</v>
      </c>
      <c r="E155" s="241" t="n">
        <v>33.2575641278968</v>
      </c>
      <c r="F155" s="241" t="n">
        <v>91.8595520991793</v>
      </c>
      <c r="G155" s="241" t="n">
        <v>3.96719439711463</v>
      </c>
      <c r="H155" s="241" t="n">
        <v>570.9900642</v>
      </c>
      <c r="I155" s="241" t="n">
        <v>52.5804674926407</v>
      </c>
      <c r="J155" s="241" t="n">
        <v>8.1404479008207</v>
      </c>
      <c r="K155" s="241" t="n">
        <v>44.7671559168855</v>
      </c>
    </row>
    <row r="156">
      <c r="A156" s="241" t="s">
        <v>77</v>
      </c>
      <c r="B156" s="241" t="s">
        <v>78</v>
      </c>
      <c r="C156" s="241" t="s">
        <v>17</v>
      </c>
      <c r="D156" s="241" t="n">
        <v>13811.4856976</v>
      </c>
      <c r="E156" s="241" t="n">
        <v>18.4773150005431</v>
      </c>
      <c r="F156" s="241" t="n">
        <v>87.0113747022207</v>
      </c>
      <c r="G156" s="241" t="n">
        <v>3.36523175789036</v>
      </c>
      <c r="H156" s="241" t="n">
        <v>2061.7098988</v>
      </c>
      <c r="I156" s="241" t="n">
        <v>29.4407863962849</v>
      </c>
      <c r="J156" s="241" t="n">
        <v>12.9886252977793</v>
      </c>
      <c r="K156" s="241" t="n">
        <v>22.5438362207334</v>
      </c>
    </row>
    <row r="157">
      <c r="A157" s="241" t="s">
        <v>77</v>
      </c>
      <c r="B157" s="241" t="s">
        <v>78</v>
      </c>
      <c r="C157" s="241" t="s">
        <v>18</v>
      </c>
      <c r="D157" s="241" t="n">
        <v>45091.088371</v>
      </c>
      <c r="E157" s="241" t="n">
        <v>7.64803444492686</v>
      </c>
      <c r="F157" s="241" t="n">
        <v>96.0671268389026</v>
      </c>
      <c r="G157" s="241" t="n">
        <v>1.11519284797645</v>
      </c>
      <c r="H157" s="241" t="n">
        <v>1845.9751748</v>
      </c>
      <c r="I157" s="241" t="n">
        <v>28.5283509554063</v>
      </c>
      <c r="J157" s="241" t="n">
        <v>3.9328731610974</v>
      </c>
      <c r="K157" s="241" t="n">
        <v>27.2404851079654</v>
      </c>
    </row>
    <row r="158">
      <c r="A158" s="241" t="s">
        <v>77</v>
      </c>
      <c r="B158" s="241" t="s">
        <v>78</v>
      </c>
      <c r="C158" s="241" t="s">
        <v>19</v>
      </c>
      <c r="D158" s="241" t="n">
        <v>786.5346558</v>
      </c>
      <c r="E158" s="241" t="n">
        <v>71.5997636179153</v>
      </c>
      <c r="F158" s="241" t="n">
        <v>100</v>
      </c>
      <c r="G158" s="241" t="n">
        <v>0</v>
      </c>
      <c r="H158" s="241"/>
      <c r="I158" s="241"/>
      <c r="J158" s="241"/>
      <c r="K158" s="241"/>
    </row>
    <row r="159">
      <c r="A159" s="241" t="s">
        <v>77</v>
      </c>
      <c r="B159" s="241" t="s">
        <v>78</v>
      </c>
      <c r="C159" s="241" t="s">
        <v>20</v>
      </c>
      <c r="D159" s="241" t="n">
        <v>1050.9722099</v>
      </c>
      <c r="E159" s="241" t="n">
        <v>74.8638647297257</v>
      </c>
      <c r="F159" s="241" t="n">
        <v>100</v>
      </c>
      <c r="G159" s="241" t="n">
        <v>0</v>
      </c>
      <c r="H159" s="241"/>
      <c r="I159" s="241"/>
      <c r="J159" s="241"/>
      <c r="K159" s="241"/>
    </row>
    <row r="160">
      <c r="A160" s="241" t="s">
        <v>81</v>
      </c>
      <c r="B160" s="241" t="s">
        <v>82</v>
      </c>
      <c r="C160" s="241" t="s">
        <v>16</v>
      </c>
      <c r="D160" s="241" t="n">
        <v>3104.6220504</v>
      </c>
      <c r="E160" s="241" t="n">
        <v>31.7087916432878</v>
      </c>
      <c r="F160" s="241" t="n">
        <v>76.3936325068498</v>
      </c>
      <c r="G160" s="241" t="n">
        <v>9.41170957925289</v>
      </c>
      <c r="H160" s="241" t="n">
        <v>959.3580858</v>
      </c>
      <c r="I160" s="241" t="n">
        <v>39.4448724162834</v>
      </c>
      <c r="J160" s="241" t="n">
        <v>23.6063674931502</v>
      </c>
      <c r="K160" s="241" t="n">
        <v>30.4576586409269</v>
      </c>
    </row>
    <row r="161">
      <c r="A161" s="241" t="s">
        <v>81</v>
      </c>
      <c r="B161" s="241" t="s">
        <v>82</v>
      </c>
      <c r="C161" s="241" t="s">
        <v>17</v>
      </c>
      <c r="D161" s="241" t="n">
        <v>34262.8116584</v>
      </c>
      <c r="E161" s="241" t="n">
        <v>5.32617492148604</v>
      </c>
      <c r="F161" s="241" t="n">
        <v>87.3122886592969</v>
      </c>
      <c r="G161" s="241" t="n">
        <v>2.01433538756221</v>
      </c>
      <c r="H161" s="241" t="n">
        <v>4978.8714821</v>
      </c>
      <c r="I161" s="241" t="n">
        <v>15.5093789080047</v>
      </c>
      <c r="J161" s="241" t="n">
        <v>12.6877113407031</v>
      </c>
      <c r="K161" s="241" t="n">
        <v>13.8619352295038</v>
      </c>
    </row>
    <row r="162">
      <c r="A162" s="241" t="s">
        <v>81</v>
      </c>
      <c r="B162" s="241" t="s">
        <v>82</v>
      </c>
      <c r="C162" s="241" t="s">
        <v>18</v>
      </c>
      <c r="D162" s="241" t="n">
        <v>139.3566866</v>
      </c>
      <c r="E162" s="241" t="n">
        <v>85.9641654787824</v>
      </c>
      <c r="F162" s="241" t="n">
        <v>100</v>
      </c>
      <c r="G162" s="241" t="n">
        <v>0</v>
      </c>
      <c r="H162" s="241"/>
      <c r="I162" s="241"/>
      <c r="J162" s="241"/>
      <c r="K162" s="241"/>
    </row>
    <row r="163">
      <c r="A163" s="241" t="s">
        <v>81</v>
      </c>
      <c r="B163" s="241" t="s">
        <v>82</v>
      </c>
      <c r="C163" s="241" t="s">
        <v>22</v>
      </c>
      <c r="D163" s="241" t="n">
        <v>872.8995196</v>
      </c>
      <c r="E163" s="241" t="n">
        <v>42.1032984134481</v>
      </c>
      <c r="F163" s="241" t="n">
        <v>47.0064030614663</v>
      </c>
      <c r="G163" s="241" t="n">
        <v>24.864508301972</v>
      </c>
      <c r="H163" s="241" t="n">
        <v>984.0805145</v>
      </c>
      <c r="I163" s="241" t="n">
        <v>66.7364931574015</v>
      </c>
      <c r="J163" s="241" t="n">
        <v>52.9935969385337</v>
      </c>
      <c r="K163" s="241" t="n">
        <v>22.0553268071864</v>
      </c>
    </row>
    <row r="164">
      <c r="A164" s="241" t="s">
        <v>83</v>
      </c>
      <c r="B164" s="241" t="s">
        <v>84</v>
      </c>
      <c r="C164" s="241" t="s">
        <v>16</v>
      </c>
      <c r="D164" s="241" t="n">
        <v>28282.3761629</v>
      </c>
      <c r="E164" s="241" t="n">
        <v>18.1421087719063</v>
      </c>
      <c r="F164" s="241" t="n">
        <v>88.915155898386</v>
      </c>
      <c r="G164" s="241" t="n">
        <v>2.89053701198209</v>
      </c>
      <c r="H164" s="241" t="n">
        <v>3525.8975528</v>
      </c>
      <c r="I164" s="241" t="n">
        <v>29.6159324870013</v>
      </c>
      <c r="J164" s="241" t="n">
        <v>11.084844101614</v>
      </c>
      <c r="K164" s="241" t="n">
        <v>23.1859416961057</v>
      </c>
    </row>
    <row r="165">
      <c r="A165" s="241" t="s">
        <v>83</v>
      </c>
      <c r="B165" s="241" t="s">
        <v>84</v>
      </c>
      <c r="C165" s="241" t="s">
        <v>17</v>
      </c>
      <c r="D165" s="241" t="n">
        <v>241160.8293058</v>
      </c>
      <c r="E165" s="241" t="n">
        <v>2.66947937985481</v>
      </c>
      <c r="F165" s="241" t="n">
        <v>94.050139299441</v>
      </c>
      <c r="G165" s="241" t="n">
        <v>0.709339650195433</v>
      </c>
      <c r="H165" s="241" t="n">
        <v>15256.472255</v>
      </c>
      <c r="I165" s="241" t="n">
        <v>11.5857905034815</v>
      </c>
      <c r="J165" s="241" t="n">
        <v>5.94986070055904</v>
      </c>
      <c r="K165" s="241" t="n">
        <v>11.2126142558647</v>
      </c>
    </row>
    <row r="166">
      <c r="A166" s="241" t="s">
        <v>83</v>
      </c>
      <c r="B166" s="241" t="s">
        <v>84</v>
      </c>
      <c r="C166" s="241" t="s">
        <v>18</v>
      </c>
      <c r="D166" s="241" t="n">
        <v>31823.7901346</v>
      </c>
      <c r="E166" s="241" t="n">
        <v>7.08538310278707</v>
      </c>
      <c r="F166" s="241" t="n">
        <v>98.3080886174162</v>
      </c>
      <c r="G166" s="241" t="n">
        <v>0.786937983017575</v>
      </c>
      <c r="H166" s="241" t="n">
        <v>547.6968734</v>
      </c>
      <c r="I166" s="241" t="n">
        <v>46.3052151886252</v>
      </c>
      <c r="J166" s="241" t="n">
        <v>1.69191138258384</v>
      </c>
      <c r="K166" s="241" t="n">
        <v>45.7248350990801</v>
      </c>
    </row>
    <row r="167">
      <c r="A167" s="241" t="s">
        <v>83</v>
      </c>
      <c r="B167" s="241" t="s">
        <v>84</v>
      </c>
      <c r="C167" s="241" t="s">
        <v>22</v>
      </c>
      <c r="D167" s="241" t="n">
        <v>178.2098828</v>
      </c>
      <c r="E167" s="241" t="n">
        <v>100</v>
      </c>
      <c r="F167" s="241" t="n">
        <v>20.5089363820698</v>
      </c>
      <c r="G167" s="241" t="n">
        <v>96.9350465856087</v>
      </c>
      <c r="H167" s="241" t="n">
        <v>690.7278304</v>
      </c>
      <c r="I167" s="241" t="n">
        <v>68.6529696396785</v>
      </c>
      <c r="J167" s="241" t="n">
        <v>79.4910636179302</v>
      </c>
      <c r="K167" s="241" t="n">
        <v>25.0095370867423</v>
      </c>
    </row>
    <row r="168">
      <c r="A168" s="241" t="s">
        <v>85</v>
      </c>
      <c r="B168" s="241" t="s">
        <v>86</v>
      </c>
      <c r="C168" s="241" t="s">
        <v>16</v>
      </c>
      <c r="D168" s="241" t="n">
        <v>60703.4064431</v>
      </c>
      <c r="E168" s="241" t="n">
        <v>9.19539375814274</v>
      </c>
      <c r="F168" s="241" t="n">
        <v>87.4848487032321</v>
      </c>
      <c r="G168" s="241" t="n">
        <v>2.3357261904715</v>
      </c>
      <c r="H168" s="241" t="n">
        <v>8683.9301562</v>
      </c>
      <c r="I168" s="241" t="n">
        <v>19.9891498651004</v>
      </c>
      <c r="J168" s="241" t="n">
        <v>12.5151512967679</v>
      </c>
      <c r="K168" s="241" t="n">
        <v>16.3274616135362</v>
      </c>
    </row>
    <row r="169">
      <c r="A169" s="241" t="s">
        <v>85</v>
      </c>
      <c r="B169" s="241" t="s">
        <v>86</v>
      </c>
      <c r="C169" s="241" t="s">
        <v>17</v>
      </c>
      <c r="D169" s="241" t="n">
        <v>79137.6296928</v>
      </c>
      <c r="E169" s="241" t="n">
        <v>6.94407080166555</v>
      </c>
      <c r="F169" s="241" t="n">
        <v>92.5289598505222</v>
      </c>
      <c r="G169" s="241" t="n">
        <v>1.30027401636074</v>
      </c>
      <c r="H169" s="241" t="n">
        <v>6389.7876916</v>
      </c>
      <c r="I169" s="241" t="n">
        <v>18.1587636358868</v>
      </c>
      <c r="J169" s="241" t="n">
        <v>7.47104014947782</v>
      </c>
      <c r="K169" s="241" t="n">
        <v>16.1039159002417</v>
      </c>
    </row>
    <row r="170">
      <c r="A170" s="241" t="s">
        <v>85</v>
      </c>
      <c r="B170" s="241" t="s">
        <v>86</v>
      </c>
      <c r="C170" s="241" t="s">
        <v>18</v>
      </c>
      <c r="D170" s="241" t="n">
        <v>576.108903</v>
      </c>
      <c r="E170" s="241" t="n">
        <v>47.5560306875483</v>
      </c>
      <c r="F170" s="241" t="n">
        <v>100</v>
      </c>
      <c r="G170" s="241" t="n">
        <v>0</v>
      </c>
      <c r="H170" s="241"/>
      <c r="I170" s="241"/>
      <c r="J170" s="241"/>
      <c r="K170" s="241"/>
    </row>
    <row r="171">
      <c r="A171" s="241" t="s">
        <v>85</v>
      </c>
      <c r="B171" s="241" t="s">
        <v>86</v>
      </c>
      <c r="C171" s="241" t="s">
        <v>22</v>
      </c>
      <c r="D171" s="241" t="n">
        <v>306.68337</v>
      </c>
      <c r="E171" s="241" t="n">
        <v>59.895902050612</v>
      </c>
      <c r="F171" s="241" t="n">
        <v>41.436020699599</v>
      </c>
      <c r="G171" s="241" t="n">
        <v>37.2876826370261</v>
      </c>
      <c r="H171" s="241" t="n">
        <v>433.4537494</v>
      </c>
      <c r="I171" s="241" t="n">
        <v>95.8821130688173</v>
      </c>
      <c r="J171" s="241" t="n">
        <v>58.563979300401</v>
      </c>
      <c r="K171" s="241" t="n">
        <v>26.3823122684785</v>
      </c>
    </row>
    <row r="172">
      <c r="A172" s="241" t="s">
        <v>87</v>
      </c>
      <c r="B172" s="241" t="s">
        <v>88</v>
      </c>
      <c r="C172" s="241" t="s">
        <v>17</v>
      </c>
      <c r="D172" s="241" t="n">
        <v>72357.4174765</v>
      </c>
      <c r="E172" s="241" t="n">
        <v>9.75794123667932</v>
      </c>
      <c r="F172" s="241" t="n">
        <v>94.8617405383517</v>
      </c>
      <c r="G172" s="241" t="n">
        <v>1.44774220218802</v>
      </c>
      <c r="H172" s="241" t="n">
        <v>3919.2954173</v>
      </c>
      <c r="I172" s="241" t="n">
        <v>30.1982622340689</v>
      </c>
      <c r="J172" s="241" t="n">
        <v>5.13825946164832</v>
      </c>
      <c r="K172" s="241" t="n">
        <v>26.7279895410976</v>
      </c>
    </row>
    <row r="173">
      <c r="A173" s="241" t="s">
        <v>87</v>
      </c>
      <c r="B173" s="241" t="s">
        <v>88</v>
      </c>
      <c r="C173" s="241" t="s">
        <v>18</v>
      </c>
      <c r="D173" s="241" t="n">
        <v>62060.1859966</v>
      </c>
      <c r="E173" s="241" t="n">
        <v>12.3093168037326</v>
      </c>
      <c r="F173" s="241" t="n">
        <v>98.1758564240679</v>
      </c>
      <c r="G173" s="241" t="n">
        <v>1.07715382507107</v>
      </c>
      <c r="H173" s="241" t="n">
        <v>1153.101116</v>
      </c>
      <c r="I173" s="241" t="n">
        <v>57.848184908407</v>
      </c>
      <c r="J173" s="241" t="n">
        <v>1.82414357593209</v>
      </c>
      <c r="K173" s="241" t="n">
        <v>57.9726840979482</v>
      </c>
    </row>
    <row r="174">
      <c r="A174" s="241" t="s">
        <v>89</v>
      </c>
      <c r="B174" s="241" t="s">
        <v>90</v>
      </c>
      <c r="C174" s="241" t="s">
        <v>16</v>
      </c>
      <c r="D174" s="241" t="n">
        <v>25551.0831265</v>
      </c>
      <c r="E174" s="241" t="n">
        <v>18.2168710717423</v>
      </c>
      <c r="F174" s="241" t="n">
        <v>85.0037652405102</v>
      </c>
      <c r="G174" s="241" t="n">
        <v>5.17379542261168</v>
      </c>
      <c r="H174" s="241" t="n">
        <v>4507.6831578</v>
      </c>
      <c r="I174" s="241" t="n">
        <v>37.681142362811</v>
      </c>
      <c r="J174" s="241" t="n">
        <v>14.9962347594898</v>
      </c>
      <c r="K174" s="241" t="n">
        <v>29.3268342727033</v>
      </c>
    </row>
    <row r="175">
      <c r="A175" s="241" t="s">
        <v>89</v>
      </c>
      <c r="B175" s="241" t="s">
        <v>90</v>
      </c>
      <c r="C175" s="241" t="s">
        <v>17</v>
      </c>
      <c r="D175" s="241" t="n">
        <v>97867.896174</v>
      </c>
      <c r="E175" s="241" t="n">
        <v>5.12069445639814</v>
      </c>
      <c r="F175" s="241" t="n">
        <v>94.6357037162884</v>
      </c>
      <c r="G175" s="241" t="n">
        <v>0.829319441614805</v>
      </c>
      <c r="H175" s="241" t="n">
        <v>5547.5087216</v>
      </c>
      <c r="I175" s="241" t="n">
        <v>15.9224778056639</v>
      </c>
      <c r="J175" s="241" t="n">
        <v>5.36429628371162</v>
      </c>
      <c r="K175" s="241" t="n">
        <v>14.6306663189217</v>
      </c>
    </row>
    <row r="176">
      <c r="A176" s="241" t="s">
        <v>89</v>
      </c>
      <c r="B176" s="241" t="s">
        <v>90</v>
      </c>
      <c r="C176" s="241" t="s">
        <v>18</v>
      </c>
      <c r="D176" s="241" t="n">
        <v>12722.3709849</v>
      </c>
      <c r="E176" s="241" t="n">
        <v>13.8420366401565</v>
      </c>
      <c r="F176" s="241" t="n">
        <v>97.65534350405</v>
      </c>
      <c r="G176" s="241" t="n">
        <v>0.952577721862911</v>
      </c>
      <c r="H176" s="241" t="n">
        <v>305.4578347</v>
      </c>
      <c r="I176" s="241" t="n">
        <v>41.535009160836</v>
      </c>
      <c r="J176" s="241" t="n">
        <v>2.34465649595002</v>
      </c>
      <c r="K176" s="241" t="n">
        <v>39.675024807903</v>
      </c>
    </row>
    <row r="177">
      <c r="A177" s="241" t="s">
        <v>91</v>
      </c>
      <c r="B177" s="241" t="s">
        <v>92</v>
      </c>
      <c r="C177" s="241" t="s">
        <v>16</v>
      </c>
      <c r="D177" s="241" t="n">
        <v>1401.878737</v>
      </c>
      <c r="E177" s="241" t="n">
        <v>43.9801284414203</v>
      </c>
      <c r="F177" s="241" t="n">
        <v>87.0450012634296</v>
      </c>
      <c r="G177" s="241" t="n">
        <v>9.87843125818086</v>
      </c>
      <c r="H177" s="241" t="n">
        <v>208.6430812</v>
      </c>
      <c r="I177" s="241" t="n">
        <v>99.9999999999997</v>
      </c>
      <c r="J177" s="241" t="n">
        <v>12.9549987365704</v>
      </c>
      <c r="K177" s="241" t="n">
        <v>66.3734577543226</v>
      </c>
    </row>
    <row r="178">
      <c r="A178" s="241" t="s">
        <v>91</v>
      </c>
      <c r="B178" s="241" t="s">
        <v>92</v>
      </c>
      <c r="C178" s="241" t="s">
        <v>17</v>
      </c>
      <c r="D178" s="241" t="n">
        <v>170028.5727118</v>
      </c>
      <c r="E178" s="241" t="n">
        <v>6.60982372686074</v>
      </c>
      <c r="F178" s="241" t="n">
        <v>94.5135695457278</v>
      </c>
      <c r="G178" s="241" t="n">
        <v>0.909977608445577</v>
      </c>
      <c r="H178" s="241" t="n">
        <v>9870.0106652</v>
      </c>
      <c r="I178" s="241" t="n">
        <v>17.4338352683158</v>
      </c>
      <c r="J178" s="241" t="n">
        <v>5.4864304542722</v>
      </c>
      <c r="K178" s="241" t="n">
        <v>15.6759905548251</v>
      </c>
    </row>
    <row r="179">
      <c r="A179" s="241" t="s">
        <v>91</v>
      </c>
      <c r="B179" s="241" t="s">
        <v>92</v>
      </c>
      <c r="C179" s="241" t="s">
        <v>18</v>
      </c>
      <c r="D179" s="241" t="n">
        <v>231789.4639601</v>
      </c>
      <c r="E179" s="241" t="n">
        <v>4.42816476826835</v>
      </c>
      <c r="F179" s="241" t="n">
        <v>98.165246094744</v>
      </c>
      <c r="G179" s="241" t="n">
        <v>0.38521141886032</v>
      </c>
      <c r="H179" s="241" t="n">
        <v>4332.2524123</v>
      </c>
      <c r="I179" s="241" t="n">
        <v>21.1419504518721</v>
      </c>
      <c r="J179" s="241" t="n">
        <v>1.83475390525596</v>
      </c>
      <c r="K179" s="241" t="n">
        <v>20.6100521833491</v>
      </c>
    </row>
    <row r="180">
      <c r="A180" s="241" t="s">
        <v>91</v>
      </c>
      <c r="B180" s="241" t="s">
        <v>92</v>
      </c>
      <c r="C180" s="241" t="s">
        <v>19</v>
      </c>
      <c r="D180" s="241" t="n">
        <v>25071.1784241</v>
      </c>
      <c r="E180" s="241" t="n">
        <v>25.1886005954479</v>
      </c>
      <c r="F180" s="241" t="n">
        <v>100</v>
      </c>
      <c r="G180" s="241" t="n">
        <v>0</v>
      </c>
      <c r="H180" s="241"/>
      <c r="I180" s="241"/>
      <c r="J180" s="241"/>
      <c r="K180" s="241"/>
    </row>
    <row r="181">
      <c r="A181" s="241" t="s">
        <v>93</v>
      </c>
      <c r="B181" s="241" t="s">
        <v>94</v>
      </c>
      <c r="C181" s="241" t="s">
        <v>16</v>
      </c>
      <c r="D181" s="241" t="n">
        <v>432.3675109</v>
      </c>
      <c r="E181" s="241" t="n">
        <v>59.8214691681051</v>
      </c>
      <c r="F181" s="241" t="n">
        <v>100</v>
      </c>
      <c r="G181" s="241" t="n">
        <v>0</v>
      </c>
      <c r="H181" s="241"/>
      <c r="I181" s="241"/>
      <c r="J181" s="241"/>
      <c r="K181" s="241"/>
    </row>
    <row r="182">
      <c r="A182" s="241" t="s">
        <v>93</v>
      </c>
      <c r="B182" s="241" t="s">
        <v>94</v>
      </c>
      <c r="C182" s="241" t="s">
        <v>17</v>
      </c>
      <c r="D182" s="241" t="n">
        <v>63569.185849</v>
      </c>
      <c r="E182" s="241" t="n">
        <v>4.80970352397886</v>
      </c>
      <c r="F182" s="241" t="n">
        <v>97.5698567992865</v>
      </c>
      <c r="G182" s="241" t="n">
        <v>0.94386351642185</v>
      </c>
      <c r="H182" s="241" t="n">
        <v>1583.2986727</v>
      </c>
      <c r="I182" s="241" t="n">
        <v>38.7104492898831</v>
      </c>
      <c r="J182" s="241" t="n">
        <v>2.43014320071349</v>
      </c>
      <c r="K182" s="241" t="n">
        <v>37.8959676566848</v>
      </c>
    </row>
    <row r="183">
      <c r="A183" s="241" t="s">
        <v>93</v>
      </c>
      <c r="B183" s="241" t="s">
        <v>94</v>
      </c>
      <c r="C183" s="241" t="s">
        <v>18</v>
      </c>
      <c r="D183" s="241" t="n">
        <v>134045.6146307</v>
      </c>
      <c r="E183" s="241" t="n">
        <v>3.08259719047018</v>
      </c>
      <c r="F183" s="241" t="n">
        <v>95.7780574479446</v>
      </c>
      <c r="G183" s="241" t="n">
        <v>1.09299763625883</v>
      </c>
      <c r="H183" s="241" t="n">
        <v>5908.7947637</v>
      </c>
      <c r="I183" s="241" t="n">
        <v>25.5677304261714</v>
      </c>
      <c r="J183" s="241" t="n">
        <v>4.22194255205541</v>
      </c>
      <c r="K183" s="241" t="n">
        <v>24.7955032796695</v>
      </c>
    </row>
    <row r="184">
      <c r="A184" s="241" t="s">
        <v>93</v>
      </c>
      <c r="B184" s="241" t="s">
        <v>94</v>
      </c>
      <c r="C184" s="241" t="s">
        <v>19</v>
      </c>
      <c r="D184" s="241" t="n">
        <v>45880.5320455</v>
      </c>
      <c r="E184" s="241" t="n">
        <v>3.61918212898687</v>
      </c>
      <c r="F184" s="241" t="n">
        <v>99.8885160109694</v>
      </c>
      <c r="G184" s="241" t="n">
        <v>0.111157242666118</v>
      </c>
      <c r="H184" s="241" t="n">
        <v>51.2065344</v>
      </c>
      <c r="I184" s="241" t="n">
        <v>100</v>
      </c>
      <c r="J184" s="241" t="n">
        <v>0.111483989030644</v>
      </c>
      <c r="K184" s="241" t="n">
        <v>99.5957546041674</v>
      </c>
    </row>
    <row r="185">
      <c r="A185" s="241" t="s">
        <v>95</v>
      </c>
      <c r="B185" s="241" t="s">
        <v>96</v>
      </c>
      <c r="C185" s="241" t="s">
        <v>16</v>
      </c>
      <c r="D185" s="241" t="n">
        <v>840.5464889</v>
      </c>
      <c r="E185" s="241" t="n">
        <v>52.6197152769551</v>
      </c>
      <c r="F185" s="241" t="n">
        <v>69.5841686348313</v>
      </c>
      <c r="G185" s="241" t="n">
        <v>34.5889682347548</v>
      </c>
      <c r="H185" s="241" t="n">
        <v>367.4100124</v>
      </c>
      <c r="I185" s="241" t="n">
        <v>100</v>
      </c>
      <c r="J185" s="241" t="n">
        <v>30.4158313651687</v>
      </c>
      <c r="K185" s="241" t="n">
        <v>79.1313105880855</v>
      </c>
    </row>
    <row r="186">
      <c r="A186" s="241" t="s">
        <v>95</v>
      </c>
      <c r="B186" s="241" t="s">
        <v>96</v>
      </c>
      <c r="C186" s="241" t="s">
        <v>17</v>
      </c>
      <c r="D186" s="241" t="n">
        <v>31658.5799543</v>
      </c>
      <c r="E186" s="241" t="n">
        <v>24.5076283377225</v>
      </c>
      <c r="F186" s="241" t="n">
        <v>96.6895303702228</v>
      </c>
      <c r="G186" s="241" t="n">
        <v>2.32964787625744</v>
      </c>
      <c r="H186" s="241" t="n">
        <v>1083.9308771</v>
      </c>
      <c r="I186" s="241" t="n">
        <v>75.5609110647382</v>
      </c>
      <c r="J186" s="241" t="n">
        <v>3.31046962977718</v>
      </c>
      <c r="K186" s="241" t="n">
        <v>68.0424786432734</v>
      </c>
    </row>
    <row r="187">
      <c r="A187" s="241" t="s">
        <v>95</v>
      </c>
      <c r="B187" s="241" t="s">
        <v>96</v>
      </c>
      <c r="C187" s="241" t="s">
        <v>18</v>
      </c>
      <c r="D187" s="241" t="n">
        <v>287699.8065345</v>
      </c>
      <c r="E187" s="241" t="n">
        <v>2.86734884051882</v>
      </c>
      <c r="F187" s="241" t="n">
        <v>97.1923326180321</v>
      </c>
      <c r="G187" s="241" t="n">
        <v>0.513396287095451</v>
      </c>
      <c r="H187" s="241" t="n">
        <v>8310.9988293</v>
      </c>
      <c r="I187" s="241" t="n">
        <v>18.1489211660108</v>
      </c>
      <c r="J187" s="241" t="n">
        <v>2.80766738196793</v>
      </c>
      <c r="K187" s="241" t="n">
        <v>17.7721132569733</v>
      </c>
    </row>
    <row r="188">
      <c r="A188" s="241" t="s">
        <v>95</v>
      </c>
      <c r="B188" s="241" t="s">
        <v>96</v>
      </c>
      <c r="C188" s="241" t="s">
        <v>19</v>
      </c>
      <c r="D188" s="241" t="n">
        <v>22044.7272995</v>
      </c>
      <c r="E188" s="241" t="n">
        <v>27.2306542676255</v>
      </c>
      <c r="F188" s="241" t="n">
        <v>100</v>
      </c>
      <c r="G188" s="241" t="n">
        <v>0</v>
      </c>
      <c r="H188" s="241"/>
      <c r="I188" s="241"/>
      <c r="J188" s="241"/>
      <c r="K188" s="241"/>
    </row>
    <row r="189">
      <c r="A189" s="241" t="s">
        <v>97</v>
      </c>
      <c r="B189" s="241" t="s">
        <v>98</v>
      </c>
      <c r="C189" s="241" t="s">
        <v>16</v>
      </c>
      <c r="D189" s="241" t="n">
        <v>2850.8136258</v>
      </c>
      <c r="E189" s="241" t="n">
        <v>73.5526859924778</v>
      </c>
      <c r="F189" s="241" t="n">
        <v>98.4289335782799</v>
      </c>
      <c r="G189" s="241" t="n">
        <v>1.92137566908778</v>
      </c>
      <c r="H189" s="241" t="n">
        <v>45.5030589</v>
      </c>
      <c r="I189" s="241" t="n">
        <v>100</v>
      </c>
      <c r="J189" s="241" t="n">
        <v>1.57106642172015</v>
      </c>
      <c r="K189" s="241" t="n">
        <v>120.376169649466</v>
      </c>
    </row>
    <row r="190">
      <c r="A190" s="241" t="s">
        <v>97</v>
      </c>
      <c r="B190" s="241" t="s">
        <v>98</v>
      </c>
      <c r="C190" s="241" t="s">
        <v>17</v>
      </c>
      <c r="D190" s="241" t="n">
        <v>227237.8414357</v>
      </c>
      <c r="E190" s="241" t="n">
        <v>7.82796503632541</v>
      </c>
      <c r="F190" s="241" t="n">
        <v>92.8769586058671</v>
      </c>
      <c r="G190" s="241" t="n">
        <v>1.30892529188481</v>
      </c>
      <c r="H190" s="241" t="n">
        <v>17427.6222559</v>
      </c>
      <c r="I190" s="241" t="n">
        <v>20.149639871533</v>
      </c>
      <c r="J190" s="241" t="n">
        <v>7.12304139413295</v>
      </c>
      <c r="K190" s="241" t="n">
        <v>17.0670073955616</v>
      </c>
    </row>
    <row r="191">
      <c r="A191" s="241" t="s">
        <v>97</v>
      </c>
      <c r="B191" s="241" t="s">
        <v>98</v>
      </c>
      <c r="C191" s="241" t="s">
        <v>18</v>
      </c>
      <c r="D191" s="241" t="n">
        <v>218141.9663868</v>
      </c>
      <c r="E191" s="241" t="n">
        <v>7.16257474741008</v>
      </c>
      <c r="F191" s="241" t="n">
        <v>97.6987333955872</v>
      </c>
      <c r="G191" s="241" t="n">
        <v>0.806641765522394</v>
      </c>
      <c r="H191" s="241" t="n">
        <v>5138.273597</v>
      </c>
      <c r="I191" s="241" t="n">
        <v>34.5635160854603</v>
      </c>
      <c r="J191" s="241" t="n">
        <v>2.30126660441282</v>
      </c>
      <c r="K191" s="241" t="n">
        <v>34.2454362499326</v>
      </c>
    </row>
    <row r="192">
      <c r="A192" s="241" t="s">
        <v>97</v>
      </c>
      <c r="B192" s="241" t="s">
        <v>98</v>
      </c>
      <c r="C192" s="241" t="s">
        <v>19</v>
      </c>
      <c r="D192" s="241" t="n">
        <v>35634.89274</v>
      </c>
      <c r="E192" s="241" t="n">
        <v>12.7448580611462</v>
      </c>
      <c r="F192" s="241" t="n">
        <v>99.9454381177838</v>
      </c>
      <c r="G192" s="241" t="n">
        <v>0.0546213634548916</v>
      </c>
      <c r="H192" s="241" t="n">
        <v>19.4536825</v>
      </c>
      <c r="I192" s="241" t="n">
        <v>99.9999999999998</v>
      </c>
      <c r="J192" s="241" t="n">
        <v>0.054561882216199</v>
      </c>
      <c r="K192" s="241" t="n">
        <v>100.054394741336</v>
      </c>
    </row>
    <row r="193">
      <c r="A193" s="241" t="s">
        <v>97</v>
      </c>
      <c r="B193" s="241" t="s">
        <v>98</v>
      </c>
      <c r="C193" s="241" t="s">
        <v>20</v>
      </c>
      <c r="D193" s="241" t="n">
        <v>20605.9777522</v>
      </c>
      <c r="E193" s="241" t="n">
        <v>14.6226034098822</v>
      </c>
      <c r="F193" s="241" t="n">
        <v>100</v>
      </c>
      <c r="G193" s="241" t="n">
        <v>0</v>
      </c>
      <c r="H193" s="241"/>
      <c r="I193" s="241"/>
      <c r="J193" s="241"/>
      <c r="K193" s="241"/>
    </row>
    <row r="194">
      <c r="A194" s="241" t="s">
        <v>97</v>
      </c>
      <c r="B194" s="241" t="s">
        <v>98</v>
      </c>
      <c r="C194" s="241" t="s">
        <v>21</v>
      </c>
      <c r="D194" s="241" t="n">
        <v>3834.2982902</v>
      </c>
      <c r="E194" s="241" t="n">
        <v>34.0707907870216</v>
      </c>
      <c r="F194" s="241" t="n">
        <v>88.7963572640437</v>
      </c>
      <c r="G194" s="241" t="n">
        <v>9.94602189600726</v>
      </c>
      <c r="H194" s="241" t="n">
        <v>483.7823252</v>
      </c>
      <c r="I194" s="241" t="n">
        <v>89.2247922000173</v>
      </c>
      <c r="J194" s="241" t="n">
        <v>11.2036427359563</v>
      </c>
      <c r="K194" s="241" t="n">
        <v>78.8288715061812</v>
      </c>
    </row>
    <row r="195">
      <c r="A195" s="241" t="s">
        <v>97</v>
      </c>
      <c r="B195" s="241" t="s">
        <v>98</v>
      </c>
      <c r="C195" s="241" t="s">
        <v>22</v>
      </c>
      <c r="D195" s="241" t="n">
        <v>2304.7366634</v>
      </c>
      <c r="E195" s="241" t="n">
        <v>50.976092289327</v>
      </c>
      <c r="F195" s="241" t="n">
        <v>70.1471365105171</v>
      </c>
      <c r="G195" s="241" t="n">
        <v>26.4151497051688</v>
      </c>
      <c r="H195" s="241" t="n">
        <v>980.8381698</v>
      </c>
      <c r="I195" s="241" t="n">
        <v>70.76828914533</v>
      </c>
      <c r="J195" s="241" t="n">
        <v>29.8528634894829</v>
      </c>
      <c r="K195" s="241" t="n">
        <v>62.0693258778011</v>
      </c>
    </row>
    <row r="196">
      <c r="A196" s="241" t="s">
        <v>99</v>
      </c>
      <c r="B196" s="241" t="s">
        <v>100</v>
      </c>
      <c r="C196" s="241" t="s">
        <v>16</v>
      </c>
      <c r="D196" s="241" t="n">
        <v>162.0158291</v>
      </c>
      <c r="E196" s="241" t="n">
        <v>58.8823470108772</v>
      </c>
      <c r="F196" s="241" t="n">
        <v>100</v>
      </c>
      <c r="G196" s="241" t="n">
        <v>0</v>
      </c>
      <c r="H196" s="241"/>
      <c r="I196" s="241"/>
      <c r="J196" s="241"/>
      <c r="K196" s="241"/>
    </row>
    <row r="197">
      <c r="A197" s="241" t="s">
        <v>99</v>
      </c>
      <c r="B197" s="241" t="s">
        <v>100</v>
      </c>
      <c r="C197" s="241" t="s">
        <v>17</v>
      </c>
      <c r="D197" s="241" t="n">
        <v>81.2226292</v>
      </c>
      <c r="E197" s="241" t="n">
        <v>70.9071193205812</v>
      </c>
      <c r="F197" s="241" t="n">
        <v>100</v>
      </c>
      <c r="G197" s="241" t="n">
        <v>0</v>
      </c>
      <c r="H197" s="241"/>
      <c r="I197" s="241"/>
      <c r="J197" s="241"/>
      <c r="K197" s="241"/>
    </row>
    <row r="198">
      <c r="A198" s="241" t="s">
        <v>99</v>
      </c>
      <c r="B198" s="241" t="s">
        <v>100</v>
      </c>
      <c r="C198" s="241" t="s">
        <v>18</v>
      </c>
      <c r="D198" s="241" t="n">
        <v>86045.3320318</v>
      </c>
      <c r="E198" s="241" t="n">
        <v>5.38114974048923</v>
      </c>
      <c r="F198" s="241" t="n">
        <v>97.5467374422851</v>
      </c>
      <c r="G198" s="241" t="n">
        <v>0.7449535024922</v>
      </c>
      <c r="H198" s="241" t="n">
        <v>2164.006679</v>
      </c>
      <c r="I198" s="241" t="n">
        <v>30.5678902787453</v>
      </c>
      <c r="J198" s="241" t="n">
        <v>2.45326255771493</v>
      </c>
      <c r="K198" s="241" t="n">
        <v>29.6208750611687</v>
      </c>
    </row>
    <row r="199">
      <c r="A199" s="241" t="s">
        <v>99</v>
      </c>
      <c r="B199" s="241" t="s">
        <v>100</v>
      </c>
      <c r="C199" s="241" t="s">
        <v>19</v>
      </c>
      <c r="D199" s="241" t="n">
        <v>28871.3318151</v>
      </c>
      <c r="E199" s="241" t="n">
        <v>12.6848819894691</v>
      </c>
      <c r="F199" s="241" t="n">
        <v>99.1684556608978</v>
      </c>
      <c r="G199" s="241" t="n">
        <v>0.648829077138738</v>
      </c>
      <c r="H199" s="241" t="n">
        <v>242.0910195</v>
      </c>
      <c r="I199" s="241" t="n">
        <v>77.1648803727387</v>
      </c>
      <c r="J199" s="241" t="n">
        <v>0.831544339102188</v>
      </c>
      <c r="K199" s="241" t="n">
        <v>77.3781679966762</v>
      </c>
    </row>
    <row r="200">
      <c r="A200" s="241" t="s">
        <v>101</v>
      </c>
      <c r="B200" s="241" t="s">
        <v>102</v>
      </c>
      <c r="C200" s="241" t="s">
        <v>18</v>
      </c>
      <c r="D200" s="241" t="n">
        <v>177.5529802</v>
      </c>
      <c r="E200" s="241" t="n">
        <v>60.7156716569369</v>
      </c>
      <c r="F200" s="241" t="n">
        <v>100</v>
      </c>
      <c r="G200" s="241" t="n">
        <v>0</v>
      </c>
      <c r="H200" s="241"/>
      <c r="I200" s="241"/>
      <c r="J200" s="241"/>
      <c r="K200" s="241"/>
    </row>
    <row r="201">
      <c r="A201" s="241" t="s">
        <v>101</v>
      </c>
      <c r="B201" s="241" t="s">
        <v>102</v>
      </c>
      <c r="C201" s="241" t="s">
        <v>19</v>
      </c>
      <c r="D201" s="241" t="n">
        <v>32832.5220977</v>
      </c>
      <c r="E201" s="241" t="n">
        <v>6.67460116283298</v>
      </c>
      <c r="F201" s="241" t="n">
        <v>99.6620298359999</v>
      </c>
      <c r="G201" s="241" t="n">
        <v>0.206728491521567</v>
      </c>
      <c r="H201" s="241" t="n">
        <v>111.3404262</v>
      </c>
      <c r="I201" s="241" t="n">
        <v>61.087733459356</v>
      </c>
      <c r="J201" s="241" t="n">
        <v>0.337970164000123</v>
      </c>
      <c r="K201" s="241" t="n">
        <v>60.9609465111428</v>
      </c>
    </row>
    <row r="202">
      <c r="A202" s="241" t="s">
        <v>101</v>
      </c>
      <c r="B202" s="241" t="s">
        <v>102</v>
      </c>
      <c r="C202" s="241" t="s">
        <v>20</v>
      </c>
      <c r="D202" s="241" t="n">
        <v>11840.5844963</v>
      </c>
      <c r="E202" s="241" t="n">
        <v>19.8918848100352</v>
      </c>
      <c r="F202" s="241" t="n">
        <v>100</v>
      </c>
      <c r="G202" s="241" t="n">
        <v>0</v>
      </c>
      <c r="H202" s="241"/>
      <c r="I202" s="241"/>
      <c r="J202" s="241"/>
      <c r="K202" s="241"/>
    </row>
    <row r="203">
      <c r="A203" s="241" t="s">
        <v>103</v>
      </c>
      <c r="B203" s="241" t="s">
        <v>104</v>
      </c>
      <c r="C203" s="241" t="s">
        <v>17</v>
      </c>
      <c r="D203" s="241" t="n">
        <v>517.3958797</v>
      </c>
      <c r="E203" s="241" t="n">
        <v>47.3462023482182</v>
      </c>
      <c r="F203" s="241" t="n">
        <v>100</v>
      </c>
      <c r="G203" s="241" t="n">
        <v>0</v>
      </c>
      <c r="H203" s="241"/>
      <c r="I203" s="241"/>
      <c r="J203" s="241"/>
      <c r="K203" s="241"/>
    </row>
    <row r="204">
      <c r="A204" s="241" t="s">
        <v>103</v>
      </c>
      <c r="B204" s="241" t="s">
        <v>104</v>
      </c>
      <c r="C204" s="241" t="s">
        <v>18</v>
      </c>
      <c r="D204" s="241" t="n">
        <v>41452.2960647</v>
      </c>
      <c r="E204" s="241" t="n">
        <v>3.32827733733705</v>
      </c>
      <c r="F204" s="241" t="n">
        <v>95.0967481781459</v>
      </c>
      <c r="G204" s="241" t="n">
        <v>1.10582415925444</v>
      </c>
      <c r="H204" s="241" t="n">
        <v>2137.3080583</v>
      </c>
      <c r="I204" s="241" t="n">
        <v>21.963468014058</v>
      </c>
      <c r="J204" s="241" t="n">
        <v>4.90325182185413</v>
      </c>
      <c r="K204" s="241" t="n">
        <v>21.4470489019598</v>
      </c>
    </row>
    <row r="205">
      <c r="A205" s="241" t="s">
        <v>107</v>
      </c>
      <c r="B205" s="241" t="s">
        <v>108</v>
      </c>
      <c r="C205" s="241" t="s">
        <v>16</v>
      </c>
      <c r="D205" s="241" t="n">
        <v>2282.9669151</v>
      </c>
      <c r="E205" s="241" t="n">
        <v>34.8424430717252</v>
      </c>
      <c r="F205" s="241" t="n">
        <v>87.368850849475</v>
      </c>
      <c r="G205" s="241" t="n">
        <v>4.9136104739233</v>
      </c>
      <c r="H205" s="241" t="n">
        <v>330.0546514</v>
      </c>
      <c r="I205" s="241" t="n">
        <v>45.7822835450291</v>
      </c>
      <c r="J205" s="241" t="n">
        <v>12.631149150525</v>
      </c>
      <c r="K205" s="241" t="n">
        <v>33.9871293983397</v>
      </c>
    </row>
    <row r="206">
      <c r="A206" s="241" t="s">
        <v>107</v>
      </c>
      <c r="B206" s="241" t="s">
        <v>108</v>
      </c>
      <c r="C206" s="241" t="s">
        <v>17</v>
      </c>
      <c r="D206" s="241" t="n">
        <v>1140.3995794</v>
      </c>
      <c r="E206" s="241" t="n">
        <v>47.3365702843319</v>
      </c>
      <c r="F206" s="241" t="n">
        <v>100</v>
      </c>
      <c r="G206" s="241" t="n">
        <v>0</v>
      </c>
      <c r="H206" s="241"/>
      <c r="I206" s="241"/>
      <c r="J206" s="241"/>
      <c r="K206" s="241"/>
    </row>
    <row r="207">
      <c r="A207" s="241" t="s">
        <v>107</v>
      </c>
      <c r="B207" s="241" t="s">
        <v>108</v>
      </c>
      <c r="C207" s="241" t="s">
        <v>18</v>
      </c>
      <c r="D207" s="241" t="n">
        <v>72411.8364568</v>
      </c>
      <c r="E207" s="241" t="n">
        <v>2.78965927012878</v>
      </c>
      <c r="F207" s="241" t="n">
        <v>97.5656467431216</v>
      </c>
      <c r="G207" s="241" t="n">
        <v>0.559143716106828</v>
      </c>
      <c r="H207" s="241" t="n">
        <v>1806.7423914</v>
      </c>
      <c r="I207" s="241" t="n">
        <v>22.5867321586498</v>
      </c>
      <c r="J207" s="241" t="n">
        <v>2.43435325687837</v>
      </c>
      <c r="K207" s="241" t="n">
        <v>22.4097378349558</v>
      </c>
    </row>
    <row r="208">
      <c r="A208" s="241" t="s">
        <v>111</v>
      </c>
      <c r="B208" s="241" t="s">
        <v>112</v>
      </c>
      <c r="C208" s="241" t="s">
        <v>16</v>
      </c>
      <c r="D208" s="241" t="n">
        <v>28049.9961133</v>
      </c>
      <c r="E208" s="241" t="n">
        <v>16.2038707900012</v>
      </c>
      <c r="F208" s="241" t="n">
        <v>86.9620225440136</v>
      </c>
      <c r="G208" s="241" t="n">
        <v>3.14312836471644</v>
      </c>
      <c r="H208" s="241" t="n">
        <v>4205.4589609</v>
      </c>
      <c r="I208" s="241" t="n">
        <v>29.6661210748219</v>
      </c>
      <c r="J208" s="241" t="n">
        <v>13.0379774559863</v>
      </c>
      <c r="K208" s="241" t="n">
        <v>20.9643559082624</v>
      </c>
    </row>
    <row r="209">
      <c r="A209" s="241" t="s">
        <v>111</v>
      </c>
      <c r="B209" s="241" t="s">
        <v>112</v>
      </c>
      <c r="C209" s="241" t="s">
        <v>17</v>
      </c>
      <c r="D209" s="241" t="n">
        <v>168701.6792334</v>
      </c>
      <c r="E209" s="241" t="n">
        <v>4.21781693424091</v>
      </c>
      <c r="F209" s="241" t="n">
        <v>89.9721260365927</v>
      </c>
      <c r="G209" s="241" t="n">
        <v>1.25827012752673</v>
      </c>
      <c r="H209" s="241" t="n">
        <v>18802.7031403</v>
      </c>
      <c r="I209" s="241" t="n">
        <v>12.009729255394</v>
      </c>
      <c r="J209" s="241" t="n">
        <v>10.0278739634073</v>
      </c>
      <c r="K209" s="241" t="n">
        <v>11.2894556627881</v>
      </c>
    </row>
    <row r="210">
      <c r="A210" s="241" t="s">
        <v>111</v>
      </c>
      <c r="B210" s="241" t="s">
        <v>112</v>
      </c>
      <c r="C210" s="241" t="s">
        <v>18</v>
      </c>
      <c r="D210" s="241" t="n">
        <v>21580.1762803</v>
      </c>
      <c r="E210" s="241" t="n">
        <v>17.6935256881079</v>
      </c>
      <c r="F210" s="241" t="n">
        <v>90.1835833952616</v>
      </c>
      <c r="G210" s="241" t="n">
        <v>2.76828258952161</v>
      </c>
      <c r="H210" s="241" t="n">
        <v>2348.9862877</v>
      </c>
      <c r="I210" s="241" t="n">
        <v>27.9302148879584</v>
      </c>
      <c r="J210" s="241" t="n">
        <v>9.81641660473841</v>
      </c>
      <c r="K210" s="241" t="n">
        <v>25.4322584122259</v>
      </c>
    </row>
    <row r="211">
      <c r="A211" s="241" t="s">
        <v>113</v>
      </c>
      <c r="B211" s="241" t="s">
        <v>114</v>
      </c>
      <c r="C211" s="241" t="s">
        <v>16</v>
      </c>
      <c r="D211" s="241" t="n">
        <v>207600.0649446</v>
      </c>
      <c r="E211" s="241" t="n">
        <v>5.32839949109269</v>
      </c>
      <c r="F211" s="241" t="n">
        <v>85.6884927169025</v>
      </c>
      <c r="G211" s="241" t="n">
        <v>1.71262198026172</v>
      </c>
      <c r="H211" s="241" t="n">
        <v>34672.9151981</v>
      </c>
      <c r="I211" s="241" t="n">
        <v>11.8022819221445</v>
      </c>
      <c r="J211" s="241" t="n">
        <v>14.3115072830976</v>
      </c>
      <c r="K211" s="241" t="n">
        <v>10.2541258009758</v>
      </c>
    </row>
    <row r="212">
      <c r="A212" s="241" t="s">
        <v>113</v>
      </c>
      <c r="B212" s="241" t="s">
        <v>114</v>
      </c>
      <c r="C212" s="241" t="s">
        <v>17</v>
      </c>
      <c r="D212" s="241" t="n">
        <v>111807.8544393</v>
      </c>
      <c r="E212" s="241" t="n">
        <v>9.35980353761231</v>
      </c>
      <c r="F212" s="241" t="n">
        <v>91.8996440428051</v>
      </c>
      <c r="G212" s="241" t="n">
        <v>2.05469265101068</v>
      </c>
      <c r="H212" s="241" t="n">
        <v>9855.1352315</v>
      </c>
      <c r="I212" s="241" t="n">
        <v>27.2027071715402</v>
      </c>
      <c r="J212" s="241" t="n">
        <v>8.10035595719485</v>
      </c>
      <c r="K212" s="241" t="n">
        <v>23.3107685937594</v>
      </c>
    </row>
    <row r="213">
      <c r="A213" s="241" t="s">
        <v>113</v>
      </c>
      <c r="B213" s="241" t="s">
        <v>114</v>
      </c>
      <c r="C213" s="241" t="s">
        <v>18</v>
      </c>
      <c r="D213" s="241" t="n">
        <v>17216.3127049</v>
      </c>
      <c r="E213" s="241" t="n">
        <v>27.6230403710403</v>
      </c>
      <c r="F213" s="241" t="n">
        <v>98.6585852929442</v>
      </c>
      <c r="G213" s="241" t="n">
        <v>1.30755232156281</v>
      </c>
      <c r="H213" s="241" t="n">
        <v>234.0821632</v>
      </c>
      <c r="I213" s="241" t="n">
        <v>100</v>
      </c>
      <c r="J213" s="241" t="n">
        <v>1.34141470705578</v>
      </c>
      <c r="K213" s="241" t="n">
        <v>96.1680691014879</v>
      </c>
    </row>
    <row r="214">
      <c r="A214" s="241" t="s">
        <v>113</v>
      </c>
      <c r="B214" s="241" t="s">
        <v>114</v>
      </c>
      <c r="C214" s="241" t="s">
        <v>22</v>
      </c>
      <c r="D214" s="241" t="n">
        <v>1993.544948</v>
      </c>
      <c r="E214" s="241" t="n">
        <v>46.8040496128888</v>
      </c>
      <c r="F214" s="241" t="n">
        <v>42.2214933212331</v>
      </c>
      <c r="G214" s="241" t="n">
        <v>13.9308789969117</v>
      </c>
      <c r="H214" s="241" t="n">
        <v>2728.0903879</v>
      </c>
      <c r="I214" s="241" t="n">
        <v>42.1257534980383</v>
      </c>
      <c r="J214" s="241" t="n">
        <v>57.7785066787669</v>
      </c>
      <c r="K214" s="241" t="n">
        <v>10.1799535560369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733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545</v>
      </c>
      <c r="I224" s="5" t="s">
        <v>546</v>
      </c>
      <c r="J224" s="5" t="s">
        <v>547</v>
      </c>
      <c r="K224" s="5" t="s">
        <v>548</v>
      </c>
    </row>
    <row r="225">
      <c r="A225" s="242" t="s">
        <v>77</v>
      </c>
      <c r="B225" s="242" t="s">
        <v>78</v>
      </c>
      <c r="C225" s="242" t="s">
        <v>16</v>
      </c>
      <c r="D225" s="242" t="n">
        <v>6443.2439332</v>
      </c>
      <c r="E225" s="242" t="n">
        <v>33.2575641278968</v>
      </c>
      <c r="F225" s="242" t="n">
        <v>91.8595520991793</v>
      </c>
      <c r="G225" s="242" t="n">
        <v>3.96719439711463</v>
      </c>
      <c r="H225" s="242" t="n">
        <v>570.9900642</v>
      </c>
      <c r="I225" s="242" t="n">
        <v>52.5804674926407</v>
      </c>
      <c r="J225" s="242" t="n">
        <v>8.1404479008207</v>
      </c>
      <c r="K225" s="242" t="n">
        <v>44.7671559168855</v>
      </c>
    </row>
    <row r="226">
      <c r="A226" s="242" t="s">
        <v>77</v>
      </c>
      <c r="B226" s="242" t="s">
        <v>78</v>
      </c>
      <c r="C226" s="242" t="s">
        <v>17</v>
      </c>
      <c r="D226" s="242" t="n">
        <v>13811.4856976</v>
      </c>
      <c r="E226" s="242" t="n">
        <v>18.4773150005431</v>
      </c>
      <c r="F226" s="242" t="n">
        <v>87.0113747022207</v>
      </c>
      <c r="G226" s="242" t="n">
        <v>3.36523175789036</v>
      </c>
      <c r="H226" s="242" t="n">
        <v>2061.7098988</v>
      </c>
      <c r="I226" s="242" t="n">
        <v>29.4407863962849</v>
      </c>
      <c r="J226" s="242" t="n">
        <v>12.9886252977793</v>
      </c>
      <c r="K226" s="242" t="n">
        <v>22.5438362207334</v>
      </c>
    </row>
    <row r="227">
      <c r="A227" s="242" t="s">
        <v>77</v>
      </c>
      <c r="B227" s="242" t="s">
        <v>78</v>
      </c>
      <c r="C227" s="242" t="s">
        <v>18</v>
      </c>
      <c r="D227" s="242" t="n">
        <v>45091.088371</v>
      </c>
      <c r="E227" s="242" t="n">
        <v>7.64803444492686</v>
      </c>
      <c r="F227" s="242" t="n">
        <v>96.0671268389026</v>
      </c>
      <c r="G227" s="242" t="n">
        <v>1.11519284797645</v>
      </c>
      <c r="H227" s="242" t="n">
        <v>1845.9751748</v>
      </c>
      <c r="I227" s="242" t="n">
        <v>28.5283509554063</v>
      </c>
      <c r="J227" s="242" t="n">
        <v>3.9328731610974</v>
      </c>
      <c r="K227" s="242" t="n">
        <v>27.2404851079654</v>
      </c>
    </row>
    <row r="228">
      <c r="A228" s="242" t="s">
        <v>77</v>
      </c>
      <c r="B228" s="242" t="s">
        <v>78</v>
      </c>
      <c r="C228" s="242" t="s">
        <v>19</v>
      </c>
      <c r="D228" s="242" t="n">
        <v>786.5346558</v>
      </c>
      <c r="E228" s="242" t="n">
        <v>71.5997636179153</v>
      </c>
      <c r="F228" s="242" t="n">
        <v>100</v>
      </c>
      <c r="G228" s="242" t="n">
        <v>0</v>
      </c>
      <c r="H228" s="242"/>
      <c r="I228" s="242"/>
      <c r="J228" s="242"/>
      <c r="K228" s="242"/>
    </row>
    <row r="229">
      <c r="A229" s="242" t="s">
        <v>77</v>
      </c>
      <c r="B229" s="242" t="s">
        <v>78</v>
      </c>
      <c r="C229" s="242" t="s">
        <v>20</v>
      </c>
      <c r="D229" s="242" t="n">
        <v>1050.9722099</v>
      </c>
      <c r="E229" s="242" t="n">
        <v>74.8638647297257</v>
      </c>
      <c r="F229" s="242" t="n">
        <v>100</v>
      </c>
      <c r="G229" s="242" t="n">
        <v>0</v>
      </c>
      <c r="H229" s="242"/>
      <c r="I229" s="242"/>
      <c r="J229" s="242"/>
      <c r="K229" s="242"/>
    </row>
    <row r="230">
      <c r="A230" s="242" t="s">
        <v>81</v>
      </c>
      <c r="B230" s="242" t="s">
        <v>82</v>
      </c>
      <c r="C230" s="242" t="s">
        <v>16</v>
      </c>
      <c r="D230" s="242" t="n">
        <v>3104.6220504</v>
      </c>
      <c r="E230" s="242" t="n">
        <v>31.7087916432878</v>
      </c>
      <c r="F230" s="242" t="n">
        <v>76.3936325068498</v>
      </c>
      <c r="G230" s="242" t="n">
        <v>9.41170957925289</v>
      </c>
      <c r="H230" s="242" t="n">
        <v>959.3580858</v>
      </c>
      <c r="I230" s="242" t="n">
        <v>39.4448724162834</v>
      </c>
      <c r="J230" s="242" t="n">
        <v>23.6063674931502</v>
      </c>
      <c r="K230" s="242" t="n">
        <v>30.4576586409269</v>
      </c>
    </row>
    <row r="231">
      <c r="A231" s="242" t="s">
        <v>81</v>
      </c>
      <c r="B231" s="242" t="s">
        <v>82</v>
      </c>
      <c r="C231" s="242" t="s">
        <v>17</v>
      </c>
      <c r="D231" s="242" t="n">
        <v>34262.8116584</v>
      </c>
      <c r="E231" s="242" t="n">
        <v>5.32617492148604</v>
      </c>
      <c r="F231" s="242" t="n">
        <v>87.3122886592969</v>
      </c>
      <c r="G231" s="242" t="n">
        <v>2.01433538756221</v>
      </c>
      <c r="H231" s="242" t="n">
        <v>4978.8714821</v>
      </c>
      <c r="I231" s="242" t="n">
        <v>15.5093789080047</v>
      </c>
      <c r="J231" s="242" t="n">
        <v>12.6877113407031</v>
      </c>
      <c r="K231" s="242" t="n">
        <v>13.8619352295038</v>
      </c>
    </row>
    <row r="232">
      <c r="A232" s="242" t="s">
        <v>81</v>
      </c>
      <c r="B232" s="242" t="s">
        <v>82</v>
      </c>
      <c r="C232" s="242" t="s">
        <v>18</v>
      </c>
      <c r="D232" s="242" t="n">
        <v>139.3566866</v>
      </c>
      <c r="E232" s="242" t="n">
        <v>85.9641654787824</v>
      </c>
      <c r="F232" s="242" t="n">
        <v>100</v>
      </c>
      <c r="G232" s="242" t="n">
        <v>0</v>
      </c>
      <c r="H232" s="242"/>
      <c r="I232" s="242"/>
      <c r="J232" s="242"/>
      <c r="K232" s="242"/>
    </row>
    <row r="233">
      <c r="A233" s="242" t="s">
        <v>81</v>
      </c>
      <c r="B233" s="242" t="s">
        <v>82</v>
      </c>
      <c r="C233" s="242" t="s">
        <v>22</v>
      </c>
      <c r="D233" s="242" t="n">
        <v>872.8995196</v>
      </c>
      <c r="E233" s="242" t="n">
        <v>42.1032984134481</v>
      </c>
      <c r="F233" s="242" t="n">
        <v>47.0064030614663</v>
      </c>
      <c r="G233" s="242" t="n">
        <v>24.864508301972</v>
      </c>
      <c r="H233" s="242" t="n">
        <v>984.0805145</v>
      </c>
      <c r="I233" s="242" t="n">
        <v>66.7364931574015</v>
      </c>
      <c r="J233" s="242" t="n">
        <v>52.9935969385337</v>
      </c>
      <c r="K233" s="242" t="n">
        <v>22.0553268071864</v>
      </c>
    </row>
    <row r="234">
      <c r="A234" s="242" t="s">
        <v>83</v>
      </c>
      <c r="B234" s="242" t="s">
        <v>84</v>
      </c>
      <c r="C234" s="242" t="s">
        <v>16</v>
      </c>
      <c r="D234" s="242" t="n">
        <v>28282.3761629</v>
      </c>
      <c r="E234" s="242" t="n">
        <v>18.1421087719063</v>
      </c>
      <c r="F234" s="242" t="n">
        <v>88.915155898386</v>
      </c>
      <c r="G234" s="242" t="n">
        <v>2.89053701198209</v>
      </c>
      <c r="H234" s="242" t="n">
        <v>3525.8975528</v>
      </c>
      <c r="I234" s="242" t="n">
        <v>29.6159324870013</v>
      </c>
      <c r="J234" s="242" t="n">
        <v>11.084844101614</v>
      </c>
      <c r="K234" s="242" t="n">
        <v>23.1859416961057</v>
      </c>
    </row>
    <row r="235">
      <c r="A235" s="242" t="s">
        <v>83</v>
      </c>
      <c r="B235" s="242" t="s">
        <v>84</v>
      </c>
      <c r="C235" s="242" t="s">
        <v>17</v>
      </c>
      <c r="D235" s="242" t="n">
        <v>241160.8293058</v>
      </c>
      <c r="E235" s="242" t="n">
        <v>2.66947937985481</v>
      </c>
      <c r="F235" s="242" t="n">
        <v>94.050139299441</v>
      </c>
      <c r="G235" s="242" t="n">
        <v>0.709339650195433</v>
      </c>
      <c r="H235" s="242" t="n">
        <v>15256.472255</v>
      </c>
      <c r="I235" s="242" t="n">
        <v>11.5857905034815</v>
      </c>
      <c r="J235" s="242" t="n">
        <v>5.94986070055904</v>
      </c>
      <c r="K235" s="242" t="n">
        <v>11.2126142558647</v>
      </c>
    </row>
    <row r="236">
      <c r="A236" s="242" t="s">
        <v>83</v>
      </c>
      <c r="B236" s="242" t="s">
        <v>84</v>
      </c>
      <c r="C236" s="242" t="s">
        <v>18</v>
      </c>
      <c r="D236" s="242" t="n">
        <v>31823.7901346</v>
      </c>
      <c r="E236" s="242" t="n">
        <v>7.08538310278707</v>
      </c>
      <c r="F236" s="242" t="n">
        <v>98.3080886174162</v>
      </c>
      <c r="G236" s="242" t="n">
        <v>0.786937983017575</v>
      </c>
      <c r="H236" s="242" t="n">
        <v>547.6968734</v>
      </c>
      <c r="I236" s="242" t="n">
        <v>46.3052151886252</v>
      </c>
      <c r="J236" s="242" t="n">
        <v>1.69191138258384</v>
      </c>
      <c r="K236" s="242" t="n">
        <v>45.7248350990801</v>
      </c>
    </row>
    <row r="237">
      <c r="A237" s="242" t="s">
        <v>83</v>
      </c>
      <c r="B237" s="242" t="s">
        <v>84</v>
      </c>
      <c r="C237" s="242" t="s">
        <v>22</v>
      </c>
      <c r="D237" s="242" t="n">
        <v>178.2098828</v>
      </c>
      <c r="E237" s="242" t="n">
        <v>100</v>
      </c>
      <c r="F237" s="242" t="n">
        <v>20.5089363820698</v>
      </c>
      <c r="G237" s="242" t="n">
        <v>96.9350465856087</v>
      </c>
      <c r="H237" s="242" t="n">
        <v>690.7278304</v>
      </c>
      <c r="I237" s="242" t="n">
        <v>68.6529696396785</v>
      </c>
      <c r="J237" s="242" t="n">
        <v>79.4910636179302</v>
      </c>
      <c r="K237" s="242" t="n">
        <v>25.0095370867423</v>
      </c>
    </row>
    <row r="238">
      <c r="A238" s="242" t="s">
        <v>85</v>
      </c>
      <c r="B238" s="242" t="s">
        <v>86</v>
      </c>
      <c r="C238" s="242" t="s">
        <v>16</v>
      </c>
      <c r="D238" s="242" t="n">
        <v>60703.4064431</v>
      </c>
      <c r="E238" s="242" t="n">
        <v>9.19539375814274</v>
      </c>
      <c r="F238" s="242" t="n">
        <v>87.4848487032321</v>
      </c>
      <c r="G238" s="242" t="n">
        <v>2.3357261904715</v>
      </c>
      <c r="H238" s="242" t="n">
        <v>8683.9301562</v>
      </c>
      <c r="I238" s="242" t="n">
        <v>19.9891498651004</v>
      </c>
      <c r="J238" s="242" t="n">
        <v>12.5151512967679</v>
      </c>
      <c r="K238" s="242" t="n">
        <v>16.3274616135362</v>
      </c>
    </row>
    <row r="239">
      <c r="A239" s="242" t="s">
        <v>85</v>
      </c>
      <c r="B239" s="242" t="s">
        <v>86</v>
      </c>
      <c r="C239" s="242" t="s">
        <v>17</v>
      </c>
      <c r="D239" s="242" t="n">
        <v>79137.6296928</v>
      </c>
      <c r="E239" s="242" t="n">
        <v>6.94407080166555</v>
      </c>
      <c r="F239" s="242" t="n">
        <v>92.5289598505222</v>
      </c>
      <c r="G239" s="242" t="n">
        <v>1.30027401636074</v>
      </c>
      <c r="H239" s="242" t="n">
        <v>6389.7876916</v>
      </c>
      <c r="I239" s="242" t="n">
        <v>18.1587636358868</v>
      </c>
      <c r="J239" s="242" t="n">
        <v>7.47104014947782</v>
      </c>
      <c r="K239" s="242" t="n">
        <v>16.1039159002417</v>
      </c>
    </row>
    <row r="240">
      <c r="A240" s="242" t="s">
        <v>85</v>
      </c>
      <c r="B240" s="242" t="s">
        <v>86</v>
      </c>
      <c r="C240" s="242" t="s">
        <v>18</v>
      </c>
      <c r="D240" s="242" t="n">
        <v>576.108903</v>
      </c>
      <c r="E240" s="242" t="n">
        <v>47.5560306875483</v>
      </c>
      <c r="F240" s="242" t="n">
        <v>100</v>
      </c>
      <c r="G240" s="242" t="n">
        <v>0</v>
      </c>
      <c r="H240" s="242"/>
      <c r="I240" s="242"/>
      <c r="J240" s="242"/>
      <c r="K240" s="242"/>
    </row>
    <row r="241">
      <c r="A241" s="242" t="s">
        <v>85</v>
      </c>
      <c r="B241" s="242" t="s">
        <v>86</v>
      </c>
      <c r="C241" s="242" t="s">
        <v>22</v>
      </c>
      <c r="D241" s="242" t="n">
        <v>306.68337</v>
      </c>
      <c r="E241" s="242" t="n">
        <v>59.895902050612</v>
      </c>
      <c r="F241" s="242" t="n">
        <v>41.436020699599</v>
      </c>
      <c r="G241" s="242" t="n">
        <v>37.2876826370261</v>
      </c>
      <c r="H241" s="242" t="n">
        <v>433.4537494</v>
      </c>
      <c r="I241" s="242" t="n">
        <v>95.8821130688173</v>
      </c>
      <c r="J241" s="242" t="n">
        <v>58.563979300401</v>
      </c>
      <c r="K241" s="242" t="n">
        <v>26.3823122684785</v>
      </c>
    </row>
    <row r="242">
      <c r="A242" s="242" t="s">
        <v>87</v>
      </c>
      <c r="B242" s="242" t="s">
        <v>88</v>
      </c>
      <c r="C242" s="242" t="s">
        <v>17</v>
      </c>
      <c r="D242" s="242" t="n">
        <v>72357.4174765</v>
      </c>
      <c r="E242" s="242" t="n">
        <v>9.75794123667932</v>
      </c>
      <c r="F242" s="242" t="n">
        <v>94.8617405383517</v>
      </c>
      <c r="G242" s="242" t="n">
        <v>1.44774220218802</v>
      </c>
      <c r="H242" s="242" t="n">
        <v>3919.2954173</v>
      </c>
      <c r="I242" s="242" t="n">
        <v>30.1982622340689</v>
      </c>
      <c r="J242" s="242" t="n">
        <v>5.13825946164832</v>
      </c>
      <c r="K242" s="242" t="n">
        <v>26.7279895410976</v>
      </c>
    </row>
    <row r="243">
      <c r="A243" s="242" t="s">
        <v>87</v>
      </c>
      <c r="B243" s="242" t="s">
        <v>88</v>
      </c>
      <c r="C243" s="242" t="s">
        <v>18</v>
      </c>
      <c r="D243" s="242" t="n">
        <v>62060.1859966</v>
      </c>
      <c r="E243" s="242" t="n">
        <v>12.3093168037326</v>
      </c>
      <c r="F243" s="242" t="n">
        <v>98.1758564240679</v>
      </c>
      <c r="G243" s="242" t="n">
        <v>1.07715382507107</v>
      </c>
      <c r="H243" s="242" t="n">
        <v>1153.101116</v>
      </c>
      <c r="I243" s="242" t="n">
        <v>57.848184908407</v>
      </c>
      <c r="J243" s="242" t="n">
        <v>1.82414357593209</v>
      </c>
      <c r="K243" s="242" t="n">
        <v>57.9726840979482</v>
      </c>
    </row>
    <row r="244">
      <c r="A244" s="242" t="s">
        <v>89</v>
      </c>
      <c r="B244" s="242" t="s">
        <v>90</v>
      </c>
      <c r="C244" s="242" t="s">
        <v>16</v>
      </c>
      <c r="D244" s="242" t="n">
        <v>25551.0831265</v>
      </c>
      <c r="E244" s="242" t="n">
        <v>18.2168710717423</v>
      </c>
      <c r="F244" s="242" t="n">
        <v>85.0037652405102</v>
      </c>
      <c r="G244" s="242" t="n">
        <v>5.17379542261168</v>
      </c>
      <c r="H244" s="242" t="n">
        <v>4507.6831578</v>
      </c>
      <c r="I244" s="242" t="n">
        <v>37.681142362811</v>
      </c>
      <c r="J244" s="242" t="n">
        <v>14.9962347594898</v>
      </c>
      <c r="K244" s="242" t="n">
        <v>29.3268342727033</v>
      </c>
    </row>
    <row r="245">
      <c r="A245" s="242" t="s">
        <v>89</v>
      </c>
      <c r="B245" s="242" t="s">
        <v>90</v>
      </c>
      <c r="C245" s="242" t="s">
        <v>17</v>
      </c>
      <c r="D245" s="242" t="n">
        <v>97867.896174</v>
      </c>
      <c r="E245" s="242" t="n">
        <v>5.12069445639814</v>
      </c>
      <c r="F245" s="242" t="n">
        <v>94.6357037162884</v>
      </c>
      <c r="G245" s="242" t="n">
        <v>0.829319441614805</v>
      </c>
      <c r="H245" s="242" t="n">
        <v>5547.5087216</v>
      </c>
      <c r="I245" s="242" t="n">
        <v>15.9224778056639</v>
      </c>
      <c r="J245" s="242" t="n">
        <v>5.36429628371162</v>
      </c>
      <c r="K245" s="242" t="n">
        <v>14.6306663189217</v>
      </c>
    </row>
    <row r="246">
      <c r="A246" s="242" t="s">
        <v>89</v>
      </c>
      <c r="B246" s="242" t="s">
        <v>90</v>
      </c>
      <c r="C246" s="242" t="s">
        <v>18</v>
      </c>
      <c r="D246" s="242" t="n">
        <v>12722.3709849</v>
      </c>
      <c r="E246" s="242" t="n">
        <v>13.8420366401565</v>
      </c>
      <c r="F246" s="242" t="n">
        <v>97.65534350405</v>
      </c>
      <c r="G246" s="242" t="n">
        <v>0.952577721862911</v>
      </c>
      <c r="H246" s="242" t="n">
        <v>305.4578347</v>
      </c>
      <c r="I246" s="242" t="n">
        <v>41.535009160836</v>
      </c>
      <c r="J246" s="242" t="n">
        <v>2.34465649595002</v>
      </c>
      <c r="K246" s="242" t="n">
        <v>39.675024807903</v>
      </c>
    </row>
    <row r="247">
      <c r="A247" s="242" t="s">
        <v>91</v>
      </c>
      <c r="B247" s="242" t="s">
        <v>92</v>
      </c>
      <c r="C247" s="242" t="s">
        <v>16</v>
      </c>
      <c r="D247" s="242" t="n">
        <v>1401.878737</v>
      </c>
      <c r="E247" s="242" t="n">
        <v>43.9801284414203</v>
      </c>
      <c r="F247" s="242" t="n">
        <v>87.0450012634296</v>
      </c>
      <c r="G247" s="242" t="n">
        <v>9.87843125818086</v>
      </c>
      <c r="H247" s="242" t="n">
        <v>208.6430812</v>
      </c>
      <c r="I247" s="242" t="n">
        <v>99.9999999999997</v>
      </c>
      <c r="J247" s="242" t="n">
        <v>12.9549987365704</v>
      </c>
      <c r="K247" s="242" t="n">
        <v>66.3734577543226</v>
      </c>
    </row>
    <row r="248">
      <c r="A248" s="242" t="s">
        <v>91</v>
      </c>
      <c r="B248" s="242" t="s">
        <v>92</v>
      </c>
      <c r="C248" s="242" t="s">
        <v>17</v>
      </c>
      <c r="D248" s="242" t="n">
        <v>170028.5727118</v>
      </c>
      <c r="E248" s="242" t="n">
        <v>6.60982372686074</v>
      </c>
      <c r="F248" s="242" t="n">
        <v>94.5135695457278</v>
      </c>
      <c r="G248" s="242" t="n">
        <v>0.909977608445577</v>
      </c>
      <c r="H248" s="242" t="n">
        <v>9870.0106652</v>
      </c>
      <c r="I248" s="242" t="n">
        <v>17.4338352683158</v>
      </c>
      <c r="J248" s="242" t="n">
        <v>5.4864304542722</v>
      </c>
      <c r="K248" s="242" t="n">
        <v>15.6759905548251</v>
      </c>
    </row>
    <row r="249">
      <c r="A249" s="242" t="s">
        <v>91</v>
      </c>
      <c r="B249" s="242" t="s">
        <v>92</v>
      </c>
      <c r="C249" s="242" t="s">
        <v>18</v>
      </c>
      <c r="D249" s="242" t="n">
        <v>231789.4639601</v>
      </c>
      <c r="E249" s="242" t="n">
        <v>4.42816476826835</v>
      </c>
      <c r="F249" s="242" t="n">
        <v>98.165246094744</v>
      </c>
      <c r="G249" s="242" t="n">
        <v>0.38521141886032</v>
      </c>
      <c r="H249" s="242" t="n">
        <v>4332.2524123</v>
      </c>
      <c r="I249" s="242" t="n">
        <v>21.1419504518721</v>
      </c>
      <c r="J249" s="242" t="n">
        <v>1.83475390525596</v>
      </c>
      <c r="K249" s="242" t="n">
        <v>20.6100521833491</v>
      </c>
    </row>
    <row r="250">
      <c r="A250" s="242" t="s">
        <v>91</v>
      </c>
      <c r="B250" s="242" t="s">
        <v>92</v>
      </c>
      <c r="C250" s="242" t="s">
        <v>19</v>
      </c>
      <c r="D250" s="242" t="n">
        <v>25071.1784241</v>
      </c>
      <c r="E250" s="242" t="n">
        <v>25.1886005954479</v>
      </c>
      <c r="F250" s="242" t="n">
        <v>100</v>
      </c>
      <c r="G250" s="242" t="n">
        <v>0</v>
      </c>
      <c r="H250" s="242"/>
      <c r="I250" s="242"/>
      <c r="J250" s="242"/>
      <c r="K250" s="242"/>
    </row>
    <row r="251">
      <c r="A251" s="242" t="s">
        <v>93</v>
      </c>
      <c r="B251" s="242" t="s">
        <v>94</v>
      </c>
      <c r="C251" s="242" t="s">
        <v>16</v>
      </c>
      <c r="D251" s="242" t="n">
        <v>432.3675109</v>
      </c>
      <c r="E251" s="242" t="n">
        <v>59.8214691681051</v>
      </c>
      <c r="F251" s="242" t="n">
        <v>100</v>
      </c>
      <c r="G251" s="242" t="n">
        <v>0</v>
      </c>
      <c r="H251" s="242"/>
      <c r="I251" s="242"/>
      <c r="J251" s="242"/>
      <c r="K251" s="242"/>
    </row>
    <row r="252">
      <c r="A252" s="242" t="s">
        <v>93</v>
      </c>
      <c r="B252" s="242" t="s">
        <v>94</v>
      </c>
      <c r="C252" s="242" t="s">
        <v>17</v>
      </c>
      <c r="D252" s="242" t="n">
        <v>63569.185849</v>
      </c>
      <c r="E252" s="242" t="n">
        <v>4.80970352397886</v>
      </c>
      <c r="F252" s="242" t="n">
        <v>97.5698567992865</v>
      </c>
      <c r="G252" s="242" t="n">
        <v>0.94386351642185</v>
      </c>
      <c r="H252" s="242" t="n">
        <v>1583.2986727</v>
      </c>
      <c r="I252" s="242" t="n">
        <v>38.7104492898831</v>
      </c>
      <c r="J252" s="242" t="n">
        <v>2.43014320071349</v>
      </c>
      <c r="K252" s="242" t="n">
        <v>37.8959676566848</v>
      </c>
    </row>
    <row r="253">
      <c r="A253" s="242" t="s">
        <v>93</v>
      </c>
      <c r="B253" s="242" t="s">
        <v>94</v>
      </c>
      <c r="C253" s="242" t="s">
        <v>18</v>
      </c>
      <c r="D253" s="242" t="n">
        <v>134045.6146307</v>
      </c>
      <c r="E253" s="242" t="n">
        <v>3.08259719047018</v>
      </c>
      <c r="F253" s="242" t="n">
        <v>95.7780574479446</v>
      </c>
      <c r="G253" s="242" t="n">
        <v>1.09299763625883</v>
      </c>
      <c r="H253" s="242" t="n">
        <v>5908.7947637</v>
      </c>
      <c r="I253" s="242" t="n">
        <v>25.5677304261714</v>
      </c>
      <c r="J253" s="242" t="n">
        <v>4.22194255205541</v>
      </c>
      <c r="K253" s="242" t="n">
        <v>24.7955032796695</v>
      </c>
    </row>
    <row r="254">
      <c r="A254" s="242" t="s">
        <v>93</v>
      </c>
      <c r="B254" s="242" t="s">
        <v>94</v>
      </c>
      <c r="C254" s="242" t="s">
        <v>19</v>
      </c>
      <c r="D254" s="242" t="n">
        <v>45880.5320455</v>
      </c>
      <c r="E254" s="242" t="n">
        <v>3.61918212898687</v>
      </c>
      <c r="F254" s="242" t="n">
        <v>99.8885160109694</v>
      </c>
      <c r="G254" s="242" t="n">
        <v>0.111157242666118</v>
      </c>
      <c r="H254" s="242" t="n">
        <v>51.2065344</v>
      </c>
      <c r="I254" s="242" t="n">
        <v>100</v>
      </c>
      <c r="J254" s="242" t="n">
        <v>0.111483989030644</v>
      </c>
      <c r="K254" s="242" t="n">
        <v>99.5957546041674</v>
      </c>
    </row>
    <row r="255">
      <c r="A255" s="242" t="s">
        <v>95</v>
      </c>
      <c r="B255" s="242" t="s">
        <v>96</v>
      </c>
      <c r="C255" s="242" t="s">
        <v>16</v>
      </c>
      <c r="D255" s="242" t="n">
        <v>840.5464889</v>
      </c>
      <c r="E255" s="242" t="n">
        <v>52.6197152769551</v>
      </c>
      <c r="F255" s="242" t="n">
        <v>69.5841686348313</v>
      </c>
      <c r="G255" s="242" t="n">
        <v>34.5889682347548</v>
      </c>
      <c r="H255" s="242" t="n">
        <v>367.4100124</v>
      </c>
      <c r="I255" s="242" t="n">
        <v>100</v>
      </c>
      <c r="J255" s="242" t="n">
        <v>30.4158313651687</v>
      </c>
      <c r="K255" s="242" t="n">
        <v>79.1313105880855</v>
      </c>
    </row>
    <row r="256">
      <c r="A256" s="242" t="s">
        <v>95</v>
      </c>
      <c r="B256" s="242" t="s">
        <v>96</v>
      </c>
      <c r="C256" s="242" t="s">
        <v>17</v>
      </c>
      <c r="D256" s="242" t="n">
        <v>31658.5799543</v>
      </c>
      <c r="E256" s="242" t="n">
        <v>24.5076283377225</v>
      </c>
      <c r="F256" s="242" t="n">
        <v>96.6895303702228</v>
      </c>
      <c r="G256" s="242" t="n">
        <v>2.32964787625744</v>
      </c>
      <c r="H256" s="242" t="n">
        <v>1083.9308771</v>
      </c>
      <c r="I256" s="242" t="n">
        <v>75.5609110647382</v>
      </c>
      <c r="J256" s="242" t="n">
        <v>3.31046962977718</v>
      </c>
      <c r="K256" s="242" t="n">
        <v>68.0424786432734</v>
      </c>
    </row>
    <row r="257">
      <c r="A257" s="242" t="s">
        <v>95</v>
      </c>
      <c r="B257" s="242" t="s">
        <v>96</v>
      </c>
      <c r="C257" s="242" t="s">
        <v>18</v>
      </c>
      <c r="D257" s="242" t="n">
        <v>287699.8065345</v>
      </c>
      <c r="E257" s="242" t="n">
        <v>2.86734884051882</v>
      </c>
      <c r="F257" s="242" t="n">
        <v>97.1923326180321</v>
      </c>
      <c r="G257" s="242" t="n">
        <v>0.513396287095451</v>
      </c>
      <c r="H257" s="242" t="n">
        <v>8310.9988293</v>
      </c>
      <c r="I257" s="242" t="n">
        <v>18.1489211660108</v>
      </c>
      <c r="J257" s="242" t="n">
        <v>2.80766738196793</v>
      </c>
      <c r="K257" s="242" t="n">
        <v>17.7721132569733</v>
      </c>
    </row>
    <row r="258">
      <c r="A258" s="242" t="s">
        <v>95</v>
      </c>
      <c r="B258" s="242" t="s">
        <v>96</v>
      </c>
      <c r="C258" s="242" t="s">
        <v>19</v>
      </c>
      <c r="D258" s="242" t="n">
        <v>22044.7272995</v>
      </c>
      <c r="E258" s="242" t="n">
        <v>27.2306542676255</v>
      </c>
      <c r="F258" s="242" t="n">
        <v>100</v>
      </c>
      <c r="G258" s="242" t="n">
        <v>0</v>
      </c>
      <c r="H258" s="242"/>
      <c r="I258" s="242"/>
      <c r="J258" s="242"/>
      <c r="K258" s="242"/>
    </row>
    <row r="259">
      <c r="A259" s="242" t="s">
        <v>97</v>
      </c>
      <c r="B259" s="242" t="s">
        <v>98</v>
      </c>
      <c r="C259" s="242" t="s">
        <v>16</v>
      </c>
      <c r="D259" s="242" t="n">
        <v>2726.5743658</v>
      </c>
      <c r="E259" s="242" t="n">
        <v>76.8608411160985</v>
      </c>
      <c r="F259" s="242" t="n">
        <v>100</v>
      </c>
      <c r="G259" s="242" t="n">
        <v>0</v>
      </c>
      <c r="H259" s="242"/>
      <c r="I259" s="242"/>
      <c r="J259" s="242"/>
      <c r="K259" s="242"/>
    </row>
    <row r="260">
      <c r="A260" s="242" t="s">
        <v>97</v>
      </c>
      <c r="B260" s="242" t="s">
        <v>98</v>
      </c>
      <c r="C260" s="242" t="s">
        <v>17</v>
      </c>
      <c r="D260" s="242" t="n">
        <v>225450.4040993</v>
      </c>
      <c r="E260" s="242" t="n">
        <v>7.87769824194252</v>
      </c>
      <c r="F260" s="242" t="n">
        <v>92.8998020195367</v>
      </c>
      <c r="G260" s="242" t="n">
        <v>1.31947951595814</v>
      </c>
      <c r="H260" s="242" t="n">
        <v>17230.8494645</v>
      </c>
      <c r="I260" s="242" t="n">
        <v>20.3710686812557</v>
      </c>
      <c r="J260" s="242" t="n">
        <v>7.10019798046332</v>
      </c>
      <c r="K260" s="242" t="n">
        <v>17.2642208201279</v>
      </c>
    </row>
    <row r="261">
      <c r="A261" s="242" t="s">
        <v>97</v>
      </c>
      <c r="B261" s="242" t="s">
        <v>98</v>
      </c>
      <c r="C261" s="242" t="s">
        <v>18</v>
      </c>
      <c r="D261" s="242" t="n">
        <v>218051.9322657</v>
      </c>
      <c r="E261" s="242" t="n">
        <v>7.16550773464957</v>
      </c>
      <c r="F261" s="242" t="n">
        <v>97.6978050729695</v>
      </c>
      <c r="G261" s="242" t="n">
        <v>0.806978617788906</v>
      </c>
      <c r="H261" s="242" t="n">
        <v>5138.273597</v>
      </c>
      <c r="I261" s="242" t="n">
        <v>34.5635160854603</v>
      </c>
      <c r="J261" s="242" t="n">
        <v>2.3021949270305</v>
      </c>
      <c r="K261" s="242" t="n">
        <v>34.2455970053272</v>
      </c>
    </row>
    <row r="262">
      <c r="A262" s="242" t="s">
        <v>97</v>
      </c>
      <c r="B262" s="242" t="s">
        <v>98</v>
      </c>
      <c r="C262" s="242" t="s">
        <v>19</v>
      </c>
      <c r="D262" s="242" t="n">
        <v>35543.5645794</v>
      </c>
      <c r="E262" s="242" t="n">
        <v>12.7769042398924</v>
      </c>
      <c r="F262" s="242" t="n">
        <v>99.945297999296</v>
      </c>
      <c r="G262" s="242" t="n">
        <v>0.0547628820725267</v>
      </c>
      <c r="H262" s="242" t="n">
        <v>19.4536825</v>
      </c>
      <c r="I262" s="242" t="n">
        <v>99.9999999999998</v>
      </c>
      <c r="J262" s="242" t="n">
        <v>0.0547020007040332</v>
      </c>
      <c r="K262" s="242" t="n">
        <v>100.056533538004</v>
      </c>
    </row>
    <row r="263">
      <c r="A263" s="242" t="s">
        <v>97</v>
      </c>
      <c r="B263" s="242" t="s">
        <v>98</v>
      </c>
      <c r="C263" s="242" t="s">
        <v>20</v>
      </c>
      <c r="D263" s="242" t="n">
        <v>20120.1154159</v>
      </c>
      <c r="E263" s="242" t="n">
        <v>14.9459382107063</v>
      </c>
      <c r="F263" s="242" t="n">
        <v>100</v>
      </c>
      <c r="G263" s="242" t="n">
        <v>0</v>
      </c>
      <c r="H263" s="242"/>
      <c r="I263" s="242"/>
      <c r="J263" s="242"/>
      <c r="K263" s="242"/>
    </row>
    <row r="264">
      <c r="A264" s="242" t="s">
        <v>97</v>
      </c>
      <c r="B264" s="242" t="s">
        <v>98</v>
      </c>
      <c r="C264" s="242" t="s">
        <v>21</v>
      </c>
      <c r="D264" s="242" t="n">
        <v>2778.0036903</v>
      </c>
      <c r="E264" s="242" t="n">
        <v>46.040207793456</v>
      </c>
      <c r="F264" s="242" t="n">
        <v>85.4834777467979</v>
      </c>
      <c r="G264" s="242" t="n">
        <v>13.5538348490326</v>
      </c>
      <c r="H264" s="242" t="n">
        <v>471.7514244</v>
      </c>
      <c r="I264" s="242" t="n">
        <v>91.4647119161928</v>
      </c>
      <c r="J264" s="242" t="n">
        <v>14.5165222532021</v>
      </c>
      <c r="K264" s="242" t="n">
        <v>79.8144982311773</v>
      </c>
    </row>
    <row r="265">
      <c r="A265" s="242" t="s">
        <v>97</v>
      </c>
      <c r="B265" s="242" t="s">
        <v>98</v>
      </c>
      <c r="C265" s="242" t="s">
        <v>22</v>
      </c>
      <c r="D265" s="242" t="n">
        <v>2268.2529859</v>
      </c>
      <c r="E265" s="242" t="n">
        <v>51.7854248188025</v>
      </c>
      <c r="F265" s="242" t="n">
        <v>70.0493751644139</v>
      </c>
      <c r="G265" s="242" t="n">
        <v>26.8443760768052</v>
      </c>
      <c r="H265" s="242" t="n">
        <v>969.8244139</v>
      </c>
      <c r="I265" s="242" t="n">
        <v>71.5660589179036</v>
      </c>
      <c r="J265" s="242" t="n">
        <v>29.9506248355861</v>
      </c>
      <c r="K265" s="242" t="n">
        <v>62.7843920179085</v>
      </c>
    </row>
    <row r="266">
      <c r="A266" s="242" t="s">
        <v>99</v>
      </c>
      <c r="B266" s="242" t="s">
        <v>100</v>
      </c>
      <c r="C266" s="242" t="s">
        <v>16</v>
      </c>
      <c r="D266" s="242" t="n">
        <v>162.0158291</v>
      </c>
      <c r="E266" s="242" t="n">
        <v>58.8823470108772</v>
      </c>
      <c r="F266" s="242" t="n">
        <v>100</v>
      </c>
      <c r="G266" s="242" t="n">
        <v>0</v>
      </c>
      <c r="H266" s="242"/>
      <c r="I266" s="242"/>
      <c r="J266" s="242"/>
      <c r="K266" s="242"/>
    </row>
    <row r="267">
      <c r="A267" s="242" t="s">
        <v>99</v>
      </c>
      <c r="B267" s="242" t="s">
        <v>100</v>
      </c>
      <c r="C267" s="242" t="s">
        <v>17</v>
      </c>
      <c r="D267" s="242" t="n">
        <v>81.2226292</v>
      </c>
      <c r="E267" s="242" t="n">
        <v>70.9071193205812</v>
      </c>
      <c r="F267" s="242" t="n">
        <v>100</v>
      </c>
      <c r="G267" s="242" t="n">
        <v>0</v>
      </c>
      <c r="H267" s="242"/>
      <c r="I267" s="242"/>
      <c r="J267" s="242"/>
      <c r="K267" s="242"/>
    </row>
    <row r="268">
      <c r="A268" s="242" t="s">
        <v>99</v>
      </c>
      <c r="B268" s="242" t="s">
        <v>100</v>
      </c>
      <c r="C268" s="242" t="s">
        <v>18</v>
      </c>
      <c r="D268" s="242" t="n">
        <v>86045.3320318</v>
      </c>
      <c r="E268" s="242" t="n">
        <v>5.38114974048923</v>
      </c>
      <c r="F268" s="242" t="n">
        <v>97.5467374422851</v>
      </c>
      <c r="G268" s="242" t="n">
        <v>0.7449535024922</v>
      </c>
      <c r="H268" s="242" t="n">
        <v>2164.006679</v>
      </c>
      <c r="I268" s="242" t="n">
        <v>30.5678902787453</v>
      </c>
      <c r="J268" s="242" t="n">
        <v>2.45326255771493</v>
      </c>
      <c r="K268" s="242" t="n">
        <v>29.6208750611687</v>
      </c>
    </row>
    <row r="269">
      <c r="A269" s="242" t="s">
        <v>99</v>
      </c>
      <c r="B269" s="242" t="s">
        <v>100</v>
      </c>
      <c r="C269" s="242" t="s">
        <v>19</v>
      </c>
      <c r="D269" s="242" t="n">
        <v>28871.3318151</v>
      </c>
      <c r="E269" s="242" t="n">
        <v>12.6848819894691</v>
      </c>
      <c r="F269" s="242" t="n">
        <v>99.1684556608978</v>
      </c>
      <c r="G269" s="242" t="n">
        <v>0.648829077138738</v>
      </c>
      <c r="H269" s="242" t="n">
        <v>242.0910195</v>
      </c>
      <c r="I269" s="242" t="n">
        <v>77.1648803727387</v>
      </c>
      <c r="J269" s="242" t="n">
        <v>0.831544339102188</v>
      </c>
      <c r="K269" s="242" t="n">
        <v>77.3781679966762</v>
      </c>
    </row>
    <row r="270">
      <c r="A270" s="242" t="s">
        <v>101</v>
      </c>
      <c r="B270" s="242" t="s">
        <v>102</v>
      </c>
      <c r="C270" s="242" t="s">
        <v>18</v>
      </c>
      <c r="D270" s="242" t="n">
        <v>177.5529802</v>
      </c>
      <c r="E270" s="242" t="n">
        <v>60.7156716569369</v>
      </c>
      <c r="F270" s="242" t="n">
        <v>100</v>
      </c>
      <c r="G270" s="242" t="n">
        <v>0</v>
      </c>
      <c r="H270" s="242"/>
      <c r="I270" s="242"/>
      <c r="J270" s="242"/>
      <c r="K270" s="242"/>
    </row>
    <row r="271">
      <c r="A271" s="242" t="s">
        <v>101</v>
      </c>
      <c r="B271" s="242" t="s">
        <v>102</v>
      </c>
      <c r="C271" s="242" t="s">
        <v>19</v>
      </c>
      <c r="D271" s="242" t="n">
        <v>32832.5220977</v>
      </c>
      <c r="E271" s="242" t="n">
        <v>6.67460116283298</v>
      </c>
      <c r="F271" s="242" t="n">
        <v>99.6620298359999</v>
      </c>
      <c r="G271" s="242" t="n">
        <v>0.206728491521567</v>
      </c>
      <c r="H271" s="242" t="n">
        <v>111.3404262</v>
      </c>
      <c r="I271" s="242" t="n">
        <v>61.087733459356</v>
      </c>
      <c r="J271" s="242" t="n">
        <v>0.337970164000123</v>
      </c>
      <c r="K271" s="242" t="n">
        <v>60.9609465111428</v>
      </c>
    </row>
    <row r="272">
      <c r="A272" s="242" t="s">
        <v>101</v>
      </c>
      <c r="B272" s="242" t="s">
        <v>102</v>
      </c>
      <c r="C272" s="242" t="s">
        <v>20</v>
      </c>
      <c r="D272" s="242" t="n">
        <v>11840.5844963</v>
      </c>
      <c r="E272" s="242" t="n">
        <v>19.8918848100352</v>
      </c>
      <c r="F272" s="242" t="n">
        <v>100</v>
      </c>
      <c r="G272" s="242" t="n">
        <v>0</v>
      </c>
      <c r="H272" s="242"/>
      <c r="I272" s="242"/>
      <c r="J272" s="242"/>
      <c r="K272" s="242"/>
    </row>
    <row r="273">
      <c r="A273" s="242" t="s">
        <v>103</v>
      </c>
      <c r="B273" s="242" t="s">
        <v>104</v>
      </c>
      <c r="C273" s="242" t="s">
        <v>17</v>
      </c>
      <c r="D273" s="242" t="n">
        <v>517.3958797</v>
      </c>
      <c r="E273" s="242" t="n">
        <v>47.3462023482182</v>
      </c>
      <c r="F273" s="242" t="n">
        <v>100</v>
      </c>
      <c r="G273" s="242" t="n">
        <v>0</v>
      </c>
      <c r="H273" s="242"/>
      <c r="I273" s="242"/>
      <c r="J273" s="242"/>
      <c r="K273" s="242"/>
    </row>
    <row r="274">
      <c r="A274" s="242" t="s">
        <v>103</v>
      </c>
      <c r="B274" s="242" t="s">
        <v>104</v>
      </c>
      <c r="C274" s="242" t="s">
        <v>18</v>
      </c>
      <c r="D274" s="242" t="n">
        <v>41452.2960647</v>
      </c>
      <c r="E274" s="242" t="n">
        <v>3.32827733733705</v>
      </c>
      <c r="F274" s="242" t="n">
        <v>95.0967481781459</v>
      </c>
      <c r="G274" s="242" t="n">
        <v>1.10582415925444</v>
      </c>
      <c r="H274" s="242" t="n">
        <v>2137.3080583</v>
      </c>
      <c r="I274" s="242" t="n">
        <v>21.963468014058</v>
      </c>
      <c r="J274" s="242" t="n">
        <v>4.90325182185413</v>
      </c>
      <c r="K274" s="242" t="n">
        <v>21.4470489019598</v>
      </c>
    </row>
    <row r="275">
      <c r="A275" s="242" t="s">
        <v>107</v>
      </c>
      <c r="B275" s="242" t="s">
        <v>108</v>
      </c>
      <c r="C275" s="242" t="s">
        <v>16</v>
      </c>
      <c r="D275" s="242" t="n">
        <v>2282.9669151</v>
      </c>
      <c r="E275" s="242" t="n">
        <v>34.8424430717252</v>
      </c>
      <c r="F275" s="242" t="n">
        <v>87.368850849475</v>
      </c>
      <c r="G275" s="242" t="n">
        <v>4.9136104739233</v>
      </c>
      <c r="H275" s="242" t="n">
        <v>330.0546514</v>
      </c>
      <c r="I275" s="242" t="n">
        <v>45.7822835450291</v>
      </c>
      <c r="J275" s="242" t="n">
        <v>12.631149150525</v>
      </c>
      <c r="K275" s="242" t="n">
        <v>33.9871293983397</v>
      </c>
    </row>
    <row r="276">
      <c r="A276" s="242" t="s">
        <v>107</v>
      </c>
      <c r="B276" s="242" t="s">
        <v>108</v>
      </c>
      <c r="C276" s="242" t="s">
        <v>17</v>
      </c>
      <c r="D276" s="242" t="n">
        <v>1140.3995794</v>
      </c>
      <c r="E276" s="242" t="n">
        <v>47.3365702843319</v>
      </c>
      <c r="F276" s="242" t="n">
        <v>100</v>
      </c>
      <c r="G276" s="242" t="n">
        <v>0</v>
      </c>
      <c r="H276" s="242"/>
      <c r="I276" s="242"/>
      <c r="J276" s="242"/>
      <c r="K276" s="242"/>
    </row>
    <row r="277">
      <c r="A277" s="242" t="s">
        <v>107</v>
      </c>
      <c r="B277" s="242" t="s">
        <v>108</v>
      </c>
      <c r="C277" s="242" t="s">
        <v>18</v>
      </c>
      <c r="D277" s="242" t="n">
        <v>72411.8364568</v>
      </c>
      <c r="E277" s="242" t="n">
        <v>2.78965927012878</v>
      </c>
      <c r="F277" s="242" t="n">
        <v>97.5656467431216</v>
      </c>
      <c r="G277" s="242" t="n">
        <v>0.559143716106828</v>
      </c>
      <c r="H277" s="242" t="n">
        <v>1806.7423914</v>
      </c>
      <c r="I277" s="242" t="n">
        <v>22.5867321586498</v>
      </c>
      <c r="J277" s="242" t="n">
        <v>2.43435325687837</v>
      </c>
      <c r="K277" s="242" t="n">
        <v>22.4097378349558</v>
      </c>
    </row>
    <row r="278">
      <c r="A278" s="242" t="s">
        <v>111</v>
      </c>
      <c r="B278" s="242" t="s">
        <v>112</v>
      </c>
      <c r="C278" s="242" t="s">
        <v>16</v>
      </c>
      <c r="D278" s="242" t="n">
        <v>28049.9961133</v>
      </c>
      <c r="E278" s="242" t="n">
        <v>16.2038707900012</v>
      </c>
      <c r="F278" s="242" t="n">
        <v>86.9620225440136</v>
      </c>
      <c r="G278" s="242" t="n">
        <v>3.14312836471644</v>
      </c>
      <c r="H278" s="242" t="n">
        <v>4205.4589609</v>
      </c>
      <c r="I278" s="242" t="n">
        <v>29.6661210748219</v>
      </c>
      <c r="J278" s="242" t="n">
        <v>13.0379774559863</v>
      </c>
      <c r="K278" s="242" t="n">
        <v>20.9643559082624</v>
      </c>
    </row>
    <row r="279">
      <c r="A279" s="242" t="s">
        <v>111</v>
      </c>
      <c r="B279" s="242" t="s">
        <v>112</v>
      </c>
      <c r="C279" s="242" t="s">
        <v>17</v>
      </c>
      <c r="D279" s="242" t="n">
        <v>168701.6792334</v>
      </c>
      <c r="E279" s="242" t="n">
        <v>4.21781693424091</v>
      </c>
      <c r="F279" s="242" t="n">
        <v>89.9721260365927</v>
      </c>
      <c r="G279" s="242" t="n">
        <v>1.25827012752673</v>
      </c>
      <c r="H279" s="242" t="n">
        <v>18802.7031403</v>
      </c>
      <c r="I279" s="242" t="n">
        <v>12.009729255394</v>
      </c>
      <c r="J279" s="242" t="n">
        <v>10.0278739634073</v>
      </c>
      <c r="K279" s="242" t="n">
        <v>11.2894556627881</v>
      </c>
    </row>
    <row r="280">
      <c r="A280" s="242" t="s">
        <v>111</v>
      </c>
      <c r="B280" s="242" t="s">
        <v>112</v>
      </c>
      <c r="C280" s="242" t="s">
        <v>18</v>
      </c>
      <c r="D280" s="242" t="n">
        <v>21580.1762803</v>
      </c>
      <c r="E280" s="242" t="n">
        <v>17.6935256881079</v>
      </c>
      <c r="F280" s="242" t="n">
        <v>90.1835833952616</v>
      </c>
      <c r="G280" s="242" t="n">
        <v>2.76828258952161</v>
      </c>
      <c r="H280" s="242" t="n">
        <v>2348.9862877</v>
      </c>
      <c r="I280" s="242" t="n">
        <v>27.9302148879584</v>
      </c>
      <c r="J280" s="242" t="n">
        <v>9.81641660473841</v>
      </c>
      <c r="K280" s="242" t="n">
        <v>25.4322584122259</v>
      </c>
    </row>
    <row r="281">
      <c r="A281" s="242" t="s">
        <v>113</v>
      </c>
      <c r="B281" s="242" t="s">
        <v>114</v>
      </c>
      <c r="C281" s="242" t="s">
        <v>16</v>
      </c>
      <c r="D281" s="242" t="n">
        <v>207600.0649446</v>
      </c>
      <c r="E281" s="242" t="n">
        <v>5.32839949109269</v>
      </c>
      <c r="F281" s="242" t="n">
        <v>85.6884927169025</v>
      </c>
      <c r="G281" s="242" t="n">
        <v>1.71262198026172</v>
      </c>
      <c r="H281" s="242" t="n">
        <v>34672.9151981</v>
      </c>
      <c r="I281" s="242" t="n">
        <v>11.8022819221445</v>
      </c>
      <c r="J281" s="242" t="n">
        <v>14.3115072830976</v>
      </c>
      <c r="K281" s="242" t="n">
        <v>10.2541258009758</v>
      </c>
    </row>
    <row r="282">
      <c r="A282" s="242" t="s">
        <v>113</v>
      </c>
      <c r="B282" s="242" t="s">
        <v>114</v>
      </c>
      <c r="C282" s="242" t="s">
        <v>17</v>
      </c>
      <c r="D282" s="242" t="n">
        <v>111807.8544393</v>
      </c>
      <c r="E282" s="242" t="n">
        <v>9.35980353761231</v>
      </c>
      <c r="F282" s="242" t="n">
        <v>91.8996440428051</v>
      </c>
      <c r="G282" s="242" t="n">
        <v>2.05469265101068</v>
      </c>
      <c r="H282" s="242" t="n">
        <v>9855.1352315</v>
      </c>
      <c r="I282" s="242" t="n">
        <v>27.2027071715402</v>
      </c>
      <c r="J282" s="242" t="n">
        <v>8.10035595719485</v>
      </c>
      <c r="K282" s="242" t="n">
        <v>23.3107685937594</v>
      </c>
    </row>
    <row r="283">
      <c r="A283" s="242" t="s">
        <v>113</v>
      </c>
      <c r="B283" s="242" t="s">
        <v>114</v>
      </c>
      <c r="C283" s="242" t="s">
        <v>18</v>
      </c>
      <c r="D283" s="242" t="n">
        <v>17216.3127049</v>
      </c>
      <c r="E283" s="242" t="n">
        <v>27.6230403710403</v>
      </c>
      <c r="F283" s="242" t="n">
        <v>98.6585852929442</v>
      </c>
      <c r="G283" s="242" t="n">
        <v>1.30755232156281</v>
      </c>
      <c r="H283" s="242" t="n">
        <v>234.0821632</v>
      </c>
      <c r="I283" s="242" t="n">
        <v>100</v>
      </c>
      <c r="J283" s="242" t="n">
        <v>1.34141470705578</v>
      </c>
      <c r="K283" s="242" t="n">
        <v>96.1680691014879</v>
      </c>
    </row>
    <row r="284">
      <c r="A284" s="242" t="s">
        <v>113</v>
      </c>
      <c r="B284" s="242" t="s">
        <v>114</v>
      </c>
      <c r="C284" s="242" t="s">
        <v>22</v>
      </c>
      <c r="D284" s="242" t="n">
        <v>1993.544948</v>
      </c>
      <c r="E284" s="242" t="n">
        <v>46.8040496128888</v>
      </c>
      <c r="F284" s="242" t="n">
        <v>42.2214933212331</v>
      </c>
      <c r="G284" s="242" t="n">
        <v>13.9308789969117</v>
      </c>
      <c r="H284" s="242" t="n">
        <v>2728.0903879</v>
      </c>
      <c r="I284" s="242" t="n">
        <v>42.1257534980383</v>
      </c>
      <c r="J284" s="242" t="n">
        <v>57.7785066787669</v>
      </c>
      <c r="K284" s="242" t="n">
        <v>10.1799535560369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734</v>
      </c>
    </row>
    <row r="294">
      <c r="A294" s="5" t="s">
        <v>31</v>
      </c>
      <c r="B294" s="5" t="s">
        <v>119</v>
      </c>
      <c r="C294" s="5" t="s">
        <v>11</v>
      </c>
      <c r="D294" s="5" t="s">
        <v>545</v>
      </c>
      <c r="E294" s="5" t="s">
        <v>546</v>
      </c>
      <c r="F294" s="5" t="s">
        <v>547</v>
      </c>
      <c r="G294" s="5" t="s">
        <v>548</v>
      </c>
      <c r="H294" s="5" t="s">
        <v>498</v>
      </c>
      <c r="I294" s="5" t="s">
        <v>499</v>
      </c>
      <c r="J294" s="5" t="s">
        <v>500</v>
      </c>
      <c r="K294" s="5" t="s">
        <v>501</v>
      </c>
    </row>
    <row r="295">
      <c r="A295" s="243" t="s">
        <v>97</v>
      </c>
      <c r="B295" s="243" t="s">
        <v>121</v>
      </c>
      <c r="C295" s="243" t="s">
        <v>16</v>
      </c>
      <c r="D295" s="243" t="n">
        <v>570.9900642</v>
      </c>
      <c r="E295" s="243" t="n">
        <v>52.5804674926407</v>
      </c>
      <c r="F295" s="243" t="n">
        <v>8.1404479008207</v>
      </c>
      <c r="G295" s="243" t="n">
        <v>44.7671559168855</v>
      </c>
      <c r="H295" s="243" t="n">
        <v>6443.2439332</v>
      </c>
      <c r="I295" s="243" t="n">
        <v>33.2575641278968</v>
      </c>
      <c r="J295" s="243" t="n">
        <v>91.8595520991793</v>
      </c>
      <c r="K295" s="243" t="n">
        <v>3.96719439711463</v>
      </c>
    </row>
    <row r="296">
      <c r="A296" s="243" t="s">
        <v>97</v>
      </c>
      <c r="B296" s="243" t="s">
        <v>121</v>
      </c>
      <c r="C296" s="243" t="s">
        <v>17</v>
      </c>
      <c r="D296" s="243" t="n">
        <v>2061.7098988</v>
      </c>
      <c r="E296" s="243" t="n">
        <v>29.4407863962849</v>
      </c>
      <c r="F296" s="243" t="n">
        <v>12.9886252977793</v>
      </c>
      <c r="G296" s="243" t="n">
        <v>22.5438362207334</v>
      </c>
      <c r="H296" s="243" t="n">
        <v>13811.4856976</v>
      </c>
      <c r="I296" s="243" t="n">
        <v>18.4773150005431</v>
      </c>
      <c r="J296" s="243" t="n">
        <v>87.0113747022207</v>
      </c>
      <c r="K296" s="243" t="n">
        <v>3.36523175789036</v>
      </c>
    </row>
    <row r="297">
      <c r="A297" s="243" t="s">
        <v>97</v>
      </c>
      <c r="B297" s="243" t="s">
        <v>121</v>
      </c>
      <c r="C297" s="243" t="s">
        <v>18</v>
      </c>
      <c r="D297" s="243" t="n">
        <v>1845.9751748</v>
      </c>
      <c r="E297" s="243" t="n">
        <v>28.5283509554063</v>
      </c>
      <c r="F297" s="243" t="n">
        <v>3.9328731610974</v>
      </c>
      <c r="G297" s="243" t="n">
        <v>27.2404851079654</v>
      </c>
      <c r="H297" s="243" t="n">
        <v>45091.088371</v>
      </c>
      <c r="I297" s="243" t="n">
        <v>7.64803444492686</v>
      </c>
      <c r="J297" s="243" t="n">
        <v>96.0671268389026</v>
      </c>
      <c r="K297" s="243" t="n">
        <v>1.11519284797645</v>
      </c>
    </row>
    <row r="298">
      <c r="A298" s="243" t="s">
        <v>97</v>
      </c>
      <c r="B298" s="243" t="s">
        <v>121</v>
      </c>
      <c r="C298" s="243" t="s">
        <v>19</v>
      </c>
      <c r="D298" s="243"/>
      <c r="E298" s="243"/>
      <c r="F298" s="243"/>
      <c r="G298" s="243"/>
      <c r="H298" s="243" t="n">
        <v>786.5346558</v>
      </c>
      <c r="I298" s="243" t="n">
        <v>71.5997636179153</v>
      </c>
      <c r="J298" s="243" t="n">
        <v>100</v>
      </c>
      <c r="K298" s="243" t="n">
        <v>0</v>
      </c>
    </row>
    <row r="299">
      <c r="A299" s="243" t="s">
        <v>97</v>
      </c>
      <c r="B299" s="243" t="s">
        <v>121</v>
      </c>
      <c r="C299" s="243" t="s">
        <v>20</v>
      </c>
      <c r="D299" s="243"/>
      <c r="E299" s="243"/>
      <c r="F299" s="243"/>
      <c r="G299" s="243"/>
      <c r="H299" s="243" t="n">
        <v>1050.9722099</v>
      </c>
      <c r="I299" s="243" t="n">
        <v>74.8638647297257</v>
      </c>
      <c r="J299" s="243" t="n">
        <v>100</v>
      </c>
      <c r="K299" s="243" t="n">
        <v>0</v>
      </c>
    </row>
    <row r="300">
      <c r="A300" s="243" t="s">
        <v>130</v>
      </c>
      <c r="B300" s="243" t="s">
        <v>131</v>
      </c>
      <c r="C300" s="243" t="s">
        <v>17</v>
      </c>
      <c r="D300" s="243"/>
      <c r="E300" s="243"/>
      <c r="F300" s="243"/>
      <c r="G300" s="243"/>
      <c r="H300" s="243" t="n">
        <v>3237.5518815</v>
      </c>
      <c r="I300" s="243" t="n">
        <v>55.3221433435621</v>
      </c>
      <c r="J300" s="243" t="n">
        <v>100</v>
      </c>
      <c r="K300" s="243" t="n">
        <v>0</v>
      </c>
    </row>
    <row r="301">
      <c r="A301" s="243" t="s">
        <v>130</v>
      </c>
      <c r="B301" s="243" t="s">
        <v>131</v>
      </c>
      <c r="C301" s="243" t="s">
        <v>18</v>
      </c>
      <c r="D301" s="243" t="n">
        <v>101.8552665</v>
      </c>
      <c r="E301" s="243" t="n">
        <v>99.9999999999997</v>
      </c>
      <c r="F301" s="243" t="n">
        <v>1.63882759924705</v>
      </c>
      <c r="G301" s="243" t="n">
        <v>93.8228247305585</v>
      </c>
      <c r="H301" s="243" t="n">
        <v>6113.2747781</v>
      </c>
      <c r="I301" s="243" t="n">
        <v>27.3642110449402</v>
      </c>
      <c r="J301" s="243" t="n">
        <v>98.361172400753</v>
      </c>
      <c r="K301" s="243" t="n">
        <v>1.56321270736074</v>
      </c>
    </row>
    <row r="302">
      <c r="A302" s="243" t="s">
        <v>130</v>
      </c>
      <c r="B302" s="243" t="s">
        <v>131</v>
      </c>
      <c r="C302" s="243" t="s">
        <v>19</v>
      </c>
      <c r="D302" s="243" t="n">
        <v>19.4536825</v>
      </c>
      <c r="E302" s="243" t="n">
        <v>99.9999999999998</v>
      </c>
      <c r="F302" s="243" t="n">
        <v>0.0705240968656428</v>
      </c>
      <c r="G302" s="243" t="n">
        <v>99.6179422295017</v>
      </c>
      <c r="H302" s="243" t="n">
        <v>27564.9938533</v>
      </c>
      <c r="I302" s="243" t="n">
        <v>10.9329532494983</v>
      </c>
      <c r="J302" s="243" t="n">
        <v>99.9294759031344</v>
      </c>
      <c r="K302" s="243" t="n">
        <v>0.0703042355006389</v>
      </c>
    </row>
    <row r="303">
      <c r="A303" s="243" t="s">
        <v>130</v>
      </c>
      <c r="B303" s="243" t="s">
        <v>131</v>
      </c>
      <c r="C303" s="243" t="s">
        <v>20</v>
      </c>
      <c r="D303" s="243"/>
      <c r="E303" s="243"/>
      <c r="F303" s="243"/>
      <c r="G303" s="243"/>
      <c r="H303" s="243" t="n">
        <v>20120.1154159</v>
      </c>
      <c r="I303" s="243" t="n">
        <v>14.9459382107063</v>
      </c>
      <c r="J303" s="243" t="n">
        <v>100</v>
      </c>
      <c r="K303" s="243" t="n">
        <v>0</v>
      </c>
    </row>
    <row r="304">
      <c r="A304" s="243" t="s">
        <v>130</v>
      </c>
      <c r="B304" s="243" t="s">
        <v>131</v>
      </c>
      <c r="C304" s="243" t="s">
        <v>21</v>
      </c>
      <c r="D304" s="243" t="n">
        <v>471.7514244</v>
      </c>
      <c r="E304" s="243" t="n">
        <v>91.4647119161928</v>
      </c>
      <c r="F304" s="243" t="n">
        <v>14.5165222532021</v>
      </c>
      <c r="G304" s="243" t="n">
        <v>79.8144982311773</v>
      </c>
      <c r="H304" s="243" t="n">
        <v>2778.0036903</v>
      </c>
      <c r="I304" s="243" t="n">
        <v>46.040207793456</v>
      </c>
      <c r="J304" s="243" t="n">
        <v>85.4834777467979</v>
      </c>
      <c r="K304" s="243" t="n">
        <v>13.5538348490326</v>
      </c>
    </row>
    <row r="305">
      <c r="A305" s="243" t="s">
        <v>136</v>
      </c>
      <c r="B305" s="243" t="s">
        <v>137</v>
      </c>
      <c r="C305" s="243" t="s">
        <v>16</v>
      </c>
      <c r="D305" s="243"/>
      <c r="E305" s="243"/>
      <c r="F305" s="243"/>
      <c r="G305" s="243"/>
      <c r="H305" s="243" t="n">
        <v>256.5882776</v>
      </c>
      <c r="I305" s="243" t="n">
        <v>62.9591603610786</v>
      </c>
      <c r="J305" s="243" t="n">
        <v>100</v>
      </c>
      <c r="K305" s="243" t="n">
        <v>0</v>
      </c>
    </row>
    <row r="306">
      <c r="A306" s="243" t="s">
        <v>136</v>
      </c>
      <c r="B306" s="243" t="s">
        <v>137</v>
      </c>
      <c r="C306" s="243" t="s">
        <v>17</v>
      </c>
      <c r="D306" s="243"/>
      <c r="E306" s="243"/>
      <c r="F306" s="243"/>
      <c r="G306" s="243"/>
      <c r="H306" s="243" t="n">
        <v>352.0886398</v>
      </c>
      <c r="I306" s="243" t="n">
        <v>72.2089669318683</v>
      </c>
      <c r="J306" s="243" t="n">
        <v>100</v>
      </c>
      <c r="K306" s="243" t="n">
        <v>0</v>
      </c>
    </row>
    <row r="307">
      <c r="A307" s="243" t="s">
        <v>136</v>
      </c>
      <c r="B307" s="243" t="s">
        <v>137</v>
      </c>
      <c r="C307" s="243" t="s">
        <v>18</v>
      </c>
      <c r="D307" s="243" t="n">
        <v>3706.7046253</v>
      </c>
      <c r="E307" s="243" t="n">
        <v>25.6059847147161</v>
      </c>
      <c r="F307" s="243" t="n">
        <v>3.94295181002704</v>
      </c>
      <c r="G307" s="243" t="n">
        <v>24.7164098086862</v>
      </c>
      <c r="H307" s="243" t="n">
        <v>90301.6628083</v>
      </c>
      <c r="I307" s="243" t="n">
        <v>3.84748849543994</v>
      </c>
      <c r="J307" s="243" t="n">
        <v>96.057048189973</v>
      </c>
      <c r="K307" s="243" t="n">
        <v>1.01455972912878</v>
      </c>
    </row>
    <row r="308">
      <c r="A308" s="243" t="s">
        <v>136</v>
      </c>
      <c r="B308" s="243" t="s">
        <v>137</v>
      </c>
      <c r="C308" s="243" t="s">
        <v>19</v>
      </c>
      <c r="D308" s="243"/>
      <c r="E308" s="243"/>
      <c r="F308" s="243"/>
      <c r="G308" s="243"/>
      <c r="H308" s="243" t="n">
        <v>6312.9556508</v>
      </c>
      <c r="I308" s="243" t="n">
        <v>36.8374966708533</v>
      </c>
      <c r="J308" s="243" t="n">
        <v>100</v>
      </c>
      <c r="K308" s="243" t="n">
        <v>0.00000000000000408978369735338</v>
      </c>
    </row>
    <row r="309">
      <c r="A309" s="243" t="s">
        <v>138</v>
      </c>
      <c r="B309" s="243" t="s">
        <v>139</v>
      </c>
      <c r="C309" s="243" t="s">
        <v>17</v>
      </c>
      <c r="D309" s="243" t="n">
        <v>4756.6570517</v>
      </c>
      <c r="E309" s="243" t="n">
        <v>36.7040273185713</v>
      </c>
      <c r="F309" s="243" t="n">
        <v>7.74941685602706</v>
      </c>
      <c r="G309" s="243" t="n">
        <v>31.5183372170937</v>
      </c>
      <c r="H309" s="243" t="n">
        <v>56624.1815336</v>
      </c>
      <c r="I309" s="243" t="n">
        <v>16.6433166446398</v>
      </c>
      <c r="J309" s="243" t="n">
        <v>92.2505831439729</v>
      </c>
      <c r="K309" s="243" t="n">
        <v>2.6476660133725</v>
      </c>
    </row>
    <row r="310">
      <c r="A310" s="243" t="s">
        <v>138</v>
      </c>
      <c r="B310" s="243" t="s">
        <v>139</v>
      </c>
      <c r="C310" s="243" t="s">
        <v>18</v>
      </c>
      <c r="D310" s="243" t="n">
        <v>1065.4276133</v>
      </c>
      <c r="E310" s="243" t="n">
        <v>51.5065024459945</v>
      </c>
      <c r="F310" s="243" t="n">
        <v>0.951116780516255</v>
      </c>
      <c r="G310" s="243" t="n">
        <v>52.0994556589822</v>
      </c>
      <c r="H310" s="243" t="n">
        <v>110953.1630714</v>
      </c>
      <c r="I310" s="243" t="n">
        <v>8.11785546577554</v>
      </c>
      <c r="J310" s="243" t="n">
        <v>99.0488832194837</v>
      </c>
      <c r="K310" s="243" t="n">
        <v>0.500284959530701</v>
      </c>
    </row>
    <row r="311">
      <c r="A311" s="243" t="s">
        <v>138</v>
      </c>
      <c r="B311" s="243" t="s">
        <v>139</v>
      </c>
      <c r="C311" s="243" t="s">
        <v>19</v>
      </c>
      <c r="D311" s="243"/>
      <c r="E311" s="243"/>
      <c r="F311" s="243"/>
      <c r="G311" s="243"/>
      <c r="H311" s="243" t="n">
        <v>7978.5707261</v>
      </c>
      <c r="I311" s="243" t="n">
        <v>42.580630365596</v>
      </c>
      <c r="J311" s="243" t="n">
        <v>100</v>
      </c>
      <c r="K311" s="243" t="n">
        <v>0</v>
      </c>
    </row>
    <row r="312">
      <c r="A312" s="243" t="s">
        <v>140</v>
      </c>
      <c r="B312" s="243" t="s">
        <v>141</v>
      </c>
      <c r="C312" s="243" t="s">
        <v>16</v>
      </c>
      <c r="D312" s="243"/>
      <c r="E312" s="243"/>
      <c r="F312" s="243"/>
      <c r="G312" s="243"/>
      <c r="H312" s="243" t="n">
        <v>2726.5743658</v>
      </c>
      <c r="I312" s="243" t="n">
        <v>76.8608411160985</v>
      </c>
      <c r="J312" s="243" t="n">
        <v>100</v>
      </c>
      <c r="K312" s="243" t="n">
        <v>0</v>
      </c>
    </row>
    <row r="313">
      <c r="A313" s="243" t="s">
        <v>140</v>
      </c>
      <c r="B313" s="243" t="s">
        <v>141</v>
      </c>
      <c r="C313" s="243" t="s">
        <v>17</v>
      </c>
      <c r="D313" s="243" t="n">
        <v>12474.1924128</v>
      </c>
      <c r="E313" s="243" t="n">
        <v>24.4113469821841</v>
      </c>
      <c r="F313" s="243" t="n">
        <v>7.00549917924473</v>
      </c>
      <c r="G313" s="243" t="n">
        <v>20.5706596282878</v>
      </c>
      <c r="H313" s="243" t="n">
        <v>165588.6706842</v>
      </c>
      <c r="I313" s="243" t="n">
        <v>9.02644451033436</v>
      </c>
      <c r="J313" s="243" t="n">
        <v>92.9945008207553</v>
      </c>
      <c r="K313" s="243" t="n">
        <v>1.54963721371285</v>
      </c>
    </row>
    <row r="314">
      <c r="A314" s="243" t="s">
        <v>140</v>
      </c>
      <c r="B314" s="243" t="s">
        <v>141</v>
      </c>
      <c r="C314" s="243" t="s">
        <v>18</v>
      </c>
      <c r="D314" s="243" t="n">
        <v>3970.9907172</v>
      </c>
      <c r="E314" s="243" t="n">
        <v>42.4575408558919</v>
      </c>
      <c r="F314" s="243" t="n">
        <v>3.78346389187182</v>
      </c>
      <c r="G314" s="243" t="n">
        <v>41.9380572826129</v>
      </c>
      <c r="H314" s="243" t="n">
        <v>100985.4944162</v>
      </c>
      <c r="I314" s="243" t="n">
        <v>12.5335395781251</v>
      </c>
      <c r="J314" s="243" t="n">
        <v>96.2165361081282</v>
      </c>
      <c r="K314" s="243" t="n">
        <v>1.64910452861973</v>
      </c>
    </row>
    <row r="315">
      <c r="A315" s="243" t="s">
        <v>140</v>
      </c>
      <c r="B315" s="243" t="s">
        <v>141</v>
      </c>
      <c r="C315" s="243" t="s">
        <v>22</v>
      </c>
      <c r="D315" s="243" t="n">
        <v>969.8244139</v>
      </c>
      <c r="E315" s="243" t="n">
        <v>71.5660589179036</v>
      </c>
      <c r="F315" s="243" t="n">
        <v>29.9506248355861</v>
      </c>
      <c r="G315" s="243" t="n">
        <v>62.7843920179085</v>
      </c>
      <c r="H315" s="243" t="n">
        <v>2268.2529859</v>
      </c>
      <c r="I315" s="243" t="n">
        <v>51.7854248188025</v>
      </c>
      <c r="J315" s="243" t="n">
        <v>70.0493751644139</v>
      </c>
      <c r="K315" s="243" t="n">
        <v>26.8443760768052</v>
      </c>
    </row>
    <row r="316">
      <c r="A316" s="243" t="s">
        <v>146</v>
      </c>
      <c r="B316" s="243" t="s">
        <v>147</v>
      </c>
      <c r="C316" s="243" t="s">
        <v>16</v>
      </c>
      <c r="D316" s="243" t="n">
        <v>1408.6689324</v>
      </c>
      <c r="E316" s="243" t="n">
        <v>44.8920425527414</v>
      </c>
      <c r="F316" s="243" t="n">
        <v>10.6672276411003</v>
      </c>
      <c r="G316" s="243" t="n">
        <v>35.1957861214917</v>
      </c>
      <c r="H316" s="243" t="n">
        <v>11796.9078097</v>
      </c>
      <c r="I316" s="243" t="n">
        <v>30.1473428677862</v>
      </c>
      <c r="J316" s="243" t="n">
        <v>89.3327723588997</v>
      </c>
      <c r="K316" s="243" t="n">
        <v>4.2027293304754</v>
      </c>
    </row>
    <row r="317">
      <c r="A317" s="243" t="s">
        <v>146</v>
      </c>
      <c r="B317" s="243" t="s">
        <v>147</v>
      </c>
      <c r="C317" s="243" t="s">
        <v>17</v>
      </c>
      <c r="D317" s="243" t="n">
        <v>5125.0264855</v>
      </c>
      <c r="E317" s="243" t="n">
        <v>19.1907977543812</v>
      </c>
      <c r="F317" s="243" t="n">
        <v>5.76765187712043</v>
      </c>
      <c r="G317" s="243" t="n">
        <v>18.8585430152444</v>
      </c>
      <c r="H317" s="243" t="n">
        <v>83733.0841406</v>
      </c>
      <c r="I317" s="243" t="n">
        <v>5.00405459308633</v>
      </c>
      <c r="J317" s="243" t="n">
        <v>94.2323481228796</v>
      </c>
      <c r="K317" s="243" t="n">
        <v>1.15426934792917</v>
      </c>
    </row>
    <row r="318">
      <c r="A318" s="243" t="s">
        <v>146</v>
      </c>
      <c r="B318" s="243" t="s">
        <v>147</v>
      </c>
      <c r="C318" s="243" t="s">
        <v>18</v>
      </c>
      <c r="D318" s="243" t="n">
        <v>57.975703</v>
      </c>
      <c r="E318" s="243" t="n">
        <v>100</v>
      </c>
      <c r="F318" s="243" t="n">
        <v>6.69310350422253</v>
      </c>
      <c r="G318" s="243" t="n">
        <v>105.975487674032</v>
      </c>
      <c r="H318" s="243" t="n">
        <v>808.2249013</v>
      </c>
      <c r="I318" s="243" t="n">
        <v>51.5062884792903</v>
      </c>
      <c r="J318" s="243" t="n">
        <v>93.3068964957775</v>
      </c>
      <c r="K318" s="243" t="n">
        <v>7.60184867947951</v>
      </c>
    </row>
    <row r="319">
      <c r="A319" s="243" t="s">
        <v>146</v>
      </c>
      <c r="B319" s="243" t="s">
        <v>147</v>
      </c>
      <c r="C319" s="243" t="s">
        <v>22</v>
      </c>
      <c r="D319" s="243" t="n">
        <v>439.9021404</v>
      </c>
      <c r="E319" s="243" t="n">
        <v>100</v>
      </c>
      <c r="F319" s="243" t="n">
        <v>71.1686755618508</v>
      </c>
      <c r="G319" s="243" t="n">
        <v>41.0245671793785</v>
      </c>
      <c r="H319" s="243" t="n">
        <v>178.2098828</v>
      </c>
      <c r="I319" s="243" t="n">
        <v>100</v>
      </c>
      <c r="J319" s="243" t="n">
        <v>28.8313244381492</v>
      </c>
      <c r="K319" s="243" t="n">
        <v>101.267082541351</v>
      </c>
    </row>
    <row r="320">
      <c r="A320" s="243" t="s">
        <v>148</v>
      </c>
      <c r="B320" s="243" t="s">
        <v>149</v>
      </c>
      <c r="C320" s="243" t="s">
        <v>17</v>
      </c>
      <c r="D320" s="243" t="n">
        <v>1197.8122636</v>
      </c>
      <c r="E320" s="243" t="n">
        <v>63.5657213811</v>
      </c>
      <c r="F320" s="243" t="n">
        <v>9.56511744996394</v>
      </c>
      <c r="G320" s="243" t="n">
        <v>56.7974299317165</v>
      </c>
      <c r="H320" s="243" t="n">
        <v>11324.9013347</v>
      </c>
      <c r="I320" s="243" t="n">
        <v>17.6080060287355</v>
      </c>
      <c r="J320" s="243" t="n">
        <v>90.4348825500361</v>
      </c>
      <c r="K320" s="243" t="n">
        <v>6.00735106669024</v>
      </c>
    </row>
    <row r="321">
      <c r="A321" s="243" t="s">
        <v>148</v>
      </c>
      <c r="B321" s="243" t="s">
        <v>149</v>
      </c>
      <c r="C321" s="243" t="s">
        <v>18</v>
      </c>
      <c r="D321" s="243" t="n">
        <v>489.7211704</v>
      </c>
      <c r="E321" s="243" t="n">
        <v>50.4157674926045</v>
      </c>
      <c r="F321" s="243" t="n">
        <v>1.55440951758016</v>
      </c>
      <c r="G321" s="243" t="n">
        <v>49.775234744007</v>
      </c>
      <c r="H321" s="243" t="n">
        <v>31015.5652333</v>
      </c>
      <c r="I321" s="243" t="n">
        <v>7.14504798026703</v>
      </c>
      <c r="J321" s="243" t="n">
        <v>98.4455904824198</v>
      </c>
      <c r="K321" s="243" t="n">
        <v>0.785927518406096</v>
      </c>
    </row>
    <row r="322">
      <c r="A322" s="243" t="s">
        <v>156</v>
      </c>
      <c r="B322" s="243" t="s">
        <v>157</v>
      </c>
      <c r="C322" s="243" t="s">
        <v>17</v>
      </c>
      <c r="D322" s="243"/>
      <c r="E322" s="243"/>
      <c r="F322" s="243"/>
      <c r="G322" s="243"/>
      <c r="H322" s="243" t="n">
        <v>517.3958797</v>
      </c>
      <c r="I322" s="243" t="n">
        <v>47.3462023482182</v>
      </c>
      <c r="J322" s="243" t="n">
        <v>100</v>
      </c>
      <c r="K322" s="243" t="n">
        <v>0</v>
      </c>
    </row>
    <row r="323">
      <c r="A323" s="243" t="s">
        <v>156</v>
      </c>
      <c r="B323" s="243" t="s">
        <v>157</v>
      </c>
      <c r="C323" s="243" t="s">
        <v>18</v>
      </c>
      <c r="D323" s="243" t="n">
        <v>2137.3080583</v>
      </c>
      <c r="E323" s="243" t="n">
        <v>21.963468014058</v>
      </c>
      <c r="F323" s="243" t="n">
        <v>4.90325182185413</v>
      </c>
      <c r="G323" s="243" t="n">
        <v>21.4470489019598</v>
      </c>
      <c r="H323" s="243" t="n">
        <v>41452.2960647</v>
      </c>
      <c r="I323" s="243" t="n">
        <v>3.32827733733705</v>
      </c>
      <c r="J323" s="243" t="n">
        <v>95.0967481781459</v>
      </c>
      <c r="K323" s="243" t="n">
        <v>1.10582415925444</v>
      </c>
    </row>
    <row r="324">
      <c r="A324" s="243" t="s">
        <v>164</v>
      </c>
      <c r="B324" s="243" t="s">
        <v>165</v>
      </c>
      <c r="C324" s="243" t="s">
        <v>17</v>
      </c>
      <c r="D324" s="243"/>
      <c r="E324" s="243"/>
      <c r="F324" s="243"/>
      <c r="G324" s="243"/>
      <c r="H324" s="243" t="n">
        <v>298.7316542</v>
      </c>
      <c r="I324" s="243" t="n">
        <v>61.3833370812171</v>
      </c>
      <c r="J324" s="243" t="n">
        <v>100</v>
      </c>
      <c r="K324" s="243" t="n">
        <v>0</v>
      </c>
    </row>
    <row r="325">
      <c r="A325" s="243" t="s">
        <v>164</v>
      </c>
      <c r="B325" s="243" t="s">
        <v>165</v>
      </c>
      <c r="C325" s="243" t="s">
        <v>18</v>
      </c>
      <c r="D325" s="243" t="n">
        <v>1212.5409618</v>
      </c>
      <c r="E325" s="243" t="n">
        <v>31.0835020504833</v>
      </c>
      <c r="F325" s="243" t="n">
        <v>2.05201464772688</v>
      </c>
      <c r="G325" s="243" t="n">
        <v>30.8739080652794</v>
      </c>
      <c r="H325" s="243" t="n">
        <v>57877.7273822</v>
      </c>
      <c r="I325" s="243" t="n">
        <v>3.10448607285882</v>
      </c>
      <c r="J325" s="243" t="n">
        <v>97.9479853522731</v>
      </c>
      <c r="K325" s="243" t="n">
        <v>0.646809746567759</v>
      </c>
    </row>
    <row r="326">
      <c r="A326" s="243" t="s">
        <v>166</v>
      </c>
      <c r="B326" s="243" t="s">
        <v>167</v>
      </c>
      <c r="C326" s="243" t="s">
        <v>17</v>
      </c>
      <c r="D326" s="243" t="n">
        <v>3919.2954173</v>
      </c>
      <c r="E326" s="243" t="n">
        <v>30.1982622340689</v>
      </c>
      <c r="F326" s="243" t="n">
        <v>5.13825946164832</v>
      </c>
      <c r="G326" s="243" t="n">
        <v>26.7279895410976</v>
      </c>
      <c r="H326" s="243" t="n">
        <v>72357.4174765</v>
      </c>
      <c r="I326" s="243" t="n">
        <v>9.75794123667932</v>
      </c>
      <c r="J326" s="243" t="n">
        <v>94.8617405383517</v>
      </c>
      <c r="K326" s="243" t="n">
        <v>1.44774220218802</v>
      </c>
    </row>
    <row r="327">
      <c r="A327" s="243" t="s">
        <v>166</v>
      </c>
      <c r="B327" s="243" t="s">
        <v>167</v>
      </c>
      <c r="C327" s="243" t="s">
        <v>18</v>
      </c>
      <c r="D327" s="243" t="n">
        <v>1153.101116</v>
      </c>
      <c r="E327" s="243" t="n">
        <v>57.848184908407</v>
      </c>
      <c r="F327" s="243" t="n">
        <v>1.82414357593209</v>
      </c>
      <c r="G327" s="243" t="n">
        <v>57.9726840979482</v>
      </c>
      <c r="H327" s="243" t="n">
        <v>62060.1859966</v>
      </c>
      <c r="I327" s="243" t="n">
        <v>12.3093168037326</v>
      </c>
      <c r="J327" s="243" t="n">
        <v>98.1758564240679</v>
      </c>
      <c r="K327" s="243" t="n">
        <v>1.07715382507107</v>
      </c>
    </row>
    <row r="328">
      <c r="A328" s="243" t="s">
        <v>170</v>
      </c>
      <c r="B328" s="243" t="s">
        <v>171</v>
      </c>
      <c r="C328" s="243" t="s">
        <v>16</v>
      </c>
      <c r="D328" s="243"/>
      <c r="E328" s="243"/>
      <c r="F328" s="243"/>
      <c r="G328" s="243"/>
      <c r="H328" s="243" t="n">
        <v>85.3022685</v>
      </c>
      <c r="I328" s="243" t="n">
        <v>70.7012097686938</v>
      </c>
      <c r="J328" s="243" t="n">
        <v>100</v>
      </c>
      <c r="K328" s="243" t="n">
        <v>0</v>
      </c>
    </row>
    <row r="329">
      <c r="A329" s="243" t="s">
        <v>170</v>
      </c>
      <c r="B329" s="243" t="s">
        <v>171</v>
      </c>
      <c r="C329" s="243" t="s">
        <v>17</v>
      </c>
      <c r="D329" s="243" t="n">
        <v>1644.6715404</v>
      </c>
      <c r="E329" s="243" t="n">
        <v>39.3462907203526</v>
      </c>
      <c r="F329" s="243" t="n">
        <v>9.97684338801822</v>
      </c>
      <c r="G329" s="243" t="n">
        <v>29.050698368105</v>
      </c>
      <c r="H329" s="243" t="n">
        <v>14840.217281</v>
      </c>
      <c r="I329" s="243" t="n">
        <v>21.2236341569459</v>
      </c>
      <c r="J329" s="243" t="n">
        <v>90.0231566119818</v>
      </c>
      <c r="K329" s="243" t="n">
        <v>3.21955237784413</v>
      </c>
    </row>
    <row r="330">
      <c r="A330" s="243" t="s">
        <v>170</v>
      </c>
      <c r="B330" s="243" t="s">
        <v>171</v>
      </c>
      <c r="C330" s="243" t="s">
        <v>18</v>
      </c>
      <c r="D330" s="243" t="n">
        <v>769.2717817</v>
      </c>
      <c r="E330" s="243" t="n">
        <v>46.3338749063299</v>
      </c>
      <c r="F330" s="243" t="n">
        <v>1.40946692289431</v>
      </c>
      <c r="G330" s="243" t="n">
        <v>46.6469090310656</v>
      </c>
      <c r="H330" s="243" t="n">
        <v>53809.6451978</v>
      </c>
      <c r="I330" s="243" t="n">
        <v>6.87851648392768</v>
      </c>
      <c r="J330" s="243" t="n">
        <v>98.5905330771057</v>
      </c>
      <c r="K330" s="243" t="n">
        <v>0.666872094941685</v>
      </c>
    </row>
    <row r="331">
      <c r="A331" s="243" t="s">
        <v>170</v>
      </c>
      <c r="B331" s="243" t="s">
        <v>171</v>
      </c>
      <c r="C331" s="243" t="s">
        <v>19</v>
      </c>
      <c r="D331" s="243"/>
      <c r="E331" s="243"/>
      <c r="F331" s="243"/>
      <c r="G331" s="243"/>
      <c r="H331" s="243" t="n">
        <v>7755.8919344</v>
      </c>
      <c r="I331" s="243" t="n">
        <v>30.1904680465014</v>
      </c>
      <c r="J331" s="243" t="n">
        <v>100</v>
      </c>
      <c r="K331" s="243" t="n">
        <v>0</v>
      </c>
    </row>
    <row r="332">
      <c r="A332" s="243" t="s">
        <v>172</v>
      </c>
      <c r="B332" s="243" t="s">
        <v>173</v>
      </c>
      <c r="C332" s="243" t="s">
        <v>16</v>
      </c>
      <c r="D332" s="243" t="n">
        <v>208.6430812</v>
      </c>
      <c r="E332" s="243" t="n">
        <v>99.9999999999997</v>
      </c>
      <c r="F332" s="243" t="n">
        <v>17.5324262381943</v>
      </c>
      <c r="G332" s="243" t="n">
        <v>57.0241954824726</v>
      </c>
      <c r="H332" s="243" t="n">
        <v>981.3980367</v>
      </c>
      <c r="I332" s="243" t="n">
        <v>59.3577475529083</v>
      </c>
      <c r="J332" s="243" t="n">
        <v>82.4675737618057</v>
      </c>
      <c r="K332" s="243" t="n">
        <v>12.1232195332496</v>
      </c>
    </row>
    <row r="333">
      <c r="A333" s="243" t="s">
        <v>172</v>
      </c>
      <c r="B333" s="243" t="s">
        <v>173</v>
      </c>
      <c r="C333" s="243" t="s">
        <v>17</v>
      </c>
      <c r="D333" s="243" t="n">
        <v>1331.8759275</v>
      </c>
      <c r="E333" s="243" t="n">
        <v>34.783342990066</v>
      </c>
      <c r="F333" s="243" t="n">
        <v>5.29357924663848</v>
      </c>
      <c r="G333" s="243" t="n">
        <v>30.9675099277067</v>
      </c>
      <c r="H333" s="243" t="n">
        <v>23828.3392208</v>
      </c>
      <c r="I333" s="243" t="n">
        <v>16.3994366766187</v>
      </c>
      <c r="J333" s="243" t="n">
        <v>94.7064207533615</v>
      </c>
      <c r="K333" s="243" t="n">
        <v>1.73091714974943</v>
      </c>
    </row>
    <row r="334">
      <c r="A334" s="243" t="s">
        <v>172</v>
      </c>
      <c r="B334" s="243" t="s">
        <v>173</v>
      </c>
      <c r="C334" s="243" t="s">
        <v>18</v>
      </c>
      <c r="D334" s="243" t="n">
        <v>2205.4291035</v>
      </c>
      <c r="E334" s="243" t="n">
        <v>30.5604139931414</v>
      </c>
      <c r="F334" s="243" t="n">
        <v>3.49354188458464</v>
      </c>
      <c r="G334" s="243" t="n">
        <v>28.8289876378422</v>
      </c>
      <c r="H334" s="243" t="n">
        <v>60923.3146288</v>
      </c>
      <c r="I334" s="243" t="n">
        <v>7.09047984245905</v>
      </c>
      <c r="J334" s="243" t="n">
        <v>96.5064581154154</v>
      </c>
      <c r="K334" s="243" t="n">
        <v>1.04361177241139</v>
      </c>
    </row>
    <row r="335">
      <c r="A335" s="243" t="s">
        <v>178</v>
      </c>
      <c r="B335" s="243" t="s">
        <v>179</v>
      </c>
      <c r="C335" s="243" t="s">
        <v>17</v>
      </c>
      <c r="D335" s="243" t="n">
        <v>1845.6039564</v>
      </c>
      <c r="E335" s="243" t="n">
        <v>22.3870986819514</v>
      </c>
      <c r="F335" s="243" t="n">
        <v>7.82232711621749</v>
      </c>
      <c r="G335" s="243" t="n">
        <v>18.1840783508097</v>
      </c>
      <c r="H335" s="243" t="n">
        <v>21748.4484142</v>
      </c>
      <c r="I335" s="243" t="n">
        <v>8.65306909745412</v>
      </c>
      <c r="J335" s="243" t="n">
        <v>92.1776728837825</v>
      </c>
      <c r="K335" s="243" t="n">
        <v>1.54312649383437</v>
      </c>
    </row>
    <row r="336">
      <c r="A336" s="243" t="s">
        <v>178</v>
      </c>
      <c r="B336" s="243" t="s">
        <v>179</v>
      </c>
      <c r="C336" s="243" t="s">
        <v>18</v>
      </c>
      <c r="D336" s="243" t="n">
        <v>305.4578347</v>
      </c>
      <c r="E336" s="243" t="n">
        <v>41.535009160836</v>
      </c>
      <c r="F336" s="243" t="n">
        <v>2.40841359349734</v>
      </c>
      <c r="G336" s="243" t="n">
        <v>39.6214366544695</v>
      </c>
      <c r="H336" s="243" t="n">
        <v>12377.4897921</v>
      </c>
      <c r="I336" s="243" t="n">
        <v>14.0254692110822</v>
      </c>
      <c r="J336" s="243" t="n">
        <v>97.5915864065027</v>
      </c>
      <c r="K336" s="243" t="n">
        <v>0.977797473596146</v>
      </c>
    </row>
    <row r="337">
      <c r="A337" s="243" t="s">
        <v>180</v>
      </c>
      <c r="B337" s="243" t="s">
        <v>181</v>
      </c>
      <c r="C337" s="243" t="s">
        <v>16</v>
      </c>
      <c r="D337" s="243" t="n">
        <v>557.7882204</v>
      </c>
      <c r="E337" s="243" t="n">
        <v>81.6090030843439</v>
      </c>
      <c r="F337" s="243" t="n">
        <v>16.1791430652887</v>
      </c>
      <c r="G337" s="243" t="n">
        <v>47.4582815092816</v>
      </c>
      <c r="H337" s="243" t="n">
        <v>2889.7875761</v>
      </c>
      <c r="I337" s="243" t="n">
        <v>55.5297575861111</v>
      </c>
      <c r="J337" s="243" t="n">
        <v>83.8208569347113</v>
      </c>
      <c r="K337" s="243" t="n">
        <v>9.16042085765696</v>
      </c>
    </row>
    <row r="338">
      <c r="A338" s="243" t="s">
        <v>180</v>
      </c>
      <c r="B338" s="243" t="s">
        <v>181</v>
      </c>
      <c r="C338" s="243" t="s">
        <v>17</v>
      </c>
      <c r="D338" s="243" t="n">
        <v>5507.5983649</v>
      </c>
      <c r="E338" s="243" t="n">
        <v>18.4037814176038</v>
      </c>
      <c r="F338" s="243" t="n">
        <v>5.94077443557284</v>
      </c>
      <c r="G338" s="243" t="n">
        <v>17.7248203727188</v>
      </c>
      <c r="H338" s="243" t="n">
        <v>87200.8258419</v>
      </c>
      <c r="I338" s="243" t="n">
        <v>3.58783278643491</v>
      </c>
      <c r="J338" s="243" t="n">
        <v>94.0592255644272</v>
      </c>
      <c r="K338" s="243" t="n">
        <v>1.11949847676815</v>
      </c>
    </row>
    <row r="339">
      <c r="A339" s="243" t="s">
        <v>182</v>
      </c>
      <c r="B339" s="243" t="s">
        <v>183</v>
      </c>
      <c r="C339" s="243" t="s">
        <v>16</v>
      </c>
      <c r="D339" s="243" t="n">
        <v>1559.4404</v>
      </c>
      <c r="E339" s="243" t="n">
        <v>44.5796862353777</v>
      </c>
      <c r="F339" s="243" t="n">
        <v>10.2898576776567</v>
      </c>
      <c r="G339" s="243" t="n">
        <v>36.8273151084436</v>
      </c>
      <c r="H339" s="243" t="n">
        <v>13595.6807771</v>
      </c>
      <c r="I339" s="243" t="n">
        <v>24.509696379309</v>
      </c>
      <c r="J339" s="243" t="n">
        <v>89.7101423223433</v>
      </c>
      <c r="K339" s="243" t="n">
        <v>4.22413588147569</v>
      </c>
    </row>
    <row r="340">
      <c r="A340" s="243" t="s">
        <v>182</v>
      </c>
      <c r="B340" s="243" t="s">
        <v>183</v>
      </c>
      <c r="C340" s="243" t="s">
        <v>17</v>
      </c>
      <c r="D340" s="243" t="n">
        <v>3426.035141</v>
      </c>
      <c r="E340" s="243" t="n">
        <v>21.644358130344</v>
      </c>
      <c r="F340" s="243" t="n">
        <v>5.49677868788261</v>
      </c>
      <c r="G340" s="243" t="n">
        <v>21.4549174213039</v>
      </c>
      <c r="H340" s="243" t="n">
        <v>58902.0179886</v>
      </c>
      <c r="I340" s="243" t="n">
        <v>5.40170830817182</v>
      </c>
      <c r="J340" s="243" t="n">
        <v>94.5032213121174</v>
      </c>
      <c r="K340" s="243" t="n">
        <v>1.24792500397637</v>
      </c>
    </row>
    <row r="341">
      <c r="A341" s="243" t="s">
        <v>182</v>
      </c>
      <c r="B341" s="243" t="s">
        <v>183</v>
      </c>
      <c r="C341" s="243" t="s">
        <v>22</v>
      </c>
      <c r="D341" s="243" t="n">
        <v>250.82569</v>
      </c>
      <c r="E341" s="243" t="n">
        <v>70.5980652573626</v>
      </c>
      <c r="F341" s="243" t="n">
        <v>100</v>
      </c>
      <c r="G341" s="243" t="n">
        <v>0</v>
      </c>
      <c r="H341" s="243"/>
      <c r="I341" s="243"/>
      <c r="J341" s="243"/>
      <c r="K341" s="243"/>
    </row>
    <row r="342">
      <c r="A342" s="243" t="s">
        <v>186</v>
      </c>
      <c r="B342" s="243" t="s">
        <v>187</v>
      </c>
      <c r="C342" s="243" t="s">
        <v>16</v>
      </c>
      <c r="D342" s="243"/>
      <c r="E342" s="243"/>
      <c r="F342" s="243"/>
      <c r="G342" s="243"/>
      <c r="H342" s="243" t="n">
        <v>152.2533174</v>
      </c>
      <c r="I342" s="243" t="n">
        <v>58.4653959878659</v>
      </c>
      <c r="J342" s="243" t="n">
        <v>100</v>
      </c>
      <c r="K342" s="243" t="n">
        <v>0.00000000000000649096287695559</v>
      </c>
    </row>
    <row r="343">
      <c r="A343" s="243" t="s">
        <v>186</v>
      </c>
      <c r="B343" s="243" t="s">
        <v>187</v>
      </c>
      <c r="C343" s="243" t="s">
        <v>17</v>
      </c>
      <c r="D343" s="243" t="n">
        <v>3542.081092</v>
      </c>
      <c r="E343" s="243" t="n">
        <v>20.0853865757474</v>
      </c>
      <c r="F343" s="243" t="n">
        <v>10.5233070930865</v>
      </c>
      <c r="G343" s="243" t="n">
        <v>17.9244189673255</v>
      </c>
      <c r="H343" s="243" t="n">
        <v>30117.3100164</v>
      </c>
      <c r="I343" s="243" t="n">
        <v>8.46343394468916</v>
      </c>
      <c r="J343" s="243" t="n">
        <v>89.4766929069135</v>
      </c>
      <c r="K343" s="243" t="n">
        <v>2.1080815476109</v>
      </c>
    </row>
    <row r="344">
      <c r="A344" s="243" t="s">
        <v>186</v>
      </c>
      <c r="B344" s="243" t="s">
        <v>187</v>
      </c>
      <c r="C344" s="243" t="s">
        <v>18</v>
      </c>
      <c r="D344" s="243" t="n">
        <v>1447.5185036</v>
      </c>
      <c r="E344" s="243" t="n">
        <v>25.5798156219744</v>
      </c>
      <c r="F344" s="243" t="n">
        <v>10.6190356196502</v>
      </c>
      <c r="G344" s="243" t="n">
        <v>20.1905770644856</v>
      </c>
      <c r="H344" s="243" t="n">
        <v>12183.8370681</v>
      </c>
      <c r="I344" s="243" t="n">
        <v>15.855809489223</v>
      </c>
      <c r="J344" s="243" t="n">
        <v>89.3809643803498</v>
      </c>
      <c r="K344" s="243" t="n">
        <v>2.39877090737904</v>
      </c>
    </row>
    <row r="345">
      <c r="A345" s="243" t="s">
        <v>188</v>
      </c>
      <c r="B345" s="243" t="s">
        <v>189</v>
      </c>
      <c r="C345" s="243" t="s">
        <v>16</v>
      </c>
      <c r="D345" s="243" t="n">
        <v>1999.2869843</v>
      </c>
      <c r="E345" s="243" t="n">
        <v>45.5257838463509</v>
      </c>
      <c r="F345" s="243" t="n">
        <v>19.6940282079256</v>
      </c>
      <c r="G345" s="243" t="n">
        <v>24.0179248716246</v>
      </c>
      <c r="H345" s="243" t="n">
        <v>8152.4552758</v>
      </c>
      <c r="I345" s="243" t="n">
        <v>34.7993874514699</v>
      </c>
      <c r="J345" s="243" t="n">
        <v>80.3059717920744</v>
      </c>
      <c r="K345" s="243" t="n">
        <v>5.89009359281917</v>
      </c>
    </row>
    <row r="346">
      <c r="A346" s="243" t="s">
        <v>188</v>
      </c>
      <c r="B346" s="243" t="s">
        <v>189</v>
      </c>
      <c r="C346" s="243" t="s">
        <v>17</v>
      </c>
      <c r="D346" s="243" t="n">
        <v>7815.7912363</v>
      </c>
      <c r="E346" s="243" t="n">
        <v>23.2765981801795</v>
      </c>
      <c r="F346" s="243" t="n">
        <v>7.77357881946124</v>
      </c>
      <c r="G346" s="243" t="n">
        <v>22.4921033772104</v>
      </c>
      <c r="H346" s="243" t="n">
        <v>92727.2329977</v>
      </c>
      <c r="I346" s="243" t="n">
        <v>6.23149847838604</v>
      </c>
      <c r="J346" s="243" t="n">
        <v>92.2264211805388</v>
      </c>
      <c r="K346" s="243" t="n">
        <v>1.89581397803507</v>
      </c>
    </row>
    <row r="347">
      <c r="A347" s="243" t="s">
        <v>188</v>
      </c>
      <c r="B347" s="243" t="s">
        <v>189</v>
      </c>
      <c r="C347" s="243" t="s">
        <v>18</v>
      </c>
      <c r="D347" s="243" t="n">
        <v>901.4677841</v>
      </c>
      <c r="E347" s="243" t="n">
        <v>60.080265452036</v>
      </c>
      <c r="F347" s="243" t="n">
        <v>8.87513102859621</v>
      </c>
      <c r="G347" s="243" t="n">
        <v>56.9125824530647</v>
      </c>
      <c r="H347" s="243" t="n">
        <v>9255.7657395</v>
      </c>
      <c r="I347" s="243" t="n">
        <v>35.5663007455819</v>
      </c>
      <c r="J347" s="243" t="n">
        <v>91.1248689714038</v>
      </c>
      <c r="K347" s="243" t="n">
        <v>5.54301621662956</v>
      </c>
    </row>
    <row r="348">
      <c r="A348" s="243" t="s">
        <v>190</v>
      </c>
      <c r="B348" s="243" t="s">
        <v>191</v>
      </c>
      <c r="C348" s="243" t="s">
        <v>16</v>
      </c>
      <c r="D348" s="243" t="n">
        <v>2206.1719766</v>
      </c>
      <c r="E348" s="243" t="n">
        <v>38.67595516173</v>
      </c>
      <c r="F348" s="243" t="n">
        <v>10.0502291291003</v>
      </c>
      <c r="G348" s="243" t="n">
        <v>31.0623537664336</v>
      </c>
      <c r="H348" s="243" t="n">
        <v>19745.2875201</v>
      </c>
      <c r="I348" s="243" t="n">
        <v>17.9787519999153</v>
      </c>
      <c r="J348" s="243" t="n">
        <v>89.9497708708997</v>
      </c>
      <c r="K348" s="243" t="n">
        <v>3.47064555717314</v>
      </c>
    </row>
    <row r="349">
      <c r="A349" s="243" t="s">
        <v>190</v>
      </c>
      <c r="B349" s="243" t="s">
        <v>191</v>
      </c>
      <c r="C349" s="243" t="s">
        <v>17</v>
      </c>
      <c r="D349" s="243" t="n">
        <v>7444.830812</v>
      </c>
      <c r="E349" s="243" t="n">
        <v>15.2171296145655</v>
      </c>
      <c r="F349" s="243" t="n">
        <v>13.9672721789578</v>
      </c>
      <c r="G349" s="243" t="n">
        <v>13.1365638091321</v>
      </c>
      <c r="H349" s="243" t="n">
        <v>45857.1362193</v>
      </c>
      <c r="I349" s="243" t="n">
        <v>7.14814079430166</v>
      </c>
      <c r="J349" s="243" t="n">
        <v>86.0327278210422</v>
      </c>
      <c r="K349" s="243" t="n">
        <v>2.13269957684077</v>
      </c>
    </row>
    <row r="350">
      <c r="A350" s="243" t="s">
        <v>190</v>
      </c>
      <c r="B350" s="243" t="s">
        <v>191</v>
      </c>
      <c r="C350" s="243" t="s">
        <v>18</v>
      </c>
      <c r="D350" s="243"/>
      <c r="E350" s="243"/>
      <c r="F350" s="243"/>
      <c r="G350" s="243"/>
      <c r="H350" s="243" t="n">
        <v>140.5734727</v>
      </c>
      <c r="I350" s="243" t="n">
        <v>72.9437144792735</v>
      </c>
      <c r="J350" s="243" t="n">
        <v>100</v>
      </c>
      <c r="K350" s="243" t="n">
        <v>0</v>
      </c>
    </row>
    <row r="351">
      <c r="A351" s="243" t="s">
        <v>194</v>
      </c>
      <c r="B351" s="243" t="s">
        <v>195</v>
      </c>
      <c r="C351" s="243" t="s">
        <v>16</v>
      </c>
      <c r="D351" s="243" t="n">
        <v>3313.0969318</v>
      </c>
      <c r="E351" s="243" t="n">
        <v>29.8978826520617</v>
      </c>
      <c r="F351" s="243" t="n">
        <v>7.76883779992983</v>
      </c>
      <c r="G351" s="243" t="n">
        <v>24.9969941013444</v>
      </c>
      <c r="H351" s="243" t="n">
        <v>39332.8820051</v>
      </c>
      <c r="I351" s="243" t="n">
        <v>12.1488018460649</v>
      </c>
      <c r="J351" s="243" t="n">
        <v>92.2311622000702</v>
      </c>
      <c r="K351" s="243" t="n">
        <v>2.10555291754742</v>
      </c>
    </row>
    <row r="352">
      <c r="A352" s="243" t="s">
        <v>194</v>
      </c>
      <c r="B352" s="243" t="s">
        <v>195</v>
      </c>
      <c r="C352" s="243" t="s">
        <v>17</v>
      </c>
      <c r="D352" s="243" t="n">
        <v>4711.720756</v>
      </c>
      <c r="E352" s="243" t="n">
        <v>22.5744414024939</v>
      </c>
      <c r="F352" s="243" t="n">
        <v>8.44561489933503</v>
      </c>
      <c r="G352" s="243" t="n">
        <v>19.5384613822284</v>
      </c>
      <c r="H352" s="243" t="n">
        <v>51077.2396946</v>
      </c>
      <c r="I352" s="243" t="n">
        <v>9.1804118536226</v>
      </c>
      <c r="J352" s="243" t="n">
        <v>91.554385100665</v>
      </c>
      <c r="K352" s="243" t="n">
        <v>1.80236392149207</v>
      </c>
    </row>
    <row r="353">
      <c r="A353" s="243" t="s">
        <v>194</v>
      </c>
      <c r="B353" s="243" t="s">
        <v>195</v>
      </c>
      <c r="C353" s="243" t="s">
        <v>18</v>
      </c>
      <c r="D353" s="243"/>
      <c r="E353" s="243"/>
      <c r="F353" s="243"/>
      <c r="G353" s="243"/>
      <c r="H353" s="243" t="n">
        <v>355.0606122</v>
      </c>
      <c r="I353" s="243" t="n">
        <v>63.0246281863081</v>
      </c>
      <c r="J353" s="243" t="n">
        <v>100</v>
      </c>
      <c r="K353" s="243" t="n">
        <v>0</v>
      </c>
    </row>
    <row r="354">
      <c r="A354" s="243" t="s">
        <v>202</v>
      </c>
      <c r="B354" s="243" t="s">
        <v>203</v>
      </c>
      <c r="C354" s="243" t="s">
        <v>16</v>
      </c>
      <c r="D354" s="243" t="n">
        <v>15771.044878</v>
      </c>
      <c r="E354" s="243" t="n">
        <v>18.8897577361862</v>
      </c>
      <c r="F354" s="243" t="n">
        <v>13.3647118407472</v>
      </c>
      <c r="G354" s="243" t="n">
        <v>17.3887503473131</v>
      </c>
      <c r="H354" s="243" t="n">
        <v>102234.0798559</v>
      </c>
      <c r="I354" s="243" t="n">
        <v>6.48939587882283</v>
      </c>
      <c r="J354" s="243" t="n">
        <v>86.6352881592528</v>
      </c>
      <c r="K354" s="243" t="n">
        <v>2.68245933730078</v>
      </c>
    </row>
    <row r="355">
      <c r="A355" s="243" t="s">
        <v>202</v>
      </c>
      <c r="B355" s="243" t="s">
        <v>203</v>
      </c>
      <c r="C355" s="243" t="s">
        <v>17</v>
      </c>
      <c r="D355" s="243" t="n">
        <v>4220.2785891</v>
      </c>
      <c r="E355" s="243" t="n">
        <v>41.8281760460341</v>
      </c>
      <c r="F355" s="243" t="n">
        <v>10.2919622204491</v>
      </c>
      <c r="G355" s="243" t="n">
        <v>32.0836269097625</v>
      </c>
      <c r="H355" s="243" t="n">
        <v>36785.2993435</v>
      </c>
      <c r="I355" s="243" t="n">
        <v>16.3047806655754</v>
      </c>
      <c r="J355" s="243" t="n">
        <v>89.7080377795509</v>
      </c>
      <c r="K355" s="243" t="n">
        <v>3.6808683393756</v>
      </c>
    </row>
    <row r="356">
      <c r="A356" s="243" t="s">
        <v>202</v>
      </c>
      <c r="B356" s="243" t="s">
        <v>203</v>
      </c>
      <c r="C356" s="243" t="s">
        <v>18</v>
      </c>
      <c r="D356" s="243"/>
      <c r="E356" s="243"/>
      <c r="F356" s="243"/>
      <c r="G356" s="243"/>
      <c r="H356" s="243" t="n">
        <v>1014.9982412</v>
      </c>
      <c r="I356" s="243" t="n">
        <v>56.2789565038074</v>
      </c>
      <c r="J356" s="243" t="n">
        <v>100</v>
      </c>
      <c r="K356" s="243" t="n">
        <v>0</v>
      </c>
    </row>
    <row r="357">
      <c r="A357" s="243" t="s">
        <v>202</v>
      </c>
      <c r="B357" s="243" t="s">
        <v>203</v>
      </c>
      <c r="C357" s="243" t="s">
        <v>22</v>
      </c>
      <c r="D357" s="243" t="n">
        <v>1091.5705173</v>
      </c>
      <c r="E357" s="243" t="n">
        <v>80.7068634639007</v>
      </c>
      <c r="F357" s="243" t="n">
        <v>60.4648013293916</v>
      </c>
      <c r="G357" s="243" t="n">
        <v>9.91383087570715</v>
      </c>
      <c r="H357" s="243" t="n">
        <v>713.7285878</v>
      </c>
      <c r="I357" s="243" t="n">
        <v>100</v>
      </c>
      <c r="J357" s="243" t="n">
        <v>39.5351986706084</v>
      </c>
      <c r="K357" s="243" t="n">
        <v>15.1621298101244</v>
      </c>
    </row>
    <row r="358">
      <c r="A358" s="243" t="s">
        <v>204</v>
      </c>
      <c r="B358" s="243" t="s">
        <v>205</v>
      </c>
      <c r="C358" s="243" t="s">
        <v>16</v>
      </c>
      <c r="D358" s="243" t="n">
        <v>11620.2573942</v>
      </c>
      <c r="E358" s="243" t="n">
        <v>22.5060181030421</v>
      </c>
      <c r="F358" s="243" t="n">
        <v>15.8607451968778</v>
      </c>
      <c r="G358" s="243" t="n">
        <v>17.6112408327963</v>
      </c>
      <c r="H358" s="243" t="n">
        <v>61644.0013147</v>
      </c>
      <c r="I358" s="243" t="n">
        <v>13.7632526193294</v>
      </c>
      <c r="J358" s="243" t="n">
        <v>84.1392548031222</v>
      </c>
      <c r="K358" s="243" t="n">
        <v>3.31982264524961</v>
      </c>
    </row>
    <row r="359">
      <c r="A359" s="243" t="s">
        <v>204</v>
      </c>
      <c r="B359" s="243" t="s">
        <v>205</v>
      </c>
      <c r="C359" s="243" t="s">
        <v>17</v>
      </c>
      <c r="D359" s="243" t="n">
        <v>5537.7814074</v>
      </c>
      <c r="E359" s="243" t="n">
        <v>36.4219163441206</v>
      </c>
      <c r="F359" s="243" t="n">
        <v>7.40143798068025</v>
      </c>
      <c r="G359" s="243" t="n">
        <v>32.6848122139252</v>
      </c>
      <c r="H359" s="243" t="n">
        <v>69282.5632588</v>
      </c>
      <c r="I359" s="243" t="n">
        <v>12.1784621598163</v>
      </c>
      <c r="J359" s="243" t="n">
        <v>92.5985620193197</v>
      </c>
      <c r="K359" s="243" t="n">
        <v>2.61250936554582</v>
      </c>
    </row>
    <row r="360">
      <c r="A360" s="243" t="s">
        <v>204</v>
      </c>
      <c r="B360" s="243" t="s">
        <v>205</v>
      </c>
      <c r="C360" s="243" t="s">
        <v>18</v>
      </c>
      <c r="D360" s="243" t="n">
        <v>234.0821632</v>
      </c>
      <c r="E360" s="243" t="n">
        <v>100</v>
      </c>
      <c r="F360" s="243" t="n">
        <v>1.42425624713477</v>
      </c>
      <c r="G360" s="243" t="n">
        <v>96.123394182772</v>
      </c>
      <c r="H360" s="243" t="n">
        <v>16201.3144637</v>
      </c>
      <c r="I360" s="243" t="n">
        <v>29.1410768583794</v>
      </c>
      <c r="J360" s="243" t="n">
        <v>98.5757437528652</v>
      </c>
      <c r="K360" s="243" t="n">
        <v>1.38882385715331</v>
      </c>
    </row>
    <row r="361">
      <c r="A361" s="243" t="s">
        <v>210</v>
      </c>
      <c r="B361" s="243" t="s">
        <v>211</v>
      </c>
      <c r="C361" s="243" t="s">
        <v>17</v>
      </c>
      <c r="D361" s="243"/>
      <c r="E361" s="243"/>
      <c r="F361" s="243"/>
      <c r="G361" s="243"/>
      <c r="H361" s="243" t="n">
        <v>209.0108013</v>
      </c>
      <c r="I361" s="243" t="n">
        <v>71.0566725148402</v>
      </c>
      <c r="J361" s="243" t="n">
        <v>100</v>
      </c>
      <c r="K361" s="243" t="n">
        <v>0</v>
      </c>
    </row>
    <row r="362">
      <c r="A362" s="243" t="s">
        <v>210</v>
      </c>
      <c r="B362" s="243" t="s">
        <v>211</v>
      </c>
      <c r="C362" s="243" t="s">
        <v>18</v>
      </c>
      <c r="D362" s="243" t="n">
        <v>938.1183264</v>
      </c>
      <c r="E362" s="243" t="n">
        <v>36.9315416335933</v>
      </c>
      <c r="F362" s="243" t="n">
        <v>1.12536851529142</v>
      </c>
      <c r="G362" s="243" t="n">
        <v>36.9207470962485</v>
      </c>
      <c r="H362" s="243" t="n">
        <v>82422.8708654</v>
      </c>
      <c r="I362" s="243" t="n">
        <v>2.47462521492617</v>
      </c>
      <c r="J362" s="243" t="n">
        <v>98.8746314847086</v>
      </c>
      <c r="K362" s="243" t="n">
        <v>0.420223526694822</v>
      </c>
    </row>
    <row r="363">
      <c r="A363" s="243" t="s">
        <v>212</v>
      </c>
      <c r="B363" s="243" t="s">
        <v>213</v>
      </c>
      <c r="C363" s="243" t="s">
        <v>16</v>
      </c>
      <c r="D363" s="243" t="n">
        <v>367.4100124</v>
      </c>
      <c r="E363" s="243" t="n">
        <v>100</v>
      </c>
      <c r="F363" s="243" t="n">
        <v>38.6191175243475</v>
      </c>
      <c r="G363" s="243" t="n">
        <v>75.6919414252294</v>
      </c>
      <c r="H363" s="243" t="n">
        <v>583.9582113</v>
      </c>
      <c r="I363" s="243" t="n">
        <v>70.5077143224363</v>
      </c>
      <c r="J363" s="243" t="n">
        <v>61.3808824756525</v>
      </c>
      <c r="K363" s="243" t="n">
        <v>47.6232315934276</v>
      </c>
    </row>
    <row r="364">
      <c r="A364" s="243" t="s">
        <v>212</v>
      </c>
      <c r="B364" s="243" t="s">
        <v>213</v>
      </c>
      <c r="C364" s="243" t="s">
        <v>17</v>
      </c>
      <c r="D364" s="243" t="n">
        <v>1083.9308771</v>
      </c>
      <c r="E364" s="243" t="n">
        <v>75.5609110647382</v>
      </c>
      <c r="F364" s="243" t="n">
        <v>3.36818936855801</v>
      </c>
      <c r="G364" s="243" t="n">
        <v>67.9776445368706</v>
      </c>
      <c r="H364" s="243" t="n">
        <v>31097.4805132</v>
      </c>
      <c r="I364" s="243" t="n">
        <v>24.9318532522039</v>
      </c>
      <c r="J364" s="243" t="n">
        <v>96.631810631442</v>
      </c>
      <c r="K364" s="243" t="n">
        <v>2.36942243069389</v>
      </c>
    </row>
    <row r="365">
      <c r="A365" s="243" t="s">
        <v>212</v>
      </c>
      <c r="B365" s="243" t="s">
        <v>213</v>
      </c>
      <c r="C365" s="243" t="s">
        <v>18</v>
      </c>
      <c r="D365" s="243" t="n">
        <v>3666.1758776</v>
      </c>
      <c r="E365" s="243" t="n">
        <v>30.547604251141</v>
      </c>
      <c r="F365" s="243" t="n">
        <v>3.09013073979211</v>
      </c>
      <c r="G365" s="243" t="n">
        <v>29.9662102649299</v>
      </c>
      <c r="H365" s="243" t="n">
        <v>114975.2728608</v>
      </c>
      <c r="I365" s="243" t="n">
        <v>6.26104480359938</v>
      </c>
      <c r="J365" s="243" t="n">
        <v>96.9098692602079</v>
      </c>
      <c r="K365" s="243" t="n">
        <v>0.955521952527865</v>
      </c>
    </row>
    <row r="366">
      <c r="A366" s="243" t="s">
        <v>212</v>
      </c>
      <c r="B366" s="243" t="s">
        <v>213</v>
      </c>
      <c r="C366" s="243" t="s">
        <v>19</v>
      </c>
      <c r="D366" s="243"/>
      <c r="E366" s="243"/>
      <c r="F366" s="243"/>
      <c r="G366" s="243"/>
      <c r="H366" s="243" t="n">
        <v>15731.7716487</v>
      </c>
      <c r="I366" s="243" t="n">
        <v>35.1782668926851</v>
      </c>
      <c r="J366" s="243" t="n">
        <v>100</v>
      </c>
      <c r="K366" s="243" t="n">
        <v>0</v>
      </c>
    </row>
    <row r="367">
      <c r="A367" s="243" t="s">
        <v>216</v>
      </c>
      <c r="B367" s="243" t="s">
        <v>217</v>
      </c>
      <c r="C367" s="243" t="s">
        <v>17</v>
      </c>
      <c r="D367" s="243"/>
      <c r="E367" s="243"/>
      <c r="F367" s="243"/>
      <c r="G367" s="243"/>
      <c r="H367" s="243" t="n">
        <v>3521.9917016</v>
      </c>
      <c r="I367" s="243" t="n">
        <v>62.8779701596337</v>
      </c>
      <c r="J367" s="243" t="n">
        <v>100</v>
      </c>
      <c r="K367" s="243" t="n">
        <v>0</v>
      </c>
    </row>
    <row r="368">
      <c r="A368" s="243" t="s">
        <v>216</v>
      </c>
      <c r="B368" s="243" t="s">
        <v>217</v>
      </c>
      <c r="C368" s="243" t="s">
        <v>18</v>
      </c>
      <c r="D368" s="243" t="n">
        <v>5908.7947637</v>
      </c>
      <c r="E368" s="243" t="n">
        <v>25.5677304261714</v>
      </c>
      <c r="F368" s="243" t="n">
        <v>4.43480058696282</v>
      </c>
      <c r="G368" s="243" t="n">
        <v>24.7447664101472</v>
      </c>
      <c r="H368" s="243" t="n">
        <v>127328.1940892</v>
      </c>
      <c r="I368" s="243" t="n">
        <v>3.0609906300536</v>
      </c>
      <c r="J368" s="243" t="n">
        <v>95.5651994130372</v>
      </c>
      <c r="K368" s="243" t="n">
        <v>1.14830613313206</v>
      </c>
    </row>
    <row r="369">
      <c r="A369" s="243" t="s">
        <v>216</v>
      </c>
      <c r="B369" s="243" t="s">
        <v>217</v>
      </c>
      <c r="C369" s="243" t="s">
        <v>19</v>
      </c>
      <c r="D369" s="243"/>
      <c r="E369" s="243"/>
      <c r="F369" s="243"/>
      <c r="G369" s="243"/>
      <c r="H369" s="243" t="n">
        <v>330.0194483</v>
      </c>
      <c r="I369" s="243" t="n">
        <v>74.855747624456</v>
      </c>
      <c r="J369" s="243" t="n">
        <v>100</v>
      </c>
      <c r="K369" s="243" t="n">
        <v>0</v>
      </c>
    </row>
    <row r="370">
      <c r="A370" s="243" t="s">
        <v>220</v>
      </c>
      <c r="B370" s="243" t="s">
        <v>221</v>
      </c>
      <c r="C370" s="243" t="s">
        <v>16</v>
      </c>
      <c r="D370" s="243"/>
      <c r="E370" s="243"/>
      <c r="F370" s="243"/>
      <c r="G370" s="243"/>
      <c r="H370" s="243" t="n">
        <v>432.3675109</v>
      </c>
      <c r="I370" s="243" t="n">
        <v>59.8214691681051</v>
      </c>
      <c r="J370" s="243" t="n">
        <v>100</v>
      </c>
      <c r="K370" s="243" t="n">
        <v>0</v>
      </c>
    </row>
    <row r="371">
      <c r="A371" s="243" t="s">
        <v>220</v>
      </c>
      <c r="B371" s="243" t="s">
        <v>221</v>
      </c>
      <c r="C371" s="243" t="s">
        <v>17</v>
      </c>
      <c r="D371" s="243" t="n">
        <v>1583.2986727</v>
      </c>
      <c r="E371" s="243" t="n">
        <v>38.7104492898831</v>
      </c>
      <c r="F371" s="243" t="n">
        <v>2.56901835479665</v>
      </c>
      <c r="G371" s="243" t="n">
        <v>37.6965477267612</v>
      </c>
      <c r="H371" s="243" t="n">
        <v>60047.1941474</v>
      </c>
      <c r="I371" s="243" t="n">
        <v>3.5106964652884</v>
      </c>
      <c r="J371" s="243" t="n">
        <v>97.4309816452033</v>
      </c>
      <c r="K371" s="243" t="n">
        <v>0.993966409731694</v>
      </c>
    </row>
    <row r="372">
      <c r="A372" s="243" t="s">
        <v>220</v>
      </c>
      <c r="B372" s="243" t="s">
        <v>221</v>
      </c>
      <c r="C372" s="243" t="s">
        <v>18</v>
      </c>
      <c r="D372" s="243"/>
      <c r="E372" s="243"/>
      <c r="F372" s="243"/>
      <c r="G372" s="243"/>
      <c r="H372" s="243" t="n">
        <v>1429.1396681</v>
      </c>
      <c r="I372" s="243" t="n">
        <v>51.1559151711282</v>
      </c>
      <c r="J372" s="243" t="n">
        <v>100</v>
      </c>
      <c r="K372" s="243" t="n">
        <v>0.00000000000000567944748687579</v>
      </c>
    </row>
    <row r="373">
      <c r="A373" s="243" t="s">
        <v>222</v>
      </c>
      <c r="B373" s="243" t="s">
        <v>223</v>
      </c>
      <c r="C373" s="243" t="s">
        <v>17</v>
      </c>
      <c r="D373" s="243" t="n">
        <v>544.2667145</v>
      </c>
      <c r="E373" s="243" t="n">
        <v>40.0643737659176</v>
      </c>
      <c r="F373" s="243" t="n">
        <v>2.10366214004839</v>
      </c>
      <c r="G373" s="243" t="n">
        <v>39.1263446085751</v>
      </c>
      <c r="H373" s="243" t="n">
        <v>25328.0777147</v>
      </c>
      <c r="I373" s="243" t="n">
        <v>5.58287757152542</v>
      </c>
      <c r="J373" s="243" t="n">
        <v>97.8963378599516</v>
      </c>
      <c r="K373" s="243" t="n">
        <v>0.840773124213237</v>
      </c>
    </row>
    <row r="374">
      <c r="A374" s="243" t="s">
        <v>222</v>
      </c>
      <c r="B374" s="243" t="s">
        <v>223</v>
      </c>
      <c r="C374" s="243" t="s">
        <v>18</v>
      </c>
      <c r="D374" s="243" t="n">
        <v>50.0692995</v>
      </c>
      <c r="E374" s="243" t="n">
        <v>100</v>
      </c>
      <c r="F374" s="243" t="n">
        <v>1.24685244238633</v>
      </c>
      <c r="G374" s="243" t="n">
        <v>98.6886875961687</v>
      </c>
      <c r="H374" s="243" t="n">
        <v>3965.5862663</v>
      </c>
      <c r="I374" s="243" t="n">
        <v>29.5057153903276</v>
      </c>
      <c r="J374" s="243" t="n">
        <v>98.7531475576137</v>
      </c>
      <c r="K374" s="243" t="n">
        <v>1.24603857404541</v>
      </c>
    </row>
    <row r="375">
      <c r="A375" s="243" t="s">
        <v>228</v>
      </c>
      <c r="B375" s="243" t="s">
        <v>229</v>
      </c>
      <c r="C375" s="243" t="s">
        <v>16</v>
      </c>
      <c r="D375" s="243"/>
      <c r="E375" s="243"/>
      <c r="F375" s="243"/>
      <c r="G375" s="243"/>
      <c r="H375" s="243" t="n">
        <v>335.1784318</v>
      </c>
      <c r="I375" s="243" t="n">
        <v>57.5018637031793</v>
      </c>
      <c r="J375" s="243" t="n">
        <v>100</v>
      </c>
      <c r="K375" s="243" t="n">
        <v>0</v>
      </c>
    </row>
    <row r="376">
      <c r="A376" s="243" t="s">
        <v>228</v>
      </c>
      <c r="B376" s="243" t="s">
        <v>229</v>
      </c>
      <c r="C376" s="243" t="s">
        <v>17</v>
      </c>
      <c r="D376" s="243" t="n">
        <v>4105.8707491</v>
      </c>
      <c r="E376" s="243" t="n">
        <v>15.5730695236699</v>
      </c>
      <c r="F376" s="243" t="n">
        <v>6.7128930994614</v>
      </c>
      <c r="G376" s="243" t="n">
        <v>14.8480204321626</v>
      </c>
      <c r="H376" s="243" t="n">
        <v>57058.0817862</v>
      </c>
      <c r="I376" s="243" t="n">
        <v>3.59051350807934</v>
      </c>
      <c r="J376" s="243" t="n">
        <v>93.2871069005386</v>
      </c>
      <c r="K376" s="243" t="n">
        <v>1.06845605155272</v>
      </c>
    </row>
    <row r="377">
      <c r="A377" s="243" t="s">
        <v>228</v>
      </c>
      <c r="B377" s="243" t="s">
        <v>229</v>
      </c>
      <c r="C377" s="243" t="s">
        <v>18</v>
      </c>
      <c r="D377" s="243"/>
      <c r="E377" s="243"/>
      <c r="F377" s="243"/>
      <c r="G377" s="243"/>
      <c r="H377" s="243" t="n">
        <v>1032.869035</v>
      </c>
      <c r="I377" s="243" t="n">
        <v>41.3264317334948</v>
      </c>
      <c r="J377" s="243" t="n">
        <v>100</v>
      </c>
      <c r="K377" s="243" t="n">
        <v>0</v>
      </c>
    </row>
    <row r="378">
      <c r="A378" s="243" t="s">
        <v>240</v>
      </c>
      <c r="B378" s="243" t="s">
        <v>241</v>
      </c>
      <c r="C378" s="243" t="s">
        <v>16</v>
      </c>
      <c r="D378" s="243" t="n">
        <v>4507.6831578</v>
      </c>
      <c r="E378" s="243" t="n">
        <v>37.681142362811</v>
      </c>
      <c r="F378" s="243" t="n">
        <v>14.9962347594898</v>
      </c>
      <c r="G378" s="243" t="n">
        <v>29.3268342727033</v>
      </c>
      <c r="H378" s="243" t="n">
        <v>25551.0831265</v>
      </c>
      <c r="I378" s="243" t="n">
        <v>18.2168710717423</v>
      </c>
      <c r="J378" s="243" t="n">
        <v>85.0037652405102</v>
      </c>
      <c r="K378" s="243" t="n">
        <v>5.17379542261168</v>
      </c>
    </row>
    <row r="379">
      <c r="A379" s="243" t="s">
        <v>240</v>
      </c>
      <c r="B379" s="243" t="s">
        <v>241</v>
      </c>
      <c r="C379" s="243" t="s">
        <v>17</v>
      </c>
      <c r="D379" s="243" t="n">
        <v>3701.9047652</v>
      </c>
      <c r="E379" s="243" t="n">
        <v>21.0893597339383</v>
      </c>
      <c r="F379" s="243" t="n">
        <v>4.63773745758137</v>
      </c>
      <c r="G379" s="243" t="n">
        <v>19.7777472051781</v>
      </c>
      <c r="H379" s="243" t="n">
        <v>76119.4477598</v>
      </c>
      <c r="I379" s="243" t="n">
        <v>6.10192438907527</v>
      </c>
      <c r="J379" s="243" t="n">
        <v>95.3622625424186</v>
      </c>
      <c r="K379" s="243" t="n">
        <v>0.961847974184018</v>
      </c>
    </row>
    <row r="380">
      <c r="A380" s="243" t="s">
        <v>240</v>
      </c>
      <c r="B380" s="243" t="s">
        <v>241</v>
      </c>
      <c r="C380" s="243" t="s">
        <v>18</v>
      </c>
      <c r="D380" s="243"/>
      <c r="E380" s="243"/>
      <c r="F380" s="243"/>
      <c r="G380" s="243"/>
      <c r="H380" s="243" t="n">
        <v>344.8811928</v>
      </c>
      <c r="I380" s="243" t="n">
        <v>85.7921802010401</v>
      </c>
      <c r="J380" s="243" t="n">
        <v>100</v>
      </c>
      <c r="K380" s="243" t="n">
        <v>0</v>
      </c>
    </row>
    <row r="381">
      <c r="A381" s="243" t="s">
        <v>250</v>
      </c>
      <c r="B381" s="243" t="s">
        <v>251</v>
      </c>
      <c r="C381" s="243" t="s">
        <v>16</v>
      </c>
      <c r="D381" s="243" t="n">
        <v>959.3580858</v>
      </c>
      <c r="E381" s="243" t="n">
        <v>39.4448724162834</v>
      </c>
      <c r="F381" s="243" t="n">
        <v>23.6063674931502</v>
      </c>
      <c r="G381" s="243" t="n">
        <v>30.4576586409269</v>
      </c>
      <c r="H381" s="243" t="n">
        <v>3104.6220504</v>
      </c>
      <c r="I381" s="243" t="n">
        <v>31.7087916432878</v>
      </c>
      <c r="J381" s="243" t="n">
        <v>76.3936325068498</v>
      </c>
      <c r="K381" s="243" t="n">
        <v>9.41170957925289</v>
      </c>
    </row>
    <row r="382">
      <c r="A382" s="243" t="s">
        <v>250</v>
      </c>
      <c r="B382" s="243" t="s">
        <v>251</v>
      </c>
      <c r="C382" s="243" t="s">
        <v>17</v>
      </c>
      <c r="D382" s="243" t="n">
        <v>4978.8714821</v>
      </c>
      <c r="E382" s="243" t="n">
        <v>15.5093789080047</v>
      </c>
      <c r="F382" s="243" t="n">
        <v>12.6877113407031</v>
      </c>
      <c r="G382" s="243" t="n">
        <v>13.8619352295038</v>
      </c>
      <c r="H382" s="243" t="n">
        <v>34262.8116584</v>
      </c>
      <c r="I382" s="243" t="n">
        <v>5.32617492148604</v>
      </c>
      <c r="J382" s="243" t="n">
        <v>87.3122886592969</v>
      </c>
      <c r="K382" s="243" t="n">
        <v>2.01433538756221</v>
      </c>
    </row>
    <row r="383">
      <c r="A383" s="243" t="s">
        <v>250</v>
      </c>
      <c r="B383" s="243" t="s">
        <v>251</v>
      </c>
      <c r="C383" s="243" t="s">
        <v>18</v>
      </c>
      <c r="D383" s="243"/>
      <c r="E383" s="243"/>
      <c r="F383" s="243"/>
      <c r="G383" s="243"/>
      <c r="H383" s="243" t="n">
        <v>139.3566866</v>
      </c>
      <c r="I383" s="243" t="n">
        <v>85.9641654787824</v>
      </c>
      <c r="J383" s="243" t="n">
        <v>100</v>
      </c>
      <c r="K383" s="243" t="n">
        <v>0</v>
      </c>
    </row>
    <row r="384">
      <c r="A384" s="243" t="s">
        <v>250</v>
      </c>
      <c r="B384" s="243" t="s">
        <v>251</v>
      </c>
      <c r="C384" s="243" t="s">
        <v>22</v>
      </c>
      <c r="D384" s="243" t="n">
        <v>984.0805145</v>
      </c>
      <c r="E384" s="243" t="n">
        <v>66.7364931574015</v>
      </c>
      <c r="F384" s="243" t="n">
        <v>52.9935969385337</v>
      </c>
      <c r="G384" s="243" t="n">
        <v>22.0553268071864</v>
      </c>
      <c r="H384" s="243" t="n">
        <v>872.8995196</v>
      </c>
      <c r="I384" s="243" t="n">
        <v>42.1032984134481</v>
      </c>
      <c r="J384" s="243" t="n">
        <v>47.0064030614663</v>
      </c>
      <c r="K384" s="243" t="n">
        <v>24.864508301972</v>
      </c>
    </row>
    <row r="385">
      <c r="A385" s="243" t="s">
        <v>252</v>
      </c>
      <c r="B385" s="243" t="s">
        <v>253</v>
      </c>
      <c r="C385" s="243" t="s">
        <v>16</v>
      </c>
      <c r="D385" s="243"/>
      <c r="E385" s="243"/>
      <c r="F385" s="243"/>
      <c r="G385" s="243"/>
      <c r="H385" s="243" t="n">
        <v>162.0158291</v>
      </c>
      <c r="I385" s="243" t="n">
        <v>58.8823470108772</v>
      </c>
      <c r="J385" s="243" t="n">
        <v>100</v>
      </c>
      <c r="K385" s="243" t="n">
        <v>0</v>
      </c>
    </row>
    <row r="386">
      <c r="A386" s="243" t="s">
        <v>252</v>
      </c>
      <c r="B386" s="243" t="s">
        <v>253</v>
      </c>
      <c r="C386" s="243" t="s">
        <v>18</v>
      </c>
      <c r="D386" s="243" t="n">
        <v>729.9336109</v>
      </c>
      <c r="E386" s="243" t="n">
        <v>38.5718599610401</v>
      </c>
      <c r="F386" s="243" t="n">
        <v>1.93639223729488</v>
      </c>
      <c r="G386" s="243" t="n">
        <v>37.1691816718668</v>
      </c>
      <c r="H386" s="243" t="n">
        <v>36965.6115809</v>
      </c>
      <c r="I386" s="243" t="n">
        <v>4.81880345327906</v>
      </c>
      <c r="J386" s="243" t="n">
        <v>98.0636077627051</v>
      </c>
      <c r="K386" s="243" t="n">
        <v>0.733953364536306</v>
      </c>
    </row>
    <row r="387">
      <c r="A387" s="243" t="s">
        <v>252</v>
      </c>
      <c r="B387" s="243" t="s">
        <v>253</v>
      </c>
      <c r="C387" s="243" t="s">
        <v>19</v>
      </c>
      <c r="D387" s="243" t="n">
        <v>191.7370567</v>
      </c>
      <c r="E387" s="243" t="n">
        <v>93.8237482559408</v>
      </c>
      <c r="F387" s="243" t="n">
        <v>3.50688974140163</v>
      </c>
      <c r="G387" s="243" t="n">
        <v>94.3830734796474</v>
      </c>
      <c r="H387" s="243" t="n">
        <v>5275.7019231</v>
      </c>
      <c r="I387" s="243" t="n">
        <v>26.2795714721834</v>
      </c>
      <c r="J387" s="243" t="n">
        <v>96.4931102585984</v>
      </c>
      <c r="K387" s="243" t="n">
        <v>3.43020378616345</v>
      </c>
    </row>
    <row r="388">
      <c r="A388" s="243" t="s">
        <v>266</v>
      </c>
      <c r="B388" s="243" t="s">
        <v>267</v>
      </c>
      <c r="C388" s="243" t="s">
        <v>18</v>
      </c>
      <c r="D388" s="243"/>
      <c r="E388" s="243"/>
      <c r="F388" s="243"/>
      <c r="G388" s="243"/>
      <c r="H388" s="243" t="n">
        <v>5288.2808734</v>
      </c>
      <c r="I388" s="243" t="n">
        <v>21.9638661827484</v>
      </c>
      <c r="J388" s="243" t="n">
        <v>100</v>
      </c>
      <c r="K388" s="243" t="n">
        <v>0</v>
      </c>
    </row>
    <row r="389">
      <c r="A389" s="243" t="s">
        <v>266</v>
      </c>
      <c r="B389" s="243" t="s">
        <v>267</v>
      </c>
      <c r="C389" s="243" t="s">
        <v>19</v>
      </c>
      <c r="D389" s="243" t="n">
        <v>51.2065344</v>
      </c>
      <c r="E389" s="243" t="n">
        <v>100</v>
      </c>
      <c r="F389" s="243" t="n">
        <v>0.11229079818729</v>
      </c>
      <c r="G389" s="243" t="n">
        <v>99.5918313925197</v>
      </c>
      <c r="H389" s="243" t="n">
        <v>45550.5125972</v>
      </c>
      <c r="I389" s="243" t="n">
        <v>3.60483493036247</v>
      </c>
      <c r="J389" s="243" t="n">
        <v>99.8877092018127</v>
      </c>
      <c r="K389" s="243" t="n">
        <v>0.111958181135234</v>
      </c>
    </row>
    <row r="390">
      <c r="A390" s="243" t="s">
        <v>272</v>
      </c>
      <c r="B390" s="243" t="s">
        <v>273</v>
      </c>
      <c r="C390" s="243" t="s">
        <v>17</v>
      </c>
      <c r="D390" s="243" t="n">
        <v>2243.3257337</v>
      </c>
      <c r="E390" s="243" t="n">
        <v>60.9757292228415</v>
      </c>
      <c r="F390" s="243" t="n">
        <v>4.3800256607348</v>
      </c>
      <c r="G390" s="243" t="n">
        <v>55.3120953575413</v>
      </c>
      <c r="H390" s="243" t="n">
        <v>48973.8567091</v>
      </c>
      <c r="I390" s="243" t="n">
        <v>19.8935373927609</v>
      </c>
      <c r="J390" s="243" t="n">
        <v>95.6199743392652</v>
      </c>
      <c r="K390" s="243" t="n">
        <v>2.53365887921554</v>
      </c>
    </row>
    <row r="391">
      <c r="A391" s="243" t="s">
        <v>272</v>
      </c>
      <c r="B391" s="243" t="s">
        <v>273</v>
      </c>
      <c r="C391" s="243" t="s">
        <v>18</v>
      </c>
      <c r="D391" s="243" t="n">
        <v>1307.4822276</v>
      </c>
      <c r="E391" s="243" t="n">
        <v>38.6297137816027</v>
      </c>
      <c r="F391" s="243" t="n">
        <v>1.15333312990022</v>
      </c>
      <c r="G391" s="243" t="n">
        <v>37.5780339091588</v>
      </c>
      <c r="H391" s="243" t="n">
        <v>112058.0488322</v>
      </c>
      <c r="I391" s="243" t="n">
        <v>7.54265494920596</v>
      </c>
      <c r="J391" s="243" t="n">
        <v>98.8466668700998</v>
      </c>
      <c r="K391" s="243" t="n">
        <v>0.438456781966178</v>
      </c>
    </row>
    <row r="392">
      <c r="A392" s="243" t="s">
        <v>272</v>
      </c>
      <c r="B392" s="243" t="s">
        <v>273</v>
      </c>
      <c r="C392" s="243" t="s">
        <v>19</v>
      </c>
      <c r="D392" s="243"/>
      <c r="E392" s="243"/>
      <c r="F392" s="243"/>
      <c r="G392" s="243"/>
      <c r="H392" s="243" t="n">
        <v>17315.2864897</v>
      </c>
      <c r="I392" s="243" t="n">
        <v>33.8714046894533</v>
      </c>
      <c r="J392" s="243" t="n">
        <v>100</v>
      </c>
      <c r="K392" s="243" t="n">
        <v>0</v>
      </c>
    </row>
    <row r="393">
      <c r="A393" s="243" t="s">
        <v>280</v>
      </c>
      <c r="B393" s="243" t="s">
        <v>281</v>
      </c>
      <c r="C393" s="243" t="s">
        <v>17</v>
      </c>
      <c r="D393" s="243"/>
      <c r="E393" s="243"/>
      <c r="F393" s="243"/>
      <c r="G393" s="243"/>
      <c r="H393" s="243" t="n">
        <v>81.2226292</v>
      </c>
      <c r="I393" s="243" t="n">
        <v>70.9071193205812</v>
      </c>
      <c r="J393" s="243" t="n">
        <v>100</v>
      </c>
      <c r="K393" s="243" t="n">
        <v>0</v>
      </c>
    </row>
    <row r="394">
      <c r="A394" s="243" t="s">
        <v>280</v>
      </c>
      <c r="B394" s="243" t="s">
        <v>281</v>
      </c>
      <c r="C394" s="243" t="s">
        <v>18</v>
      </c>
      <c r="D394" s="243" t="n">
        <v>1434.0730681</v>
      </c>
      <c r="E394" s="243" t="n">
        <v>41.7400139447756</v>
      </c>
      <c r="F394" s="243" t="n">
        <v>2.83897321542599</v>
      </c>
      <c r="G394" s="243" t="n">
        <v>40.4986343769421</v>
      </c>
      <c r="H394" s="243" t="n">
        <v>49079.7204509</v>
      </c>
      <c r="I394" s="243" t="n">
        <v>8.70802041821077</v>
      </c>
      <c r="J394" s="243" t="n">
        <v>97.161026784574</v>
      </c>
      <c r="K394" s="243" t="n">
        <v>1.1833400907999</v>
      </c>
    </row>
    <row r="395">
      <c r="A395" s="243" t="s">
        <v>280</v>
      </c>
      <c r="B395" s="243" t="s">
        <v>281</v>
      </c>
      <c r="C395" s="243" t="s">
        <v>19</v>
      </c>
      <c r="D395" s="243" t="n">
        <v>50.3539628</v>
      </c>
      <c r="E395" s="243" t="n">
        <v>100</v>
      </c>
      <c r="F395" s="243" t="n">
        <v>0.212949324118643</v>
      </c>
      <c r="G395" s="243" t="n">
        <v>99.7069037893631</v>
      </c>
      <c r="H395" s="243" t="n">
        <v>23595.629892</v>
      </c>
      <c r="I395" s="243" t="n">
        <v>14.3658837001545</v>
      </c>
      <c r="J395" s="243" t="n">
        <v>99.7870506758813</v>
      </c>
      <c r="K395" s="243" t="n">
        <v>0.212778287644485</v>
      </c>
    </row>
    <row r="396">
      <c r="A396" s="243" t="s">
        <v>282</v>
      </c>
      <c r="B396" s="243" t="s">
        <v>283</v>
      </c>
      <c r="C396" s="243" t="s">
        <v>18</v>
      </c>
      <c r="D396" s="243"/>
      <c r="E396" s="243"/>
      <c r="F396" s="243"/>
      <c r="G396" s="243"/>
      <c r="H396" s="243" t="n">
        <v>177.5529802</v>
      </c>
      <c r="I396" s="243" t="n">
        <v>60.7156716569369</v>
      </c>
      <c r="J396" s="243" t="n">
        <v>100</v>
      </c>
      <c r="K396" s="243" t="n">
        <v>0</v>
      </c>
    </row>
    <row r="397">
      <c r="A397" s="243" t="s">
        <v>282</v>
      </c>
      <c r="B397" s="243" t="s">
        <v>283</v>
      </c>
      <c r="C397" s="243" t="s">
        <v>19</v>
      </c>
      <c r="D397" s="243" t="n">
        <v>111.3404262</v>
      </c>
      <c r="E397" s="243" t="n">
        <v>61.087733459356</v>
      </c>
      <c r="F397" s="243" t="n">
        <v>0.337970164000123</v>
      </c>
      <c r="G397" s="243" t="n">
        <v>60.9609465111428</v>
      </c>
      <c r="H397" s="243" t="n">
        <v>32832.5220977</v>
      </c>
      <c r="I397" s="243" t="n">
        <v>6.67460116283298</v>
      </c>
      <c r="J397" s="243" t="n">
        <v>99.6620298359999</v>
      </c>
      <c r="K397" s="243" t="n">
        <v>0.206728491521567</v>
      </c>
    </row>
    <row r="398">
      <c r="A398" s="243" t="s">
        <v>282</v>
      </c>
      <c r="B398" s="243" t="s">
        <v>283</v>
      </c>
      <c r="C398" s="243" t="s">
        <v>20</v>
      </c>
      <c r="D398" s="243"/>
      <c r="E398" s="243"/>
      <c r="F398" s="243"/>
      <c r="G398" s="243"/>
      <c r="H398" s="243" t="n">
        <v>11840.5844963</v>
      </c>
      <c r="I398" s="243" t="n">
        <v>19.8918848100352</v>
      </c>
      <c r="J398" s="243" t="n">
        <v>100</v>
      </c>
      <c r="K398" s="243" t="n">
        <v>0</v>
      </c>
    </row>
    <row r="399">
      <c r="A399" s="243" t="s">
        <v>284</v>
      </c>
      <c r="B399" s="243" t="s">
        <v>285</v>
      </c>
      <c r="C399" s="243" t="s">
        <v>16</v>
      </c>
      <c r="D399" s="243" t="n">
        <v>330.0546514</v>
      </c>
      <c r="E399" s="243" t="n">
        <v>45.7822835450291</v>
      </c>
      <c r="F399" s="243" t="n">
        <v>12.631149150525</v>
      </c>
      <c r="G399" s="243" t="n">
        <v>33.9871293983397</v>
      </c>
      <c r="H399" s="243" t="n">
        <v>2282.9669151</v>
      </c>
      <c r="I399" s="243" t="n">
        <v>34.8424430717252</v>
      </c>
      <c r="J399" s="243" t="n">
        <v>87.368850849475</v>
      </c>
      <c r="K399" s="243" t="n">
        <v>4.9136104739233</v>
      </c>
    </row>
    <row r="400">
      <c r="A400" s="243" t="s">
        <v>284</v>
      </c>
      <c r="B400" s="243" t="s">
        <v>285</v>
      </c>
      <c r="C400" s="243" t="s">
        <v>17</v>
      </c>
      <c r="D400" s="243"/>
      <c r="E400" s="243"/>
      <c r="F400" s="243"/>
      <c r="G400" s="243"/>
      <c r="H400" s="243" t="n">
        <v>841.6679252</v>
      </c>
      <c r="I400" s="243" t="n">
        <v>60.3239524254372</v>
      </c>
      <c r="J400" s="243" t="n">
        <v>100</v>
      </c>
      <c r="K400" s="243" t="n">
        <v>0</v>
      </c>
    </row>
    <row r="401">
      <c r="A401" s="243" t="s">
        <v>284</v>
      </c>
      <c r="B401" s="243" t="s">
        <v>285</v>
      </c>
      <c r="C401" s="243" t="s">
        <v>18</v>
      </c>
      <c r="D401" s="243" t="n">
        <v>594.2014296</v>
      </c>
      <c r="E401" s="243" t="n">
        <v>26.3306625704534</v>
      </c>
      <c r="F401" s="243" t="n">
        <v>3.92774480293113</v>
      </c>
      <c r="G401" s="243" t="n">
        <v>26.052591050573</v>
      </c>
      <c r="H401" s="243" t="n">
        <v>14534.1090746</v>
      </c>
      <c r="I401" s="243" t="n">
        <v>6.35108170003991</v>
      </c>
      <c r="J401" s="243" t="n">
        <v>96.0722551970689</v>
      </c>
      <c r="K401" s="243" t="n">
        <v>1.06511426105151</v>
      </c>
    </row>
    <row r="402">
      <c r="A402" s="243" t="s">
        <v>290</v>
      </c>
      <c r="B402" s="243" t="s">
        <v>291</v>
      </c>
      <c r="C402" s="243" t="s">
        <v>16</v>
      </c>
      <c r="D402" s="243" t="n">
        <v>5370.8332244</v>
      </c>
      <c r="E402" s="243" t="n">
        <v>26.5409990963989</v>
      </c>
      <c r="F402" s="243" t="n">
        <v>20.0843700316373</v>
      </c>
      <c r="G402" s="243" t="n">
        <v>19.7609324506582</v>
      </c>
      <c r="H402" s="243" t="n">
        <v>21370.524438</v>
      </c>
      <c r="I402" s="243" t="n">
        <v>13.5005209380222</v>
      </c>
      <c r="J402" s="243" t="n">
        <v>79.9156299683627</v>
      </c>
      <c r="K402" s="243" t="n">
        <v>4.96631109166414</v>
      </c>
    </row>
    <row r="403">
      <c r="A403" s="243" t="s">
        <v>290</v>
      </c>
      <c r="B403" s="243" t="s">
        <v>291</v>
      </c>
      <c r="C403" s="243" t="s">
        <v>17</v>
      </c>
      <c r="D403" s="243" t="n">
        <v>1678.0669356</v>
      </c>
      <c r="E403" s="243" t="n">
        <v>27.6299933394167</v>
      </c>
      <c r="F403" s="243" t="n">
        <v>5.64275052782833</v>
      </c>
      <c r="G403" s="243" t="n">
        <v>26.171540791257</v>
      </c>
      <c r="H403" s="243" t="n">
        <v>28060.3899982</v>
      </c>
      <c r="I403" s="243" t="n">
        <v>10.2121316957622</v>
      </c>
      <c r="J403" s="243" t="n">
        <v>94.3572494721717</v>
      </c>
      <c r="K403" s="243" t="n">
        <v>1.56511000945932</v>
      </c>
    </row>
    <row r="404">
      <c r="A404" s="243" t="s">
        <v>290</v>
      </c>
      <c r="B404" s="243" t="s">
        <v>291</v>
      </c>
      <c r="C404" s="243" t="s">
        <v>18</v>
      </c>
      <c r="D404" s="243"/>
      <c r="E404" s="243"/>
      <c r="F404" s="243"/>
      <c r="G404" s="243"/>
      <c r="H404" s="243" t="n">
        <v>221.0482908</v>
      </c>
      <c r="I404" s="243" t="n">
        <v>71.5098101368777</v>
      </c>
      <c r="J404" s="243" t="n">
        <v>100</v>
      </c>
      <c r="K404" s="243" t="n">
        <v>0</v>
      </c>
    </row>
    <row r="405">
      <c r="A405" s="243" t="s">
        <v>290</v>
      </c>
      <c r="B405" s="243" t="s">
        <v>291</v>
      </c>
      <c r="C405" s="243" t="s">
        <v>22</v>
      </c>
      <c r="D405" s="243" t="n">
        <v>433.4537494</v>
      </c>
      <c r="E405" s="243" t="n">
        <v>95.8821130688173</v>
      </c>
      <c r="F405" s="243" t="n">
        <v>58.563979300401</v>
      </c>
      <c r="G405" s="243" t="n">
        <v>26.3823122684785</v>
      </c>
      <c r="H405" s="243" t="n">
        <v>306.68337</v>
      </c>
      <c r="I405" s="243" t="n">
        <v>59.895902050612</v>
      </c>
      <c r="J405" s="243" t="n">
        <v>41.436020699599</v>
      </c>
      <c r="K405" s="243" t="n">
        <v>37.2876826370261</v>
      </c>
    </row>
    <row r="406">
      <c r="A406" s="243" t="s">
        <v>296</v>
      </c>
      <c r="B406" s="243" t="s">
        <v>297</v>
      </c>
      <c r="C406" s="243" t="s">
        <v>16</v>
      </c>
      <c r="D406" s="243" t="n">
        <v>7281.6129259</v>
      </c>
      <c r="E406" s="243" t="n">
        <v>13.9470434899296</v>
      </c>
      <c r="F406" s="243" t="n">
        <v>14.2766655629098</v>
      </c>
      <c r="G406" s="243" t="n">
        <v>13.1290768779813</v>
      </c>
      <c r="H406" s="243" t="n">
        <v>43721.983774</v>
      </c>
      <c r="I406" s="243" t="n">
        <v>5.77060676912396</v>
      </c>
      <c r="J406" s="243" t="n">
        <v>85.7233344370902</v>
      </c>
      <c r="K406" s="243" t="n">
        <v>2.18656263160443</v>
      </c>
    </row>
    <row r="407">
      <c r="A407" s="243" t="s">
        <v>296</v>
      </c>
      <c r="B407" s="243" t="s">
        <v>297</v>
      </c>
      <c r="C407" s="243" t="s">
        <v>17</v>
      </c>
      <c r="D407" s="243" t="n">
        <v>97.075235</v>
      </c>
      <c r="E407" s="243" t="n">
        <v>53.672985458683</v>
      </c>
      <c r="F407" s="243" t="n">
        <v>1.66308239741947</v>
      </c>
      <c r="G407" s="243" t="n">
        <v>45.8869442091218</v>
      </c>
      <c r="H407" s="243" t="n">
        <v>5739.991837</v>
      </c>
      <c r="I407" s="243" t="n">
        <v>26.7109116902667</v>
      </c>
      <c r="J407" s="243" t="n">
        <v>98.3369176025805</v>
      </c>
      <c r="K407" s="243" t="n">
        <v>0.776043942052106</v>
      </c>
    </row>
    <row r="408">
      <c r="A408" s="243" t="s">
        <v>296</v>
      </c>
      <c r="B408" s="243" t="s">
        <v>297</v>
      </c>
      <c r="C408" s="243" t="s">
        <v>22</v>
      </c>
      <c r="D408" s="243" t="n">
        <v>1636.5198706</v>
      </c>
      <c r="E408" s="243" t="n">
        <v>45.0944610255213</v>
      </c>
      <c r="F408" s="243" t="n">
        <v>56.1156101726678</v>
      </c>
      <c r="G408" s="243" t="n">
        <v>16.1879028303837</v>
      </c>
      <c r="H408" s="243" t="n">
        <v>1279.8163602</v>
      </c>
      <c r="I408" s="243" t="n">
        <v>46.9592792206981</v>
      </c>
      <c r="J408" s="243" t="n">
        <v>43.8843898273322</v>
      </c>
      <c r="K408" s="243" t="n">
        <v>20.6997077620769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735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545</v>
      </c>
      <c r="I418" s="5" t="s">
        <v>546</v>
      </c>
      <c r="J418" s="5" t="s">
        <v>547</v>
      </c>
      <c r="K418" s="5" t="s">
        <v>548</v>
      </c>
    </row>
    <row r="419">
      <c r="A419" s="244" t="s">
        <v>97</v>
      </c>
      <c r="B419" s="244" t="s">
        <v>98</v>
      </c>
      <c r="C419" s="244" t="s">
        <v>16</v>
      </c>
      <c r="D419" s="244" t="n">
        <v>124.23926</v>
      </c>
      <c r="E419" s="244"/>
      <c r="F419" s="244" t="n">
        <v>73.1928612765052</v>
      </c>
      <c r="G419" s="244"/>
      <c r="H419" s="244" t="n">
        <v>45.5030589</v>
      </c>
      <c r="I419" s="244"/>
      <c r="J419" s="244" t="n">
        <v>26.8071387234948</v>
      </c>
      <c r="K419" s="244"/>
    </row>
    <row r="420">
      <c r="A420" s="244" t="s">
        <v>97</v>
      </c>
      <c r="B420" s="244" t="s">
        <v>98</v>
      </c>
      <c r="C420" s="244" t="s">
        <v>17</v>
      </c>
      <c r="D420" s="244" t="n">
        <v>1787.4373364</v>
      </c>
      <c r="E420" s="244"/>
      <c r="F420" s="244" t="n">
        <v>90.0830668766834</v>
      </c>
      <c r="G420" s="244"/>
      <c r="H420" s="244" t="n">
        <v>196.7727914</v>
      </c>
      <c r="I420" s="244"/>
      <c r="J420" s="244" t="n">
        <v>9.91693312331656</v>
      </c>
      <c r="K420" s="244"/>
    </row>
    <row r="421">
      <c r="A421" s="244" t="s">
        <v>97</v>
      </c>
      <c r="B421" s="244" t="s">
        <v>98</v>
      </c>
      <c r="C421" s="244" t="s">
        <v>18</v>
      </c>
      <c r="D421" s="244" t="n">
        <v>90.0341211</v>
      </c>
      <c r="E421" s="244"/>
      <c r="F421" s="244" t="n">
        <v>100</v>
      </c>
      <c r="G421" s="244"/>
      <c r="H421" s="244"/>
      <c r="I421" s="244"/>
      <c r="J421" s="244"/>
      <c r="K421" s="244"/>
    </row>
    <row r="422">
      <c r="A422" s="244" t="s">
        <v>97</v>
      </c>
      <c r="B422" s="244" t="s">
        <v>98</v>
      </c>
      <c r="C422" s="244" t="s">
        <v>19</v>
      </c>
      <c r="D422" s="244" t="n">
        <v>91.3281606</v>
      </c>
      <c r="E422" s="244"/>
      <c r="F422" s="244" t="n">
        <v>100</v>
      </c>
      <c r="G422" s="244"/>
      <c r="H422" s="244"/>
      <c r="I422" s="244"/>
      <c r="J422" s="244"/>
      <c r="K422" s="244"/>
    </row>
    <row r="423">
      <c r="A423" s="244" t="s">
        <v>97</v>
      </c>
      <c r="B423" s="244" t="s">
        <v>98</v>
      </c>
      <c r="C423" s="244" t="s">
        <v>20</v>
      </c>
      <c r="D423" s="244" t="n">
        <v>485.8623363</v>
      </c>
      <c r="E423" s="244"/>
      <c r="F423" s="244" t="n">
        <v>100</v>
      </c>
      <c r="G423" s="244"/>
      <c r="H423" s="244"/>
      <c r="I423" s="244"/>
      <c r="J423" s="244"/>
      <c r="K423" s="244"/>
    </row>
    <row r="424">
      <c r="A424" s="244" t="s">
        <v>97</v>
      </c>
      <c r="B424" s="244" t="s">
        <v>98</v>
      </c>
      <c r="C424" s="244" t="s">
        <v>21</v>
      </c>
      <c r="D424" s="244" t="n">
        <v>1056.2945999</v>
      </c>
      <c r="E424" s="244"/>
      <c r="F424" s="244" t="n">
        <v>98.8738543831335</v>
      </c>
      <c r="G424" s="244"/>
      <c r="H424" s="244" t="n">
        <v>12.0309008</v>
      </c>
      <c r="I424" s="244"/>
      <c r="J424" s="244" t="n">
        <v>1.12614561686649</v>
      </c>
      <c r="K424" s="244"/>
    </row>
    <row r="425">
      <c r="A425" s="244" t="s">
        <v>97</v>
      </c>
      <c r="B425" s="244" t="s">
        <v>98</v>
      </c>
      <c r="C425" s="244" t="s">
        <v>22</v>
      </c>
      <c r="D425" s="244" t="n">
        <v>36.4836775</v>
      </c>
      <c r="E425" s="244"/>
      <c r="F425" s="244" t="n">
        <v>76.811892534808</v>
      </c>
      <c r="G425" s="244"/>
      <c r="H425" s="244" t="n">
        <v>11.0137559</v>
      </c>
      <c r="I425" s="244"/>
      <c r="J425" s="244" t="n">
        <v>23.188107465192</v>
      </c>
      <c r="K425" s="244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736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545</v>
      </c>
      <c r="I435" s="5" t="s">
        <v>546</v>
      </c>
      <c r="J435" s="5" t="s">
        <v>547</v>
      </c>
      <c r="K435" s="5" t="s">
        <v>548</v>
      </c>
    </row>
    <row r="436">
      <c r="A436" s="245" t="s">
        <v>14</v>
      </c>
      <c r="B436" s="245" t="s">
        <v>15</v>
      </c>
      <c r="C436" s="245" t="s">
        <v>16</v>
      </c>
      <c r="D436" s="245" t="n">
        <v>124.23926</v>
      </c>
      <c r="E436" s="245"/>
      <c r="F436" s="245" t="n">
        <v>73.1928612765052</v>
      </c>
      <c r="G436" s="245"/>
      <c r="H436" s="245" t="n">
        <v>45.5030589</v>
      </c>
      <c r="I436" s="245"/>
      <c r="J436" s="245" t="n">
        <v>26.8071387234948</v>
      </c>
      <c r="K436" s="245"/>
    </row>
    <row r="437">
      <c r="A437" s="245" t="s">
        <v>14</v>
      </c>
      <c r="B437" s="245" t="s">
        <v>15</v>
      </c>
      <c r="C437" s="245" t="s">
        <v>17</v>
      </c>
      <c r="D437" s="245" t="n">
        <v>1787.4373364</v>
      </c>
      <c r="E437" s="245"/>
      <c r="F437" s="245" t="n">
        <v>90.0830668766834</v>
      </c>
      <c r="G437" s="245"/>
      <c r="H437" s="245" t="n">
        <v>196.7727914</v>
      </c>
      <c r="I437" s="245"/>
      <c r="J437" s="245" t="n">
        <v>9.91693312331656</v>
      </c>
      <c r="K437" s="245"/>
    </row>
    <row r="438">
      <c r="A438" s="245" t="s">
        <v>14</v>
      </c>
      <c r="B438" s="245" t="s">
        <v>15</v>
      </c>
      <c r="C438" s="245" t="s">
        <v>18</v>
      </c>
      <c r="D438" s="245" t="n">
        <v>90.0341211</v>
      </c>
      <c r="E438" s="245"/>
      <c r="F438" s="245" t="n">
        <v>100</v>
      </c>
      <c r="G438" s="245"/>
      <c r="H438" s="245"/>
      <c r="I438" s="245"/>
      <c r="J438" s="245"/>
      <c r="K438" s="245"/>
    </row>
    <row r="439">
      <c r="A439" s="245" t="s">
        <v>14</v>
      </c>
      <c r="B439" s="245" t="s">
        <v>15</v>
      </c>
      <c r="C439" s="245" t="s">
        <v>19</v>
      </c>
      <c r="D439" s="245" t="n">
        <v>91.3281606</v>
      </c>
      <c r="E439" s="245"/>
      <c r="F439" s="245" t="n">
        <v>100</v>
      </c>
      <c r="G439" s="245"/>
      <c r="H439" s="245"/>
      <c r="I439" s="245"/>
      <c r="J439" s="245"/>
      <c r="K439" s="245"/>
    </row>
    <row r="440">
      <c r="A440" s="245" t="s">
        <v>14</v>
      </c>
      <c r="B440" s="245" t="s">
        <v>15</v>
      </c>
      <c r="C440" s="245" t="s">
        <v>20</v>
      </c>
      <c r="D440" s="245" t="n">
        <v>485.8623363</v>
      </c>
      <c r="E440" s="245"/>
      <c r="F440" s="245" t="n">
        <v>100</v>
      </c>
      <c r="G440" s="245"/>
      <c r="H440" s="245"/>
      <c r="I440" s="245"/>
      <c r="J440" s="245"/>
      <c r="K440" s="245"/>
    </row>
    <row r="441">
      <c r="A441" s="245" t="s">
        <v>14</v>
      </c>
      <c r="B441" s="245" t="s">
        <v>15</v>
      </c>
      <c r="C441" s="245" t="s">
        <v>21</v>
      </c>
      <c r="D441" s="245" t="n">
        <v>1056.2945999</v>
      </c>
      <c r="E441" s="245"/>
      <c r="F441" s="245" t="n">
        <v>98.8738543831335</v>
      </c>
      <c r="G441" s="245"/>
      <c r="H441" s="245" t="n">
        <v>12.0309008</v>
      </c>
      <c r="I441" s="245"/>
      <c r="J441" s="245" t="n">
        <v>1.12614561686649</v>
      </c>
      <c r="K441" s="245"/>
    </row>
    <row r="442">
      <c r="A442" s="245" t="s">
        <v>14</v>
      </c>
      <c r="B442" s="245" t="s">
        <v>15</v>
      </c>
      <c r="C442" s="245" t="s">
        <v>22</v>
      </c>
      <c r="D442" s="245" t="n">
        <v>36.4836775</v>
      </c>
      <c r="E442" s="245"/>
      <c r="F442" s="245" t="n">
        <v>76.811892534808</v>
      </c>
      <c r="G442" s="245"/>
      <c r="H442" s="245" t="n">
        <v>11.0137559</v>
      </c>
      <c r="I442" s="245"/>
      <c r="J442" s="245" t="n">
        <v>23.188107465192</v>
      </c>
      <c r="K442" s="245"/>
    </row>
    <row r="443">
      <c r="A443" s="245" t="s">
        <v>32</v>
      </c>
      <c r="B443" s="245" t="s">
        <v>33</v>
      </c>
      <c r="C443" s="245" t="s">
        <v>16</v>
      </c>
      <c r="D443" s="245" t="n">
        <v>2178.1128847</v>
      </c>
      <c r="E443" s="245" t="n">
        <v>26.725250075141</v>
      </c>
      <c r="F443" s="245" t="n">
        <v>87.297452853792</v>
      </c>
      <c r="G443" s="245" t="n">
        <v>6.1358609296494</v>
      </c>
      <c r="H443" s="245" t="n">
        <v>316.9345806</v>
      </c>
      <c r="I443" s="245" t="n">
        <v>60.3970186470341</v>
      </c>
      <c r="J443" s="245" t="n">
        <v>12.702547146208</v>
      </c>
      <c r="K443" s="245" t="n">
        <v>42.168316642178</v>
      </c>
    </row>
    <row r="444">
      <c r="A444" s="245" t="s">
        <v>32</v>
      </c>
      <c r="B444" s="245" t="s">
        <v>33</v>
      </c>
      <c r="C444" s="245" t="s">
        <v>17</v>
      </c>
      <c r="D444" s="245" t="n">
        <v>13531.2634445</v>
      </c>
      <c r="E444" s="245" t="n">
        <v>8.63893564962803</v>
      </c>
      <c r="F444" s="245" t="n">
        <v>91.063606030768</v>
      </c>
      <c r="G444" s="245" t="n">
        <v>2.36155155906474</v>
      </c>
      <c r="H444" s="245" t="n">
        <v>1327.8707742</v>
      </c>
      <c r="I444" s="245" t="n">
        <v>25.001648922562</v>
      </c>
      <c r="J444" s="245" t="n">
        <v>8.93639396923203</v>
      </c>
      <c r="K444" s="245" t="n">
        <v>24.0646732380464</v>
      </c>
    </row>
    <row r="445">
      <c r="A445" s="245" t="s">
        <v>32</v>
      </c>
      <c r="B445" s="245" t="s">
        <v>33</v>
      </c>
      <c r="C445" s="245" t="s">
        <v>18</v>
      </c>
      <c r="D445" s="245" t="n">
        <v>4750.5143285</v>
      </c>
      <c r="E445" s="245" t="n">
        <v>18.3384398618573</v>
      </c>
      <c r="F445" s="245" t="n">
        <v>94.9772499512128</v>
      </c>
      <c r="G445" s="245" t="n">
        <v>2.26730175314769</v>
      </c>
      <c r="H445" s="245" t="n">
        <v>251.2248574</v>
      </c>
      <c r="I445" s="245" t="n">
        <v>46.8860350775249</v>
      </c>
      <c r="J445" s="245" t="n">
        <v>5.02275004878719</v>
      </c>
      <c r="K445" s="245" t="n">
        <v>42.8733429360135</v>
      </c>
    </row>
    <row r="446">
      <c r="A446" s="245" t="s">
        <v>32</v>
      </c>
      <c r="B446" s="245" t="s">
        <v>33</v>
      </c>
      <c r="C446" s="245" t="s">
        <v>19</v>
      </c>
      <c r="D446" s="245" t="n">
        <v>1506.1116132</v>
      </c>
      <c r="E446" s="245" t="n">
        <v>32.2683396500563</v>
      </c>
      <c r="F446" s="245" t="n">
        <v>100</v>
      </c>
      <c r="G446" s="245" t="n">
        <v>0</v>
      </c>
      <c r="H446" s="245"/>
      <c r="I446" s="245"/>
      <c r="J446" s="245"/>
      <c r="K446" s="245"/>
    </row>
    <row r="447">
      <c r="A447" s="245" t="s">
        <v>32</v>
      </c>
      <c r="B447" s="245" t="s">
        <v>33</v>
      </c>
      <c r="C447" s="245" t="s">
        <v>20</v>
      </c>
      <c r="D447" s="245" t="n">
        <v>950.3301984</v>
      </c>
      <c r="E447" s="245" t="n">
        <v>48.3997753750344</v>
      </c>
      <c r="F447" s="245" t="n">
        <v>100</v>
      </c>
      <c r="G447" s="245" t="n">
        <v>0</v>
      </c>
      <c r="H447" s="245"/>
      <c r="I447" s="245"/>
      <c r="J447" s="245"/>
      <c r="K447" s="245"/>
    </row>
    <row r="448">
      <c r="A448" s="245" t="s">
        <v>32</v>
      </c>
      <c r="B448" s="245" t="s">
        <v>33</v>
      </c>
      <c r="C448" s="245" t="s">
        <v>21</v>
      </c>
      <c r="D448" s="245" t="n">
        <v>400.4392215</v>
      </c>
      <c r="E448" s="245" t="n">
        <v>47.6815906565291</v>
      </c>
      <c r="F448" s="245" t="n">
        <v>100</v>
      </c>
      <c r="G448" s="245" t="n">
        <v>0</v>
      </c>
      <c r="H448" s="245"/>
      <c r="I448" s="245"/>
      <c r="J448" s="245"/>
      <c r="K448" s="245"/>
    </row>
    <row r="449">
      <c r="A449" s="245" t="s">
        <v>32</v>
      </c>
      <c r="B449" s="245" t="s">
        <v>33</v>
      </c>
      <c r="C449" s="245" t="s">
        <v>22</v>
      </c>
      <c r="D449" s="245" t="n">
        <v>112.2253302</v>
      </c>
      <c r="E449" s="245" t="n">
        <v>53.593243397333</v>
      </c>
      <c r="F449" s="245" t="n">
        <v>76.7625103074015</v>
      </c>
      <c r="G449" s="245" t="n">
        <v>23.4821424340153</v>
      </c>
      <c r="H449" s="245" t="n">
        <v>33.972768</v>
      </c>
      <c r="I449" s="245" t="n">
        <v>100</v>
      </c>
      <c r="J449" s="245" t="n">
        <v>23.2374896925985</v>
      </c>
      <c r="K449" s="245" t="n">
        <v>77.5706939293495</v>
      </c>
    </row>
    <row r="450">
      <c r="A450" s="245" t="s">
        <v>34</v>
      </c>
      <c r="B450" s="245" t="s">
        <v>35</v>
      </c>
      <c r="C450" s="245" t="s">
        <v>16</v>
      </c>
      <c r="D450" s="245" t="n">
        <v>3085.7842401</v>
      </c>
      <c r="E450" s="245" t="n">
        <v>20.8290405762089</v>
      </c>
      <c r="F450" s="245" t="n">
        <v>94.1528427992547</v>
      </c>
      <c r="G450" s="245" t="n">
        <v>2.31816134217838</v>
      </c>
      <c r="H450" s="245" t="n">
        <v>191.6359082</v>
      </c>
      <c r="I450" s="245" t="n">
        <v>41.2910013662256</v>
      </c>
      <c r="J450" s="245" t="n">
        <v>5.84715720074528</v>
      </c>
      <c r="K450" s="245" t="n">
        <v>37.3277941639077</v>
      </c>
    </row>
    <row r="451">
      <c r="A451" s="245" t="s">
        <v>34</v>
      </c>
      <c r="B451" s="245" t="s">
        <v>35</v>
      </c>
      <c r="C451" s="245" t="s">
        <v>17</v>
      </c>
      <c r="D451" s="245" t="n">
        <v>6792.886798</v>
      </c>
      <c r="E451" s="245" t="n">
        <v>8.28573612834044</v>
      </c>
      <c r="F451" s="245" t="n">
        <v>94.517391648756</v>
      </c>
      <c r="G451" s="245" t="n">
        <v>1.82859848949997</v>
      </c>
      <c r="H451" s="245" t="n">
        <v>394.0305296</v>
      </c>
      <c r="I451" s="245" t="n">
        <v>34.5803329355354</v>
      </c>
      <c r="J451" s="245" t="n">
        <v>5.482608351244</v>
      </c>
      <c r="K451" s="245" t="n">
        <v>31.5241119787767</v>
      </c>
    </row>
    <row r="452">
      <c r="A452" s="245" t="s">
        <v>34</v>
      </c>
      <c r="B452" s="245" t="s">
        <v>35</v>
      </c>
      <c r="C452" s="245" t="s">
        <v>18</v>
      </c>
      <c r="D452" s="245" t="n">
        <v>1200.2549337</v>
      </c>
      <c r="E452" s="245" t="n">
        <v>22.0995192185147</v>
      </c>
      <c r="F452" s="245" t="n">
        <v>98.5791636775692</v>
      </c>
      <c r="G452" s="245" t="n">
        <v>1.42530739603238</v>
      </c>
      <c r="H452" s="245" t="n">
        <v>17.299455</v>
      </c>
      <c r="I452" s="245" t="n">
        <v>100</v>
      </c>
      <c r="J452" s="245" t="n">
        <v>1.42083632243081</v>
      </c>
      <c r="K452" s="245" t="n">
        <v>98.8893716089302</v>
      </c>
    </row>
    <row r="453">
      <c r="A453" s="245" t="s">
        <v>34</v>
      </c>
      <c r="B453" s="245" t="s">
        <v>35</v>
      </c>
      <c r="C453" s="245" t="s">
        <v>19</v>
      </c>
      <c r="D453" s="245" t="n">
        <v>218.6889875</v>
      </c>
      <c r="E453" s="245" t="n">
        <v>43.2841117650421</v>
      </c>
      <c r="F453" s="245" t="n">
        <v>100</v>
      </c>
      <c r="G453" s="245" t="n">
        <v>0</v>
      </c>
      <c r="H453" s="245"/>
      <c r="I453" s="245"/>
      <c r="J453" s="245"/>
      <c r="K453" s="245"/>
    </row>
    <row r="454">
      <c r="A454" s="245" t="s">
        <v>34</v>
      </c>
      <c r="B454" s="245" t="s">
        <v>35</v>
      </c>
      <c r="C454" s="245" t="s">
        <v>20</v>
      </c>
      <c r="D454" s="245" t="n">
        <v>285.7350317</v>
      </c>
      <c r="E454" s="245" t="n">
        <v>57.3850735072487</v>
      </c>
      <c r="F454" s="245" t="n">
        <v>100</v>
      </c>
      <c r="G454" s="245" t="n">
        <v>0</v>
      </c>
      <c r="H454" s="245"/>
      <c r="I454" s="245"/>
      <c r="J454" s="245"/>
      <c r="K454" s="245"/>
    </row>
    <row r="455">
      <c r="A455" s="245" t="s">
        <v>34</v>
      </c>
      <c r="B455" s="245" t="s">
        <v>35</v>
      </c>
      <c r="C455" s="245" t="s">
        <v>22</v>
      </c>
      <c r="D455" s="245" t="n">
        <v>390.0154433</v>
      </c>
      <c r="E455" s="245" t="n">
        <v>39.0106859094276</v>
      </c>
      <c r="F455" s="245" t="n">
        <v>87.9038540676451</v>
      </c>
      <c r="G455" s="245" t="n">
        <v>9.54361370022095</v>
      </c>
      <c r="H455" s="245" t="n">
        <v>53.6686789</v>
      </c>
      <c r="I455" s="245" t="n">
        <v>71.0207690051525</v>
      </c>
      <c r="J455" s="245" t="n">
        <v>12.0961459323549</v>
      </c>
      <c r="K455" s="245" t="n">
        <v>69.3543572203642</v>
      </c>
    </row>
    <row r="456">
      <c r="A456" s="245" t="s">
        <v>36</v>
      </c>
      <c r="B456" s="245" t="s">
        <v>37</v>
      </c>
      <c r="C456" s="245" t="s">
        <v>16</v>
      </c>
      <c r="D456" s="245" t="n">
        <v>742.380112</v>
      </c>
      <c r="E456" s="245" t="n">
        <v>7.82004766284308</v>
      </c>
      <c r="F456" s="245" t="n">
        <v>92.0056100981767</v>
      </c>
      <c r="G456" s="245" t="n">
        <v>2.41905016434514</v>
      </c>
      <c r="H456" s="245" t="n">
        <v>64.505589</v>
      </c>
      <c r="I456" s="245" t="n">
        <v>27.8632725559183</v>
      </c>
      <c r="J456" s="245" t="n">
        <v>7.99438990182328</v>
      </c>
      <c r="K456" s="245" t="n">
        <v>27.8402966282528</v>
      </c>
    </row>
    <row r="457">
      <c r="A457" s="245" t="s">
        <v>36</v>
      </c>
      <c r="B457" s="245" t="s">
        <v>37</v>
      </c>
      <c r="C457" s="245" t="s">
        <v>17</v>
      </c>
      <c r="D457" s="245" t="n">
        <v>728.799988</v>
      </c>
      <c r="E457" s="245" t="n">
        <v>11.3607731083149</v>
      </c>
      <c r="F457" s="245" t="n">
        <v>86.3270777479893</v>
      </c>
      <c r="G457" s="245" t="n">
        <v>3.55986696383404</v>
      </c>
      <c r="H457" s="245" t="n">
        <v>115.431054</v>
      </c>
      <c r="I457" s="245" t="n">
        <v>22.7949082721834</v>
      </c>
      <c r="J457" s="245" t="n">
        <v>13.6729222520107</v>
      </c>
      <c r="K457" s="245" t="n">
        <v>22.4760227912659</v>
      </c>
    </row>
    <row r="458">
      <c r="A458" s="245" t="s">
        <v>36</v>
      </c>
      <c r="B458" s="245" t="s">
        <v>37</v>
      </c>
      <c r="C458" s="245" t="s">
        <v>18</v>
      </c>
      <c r="D458" s="245" t="n">
        <v>22.63354</v>
      </c>
      <c r="E458" s="245" t="n">
        <v>51.0392006206993</v>
      </c>
      <c r="F458" s="245" t="n">
        <v>100</v>
      </c>
      <c r="G458" s="245" t="n">
        <v>0</v>
      </c>
      <c r="H458" s="245"/>
      <c r="I458" s="245"/>
      <c r="J458" s="245"/>
      <c r="K458" s="245"/>
    </row>
    <row r="459">
      <c r="A459" s="245" t="s">
        <v>36</v>
      </c>
      <c r="B459" s="245" t="s">
        <v>37</v>
      </c>
      <c r="C459" s="245" t="s">
        <v>22</v>
      </c>
      <c r="D459" s="245" t="n">
        <v>125.616147</v>
      </c>
      <c r="E459" s="245" t="n">
        <v>22.3132620978922</v>
      </c>
      <c r="F459" s="245" t="n">
        <v>84.7328244274809</v>
      </c>
      <c r="G459" s="245" t="n">
        <v>8.41357101525689</v>
      </c>
      <c r="H459" s="245" t="n">
        <v>22.63354</v>
      </c>
      <c r="I459" s="245" t="n">
        <v>53.9536838408647</v>
      </c>
      <c r="J459" s="245" t="n">
        <v>15.2671755725191</v>
      </c>
      <c r="K459" s="245" t="n">
        <v>46.6953191346757</v>
      </c>
    </row>
    <row r="460">
      <c r="A460" s="245" t="s">
        <v>42</v>
      </c>
      <c r="B460" s="245" t="s">
        <v>43</v>
      </c>
      <c r="C460" s="245" t="s">
        <v>16</v>
      </c>
      <c r="D460" s="245" t="n">
        <v>1157.5515037</v>
      </c>
      <c r="E460" s="245" t="n">
        <v>18.5748147419131</v>
      </c>
      <c r="F460" s="245" t="n">
        <v>76.4751759008452</v>
      </c>
      <c r="G460" s="245" t="n">
        <v>5.39916156176252</v>
      </c>
      <c r="H460" s="245" t="n">
        <v>356.0788869</v>
      </c>
      <c r="I460" s="245" t="n">
        <v>31.105014313867</v>
      </c>
      <c r="J460" s="245" t="n">
        <v>23.5248240991548</v>
      </c>
      <c r="K460" s="245" t="n">
        <v>17.5517499477373</v>
      </c>
    </row>
    <row r="461">
      <c r="A461" s="245" t="s">
        <v>42</v>
      </c>
      <c r="B461" s="245" t="s">
        <v>43</v>
      </c>
      <c r="C461" s="245" t="s">
        <v>17</v>
      </c>
      <c r="D461" s="245" t="n">
        <v>2474.269928</v>
      </c>
      <c r="E461" s="245" t="n">
        <v>10.9471835429195</v>
      </c>
      <c r="F461" s="245" t="n">
        <v>86.5732809504023</v>
      </c>
      <c r="G461" s="245" t="n">
        <v>3.06090872932786</v>
      </c>
      <c r="H461" s="245" t="n">
        <v>383.7364925</v>
      </c>
      <c r="I461" s="245" t="n">
        <v>22.766334506806</v>
      </c>
      <c r="J461" s="245" t="n">
        <v>13.4267190495977</v>
      </c>
      <c r="K461" s="245" t="n">
        <v>19.7362371558358</v>
      </c>
    </row>
    <row r="462">
      <c r="A462" s="245" t="s">
        <v>42</v>
      </c>
      <c r="B462" s="245" t="s">
        <v>43</v>
      </c>
      <c r="C462" s="245" t="s">
        <v>22</v>
      </c>
      <c r="D462" s="245" t="n">
        <v>128.8927871</v>
      </c>
      <c r="E462" s="245" t="n">
        <v>56.7367347296063</v>
      </c>
      <c r="F462" s="245" t="n">
        <v>80.3755451767065</v>
      </c>
      <c r="G462" s="245" t="n">
        <v>7.39349488671081</v>
      </c>
      <c r="H462" s="245" t="n">
        <v>31.4704015</v>
      </c>
      <c r="I462" s="245" t="n">
        <v>72.5440159091904</v>
      </c>
      <c r="J462" s="245" t="n">
        <v>19.6244548232935</v>
      </c>
      <c r="K462" s="245" t="n">
        <v>30.2814110063945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737</v>
      </c>
    </row>
    <row r="9">
      <c r="A9" t="s">
        <v>3</v>
      </c>
    </row>
    <row r="10">
      <c r="A10" t="s">
        <v>4</v>
      </c>
    </row>
    <row r="11">
      <c r="A11" t="s">
        <v>738</v>
      </c>
    </row>
    <row r="12">
      <c r="A12" s="3" t="s">
        <v>6</v>
      </c>
    </row>
    <row r="13">
      <c r="A13" s="3" t="s">
        <v>330</v>
      </c>
    </row>
    <row r="15">
      <c r="A15" s="4" t="s">
        <v>739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246" t="s">
        <v>14</v>
      </c>
      <c r="B17" s="246" t="s">
        <v>15</v>
      </c>
      <c r="C17" s="246" t="s">
        <v>16</v>
      </c>
      <c r="D17" s="246" t="n">
        <v>73917.2781265</v>
      </c>
      <c r="E17" s="246" t="n">
        <v>4.37272576539884</v>
      </c>
      <c r="F17" s="246" t="n">
        <v>54.3322573126435</v>
      </c>
      <c r="G17" s="246" t="n">
        <v>1.99171316373767</v>
      </c>
      <c r="H17" s="246" t="n">
        <v>62129.4863235</v>
      </c>
      <c r="I17" s="246" t="n">
        <v>4.59615779632202</v>
      </c>
      <c r="J17" s="246" t="n">
        <v>45.6677426873565</v>
      </c>
      <c r="K17" s="246" t="n">
        <v>2.36959975985707</v>
      </c>
    </row>
    <row r="18">
      <c r="A18" s="246" t="s">
        <v>14</v>
      </c>
      <c r="B18" s="246" t="s">
        <v>15</v>
      </c>
      <c r="C18" s="246" t="s">
        <v>17</v>
      </c>
      <c r="D18" s="246" t="n">
        <v>344187.1269079</v>
      </c>
      <c r="E18" s="246" t="n">
        <v>2.29351234818669</v>
      </c>
      <c r="F18" s="246" t="n">
        <v>71.9274471775429</v>
      </c>
      <c r="G18" s="246" t="n">
        <v>0.755579099637729</v>
      </c>
      <c r="H18" s="246" t="n">
        <v>134332.7433418</v>
      </c>
      <c r="I18" s="246" t="n">
        <v>2.69995811131176</v>
      </c>
      <c r="J18" s="246" t="n">
        <v>28.0725528224571</v>
      </c>
      <c r="K18" s="246" t="n">
        <v>1.93594348620025</v>
      </c>
    </row>
    <row r="19">
      <c r="A19" s="246" t="s">
        <v>14</v>
      </c>
      <c r="B19" s="246" t="s">
        <v>15</v>
      </c>
      <c r="C19" s="246" t="s">
        <v>18</v>
      </c>
      <c r="D19" s="246" t="n">
        <v>417954.3399774</v>
      </c>
      <c r="E19" s="246" t="n">
        <v>1.88477557120884</v>
      </c>
      <c r="F19" s="246" t="n">
        <v>86.1351304468707</v>
      </c>
      <c r="G19" s="246" t="n">
        <v>0.469878406576562</v>
      </c>
      <c r="H19" s="246" t="n">
        <v>67276.6427924</v>
      </c>
      <c r="I19" s="246" t="n">
        <v>3.22791296325154</v>
      </c>
      <c r="J19" s="246" t="n">
        <v>13.8648695531293</v>
      </c>
      <c r="K19" s="246" t="n">
        <v>2.91910700562669</v>
      </c>
    </row>
    <row r="20">
      <c r="A20" s="246" t="s">
        <v>14</v>
      </c>
      <c r="B20" s="246" t="s">
        <v>15</v>
      </c>
      <c r="C20" s="246" t="s">
        <v>19</v>
      </c>
      <c r="D20" s="246" t="n">
        <v>71344.6060167</v>
      </c>
      <c r="E20" s="246" t="n">
        <v>5.24553954267903</v>
      </c>
      <c r="F20" s="246" t="n">
        <v>96.7058920604473</v>
      </c>
      <c r="G20" s="246" t="n">
        <v>0.426920620783582</v>
      </c>
      <c r="H20" s="246" t="n">
        <v>2430.222483</v>
      </c>
      <c r="I20" s="246" t="n">
        <v>13.7160618079264</v>
      </c>
      <c r="J20" s="246" t="n">
        <v>3.29410793955269</v>
      </c>
      <c r="K20" s="246" t="n">
        <v>12.533207845485</v>
      </c>
    </row>
    <row r="21">
      <c r="A21" s="246" t="s">
        <v>14</v>
      </c>
      <c r="B21" s="246" t="s">
        <v>15</v>
      </c>
      <c r="C21" s="246" t="s">
        <v>20</v>
      </c>
      <c r="D21" s="246" t="n">
        <v>12796.0197377</v>
      </c>
      <c r="E21" s="246" t="n">
        <v>11.1829970175383</v>
      </c>
      <c r="F21" s="246" t="n">
        <v>98.9492470033244</v>
      </c>
      <c r="G21" s="246" t="n">
        <v>0.324652644945832</v>
      </c>
      <c r="H21" s="246" t="n">
        <v>135.8823487</v>
      </c>
      <c r="I21" s="246" t="n">
        <v>32.6279035737353</v>
      </c>
      <c r="J21" s="246" t="n">
        <v>1.05075299667558</v>
      </c>
      <c r="K21" s="246" t="n">
        <v>30.5724893068718</v>
      </c>
    </row>
    <row r="22">
      <c r="A22" s="246" t="s">
        <v>14</v>
      </c>
      <c r="B22" s="246" t="s">
        <v>15</v>
      </c>
      <c r="C22" s="246" t="s">
        <v>21</v>
      </c>
      <c r="D22" s="246" t="n">
        <v>1282.5314188</v>
      </c>
      <c r="E22" s="246" t="n">
        <v>34.336202482969</v>
      </c>
      <c r="F22" s="246" t="n">
        <v>89.9874419872155</v>
      </c>
      <c r="G22" s="246" t="n">
        <v>3.18865704876601</v>
      </c>
      <c r="H22" s="246" t="n">
        <v>142.7023588</v>
      </c>
      <c r="I22" s="246" t="n">
        <v>32.5554308872591</v>
      </c>
      <c r="J22" s="246" t="n">
        <v>10.0125580127845</v>
      </c>
      <c r="K22" s="246" t="n">
        <v>28.6579204661366</v>
      </c>
    </row>
    <row r="23">
      <c r="A23" s="246" t="s">
        <v>14</v>
      </c>
      <c r="B23" s="246" t="s">
        <v>15</v>
      </c>
      <c r="C23" s="246" t="s">
        <v>22</v>
      </c>
      <c r="D23" s="246" t="n">
        <v>1730.1790303</v>
      </c>
      <c r="E23" s="246" t="n">
        <v>28.5901138747359</v>
      </c>
      <c r="F23" s="246" t="n">
        <v>41.363906067562</v>
      </c>
      <c r="G23" s="246" t="n">
        <v>20.1489701921809</v>
      </c>
      <c r="H23" s="246" t="n">
        <v>2452.6440993</v>
      </c>
      <c r="I23" s="246" t="n">
        <v>29.6086492378248</v>
      </c>
      <c r="J23" s="246" t="n">
        <v>58.636093932438</v>
      </c>
      <c r="K23" s="246" t="n">
        <v>14.2137726866286</v>
      </c>
    </row>
    <row r="24">
      <c r="A24" s="246" t="s">
        <v>14</v>
      </c>
      <c r="B24" s="246" t="s">
        <v>23</v>
      </c>
      <c r="C24" s="246" t="s">
        <v>16</v>
      </c>
      <c r="D24" s="246" t="n">
        <v>17.1219755</v>
      </c>
      <c r="E24" s="246"/>
      <c r="F24" s="246" t="n">
        <v>35.2990536205452</v>
      </c>
      <c r="G24" s="246"/>
      <c r="H24" s="246" t="n">
        <v>31.3835048</v>
      </c>
      <c r="I24" s="246"/>
      <c r="J24" s="246" t="n">
        <v>64.7009463794548</v>
      </c>
      <c r="K24" s="246"/>
    </row>
    <row r="25">
      <c r="A25" s="246" t="s">
        <v>14</v>
      </c>
      <c r="B25" s="246" t="s">
        <v>23</v>
      </c>
      <c r="C25" s="246" t="s">
        <v>17</v>
      </c>
      <c r="D25" s="246" t="n">
        <v>285.0554801</v>
      </c>
      <c r="E25" s="246"/>
      <c r="F25" s="246" t="n">
        <v>48.2285723187822</v>
      </c>
      <c r="G25" s="246"/>
      <c r="H25" s="246" t="n">
        <v>305.9955637</v>
      </c>
      <c r="I25" s="246"/>
      <c r="J25" s="246" t="n">
        <v>51.7714276812178</v>
      </c>
      <c r="K25" s="246"/>
    </row>
    <row r="26">
      <c r="A26" s="246" t="s">
        <v>14</v>
      </c>
      <c r="B26" s="246" t="s">
        <v>23</v>
      </c>
      <c r="C26" s="246" t="s">
        <v>18</v>
      </c>
      <c r="D26" s="246" t="n">
        <v>11.6436638</v>
      </c>
      <c r="E26" s="246"/>
      <c r="F26" s="246" t="n">
        <v>56.689308574561</v>
      </c>
      <c r="G26" s="246"/>
      <c r="H26" s="246" t="n">
        <v>8.8957714</v>
      </c>
      <c r="I26" s="246"/>
      <c r="J26" s="246" t="n">
        <v>43.310691425439</v>
      </c>
      <c r="K26" s="246"/>
    </row>
    <row r="27">
      <c r="A27" s="246" t="s">
        <v>14</v>
      </c>
      <c r="B27" s="246" t="s">
        <v>23</v>
      </c>
      <c r="C27" s="246" t="s">
        <v>19</v>
      </c>
      <c r="D27" s="246" t="n">
        <v>17.8868149</v>
      </c>
      <c r="E27" s="246"/>
      <c r="F27" s="246" t="n">
        <v>59.4598767400987</v>
      </c>
      <c r="G27" s="246"/>
      <c r="H27" s="246" t="n">
        <v>12.1953445</v>
      </c>
      <c r="I27" s="246"/>
      <c r="J27" s="246" t="n">
        <v>40.5401232599013</v>
      </c>
      <c r="K27" s="246"/>
    </row>
    <row r="28">
      <c r="A28" s="246" t="s">
        <v>14</v>
      </c>
      <c r="B28" s="246" t="s">
        <v>23</v>
      </c>
      <c r="C28" s="246" t="s">
        <v>20</v>
      </c>
      <c r="D28" s="246" t="n">
        <v>145.5885488</v>
      </c>
      <c r="E28" s="246"/>
      <c r="F28" s="246" t="n">
        <v>82.0712855461333</v>
      </c>
      <c r="G28" s="246"/>
      <c r="H28" s="246" t="n">
        <v>31.804248</v>
      </c>
      <c r="I28" s="246"/>
      <c r="J28" s="246" t="n">
        <v>17.9287144538667</v>
      </c>
      <c r="K28" s="246"/>
    </row>
    <row r="29">
      <c r="A29" s="246" t="s">
        <v>14</v>
      </c>
      <c r="B29" s="246" t="s">
        <v>23</v>
      </c>
      <c r="C29" s="246" t="s">
        <v>21</v>
      </c>
      <c r="D29" s="246" t="n">
        <v>285.1874543</v>
      </c>
      <c r="E29" s="246"/>
      <c r="F29" s="246" t="n">
        <v>78.274596128284</v>
      </c>
      <c r="G29" s="246"/>
      <c r="H29" s="246" t="n">
        <v>79.1548335</v>
      </c>
      <c r="I29" s="246"/>
      <c r="J29" s="246" t="n">
        <v>21.725403871716</v>
      </c>
      <c r="K29" s="246"/>
    </row>
    <row r="30">
      <c r="A30" s="246" t="s">
        <v>14</v>
      </c>
      <c r="B30" s="246" t="s">
        <v>23</v>
      </c>
      <c r="C30" s="246" t="s">
        <v>22</v>
      </c>
      <c r="D30" s="246" t="n">
        <v>2.6807172</v>
      </c>
      <c r="E30" s="246"/>
      <c r="F30" s="246" t="n">
        <v>16.9162265775152</v>
      </c>
      <c r="G30" s="246"/>
      <c r="H30" s="246" t="n">
        <v>13.1662992</v>
      </c>
      <c r="I30" s="246"/>
      <c r="J30" s="246" t="n">
        <v>83.0837734224847</v>
      </c>
      <c r="K30" s="246"/>
    </row>
    <row r="31">
      <c r="A31" s="246" t="s">
        <v>14</v>
      </c>
      <c r="B31" s="246" t="s">
        <v>24</v>
      </c>
      <c r="C31" s="246" t="s">
        <v>16</v>
      </c>
      <c r="D31" s="246" t="n">
        <v>73900.156151</v>
      </c>
      <c r="E31" s="246" t="n">
        <v>4.37372541819545</v>
      </c>
      <c r="F31" s="246" t="n">
        <v>54.3390457428317</v>
      </c>
      <c r="G31" s="246" t="n">
        <v>1.99212756326312</v>
      </c>
      <c r="H31" s="246" t="n">
        <v>62098.1028187</v>
      </c>
      <c r="I31" s="246" t="n">
        <v>4.5983197681502</v>
      </c>
      <c r="J31" s="246" t="n">
        <v>45.6609542571683</v>
      </c>
      <c r="K31" s="246" t="n">
        <v>2.3707413160056</v>
      </c>
    </row>
    <row r="32">
      <c r="A32" s="246" t="s">
        <v>14</v>
      </c>
      <c r="B32" s="246" t="s">
        <v>24</v>
      </c>
      <c r="C32" s="246" t="s">
        <v>17</v>
      </c>
      <c r="D32" s="246" t="n">
        <v>343902.0714278</v>
      </c>
      <c r="E32" s="246" t="n">
        <v>2.29499149125674</v>
      </c>
      <c r="F32" s="246" t="n">
        <v>71.9567554011931</v>
      </c>
      <c r="G32" s="246" t="n">
        <v>0.755765919777776</v>
      </c>
      <c r="H32" s="246" t="n">
        <v>134026.7477781</v>
      </c>
      <c r="I32" s="246" t="n">
        <v>2.70321646143432</v>
      </c>
      <c r="J32" s="246" t="n">
        <v>28.0432445988069</v>
      </c>
      <c r="K32" s="246" t="n">
        <v>1.93923578416176</v>
      </c>
    </row>
    <row r="33">
      <c r="A33" s="246" t="s">
        <v>14</v>
      </c>
      <c r="B33" s="246" t="s">
        <v>24</v>
      </c>
      <c r="C33" s="246" t="s">
        <v>18</v>
      </c>
      <c r="D33" s="246" t="n">
        <v>417942.6963136</v>
      </c>
      <c r="E33" s="246" t="n">
        <v>1.88482766015932</v>
      </c>
      <c r="F33" s="246" t="n">
        <v>86.1363769174662</v>
      </c>
      <c r="G33" s="246" t="n">
        <v>0.469886690573887</v>
      </c>
      <c r="H33" s="246" t="n">
        <v>67267.747021</v>
      </c>
      <c r="I33" s="246" t="n">
        <v>3.22832649843755</v>
      </c>
      <c r="J33" s="246" t="n">
        <v>13.8636230825338</v>
      </c>
      <c r="K33" s="246" t="n">
        <v>2.91946317689243</v>
      </c>
    </row>
    <row r="34">
      <c r="A34" s="246" t="s">
        <v>14</v>
      </c>
      <c r="B34" s="246" t="s">
        <v>24</v>
      </c>
      <c r="C34" s="246" t="s">
        <v>19</v>
      </c>
      <c r="D34" s="246" t="n">
        <v>71326.7192018</v>
      </c>
      <c r="E34" s="246" t="n">
        <v>5.24684431734228</v>
      </c>
      <c r="F34" s="246" t="n">
        <v>96.7210855572791</v>
      </c>
      <c r="G34" s="246" t="n">
        <v>0.426914848670415</v>
      </c>
      <c r="H34" s="246" t="n">
        <v>2418.0271385</v>
      </c>
      <c r="I34" s="246" t="n">
        <v>13.7812980724498</v>
      </c>
      <c r="J34" s="246" t="n">
        <v>3.27891444272091</v>
      </c>
      <c r="K34" s="246" t="n">
        <v>12.5930908918927</v>
      </c>
    </row>
    <row r="35">
      <c r="A35" s="246" t="s">
        <v>14</v>
      </c>
      <c r="B35" s="246" t="s">
        <v>24</v>
      </c>
      <c r="C35" s="246" t="s">
        <v>20</v>
      </c>
      <c r="D35" s="246" t="n">
        <v>12650.4311889</v>
      </c>
      <c r="E35" s="246" t="n">
        <v>11.3025905076819</v>
      </c>
      <c r="F35" s="246" t="n">
        <v>99.1839897691331</v>
      </c>
      <c r="G35" s="246" t="n">
        <v>0.31794071156176</v>
      </c>
      <c r="H35" s="246" t="n">
        <v>104.0781007</v>
      </c>
      <c r="I35" s="246" t="n">
        <v>41.1681324905108</v>
      </c>
      <c r="J35" s="246" t="n">
        <v>0.81601023086686</v>
      </c>
      <c r="K35" s="246" t="n">
        <v>38.6448932744788</v>
      </c>
    </row>
    <row r="36">
      <c r="A36" s="246" t="s">
        <v>14</v>
      </c>
      <c r="B36" s="246" t="s">
        <v>24</v>
      </c>
      <c r="C36" s="246" t="s">
        <v>21</v>
      </c>
      <c r="D36" s="246" t="n">
        <v>997.3439645</v>
      </c>
      <c r="E36" s="246" t="n">
        <v>43.5691573997184</v>
      </c>
      <c r="F36" s="246" t="n">
        <v>94.0099882117086</v>
      </c>
      <c r="G36" s="246" t="n">
        <v>2.58742383183016</v>
      </c>
      <c r="H36" s="246" t="n">
        <v>63.5475253</v>
      </c>
      <c r="I36" s="246" t="n">
        <v>57.3509274470303</v>
      </c>
      <c r="J36" s="246" t="n">
        <v>5.99001178829138</v>
      </c>
      <c r="K36" s="246" t="n">
        <v>40.6082145622006</v>
      </c>
    </row>
    <row r="37">
      <c r="A37" s="246" t="s">
        <v>14</v>
      </c>
      <c r="B37" s="246" t="s">
        <v>24</v>
      </c>
      <c r="C37" s="246" t="s">
        <v>22</v>
      </c>
      <c r="D37" s="246" t="n">
        <v>1727.4983131</v>
      </c>
      <c r="E37" s="246" t="n">
        <v>28.6340592853332</v>
      </c>
      <c r="F37" s="246" t="n">
        <v>41.4568806292815</v>
      </c>
      <c r="G37" s="246" t="n">
        <v>20.1883557425364</v>
      </c>
      <c r="H37" s="246" t="n">
        <v>2439.4778001</v>
      </c>
      <c r="I37" s="246" t="n">
        <v>29.7672274005972</v>
      </c>
      <c r="J37" s="246" t="n">
        <v>58.5431193707184</v>
      </c>
      <c r="K37" s="246" t="n">
        <v>14.2962360584158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744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740</v>
      </c>
      <c r="I47" s="5" t="s">
        <v>741</v>
      </c>
      <c r="J47" s="5" t="s">
        <v>742</v>
      </c>
      <c r="K47" s="5" t="s">
        <v>743</v>
      </c>
    </row>
    <row r="48">
      <c r="A48" s="247" t="s">
        <v>14</v>
      </c>
      <c r="B48" s="247" t="s">
        <v>15</v>
      </c>
      <c r="C48" s="247" t="s">
        <v>16</v>
      </c>
      <c r="D48" s="247" t="n">
        <v>73917.2781265</v>
      </c>
      <c r="E48" s="247" t="n">
        <v>4.37272576539884</v>
      </c>
      <c r="F48" s="247" t="n">
        <v>54.3322573126435</v>
      </c>
      <c r="G48" s="247" t="n">
        <v>1.99171316373767</v>
      </c>
      <c r="H48" s="247" t="n">
        <v>62129.4863235</v>
      </c>
      <c r="I48" s="247" t="n">
        <v>4.59615779632202</v>
      </c>
      <c r="J48" s="247" t="n">
        <v>45.6677426873565</v>
      </c>
      <c r="K48" s="247" t="n">
        <v>2.36959975985707</v>
      </c>
    </row>
    <row r="49">
      <c r="A49" s="247" t="s">
        <v>14</v>
      </c>
      <c r="B49" s="247" t="s">
        <v>15</v>
      </c>
      <c r="C49" s="247" t="s">
        <v>17</v>
      </c>
      <c r="D49" s="247" t="n">
        <v>344187.1269079</v>
      </c>
      <c r="E49" s="247" t="n">
        <v>2.29351234818669</v>
      </c>
      <c r="F49" s="247" t="n">
        <v>71.9274471775429</v>
      </c>
      <c r="G49" s="247" t="n">
        <v>0.755579099637729</v>
      </c>
      <c r="H49" s="247" t="n">
        <v>134332.7433418</v>
      </c>
      <c r="I49" s="247" t="n">
        <v>2.69995811131176</v>
      </c>
      <c r="J49" s="247" t="n">
        <v>28.0725528224571</v>
      </c>
      <c r="K49" s="247" t="n">
        <v>1.93594348620025</v>
      </c>
    </row>
    <row r="50">
      <c r="A50" s="247" t="s">
        <v>14</v>
      </c>
      <c r="B50" s="247" t="s">
        <v>15</v>
      </c>
      <c r="C50" s="247" t="s">
        <v>18</v>
      </c>
      <c r="D50" s="247" t="n">
        <v>417954.3399774</v>
      </c>
      <c r="E50" s="247" t="n">
        <v>1.88477557120884</v>
      </c>
      <c r="F50" s="247" t="n">
        <v>86.1351304468707</v>
      </c>
      <c r="G50" s="247" t="n">
        <v>0.469878406576562</v>
      </c>
      <c r="H50" s="247" t="n">
        <v>67276.6427924</v>
      </c>
      <c r="I50" s="247" t="n">
        <v>3.22791296325154</v>
      </c>
      <c r="J50" s="247" t="n">
        <v>13.8648695531293</v>
      </c>
      <c r="K50" s="247" t="n">
        <v>2.91910700562669</v>
      </c>
    </row>
    <row r="51">
      <c r="A51" s="247" t="s">
        <v>14</v>
      </c>
      <c r="B51" s="247" t="s">
        <v>15</v>
      </c>
      <c r="C51" s="247" t="s">
        <v>19</v>
      </c>
      <c r="D51" s="247" t="n">
        <v>71344.6060167</v>
      </c>
      <c r="E51" s="247" t="n">
        <v>5.24553954267903</v>
      </c>
      <c r="F51" s="247" t="n">
        <v>96.7058920604473</v>
      </c>
      <c r="G51" s="247" t="n">
        <v>0.426920620783582</v>
      </c>
      <c r="H51" s="247" t="n">
        <v>2430.222483</v>
      </c>
      <c r="I51" s="247" t="n">
        <v>13.7160618079264</v>
      </c>
      <c r="J51" s="247" t="n">
        <v>3.29410793955269</v>
      </c>
      <c r="K51" s="247" t="n">
        <v>12.533207845485</v>
      </c>
    </row>
    <row r="52">
      <c r="A52" s="247" t="s">
        <v>14</v>
      </c>
      <c r="B52" s="247" t="s">
        <v>15</v>
      </c>
      <c r="C52" s="247" t="s">
        <v>20</v>
      </c>
      <c r="D52" s="247" t="n">
        <v>12796.0197377</v>
      </c>
      <c r="E52" s="247" t="n">
        <v>11.1829970175383</v>
      </c>
      <c r="F52" s="247" t="n">
        <v>98.9492470033244</v>
      </c>
      <c r="G52" s="247" t="n">
        <v>0.324652644945832</v>
      </c>
      <c r="H52" s="247" t="n">
        <v>135.8823487</v>
      </c>
      <c r="I52" s="247" t="n">
        <v>32.6279035737353</v>
      </c>
      <c r="J52" s="247" t="n">
        <v>1.05075299667558</v>
      </c>
      <c r="K52" s="247" t="n">
        <v>30.5724893068718</v>
      </c>
    </row>
    <row r="53">
      <c r="A53" s="247" t="s">
        <v>14</v>
      </c>
      <c r="B53" s="247" t="s">
        <v>15</v>
      </c>
      <c r="C53" s="247" t="s">
        <v>21</v>
      </c>
      <c r="D53" s="247" t="n">
        <v>1282.5314188</v>
      </c>
      <c r="E53" s="247" t="n">
        <v>34.336202482969</v>
      </c>
      <c r="F53" s="247" t="n">
        <v>89.9874419872155</v>
      </c>
      <c r="G53" s="247" t="n">
        <v>3.18865704876601</v>
      </c>
      <c r="H53" s="247" t="n">
        <v>142.7023588</v>
      </c>
      <c r="I53" s="247" t="n">
        <v>32.5554308872591</v>
      </c>
      <c r="J53" s="247" t="n">
        <v>10.0125580127845</v>
      </c>
      <c r="K53" s="247" t="n">
        <v>28.6579204661366</v>
      </c>
    </row>
    <row r="54">
      <c r="A54" s="247" t="s">
        <v>14</v>
      </c>
      <c r="B54" s="247" t="s">
        <v>15</v>
      </c>
      <c r="C54" s="247" t="s">
        <v>22</v>
      </c>
      <c r="D54" s="247" t="n">
        <v>1730.1790303</v>
      </c>
      <c r="E54" s="247" t="n">
        <v>28.5901138747359</v>
      </c>
      <c r="F54" s="247" t="n">
        <v>41.363906067562</v>
      </c>
      <c r="G54" s="247" t="n">
        <v>20.1489701921809</v>
      </c>
      <c r="H54" s="247" t="n">
        <v>2452.6440993</v>
      </c>
      <c r="I54" s="247" t="n">
        <v>29.6086492378248</v>
      </c>
      <c r="J54" s="247" t="n">
        <v>58.636093932438</v>
      </c>
      <c r="K54" s="247" t="n">
        <v>14.2137726866286</v>
      </c>
    </row>
    <row r="55">
      <c r="A55" s="247" t="s">
        <v>32</v>
      </c>
      <c r="B55" s="247" t="s">
        <v>33</v>
      </c>
      <c r="C55" s="247" t="s">
        <v>16</v>
      </c>
      <c r="D55" s="247" t="n">
        <v>749.6764318</v>
      </c>
      <c r="E55" s="247" t="n">
        <v>29.8699846093011</v>
      </c>
      <c r="F55" s="247" t="n">
        <v>47.615487476323</v>
      </c>
      <c r="G55" s="247" t="n">
        <v>13.582906477626</v>
      </c>
      <c r="H55" s="247" t="n">
        <v>824.7617847</v>
      </c>
      <c r="I55" s="247" t="n">
        <v>41.7368339021844</v>
      </c>
      <c r="J55" s="247" t="n">
        <v>52.3845125236771</v>
      </c>
      <c r="K55" s="247" t="n">
        <v>12.3463344816876</v>
      </c>
    </row>
    <row r="56">
      <c r="A56" s="247" t="s">
        <v>32</v>
      </c>
      <c r="B56" s="247" t="s">
        <v>33</v>
      </c>
      <c r="C56" s="247" t="s">
        <v>17</v>
      </c>
      <c r="D56" s="247" t="n">
        <v>19542.7273313</v>
      </c>
      <c r="E56" s="247" t="n">
        <v>9.04985181880916</v>
      </c>
      <c r="F56" s="247" t="n">
        <v>70.3880581622975</v>
      </c>
      <c r="G56" s="247" t="n">
        <v>3.31394423832445</v>
      </c>
      <c r="H56" s="247" t="n">
        <v>8221.5381443</v>
      </c>
      <c r="I56" s="247" t="n">
        <v>11.6154670678629</v>
      </c>
      <c r="J56" s="247" t="n">
        <v>29.6119418377025</v>
      </c>
      <c r="K56" s="247" t="n">
        <v>7.87729832350264</v>
      </c>
    </row>
    <row r="57">
      <c r="A57" s="247" t="s">
        <v>32</v>
      </c>
      <c r="B57" s="247" t="s">
        <v>33</v>
      </c>
      <c r="C57" s="247" t="s">
        <v>18</v>
      </c>
      <c r="D57" s="247" t="n">
        <v>13396.8365306</v>
      </c>
      <c r="E57" s="247" t="n">
        <v>12.7019065948748</v>
      </c>
      <c r="F57" s="247" t="n">
        <v>83.1075075621774</v>
      </c>
      <c r="G57" s="247" t="n">
        <v>2.50056140317027</v>
      </c>
      <c r="H57" s="247" t="n">
        <v>2723.0507378</v>
      </c>
      <c r="I57" s="247" t="n">
        <v>15.2442465872562</v>
      </c>
      <c r="J57" s="247" t="n">
        <v>16.8924924378226</v>
      </c>
      <c r="K57" s="247" t="n">
        <v>12.302235829827</v>
      </c>
    </row>
    <row r="58">
      <c r="A58" s="247" t="s">
        <v>32</v>
      </c>
      <c r="B58" s="247" t="s">
        <v>33</v>
      </c>
      <c r="C58" s="247" t="s">
        <v>19</v>
      </c>
      <c r="D58" s="247" t="n">
        <v>6367.7308569</v>
      </c>
      <c r="E58" s="247" t="n">
        <v>24.0772350656549</v>
      </c>
      <c r="F58" s="247" t="n">
        <v>97.4910660331634</v>
      </c>
      <c r="G58" s="247" t="n">
        <v>1.02519881000079</v>
      </c>
      <c r="H58" s="247" t="n">
        <v>163.8736439</v>
      </c>
      <c r="I58" s="247" t="n">
        <v>40.6426464241475</v>
      </c>
      <c r="J58" s="247" t="n">
        <v>2.50893396683661</v>
      </c>
      <c r="K58" s="247" t="n">
        <v>39.8367299434854</v>
      </c>
    </row>
    <row r="59">
      <c r="A59" s="247" t="s">
        <v>32</v>
      </c>
      <c r="B59" s="247" t="s">
        <v>33</v>
      </c>
      <c r="C59" s="247" t="s">
        <v>20</v>
      </c>
      <c r="D59" s="247" t="n">
        <v>957.2202675</v>
      </c>
      <c r="E59" s="247" t="n">
        <v>37.9847419264407</v>
      </c>
      <c r="F59" s="247" t="n">
        <v>95.59715565171</v>
      </c>
      <c r="G59" s="247" t="n">
        <v>3.9372688429485</v>
      </c>
      <c r="H59" s="247" t="n">
        <v>44.0859544</v>
      </c>
      <c r="I59" s="247" t="n">
        <v>81.1722133990206</v>
      </c>
      <c r="J59" s="247" t="n">
        <v>4.40284434828997</v>
      </c>
      <c r="K59" s="247" t="n">
        <v>85.4883054333192</v>
      </c>
    </row>
    <row r="60">
      <c r="A60" s="247" t="s">
        <v>32</v>
      </c>
      <c r="B60" s="247" t="s">
        <v>33</v>
      </c>
      <c r="C60" s="247" t="s">
        <v>21</v>
      </c>
      <c r="D60" s="247" t="n">
        <v>108.9338751</v>
      </c>
      <c r="E60" s="247" t="n">
        <v>44.4584736162661</v>
      </c>
      <c r="F60" s="247" t="n">
        <v>81.2860096180009</v>
      </c>
      <c r="G60" s="247" t="n">
        <v>10.2507494853747</v>
      </c>
      <c r="H60" s="247" t="n">
        <v>25.0791926</v>
      </c>
      <c r="I60" s="247" t="n">
        <v>71.7773853767403</v>
      </c>
      <c r="J60" s="247" t="n">
        <v>18.7139903819991</v>
      </c>
      <c r="K60" s="247" t="n">
        <v>44.5251121888669</v>
      </c>
    </row>
    <row r="61">
      <c r="A61" s="247" t="s">
        <v>32</v>
      </c>
      <c r="B61" s="247" t="s">
        <v>33</v>
      </c>
      <c r="C61" s="247" t="s">
        <v>22</v>
      </c>
      <c r="D61" s="247" t="n">
        <v>42.7373888</v>
      </c>
      <c r="E61" s="247" t="n">
        <v>50.6231067205397</v>
      </c>
      <c r="F61" s="247" t="n">
        <v>83.4216363207813</v>
      </c>
      <c r="G61" s="247" t="n">
        <v>15.7133986880488</v>
      </c>
      <c r="H61" s="247" t="n">
        <v>8.493192</v>
      </c>
      <c r="I61" s="247" t="n">
        <v>100</v>
      </c>
      <c r="J61" s="247" t="n">
        <v>16.5783636792187</v>
      </c>
      <c r="K61" s="247" t="n">
        <v>79.0691684705293</v>
      </c>
    </row>
    <row r="62">
      <c r="A62" s="247" t="s">
        <v>34</v>
      </c>
      <c r="B62" s="247" t="s">
        <v>35</v>
      </c>
      <c r="C62" s="247" t="s">
        <v>16</v>
      </c>
      <c r="D62" s="247" t="n">
        <v>540.1787714</v>
      </c>
      <c r="E62" s="247" t="n">
        <v>21.9405259154433</v>
      </c>
      <c r="F62" s="247" t="n">
        <v>58.622989985244</v>
      </c>
      <c r="G62" s="247" t="n">
        <v>6.28111854682335</v>
      </c>
      <c r="H62" s="247" t="n">
        <v>381.2665038</v>
      </c>
      <c r="I62" s="247" t="n">
        <v>21.874532918752</v>
      </c>
      <c r="J62" s="247" t="n">
        <v>41.377010014756</v>
      </c>
      <c r="K62" s="247" t="n">
        <v>8.89909516263356</v>
      </c>
    </row>
    <row r="63">
      <c r="A63" s="247" t="s">
        <v>34</v>
      </c>
      <c r="B63" s="247" t="s">
        <v>35</v>
      </c>
      <c r="C63" s="247" t="s">
        <v>17</v>
      </c>
      <c r="D63" s="247" t="n">
        <v>1359.5678035</v>
      </c>
      <c r="E63" s="247" t="n">
        <v>8.38241397023046</v>
      </c>
      <c r="F63" s="247" t="n">
        <v>62.2208556565639</v>
      </c>
      <c r="G63" s="247" t="n">
        <v>5.05634466148502</v>
      </c>
      <c r="H63" s="247" t="n">
        <v>825.4998706</v>
      </c>
      <c r="I63" s="247" t="n">
        <v>12.3838187109111</v>
      </c>
      <c r="J63" s="247" t="n">
        <v>37.7791443434361</v>
      </c>
      <c r="K63" s="247" t="n">
        <v>8.32761294094156</v>
      </c>
    </row>
    <row r="64">
      <c r="A64" s="247" t="s">
        <v>34</v>
      </c>
      <c r="B64" s="247" t="s">
        <v>35</v>
      </c>
      <c r="C64" s="247" t="s">
        <v>18</v>
      </c>
      <c r="D64" s="247" t="n">
        <v>310.2641171</v>
      </c>
      <c r="E64" s="247" t="n">
        <v>22.5669331558991</v>
      </c>
      <c r="F64" s="247" t="n">
        <v>82.4497704910507</v>
      </c>
      <c r="G64" s="247" t="n">
        <v>5.91514195172551</v>
      </c>
      <c r="H64" s="247" t="n">
        <v>66.0427122</v>
      </c>
      <c r="I64" s="247" t="n">
        <v>34.1039651965656</v>
      </c>
      <c r="J64" s="247" t="n">
        <v>17.5502295089493</v>
      </c>
      <c r="K64" s="247" t="n">
        <v>27.7889298309782</v>
      </c>
    </row>
    <row r="65">
      <c r="A65" s="247" t="s">
        <v>34</v>
      </c>
      <c r="B65" s="247" t="s">
        <v>35</v>
      </c>
      <c r="C65" s="247" t="s">
        <v>19</v>
      </c>
      <c r="D65" s="247" t="n">
        <v>55.8387737</v>
      </c>
      <c r="E65" s="247" t="n">
        <v>40.903071992401</v>
      </c>
      <c r="F65" s="247" t="n">
        <v>85.7331022931068</v>
      </c>
      <c r="G65" s="247" t="n">
        <v>14.4417611385965</v>
      </c>
      <c r="H65" s="247" t="n">
        <v>9.2921643</v>
      </c>
      <c r="I65" s="247" t="n">
        <v>100</v>
      </c>
      <c r="J65" s="247" t="n">
        <v>14.2668977068932</v>
      </c>
      <c r="K65" s="247" t="n">
        <v>86.7838972721934</v>
      </c>
    </row>
    <row r="66">
      <c r="A66" s="247" t="s">
        <v>34</v>
      </c>
      <c r="B66" s="247" t="s">
        <v>35</v>
      </c>
      <c r="C66" s="247" t="s">
        <v>20</v>
      </c>
      <c r="D66" s="247" t="n">
        <v>83.018956</v>
      </c>
      <c r="E66" s="247" t="n">
        <v>59.8115452896362</v>
      </c>
      <c r="F66" s="247" t="n">
        <v>94.1455026948837</v>
      </c>
      <c r="G66" s="247" t="n">
        <v>3.2964265942598</v>
      </c>
      <c r="H66" s="247" t="n">
        <v>5.162586</v>
      </c>
      <c r="I66" s="247" t="n">
        <v>100</v>
      </c>
      <c r="J66" s="247" t="n">
        <v>5.8544973051163</v>
      </c>
      <c r="K66" s="247" t="n">
        <v>53.0094596750707</v>
      </c>
    </row>
    <row r="67">
      <c r="A67" s="247" t="s">
        <v>34</v>
      </c>
      <c r="B67" s="247" t="s">
        <v>35</v>
      </c>
      <c r="C67" s="247" t="s">
        <v>22</v>
      </c>
      <c r="D67" s="247" t="n">
        <v>62.8884459</v>
      </c>
      <c r="E67" s="247" t="n">
        <v>40.0095866841149</v>
      </c>
      <c r="F67" s="247" t="n">
        <v>45.295596235521</v>
      </c>
      <c r="G67" s="247" t="n">
        <v>23.4678340632727</v>
      </c>
      <c r="H67" s="247" t="n">
        <v>75.9516426</v>
      </c>
      <c r="I67" s="247" t="n">
        <v>36.9271531636688</v>
      </c>
      <c r="J67" s="247" t="n">
        <v>54.704403764479</v>
      </c>
      <c r="K67" s="247" t="n">
        <v>19.4315167171684</v>
      </c>
    </row>
    <row r="68">
      <c r="A68" s="247" t="s">
        <v>36</v>
      </c>
      <c r="B68" s="247" t="s">
        <v>37</v>
      </c>
      <c r="C68" s="247" t="s">
        <v>16</v>
      </c>
      <c r="D68" s="247" t="n">
        <v>135.80124</v>
      </c>
      <c r="E68" s="247" t="n">
        <v>9.94568583189046</v>
      </c>
      <c r="F68" s="247" t="n">
        <v>47.4308300395257</v>
      </c>
      <c r="G68" s="247" t="n">
        <v>7.65729759038026</v>
      </c>
      <c r="H68" s="247" t="n">
        <v>150.513041</v>
      </c>
      <c r="I68" s="247" t="n">
        <v>9.9634699389338</v>
      </c>
      <c r="J68" s="247" t="n">
        <v>52.5691699604743</v>
      </c>
      <c r="K68" s="247" t="n">
        <v>6.90883993117016</v>
      </c>
    </row>
    <row r="69">
      <c r="A69" s="247" t="s">
        <v>36</v>
      </c>
      <c r="B69" s="247" t="s">
        <v>37</v>
      </c>
      <c r="C69" s="247" t="s">
        <v>17</v>
      </c>
      <c r="D69" s="247" t="n">
        <v>152.776395</v>
      </c>
      <c r="E69" s="247" t="n">
        <v>14.422205101856</v>
      </c>
      <c r="F69" s="247" t="n">
        <v>52.734375</v>
      </c>
      <c r="G69" s="247" t="n">
        <v>8.17220030688815</v>
      </c>
      <c r="H69" s="247" t="n">
        <v>136.932917</v>
      </c>
      <c r="I69" s="247" t="n">
        <v>11.8016991919827</v>
      </c>
      <c r="J69" s="247" t="n">
        <v>47.265625</v>
      </c>
      <c r="K69" s="247" t="n">
        <v>9.11774414404876</v>
      </c>
    </row>
    <row r="70">
      <c r="A70" s="247" t="s">
        <v>36</v>
      </c>
      <c r="B70" s="247" t="s">
        <v>37</v>
      </c>
      <c r="C70" s="247" t="s">
        <v>18</v>
      </c>
      <c r="D70" s="247" t="n">
        <v>2.263354</v>
      </c>
      <c r="E70" s="247" t="n">
        <v>70.0000000000001</v>
      </c>
      <c r="F70" s="247" t="n">
        <v>40</v>
      </c>
      <c r="G70" s="247" t="n">
        <v>55.3172667437573</v>
      </c>
      <c r="H70" s="247" t="n">
        <v>3.395031</v>
      </c>
      <c r="I70" s="247" t="n">
        <v>56.5685424949238</v>
      </c>
      <c r="J70" s="247" t="n">
        <v>60</v>
      </c>
      <c r="K70" s="247" t="n">
        <v>36.8781778291715</v>
      </c>
    </row>
    <row r="71">
      <c r="A71" s="247" t="s">
        <v>36</v>
      </c>
      <c r="B71" s="247" t="s">
        <v>37</v>
      </c>
      <c r="C71" s="247" t="s">
        <v>22</v>
      </c>
      <c r="D71" s="247" t="n">
        <v>22.63354</v>
      </c>
      <c r="E71" s="247" t="n">
        <v>28.6356421265527</v>
      </c>
      <c r="F71" s="247" t="n">
        <v>52.6315789473684</v>
      </c>
      <c r="G71" s="247" t="n">
        <v>16.2101845486871</v>
      </c>
      <c r="H71" s="247" t="n">
        <v>20.370186</v>
      </c>
      <c r="I71" s="247" t="n">
        <v>27.2845092395748</v>
      </c>
      <c r="J71" s="247" t="n">
        <v>47.3684210526316</v>
      </c>
      <c r="K71" s="247" t="n">
        <v>18.0113161652079</v>
      </c>
    </row>
    <row r="72">
      <c r="A72" s="247" t="s">
        <v>40</v>
      </c>
      <c r="B72" s="247" t="s">
        <v>41</v>
      </c>
      <c r="C72" s="247" t="s">
        <v>16</v>
      </c>
      <c r="D72" s="247" t="n">
        <v>1458.1410182</v>
      </c>
      <c r="E72" s="247" t="n">
        <v>44.6206045923044</v>
      </c>
      <c r="F72" s="247" t="n">
        <v>67.0483071325347</v>
      </c>
      <c r="G72" s="247" t="n">
        <v>10.3732476818967</v>
      </c>
      <c r="H72" s="247" t="n">
        <v>716.6208521</v>
      </c>
      <c r="I72" s="247" t="n">
        <v>45.1230924680069</v>
      </c>
      <c r="J72" s="247" t="n">
        <v>32.9516928674653</v>
      </c>
      <c r="K72" s="247" t="n">
        <v>21.1069185226707</v>
      </c>
    </row>
    <row r="73">
      <c r="A73" s="247" t="s">
        <v>40</v>
      </c>
      <c r="B73" s="247" t="s">
        <v>41</v>
      </c>
      <c r="C73" s="247" t="s">
        <v>17</v>
      </c>
      <c r="D73" s="247" t="n">
        <v>14378.4320543</v>
      </c>
      <c r="E73" s="247" t="n">
        <v>14.3640959670584</v>
      </c>
      <c r="F73" s="247" t="n">
        <v>73.7143398460662</v>
      </c>
      <c r="G73" s="247" t="n">
        <v>3.59260967128603</v>
      </c>
      <c r="H73" s="247" t="n">
        <v>5127.1785017</v>
      </c>
      <c r="I73" s="247" t="n">
        <v>17.0505410679477</v>
      </c>
      <c r="J73" s="247" t="n">
        <v>26.2856601539338</v>
      </c>
      <c r="K73" s="247" t="n">
        <v>10.0749552681031</v>
      </c>
    </row>
    <row r="74">
      <c r="A74" s="247" t="s">
        <v>40</v>
      </c>
      <c r="B74" s="247" t="s">
        <v>41</v>
      </c>
      <c r="C74" s="247" t="s">
        <v>18</v>
      </c>
      <c r="D74" s="247" t="n">
        <v>20623.3532599</v>
      </c>
      <c r="E74" s="247" t="n">
        <v>11.0021798444143</v>
      </c>
      <c r="F74" s="247" t="n">
        <v>84.650115412703</v>
      </c>
      <c r="G74" s="247" t="n">
        <v>3.12592187910401</v>
      </c>
      <c r="H74" s="247" t="n">
        <v>3739.7006584</v>
      </c>
      <c r="I74" s="247" t="n">
        <v>20.5839627713208</v>
      </c>
      <c r="J74" s="247" t="n">
        <v>15.349884587297</v>
      </c>
      <c r="K74" s="247" t="n">
        <v>17.2385431520592</v>
      </c>
    </row>
    <row r="75">
      <c r="A75" s="247" t="s">
        <v>40</v>
      </c>
      <c r="B75" s="247" t="s">
        <v>41</v>
      </c>
      <c r="C75" s="247" t="s">
        <v>19</v>
      </c>
      <c r="D75" s="247" t="n">
        <v>3726.5817248</v>
      </c>
      <c r="E75" s="247" t="n">
        <v>39.6301341760388</v>
      </c>
      <c r="F75" s="247" t="n">
        <v>96.5786470384675</v>
      </c>
      <c r="G75" s="247" t="n">
        <v>1.49895591048498</v>
      </c>
      <c r="H75" s="247" t="n">
        <v>132.0162563</v>
      </c>
      <c r="I75" s="247" t="n">
        <v>57.0472746204112</v>
      </c>
      <c r="J75" s="247" t="n">
        <v>3.42135296153255</v>
      </c>
      <c r="K75" s="247" t="n">
        <v>42.312832213636</v>
      </c>
    </row>
    <row r="76">
      <c r="A76" s="247" t="s">
        <v>42</v>
      </c>
      <c r="B76" s="247" t="s">
        <v>43</v>
      </c>
      <c r="C76" s="247" t="s">
        <v>16</v>
      </c>
      <c r="D76" s="247" t="n">
        <v>250.2706098</v>
      </c>
      <c r="E76" s="247" t="n">
        <v>22.5581880699915</v>
      </c>
      <c r="F76" s="247" t="n">
        <v>44.8954328870353</v>
      </c>
      <c r="G76" s="247" t="n">
        <v>13.2087233998673</v>
      </c>
      <c r="H76" s="247" t="n">
        <v>307.1816603</v>
      </c>
      <c r="I76" s="247" t="n">
        <v>21.9124831249806</v>
      </c>
      <c r="J76" s="247" t="n">
        <v>55.1045671129648</v>
      </c>
      <c r="K76" s="247" t="n">
        <v>10.7615645306945</v>
      </c>
    </row>
    <row r="77">
      <c r="A77" s="247" t="s">
        <v>42</v>
      </c>
      <c r="B77" s="247" t="s">
        <v>43</v>
      </c>
      <c r="C77" s="247" t="s">
        <v>17</v>
      </c>
      <c r="D77" s="247" t="n">
        <v>498.8884416</v>
      </c>
      <c r="E77" s="247" t="n">
        <v>11.5064961961851</v>
      </c>
      <c r="F77" s="247" t="n">
        <v>48.2612490470536</v>
      </c>
      <c r="G77" s="247" t="n">
        <v>7.00001774893481</v>
      </c>
      <c r="H77" s="247" t="n">
        <v>534.836237</v>
      </c>
      <c r="I77" s="247" t="n">
        <v>11.9701457852994</v>
      </c>
      <c r="J77" s="247" t="n">
        <v>51.7387509529464</v>
      </c>
      <c r="K77" s="247" t="n">
        <v>6.52952755319462</v>
      </c>
    </row>
    <row r="78">
      <c r="A78" s="247" t="s">
        <v>42</v>
      </c>
      <c r="B78" s="247" t="s">
        <v>43</v>
      </c>
      <c r="C78" s="247" t="s">
        <v>22</v>
      </c>
      <c r="D78" s="247" t="n">
        <v>24.8010835</v>
      </c>
      <c r="E78" s="247" t="n">
        <v>87.7382496006586</v>
      </c>
      <c r="F78" s="247" t="n">
        <v>31.0232489553921</v>
      </c>
      <c r="G78" s="247" t="n">
        <v>58.2437242737824</v>
      </c>
      <c r="H78" s="247" t="n">
        <v>55.1424567</v>
      </c>
      <c r="I78" s="247" t="n">
        <v>53.9342467670476</v>
      </c>
      <c r="J78" s="247" t="n">
        <v>68.9767510446079</v>
      </c>
      <c r="K78" s="247" t="n">
        <v>26.1959215368991</v>
      </c>
    </row>
    <row r="79">
      <c r="A79" s="247" t="s">
        <v>44</v>
      </c>
      <c r="B79" s="247" t="s">
        <v>45</v>
      </c>
      <c r="C79" s="247" t="s">
        <v>17</v>
      </c>
      <c r="D79" s="247" t="n">
        <v>1066.8897503</v>
      </c>
      <c r="E79" s="247" t="n">
        <v>18.9731111594876</v>
      </c>
      <c r="F79" s="247" t="n">
        <v>61.9975971120622</v>
      </c>
      <c r="G79" s="247" t="n">
        <v>8.0577393390524</v>
      </c>
      <c r="H79" s="247" t="n">
        <v>653.9668635</v>
      </c>
      <c r="I79" s="247" t="n">
        <v>22.2402107342653</v>
      </c>
      <c r="J79" s="247" t="n">
        <v>38.0024028879378</v>
      </c>
      <c r="K79" s="247" t="n">
        <v>13.1454971057935</v>
      </c>
    </row>
    <row r="80">
      <c r="A80" s="247" t="s">
        <v>44</v>
      </c>
      <c r="B80" s="247" t="s">
        <v>45</v>
      </c>
      <c r="C80" s="247" t="s">
        <v>18</v>
      </c>
      <c r="D80" s="247" t="n">
        <v>4017.4170007</v>
      </c>
      <c r="E80" s="247" t="n">
        <v>7.44279197681977</v>
      </c>
      <c r="F80" s="247" t="n">
        <v>81.3906943222341</v>
      </c>
      <c r="G80" s="247" t="n">
        <v>2.79284283068059</v>
      </c>
      <c r="H80" s="247" t="n">
        <v>918.5490015</v>
      </c>
      <c r="I80" s="247" t="n">
        <v>13.2219778531025</v>
      </c>
      <c r="J80" s="247" t="n">
        <v>18.6093056777659</v>
      </c>
      <c r="K80" s="247" t="n">
        <v>12.2149327362361</v>
      </c>
    </row>
    <row r="81">
      <c r="A81" s="247" t="s">
        <v>44</v>
      </c>
      <c r="B81" s="247" t="s">
        <v>45</v>
      </c>
      <c r="C81" s="247" t="s">
        <v>19</v>
      </c>
      <c r="D81" s="247" t="n">
        <v>117.4617071</v>
      </c>
      <c r="E81" s="247" t="n">
        <v>92.0036488874549</v>
      </c>
      <c r="F81" s="247" t="n">
        <v>88.2147922671343</v>
      </c>
      <c r="G81" s="247" t="n">
        <v>16.1471813210099</v>
      </c>
      <c r="H81" s="247" t="n">
        <v>15.6924999</v>
      </c>
      <c r="I81" s="247" t="n">
        <v>99.9999999999998</v>
      </c>
      <c r="J81" s="247" t="n">
        <v>11.7852077328657</v>
      </c>
      <c r="K81" s="247" t="n">
        <v>120.865094465864</v>
      </c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745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740</v>
      </c>
      <c r="I91" s="5" t="s">
        <v>741</v>
      </c>
      <c r="J91" s="5" t="s">
        <v>742</v>
      </c>
      <c r="K91" s="5" t="s">
        <v>743</v>
      </c>
    </row>
    <row r="92">
      <c r="A92" s="248" t="s">
        <v>14</v>
      </c>
      <c r="B92" s="248" t="s">
        <v>15</v>
      </c>
      <c r="C92" s="248" t="s">
        <v>16</v>
      </c>
      <c r="D92" s="248" t="n">
        <v>73900.156151</v>
      </c>
      <c r="E92" s="248" t="n">
        <v>4.37372541819545</v>
      </c>
      <c r="F92" s="248" t="n">
        <v>54.3390457428317</v>
      </c>
      <c r="G92" s="248" t="n">
        <v>1.99212756326312</v>
      </c>
      <c r="H92" s="248" t="n">
        <v>62098.1028187</v>
      </c>
      <c r="I92" s="248" t="n">
        <v>4.5983197681502</v>
      </c>
      <c r="J92" s="248" t="n">
        <v>45.6609542571683</v>
      </c>
      <c r="K92" s="248" t="n">
        <v>2.3707413160056</v>
      </c>
    </row>
    <row r="93">
      <c r="A93" s="248" t="s">
        <v>14</v>
      </c>
      <c r="B93" s="248" t="s">
        <v>15</v>
      </c>
      <c r="C93" s="248" t="s">
        <v>17</v>
      </c>
      <c r="D93" s="248" t="n">
        <v>343902.0714278</v>
      </c>
      <c r="E93" s="248" t="n">
        <v>2.29499149125674</v>
      </c>
      <c r="F93" s="248" t="n">
        <v>71.9567554011931</v>
      </c>
      <c r="G93" s="248" t="n">
        <v>0.755765919777776</v>
      </c>
      <c r="H93" s="248" t="n">
        <v>134026.7477781</v>
      </c>
      <c r="I93" s="248" t="n">
        <v>2.70321646143432</v>
      </c>
      <c r="J93" s="248" t="n">
        <v>28.0432445988069</v>
      </c>
      <c r="K93" s="248" t="n">
        <v>1.93923578416176</v>
      </c>
    </row>
    <row r="94">
      <c r="A94" s="248" t="s">
        <v>14</v>
      </c>
      <c r="B94" s="248" t="s">
        <v>15</v>
      </c>
      <c r="C94" s="248" t="s">
        <v>18</v>
      </c>
      <c r="D94" s="248" t="n">
        <v>417942.6963136</v>
      </c>
      <c r="E94" s="248" t="n">
        <v>1.88482766015932</v>
      </c>
      <c r="F94" s="248" t="n">
        <v>86.1363769174662</v>
      </c>
      <c r="G94" s="248" t="n">
        <v>0.469886690573887</v>
      </c>
      <c r="H94" s="248" t="n">
        <v>67267.747021</v>
      </c>
      <c r="I94" s="248" t="n">
        <v>3.22832649843755</v>
      </c>
      <c r="J94" s="248" t="n">
        <v>13.8636230825338</v>
      </c>
      <c r="K94" s="248" t="n">
        <v>2.91946317689243</v>
      </c>
    </row>
    <row r="95">
      <c r="A95" s="248" t="s">
        <v>14</v>
      </c>
      <c r="B95" s="248" t="s">
        <v>15</v>
      </c>
      <c r="C95" s="248" t="s">
        <v>19</v>
      </c>
      <c r="D95" s="248" t="n">
        <v>71326.7192018</v>
      </c>
      <c r="E95" s="248" t="n">
        <v>5.24684431734228</v>
      </c>
      <c r="F95" s="248" t="n">
        <v>96.7210855572791</v>
      </c>
      <c r="G95" s="248" t="n">
        <v>0.426914848670415</v>
      </c>
      <c r="H95" s="248" t="n">
        <v>2418.0271385</v>
      </c>
      <c r="I95" s="248" t="n">
        <v>13.7812980724498</v>
      </c>
      <c r="J95" s="248" t="n">
        <v>3.27891444272091</v>
      </c>
      <c r="K95" s="248" t="n">
        <v>12.5930908918927</v>
      </c>
    </row>
    <row r="96">
      <c r="A96" s="248" t="s">
        <v>14</v>
      </c>
      <c r="B96" s="248" t="s">
        <v>15</v>
      </c>
      <c r="C96" s="248" t="s">
        <v>20</v>
      </c>
      <c r="D96" s="248" t="n">
        <v>12650.4311889</v>
      </c>
      <c r="E96" s="248" t="n">
        <v>11.3025905076819</v>
      </c>
      <c r="F96" s="248" t="n">
        <v>99.1839897691331</v>
      </c>
      <c r="G96" s="248" t="n">
        <v>0.31794071156176</v>
      </c>
      <c r="H96" s="248" t="n">
        <v>104.0781007</v>
      </c>
      <c r="I96" s="248" t="n">
        <v>41.1681324905108</v>
      </c>
      <c r="J96" s="248" t="n">
        <v>0.81601023086686</v>
      </c>
      <c r="K96" s="248" t="n">
        <v>38.6448932744788</v>
      </c>
    </row>
    <row r="97">
      <c r="A97" s="248" t="s">
        <v>14</v>
      </c>
      <c r="B97" s="248" t="s">
        <v>15</v>
      </c>
      <c r="C97" s="248" t="s">
        <v>21</v>
      </c>
      <c r="D97" s="248" t="n">
        <v>997.3439645</v>
      </c>
      <c r="E97" s="248" t="n">
        <v>43.5691573997184</v>
      </c>
      <c r="F97" s="248" t="n">
        <v>94.0099882117086</v>
      </c>
      <c r="G97" s="248" t="n">
        <v>2.58742383183016</v>
      </c>
      <c r="H97" s="248" t="n">
        <v>63.5475253</v>
      </c>
      <c r="I97" s="248" t="n">
        <v>57.3509274470303</v>
      </c>
      <c r="J97" s="248" t="n">
        <v>5.99001178829138</v>
      </c>
      <c r="K97" s="248" t="n">
        <v>40.6082145622006</v>
      </c>
    </row>
    <row r="98">
      <c r="A98" s="248" t="s">
        <v>14</v>
      </c>
      <c r="B98" s="248" t="s">
        <v>15</v>
      </c>
      <c r="C98" s="248" t="s">
        <v>22</v>
      </c>
      <c r="D98" s="248" t="n">
        <v>1727.4983131</v>
      </c>
      <c r="E98" s="248" t="n">
        <v>28.6340592853332</v>
      </c>
      <c r="F98" s="248" t="n">
        <v>41.4568806292815</v>
      </c>
      <c r="G98" s="248" t="n">
        <v>20.1883557425364</v>
      </c>
      <c r="H98" s="248" t="n">
        <v>2439.4778001</v>
      </c>
      <c r="I98" s="248" t="n">
        <v>29.7672274005972</v>
      </c>
      <c r="J98" s="248" t="n">
        <v>58.5431193707184</v>
      </c>
      <c r="K98" s="248" t="n">
        <v>14.2962360584158</v>
      </c>
    </row>
    <row r="99">
      <c r="A99" s="248" t="s">
        <v>47</v>
      </c>
      <c r="B99" s="248" t="s">
        <v>48</v>
      </c>
      <c r="C99" s="248" t="s">
        <v>16</v>
      </c>
      <c r="D99" s="248" t="n">
        <v>15.6082626</v>
      </c>
      <c r="E99" s="248" t="n">
        <v>61.021887330753</v>
      </c>
      <c r="F99" s="248" t="n">
        <v>11.1579072007453</v>
      </c>
      <c r="G99" s="248" t="n">
        <v>50.9167027733235</v>
      </c>
      <c r="H99" s="248" t="n">
        <v>124.2769535</v>
      </c>
      <c r="I99" s="248" t="n">
        <v>39.964712813286</v>
      </c>
      <c r="J99" s="248" t="n">
        <v>88.8420927992547</v>
      </c>
      <c r="K99" s="248" t="n">
        <v>6.39475981049199</v>
      </c>
    </row>
    <row r="100">
      <c r="A100" s="248" t="s">
        <v>47</v>
      </c>
      <c r="B100" s="248" t="s">
        <v>48</v>
      </c>
      <c r="C100" s="248" t="s">
        <v>17</v>
      </c>
      <c r="D100" s="248" t="n">
        <v>1788.1208671</v>
      </c>
      <c r="E100" s="248" t="n">
        <v>6.19665933871223</v>
      </c>
      <c r="F100" s="248" t="n">
        <v>56.5625733444096</v>
      </c>
      <c r="G100" s="248" t="n">
        <v>4.73110719676818</v>
      </c>
      <c r="H100" s="248" t="n">
        <v>1373.1936937</v>
      </c>
      <c r="I100" s="248" t="n">
        <v>7.20809303650881</v>
      </c>
      <c r="J100" s="248" t="n">
        <v>43.4374266555904</v>
      </c>
      <c r="K100" s="248" t="n">
        <v>6.16066876933705</v>
      </c>
    </row>
    <row r="101">
      <c r="A101" s="248" t="s">
        <v>47</v>
      </c>
      <c r="B101" s="248" t="s">
        <v>48</v>
      </c>
      <c r="C101" s="248" t="s">
        <v>18</v>
      </c>
      <c r="D101" s="248" t="n">
        <v>231.8950343</v>
      </c>
      <c r="E101" s="248" t="n">
        <v>26.026264810933</v>
      </c>
      <c r="F101" s="248" t="n">
        <v>77.5428164855709</v>
      </c>
      <c r="G101" s="248" t="n">
        <v>9.67296095313381</v>
      </c>
      <c r="H101" s="248" t="n">
        <v>67.1591461</v>
      </c>
      <c r="I101" s="248" t="n">
        <v>38.6976957488787</v>
      </c>
      <c r="J101" s="248" t="n">
        <v>22.4571835144291</v>
      </c>
      <c r="K101" s="248" t="n">
        <v>33.3999424094751</v>
      </c>
    </row>
    <row r="102">
      <c r="A102" s="248" t="s">
        <v>47</v>
      </c>
      <c r="B102" s="248" t="s">
        <v>48</v>
      </c>
      <c r="C102" s="248" t="s">
        <v>22</v>
      </c>
      <c r="D102" s="248" t="n">
        <v>15.150348</v>
      </c>
      <c r="E102" s="248" t="n">
        <v>70.5036070467339</v>
      </c>
      <c r="F102" s="248" t="n">
        <v>100</v>
      </c>
      <c r="G102" s="248" t="n">
        <v>0.00000000000000782747278624085</v>
      </c>
      <c r="H102" s="248"/>
      <c r="I102" s="248"/>
      <c r="J102" s="248"/>
      <c r="K102" s="248"/>
    </row>
    <row r="103">
      <c r="A103" s="248" t="s">
        <v>32</v>
      </c>
      <c r="B103" s="248" t="s">
        <v>33</v>
      </c>
      <c r="C103" s="248" t="s">
        <v>16</v>
      </c>
      <c r="D103" s="248" t="n">
        <v>291.367333</v>
      </c>
      <c r="E103" s="248" t="n">
        <v>64.7371853492704</v>
      </c>
      <c r="F103" s="248" t="n">
        <v>38.8216854569577</v>
      </c>
      <c r="G103" s="248" t="n">
        <v>26.7281319262438</v>
      </c>
      <c r="H103" s="248" t="n">
        <v>459.1599292</v>
      </c>
      <c r="I103" s="248" t="n">
        <v>70.1040275898616</v>
      </c>
      <c r="J103" s="248" t="n">
        <v>61.1783145430423</v>
      </c>
      <c r="K103" s="248" t="n">
        <v>16.960766870468</v>
      </c>
    </row>
    <row r="104">
      <c r="A104" s="248" t="s">
        <v>32</v>
      </c>
      <c r="B104" s="248" t="s">
        <v>33</v>
      </c>
      <c r="C104" s="248" t="s">
        <v>17</v>
      </c>
      <c r="D104" s="248" t="n">
        <v>16725.7645458</v>
      </c>
      <c r="E104" s="248" t="n">
        <v>10.4600646441631</v>
      </c>
      <c r="F104" s="248" t="n">
        <v>72.5186970074753</v>
      </c>
      <c r="G104" s="248" t="n">
        <v>3.80348109352809</v>
      </c>
      <c r="H104" s="248" t="n">
        <v>6338.3075294</v>
      </c>
      <c r="I104" s="248" t="n">
        <v>14.7566084476334</v>
      </c>
      <c r="J104" s="248" t="n">
        <v>27.4813029925247</v>
      </c>
      <c r="K104" s="248" t="n">
        <v>10.0367691106296</v>
      </c>
    </row>
    <row r="105">
      <c r="A105" s="248" t="s">
        <v>32</v>
      </c>
      <c r="B105" s="248" t="s">
        <v>33</v>
      </c>
      <c r="C105" s="248" t="s">
        <v>18</v>
      </c>
      <c r="D105" s="248" t="n">
        <v>12461.6088428</v>
      </c>
      <c r="E105" s="248" t="n">
        <v>13.5737072828386</v>
      </c>
      <c r="F105" s="248" t="n">
        <v>85.6925170666239</v>
      </c>
      <c r="G105" s="248" t="n">
        <v>2.52044113747709</v>
      </c>
      <c r="H105" s="248" t="n">
        <v>2080.6280635</v>
      </c>
      <c r="I105" s="248" t="n">
        <v>18.9911273099523</v>
      </c>
      <c r="J105" s="248" t="n">
        <v>14.3074829333761</v>
      </c>
      <c r="K105" s="248" t="n">
        <v>15.0958030978906</v>
      </c>
    </row>
    <row r="106">
      <c r="A106" s="248" t="s">
        <v>32</v>
      </c>
      <c r="B106" s="248" t="s">
        <v>33</v>
      </c>
      <c r="C106" s="248" t="s">
        <v>19</v>
      </c>
      <c r="D106" s="248" t="n">
        <v>6009.0294816</v>
      </c>
      <c r="E106" s="248" t="n">
        <v>25.4356097915002</v>
      </c>
      <c r="F106" s="248" t="n">
        <v>99.2627363824684</v>
      </c>
      <c r="G106" s="248" t="n">
        <v>0.68588738765004</v>
      </c>
      <c r="H106" s="248" t="n">
        <v>44.6314395</v>
      </c>
      <c r="I106" s="248" t="n">
        <v>99.9999999999999</v>
      </c>
      <c r="J106" s="248" t="n">
        <v>0.737263617531622</v>
      </c>
      <c r="K106" s="248" t="n">
        <v>92.3456106193191</v>
      </c>
    </row>
    <row r="107">
      <c r="A107" s="248" t="s">
        <v>32</v>
      </c>
      <c r="B107" s="248" t="s">
        <v>33</v>
      </c>
      <c r="C107" s="248" t="s">
        <v>20</v>
      </c>
      <c r="D107" s="248" t="n">
        <v>704.9729054</v>
      </c>
      <c r="E107" s="248" t="n">
        <v>47.8658007523126</v>
      </c>
      <c r="F107" s="248" t="n">
        <v>100</v>
      </c>
      <c r="G107" s="248" t="n">
        <v>0</v>
      </c>
      <c r="H107" s="248"/>
      <c r="I107" s="248"/>
      <c r="J107" s="248"/>
      <c r="K107" s="248"/>
    </row>
    <row r="108">
      <c r="A108" s="248" t="s">
        <v>51</v>
      </c>
      <c r="B108" s="248" t="s">
        <v>52</v>
      </c>
      <c r="C108" s="248" t="s">
        <v>16</v>
      </c>
      <c r="D108" s="248" t="n">
        <v>97.0331061</v>
      </c>
      <c r="E108" s="248" t="n">
        <v>45.6520464263423</v>
      </c>
      <c r="F108" s="248" t="n">
        <v>40.876036669918</v>
      </c>
      <c r="G108" s="248" t="n">
        <v>29.1412063581377</v>
      </c>
      <c r="H108" s="248" t="n">
        <v>140.3507354</v>
      </c>
      <c r="I108" s="248" t="n">
        <v>48.544581168994</v>
      </c>
      <c r="J108" s="248" t="n">
        <v>59.123963330082</v>
      </c>
      <c r="K108" s="248" t="n">
        <v>20.1471104541941</v>
      </c>
    </row>
    <row r="109">
      <c r="A109" s="248" t="s">
        <v>51</v>
      </c>
      <c r="B109" s="248" t="s">
        <v>52</v>
      </c>
      <c r="C109" s="248" t="s">
        <v>17</v>
      </c>
      <c r="D109" s="248" t="n">
        <v>3190.3248533</v>
      </c>
      <c r="E109" s="248" t="n">
        <v>7.72557777477052</v>
      </c>
      <c r="F109" s="248" t="n">
        <v>57.3930657975624</v>
      </c>
      <c r="G109" s="248" t="n">
        <v>4.23066073507371</v>
      </c>
      <c r="H109" s="248" t="n">
        <v>2368.4039042</v>
      </c>
      <c r="I109" s="248" t="n">
        <v>7.57837204792532</v>
      </c>
      <c r="J109" s="248" t="n">
        <v>42.6069342024376</v>
      </c>
      <c r="K109" s="248" t="n">
        <v>5.69885147759254</v>
      </c>
    </row>
    <row r="110">
      <c r="A110" s="248" t="s">
        <v>51</v>
      </c>
      <c r="B110" s="248" t="s">
        <v>52</v>
      </c>
      <c r="C110" s="248" t="s">
        <v>18</v>
      </c>
      <c r="D110" s="248" t="n">
        <v>988.1892647</v>
      </c>
      <c r="E110" s="248" t="n">
        <v>20.2558459065661</v>
      </c>
      <c r="F110" s="248" t="n">
        <v>58.210925579446</v>
      </c>
      <c r="G110" s="248" t="n">
        <v>7.60677622961768</v>
      </c>
      <c r="H110" s="248" t="n">
        <v>709.4117524</v>
      </c>
      <c r="I110" s="248" t="n">
        <v>18.5155548343896</v>
      </c>
      <c r="J110" s="248" t="n">
        <v>41.789074420554</v>
      </c>
      <c r="K110" s="248" t="n">
        <v>10.5960108267912</v>
      </c>
    </row>
    <row r="111">
      <c r="A111" s="248" t="s">
        <v>53</v>
      </c>
      <c r="B111" s="248" t="s">
        <v>54</v>
      </c>
      <c r="C111" s="248" t="s">
        <v>16</v>
      </c>
      <c r="D111" s="248" t="n">
        <v>4964.3036734</v>
      </c>
      <c r="E111" s="248" t="n">
        <v>23.3600475111105</v>
      </c>
      <c r="F111" s="248" t="n">
        <v>50.443785925159</v>
      </c>
      <c r="G111" s="248" t="n">
        <v>9.31196869557337</v>
      </c>
      <c r="H111" s="248" t="n">
        <v>4876.9554279</v>
      </c>
      <c r="I111" s="248" t="n">
        <v>23.8334306853753</v>
      </c>
      <c r="J111" s="248" t="n">
        <v>49.556214074841</v>
      </c>
      <c r="K111" s="248" t="n">
        <v>9.47874982362224</v>
      </c>
    </row>
    <row r="112">
      <c r="A112" s="248" t="s">
        <v>53</v>
      </c>
      <c r="B112" s="248" t="s">
        <v>54</v>
      </c>
      <c r="C112" s="248" t="s">
        <v>17</v>
      </c>
      <c r="D112" s="248" t="n">
        <v>14474.4099086</v>
      </c>
      <c r="E112" s="248" t="n">
        <v>12.9545697158687</v>
      </c>
      <c r="F112" s="248" t="n">
        <v>68.1225857879022</v>
      </c>
      <c r="G112" s="248" t="n">
        <v>3.98124696615689</v>
      </c>
      <c r="H112" s="248" t="n">
        <v>6773.1832959</v>
      </c>
      <c r="I112" s="248" t="n">
        <v>13.6550704559256</v>
      </c>
      <c r="J112" s="248" t="n">
        <v>31.8774142120978</v>
      </c>
      <c r="K112" s="248" t="n">
        <v>8.50799365940793</v>
      </c>
    </row>
    <row r="113">
      <c r="A113" s="248" t="s">
        <v>53</v>
      </c>
      <c r="B113" s="248" t="s">
        <v>54</v>
      </c>
      <c r="C113" s="248" t="s">
        <v>18</v>
      </c>
      <c r="D113" s="248" t="n">
        <v>9972.7502007</v>
      </c>
      <c r="E113" s="248" t="n">
        <v>16.4122444557522</v>
      </c>
      <c r="F113" s="248" t="n">
        <v>76.8377186041978</v>
      </c>
      <c r="G113" s="248" t="n">
        <v>4.40250965662572</v>
      </c>
      <c r="H113" s="248" t="n">
        <v>3006.2272883</v>
      </c>
      <c r="I113" s="248" t="n">
        <v>21.2893107608103</v>
      </c>
      <c r="J113" s="248" t="n">
        <v>23.1622813958022</v>
      </c>
      <c r="K113" s="248" t="n">
        <v>14.6047270718928</v>
      </c>
    </row>
    <row r="114">
      <c r="A114" s="248" t="s">
        <v>53</v>
      </c>
      <c r="B114" s="248" t="s">
        <v>54</v>
      </c>
      <c r="C114" s="248" t="s">
        <v>19</v>
      </c>
      <c r="D114" s="248" t="n">
        <v>4709.8636607</v>
      </c>
      <c r="E114" s="248" t="n">
        <v>31.1577196243426</v>
      </c>
      <c r="F114" s="248" t="n">
        <v>93.4324506658186</v>
      </c>
      <c r="G114" s="248" t="n">
        <v>3.47019650652543</v>
      </c>
      <c r="H114" s="248" t="n">
        <v>331.0655102</v>
      </c>
      <c r="I114" s="248" t="n">
        <v>58.5416506508427</v>
      </c>
      <c r="J114" s="248" t="n">
        <v>6.56754933418142</v>
      </c>
      <c r="K114" s="248" t="n">
        <v>49.3683332090333</v>
      </c>
    </row>
    <row r="115">
      <c r="A115" s="248" t="s">
        <v>55</v>
      </c>
      <c r="B115" s="248" t="s">
        <v>56</v>
      </c>
      <c r="C115" s="248" t="s">
        <v>16</v>
      </c>
      <c r="D115" s="248" t="n">
        <v>1055.2276644</v>
      </c>
      <c r="E115" s="248" t="n">
        <v>59.2239888075677</v>
      </c>
      <c r="F115" s="248" t="n">
        <v>64.3460085101436</v>
      </c>
      <c r="G115" s="248" t="n">
        <v>22.3993991647564</v>
      </c>
      <c r="H115" s="248" t="n">
        <v>584.699487</v>
      </c>
      <c r="I115" s="248" t="n">
        <v>54.6218202734339</v>
      </c>
      <c r="J115" s="248" t="n">
        <v>35.6539914898564</v>
      </c>
      <c r="K115" s="248" t="n">
        <v>40.42498102036</v>
      </c>
    </row>
    <row r="116">
      <c r="A116" s="248" t="s">
        <v>55</v>
      </c>
      <c r="B116" s="248" t="s">
        <v>56</v>
      </c>
      <c r="C116" s="248" t="s">
        <v>17</v>
      </c>
      <c r="D116" s="248" t="n">
        <v>7051.9428549</v>
      </c>
      <c r="E116" s="248" t="n">
        <v>15.1159646242838</v>
      </c>
      <c r="F116" s="248" t="n">
        <v>47.2583076807775</v>
      </c>
      <c r="G116" s="248" t="n">
        <v>8.46765788009644</v>
      </c>
      <c r="H116" s="248" t="n">
        <v>7870.1802616</v>
      </c>
      <c r="I116" s="248" t="n">
        <v>17.8509999926854</v>
      </c>
      <c r="J116" s="248" t="n">
        <v>52.7416923192225</v>
      </c>
      <c r="K116" s="248" t="n">
        <v>7.58730264116518</v>
      </c>
    </row>
    <row r="117">
      <c r="A117" s="248" t="s">
        <v>55</v>
      </c>
      <c r="B117" s="248" t="s">
        <v>56</v>
      </c>
      <c r="C117" s="248" t="s">
        <v>18</v>
      </c>
      <c r="D117" s="248" t="n">
        <v>17231.6787374</v>
      </c>
      <c r="E117" s="248" t="n">
        <v>10.6893708234034</v>
      </c>
      <c r="F117" s="248" t="n">
        <v>63.568343802495</v>
      </c>
      <c r="G117" s="248" t="n">
        <v>4.13115966197587</v>
      </c>
      <c r="H117" s="248" t="n">
        <v>9875.6481279</v>
      </c>
      <c r="I117" s="248" t="n">
        <v>11.6028232583071</v>
      </c>
      <c r="J117" s="248" t="n">
        <v>36.431656197505</v>
      </c>
      <c r="K117" s="248" t="n">
        <v>7.20831839957543</v>
      </c>
    </row>
    <row r="118">
      <c r="A118" s="248" t="s">
        <v>55</v>
      </c>
      <c r="B118" s="248" t="s">
        <v>56</v>
      </c>
      <c r="C118" s="248" t="s">
        <v>19</v>
      </c>
      <c r="D118" s="248" t="n">
        <v>7171.5299764</v>
      </c>
      <c r="E118" s="248" t="n">
        <v>20.9596878531083</v>
      </c>
      <c r="F118" s="248" t="n">
        <v>81.0813329524679</v>
      </c>
      <c r="G118" s="248" t="n">
        <v>6.01594729898729</v>
      </c>
      <c r="H118" s="248" t="n">
        <v>1673.3295187</v>
      </c>
      <c r="I118" s="248" t="n">
        <v>30.0674315755349</v>
      </c>
      <c r="J118" s="248" t="n">
        <v>18.9186670475321</v>
      </c>
      <c r="K118" s="248" t="n">
        <v>25.7830546279061</v>
      </c>
    </row>
    <row r="119">
      <c r="A119" s="248" t="s">
        <v>55</v>
      </c>
      <c r="B119" s="248" t="s">
        <v>56</v>
      </c>
      <c r="C119" s="248" t="s">
        <v>20</v>
      </c>
      <c r="D119" s="248" t="n">
        <v>2789.6489117</v>
      </c>
      <c r="E119" s="248" t="n">
        <v>38.5607167706816</v>
      </c>
      <c r="F119" s="248" t="n">
        <v>91.8295745485782</v>
      </c>
      <c r="G119" s="248" t="n">
        <v>3.65702556145221</v>
      </c>
      <c r="H119" s="248" t="n">
        <v>248.2056416</v>
      </c>
      <c r="I119" s="248" t="n">
        <v>46.8290710336691</v>
      </c>
      <c r="J119" s="248" t="n">
        <v>8.17042545142182</v>
      </c>
      <c r="K119" s="248" t="n">
        <v>41.1022783841681</v>
      </c>
    </row>
    <row r="120">
      <c r="A120" s="248" t="s">
        <v>55</v>
      </c>
      <c r="B120" s="248" t="s">
        <v>56</v>
      </c>
      <c r="C120" s="248" t="s">
        <v>21</v>
      </c>
      <c r="D120" s="248" t="n">
        <v>574.1728927</v>
      </c>
      <c r="E120" s="248" t="n">
        <v>70.0203996515353</v>
      </c>
      <c r="F120" s="248" t="n">
        <v>93.3223780940892</v>
      </c>
      <c r="G120" s="248" t="n">
        <v>2.86593640845335</v>
      </c>
      <c r="H120" s="248" t="n">
        <v>41.0845669</v>
      </c>
      <c r="I120" s="248" t="n">
        <v>100</v>
      </c>
      <c r="J120" s="248" t="n">
        <v>6.67762190591082</v>
      </c>
      <c r="K120" s="248" t="n">
        <v>40.052582322242</v>
      </c>
    </row>
    <row r="121">
      <c r="A121" s="248" t="s">
        <v>55</v>
      </c>
      <c r="B121" s="248" t="s">
        <v>56</v>
      </c>
      <c r="C121" s="248" t="s">
        <v>22</v>
      </c>
      <c r="D121" s="248" t="n">
        <v>88.1898529</v>
      </c>
      <c r="E121" s="248" t="n">
        <v>100</v>
      </c>
      <c r="F121" s="248" t="n">
        <v>34.9400040342995</v>
      </c>
      <c r="G121" s="248" t="n">
        <v>80.5071314350315</v>
      </c>
      <c r="H121" s="248" t="n">
        <v>164.2138183</v>
      </c>
      <c r="I121" s="248" t="n">
        <v>71.1927315445321</v>
      </c>
      <c r="J121" s="248" t="n">
        <v>65.0599959657005</v>
      </c>
      <c r="K121" s="248" t="n">
        <v>43.2357773064241</v>
      </c>
    </row>
    <row r="122">
      <c r="A122" s="248" t="s">
        <v>59</v>
      </c>
      <c r="B122" s="248" t="s">
        <v>60</v>
      </c>
      <c r="C122" s="248" t="s">
        <v>16</v>
      </c>
      <c r="D122" s="248" t="n">
        <v>201.3512893</v>
      </c>
      <c r="E122" s="248" t="n">
        <v>60.3301500657593</v>
      </c>
      <c r="F122" s="248" t="n">
        <v>43.8687930358846</v>
      </c>
      <c r="G122" s="248" t="n">
        <v>25.4180254668962</v>
      </c>
      <c r="H122" s="248" t="n">
        <v>257.6339605</v>
      </c>
      <c r="I122" s="248" t="n">
        <v>55.5486663697152</v>
      </c>
      <c r="J122" s="248" t="n">
        <v>56.1312069641154</v>
      </c>
      <c r="K122" s="248" t="n">
        <v>19.8652079457506</v>
      </c>
    </row>
    <row r="123">
      <c r="A123" s="248" t="s">
        <v>59</v>
      </c>
      <c r="B123" s="248" t="s">
        <v>60</v>
      </c>
      <c r="C123" s="248" t="s">
        <v>17</v>
      </c>
      <c r="D123" s="248" t="n">
        <v>14331.2648942</v>
      </c>
      <c r="E123" s="248" t="n">
        <v>10.667345105964</v>
      </c>
      <c r="F123" s="248" t="n">
        <v>63.5716020888949</v>
      </c>
      <c r="G123" s="248" t="n">
        <v>3.72102284126131</v>
      </c>
      <c r="H123" s="248" t="n">
        <v>8212.2363285</v>
      </c>
      <c r="I123" s="248" t="n">
        <v>12.5207663996068</v>
      </c>
      <c r="J123" s="248" t="n">
        <v>36.4283979111051</v>
      </c>
      <c r="K123" s="248" t="n">
        <v>6.49359831869633</v>
      </c>
    </row>
    <row r="124">
      <c r="A124" s="248" t="s">
        <v>59</v>
      </c>
      <c r="B124" s="248" t="s">
        <v>60</v>
      </c>
      <c r="C124" s="248" t="s">
        <v>18</v>
      </c>
      <c r="D124" s="248" t="n">
        <v>13997.7444818</v>
      </c>
      <c r="E124" s="248" t="n">
        <v>12.8278077543136</v>
      </c>
      <c r="F124" s="248" t="n">
        <v>83.2941668991968</v>
      </c>
      <c r="G124" s="248" t="n">
        <v>2.46193510032294</v>
      </c>
      <c r="H124" s="248" t="n">
        <v>2807.4472896</v>
      </c>
      <c r="I124" s="248" t="n">
        <v>15.9781186226713</v>
      </c>
      <c r="J124" s="248" t="n">
        <v>16.7058331008032</v>
      </c>
      <c r="K124" s="248" t="n">
        <v>12.2750438067905</v>
      </c>
    </row>
    <row r="125">
      <c r="A125" s="248" t="s">
        <v>59</v>
      </c>
      <c r="B125" s="248" t="s">
        <v>60</v>
      </c>
      <c r="C125" s="248" t="s">
        <v>19</v>
      </c>
      <c r="D125" s="248" t="n">
        <v>4111.3906015</v>
      </c>
      <c r="E125" s="248" t="n">
        <v>28.7499879894264</v>
      </c>
      <c r="F125" s="248" t="n">
        <v>97.6880848805343</v>
      </c>
      <c r="G125" s="248" t="n">
        <v>1.20463972431939</v>
      </c>
      <c r="H125" s="248" t="n">
        <v>97.3013864</v>
      </c>
      <c r="I125" s="248" t="n">
        <v>57.5402856348175</v>
      </c>
      <c r="J125" s="248" t="n">
        <v>2.31191511946566</v>
      </c>
      <c r="K125" s="248" t="n">
        <v>50.9010675387488</v>
      </c>
    </row>
    <row r="126">
      <c r="A126" s="248" t="s">
        <v>40</v>
      </c>
      <c r="B126" s="248" t="s">
        <v>41</v>
      </c>
      <c r="C126" s="248" t="s">
        <v>16</v>
      </c>
      <c r="D126" s="248" t="n">
        <v>1458.1410182</v>
      </c>
      <c r="E126" s="248" t="n">
        <v>44.6206045923044</v>
      </c>
      <c r="F126" s="248" t="n">
        <v>67.0483071325347</v>
      </c>
      <c r="G126" s="248" t="n">
        <v>10.3732476818967</v>
      </c>
      <c r="H126" s="248" t="n">
        <v>716.6208521</v>
      </c>
      <c r="I126" s="248" t="n">
        <v>45.1230924680069</v>
      </c>
      <c r="J126" s="248" t="n">
        <v>32.9516928674653</v>
      </c>
      <c r="K126" s="248" t="n">
        <v>21.1069185226707</v>
      </c>
    </row>
    <row r="127">
      <c r="A127" s="248" t="s">
        <v>40</v>
      </c>
      <c r="B127" s="248" t="s">
        <v>41</v>
      </c>
      <c r="C127" s="248" t="s">
        <v>17</v>
      </c>
      <c r="D127" s="248" t="n">
        <v>14378.4320543</v>
      </c>
      <c r="E127" s="248" t="n">
        <v>14.3640959670584</v>
      </c>
      <c r="F127" s="248" t="n">
        <v>73.7143398460662</v>
      </c>
      <c r="G127" s="248" t="n">
        <v>3.59260967128603</v>
      </c>
      <c r="H127" s="248" t="n">
        <v>5127.1785017</v>
      </c>
      <c r="I127" s="248" t="n">
        <v>17.0505410679477</v>
      </c>
      <c r="J127" s="248" t="n">
        <v>26.2856601539338</v>
      </c>
      <c r="K127" s="248" t="n">
        <v>10.0749552681031</v>
      </c>
    </row>
    <row r="128">
      <c r="A128" s="248" t="s">
        <v>40</v>
      </c>
      <c r="B128" s="248" t="s">
        <v>41</v>
      </c>
      <c r="C128" s="248" t="s">
        <v>18</v>
      </c>
      <c r="D128" s="248" t="n">
        <v>20623.3532599</v>
      </c>
      <c r="E128" s="248" t="n">
        <v>11.0021798444143</v>
      </c>
      <c r="F128" s="248" t="n">
        <v>84.650115412703</v>
      </c>
      <c r="G128" s="248" t="n">
        <v>3.12592187910401</v>
      </c>
      <c r="H128" s="248" t="n">
        <v>3739.7006584</v>
      </c>
      <c r="I128" s="248" t="n">
        <v>20.5839627713208</v>
      </c>
      <c r="J128" s="248" t="n">
        <v>15.349884587297</v>
      </c>
      <c r="K128" s="248" t="n">
        <v>17.2385431520592</v>
      </c>
    </row>
    <row r="129">
      <c r="A129" s="248" t="s">
        <v>40</v>
      </c>
      <c r="B129" s="248" t="s">
        <v>41</v>
      </c>
      <c r="C129" s="248" t="s">
        <v>19</v>
      </c>
      <c r="D129" s="248" t="n">
        <v>3726.5817248</v>
      </c>
      <c r="E129" s="248" t="n">
        <v>39.6301341760388</v>
      </c>
      <c r="F129" s="248" t="n">
        <v>96.5786470384675</v>
      </c>
      <c r="G129" s="248" t="n">
        <v>1.49895591048498</v>
      </c>
      <c r="H129" s="248" t="n">
        <v>132.0162563</v>
      </c>
      <c r="I129" s="248" t="n">
        <v>57.0472746204112</v>
      </c>
      <c r="J129" s="248" t="n">
        <v>3.42135296153255</v>
      </c>
      <c r="K129" s="248" t="n">
        <v>42.312832213636</v>
      </c>
    </row>
    <row r="130">
      <c r="A130" s="248" t="s">
        <v>44</v>
      </c>
      <c r="B130" s="248" t="s">
        <v>45</v>
      </c>
      <c r="C130" s="248" t="s">
        <v>17</v>
      </c>
      <c r="D130" s="248" t="n">
        <v>1066.8897503</v>
      </c>
      <c r="E130" s="248" t="n">
        <v>18.9731111594876</v>
      </c>
      <c r="F130" s="248" t="n">
        <v>61.9975971120622</v>
      </c>
      <c r="G130" s="248" t="n">
        <v>8.0577393390524</v>
      </c>
      <c r="H130" s="248" t="n">
        <v>653.9668635</v>
      </c>
      <c r="I130" s="248" t="n">
        <v>22.2402107342653</v>
      </c>
      <c r="J130" s="248" t="n">
        <v>38.0024028879378</v>
      </c>
      <c r="K130" s="248" t="n">
        <v>13.1454971057935</v>
      </c>
    </row>
    <row r="131">
      <c r="A131" s="248" t="s">
        <v>44</v>
      </c>
      <c r="B131" s="248" t="s">
        <v>45</v>
      </c>
      <c r="C131" s="248" t="s">
        <v>18</v>
      </c>
      <c r="D131" s="248" t="n">
        <v>4017.4170007</v>
      </c>
      <c r="E131" s="248" t="n">
        <v>7.44279197681977</v>
      </c>
      <c r="F131" s="248" t="n">
        <v>81.3906943222341</v>
      </c>
      <c r="G131" s="248" t="n">
        <v>2.79284283068059</v>
      </c>
      <c r="H131" s="248" t="n">
        <v>918.5490015</v>
      </c>
      <c r="I131" s="248" t="n">
        <v>13.2219778531025</v>
      </c>
      <c r="J131" s="248" t="n">
        <v>18.6093056777659</v>
      </c>
      <c r="K131" s="248" t="n">
        <v>12.2149327362361</v>
      </c>
    </row>
    <row r="132">
      <c r="A132" s="248" t="s">
        <v>44</v>
      </c>
      <c r="B132" s="248" t="s">
        <v>45</v>
      </c>
      <c r="C132" s="248" t="s">
        <v>19</v>
      </c>
      <c r="D132" s="248" t="n">
        <v>117.4617071</v>
      </c>
      <c r="E132" s="248" t="n">
        <v>92.0036488874549</v>
      </c>
      <c r="F132" s="248" t="n">
        <v>88.2147922671343</v>
      </c>
      <c r="G132" s="248" t="n">
        <v>16.1471813210099</v>
      </c>
      <c r="H132" s="248" t="n">
        <v>15.6924999</v>
      </c>
      <c r="I132" s="248" t="n">
        <v>99.9999999999998</v>
      </c>
      <c r="J132" s="248" t="n">
        <v>11.7852077328657</v>
      </c>
      <c r="K132" s="248" t="n">
        <v>120.865094465864</v>
      </c>
    </row>
    <row r="133">
      <c r="A133" s="248" t="s">
        <v>63</v>
      </c>
      <c r="B133" s="248" t="s">
        <v>64</v>
      </c>
      <c r="C133" s="248" t="s">
        <v>16</v>
      </c>
      <c r="D133" s="248" t="n">
        <v>15.9000452</v>
      </c>
      <c r="E133" s="248" t="n">
        <v>56.7363050284556</v>
      </c>
      <c r="F133" s="248" t="n">
        <v>100</v>
      </c>
      <c r="G133" s="248" t="n">
        <v>0</v>
      </c>
      <c r="H133" s="248"/>
      <c r="I133" s="248"/>
      <c r="J133" s="248"/>
      <c r="K133" s="248"/>
    </row>
    <row r="134">
      <c r="A134" s="248" t="s">
        <v>63</v>
      </c>
      <c r="B134" s="248" t="s">
        <v>64</v>
      </c>
      <c r="C134" s="248" t="s">
        <v>17</v>
      </c>
      <c r="D134" s="248" t="n">
        <v>1181.0994021</v>
      </c>
      <c r="E134" s="248" t="n">
        <v>7.56688458444023</v>
      </c>
      <c r="F134" s="248" t="n">
        <v>54.0140281216413</v>
      </c>
      <c r="G134" s="248" t="n">
        <v>4.56248693882348</v>
      </c>
      <c r="H134" s="248" t="n">
        <v>1005.5536641</v>
      </c>
      <c r="I134" s="248" t="n">
        <v>8.43215622279288</v>
      </c>
      <c r="J134" s="248" t="n">
        <v>45.9859718783587</v>
      </c>
      <c r="K134" s="248" t="n">
        <v>5.35898857308284</v>
      </c>
    </row>
    <row r="135">
      <c r="A135" s="248" t="s">
        <v>63</v>
      </c>
      <c r="B135" s="248" t="s">
        <v>64</v>
      </c>
      <c r="C135" s="248" t="s">
        <v>18</v>
      </c>
      <c r="D135" s="248" t="n">
        <v>675.0282044</v>
      </c>
      <c r="E135" s="248" t="n">
        <v>18.3248510641877</v>
      </c>
      <c r="F135" s="248" t="n">
        <v>74.5971878614304</v>
      </c>
      <c r="G135" s="248" t="n">
        <v>5.93008087452437</v>
      </c>
      <c r="H135" s="248" t="n">
        <v>229.8694516</v>
      </c>
      <c r="I135" s="248" t="n">
        <v>24.0225768405016</v>
      </c>
      <c r="J135" s="248" t="n">
        <v>25.4028121385696</v>
      </c>
      <c r="K135" s="248" t="n">
        <v>17.4141096905848</v>
      </c>
    </row>
    <row r="136">
      <c r="A136" s="248" t="s">
        <v>71</v>
      </c>
      <c r="B136" s="248" t="s">
        <v>72</v>
      </c>
      <c r="C136" s="248" t="s">
        <v>16</v>
      </c>
      <c r="D136" s="248" t="n">
        <v>10.8142518</v>
      </c>
      <c r="E136" s="248" t="n">
        <v>54.5669018212617</v>
      </c>
      <c r="F136" s="248" t="n">
        <v>19.7480804400608</v>
      </c>
      <c r="G136" s="248" t="n">
        <v>35.8838090048958</v>
      </c>
      <c r="H136" s="248" t="n">
        <v>43.9467759</v>
      </c>
      <c r="I136" s="248" t="n">
        <v>25.2225512152218</v>
      </c>
      <c r="J136" s="248" t="n">
        <v>80.2519195599392</v>
      </c>
      <c r="K136" s="248" t="n">
        <v>8.83014824580228</v>
      </c>
    </row>
    <row r="137">
      <c r="A137" s="248" t="s">
        <v>71</v>
      </c>
      <c r="B137" s="248" t="s">
        <v>72</v>
      </c>
      <c r="C137" s="248" t="s">
        <v>17</v>
      </c>
      <c r="D137" s="248" t="n">
        <v>267.6624047</v>
      </c>
      <c r="E137" s="248" t="n">
        <v>10.0458701523988</v>
      </c>
      <c r="F137" s="248" t="n">
        <v>56.2403281099258</v>
      </c>
      <c r="G137" s="248" t="n">
        <v>6.66851306138781</v>
      </c>
      <c r="H137" s="248" t="n">
        <v>208.2637033</v>
      </c>
      <c r="I137" s="248" t="n">
        <v>7.84893992940613</v>
      </c>
      <c r="J137" s="248" t="n">
        <v>43.7596718900742</v>
      </c>
      <c r="K137" s="248" t="n">
        <v>8.5704336065382</v>
      </c>
    </row>
    <row r="138">
      <c r="A138" s="248" t="s">
        <v>71</v>
      </c>
      <c r="B138" s="248" t="s">
        <v>72</v>
      </c>
      <c r="C138" s="248" t="s">
        <v>18</v>
      </c>
      <c r="D138" s="248" t="n">
        <v>19.6375252</v>
      </c>
      <c r="E138" s="248" t="n">
        <v>27.8620743796032</v>
      </c>
      <c r="F138" s="248" t="n">
        <v>47.1873995879857</v>
      </c>
      <c r="G138" s="248" t="n">
        <v>14.3069563139314</v>
      </c>
      <c r="H138" s="248" t="n">
        <v>21.9785108</v>
      </c>
      <c r="I138" s="248" t="n">
        <v>34.2074261885455</v>
      </c>
      <c r="J138" s="248" t="n">
        <v>52.8126004120143</v>
      </c>
      <c r="K138" s="248" t="n">
        <v>12.7830869755801</v>
      </c>
    </row>
    <row r="139">
      <c r="A139" s="248" t="s">
        <v>71</v>
      </c>
      <c r="B139" s="248" t="s">
        <v>72</v>
      </c>
      <c r="C139" s="248" t="s">
        <v>22</v>
      </c>
      <c r="D139" s="248" t="n">
        <v>1.2815832</v>
      </c>
      <c r="E139" s="248" t="n">
        <v>100</v>
      </c>
      <c r="F139" s="248" t="n">
        <v>50.0365537902542</v>
      </c>
      <c r="G139" s="248" t="n">
        <v>71.8269794584082</v>
      </c>
      <c r="H139" s="248" t="n">
        <v>1.2797107</v>
      </c>
      <c r="I139" s="248" t="n">
        <v>100</v>
      </c>
      <c r="J139" s="248" t="n">
        <v>49.9634462097458</v>
      </c>
      <c r="K139" s="248" t="n">
        <v>71.9320782272439</v>
      </c>
    </row>
    <row r="140">
      <c r="A140" s="248" t="s">
        <v>73</v>
      </c>
      <c r="B140" s="248" t="s">
        <v>74</v>
      </c>
      <c r="C140" s="248" t="s">
        <v>16</v>
      </c>
      <c r="D140" s="248" t="n">
        <v>4045.2554603</v>
      </c>
      <c r="E140" s="248" t="n">
        <v>26.1299995227696</v>
      </c>
      <c r="F140" s="248" t="n">
        <v>59.2692818730547</v>
      </c>
      <c r="G140" s="248" t="n">
        <v>3.91674269677726</v>
      </c>
      <c r="H140" s="248" t="n">
        <v>2779.9587695</v>
      </c>
      <c r="I140" s="248" t="n">
        <v>27.5765455690798</v>
      </c>
      <c r="J140" s="248" t="n">
        <v>40.7307181269453</v>
      </c>
      <c r="K140" s="248" t="n">
        <v>5.69944596105577</v>
      </c>
    </row>
    <row r="141">
      <c r="A141" s="248" t="s">
        <v>73</v>
      </c>
      <c r="B141" s="248" t="s">
        <v>74</v>
      </c>
      <c r="C141" s="248" t="s">
        <v>17</v>
      </c>
      <c r="D141" s="248" t="n">
        <v>13724.8172947</v>
      </c>
      <c r="E141" s="248" t="n">
        <v>13.8582200113362</v>
      </c>
      <c r="F141" s="248" t="n">
        <v>74.4742193796166</v>
      </c>
      <c r="G141" s="248" t="n">
        <v>4.56185593675013</v>
      </c>
      <c r="H141" s="248" t="n">
        <v>4704.1335678</v>
      </c>
      <c r="I141" s="248" t="n">
        <v>17.7994601680658</v>
      </c>
      <c r="J141" s="248" t="n">
        <v>25.5257806203834</v>
      </c>
      <c r="K141" s="248" t="n">
        <v>13.3097069533082</v>
      </c>
    </row>
    <row r="142">
      <c r="A142" s="248" t="s">
        <v>73</v>
      </c>
      <c r="B142" s="248" t="s">
        <v>74</v>
      </c>
      <c r="C142" s="248" t="s">
        <v>18</v>
      </c>
      <c r="D142" s="248" t="n">
        <v>11860.1635169</v>
      </c>
      <c r="E142" s="248" t="n">
        <v>16.8420189502746</v>
      </c>
      <c r="F142" s="248" t="n">
        <v>87.6095175473664</v>
      </c>
      <c r="G142" s="248" t="n">
        <v>2.70486997671653</v>
      </c>
      <c r="H142" s="248" t="n">
        <v>1677.3651089</v>
      </c>
      <c r="I142" s="248" t="n">
        <v>22.993724911239</v>
      </c>
      <c r="J142" s="248" t="n">
        <v>12.3904824526336</v>
      </c>
      <c r="K142" s="248" t="n">
        <v>19.1253532374054</v>
      </c>
    </row>
    <row r="143">
      <c r="A143" s="248" t="s">
        <v>73</v>
      </c>
      <c r="B143" s="248" t="s">
        <v>74</v>
      </c>
      <c r="C143" s="248" t="s">
        <v>19</v>
      </c>
      <c r="D143" s="248" t="n">
        <v>3673.3737874</v>
      </c>
      <c r="E143" s="248" t="n">
        <v>34.6671961219301</v>
      </c>
      <c r="F143" s="248" t="n">
        <v>97.445388611668</v>
      </c>
      <c r="G143" s="248" t="n">
        <v>1.30935052438255</v>
      </c>
      <c r="H143" s="248" t="n">
        <v>96.3005294</v>
      </c>
      <c r="I143" s="248" t="n">
        <v>58.2777462902494</v>
      </c>
      <c r="J143" s="248" t="n">
        <v>2.55461138833202</v>
      </c>
      <c r="K143" s="248" t="n">
        <v>49.9450410579499</v>
      </c>
    </row>
    <row r="144">
      <c r="A144" s="248" t="s">
        <v>73</v>
      </c>
      <c r="B144" s="248" t="s">
        <v>74</v>
      </c>
      <c r="C144" s="248" t="s">
        <v>22</v>
      </c>
      <c r="D144" s="248"/>
      <c r="E144" s="248"/>
      <c r="F144" s="248"/>
      <c r="G144" s="248"/>
      <c r="H144" s="248" t="n">
        <v>120.1753591</v>
      </c>
      <c r="I144" s="248" t="n">
        <v>75.0604130004442</v>
      </c>
      <c r="J144" s="248" t="n">
        <v>100</v>
      </c>
      <c r="K144" s="248" t="n">
        <v>0</v>
      </c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746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740</v>
      </c>
      <c r="I154" s="5" t="s">
        <v>741</v>
      </c>
      <c r="J154" s="5" t="s">
        <v>742</v>
      </c>
      <c r="K154" s="5" t="s">
        <v>743</v>
      </c>
    </row>
    <row r="155">
      <c r="A155" s="249" t="s">
        <v>77</v>
      </c>
      <c r="B155" s="249" t="s">
        <v>78</v>
      </c>
      <c r="C155" s="249" t="s">
        <v>16</v>
      </c>
      <c r="D155" s="249" t="n">
        <v>1234.9450913</v>
      </c>
      <c r="E155" s="249" t="n">
        <v>35.4683125531616</v>
      </c>
      <c r="F155" s="249" t="n">
        <v>59.8597848984855</v>
      </c>
      <c r="G155" s="249" t="n">
        <v>17.5464168159656</v>
      </c>
      <c r="H155" s="249" t="n">
        <v>828.1179374</v>
      </c>
      <c r="I155" s="249" t="n">
        <v>43.9824016206172</v>
      </c>
      <c r="J155" s="249" t="n">
        <v>40.1402151015145</v>
      </c>
      <c r="K155" s="249" t="n">
        <v>26.1663953141906</v>
      </c>
    </row>
    <row r="156">
      <c r="A156" s="249" t="s">
        <v>77</v>
      </c>
      <c r="B156" s="249" t="s">
        <v>78</v>
      </c>
      <c r="C156" s="249" t="s">
        <v>17</v>
      </c>
      <c r="D156" s="249" t="n">
        <v>3139.0288111</v>
      </c>
      <c r="E156" s="249" t="n">
        <v>18.8924261585133</v>
      </c>
      <c r="F156" s="249" t="n">
        <v>57.3064311135196</v>
      </c>
      <c r="G156" s="249" t="n">
        <v>6.13151927798391</v>
      </c>
      <c r="H156" s="249" t="n">
        <v>2338.591676</v>
      </c>
      <c r="I156" s="249" t="n">
        <v>19.9715579474081</v>
      </c>
      <c r="J156" s="249" t="n">
        <v>42.6935688864804</v>
      </c>
      <c r="K156" s="249" t="n">
        <v>8.23017368398713</v>
      </c>
    </row>
    <row r="157">
      <c r="A157" s="249" t="s">
        <v>77</v>
      </c>
      <c r="B157" s="249" t="s">
        <v>78</v>
      </c>
      <c r="C157" s="249" t="s">
        <v>18</v>
      </c>
      <c r="D157" s="249" t="n">
        <v>14105.8177335</v>
      </c>
      <c r="E157" s="249" t="n">
        <v>7.56009958937402</v>
      </c>
      <c r="F157" s="249" t="n">
        <v>81.909387525534</v>
      </c>
      <c r="G157" s="249" t="n">
        <v>2.08243071221467</v>
      </c>
      <c r="H157" s="249" t="n">
        <v>3115.429012</v>
      </c>
      <c r="I157" s="249" t="n">
        <v>11.732075593841</v>
      </c>
      <c r="J157" s="249" t="n">
        <v>18.090612474466</v>
      </c>
      <c r="K157" s="249" t="n">
        <v>9.42868155749932</v>
      </c>
    </row>
    <row r="158">
      <c r="A158" s="249" t="s">
        <v>77</v>
      </c>
      <c r="B158" s="249" t="s">
        <v>78</v>
      </c>
      <c r="C158" s="249" t="s">
        <v>19</v>
      </c>
      <c r="D158" s="249" t="n">
        <v>309.8766281</v>
      </c>
      <c r="E158" s="249" t="n">
        <v>73.7921539771196</v>
      </c>
      <c r="F158" s="249" t="n">
        <v>92.0408310674131</v>
      </c>
      <c r="G158" s="249" t="n">
        <v>3.87641108011597</v>
      </c>
      <c r="H158" s="249" t="n">
        <v>26.7963729</v>
      </c>
      <c r="I158" s="249" t="n">
        <v>100</v>
      </c>
      <c r="J158" s="249" t="n">
        <v>7.9591689325869</v>
      </c>
      <c r="K158" s="249" t="n">
        <v>44.8273055132703</v>
      </c>
    </row>
    <row r="159">
      <c r="A159" s="249" t="s">
        <v>77</v>
      </c>
      <c r="B159" s="249" t="s">
        <v>78</v>
      </c>
      <c r="C159" s="249" t="s">
        <v>20</v>
      </c>
      <c r="D159" s="249" t="n">
        <v>415.378406</v>
      </c>
      <c r="E159" s="249" t="n">
        <v>71.7079752147313</v>
      </c>
      <c r="F159" s="249" t="n">
        <v>100</v>
      </c>
      <c r="G159" s="249" t="n">
        <v>0</v>
      </c>
      <c r="H159" s="249"/>
      <c r="I159" s="249"/>
      <c r="J159" s="249"/>
      <c r="K159" s="249"/>
    </row>
    <row r="160">
      <c r="A160" s="249" t="s">
        <v>81</v>
      </c>
      <c r="B160" s="249" t="s">
        <v>82</v>
      </c>
      <c r="C160" s="249" t="s">
        <v>16</v>
      </c>
      <c r="D160" s="249" t="n">
        <v>403.0305918</v>
      </c>
      <c r="E160" s="249" t="n">
        <v>31.4406821571832</v>
      </c>
      <c r="F160" s="249" t="n">
        <v>32.9265042735124</v>
      </c>
      <c r="G160" s="249" t="n">
        <v>14.3049382347223</v>
      </c>
      <c r="H160" s="249" t="n">
        <v>821.000324</v>
      </c>
      <c r="I160" s="249" t="n">
        <v>27.5360558220238</v>
      </c>
      <c r="J160" s="249" t="n">
        <v>67.0734957264876</v>
      </c>
      <c r="K160" s="249" t="n">
        <v>7.02232088571328</v>
      </c>
    </row>
    <row r="161">
      <c r="A161" s="249" t="s">
        <v>81</v>
      </c>
      <c r="B161" s="249" t="s">
        <v>82</v>
      </c>
      <c r="C161" s="249" t="s">
        <v>17</v>
      </c>
      <c r="D161" s="249" t="n">
        <v>7219.4038775</v>
      </c>
      <c r="E161" s="249" t="n">
        <v>5.88071845788303</v>
      </c>
      <c r="F161" s="249" t="n">
        <v>60.5365197044723</v>
      </c>
      <c r="G161" s="249" t="n">
        <v>3.65024450652291</v>
      </c>
      <c r="H161" s="249" t="n">
        <v>4706.2963655</v>
      </c>
      <c r="I161" s="249" t="n">
        <v>7.01494437644457</v>
      </c>
      <c r="J161" s="249" t="n">
        <v>39.4634802955277</v>
      </c>
      <c r="K161" s="249" t="n">
        <v>5.5994326106182</v>
      </c>
    </row>
    <row r="162">
      <c r="A162" s="249" t="s">
        <v>81</v>
      </c>
      <c r="B162" s="249" t="s">
        <v>82</v>
      </c>
      <c r="C162" s="249" t="s">
        <v>18</v>
      </c>
      <c r="D162" s="249" t="n">
        <v>29.5488773</v>
      </c>
      <c r="E162" s="249" t="n">
        <v>99.9999999999998</v>
      </c>
      <c r="F162" s="249" t="n">
        <v>73.6338661969736</v>
      </c>
      <c r="G162" s="249" t="n">
        <v>37.5351031757922</v>
      </c>
      <c r="H162" s="249" t="n">
        <v>10.5805887</v>
      </c>
      <c r="I162" s="249" t="n">
        <v>100</v>
      </c>
      <c r="J162" s="249" t="n">
        <v>26.3661338030264</v>
      </c>
      <c r="K162" s="249" t="n">
        <v>104.825940184625</v>
      </c>
    </row>
    <row r="163">
      <c r="A163" s="249" t="s">
        <v>81</v>
      </c>
      <c r="B163" s="249" t="s">
        <v>82</v>
      </c>
      <c r="C163" s="249" t="s">
        <v>22</v>
      </c>
      <c r="D163" s="249" t="n">
        <v>193.3101824</v>
      </c>
      <c r="E163" s="249" t="n">
        <v>56.1712547670631</v>
      </c>
      <c r="F163" s="249" t="n">
        <v>34.1789460464289</v>
      </c>
      <c r="G163" s="249" t="n">
        <v>29.6976524507352</v>
      </c>
      <c r="H163" s="249" t="n">
        <v>372.2724489</v>
      </c>
      <c r="I163" s="249" t="n">
        <v>57.2101436352433</v>
      </c>
      <c r="J163" s="249" t="n">
        <v>65.8210539535711</v>
      </c>
      <c r="K163" s="249" t="n">
        <v>15.4211213563256</v>
      </c>
    </row>
    <row r="164">
      <c r="A164" s="249" t="s">
        <v>83</v>
      </c>
      <c r="B164" s="249" t="s">
        <v>84</v>
      </c>
      <c r="C164" s="249" t="s">
        <v>16</v>
      </c>
      <c r="D164" s="249" t="n">
        <v>4813.9459729</v>
      </c>
      <c r="E164" s="249" t="n">
        <v>18.8523999542017</v>
      </c>
      <c r="F164" s="249" t="n">
        <v>51.1528328448942</v>
      </c>
      <c r="G164" s="249" t="n">
        <v>7.33244901021281</v>
      </c>
      <c r="H164" s="249" t="n">
        <v>4596.961899</v>
      </c>
      <c r="I164" s="249" t="n">
        <v>19.7203669048288</v>
      </c>
      <c r="J164" s="249" t="n">
        <v>48.8471671551058</v>
      </c>
      <c r="K164" s="249" t="n">
        <v>7.6785525222402</v>
      </c>
    </row>
    <row r="165">
      <c r="A165" s="249" t="s">
        <v>83</v>
      </c>
      <c r="B165" s="249" t="s">
        <v>84</v>
      </c>
      <c r="C165" s="249" t="s">
        <v>17</v>
      </c>
      <c r="D165" s="249" t="n">
        <v>57714.9686202</v>
      </c>
      <c r="E165" s="249" t="n">
        <v>2.96741343518715</v>
      </c>
      <c r="F165" s="249" t="n">
        <v>65.9520384408466</v>
      </c>
      <c r="G165" s="249" t="n">
        <v>1.69349188775418</v>
      </c>
      <c r="H165" s="249" t="n">
        <v>29795.5465733</v>
      </c>
      <c r="I165" s="249" t="n">
        <v>3.85676799950167</v>
      </c>
      <c r="J165" s="249" t="n">
        <v>34.0479615591534</v>
      </c>
      <c r="K165" s="249" t="n">
        <v>3.2803503342302</v>
      </c>
    </row>
    <row r="166">
      <c r="A166" s="249" t="s">
        <v>83</v>
      </c>
      <c r="B166" s="249" t="s">
        <v>84</v>
      </c>
      <c r="C166" s="249" t="s">
        <v>18</v>
      </c>
      <c r="D166" s="249" t="n">
        <v>9953.158254</v>
      </c>
      <c r="E166" s="249" t="n">
        <v>6.92722726361236</v>
      </c>
      <c r="F166" s="249" t="n">
        <v>85.4291537800892</v>
      </c>
      <c r="G166" s="249" t="n">
        <v>2.03668485480096</v>
      </c>
      <c r="H166" s="249" t="n">
        <v>1697.6164682</v>
      </c>
      <c r="I166" s="249" t="n">
        <v>13.8740675692528</v>
      </c>
      <c r="J166" s="249" t="n">
        <v>14.5708462199108</v>
      </c>
      <c r="K166" s="249" t="n">
        <v>11.9411227760137</v>
      </c>
    </row>
    <row r="167">
      <c r="A167" s="249" t="s">
        <v>83</v>
      </c>
      <c r="B167" s="249" t="s">
        <v>84</v>
      </c>
      <c r="C167" s="249" t="s">
        <v>22</v>
      </c>
      <c r="D167" s="249"/>
      <c r="E167" s="249"/>
      <c r="F167" s="249"/>
      <c r="G167" s="249"/>
      <c r="H167" s="249" t="n">
        <v>173.6935772</v>
      </c>
      <c r="I167" s="249" t="n">
        <v>54.0635708912212</v>
      </c>
      <c r="J167" s="249" t="n">
        <v>100</v>
      </c>
      <c r="K167" s="249" t="n">
        <v>0</v>
      </c>
    </row>
    <row r="168">
      <c r="A168" s="249" t="s">
        <v>85</v>
      </c>
      <c r="B168" s="249" t="s">
        <v>86</v>
      </c>
      <c r="C168" s="249" t="s">
        <v>16</v>
      </c>
      <c r="D168" s="249" t="n">
        <v>12477.8522224</v>
      </c>
      <c r="E168" s="249" t="n">
        <v>9.64675780068321</v>
      </c>
      <c r="F168" s="249" t="n">
        <v>55.8070481923349</v>
      </c>
      <c r="G168" s="249" t="n">
        <v>4.35821595567915</v>
      </c>
      <c r="H168" s="249" t="n">
        <v>9881.0659189</v>
      </c>
      <c r="I168" s="249" t="n">
        <v>10.5980186175329</v>
      </c>
      <c r="J168" s="249" t="n">
        <v>44.1929518076651</v>
      </c>
      <c r="K168" s="249" t="n">
        <v>5.50357371305991</v>
      </c>
    </row>
    <row r="169">
      <c r="A169" s="249" t="s">
        <v>85</v>
      </c>
      <c r="B169" s="249" t="s">
        <v>86</v>
      </c>
      <c r="C169" s="249" t="s">
        <v>17</v>
      </c>
      <c r="D169" s="249" t="n">
        <v>19975.298382</v>
      </c>
      <c r="E169" s="249" t="n">
        <v>7.2167443066825</v>
      </c>
      <c r="F169" s="249" t="n">
        <v>70.8266371266331</v>
      </c>
      <c r="G169" s="249" t="n">
        <v>2.61647511825025</v>
      </c>
      <c r="H169" s="249" t="n">
        <v>8227.7890331</v>
      </c>
      <c r="I169" s="249" t="n">
        <v>9.69574050725435</v>
      </c>
      <c r="J169" s="249" t="n">
        <v>29.1733628733669</v>
      </c>
      <c r="K169" s="249" t="n">
        <v>6.35223764074022</v>
      </c>
    </row>
    <row r="170">
      <c r="A170" s="249" t="s">
        <v>85</v>
      </c>
      <c r="B170" s="249" t="s">
        <v>86</v>
      </c>
      <c r="C170" s="249" t="s">
        <v>18</v>
      </c>
      <c r="D170" s="249" t="n">
        <v>71.3710191</v>
      </c>
      <c r="E170" s="249" t="n">
        <v>75.4660160013566</v>
      </c>
      <c r="F170" s="249" t="n">
        <v>38.688769420123</v>
      </c>
      <c r="G170" s="249" t="n">
        <v>59.0597972919773</v>
      </c>
      <c r="H170" s="249" t="n">
        <v>113.1037527</v>
      </c>
      <c r="I170" s="249" t="n">
        <v>58.6119177522005</v>
      </c>
      <c r="J170" s="249" t="n">
        <v>61.3112305798771</v>
      </c>
      <c r="K170" s="249" t="n">
        <v>37.2680642325658</v>
      </c>
    </row>
    <row r="171">
      <c r="A171" s="249" t="s">
        <v>85</v>
      </c>
      <c r="B171" s="249" t="s">
        <v>86</v>
      </c>
      <c r="C171" s="249" t="s">
        <v>22</v>
      </c>
      <c r="D171" s="249" t="n">
        <v>47.1478661</v>
      </c>
      <c r="E171" s="249" t="n">
        <v>71.288915567872</v>
      </c>
      <c r="F171" s="249" t="n">
        <v>15.2154051407296</v>
      </c>
      <c r="G171" s="249" t="n">
        <v>44.1232941033631</v>
      </c>
      <c r="H171" s="249" t="n">
        <v>262.7214122</v>
      </c>
      <c r="I171" s="249" t="n">
        <v>76.9162170928128</v>
      </c>
      <c r="J171" s="249" t="n">
        <v>84.7845948592704</v>
      </c>
      <c r="K171" s="249" t="n">
        <v>7.91834645244908</v>
      </c>
    </row>
    <row r="172">
      <c r="A172" s="249" t="s">
        <v>87</v>
      </c>
      <c r="B172" s="249" t="s">
        <v>88</v>
      </c>
      <c r="C172" s="249" t="s">
        <v>17</v>
      </c>
      <c r="D172" s="249" t="n">
        <v>21373.7192741</v>
      </c>
      <c r="E172" s="249" t="n">
        <v>9.41072756474223</v>
      </c>
      <c r="F172" s="249" t="n">
        <v>69.8851162305139</v>
      </c>
      <c r="G172" s="249" t="n">
        <v>2.8380664746206</v>
      </c>
      <c r="H172" s="249" t="n">
        <v>9210.3598932</v>
      </c>
      <c r="I172" s="249" t="n">
        <v>11.6158744303456</v>
      </c>
      <c r="J172" s="249" t="n">
        <v>30.1148837694861</v>
      </c>
      <c r="K172" s="249" t="n">
        <v>6.58606577953165</v>
      </c>
    </row>
    <row r="173">
      <c r="A173" s="249" t="s">
        <v>87</v>
      </c>
      <c r="B173" s="249" t="s">
        <v>88</v>
      </c>
      <c r="C173" s="249" t="s">
        <v>18</v>
      </c>
      <c r="D173" s="249" t="n">
        <v>20584.8249479</v>
      </c>
      <c r="E173" s="249" t="n">
        <v>11.7468221468197</v>
      </c>
      <c r="F173" s="249" t="n">
        <v>82.6785828423329</v>
      </c>
      <c r="G173" s="249" t="n">
        <v>2.39045198414617</v>
      </c>
      <c r="H173" s="249" t="n">
        <v>4312.584079</v>
      </c>
      <c r="I173" s="249" t="n">
        <v>13.8618530886689</v>
      </c>
      <c r="J173" s="249" t="n">
        <v>17.321417157667</v>
      </c>
      <c r="K173" s="249" t="n">
        <v>11.4101046469149</v>
      </c>
    </row>
    <row r="174">
      <c r="A174" s="249" t="s">
        <v>89</v>
      </c>
      <c r="B174" s="249" t="s">
        <v>90</v>
      </c>
      <c r="C174" s="249" t="s">
        <v>16</v>
      </c>
      <c r="D174" s="249" t="n">
        <v>5715.2523748</v>
      </c>
      <c r="E174" s="249" t="n">
        <v>18.1949689828683</v>
      </c>
      <c r="F174" s="249" t="n">
        <v>63.0429262660213</v>
      </c>
      <c r="G174" s="249" t="n">
        <v>6.94239735914388</v>
      </c>
      <c r="H174" s="249" t="n">
        <v>3350.3997345</v>
      </c>
      <c r="I174" s="249" t="n">
        <v>23.2082311737359</v>
      </c>
      <c r="J174" s="249" t="n">
        <v>36.9570737339787</v>
      </c>
      <c r="K174" s="249" t="n">
        <v>11.8426325626407</v>
      </c>
    </row>
    <row r="175">
      <c r="A175" s="249" t="s">
        <v>89</v>
      </c>
      <c r="B175" s="249" t="s">
        <v>90</v>
      </c>
      <c r="C175" s="249" t="s">
        <v>17</v>
      </c>
      <c r="D175" s="249" t="n">
        <v>24957.452563</v>
      </c>
      <c r="E175" s="249" t="n">
        <v>5.27768586831141</v>
      </c>
      <c r="F175" s="249" t="n">
        <v>75.4588648395093</v>
      </c>
      <c r="G175" s="249" t="n">
        <v>1.98118748982043</v>
      </c>
      <c r="H175" s="249" t="n">
        <v>8116.7960572</v>
      </c>
      <c r="I175" s="249" t="n">
        <v>7.91855895434658</v>
      </c>
      <c r="J175" s="249" t="n">
        <v>24.5411351604907</v>
      </c>
      <c r="K175" s="249" t="n">
        <v>6.09173773089222</v>
      </c>
    </row>
    <row r="176">
      <c r="A176" s="249" t="s">
        <v>89</v>
      </c>
      <c r="B176" s="249" t="s">
        <v>90</v>
      </c>
      <c r="C176" s="249" t="s">
        <v>18</v>
      </c>
      <c r="D176" s="249" t="n">
        <v>3514.0159051</v>
      </c>
      <c r="E176" s="249" t="n">
        <v>13.6956995062006</v>
      </c>
      <c r="F176" s="249" t="n">
        <v>87.5803940644588</v>
      </c>
      <c r="G176" s="249" t="n">
        <v>2.42611188479626</v>
      </c>
      <c r="H176" s="249" t="n">
        <v>498.3157847</v>
      </c>
      <c r="I176" s="249" t="n">
        <v>22.0712224943208</v>
      </c>
      <c r="J176" s="249" t="n">
        <v>12.4196059355412</v>
      </c>
      <c r="K176" s="249" t="n">
        <v>17.108420026989</v>
      </c>
    </row>
    <row r="177">
      <c r="A177" s="249" t="s">
        <v>91</v>
      </c>
      <c r="B177" s="249" t="s">
        <v>92</v>
      </c>
      <c r="C177" s="249" t="s">
        <v>16</v>
      </c>
      <c r="D177" s="249" t="n">
        <v>283.176784</v>
      </c>
      <c r="E177" s="249" t="n">
        <v>46.2375127282176</v>
      </c>
      <c r="F177" s="249" t="n">
        <v>59.4630108200365</v>
      </c>
      <c r="G177" s="249" t="n">
        <v>18.8898480106458</v>
      </c>
      <c r="H177" s="249" t="n">
        <v>193.0466364</v>
      </c>
      <c r="I177" s="249" t="n">
        <v>54.1835805902405</v>
      </c>
      <c r="J177" s="249" t="n">
        <v>40.5369891799635</v>
      </c>
      <c r="K177" s="249" t="n">
        <v>27.7091925021672</v>
      </c>
    </row>
    <row r="178">
      <c r="A178" s="249" t="s">
        <v>91</v>
      </c>
      <c r="B178" s="249" t="s">
        <v>92</v>
      </c>
      <c r="C178" s="249" t="s">
        <v>17</v>
      </c>
      <c r="D178" s="249" t="n">
        <v>47592.354451</v>
      </c>
      <c r="E178" s="249" t="n">
        <v>6.90473127858663</v>
      </c>
      <c r="F178" s="249" t="n">
        <v>76.938872240158</v>
      </c>
      <c r="G178" s="249" t="n">
        <v>1.65703990373883</v>
      </c>
      <c r="H178" s="249" t="n">
        <v>14265.0045995</v>
      </c>
      <c r="I178" s="249" t="n">
        <v>7.96555969641747</v>
      </c>
      <c r="J178" s="249" t="n">
        <v>23.061127759842</v>
      </c>
      <c r="K178" s="249" t="n">
        <v>5.52838450826392</v>
      </c>
    </row>
    <row r="179">
      <c r="A179" s="249" t="s">
        <v>91</v>
      </c>
      <c r="B179" s="249" t="s">
        <v>92</v>
      </c>
      <c r="C179" s="249" t="s">
        <v>18</v>
      </c>
      <c r="D179" s="249" t="n">
        <v>84341.8892057</v>
      </c>
      <c r="E179" s="249" t="n">
        <v>4.4730422516067</v>
      </c>
      <c r="F179" s="249" t="n">
        <v>88.8240708982901</v>
      </c>
      <c r="G179" s="249" t="n">
        <v>0.903147441372391</v>
      </c>
      <c r="H179" s="249" t="n">
        <v>10611.9767371</v>
      </c>
      <c r="I179" s="249" t="n">
        <v>8.00074758598681</v>
      </c>
      <c r="J179" s="249" t="n">
        <v>11.1759291017099</v>
      </c>
      <c r="K179" s="249" t="n">
        <v>7.17803697875971</v>
      </c>
    </row>
    <row r="180">
      <c r="A180" s="249" t="s">
        <v>91</v>
      </c>
      <c r="B180" s="249" t="s">
        <v>92</v>
      </c>
      <c r="C180" s="249" t="s">
        <v>19</v>
      </c>
      <c r="D180" s="249" t="n">
        <v>8882.1633706</v>
      </c>
      <c r="E180" s="249" t="n">
        <v>24.5654642242777</v>
      </c>
      <c r="F180" s="249" t="n">
        <v>93.8055481094195</v>
      </c>
      <c r="G180" s="249" t="n">
        <v>1.95431296265029</v>
      </c>
      <c r="H180" s="249" t="n">
        <v>586.5338969</v>
      </c>
      <c r="I180" s="249" t="n">
        <v>34.8188011834292</v>
      </c>
      <c r="J180" s="249" t="n">
        <v>6.19445189058052</v>
      </c>
      <c r="K180" s="249" t="n">
        <v>29.5950960435296</v>
      </c>
    </row>
    <row r="181">
      <c r="A181" s="249" t="s">
        <v>93</v>
      </c>
      <c r="B181" s="249" t="s">
        <v>94</v>
      </c>
      <c r="C181" s="249" t="s">
        <v>16</v>
      </c>
      <c r="D181" s="249" t="n">
        <v>76.7386694</v>
      </c>
      <c r="E181" s="249" t="n">
        <v>77.8406333020274</v>
      </c>
      <c r="F181" s="249" t="n">
        <v>62.8003236444691</v>
      </c>
      <c r="G181" s="249" t="n">
        <v>47.4893746731952</v>
      </c>
      <c r="H181" s="249" t="n">
        <v>45.4560343</v>
      </c>
      <c r="I181" s="249" t="n">
        <v>100</v>
      </c>
      <c r="J181" s="249" t="n">
        <v>37.1996763555309</v>
      </c>
      <c r="K181" s="249" t="n">
        <v>80.1713453269518</v>
      </c>
    </row>
    <row r="182">
      <c r="A182" s="249" t="s">
        <v>93</v>
      </c>
      <c r="B182" s="249" t="s">
        <v>94</v>
      </c>
      <c r="C182" s="249" t="s">
        <v>17</v>
      </c>
      <c r="D182" s="249" t="n">
        <v>19203.2053598</v>
      </c>
      <c r="E182" s="249" t="n">
        <v>3.84689089707704</v>
      </c>
      <c r="F182" s="249" t="n">
        <v>84.3064576257406</v>
      </c>
      <c r="G182" s="249" t="n">
        <v>1.89306979268501</v>
      </c>
      <c r="H182" s="249" t="n">
        <v>3574.6528264</v>
      </c>
      <c r="I182" s="249" t="n">
        <v>11.1231079334788</v>
      </c>
      <c r="J182" s="249" t="n">
        <v>15.6935423742594</v>
      </c>
      <c r="K182" s="249" t="n">
        <v>10.1696611544722</v>
      </c>
    </row>
    <row r="183">
      <c r="A183" s="249" t="s">
        <v>93</v>
      </c>
      <c r="B183" s="249" t="s">
        <v>94</v>
      </c>
      <c r="C183" s="249" t="s">
        <v>18</v>
      </c>
      <c r="D183" s="249" t="n">
        <v>41484.4454931</v>
      </c>
      <c r="E183" s="249" t="n">
        <v>3.04039086640518</v>
      </c>
      <c r="F183" s="249" t="n">
        <v>81.3572630799988</v>
      </c>
      <c r="G183" s="249" t="n">
        <v>1.98676468542151</v>
      </c>
      <c r="H183" s="249" t="n">
        <v>9506.0179549</v>
      </c>
      <c r="I183" s="249" t="n">
        <v>8.82750210266848</v>
      </c>
      <c r="J183" s="249" t="n">
        <v>18.6427369200012</v>
      </c>
      <c r="K183" s="249" t="n">
        <v>8.67027936313757</v>
      </c>
    </row>
    <row r="184">
      <c r="A184" s="249" t="s">
        <v>93</v>
      </c>
      <c r="B184" s="249" t="s">
        <v>94</v>
      </c>
      <c r="C184" s="249" t="s">
        <v>19</v>
      </c>
      <c r="D184" s="249" t="n">
        <v>17436.9506573</v>
      </c>
      <c r="E184" s="249" t="n">
        <v>3.01884160325964</v>
      </c>
      <c r="F184" s="249" t="n">
        <v>96.7548054502479</v>
      </c>
      <c r="G184" s="249" t="n">
        <v>0.659353167470434</v>
      </c>
      <c r="H184" s="249" t="n">
        <v>584.8422409</v>
      </c>
      <c r="I184" s="249" t="n">
        <v>19.5379483511681</v>
      </c>
      <c r="J184" s="249" t="n">
        <v>3.24519454975211</v>
      </c>
      <c r="K184" s="249" t="n">
        <v>19.6584785483753</v>
      </c>
    </row>
    <row r="185">
      <c r="A185" s="249" t="s">
        <v>95</v>
      </c>
      <c r="B185" s="249" t="s">
        <v>96</v>
      </c>
      <c r="C185" s="249" t="s">
        <v>16</v>
      </c>
      <c r="D185" s="249" t="n">
        <v>298.7295617</v>
      </c>
      <c r="E185" s="249" t="n">
        <v>48.634631264947</v>
      </c>
      <c r="F185" s="249" t="n">
        <v>76.4831743753944</v>
      </c>
      <c r="G185" s="249" t="n">
        <v>26.2936204817996</v>
      </c>
      <c r="H185" s="249" t="n">
        <v>91.8525031</v>
      </c>
      <c r="I185" s="249" t="n">
        <v>100</v>
      </c>
      <c r="J185" s="249" t="n">
        <v>23.5168256246056</v>
      </c>
      <c r="K185" s="249" t="n">
        <v>85.5140737262514</v>
      </c>
    </row>
    <row r="186">
      <c r="A186" s="249" t="s">
        <v>95</v>
      </c>
      <c r="B186" s="249" t="s">
        <v>96</v>
      </c>
      <c r="C186" s="249" t="s">
        <v>17</v>
      </c>
      <c r="D186" s="249" t="n">
        <v>9695.3802589</v>
      </c>
      <c r="E186" s="249" t="n">
        <v>25.0438138453084</v>
      </c>
      <c r="F186" s="249" t="n">
        <v>87.0109969583245</v>
      </c>
      <c r="G186" s="249" t="n">
        <v>3.59344889443212</v>
      </c>
      <c r="H186" s="249" t="n">
        <v>1447.3265228</v>
      </c>
      <c r="I186" s="249" t="n">
        <v>30.218820155435</v>
      </c>
      <c r="J186" s="249" t="n">
        <v>12.9890030416755</v>
      </c>
      <c r="K186" s="249" t="n">
        <v>24.0718683196947</v>
      </c>
    </row>
    <row r="187">
      <c r="A187" s="249" t="s">
        <v>95</v>
      </c>
      <c r="B187" s="249" t="s">
        <v>96</v>
      </c>
      <c r="C187" s="249" t="s">
        <v>18</v>
      </c>
      <c r="D187" s="249" t="n">
        <v>95017.1774508</v>
      </c>
      <c r="E187" s="249" t="n">
        <v>2.68452134019462</v>
      </c>
      <c r="F187" s="249" t="n">
        <v>87.655231424918</v>
      </c>
      <c r="G187" s="249" t="n">
        <v>0.958112210679255</v>
      </c>
      <c r="H187" s="249" t="n">
        <v>13381.5751464</v>
      </c>
      <c r="I187" s="249" t="n">
        <v>7.15514491453268</v>
      </c>
      <c r="J187" s="249" t="n">
        <v>12.344768575082</v>
      </c>
      <c r="K187" s="249" t="n">
        <v>6.80316905475664</v>
      </c>
    </row>
    <row r="188">
      <c r="A188" s="249" t="s">
        <v>95</v>
      </c>
      <c r="B188" s="249" t="s">
        <v>96</v>
      </c>
      <c r="C188" s="249" t="s">
        <v>19</v>
      </c>
      <c r="D188" s="249" t="n">
        <v>8127.8315442</v>
      </c>
      <c r="E188" s="249" t="n">
        <v>24.7091483960831</v>
      </c>
      <c r="F188" s="249" t="n">
        <v>99.533842756963</v>
      </c>
      <c r="G188" s="249" t="n">
        <v>0.465418638323406</v>
      </c>
      <c r="H188" s="249" t="n">
        <v>38.0659225</v>
      </c>
      <c r="I188" s="249" t="n">
        <v>99.9999999999999</v>
      </c>
      <c r="J188" s="249" t="n">
        <v>0.466157243037037</v>
      </c>
      <c r="K188" s="249" t="n">
        <v>99.3761359605457</v>
      </c>
    </row>
    <row r="189">
      <c r="A189" s="249" t="s">
        <v>97</v>
      </c>
      <c r="B189" s="249" t="s">
        <v>98</v>
      </c>
      <c r="C189" s="249" t="s">
        <v>16</v>
      </c>
      <c r="D189" s="249" t="n">
        <v>650.7492096</v>
      </c>
      <c r="E189" s="249" t="n">
        <v>74.8599399753592</v>
      </c>
      <c r="F189" s="249" t="n">
        <v>65.5080968731716</v>
      </c>
      <c r="G189" s="249" t="n">
        <v>2.9296790336616</v>
      </c>
      <c r="H189" s="249" t="n">
        <v>342.6382351</v>
      </c>
      <c r="I189" s="249" t="n">
        <v>72.6495502381136</v>
      </c>
      <c r="J189" s="249" t="n">
        <v>34.4919031268284</v>
      </c>
      <c r="K189" s="249" t="n">
        <v>5.56413768294296</v>
      </c>
    </row>
    <row r="190">
      <c r="A190" s="249" t="s">
        <v>97</v>
      </c>
      <c r="B190" s="249" t="s">
        <v>98</v>
      </c>
      <c r="C190" s="249" t="s">
        <v>17</v>
      </c>
      <c r="D190" s="249" t="n">
        <v>61756.3305221</v>
      </c>
      <c r="E190" s="249" t="n">
        <v>7.85156918207004</v>
      </c>
      <c r="F190" s="249" t="n">
        <v>76.1425765057058</v>
      </c>
      <c r="G190" s="249" t="n">
        <v>2.2840640175963</v>
      </c>
      <c r="H190" s="249" t="n">
        <v>19349.8433903</v>
      </c>
      <c r="I190" s="249" t="n">
        <v>10.6167685218156</v>
      </c>
      <c r="J190" s="249" t="n">
        <v>23.8574234942942</v>
      </c>
      <c r="K190" s="249" t="n">
        <v>7.28974439529694</v>
      </c>
    </row>
    <row r="191">
      <c r="A191" s="249" t="s">
        <v>97</v>
      </c>
      <c r="B191" s="249" t="s">
        <v>98</v>
      </c>
      <c r="C191" s="249" t="s">
        <v>18</v>
      </c>
      <c r="D191" s="249" t="n">
        <v>73089.5450045</v>
      </c>
      <c r="E191" s="249" t="n">
        <v>6.9953558823849</v>
      </c>
      <c r="F191" s="249" t="n">
        <v>90.0204016346814</v>
      </c>
      <c r="G191" s="249" t="n">
        <v>1.21548932372258</v>
      </c>
      <c r="H191" s="249" t="n">
        <v>8102.6555159</v>
      </c>
      <c r="I191" s="249" t="n">
        <v>12.9793119974452</v>
      </c>
      <c r="J191" s="249" t="n">
        <v>9.97959836531855</v>
      </c>
      <c r="K191" s="249" t="n">
        <v>10.9642525779825</v>
      </c>
    </row>
    <row r="192">
      <c r="A192" s="249" t="s">
        <v>97</v>
      </c>
      <c r="B192" s="249" t="s">
        <v>98</v>
      </c>
      <c r="C192" s="249" t="s">
        <v>19</v>
      </c>
      <c r="D192" s="249" t="n">
        <v>12983.1740589</v>
      </c>
      <c r="E192" s="249" t="n">
        <v>12.310098171539</v>
      </c>
      <c r="F192" s="249" t="n">
        <v>96.7794391846377</v>
      </c>
      <c r="G192" s="249" t="n">
        <v>1.18500400037818</v>
      </c>
      <c r="H192" s="249" t="n">
        <v>432.0452979</v>
      </c>
      <c r="I192" s="249" t="n">
        <v>41.871194843476</v>
      </c>
      <c r="J192" s="249" t="n">
        <v>3.22056081536231</v>
      </c>
      <c r="K192" s="249" t="n">
        <v>35.6099540307083</v>
      </c>
    </row>
    <row r="193">
      <c r="A193" s="249" t="s">
        <v>97</v>
      </c>
      <c r="B193" s="249" t="s">
        <v>98</v>
      </c>
      <c r="C193" s="249" t="s">
        <v>20</v>
      </c>
      <c r="D193" s="249" t="n">
        <v>7635.3520069</v>
      </c>
      <c r="E193" s="249" t="n">
        <v>13.317388159977</v>
      </c>
      <c r="F193" s="249" t="n">
        <v>99.2852122344382</v>
      </c>
      <c r="G193" s="249" t="n">
        <v>0.333599304684797</v>
      </c>
      <c r="H193" s="249" t="n">
        <v>54.9694771</v>
      </c>
      <c r="I193" s="249" t="n">
        <v>46.9620506223052</v>
      </c>
      <c r="J193" s="249" t="n">
        <v>0.714787765561765</v>
      </c>
      <c r="K193" s="249" t="n">
        <v>46.3374995525565</v>
      </c>
    </row>
    <row r="194">
      <c r="A194" s="249" t="s">
        <v>97</v>
      </c>
      <c r="B194" s="249" t="s">
        <v>98</v>
      </c>
      <c r="C194" s="249" t="s">
        <v>21</v>
      </c>
      <c r="D194" s="249" t="n">
        <v>1282.5314188</v>
      </c>
      <c r="E194" s="249" t="n">
        <v>34.336202482969</v>
      </c>
      <c r="F194" s="249" t="n">
        <v>89.9874419872155</v>
      </c>
      <c r="G194" s="249" t="n">
        <v>3.18865704876601</v>
      </c>
      <c r="H194" s="249" t="n">
        <v>142.7023588</v>
      </c>
      <c r="I194" s="249" t="n">
        <v>32.5554308872591</v>
      </c>
      <c r="J194" s="249" t="n">
        <v>10.0125580127845</v>
      </c>
      <c r="K194" s="249" t="n">
        <v>28.6579204661366</v>
      </c>
    </row>
    <row r="195">
      <c r="A195" s="249" t="s">
        <v>97</v>
      </c>
      <c r="B195" s="249" t="s">
        <v>98</v>
      </c>
      <c r="C195" s="249" t="s">
        <v>22</v>
      </c>
      <c r="D195" s="249" t="n">
        <v>878.5435678</v>
      </c>
      <c r="E195" s="249" t="n">
        <v>46.5648751876062</v>
      </c>
      <c r="F195" s="249" t="n">
        <v>64.6488492922103</v>
      </c>
      <c r="G195" s="249" t="n">
        <v>22.5108912034807</v>
      </c>
      <c r="H195" s="249" t="n">
        <v>480.4033855</v>
      </c>
      <c r="I195" s="249" t="n">
        <v>49.1738560752552</v>
      </c>
      <c r="J195" s="249" t="n">
        <v>35.3511507077897</v>
      </c>
      <c r="K195" s="249" t="n">
        <v>41.1670676543632</v>
      </c>
    </row>
    <row r="196">
      <c r="A196" s="249" t="s">
        <v>99</v>
      </c>
      <c r="B196" s="249" t="s">
        <v>100</v>
      </c>
      <c r="C196" s="249" t="s">
        <v>16</v>
      </c>
      <c r="D196" s="249" t="n">
        <v>53.9198778</v>
      </c>
      <c r="E196" s="249" t="n">
        <v>61.2694178676773</v>
      </c>
      <c r="F196" s="249" t="n">
        <v>100</v>
      </c>
      <c r="G196" s="249" t="n">
        <v>0</v>
      </c>
      <c r="H196" s="249"/>
      <c r="I196" s="249"/>
      <c r="J196" s="249"/>
      <c r="K196" s="249"/>
    </row>
    <row r="197">
      <c r="A197" s="249" t="s">
        <v>99</v>
      </c>
      <c r="B197" s="249" t="s">
        <v>100</v>
      </c>
      <c r="C197" s="249" t="s">
        <v>17</v>
      </c>
      <c r="D197" s="249" t="n">
        <v>81.2226292</v>
      </c>
      <c r="E197" s="249" t="n">
        <v>70.9071193205812</v>
      </c>
      <c r="F197" s="249" t="n">
        <v>100</v>
      </c>
      <c r="G197" s="249" t="n">
        <v>0</v>
      </c>
      <c r="H197" s="249"/>
      <c r="I197" s="249"/>
      <c r="J197" s="249"/>
      <c r="K197" s="249"/>
    </row>
    <row r="198">
      <c r="A198" s="249" t="s">
        <v>99</v>
      </c>
      <c r="B198" s="249" t="s">
        <v>100</v>
      </c>
      <c r="C198" s="249" t="s">
        <v>18</v>
      </c>
      <c r="D198" s="249" t="n">
        <v>28272.7863162</v>
      </c>
      <c r="E198" s="249" t="n">
        <v>4.864929707373</v>
      </c>
      <c r="F198" s="249" t="n">
        <v>85.4032694587188</v>
      </c>
      <c r="G198" s="249" t="n">
        <v>1.800578882239</v>
      </c>
      <c r="H198" s="249" t="n">
        <v>4832.2534503</v>
      </c>
      <c r="I198" s="249" t="n">
        <v>12.1049271408437</v>
      </c>
      <c r="J198" s="249" t="n">
        <v>14.5967305412812</v>
      </c>
      <c r="K198" s="249" t="n">
        <v>10.5349155433569</v>
      </c>
    </row>
    <row r="199">
      <c r="A199" s="249" t="s">
        <v>99</v>
      </c>
      <c r="B199" s="249" t="s">
        <v>100</v>
      </c>
      <c r="C199" s="249" t="s">
        <v>19</v>
      </c>
      <c r="D199" s="249" t="n">
        <v>11232.2705452</v>
      </c>
      <c r="E199" s="249" t="n">
        <v>11.8945528593028</v>
      </c>
      <c r="F199" s="249" t="n">
        <v>97.4058845679346</v>
      </c>
      <c r="G199" s="249" t="n">
        <v>0.785192400078573</v>
      </c>
      <c r="H199" s="249" t="n">
        <v>299.1380499</v>
      </c>
      <c r="I199" s="249" t="n">
        <v>31.029535253373</v>
      </c>
      <c r="J199" s="249" t="n">
        <v>2.59411543206536</v>
      </c>
      <c r="K199" s="249" t="n">
        <v>29.4830212026379</v>
      </c>
    </row>
    <row r="200">
      <c r="A200" s="249" t="s">
        <v>101</v>
      </c>
      <c r="B200" s="249" t="s">
        <v>102</v>
      </c>
      <c r="C200" s="249" t="s">
        <v>18</v>
      </c>
      <c r="D200" s="249" t="n">
        <v>57.5341737</v>
      </c>
      <c r="E200" s="249" t="n">
        <v>57.2689586487378</v>
      </c>
      <c r="F200" s="249" t="n">
        <v>100</v>
      </c>
      <c r="G200" s="249" t="n">
        <v>0</v>
      </c>
      <c r="H200" s="249"/>
      <c r="I200" s="249"/>
      <c r="J200" s="249"/>
      <c r="K200" s="249"/>
    </row>
    <row r="201">
      <c r="A201" s="249" t="s">
        <v>101</v>
      </c>
      <c r="B201" s="249" t="s">
        <v>102</v>
      </c>
      <c r="C201" s="249" t="s">
        <v>19</v>
      </c>
      <c r="D201" s="249" t="n">
        <v>12372.3392124</v>
      </c>
      <c r="E201" s="249" t="n">
        <v>5.95415339417547</v>
      </c>
      <c r="F201" s="249" t="n">
        <v>96.3942683516775</v>
      </c>
      <c r="G201" s="249" t="n">
        <v>0.884719460273612</v>
      </c>
      <c r="H201" s="249" t="n">
        <v>462.800702</v>
      </c>
      <c r="I201" s="249" t="n">
        <v>24.4811551779659</v>
      </c>
      <c r="J201" s="249" t="n">
        <v>3.60573164832254</v>
      </c>
      <c r="K201" s="249" t="n">
        <v>23.6517559783575</v>
      </c>
    </row>
    <row r="202">
      <c r="A202" s="249" t="s">
        <v>101</v>
      </c>
      <c r="B202" s="249" t="s">
        <v>102</v>
      </c>
      <c r="C202" s="249" t="s">
        <v>20</v>
      </c>
      <c r="D202" s="249" t="n">
        <v>4745.2893248</v>
      </c>
      <c r="E202" s="249" t="n">
        <v>20.268278957328</v>
      </c>
      <c r="F202" s="249" t="n">
        <v>98.3234670180136</v>
      </c>
      <c r="G202" s="249" t="n">
        <v>0.661058090512082</v>
      </c>
      <c r="H202" s="249" t="n">
        <v>80.9128716</v>
      </c>
      <c r="I202" s="249" t="n">
        <v>44.5478572646469</v>
      </c>
      <c r="J202" s="249" t="n">
        <v>1.67653298198644</v>
      </c>
      <c r="K202" s="249" t="n">
        <v>38.7690096513601</v>
      </c>
    </row>
    <row r="203">
      <c r="A203" s="249" t="s">
        <v>103</v>
      </c>
      <c r="B203" s="249" t="s">
        <v>104</v>
      </c>
      <c r="C203" s="249" t="s">
        <v>17</v>
      </c>
      <c r="D203" s="249" t="n">
        <v>134.9710049</v>
      </c>
      <c r="E203" s="249" t="n">
        <v>45.373888891705</v>
      </c>
      <c r="F203" s="249" t="n">
        <v>69.4075846549412</v>
      </c>
      <c r="G203" s="249" t="n">
        <v>14.9027181412467</v>
      </c>
      <c r="H203" s="249" t="n">
        <v>59.4904586</v>
      </c>
      <c r="I203" s="249" t="n">
        <v>60.0167542355629</v>
      </c>
      <c r="J203" s="249" t="n">
        <v>30.5924153450588</v>
      </c>
      <c r="K203" s="249" t="n">
        <v>33.8110495464482</v>
      </c>
    </row>
    <row r="204">
      <c r="A204" s="249" t="s">
        <v>103</v>
      </c>
      <c r="B204" s="249" t="s">
        <v>104</v>
      </c>
      <c r="C204" s="249" t="s">
        <v>18</v>
      </c>
      <c r="D204" s="249" t="n">
        <v>14528.1876368</v>
      </c>
      <c r="E204" s="249" t="n">
        <v>2.9608303972501</v>
      </c>
      <c r="F204" s="249" t="n">
        <v>82.9030410261626</v>
      </c>
      <c r="G204" s="249" t="n">
        <v>1.60853294604821</v>
      </c>
      <c r="H204" s="249" t="n">
        <v>2996.1244475</v>
      </c>
      <c r="I204" s="249" t="n">
        <v>7.71730104935299</v>
      </c>
      <c r="J204" s="249" t="n">
        <v>17.0969589738374</v>
      </c>
      <c r="K204" s="249" t="n">
        <v>7.79976562043758</v>
      </c>
    </row>
    <row r="205">
      <c r="A205" s="249" t="s">
        <v>107</v>
      </c>
      <c r="B205" s="249" t="s">
        <v>108</v>
      </c>
      <c r="C205" s="249" t="s">
        <v>16</v>
      </c>
      <c r="D205" s="249" t="n">
        <v>416.6325119</v>
      </c>
      <c r="E205" s="249" t="n">
        <v>35.6414181631322</v>
      </c>
      <c r="F205" s="249" t="n">
        <v>58.5792684688595</v>
      </c>
      <c r="G205" s="249" t="n">
        <v>13.8590290232055</v>
      </c>
      <c r="H205" s="249" t="n">
        <v>294.5960896</v>
      </c>
      <c r="I205" s="249" t="n">
        <v>40.0900682912568</v>
      </c>
      <c r="J205" s="249" t="n">
        <v>41.4207315311405</v>
      </c>
      <c r="K205" s="249" t="n">
        <v>19.6001314283335</v>
      </c>
    </row>
    <row r="206">
      <c r="A206" s="249" t="s">
        <v>107</v>
      </c>
      <c r="B206" s="249" t="s">
        <v>108</v>
      </c>
      <c r="C206" s="249" t="s">
        <v>17</v>
      </c>
      <c r="D206" s="249" t="n">
        <v>312.5433232</v>
      </c>
      <c r="E206" s="249" t="n">
        <v>44.4416259254157</v>
      </c>
      <c r="F206" s="249" t="n">
        <v>71.0995171079245</v>
      </c>
      <c r="G206" s="249" t="n">
        <v>11.3551457969793</v>
      </c>
      <c r="H206" s="249" t="n">
        <v>127.0423954</v>
      </c>
      <c r="I206" s="249" t="n">
        <v>58.2096125586755</v>
      </c>
      <c r="J206" s="249" t="n">
        <v>28.9004828920755</v>
      </c>
      <c r="K206" s="249" t="n">
        <v>27.9353596225439</v>
      </c>
    </row>
    <row r="207">
      <c r="A207" s="249" t="s">
        <v>107</v>
      </c>
      <c r="B207" s="249" t="s">
        <v>108</v>
      </c>
      <c r="C207" s="249" t="s">
        <v>18</v>
      </c>
      <c r="D207" s="249" t="n">
        <v>21439.6910869</v>
      </c>
      <c r="E207" s="249" t="n">
        <v>2.39926995201642</v>
      </c>
      <c r="F207" s="249" t="n">
        <v>80.9368226814128</v>
      </c>
      <c r="G207" s="249" t="n">
        <v>1.40355613094735</v>
      </c>
      <c r="H207" s="249" t="n">
        <v>5049.7242084</v>
      </c>
      <c r="I207" s="249" t="n">
        <v>6.39101989653903</v>
      </c>
      <c r="J207" s="249" t="n">
        <v>19.0631773185872</v>
      </c>
      <c r="K207" s="249" t="n">
        <v>5.95909967134033</v>
      </c>
    </row>
    <row r="208">
      <c r="A208" s="249" t="s">
        <v>111</v>
      </c>
      <c r="B208" s="249" t="s">
        <v>112</v>
      </c>
      <c r="C208" s="249" t="s">
        <v>16</v>
      </c>
      <c r="D208" s="249" t="n">
        <v>5725.6744211</v>
      </c>
      <c r="E208" s="249" t="n">
        <v>16.3342687583626</v>
      </c>
      <c r="F208" s="249" t="n">
        <v>55.7735517460557</v>
      </c>
      <c r="G208" s="249" t="n">
        <v>4.81427967521917</v>
      </c>
      <c r="H208" s="249" t="n">
        <v>4540.256727</v>
      </c>
      <c r="I208" s="249" t="n">
        <v>17.4916849922844</v>
      </c>
      <c r="J208" s="249" t="n">
        <v>44.2264482539443</v>
      </c>
      <c r="K208" s="249" t="n">
        <v>6.0712421455158</v>
      </c>
    </row>
    <row r="209">
      <c r="A209" s="249" t="s">
        <v>111</v>
      </c>
      <c r="B209" s="249" t="s">
        <v>112</v>
      </c>
      <c r="C209" s="249" t="s">
        <v>17</v>
      </c>
      <c r="D209" s="249" t="n">
        <v>43809.2371866</v>
      </c>
      <c r="E209" s="249" t="n">
        <v>4.25487049761696</v>
      </c>
      <c r="F209" s="249" t="n">
        <v>67.9719700136425</v>
      </c>
      <c r="G209" s="249" t="n">
        <v>2.07409544334296</v>
      </c>
      <c r="H209" s="249" t="n">
        <v>20642.6790633</v>
      </c>
      <c r="I209" s="249" t="n">
        <v>5.5627905688153</v>
      </c>
      <c r="J209" s="249" t="n">
        <v>32.0280299863575</v>
      </c>
      <c r="K209" s="249" t="n">
        <v>4.40178035740542</v>
      </c>
    </row>
    <row r="210">
      <c r="A210" s="249" t="s">
        <v>111</v>
      </c>
      <c r="B210" s="249" t="s">
        <v>112</v>
      </c>
      <c r="C210" s="249" t="s">
        <v>18</v>
      </c>
      <c r="D210" s="249" t="n">
        <v>6368.6144129</v>
      </c>
      <c r="E210" s="249" t="n">
        <v>16.9982367690961</v>
      </c>
      <c r="F210" s="249" t="n">
        <v>72.5672560767329</v>
      </c>
      <c r="G210" s="249" t="n">
        <v>3.76264073022796</v>
      </c>
      <c r="H210" s="249" t="n">
        <v>2407.5399537</v>
      </c>
      <c r="I210" s="249" t="n">
        <v>16.3156031113967</v>
      </c>
      <c r="J210" s="249" t="n">
        <v>27.4327439232671</v>
      </c>
      <c r="K210" s="249" t="n">
        <v>9.95323377635641</v>
      </c>
    </row>
    <row r="211">
      <c r="A211" s="249" t="s">
        <v>113</v>
      </c>
      <c r="B211" s="249" t="s">
        <v>114</v>
      </c>
      <c r="C211" s="249" t="s">
        <v>16</v>
      </c>
      <c r="D211" s="249" t="n">
        <v>41766.6308378</v>
      </c>
      <c r="E211" s="249" t="n">
        <v>5.72037800972395</v>
      </c>
      <c r="F211" s="249" t="n">
        <v>52.9289659589703</v>
      </c>
      <c r="G211" s="249" t="n">
        <v>2.86319907889167</v>
      </c>
      <c r="H211" s="249" t="n">
        <v>37144.0942842</v>
      </c>
      <c r="I211" s="249" t="n">
        <v>5.848624772011</v>
      </c>
      <c r="J211" s="249" t="n">
        <v>47.0710340410297</v>
      </c>
      <c r="K211" s="249" t="n">
        <v>3.21952065995228</v>
      </c>
    </row>
    <row r="212">
      <c r="A212" s="249" t="s">
        <v>113</v>
      </c>
      <c r="B212" s="249" t="s">
        <v>114</v>
      </c>
      <c r="C212" s="249" t="s">
        <v>17</v>
      </c>
      <c r="D212" s="249" t="n">
        <v>27222.0106443</v>
      </c>
      <c r="E212" s="249" t="n">
        <v>9.53602406216645</v>
      </c>
      <c r="F212" s="249" t="n">
        <v>68.5808097357308</v>
      </c>
      <c r="G212" s="249" t="n">
        <v>3.08855154136986</v>
      </c>
      <c r="H212" s="249" t="n">
        <v>12471.3244872</v>
      </c>
      <c r="I212" s="249" t="n">
        <v>11.6933133049534</v>
      </c>
      <c r="J212" s="249" t="n">
        <v>31.4191902642692</v>
      </c>
      <c r="K212" s="249" t="n">
        <v>6.74159212366993</v>
      </c>
    </row>
    <row r="213">
      <c r="A213" s="249" t="s">
        <v>113</v>
      </c>
      <c r="B213" s="249" t="s">
        <v>114</v>
      </c>
      <c r="C213" s="249" t="s">
        <v>18</v>
      </c>
      <c r="D213" s="249" t="n">
        <v>5095.7324599</v>
      </c>
      <c r="E213" s="249" t="n">
        <v>30.2361235670905</v>
      </c>
      <c r="F213" s="249" t="n">
        <v>88.8241361272929</v>
      </c>
      <c r="G213" s="249" t="n">
        <v>4.29569484884062</v>
      </c>
      <c r="H213" s="249" t="n">
        <v>641.1456929</v>
      </c>
      <c r="I213" s="249" t="n">
        <v>35.2541517592944</v>
      </c>
      <c r="J213" s="249" t="n">
        <v>11.1758638727071</v>
      </c>
      <c r="K213" s="249" t="n">
        <v>34.1415561571534</v>
      </c>
    </row>
    <row r="214">
      <c r="A214" s="249" t="s">
        <v>113</v>
      </c>
      <c r="B214" s="249" t="s">
        <v>114</v>
      </c>
      <c r="C214" s="249" t="s">
        <v>22</v>
      </c>
      <c r="D214" s="249" t="n">
        <v>611.177414</v>
      </c>
      <c r="E214" s="249" t="n">
        <v>41.5254420652742</v>
      </c>
      <c r="F214" s="249" t="n">
        <v>34.4377554079593</v>
      </c>
      <c r="G214" s="249" t="n">
        <v>31.7631747646612</v>
      </c>
      <c r="H214" s="249" t="n">
        <v>1163.5532755</v>
      </c>
      <c r="I214" s="249" t="n">
        <v>52.7375286967057</v>
      </c>
      <c r="J214" s="249" t="n">
        <v>65.5622445920407</v>
      </c>
      <c r="K214" s="249" t="n">
        <v>16.6841823420192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747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740</v>
      </c>
      <c r="I224" s="5" t="s">
        <v>741</v>
      </c>
      <c r="J224" s="5" t="s">
        <v>742</v>
      </c>
      <c r="K224" s="5" t="s">
        <v>743</v>
      </c>
    </row>
    <row r="225">
      <c r="A225" s="250" t="s">
        <v>77</v>
      </c>
      <c r="B225" s="250" t="s">
        <v>78</v>
      </c>
      <c r="C225" s="250" t="s">
        <v>16</v>
      </c>
      <c r="D225" s="250" t="n">
        <v>1234.9450913</v>
      </c>
      <c r="E225" s="250" t="n">
        <v>35.4683125531616</v>
      </c>
      <c r="F225" s="250" t="n">
        <v>59.8597848984855</v>
      </c>
      <c r="G225" s="250" t="n">
        <v>17.5464168159656</v>
      </c>
      <c r="H225" s="250" t="n">
        <v>828.1179374</v>
      </c>
      <c r="I225" s="250" t="n">
        <v>43.9824016206172</v>
      </c>
      <c r="J225" s="250" t="n">
        <v>40.1402151015145</v>
      </c>
      <c r="K225" s="250" t="n">
        <v>26.1663953141906</v>
      </c>
    </row>
    <row r="226">
      <c r="A226" s="250" t="s">
        <v>77</v>
      </c>
      <c r="B226" s="250" t="s">
        <v>78</v>
      </c>
      <c r="C226" s="250" t="s">
        <v>17</v>
      </c>
      <c r="D226" s="250" t="n">
        <v>3139.0288111</v>
      </c>
      <c r="E226" s="250" t="n">
        <v>18.8924261585133</v>
      </c>
      <c r="F226" s="250" t="n">
        <v>57.3064311135196</v>
      </c>
      <c r="G226" s="250" t="n">
        <v>6.13151927798391</v>
      </c>
      <c r="H226" s="250" t="n">
        <v>2338.591676</v>
      </c>
      <c r="I226" s="250" t="n">
        <v>19.9715579474081</v>
      </c>
      <c r="J226" s="250" t="n">
        <v>42.6935688864804</v>
      </c>
      <c r="K226" s="250" t="n">
        <v>8.23017368398713</v>
      </c>
    </row>
    <row r="227">
      <c r="A227" s="250" t="s">
        <v>77</v>
      </c>
      <c r="B227" s="250" t="s">
        <v>78</v>
      </c>
      <c r="C227" s="250" t="s">
        <v>18</v>
      </c>
      <c r="D227" s="250" t="n">
        <v>14105.8177335</v>
      </c>
      <c r="E227" s="250" t="n">
        <v>7.56009958937402</v>
      </c>
      <c r="F227" s="250" t="n">
        <v>81.909387525534</v>
      </c>
      <c r="G227" s="250" t="n">
        <v>2.08243071221467</v>
      </c>
      <c r="H227" s="250" t="n">
        <v>3115.429012</v>
      </c>
      <c r="I227" s="250" t="n">
        <v>11.732075593841</v>
      </c>
      <c r="J227" s="250" t="n">
        <v>18.090612474466</v>
      </c>
      <c r="K227" s="250" t="n">
        <v>9.42868155749932</v>
      </c>
    </row>
    <row r="228">
      <c r="A228" s="250" t="s">
        <v>77</v>
      </c>
      <c r="B228" s="250" t="s">
        <v>78</v>
      </c>
      <c r="C228" s="250" t="s">
        <v>19</v>
      </c>
      <c r="D228" s="250" t="n">
        <v>309.8766281</v>
      </c>
      <c r="E228" s="250" t="n">
        <v>73.7921539771196</v>
      </c>
      <c r="F228" s="250" t="n">
        <v>92.0408310674131</v>
      </c>
      <c r="G228" s="250" t="n">
        <v>3.87641108011597</v>
      </c>
      <c r="H228" s="250" t="n">
        <v>26.7963729</v>
      </c>
      <c r="I228" s="250" t="n">
        <v>100</v>
      </c>
      <c r="J228" s="250" t="n">
        <v>7.9591689325869</v>
      </c>
      <c r="K228" s="250" t="n">
        <v>44.8273055132703</v>
      </c>
    </row>
    <row r="229">
      <c r="A229" s="250" t="s">
        <v>77</v>
      </c>
      <c r="B229" s="250" t="s">
        <v>78</v>
      </c>
      <c r="C229" s="250" t="s">
        <v>20</v>
      </c>
      <c r="D229" s="250" t="n">
        <v>415.378406</v>
      </c>
      <c r="E229" s="250" t="n">
        <v>71.7079752147313</v>
      </c>
      <c r="F229" s="250" t="n">
        <v>100</v>
      </c>
      <c r="G229" s="250" t="n">
        <v>0</v>
      </c>
      <c r="H229" s="250"/>
      <c r="I229" s="250"/>
      <c r="J229" s="250"/>
      <c r="K229" s="250"/>
    </row>
    <row r="230">
      <c r="A230" s="250" t="s">
        <v>81</v>
      </c>
      <c r="B230" s="250" t="s">
        <v>82</v>
      </c>
      <c r="C230" s="250" t="s">
        <v>16</v>
      </c>
      <c r="D230" s="250" t="n">
        <v>403.0305918</v>
      </c>
      <c r="E230" s="250" t="n">
        <v>31.4406821571832</v>
      </c>
      <c r="F230" s="250" t="n">
        <v>32.9265042735124</v>
      </c>
      <c r="G230" s="250" t="n">
        <v>14.3049382347223</v>
      </c>
      <c r="H230" s="250" t="n">
        <v>821.000324</v>
      </c>
      <c r="I230" s="250" t="n">
        <v>27.5360558220238</v>
      </c>
      <c r="J230" s="250" t="n">
        <v>67.0734957264876</v>
      </c>
      <c r="K230" s="250" t="n">
        <v>7.02232088571328</v>
      </c>
    </row>
    <row r="231">
      <c r="A231" s="250" t="s">
        <v>81</v>
      </c>
      <c r="B231" s="250" t="s">
        <v>82</v>
      </c>
      <c r="C231" s="250" t="s">
        <v>17</v>
      </c>
      <c r="D231" s="250" t="n">
        <v>7219.4038775</v>
      </c>
      <c r="E231" s="250" t="n">
        <v>5.88071845788303</v>
      </c>
      <c r="F231" s="250" t="n">
        <v>60.5365197044723</v>
      </c>
      <c r="G231" s="250" t="n">
        <v>3.65024450652291</v>
      </c>
      <c r="H231" s="250" t="n">
        <v>4706.2963655</v>
      </c>
      <c r="I231" s="250" t="n">
        <v>7.01494437644457</v>
      </c>
      <c r="J231" s="250" t="n">
        <v>39.4634802955277</v>
      </c>
      <c r="K231" s="250" t="n">
        <v>5.5994326106182</v>
      </c>
    </row>
    <row r="232">
      <c r="A232" s="250" t="s">
        <v>81</v>
      </c>
      <c r="B232" s="250" t="s">
        <v>82</v>
      </c>
      <c r="C232" s="250" t="s">
        <v>18</v>
      </c>
      <c r="D232" s="250" t="n">
        <v>29.5488773</v>
      </c>
      <c r="E232" s="250" t="n">
        <v>99.9999999999998</v>
      </c>
      <c r="F232" s="250" t="n">
        <v>73.6338661969736</v>
      </c>
      <c r="G232" s="250" t="n">
        <v>37.5351031757922</v>
      </c>
      <c r="H232" s="250" t="n">
        <v>10.5805887</v>
      </c>
      <c r="I232" s="250" t="n">
        <v>100</v>
      </c>
      <c r="J232" s="250" t="n">
        <v>26.3661338030264</v>
      </c>
      <c r="K232" s="250" t="n">
        <v>104.825940184625</v>
      </c>
    </row>
    <row r="233">
      <c r="A233" s="250" t="s">
        <v>81</v>
      </c>
      <c r="B233" s="250" t="s">
        <v>82</v>
      </c>
      <c r="C233" s="250" t="s">
        <v>22</v>
      </c>
      <c r="D233" s="250" t="n">
        <v>193.3101824</v>
      </c>
      <c r="E233" s="250" t="n">
        <v>56.1712547670631</v>
      </c>
      <c r="F233" s="250" t="n">
        <v>34.1789460464289</v>
      </c>
      <c r="G233" s="250" t="n">
        <v>29.6976524507352</v>
      </c>
      <c r="H233" s="250" t="n">
        <v>372.2724489</v>
      </c>
      <c r="I233" s="250" t="n">
        <v>57.2101436352433</v>
      </c>
      <c r="J233" s="250" t="n">
        <v>65.8210539535711</v>
      </c>
      <c r="K233" s="250" t="n">
        <v>15.4211213563256</v>
      </c>
    </row>
    <row r="234">
      <c r="A234" s="250" t="s">
        <v>83</v>
      </c>
      <c r="B234" s="250" t="s">
        <v>84</v>
      </c>
      <c r="C234" s="250" t="s">
        <v>16</v>
      </c>
      <c r="D234" s="250" t="n">
        <v>4813.9459729</v>
      </c>
      <c r="E234" s="250" t="n">
        <v>18.8523999542017</v>
      </c>
      <c r="F234" s="250" t="n">
        <v>51.1528328448942</v>
      </c>
      <c r="G234" s="250" t="n">
        <v>7.33244901021281</v>
      </c>
      <c r="H234" s="250" t="n">
        <v>4596.961899</v>
      </c>
      <c r="I234" s="250" t="n">
        <v>19.7203669048288</v>
      </c>
      <c r="J234" s="250" t="n">
        <v>48.8471671551058</v>
      </c>
      <c r="K234" s="250" t="n">
        <v>7.6785525222402</v>
      </c>
    </row>
    <row r="235">
      <c r="A235" s="250" t="s">
        <v>83</v>
      </c>
      <c r="B235" s="250" t="s">
        <v>84</v>
      </c>
      <c r="C235" s="250" t="s">
        <v>17</v>
      </c>
      <c r="D235" s="250" t="n">
        <v>57714.9686202</v>
      </c>
      <c r="E235" s="250" t="n">
        <v>2.96741343518715</v>
      </c>
      <c r="F235" s="250" t="n">
        <v>65.9520384408466</v>
      </c>
      <c r="G235" s="250" t="n">
        <v>1.69349188775418</v>
      </c>
      <c r="H235" s="250" t="n">
        <v>29795.5465733</v>
      </c>
      <c r="I235" s="250" t="n">
        <v>3.85676799950167</v>
      </c>
      <c r="J235" s="250" t="n">
        <v>34.0479615591534</v>
      </c>
      <c r="K235" s="250" t="n">
        <v>3.2803503342302</v>
      </c>
    </row>
    <row r="236">
      <c r="A236" s="250" t="s">
        <v>83</v>
      </c>
      <c r="B236" s="250" t="s">
        <v>84</v>
      </c>
      <c r="C236" s="250" t="s">
        <v>18</v>
      </c>
      <c r="D236" s="250" t="n">
        <v>9953.158254</v>
      </c>
      <c r="E236" s="250" t="n">
        <v>6.92722726361236</v>
      </c>
      <c r="F236" s="250" t="n">
        <v>85.4291537800892</v>
      </c>
      <c r="G236" s="250" t="n">
        <v>2.03668485480096</v>
      </c>
      <c r="H236" s="250" t="n">
        <v>1697.6164682</v>
      </c>
      <c r="I236" s="250" t="n">
        <v>13.8740675692528</v>
      </c>
      <c r="J236" s="250" t="n">
        <v>14.5708462199108</v>
      </c>
      <c r="K236" s="250" t="n">
        <v>11.9411227760137</v>
      </c>
    </row>
    <row r="237">
      <c r="A237" s="250" t="s">
        <v>83</v>
      </c>
      <c r="B237" s="250" t="s">
        <v>84</v>
      </c>
      <c r="C237" s="250" t="s">
        <v>22</v>
      </c>
      <c r="D237" s="250"/>
      <c r="E237" s="250"/>
      <c r="F237" s="250"/>
      <c r="G237" s="250"/>
      <c r="H237" s="250" t="n">
        <v>173.6935772</v>
      </c>
      <c r="I237" s="250" t="n">
        <v>54.0635708912212</v>
      </c>
      <c r="J237" s="250" t="n">
        <v>100</v>
      </c>
      <c r="K237" s="250" t="n">
        <v>0</v>
      </c>
    </row>
    <row r="238">
      <c r="A238" s="250" t="s">
        <v>85</v>
      </c>
      <c r="B238" s="250" t="s">
        <v>86</v>
      </c>
      <c r="C238" s="250" t="s">
        <v>16</v>
      </c>
      <c r="D238" s="250" t="n">
        <v>12477.8522224</v>
      </c>
      <c r="E238" s="250" t="n">
        <v>9.64675780068321</v>
      </c>
      <c r="F238" s="250" t="n">
        <v>55.8070481923349</v>
      </c>
      <c r="G238" s="250" t="n">
        <v>4.35821595567915</v>
      </c>
      <c r="H238" s="250" t="n">
        <v>9881.0659189</v>
      </c>
      <c r="I238" s="250" t="n">
        <v>10.5980186175329</v>
      </c>
      <c r="J238" s="250" t="n">
        <v>44.1929518076651</v>
      </c>
      <c r="K238" s="250" t="n">
        <v>5.50357371305991</v>
      </c>
    </row>
    <row r="239">
      <c r="A239" s="250" t="s">
        <v>85</v>
      </c>
      <c r="B239" s="250" t="s">
        <v>86</v>
      </c>
      <c r="C239" s="250" t="s">
        <v>17</v>
      </c>
      <c r="D239" s="250" t="n">
        <v>19975.298382</v>
      </c>
      <c r="E239" s="250" t="n">
        <v>7.2167443066825</v>
      </c>
      <c r="F239" s="250" t="n">
        <v>70.8266371266331</v>
      </c>
      <c r="G239" s="250" t="n">
        <v>2.61647511825025</v>
      </c>
      <c r="H239" s="250" t="n">
        <v>8227.7890331</v>
      </c>
      <c r="I239" s="250" t="n">
        <v>9.69574050725435</v>
      </c>
      <c r="J239" s="250" t="n">
        <v>29.1733628733669</v>
      </c>
      <c r="K239" s="250" t="n">
        <v>6.35223764074022</v>
      </c>
    </row>
    <row r="240">
      <c r="A240" s="250" t="s">
        <v>85</v>
      </c>
      <c r="B240" s="250" t="s">
        <v>86</v>
      </c>
      <c r="C240" s="250" t="s">
        <v>18</v>
      </c>
      <c r="D240" s="250" t="n">
        <v>71.3710191</v>
      </c>
      <c r="E240" s="250" t="n">
        <v>75.4660160013566</v>
      </c>
      <c r="F240" s="250" t="n">
        <v>38.688769420123</v>
      </c>
      <c r="G240" s="250" t="n">
        <v>59.0597972919773</v>
      </c>
      <c r="H240" s="250" t="n">
        <v>113.1037527</v>
      </c>
      <c r="I240" s="250" t="n">
        <v>58.6119177522005</v>
      </c>
      <c r="J240" s="250" t="n">
        <v>61.3112305798771</v>
      </c>
      <c r="K240" s="250" t="n">
        <v>37.2680642325658</v>
      </c>
    </row>
    <row r="241">
      <c r="A241" s="250" t="s">
        <v>85</v>
      </c>
      <c r="B241" s="250" t="s">
        <v>86</v>
      </c>
      <c r="C241" s="250" t="s">
        <v>22</v>
      </c>
      <c r="D241" s="250" t="n">
        <v>47.1478661</v>
      </c>
      <c r="E241" s="250" t="n">
        <v>71.288915567872</v>
      </c>
      <c r="F241" s="250" t="n">
        <v>15.2154051407296</v>
      </c>
      <c r="G241" s="250" t="n">
        <v>44.1232941033631</v>
      </c>
      <c r="H241" s="250" t="n">
        <v>262.7214122</v>
      </c>
      <c r="I241" s="250" t="n">
        <v>76.9162170928128</v>
      </c>
      <c r="J241" s="250" t="n">
        <v>84.7845948592704</v>
      </c>
      <c r="K241" s="250" t="n">
        <v>7.91834645244908</v>
      </c>
    </row>
    <row r="242">
      <c r="A242" s="250" t="s">
        <v>87</v>
      </c>
      <c r="B242" s="250" t="s">
        <v>88</v>
      </c>
      <c r="C242" s="250" t="s">
        <v>17</v>
      </c>
      <c r="D242" s="250" t="n">
        <v>21373.7192741</v>
      </c>
      <c r="E242" s="250" t="n">
        <v>9.41072756474223</v>
      </c>
      <c r="F242" s="250" t="n">
        <v>69.8851162305139</v>
      </c>
      <c r="G242" s="250" t="n">
        <v>2.8380664746206</v>
      </c>
      <c r="H242" s="250" t="n">
        <v>9210.3598932</v>
      </c>
      <c r="I242" s="250" t="n">
        <v>11.6158744303456</v>
      </c>
      <c r="J242" s="250" t="n">
        <v>30.1148837694861</v>
      </c>
      <c r="K242" s="250" t="n">
        <v>6.58606577953165</v>
      </c>
    </row>
    <row r="243">
      <c r="A243" s="250" t="s">
        <v>87</v>
      </c>
      <c r="B243" s="250" t="s">
        <v>88</v>
      </c>
      <c r="C243" s="250" t="s">
        <v>18</v>
      </c>
      <c r="D243" s="250" t="n">
        <v>20584.8249479</v>
      </c>
      <c r="E243" s="250" t="n">
        <v>11.7468221468197</v>
      </c>
      <c r="F243" s="250" t="n">
        <v>82.6785828423329</v>
      </c>
      <c r="G243" s="250" t="n">
        <v>2.39045198414617</v>
      </c>
      <c r="H243" s="250" t="n">
        <v>4312.584079</v>
      </c>
      <c r="I243" s="250" t="n">
        <v>13.8618530886689</v>
      </c>
      <c r="J243" s="250" t="n">
        <v>17.321417157667</v>
      </c>
      <c r="K243" s="250" t="n">
        <v>11.4101046469149</v>
      </c>
    </row>
    <row r="244">
      <c r="A244" s="250" t="s">
        <v>89</v>
      </c>
      <c r="B244" s="250" t="s">
        <v>90</v>
      </c>
      <c r="C244" s="250" t="s">
        <v>16</v>
      </c>
      <c r="D244" s="250" t="n">
        <v>5715.2523748</v>
      </c>
      <c r="E244" s="250" t="n">
        <v>18.1949689828683</v>
      </c>
      <c r="F244" s="250" t="n">
        <v>63.0429262660213</v>
      </c>
      <c r="G244" s="250" t="n">
        <v>6.94239735914388</v>
      </c>
      <c r="H244" s="250" t="n">
        <v>3350.3997345</v>
      </c>
      <c r="I244" s="250" t="n">
        <v>23.2082311737359</v>
      </c>
      <c r="J244" s="250" t="n">
        <v>36.9570737339787</v>
      </c>
      <c r="K244" s="250" t="n">
        <v>11.8426325626407</v>
      </c>
    </row>
    <row r="245">
      <c r="A245" s="250" t="s">
        <v>89</v>
      </c>
      <c r="B245" s="250" t="s">
        <v>90</v>
      </c>
      <c r="C245" s="250" t="s">
        <v>17</v>
      </c>
      <c r="D245" s="250" t="n">
        <v>24957.452563</v>
      </c>
      <c r="E245" s="250" t="n">
        <v>5.27768586831141</v>
      </c>
      <c r="F245" s="250" t="n">
        <v>75.4588648395093</v>
      </c>
      <c r="G245" s="250" t="n">
        <v>1.98118748982043</v>
      </c>
      <c r="H245" s="250" t="n">
        <v>8116.7960572</v>
      </c>
      <c r="I245" s="250" t="n">
        <v>7.91855895434658</v>
      </c>
      <c r="J245" s="250" t="n">
        <v>24.5411351604907</v>
      </c>
      <c r="K245" s="250" t="n">
        <v>6.09173773089222</v>
      </c>
    </row>
    <row r="246">
      <c r="A246" s="250" t="s">
        <v>89</v>
      </c>
      <c r="B246" s="250" t="s">
        <v>90</v>
      </c>
      <c r="C246" s="250" t="s">
        <v>18</v>
      </c>
      <c r="D246" s="250" t="n">
        <v>3514.0159051</v>
      </c>
      <c r="E246" s="250" t="n">
        <v>13.6956995062006</v>
      </c>
      <c r="F246" s="250" t="n">
        <v>87.5803940644588</v>
      </c>
      <c r="G246" s="250" t="n">
        <v>2.42611188479626</v>
      </c>
      <c r="H246" s="250" t="n">
        <v>498.3157847</v>
      </c>
      <c r="I246" s="250" t="n">
        <v>22.0712224943208</v>
      </c>
      <c r="J246" s="250" t="n">
        <v>12.4196059355412</v>
      </c>
      <c r="K246" s="250" t="n">
        <v>17.108420026989</v>
      </c>
    </row>
    <row r="247">
      <c r="A247" s="250" t="s">
        <v>91</v>
      </c>
      <c r="B247" s="250" t="s">
        <v>92</v>
      </c>
      <c r="C247" s="250" t="s">
        <v>16</v>
      </c>
      <c r="D247" s="250" t="n">
        <v>283.176784</v>
      </c>
      <c r="E247" s="250" t="n">
        <v>46.2375127282176</v>
      </c>
      <c r="F247" s="250" t="n">
        <v>59.4630108200365</v>
      </c>
      <c r="G247" s="250" t="n">
        <v>18.8898480106458</v>
      </c>
      <c r="H247" s="250" t="n">
        <v>193.0466364</v>
      </c>
      <c r="I247" s="250" t="n">
        <v>54.1835805902405</v>
      </c>
      <c r="J247" s="250" t="n">
        <v>40.5369891799635</v>
      </c>
      <c r="K247" s="250" t="n">
        <v>27.7091925021672</v>
      </c>
    </row>
    <row r="248">
      <c r="A248" s="250" t="s">
        <v>91</v>
      </c>
      <c r="B248" s="250" t="s">
        <v>92</v>
      </c>
      <c r="C248" s="250" t="s">
        <v>17</v>
      </c>
      <c r="D248" s="250" t="n">
        <v>47592.354451</v>
      </c>
      <c r="E248" s="250" t="n">
        <v>6.90473127858663</v>
      </c>
      <c r="F248" s="250" t="n">
        <v>76.938872240158</v>
      </c>
      <c r="G248" s="250" t="n">
        <v>1.65703990373883</v>
      </c>
      <c r="H248" s="250" t="n">
        <v>14265.0045995</v>
      </c>
      <c r="I248" s="250" t="n">
        <v>7.96555969641747</v>
      </c>
      <c r="J248" s="250" t="n">
        <v>23.061127759842</v>
      </c>
      <c r="K248" s="250" t="n">
        <v>5.52838450826392</v>
      </c>
    </row>
    <row r="249">
      <c r="A249" s="250" t="s">
        <v>91</v>
      </c>
      <c r="B249" s="250" t="s">
        <v>92</v>
      </c>
      <c r="C249" s="250" t="s">
        <v>18</v>
      </c>
      <c r="D249" s="250" t="n">
        <v>84341.8892057</v>
      </c>
      <c r="E249" s="250" t="n">
        <v>4.4730422516067</v>
      </c>
      <c r="F249" s="250" t="n">
        <v>88.8240708982901</v>
      </c>
      <c r="G249" s="250" t="n">
        <v>0.903147441372391</v>
      </c>
      <c r="H249" s="250" t="n">
        <v>10611.9767371</v>
      </c>
      <c r="I249" s="250" t="n">
        <v>8.00074758598681</v>
      </c>
      <c r="J249" s="250" t="n">
        <v>11.1759291017099</v>
      </c>
      <c r="K249" s="250" t="n">
        <v>7.17803697875971</v>
      </c>
    </row>
    <row r="250">
      <c r="A250" s="250" t="s">
        <v>91</v>
      </c>
      <c r="B250" s="250" t="s">
        <v>92</v>
      </c>
      <c r="C250" s="250" t="s">
        <v>19</v>
      </c>
      <c r="D250" s="250" t="n">
        <v>8882.1633706</v>
      </c>
      <c r="E250" s="250" t="n">
        <v>24.5654642242777</v>
      </c>
      <c r="F250" s="250" t="n">
        <v>93.8055481094195</v>
      </c>
      <c r="G250" s="250" t="n">
        <v>1.95431296265029</v>
      </c>
      <c r="H250" s="250" t="n">
        <v>586.5338969</v>
      </c>
      <c r="I250" s="250" t="n">
        <v>34.8188011834292</v>
      </c>
      <c r="J250" s="250" t="n">
        <v>6.19445189058052</v>
      </c>
      <c r="K250" s="250" t="n">
        <v>29.5950960435296</v>
      </c>
    </row>
    <row r="251">
      <c r="A251" s="250" t="s">
        <v>93</v>
      </c>
      <c r="B251" s="250" t="s">
        <v>94</v>
      </c>
      <c r="C251" s="250" t="s">
        <v>16</v>
      </c>
      <c r="D251" s="250" t="n">
        <v>76.7386694</v>
      </c>
      <c r="E251" s="250" t="n">
        <v>77.8406333020274</v>
      </c>
      <c r="F251" s="250" t="n">
        <v>62.8003236444691</v>
      </c>
      <c r="G251" s="250" t="n">
        <v>47.4893746731952</v>
      </c>
      <c r="H251" s="250" t="n">
        <v>45.4560343</v>
      </c>
      <c r="I251" s="250" t="n">
        <v>100</v>
      </c>
      <c r="J251" s="250" t="n">
        <v>37.1996763555309</v>
      </c>
      <c r="K251" s="250" t="n">
        <v>80.1713453269518</v>
      </c>
    </row>
    <row r="252">
      <c r="A252" s="250" t="s">
        <v>93</v>
      </c>
      <c r="B252" s="250" t="s">
        <v>94</v>
      </c>
      <c r="C252" s="250" t="s">
        <v>17</v>
      </c>
      <c r="D252" s="250" t="n">
        <v>19203.2053598</v>
      </c>
      <c r="E252" s="250" t="n">
        <v>3.84689089707704</v>
      </c>
      <c r="F252" s="250" t="n">
        <v>84.3064576257406</v>
      </c>
      <c r="G252" s="250" t="n">
        <v>1.89306979268501</v>
      </c>
      <c r="H252" s="250" t="n">
        <v>3574.6528264</v>
      </c>
      <c r="I252" s="250" t="n">
        <v>11.1231079334788</v>
      </c>
      <c r="J252" s="250" t="n">
        <v>15.6935423742594</v>
      </c>
      <c r="K252" s="250" t="n">
        <v>10.1696611544722</v>
      </c>
    </row>
    <row r="253">
      <c r="A253" s="250" t="s">
        <v>93</v>
      </c>
      <c r="B253" s="250" t="s">
        <v>94</v>
      </c>
      <c r="C253" s="250" t="s">
        <v>18</v>
      </c>
      <c r="D253" s="250" t="n">
        <v>41484.4454931</v>
      </c>
      <c r="E253" s="250" t="n">
        <v>3.04039086640518</v>
      </c>
      <c r="F253" s="250" t="n">
        <v>81.3572630799988</v>
      </c>
      <c r="G253" s="250" t="n">
        <v>1.98676468542151</v>
      </c>
      <c r="H253" s="250" t="n">
        <v>9506.0179549</v>
      </c>
      <c r="I253" s="250" t="n">
        <v>8.82750210266848</v>
      </c>
      <c r="J253" s="250" t="n">
        <v>18.6427369200012</v>
      </c>
      <c r="K253" s="250" t="n">
        <v>8.67027936313757</v>
      </c>
    </row>
    <row r="254">
      <c r="A254" s="250" t="s">
        <v>93</v>
      </c>
      <c r="B254" s="250" t="s">
        <v>94</v>
      </c>
      <c r="C254" s="250" t="s">
        <v>19</v>
      </c>
      <c r="D254" s="250" t="n">
        <v>17436.9506573</v>
      </c>
      <c r="E254" s="250" t="n">
        <v>3.01884160325964</v>
      </c>
      <c r="F254" s="250" t="n">
        <v>96.7548054502479</v>
      </c>
      <c r="G254" s="250" t="n">
        <v>0.659353167470434</v>
      </c>
      <c r="H254" s="250" t="n">
        <v>584.8422409</v>
      </c>
      <c r="I254" s="250" t="n">
        <v>19.5379483511681</v>
      </c>
      <c r="J254" s="250" t="n">
        <v>3.24519454975211</v>
      </c>
      <c r="K254" s="250" t="n">
        <v>19.6584785483753</v>
      </c>
    </row>
    <row r="255">
      <c r="A255" s="250" t="s">
        <v>95</v>
      </c>
      <c r="B255" s="250" t="s">
        <v>96</v>
      </c>
      <c r="C255" s="250" t="s">
        <v>16</v>
      </c>
      <c r="D255" s="250" t="n">
        <v>298.7295617</v>
      </c>
      <c r="E255" s="250" t="n">
        <v>48.634631264947</v>
      </c>
      <c r="F255" s="250" t="n">
        <v>76.4831743753944</v>
      </c>
      <c r="G255" s="250" t="n">
        <v>26.2936204817996</v>
      </c>
      <c r="H255" s="250" t="n">
        <v>91.8525031</v>
      </c>
      <c r="I255" s="250" t="n">
        <v>100</v>
      </c>
      <c r="J255" s="250" t="n">
        <v>23.5168256246056</v>
      </c>
      <c r="K255" s="250" t="n">
        <v>85.5140737262514</v>
      </c>
    </row>
    <row r="256">
      <c r="A256" s="250" t="s">
        <v>95</v>
      </c>
      <c r="B256" s="250" t="s">
        <v>96</v>
      </c>
      <c r="C256" s="250" t="s">
        <v>17</v>
      </c>
      <c r="D256" s="250" t="n">
        <v>9695.3802589</v>
      </c>
      <c r="E256" s="250" t="n">
        <v>25.0438138453084</v>
      </c>
      <c r="F256" s="250" t="n">
        <v>87.0109969583245</v>
      </c>
      <c r="G256" s="250" t="n">
        <v>3.59344889443212</v>
      </c>
      <c r="H256" s="250" t="n">
        <v>1447.3265228</v>
      </c>
      <c r="I256" s="250" t="n">
        <v>30.218820155435</v>
      </c>
      <c r="J256" s="250" t="n">
        <v>12.9890030416755</v>
      </c>
      <c r="K256" s="250" t="n">
        <v>24.0718683196947</v>
      </c>
    </row>
    <row r="257">
      <c r="A257" s="250" t="s">
        <v>95</v>
      </c>
      <c r="B257" s="250" t="s">
        <v>96</v>
      </c>
      <c r="C257" s="250" t="s">
        <v>18</v>
      </c>
      <c r="D257" s="250" t="n">
        <v>95017.1774508</v>
      </c>
      <c r="E257" s="250" t="n">
        <v>2.68452134019462</v>
      </c>
      <c r="F257" s="250" t="n">
        <v>87.655231424918</v>
      </c>
      <c r="G257" s="250" t="n">
        <v>0.958112210679255</v>
      </c>
      <c r="H257" s="250" t="n">
        <v>13381.5751464</v>
      </c>
      <c r="I257" s="250" t="n">
        <v>7.15514491453268</v>
      </c>
      <c r="J257" s="250" t="n">
        <v>12.344768575082</v>
      </c>
      <c r="K257" s="250" t="n">
        <v>6.80316905475664</v>
      </c>
    </row>
    <row r="258">
      <c r="A258" s="250" t="s">
        <v>95</v>
      </c>
      <c r="B258" s="250" t="s">
        <v>96</v>
      </c>
      <c r="C258" s="250" t="s">
        <v>19</v>
      </c>
      <c r="D258" s="250" t="n">
        <v>8127.8315442</v>
      </c>
      <c r="E258" s="250" t="n">
        <v>24.7091483960831</v>
      </c>
      <c r="F258" s="250" t="n">
        <v>99.533842756963</v>
      </c>
      <c r="G258" s="250" t="n">
        <v>0.465418638323406</v>
      </c>
      <c r="H258" s="250" t="n">
        <v>38.0659225</v>
      </c>
      <c r="I258" s="250" t="n">
        <v>99.9999999999999</v>
      </c>
      <c r="J258" s="250" t="n">
        <v>0.466157243037037</v>
      </c>
      <c r="K258" s="250" t="n">
        <v>99.3761359605457</v>
      </c>
    </row>
    <row r="259">
      <c r="A259" s="250" t="s">
        <v>97</v>
      </c>
      <c r="B259" s="250" t="s">
        <v>98</v>
      </c>
      <c r="C259" s="250" t="s">
        <v>16</v>
      </c>
      <c r="D259" s="250" t="n">
        <v>633.6272341</v>
      </c>
      <c r="E259" s="250" t="n">
        <v>76.872395329976</v>
      </c>
      <c r="F259" s="250" t="n">
        <v>67.0588769786026</v>
      </c>
      <c r="G259" s="250" t="n">
        <v>2.05868345296246</v>
      </c>
      <c r="H259" s="250" t="n">
        <v>311.2547303</v>
      </c>
      <c r="I259" s="250" t="n">
        <v>79.6057257965355</v>
      </c>
      <c r="J259" s="250" t="n">
        <v>32.9411230213974</v>
      </c>
      <c r="K259" s="250" t="n">
        <v>4.1909014553153</v>
      </c>
    </row>
    <row r="260">
      <c r="A260" s="250" t="s">
        <v>97</v>
      </c>
      <c r="B260" s="250" t="s">
        <v>98</v>
      </c>
      <c r="C260" s="250" t="s">
        <v>17</v>
      </c>
      <c r="D260" s="250" t="n">
        <v>61471.275042</v>
      </c>
      <c r="E260" s="250" t="n">
        <v>7.88413521828991</v>
      </c>
      <c r="F260" s="250" t="n">
        <v>76.3474895794677</v>
      </c>
      <c r="G260" s="250" t="n">
        <v>2.290173432917</v>
      </c>
      <c r="H260" s="250" t="n">
        <v>19043.8478266</v>
      </c>
      <c r="I260" s="250" t="n">
        <v>10.7512103606167</v>
      </c>
      <c r="J260" s="250" t="n">
        <v>23.6525104205323</v>
      </c>
      <c r="K260" s="250" t="n">
        <v>7.39240736801541</v>
      </c>
    </row>
    <row r="261">
      <c r="A261" s="250" t="s">
        <v>97</v>
      </c>
      <c r="B261" s="250" t="s">
        <v>98</v>
      </c>
      <c r="C261" s="250" t="s">
        <v>18</v>
      </c>
      <c r="D261" s="250" t="n">
        <v>73077.9013407</v>
      </c>
      <c r="E261" s="250" t="n">
        <v>6.99646676788489</v>
      </c>
      <c r="F261" s="250" t="n">
        <v>90.0288356351306</v>
      </c>
      <c r="G261" s="250" t="n">
        <v>1.21566210872354</v>
      </c>
      <c r="H261" s="250" t="n">
        <v>8093.7597445</v>
      </c>
      <c r="I261" s="250" t="n">
        <v>12.9933485305413</v>
      </c>
      <c r="J261" s="250" t="n">
        <v>9.97116436486937</v>
      </c>
      <c r="K261" s="250" t="n">
        <v>10.9761147413963</v>
      </c>
    </row>
    <row r="262">
      <c r="A262" s="250" t="s">
        <v>97</v>
      </c>
      <c r="B262" s="250" t="s">
        <v>98</v>
      </c>
      <c r="C262" s="250" t="s">
        <v>19</v>
      </c>
      <c r="D262" s="250" t="n">
        <v>12965.287244</v>
      </c>
      <c r="E262" s="250" t="n">
        <v>12.3269437067265</v>
      </c>
      <c r="F262" s="250" t="n">
        <v>96.86331229028</v>
      </c>
      <c r="G262" s="250" t="n">
        <v>1.18915045900787</v>
      </c>
      <c r="H262" s="250" t="n">
        <v>419.8499534</v>
      </c>
      <c r="I262" s="250" t="n">
        <v>43.0455892277166</v>
      </c>
      <c r="J262" s="250" t="n">
        <v>3.13668770971996</v>
      </c>
      <c r="K262" s="250" t="n">
        <v>36.7218744518538</v>
      </c>
    </row>
    <row r="263">
      <c r="A263" s="250" t="s">
        <v>97</v>
      </c>
      <c r="B263" s="250" t="s">
        <v>98</v>
      </c>
      <c r="C263" s="250" t="s">
        <v>20</v>
      </c>
      <c r="D263" s="250" t="n">
        <v>7489.7634581</v>
      </c>
      <c r="E263" s="250" t="n">
        <v>13.5546005673475</v>
      </c>
      <c r="F263" s="250" t="n">
        <v>99.6916617997524</v>
      </c>
      <c r="G263" s="250" t="n">
        <v>0.304201693520353</v>
      </c>
      <c r="H263" s="250" t="n">
        <v>23.1652291</v>
      </c>
      <c r="I263" s="250" t="n">
        <v>100</v>
      </c>
      <c r="J263" s="250" t="n">
        <v>0.308338200247625</v>
      </c>
      <c r="K263" s="250" t="n">
        <v>98.3542497328843</v>
      </c>
    </row>
    <row r="264">
      <c r="A264" s="250" t="s">
        <v>97</v>
      </c>
      <c r="B264" s="250" t="s">
        <v>98</v>
      </c>
      <c r="C264" s="250" t="s">
        <v>21</v>
      </c>
      <c r="D264" s="250" t="n">
        <v>997.3439645</v>
      </c>
      <c r="E264" s="250" t="n">
        <v>43.5691573997184</v>
      </c>
      <c r="F264" s="250" t="n">
        <v>94.0099882117086</v>
      </c>
      <c r="G264" s="250" t="n">
        <v>2.58742383183016</v>
      </c>
      <c r="H264" s="250" t="n">
        <v>63.5475253</v>
      </c>
      <c r="I264" s="250" t="n">
        <v>57.3509274470303</v>
      </c>
      <c r="J264" s="250" t="n">
        <v>5.99001178829138</v>
      </c>
      <c r="K264" s="250" t="n">
        <v>40.6082145622006</v>
      </c>
    </row>
    <row r="265">
      <c r="A265" s="250" t="s">
        <v>97</v>
      </c>
      <c r="B265" s="250" t="s">
        <v>98</v>
      </c>
      <c r="C265" s="250" t="s">
        <v>22</v>
      </c>
      <c r="D265" s="250" t="n">
        <v>875.8628506</v>
      </c>
      <c r="E265" s="250" t="n">
        <v>46.7063915647412</v>
      </c>
      <c r="F265" s="250" t="n">
        <v>65.2120386976991</v>
      </c>
      <c r="G265" s="250" t="n">
        <v>22.5128013891527</v>
      </c>
      <c r="H265" s="250" t="n">
        <v>467.2370863</v>
      </c>
      <c r="I265" s="250" t="n">
        <v>50.5398638446438</v>
      </c>
      <c r="J265" s="250" t="n">
        <v>34.7879613023009</v>
      </c>
      <c r="K265" s="250" t="n">
        <v>42.2015438796622</v>
      </c>
    </row>
    <row r="266">
      <c r="A266" s="250" t="s">
        <v>99</v>
      </c>
      <c r="B266" s="250" t="s">
        <v>100</v>
      </c>
      <c r="C266" s="250" t="s">
        <v>16</v>
      </c>
      <c r="D266" s="250" t="n">
        <v>53.9198778</v>
      </c>
      <c r="E266" s="250" t="n">
        <v>61.2694178676773</v>
      </c>
      <c r="F266" s="250" t="n">
        <v>100</v>
      </c>
      <c r="G266" s="250" t="n">
        <v>0</v>
      </c>
      <c r="H266" s="250"/>
      <c r="I266" s="250"/>
      <c r="J266" s="250"/>
      <c r="K266" s="250"/>
    </row>
    <row r="267">
      <c r="A267" s="250" t="s">
        <v>99</v>
      </c>
      <c r="B267" s="250" t="s">
        <v>100</v>
      </c>
      <c r="C267" s="250" t="s">
        <v>17</v>
      </c>
      <c r="D267" s="250" t="n">
        <v>81.2226292</v>
      </c>
      <c r="E267" s="250" t="n">
        <v>70.9071193205812</v>
      </c>
      <c r="F267" s="250" t="n">
        <v>100</v>
      </c>
      <c r="G267" s="250" t="n">
        <v>0</v>
      </c>
      <c r="H267" s="250"/>
      <c r="I267" s="250"/>
      <c r="J267" s="250"/>
      <c r="K267" s="250"/>
    </row>
    <row r="268">
      <c r="A268" s="250" t="s">
        <v>99</v>
      </c>
      <c r="B268" s="250" t="s">
        <v>100</v>
      </c>
      <c r="C268" s="250" t="s">
        <v>18</v>
      </c>
      <c r="D268" s="250" t="n">
        <v>28272.7863162</v>
      </c>
      <c r="E268" s="250" t="n">
        <v>4.864929707373</v>
      </c>
      <c r="F268" s="250" t="n">
        <v>85.4032694587188</v>
      </c>
      <c r="G268" s="250" t="n">
        <v>1.800578882239</v>
      </c>
      <c r="H268" s="250" t="n">
        <v>4832.2534503</v>
      </c>
      <c r="I268" s="250" t="n">
        <v>12.1049271408437</v>
      </c>
      <c r="J268" s="250" t="n">
        <v>14.5967305412812</v>
      </c>
      <c r="K268" s="250" t="n">
        <v>10.5349155433569</v>
      </c>
    </row>
    <row r="269">
      <c r="A269" s="250" t="s">
        <v>99</v>
      </c>
      <c r="B269" s="250" t="s">
        <v>100</v>
      </c>
      <c r="C269" s="250" t="s">
        <v>19</v>
      </c>
      <c r="D269" s="250" t="n">
        <v>11232.2705452</v>
      </c>
      <c r="E269" s="250" t="n">
        <v>11.8945528593028</v>
      </c>
      <c r="F269" s="250" t="n">
        <v>97.4058845679346</v>
      </c>
      <c r="G269" s="250" t="n">
        <v>0.785192400078573</v>
      </c>
      <c r="H269" s="250" t="n">
        <v>299.1380499</v>
      </c>
      <c r="I269" s="250" t="n">
        <v>31.029535253373</v>
      </c>
      <c r="J269" s="250" t="n">
        <v>2.59411543206536</v>
      </c>
      <c r="K269" s="250" t="n">
        <v>29.4830212026379</v>
      </c>
    </row>
    <row r="270">
      <c r="A270" s="250" t="s">
        <v>101</v>
      </c>
      <c r="B270" s="250" t="s">
        <v>102</v>
      </c>
      <c r="C270" s="250" t="s">
        <v>18</v>
      </c>
      <c r="D270" s="250" t="n">
        <v>57.5341737</v>
      </c>
      <c r="E270" s="250" t="n">
        <v>57.2689586487378</v>
      </c>
      <c r="F270" s="250" t="n">
        <v>100</v>
      </c>
      <c r="G270" s="250" t="n">
        <v>0</v>
      </c>
      <c r="H270" s="250"/>
      <c r="I270" s="250"/>
      <c r="J270" s="250"/>
      <c r="K270" s="250"/>
    </row>
    <row r="271">
      <c r="A271" s="250" t="s">
        <v>101</v>
      </c>
      <c r="B271" s="250" t="s">
        <v>102</v>
      </c>
      <c r="C271" s="250" t="s">
        <v>19</v>
      </c>
      <c r="D271" s="250" t="n">
        <v>12372.3392124</v>
      </c>
      <c r="E271" s="250" t="n">
        <v>5.95415339417547</v>
      </c>
      <c r="F271" s="250" t="n">
        <v>96.3942683516775</v>
      </c>
      <c r="G271" s="250" t="n">
        <v>0.884719460273612</v>
      </c>
      <c r="H271" s="250" t="n">
        <v>462.800702</v>
      </c>
      <c r="I271" s="250" t="n">
        <v>24.4811551779659</v>
      </c>
      <c r="J271" s="250" t="n">
        <v>3.60573164832254</v>
      </c>
      <c r="K271" s="250" t="n">
        <v>23.6517559783575</v>
      </c>
    </row>
    <row r="272">
      <c r="A272" s="250" t="s">
        <v>101</v>
      </c>
      <c r="B272" s="250" t="s">
        <v>102</v>
      </c>
      <c r="C272" s="250" t="s">
        <v>20</v>
      </c>
      <c r="D272" s="250" t="n">
        <v>4745.2893248</v>
      </c>
      <c r="E272" s="250" t="n">
        <v>20.268278957328</v>
      </c>
      <c r="F272" s="250" t="n">
        <v>98.3234670180136</v>
      </c>
      <c r="G272" s="250" t="n">
        <v>0.661058090512082</v>
      </c>
      <c r="H272" s="250" t="n">
        <v>80.9128716</v>
      </c>
      <c r="I272" s="250" t="n">
        <v>44.5478572646469</v>
      </c>
      <c r="J272" s="250" t="n">
        <v>1.67653298198644</v>
      </c>
      <c r="K272" s="250" t="n">
        <v>38.7690096513601</v>
      </c>
    </row>
    <row r="273">
      <c r="A273" s="250" t="s">
        <v>103</v>
      </c>
      <c r="B273" s="250" t="s">
        <v>104</v>
      </c>
      <c r="C273" s="250" t="s">
        <v>17</v>
      </c>
      <c r="D273" s="250" t="n">
        <v>134.9710049</v>
      </c>
      <c r="E273" s="250" t="n">
        <v>45.373888891705</v>
      </c>
      <c r="F273" s="250" t="n">
        <v>69.4075846549412</v>
      </c>
      <c r="G273" s="250" t="n">
        <v>14.9027181412467</v>
      </c>
      <c r="H273" s="250" t="n">
        <v>59.4904586</v>
      </c>
      <c r="I273" s="250" t="n">
        <v>60.0167542355629</v>
      </c>
      <c r="J273" s="250" t="n">
        <v>30.5924153450588</v>
      </c>
      <c r="K273" s="250" t="n">
        <v>33.8110495464482</v>
      </c>
    </row>
    <row r="274">
      <c r="A274" s="250" t="s">
        <v>103</v>
      </c>
      <c r="B274" s="250" t="s">
        <v>104</v>
      </c>
      <c r="C274" s="250" t="s">
        <v>18</v>
      </c>
      <c r="D274" s="250" t="n">
        <v>14528.1876368</v>
      </c>
      <c r="E274" s="250" t="n">
        <v>2.9608303972501</v>
      </c>
      <c r="F274" s="250" t="n">
        <v>82.9030410261626</v>
      </c>
      <c r="G274" s="250" t="n">
        <v>1.60853294604821</v>
      </c>
      <c r="H274" s="250" t="n">
        <v>2996.1244475</v>
      </c>
      <c r="I274" s="250" t="n">
        <v>7.71730104935299</v>
      </c>
      <c r="J274" s="250" t="n">
        <v>17.0969589738374</v>
      </c>
      <c r="K274" s="250" t="n">
        <v>7.79976562043758</v>
      </c>
    </row>
    <row r="275">
      <c r="A275" s="250" t="s">
        <v>107</v>
      </c>
      <c r="B275" s="250" t="s">
        <v>108</v>
      </c>
      <c r="C275" s="250" t="s">
        <v>16</v>
      </c>
      <c r="D275" s="250" t="n">
        <v>416.6325119</v>
      </c>
      <c r="E275" s="250" t="n">
        <v>35.6414181631322</v>
      </c>
      <c r="F275" s="250" t="n">
        <v>58.5792684688595</v>
      </c>
      <c r="G275" s="250" t="n">
        <v>13.8590290232055</v>
      </c>
      <c r="H275" s="250" t="n">
        <v>294.5960896</v>
      </c>
      <c r="I275" s="250" t="n">
        <v>40.0900682912568</v>
      </c>
      <c r="J275" s="250" t="n">
        <v>41.4207315311405</v>
      </c>
      <c r="K275" s="250" t="n">
        <v>19.6001314283335</v>
      </c>
    </row>
    <row r="276">
      <c r="A276" s="250" t="s">
        <v>107</v>
      </c>
      <c r="B276" s="250" t="s">
        <v>108</v>
      </c>
      <c r="C276" s="250" t="s">
        <v>17</v>
      </c>
      <c r="D276" s="250" t="n">
        <v>312.5433232</v>
      </c>
      <c r="E276" s="250" t="n">
        <v>44.4416259254157</v>
      </c>
      <c r="F276" s="250" t="n">
        <v>71.0995171079245</v>
      </c>
      <c r="G276" s="250" t="n">
        <v>11.3551457969793</v>
      </c>
      <c r="H276" s="250" t="n">
        <v>127.0423954</v>
      </c>
      <c r="I276" s="250" t="n">
        <v>58.2096125586755</v>
      </c>
      <c r="J276" s="250" t="n">
        <v>28.9004828920755</v>
      </c>
      <c r="K276" s="250" t="n">
        <v>27.9353596225439</v>
      </c>
    </row>
    <row r="277">
      <c r="A277" s="250" t="s">
        <v>107</v>
      </c>
      <c r="B277" s="250" t="s">
        <v>108</v>
      </c>
      <c r="C277" s="250" t="s">
        <v>18</v>
      </c>
      <c r="D277" s="250" t="n">
        <v>21439.6910869</v>
      </c>
      <c r="E277" s="250" t="n">
        <v>2.39926995201642</v>
      </c>
      <c r="F277" s="250" t="n">
        <v>80.9368226814128</v>
      </c>
      <c r="G277" s="250" t="n">
        <v>1.40355613094735</v>
      </c>
      <c r="H277" s="250" t="n">
        <v>5049.7242084</v>
      </c>
      <c r="I277" s="250" t="n">
        <v>6.39101989653903</v>
      </c>
      <c r="J277" s="250" t="n">
        <v>19.0631773185872</v>
      </c>
      <c r="K277" s="250" t="n">
        <v>5.95909967134033</v>
      </c>
    </row>
    <row r="278">
      <c r="A278" s="250" t="s">
        <v>111</v>
      </c>
      <c r="B278" s="250" t="s">
        <v>112</v>
      </c>
      <c r="C278" s="250" t="s">
        <v>16</v>
      </c>
      <c r="D278" s="250" t="n">
        <v>5725.6744211</v>
      </c>
      <c r="E278" s="250" t="n">
        <v>16.3342687583626</v>
      </c>
      <c r="F278" s="250" t="n">
        <v>55.7735517460557</v>
      </c>
      <c r="G278" s="250" t="n">
        <v>4.81427967521917</v>
      </c>
      <c r="H278" s="250" t="n">
        <v>4540.256727</v>
      </c>
      <c r="I278" s="250" t="n">
        <v>17.4916849922844</v>
      </c>
      <c r="J278" s="250" t="n">
        <v>44.2264482539443</v>
      </c>
      <c r="K278" s="250" t="n">
        <v>6.0712421455158</v>
      </c>
    </row>
    <row r="279">
      <c r="A279" s="250" t="s">
        <v>111</v>
      </c>
      <c r="B279" s="250" t="s">
        <v>112</v>
      </c>
      <c r="C279" s="250" t="s">
        <v>17</v>
      </c>
      <c r="D279" s="250" t="n">
        <v>43809.2371866</v>
      </c>
      <c r="E279" s="250" t="n">
        <v>4.25487049761696</v>
      </c>
      <c r="F279" s="250" t="n">
        <v>67.9719700136425</v>
      </c>
      <c r="G279" s="250" t="n">
        <v>2.07409544334296</v>
      </c>
      <c r="H279" s="250" t="n">
        <v>20642.6790633</v>
      </c>
      <c r="I279" s="250" t="n">
        <v>5.5627905688153</v>
      </c>
      <c r="J279" s="250" t="n">
        <v>32.0280299863575</v>
      </c>
      <c r="K279" s="250" t="n">
        <v>4.40178035740542</v>
      </c>
    </row>
    <row r="280">
      <c r="A280" s="250" t="s">
        <v>111</v>
      </c>
      <c r="B280" s="250" t="s">
        <v>112</v>
      </c>
      <c r="C280" s="250" t="s">
        <v>18</v>
      </c>
      <c r="D280" s="250" t="n">
        <v>6368.6144129</v>
      </c>
      <c r="E280" s="250" t="n">
        <v>16.9982367690961</v>
      </c>
      <c r="F280" s="250" t="n">
        <v>72.5672560767329</v>
      </c>
      <c r="G280" s="250" t="n">
        <v>3.76264073022796</v>
      </c>
      <c r="H280" s="250" t="n">
        <v>2407.5399537</v>
      </c>
      <c r="I280" s="250" t="n">
        <v>16.3156031113967</v>
      </c>
      <c r="J280" s="250" t="n">
        <v>27.4327439232671</v>
      </c>
      <c r="K280" s="250" t="n">
        <v>9.95323377635641</v>
      </c>
    </row>
    <row r="281">
      <c r="A281" s="250" t="s">
        <v>113</v>
      </c>
      <c r="B281" s="250" t="s">
        <v>114</v>
      </c>
      <c r="C281" s="250" t="s">
        <v>16</v>
      </c>
      <c r="D281" s="250" t="n">
        <v>41766.6308378</v>
      </c>
      <c r="E281" s="250" t="n">
        <v>5.72037800972395</v>
      </c>
      <c r="F281" s="250" t="n">
        <v>52.9289659589703</v>
      </c>
      <c r="G281" s="250" t="n">
        <v>2.86319907889167</v>
      </c>
      <c r="H281" s="250" t="n">
        <v>37144.0942842</v>
      </c>
      <c r="I281" s="250" t="n">
        <v>5.848624772011</v>
      </c>
      <c r="J281" s="250" t="n">
        <v>47.0710340410297</v>
      </c>
      <c r="K281" s="250" t="n">
        <v>3.21952065995228</v>
      </c>
    </row>
    <row r="282">
      <c r="A282" s="250" t="s">
        <v>113</v>
      </c>
      <c r="B282" s="250" t="s">
        <v>114</v>
      </c>
      <c r="C282" s="250" t="s">
        <v>17</v>
      </c>
      <c r="D282" s="250" t="n">
        <v>27222.0106443</v>
      </c>
      <c r="E282" s="250" t="n">
        <v>9.53602406216645</v>
      </c>
      <c r="F282" s="250" t="n">
        <v>68.5808097357308</v>
      </c>
      <c r="G282" s="250" t="n">
        <v>3.08855154136986</v>
      </c>
      <c r="H282" s="250" t="n">
        <v>12471.3244872</v>
      </c>
      <c r="I282" s="250" t="n">
        <v>11.6933133049534</v>
      </c>
      <c r="J282" s="250" t="n">
        <v>31.4191902642692</v>
      </c>
      <c r="K282" s="250" t="n">
        <v>6.74159212366993</v>
      </c>
    </row>
    <row r="283">
      <c r="A283" s="250" t="s">
        <v>113</v>
      </c>
      <c r="B283" s="250" t="s">
        <v>114</v>
      </c>
      <c r="C283" s="250" t="s">
        <v>18</v>
      </c>
      <c r="D283" s="250" t="n">
        <v>5095.7324599</v>
      </c>
      <c r="E283" s="250" t="n">
        <v>30.2361235670905</v>
      </c>
      <c r="F283" s="250" t="n">
        <v>88.8241361272929</v>
      </c>
      <c r="G283" s="250" t="n">
        <v>4.29569484884062</v>
      </c>
      <c r="H283" s="250" t="n">
        <v>641.1456929</v>
      </c>
      <c r="I283" s="250" t="n">
        <v>35.2541517592944</v>
      </c>
      <c r="J283" s="250" t="n">
        <v>11.1758638727071</v>
      </c>
      <c r="K283" s="250" t="n">
        <v>34.1415561571534</v>
      </c>
    </row>
    <row r="284">
      <c r="A284" s="250" t="s">
        <v>113</v>
      </c>
      <c r="B284" s="250" t="s">
        <v>114</v>
      </c>
      <c r="C284" s="250" t="s">
        <v>22</v>
      </c>
      <c r="D284" s="250" t="n">
        <v>611.177414</v>
      </c>
      <c r="E284" s="250" t="n">
        <v>41.5254420652742</v>
      </c>
      <c r="F284" s="250" t="n">
        <v>34.4377554079593</v>
      </c>
      <c r="G284" s="250" t="n">
        <v>31.7631747646612</v>
      </c>
      <c r="H284" s="250" t="n">
        <v>1163.5532755</v>
      </c>
      <c r="I284" s="250" t="n">
        <v>52.7375286967057</v>
      </c>
      <c r="J284" s="250" t="n">
        <v>65.5622445920407</v>
      </c>
      <c r="K284" s="250" t="n">
        <v>16.6841823420192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748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740</v>
      </c>
      <c r="I294" s="5" t="s">
        <v>741</v>
      </c>
      <c r="J294" s="5" t="s">
        <v>742</v>
      </c>
      <c r="K294" s="5" t="s">
        <v>743</v>
      </c>
    </row>
    <row r="295">
      <c r="A295" s="251" t="s">
        <v>97</v>
      </c>
      <c r="B295" s="251" t="s">
        <v>121</v>
      </c>
      <c r="C295" s="251" t="s">
        <v>16</v>
      </c>
      <c r="D295" s="251" t="n">
        <v>1234.9450913</v>
      </c>
      <c r="E295" s="251" t="n">
        <v>35.4683125531616</v>
      </c>
      <c r="F295" s="251" t="n">
        <v>59.8597848984855</v>
      </c>
      <c r="G295" s="251" t="n">
        <v>17.5464168159656</v>
      </c>
      <c r="H295" s="251" t="n">
        <v>828.1179374</v>
      </c>
      <c r="I295" s="251" t="n">
        <v>43.9824016206172</v>
      </c>
      <c r="J295" s="251" t="n">
        <v>40.1402151015145</v>
      </c>
      <c r="K295" s="251" t="n">
        <v>26.1663953141906</v>
      </c>
    </row>
    <row r="296">
      <c r="A296" s="251" t="s">
        <v>97</v>
      </c>
      <c r="B296" s="251" t="s">
        <v>121</v>
      </c>
      <c r="C296" s="251" t="s">
        <v>17</v>
      </c>
      <c r="D296" s="251" t="n">
        <v>3139.0288111</v>
      </c>
      <c r="E296" s="251" t="n">
        <v>18.8924261585133</v>
      </c>
      <c r="F296" s="251" t="n">
        <v>57.3064311135196</v>
      </c>
      <c r="G296" s="251" t="n">
        <v>6.13151927798391</v>
      </c>
      <c r="H296" s="251" t="n">
        <v>2338.591676</v>
      </c>
      <c r="I296" s="251" t="n">
        <v>19.9715579474081</v>
      </c>
      <c r="J296" s="251" t="n">
        <v>42.6935688864804</v>
      </c>
      <c r="K296" s="251" t="n">
        <v>8.23017368398713</v>
      </c>
    </row>
    <row r="297">
      <c r="A297" s="251" t="s">
        <v>97</v>
      </c>
      <c r="B297" s="251" t="s">
        <v>121</v>
      </c>
      <c r="C297" s="251" t="s">
        <v>18</v>
      </c>
      <c r="D297" s="251" t="n">
        <v>14105.8177335</v>
      </c>
      <c r="E297" s="251" t="n">
        <v>7.56009958937402</v>
      </c>
      <c r="F297" s="251" t="n">
        <v>81.909387525534</v>
      </c>
      <c r="G297" s="251" t="n">
        <v>2.08243071221467</v>
      </c>
      <c r="H297" s="251" t="n">
        <v>3115.429012</v>
      </c>
      <c r="I297" s="251" t="n">
        <v>11.732075593841</v>
      </c>
      <c r="J297" s="251" t="n">
        <v>18.090612474466</v>
      </c>
      <c r="K297" s="251" t="n">
        <v>9.42868155749932</v>
      </c>
    </row>
    <row r="298">
      <c r="A298" s="251" t="s">
        <v>97</v>
      </c>
      <c r="B298" s="251" t="s">
        <v>121</v>
      </c>
      <c r="C298" s="251" t="s">
        <v>19</v>
      </c>
      <c r="D298" s="251" t="n">
        <v>309.8766281</v>
      </c>
      <c r="E298" s="251" t="n">
        <v>73.7921539771196</v>
      </c>
      <c r="F298" s="251" t="n">
        <v>92.0408310674131</v>
      </c>
      <c r="G298" s="251" t="n">
        <v>3.87641108011597</v>
      </c>
      <c r="H298" s="251" t="n">
        <v>26.7963729</v>
      </c>
      <c r="I298" s="251" t="n">
        <v>100</v>
      </c>
      <c r="J298" s="251" t="n">
        <v>7.9591689325869</v>
      </c>
      <c r="K298" s="251" t="n">
        <v>44.8273055132703</v>
      </c>
    </row>
    <row r="299">
      <c r="A299" s="251" t="s">
        <v>97</v>
      </c>
      <c r="B299" s="251" t="s">
        <v>121</v>
      </c>
      <c r="C299" s="251" t="s">
        <v>20</v>
      </c>
      <c r="D299" s="251" t="n">
        <v>415.378406</v>
      </c>
      <c r="E299" s="251" t="n">
        <v>71.7079752147313</v>
      </c>
      <c r="F299" s="251" t="n">
        <v>100</v>
      </c>
      <c r="G299" s="251" t="n">
        <v>0</v>
      </c>
      <c r="H299" s="251"/>
      <c r="I299" s="251"/>
      <c r="J299" s="251"/>
      <c r="K299" s="251"/>
    </row>
    <row r="300">
      <c r="A300" s="251" t="s">
        <v>130</v>
      </c>
      <c r="B300" s="251" t="s">
        <v>131</v>
      </c>
      <c r="C300" s="251" t="s">
        <v>17</v>
      </c>
      <c r="D300" s="251" t="n">
        <v>946.6509191</v>
      </c>
      <c r="E300" s="251" t="n">
        <v>55.2198830663178</v>
      </c>
      <c r="F300" s="251" t="n">
        <v>86.6171995193528</v>
      </c>
      <c r="G300" s="251" t="n">
        <v>3.10212326649481</v>
      </c>
      <c r="H300" s="251" t="n">
        <v>146.2624103</v>
      </c>
      <c r="I300" s="251" t="n">
        <v>62.6681070581219</v>
      </c>
      <c r="J300" s="251" t="n">
        <v>13.3828004806472</v>
      </c>
      <c r="K300" s="251" t="n">
        <v>20.0778028706451</v>
      </c>
    </row>
    <row r="301">
      <c r="A301" s="251" t="s">
        <v>130</v>
      </c>
      <c r="B301" s="251" t="s">
        <v>131</v>
      </c>
      <c r="C301" s="251" t="s">
        <v>18</v>
      </c>
      <c r="D301" s="251" t="n">
        <v>2317.9536697</v>
      </c>
      <c r="E301" s="251" t="n">
        <v>26.988696440348</v>
      </c>
      <c r="F301" s="251" t="n">
        <v>98.7678158499759</v>
      </c>
      <c r="G301" s="251" t="n">
        <v>1.17530829311924</v>
      </c>
      <c r="H301" s="251" t="n">
        <v>28.917778</v>
      </c>
      <c r="I301" s="251" t="n">
        <v>99.9999999999999</v>
      </c>
      <c r="J301" s="251" t="n">
        <v>1.23218415002408</v>
      </c>
      <c r="K301" s="251" t="n">
        <v>94.2088348234977</v>
      </c>
    </row>
    <row r="302">
      <c r="A302" s="251" t="s">
        <v>130</v>
      </c>
      <c r="B302" s="251" t="s">
        <v>131</v>
      </c>
      <c r="C302" s="251" t="s">
        <v>19</v>
      </c>
      <c r="D302" s="251" t="n">
        <v>10084.6199171</v>
      </c>
      <c r="E302" s="251" t="n">
        <v>10.5304369796718</v>
      </c>
      <c r="F302" s="251" t="n">
        <v>98.5242267419318</v>
      </c>
      <c r="G302" s="251" t="n">
        <v>0.527762701005029</v>
      </c>
      <c r="H302" s="251" t="n">
        <v>151.0553585</v>
      </c>
      <c r="I302" s="251" t="n">
        <v>36.7142523075122</v>
      </c>
      <c r="J302" s="251" t="n">
        <v>1.47577325806817</v>
      </c>
      <c r="K302" s="251" t="n">
        <v>35.2340115498637</v>
      </c>
    </row>
    <row r="303">
      <c r="A303" s="251" t="s">
        <v>130</v>
      </c>
      <c r="B303" s="251" t="s">
        <v>131</v>
      </c>
      <c r="C303" s="251" t="s">
        <v>20</v>
      </c>
      <c r="D303" s="251" t="n">
        <v>7489.7634581</v>
      </c>
      <c r="E303" s="251" t="n">
        <v>13.5546005673475</v>
      </c>
      <c r="F303" s="251" t="n">
        <v>99.6916617997524</v>
      </c>
      <c r="G303" s="251" t="n">
        <v>0.304201693520353</v>
      </c>
      <c r="H303" s="251" t="n">
        <v>23.1652291</v>
      </c>
      <c r="I303" s="251" t="n">
        <v>100</v>
      </c>
      <c r="J303" s="251" t="n">
        <v>0.308338200247625</v>
      </c>
      <c r="K303" s="251" t="n">
        <v>98.3542497328843</v>
      </c>
    </row>
    <row r="304">
      <c r="A304" s="251" t="s">
        <v>130</v>
      </c>
      <c r="B304" s="251" t="s">
        <v>131</v>
      </c>
      <c r="C304" s="251" t="s">
        <v>21</v>
      </c>
      <c r="D304" s="251" t="n">
        <v>997.3439645</v>
      </c>
      <c r="E304" s="251" t="n">
        <v>43.5691573997184</v>
      </c>
      <c r="F304" s="251" t="n">
        <v>94.0099882117086</v>
      </c>
      <c r="G304" s="251" t="n">
        <v>2.58742383183016</v>
      </c>
      <c r="H304" s="251" t="n">
        <v>63.5475253</v>
      </c>
      <c r="I304" s="251" t="n">
        <v>57.3509274470303</v>
      </c>
      <c r="J304" s="251" t="n">
        <v>5.99001178829138</v>
      </c>
      <c r="K304" s="251" t="n">
        <v>40.6082145622006</v>
      </c>
    </row>
    <row r="305">
      <c r="A305" s="251" t="s">
        <v>136</v>
      </c>
      <c r="B305" s="251" t="s">
        <v>137</v>
      </c>
      <c r="C305" s="251" t="s">
        <v>16</v>
      </c>
      <c r="D305" s="251" t="n">
        <v>126.5296587</v>
      </c>
      <c r="E305" s="251" t="n">
        <v>59.9051538437829</v>
      </c>
      <c r="F305" s="251" t="n">
        <v>100</v>
      </c>
      <c r="G305" s="251" t="n">
        <v>0</v>
      </c>
      <c r="H305" s="251"/>
      <c r="I305" s="251"/>
      <c r="J305" s="251"/>
      <c r="K305" s="251"/>
    </row>
    <row r="306">
      <c r="A306" s="251" t="s">
        <v>136</v>
      </c>
      <c r="B306" s="251" t="s">
        <v>137</v>
      </c>
      <c r="C306" s="251" t="s">
        <v>17</v>
      </c>
      <c r="D306" s="251" t="n">
        <v>117.4701353</v>
      </c>
      <c r="E306" s="251" t="n">
        <v>75.1528459968955</v>
      </c>
      <c r="F306" s="251" t="n">
        <v>76.2925806224944</v>
      </c>
      <c r="G306" s="251" t="n">
        <v>29.8658655563625</v>
      </c>
      <c r="H306" s="251" t="n">
        <v>36.5030746</v>
      </c>
      <c r="I306" s="251" t="n">
        <v>100</v>
      </c>
      <c r="J306" s="251" t="n">
        <v>23.7074193775056</v>
      </c>
      <c r="K306" s="251" t="n">
        <v>96.1110072562903</v>
      </c>
    </row>
    <row r="307">
      <c r="A307" s="251" t="s">
        <v>136</v>
      </c>
      <c r="B307" s="251" t="s">
        <v>137</v>
      </c>
      <c r="C307" s="251" t="s">
        <v>18</v>
      </c>
      <c r="D307" s="251" t="n">
        <v>27468.195897</v>
      </c>
      <c r="E307" s="251" t="n">
        <v>3.79308356802572</v>
      </c>
      <c r="F307" s="251" t="n">
        <v>80.9196995279495</v>
      </c>
      <c r="G307" s="251" t="n">
        <v>2.24776895270174</v>
      </c>
      <c r="H307" s="251" t="n">
        <v>6476.808913</v>
      </c>
      <c r="I307" s="251" t="n">
        <v>10.1627049021568</v>
      </c>
      <c r="J307" s="251" t="n">
        <v>19.0803004720505</v>
      </c>
      <c r="K307" s="251" t="n">
        <v>9.53280523686279</v>
      </c>
    </row>
    <row r="308">
      <c r="A308" s="251" t="s">
        <v>136</v>
      </c>
      <c r="B308" s="251" t="s">
        <v>137</v>
      </c>
      <c r="C308" s="251" t="s">
        <v>19</v>
      </c>
      <c r="D308" s="251" t="n">
        <v>2935.7657603</v>
      </c>
      <c r="E308" s="251" t="n">
        <v>34.7959395466185</v>
      </c>
      <c r="F308" s="251" t="n">
        <v>98.7199705107668</v>
      </c>
      <c r="G308" s="251" t="n">
        <v>1.24319626088766</v>
      </c>
      <c r="H308" s="251" t="n">
        <v>38.0659225</v>
      </c>
      <c r="I308" s="251" t="n">
        <v>99.9999999999999</v>
      </c>
      <c r="J308" s="251" t="n">
        <v>1.2800294892332</v>
      </c>
      <c r="K308" s="251" t="n">
        <v>95.8792740684789</v>
      </c>
    </row>
    <row r="309">
      <c r="A309" s="251" t="s">
        <v>138</v>
      </c>
      <c r="B309" s="251" t="s">
        <v>139</v>
      </c>
      <c r="C309" s="251" t="s">
        <v>17</v>
      </c>
      <c r="D309" s="251" t="n">
        <v>15094.6023734</v>
      </c>
      <c r="E309" s="251" t="n">
        <v>16.092129717836</v>
      </c>
      <c r="F309" s="251" t="n">
        <v>75.9719444255645</v>
      </c>
      <c r="G309" s="251" t="n">
        <v>3.85103031388106</v>
      </c>
      <c r="H309" s="251" t="n">
        <v>4774.051098</v>
      </c>
      <c r="I309" s="251" t="n">
        <v>20.1641497791364</v>
      </c>
      <c r="J309" s="251" t="n">
        <v>24.0280555744355</v>
      </c>
      <c r="K309" s="251" t="n">
        <v>12.1761937865091</v>
      </c>
    </row>
    <row r="310">
      <c r="A310" s="251" t="s">
        <v>138</v>
      </c>
      <c r="B310" s="251" t="s">
        <v>139</v>
      </c>
      <c r="C310" s="251" t="s">
        <v>18</v>
      </c>
      <c r="D310" s="251" t="n">
        <v>37744.5728565</v>
      </c>
      <c r="E310" s="251" t="n">
        <v>7.83598249362363</v>
      </c>
      <c r="F310" s="251" t="n">
        <v>92.2949736547712</v>
      </c>
      <c r="G310" s="251" t="n">
        <v>1.52428883446274</v>
      </c>
      <c r="H310" s="251" t="n">
        <v>3151.0158867</v>
      </c>
      <c r="I310" s="251" t="n">
        <v>18.6722636672356</v>
      </c>
      <c r="J310" s="251" t="n">
        <v>7.70502634522884</v>
      </c>
      <c r="K310" s="251" t="n">
        <v>18.2587562346384</v>
      </c>
    </row>
    <row r="311">
      <c r="A311" s="251" t="s">
        <v>138</v>
      </c>
      <c r="B311" s="251" t="s">
        <v>139</v>
      </c>
      <c r="C311" s="251" t="s">
        <v>19</v>
      </c>
      <c r="D311" s="251" t="n">
        <v>2880.6673269</v>
      </c>
      <c r="E311" s="251" t="n">
        <v>41.4623249981125</v>
      </c>
      <c r="F311" s="251" t="n">
        <v>91.4653803864256</v>
      </c>
      <c r="G311" s="251" t="n">
        <v>3.98263722499183</v>
      </c>
      <c r="H311" s="251" t="n">
        <v>268.7945949</v>
      </c>
      <c r="I311" s="251" t="n">
        <v>63.9921114566808</v>
      </c>
      <c r="J311" s="251" t="n">
        <v>8.5346196135744</v>
      </c>
      <c r="K311" s="251" t="n">
        <v>42.6818587375161</v>
      </c>
    </row>
    <row r="312">
      <c r="A312" s="251" t="s">
        <v>140</v>
      </c>
      <c r="B312" s="251" t="s">
        <v>141</v>
      </c>
      <c r="C312" s="251" t="s">
        <v>16</v>
      </c>
      <c r="D312" s="251" t="n">
        <v>633.6272341</v>
      </c>
      <c r="E312" s="251" t="n">
        <v>76.872395329976</v>
      </c>
      <c r="F312" s="251" t="n">
        <v>67.0588769786026</v>
      </c>
      <c r="G312" s="251" t="n">
        <v>2.05868345296246</v>
      </c>
      <c r="H312" s="251" t="n">
        <v>311.2547303</v>
      </c>
      <c r="I312" s="251" t="n">
        <v>79.6057257965355</v>
      </c>
      <c r="J312" s="251" t="n">
        <v>32.9411230213974</v>
      </c>
      <c r="K312" s="251" t="n">
        <v>4.1909014553153</v>
      </c>
    </row>
    <row r="313">
      <c r="A313" s="251" t="s">
        <v>140</v>
      </c>
      <c r="B313" s="251" t="s">
        <v>141</v>
      </c>
      <c r="C313" s="251" t="s">
        <v>17</v>
      </c>
      <c r="D313" s="251" t="n">
        <v>45430.0217495</v>
      </c>
      <c r="E313" s="251" t="n">
        <v>9.15938643473143</v>
      </c>
      <c r="F313" s="251" t="n">
        <v>76.2843140681293</v>
      </c>
      <c r="G313" s="251" t="n">
        <v>2.81817717344297</v>
      </c>
      <c r="H313" s="251" t="n">
        <v>14123.5343183</v>
      </c>
      <c r="I313" s="251" t="n">
        <v>12.7779532586709</v>
      </c>
      <c r="J313" s="251" t="n">
        <v>23.7156859318707</v>
      </c>
      <c r="K313" s="251" t="n">
        <v>9.0650008275598</v>
      </c>
    </row>
    <row r="314">
      <c r="A314" s="251" t="s">
        <v>140</v>
      </c>
      <c r="B314" s="251" t="s">
        <v>141</v>
      </c>
      <c r="C314" s="251" t="s">
        <v>18</v>
      </c>
      <c r="D314" s="251" t="n">
        <v>33015.3748145</v>
      </c>
      <c r="E314" s="251" t="n">
        <v>12.4893049200981</v>
      </c>
      <c r="F314" s="251" t="n">
        <v>87.0447413498278</v>
      </c>
      <c r="G314" s="251" t="n">
        <v>1.97588689796825</v>
      </c>
      <c r="H314" s="251" t="n">
        <v>4913.8260798</v>
      </c>
      <c r="I314" s="251" t="n">
        <v>17.7291957870205</v>
      </c>
      <c r="J314" s="251" t="n">
        <v>12.9552586501722</v>
      </c>
      <c r="K314" s="251" t="n">
        <v>13.2757337089425</v>
      </c>
    </row>
    <row r="315">
      <c r="A315" s="251" t="s">
        <v>140</v>
      </c>
      <c r="B315" s="251" t="s">
        <v>141</v>
      </c>
      <c r="C315" s="251" t="s">
        <v>22</v>
      </c>
      <c r="D315" s="251" t="n">
        <v>875.8628506</v>
      </c>
      <c r="E315" s="251" t="n">
        <v>46.7063915647412</v>
      </c>
      <c r="F315" s="251" t="n">
        <v>65.2120386976991</v>
      </c>
      <c r="G315" s="251" t="n">
        <v>22.5128013891527</v>
      </c>
      <c r="H315" s="251" t="n">
        <v>467.2370863</v>
      </c>
      <c r="I315" s="251" t="n">
        <v>50.5398638446438</v>
      </c>
      <c r="J315" s="251" t="n">
        <v>34.7879613023009</v>
      </c>
      <c r="K315" s="251" t="n">
        <v>42.2015438796622</v>
      </c>
    </row>
    <row r="316">
      <c r="A316" s="251" t="s">
        <v>146</v>
      </c>
      <c r="B316" s="251" t="s">
        <v>147</v>
      </c>
      <c r="C316" s="251" t="s">
        <v>16</v>
      </c>
      <c r="D316" s="251" t="n">
        <v>2057.3254981</v>
      </c>
      <c r="E316" s="251" t="n">
        <v>32.2871817794805</v>
      </c>
      <c r="F316" s="251" t="n">
        <v>51.9765118240231</v>
      </c>
      <c r="G316" s="251" t="n">
        <v>13.5743235252237</v>
      </c>
      <c r="H316" s="251" t="n">
        <v>1900.8575848</v>
      </c>
      <c r="I316" s="251" t="n">
        <v>34.7699844725816</v>
      </c>
      <c r="J316" s="251" t="n">
        <v>48.0234881759769</v>
      </c>
      <c r="K316" s="251" t="n">
        <v>14.6916855482573</v>
      </c>
    </row>
    <row r="317">
      <c r="A317" s="251" t="s">
        <v>146</v>
      </c>
      <c r="B317" s="251" t="s">
        <v>147</v>
      </c>
      <c r="C317" s="251" t="s">
        <v>17</v>
      </c>
      <c r="D317" s="251" t="n">
        <v>19716.9876438</v>
      </c>
      <c r="E317" s="251" t="n">
        <v>5.44057045592477</v>
      </c>
      <c r="F317" s="251" t="n">
        <v>67.3068850328317</v>
      </c>
      <c r="G317" s="251" t="n">
        <v>2.87816949348789</v>
      </c>
      <c r="H317" s="251" t="n">
        <v>9577.1739181</v>
      </c>
      <c r="I317" s="251" t="n">
        <v>6.96640192742162</v>
      </c>
      <c r="J317" s="251" t="n">
        <v>32.6931149671683</v>
      </c>
      <c r="K317" s="251" t="n">
        <v>5.92542568665403</v>
      </c>
    </row>
    <row r="318">
      <c r="A318" s="251" t="s">
        <v>146</v>
      </c>
      <c r="B318" s="251" t="s">
        <v>147</v>
      </c>
      <c r="C318" s="251" t="s">
        <v>18</v>
      </c>
      <c r="D318" s="251" t="n">
        <v>97.2622057</v>
      </c>
      <c r="E318" s="251" t="n">
        <v>57.3476616718518</v>
      </c>
      <c r="F318" s="251" t="n">
        <v>36.3394010910824</v>
      </c>
      <c r="G318" s="251" t="n">
        <v>53.4944035122116</v>
      </c>
      <c r="H318" s="251" t="n">
        <v>170.3872403</v>
      </c>
      <c r="I318" s="251" t="n">
        <v>59.3757459924195</v>
      </c>
      <c r="J318" s="251" t="n">
        <v>63.6605989089176</v>
      </c>
      <c r="K318" s="251" t="n">
        <v>30.536228352796</v>
      </c>
    </row>
    <row r="319">
      <c r="A319" s="251" t="s">
        <v>146</v>
      </c>
      <c r="B319" s="251" t="s">
        <v>147</v>
      </c>
      <c r="C319" s="251" t="s">
        <v>22</v>
      </c>
      <c r="D319" s="251"/>
      <c r="E319" s="251"/>
      <c r="F319" s="251"/>
      <c r="G319" s="251"/>
      <c r="H319" s="251" t="n">
        <v>117.8694941</v>
      </c>
      <c r="I319" s="251" t="n">
        <v>72.3859019498039</v>
      </c>
      <c r="J319" s="251" t="n">
        <v>100</v>
      </c>
      <c r="K319" s="251" t="n">
        <v>0</v>
      </c>
    </row>
    <row r="320">
      <c r="A320" s="251" t="s">
        <v>148</v>
      </c>
      <c r="B320" s="251" t="s">
        <v>149</v>
      </c>
      <c r="C320" s="251" t="s">
        <v>17</v>
      </c>
      <c r="D320" s="251" t="n">
        <v>3351.8497881</v>
      </c>
      <c r="E320" s="251" t="n">
        <v>17.4704984170668</v>
      </c>
      <c r="F320" s="251" t="n">
        <v>77.6819977278718</v>
      </c>
      <c r="G320" s="251" t="n">
        <v>5.36129423143678</v>
      </c>
      <c r="H320" s="251" t="n">
        <v>962.9849048</v>
      </c>
      <c r="I320" s="251" t="n">
        <v>25.8237209087934</v>
      </c>
      <c r="J320" s="251" t="n">
        <v>22.3180022721283</v>
      </c>
      <c r="K320" s="251" t="n">
        <v>18.6609913031974</v>
      </c>
    </row>
    <row r="321">
      <c r="A321" s="251" t="s">
        <v>148</v>
      </c>
      <c r="B321" s="251" t="s">
        <v>149</v>
      </c>
      <c r="C321" s="251" t="s">
        <v>18</v>
      </c>
      <c r="D321" s="251" t="n">
        <v>9855.8960483</v>
      </c>
      <c r="E321" s="251" t="n">
        <v>6.9726590895062</v>
      </c>
      <c r="F321" s="251" t="n">
        <v>86.5833926022658</v>
      </c>
      <c r="G321" s="251" t="n">
        <v>1.8574984291156</v>
      </c>
      <c r="H321" s="251" t="n">
        <v>1527.2292279</v>
      </c>
      <c r="I321" s="251" t="n">
        <v>13.9267604300184</v>
      </c>
      <c r="J321" s="251" t="n">
        <v>13.4166073977342</v>
      </c>
      <c r="K321" s="251" t="n">
        <v>11.9872715194281</v>
      </c>
    </row>
    <row r="322">
      <c r="A322" s="251" t="s">
        <v>156</v>
      </c>
      <c r="B322" s="251" t="s">
        <v>157</v>
      </c>
      <c r="C322" s="251" t="s">
        <v>17</v>
      </c>
      <c r="D322" s="251" t="n">
        <v>134.9710049</v>
      </c>
      <c r="E322" s="251" t="n">
        <v>45.373888891705</v>
      </c>
      <c r="F322" s="251" t="n">
        <v>69.4075846549412</v>
      </c>
      <c r="G322" s="251" t="n">
        <v>14.9027181412467</v>
      </c>
      <c r="H322" s="251" t="n">
        <v>59.4904586</v>
      </c>
      <c r="I322" s="251" t="n">
        <v>60.0167542355629</v>
      </c>
      <c r="J322" s="251" t="n">
        <v>30.5924153450588</v>
      </c>
      <c r="K322" s="251" t="n">
        <v>33.8110495464482</v>
      </c>
    </row>
    <row r="323">
      <c r="A323" s="251" t="s">
        <v>156</v>
      </c>
      <c r="B323" s="251" t="s">
        <v>157</v>
      </c>
      <c r="C323" s="251" t="s">
        <v>18</v>
      </c>
      <c r="D323" s="251" t="n">
        <v>14528.1876368</v>
      </c>
      <c r="E323" s="251" t="n">
        <v>2.9608303972501</v>
      </c>
      <c r="F323" s="251" t="n">
        <v>82.9030410261626</v>
      </c>
      <c r="G323" s="251" t="n">
        <v>1.60853294604821</v>
      </c>
      <c r="H323" s="251" t="n">
        <v>2996.1244475</v>
      </c>
      <c r="I323" s="251" t="n">
        <v>7.71730104935299</v>
      </c>
      <c r="J323" s="251" t="n">
        <v>17.0969589738374</v>
      </c>
      <c r="K323" s="251" t="n">
        <v>7.79976562043758</v>
      </c>
    </row>
    <row r="324">
      <c r="A324" s="251" t="s">
        <v>164</v>
      </c>
      <c r="B324" s="251" t="s">
        <v>165</v>
      </c>
      <c r="C324" s="251" t="s">
        <v>17</v>
      </c>
      <c r="D324" s="251" t="n">
        <v>122.4573816</v>
      </c>
      <c r="E324" s="251" t="n">
        <v>68.9508981250067</v>
      </c>
      <c r="F324" s="251" t="n">
        <v>86.3855161313012</v>
      </c>
      <c r="G324" s="251" t="n">
        <v>14.6757741394836</v>
      </c>
      <c r="H324" s="251" t="n">
        <v>19.2994627</v>
      </c>
      <c r="I324" s="251" t="n">
        <v>99.9999999999999</v>
      </c>
      <c r="J324" s="251" t="n">
        <v>13.6144838686988</v>
      </c>
      <c r="K324" s="251" t="n">
        <v>93.1195288703115</v>
      </c>
    </row>
    <row r="325">
      <c r="A325" s="251" t="s">
        <v>164</v>
      </c>
      <c r="B325" s="251" t="s">
        <v>165</v>
      </c>
      <c r="C325" s="251" t="s">
        <v>18</v>
      </c>
      <c r="D325" s="251" t="n">
        <v>17216.5198925</v>
      </c>
      <c r="E325" s="251" t="n">
        <v>2.53323928509107</v>
      </c>
      <c r="F325" s="251" t="n">
        <v>83.297097330387</v>
      </c>
      <c r="G325" s="251" t="n">
        <v>1.53001591485792</v>
      </c>
      <c r="H325" s="251" t="n">
        <v>3452.2914398</v>
      </c>
      <c r="I325" s="251" t="n">
        <v>7.90236123331917</v>
      </c>
      <c r="J325" s="251" t="n">
        <v>16.7029026696129</v>
      </c>
      <c r="K325" s="251" t="n">
        <v>7.63016387617582</v>
      </c>
    </row>
    <row r="326">
      <c r="A326" s="251" t="s">
        <v>166</v>
      </c>
      <c r="B326" s="251" t="s">
        <v>167</v>
      </c>
      <c r="C326" s="251" t="s">
        <v>17</v>
      </c>
      <c r="D326" s="251" t="n">
        <v>21373.7192741</v>
      </c>
      <c r="E326" s="251" t="n">
        <v>9.41072756474223</v>
      </c>
      <c r="F326" s="251" t="n">
        <v>69.8851162305139</v>
      </c>
      <c r="G326" s="251" t="n">
        <v>2.8380664746206</v>
      </c>
      <c r="H326" s="251" t="n">
        <v>9210.3598932</v>
      </c>
      <c r="I326" s="251" t="n">
        <v>11.6158744303456</v>
      </c>
      <c r="J326" s="251" t="n">
        <v>30.1148837694861</v>
      </c>
      <c r="K326" s="251" t="n">
        <v>6.58606577953165</v>
      </c>
    </row>
    <row r="327">
      <c r="A327" s="251" t="s">
        <v>166</v>
      </c>
      <c r="B327" s="251" t="s">
        <v>167</v>
      </c>
      <c r="C327" s="251" t="s">
        <v>18</v>
      </c>
      <c r="D327" s="251" t="n">
        <v>20584.8249479</v>
      </c>
      <c r="E327" s="251" t="n">
        <v>11.7468221468197</v>
      </c>
      <c r="F327" s="251" t="n">
        <v>82.6785828423329</v>
      </c>
      <c r="G327" s="251" t="n">
        <v>2.39045198414617</v>
      </c>
      <c r="H327" s="251" t="n">
        <v>4312.584079</v>
      </c>
      <c r="I327" s="251" t="n">
        <v>13.8618530886689</v>
      </c>
      <c r="J327" s="251" t="n">
        <v>17.321417157667</v>
      </c>
      <c r="K327" s="251" t="n">
        <v>11.4101046469149</v>
      </c>
    </row>
    <row r="328">
      <c r="A328" s="251" t="s">
        <v>170</v>
      </c>
      <c r="B328" s="251" t="s">
        <v>171</v>
      </c>
      <c r="C328" s="251" t="s">
        <v>16</v>
      </c>
      <c r="D328" s="251" t="n">
        <v>85.3022685</v>
      </c>
      <c r="E328" s="251" t="n">
        <v>70.7012097686938</v>
      </c>
      <c r="F328" s="251" t="n">
        <v>100</v>
      </c>
      <c r="G328" s="251" t="n">
        <v>0</v>
      </c>
      <c r="H328" s="251"/>
      <c r="I328" s="251"/>
      <c r="J328" s="251"/>
      <c r="K328" s="251"/>
    </row>
    <row r="329">
      <c r="A329" s="251" t="s">
        <v>170</v>
      </c>
      <c r="B329" s="251" t="s">
        <v>171</v>
      </c>
      <c r="C329" s="251" t="s">
        <v>17</v>
      </c>
      <c r="D329" s="251" t="n">
        <v>4549.4365125</v>
      </c>
      <c r="E329" s="251" t="n">
        <v>21.8463849542022</v>
      </c>
      <c r="F329" s="251" t="n">
        <v>75.2007145668276</v>
      </c>
      <c r="G329" s="251" t="n">
        <v>6.07816080207491</v>
      </c>
      <c r="H329" s="251" t="n">
        <v>1500.2885981</v>
      </c>
      <c r="I329" s="251" t="n">
        <v>28.148732122652</v>
      </c>
      <c r="J329" s="251" t="n">
        <v>24.7992854331724</v>
      </c>
      <c r="K329" s="251" t="n">
        <v>18.4312583037859</v>
      </c>
    </row>
    <row r="330">
      <c r="A330" s="251" t="s">
        <v>170</v>
      </c>
      <c r="B330" s="251" t="s">
        <v>171</v>
      </c>
      <c r="C330" s="251" t="s">
        <v>18</v>
      </c>
      <c r="D330" s="251" t="n">
        <v>20053.2892419</v>
      </c>
      <c r="E330" s="251" t="n">
        <v>6.41980908211526</v>
      </c>
      <c r="F330" s="251" t="n">
        <v>91.4105045484018</v>
      </c>
      <c r="G330" s="251" t="n">
        <v>1.24860158864056</v>
      </c>
      <c r="H330" s="251" t="n">
        <v>1884.3308828</v>
      </c>
      <c r="I330" s="251" t="n">
        <v>14.3136747037801</v>
      </c>
      <c r="J330" s="251" t="n">
        <v>8.58949545159821</v>
      </c>
      <c r="K330" s="251" t="n">
        <v>13.2877771273903</v>
      </c>
    </row>
    <row r="331">
      <c r="A331" s="251" t="s">
        <v>170</v>
      </c>
      <c r="B331" s="251" t="s">
        <v>171</v>
      </c>
      <c r="C331" s="251" t="s">
        <v>19</v>
      </c>
      <c r="D331" s="251" t="n">
        <v>2585.5038005</v>
      </c>
      <c r="E331" s="251" t="n">
        <v>31.4949984557007</v>
      </c>
      <c r="F331" s="251" t="n">
        <v>88.3862335100901</v>
      </c>
      <c r="G331" s="251" t="n">
        <v>4.37837665984624</v>
      </c>
      <c r="H331" s="251" t="n">
        <v>339.7297996</v>
      </c>
      <c r="I331" s="251" t="n">
        <v>41.6365373269055</v>
      </c>
      <c r="J331" s="251" t="n">
        <v>11.6137664899099</v>
      </c>
      <c r="K331" s="251" t="n">
        <v>33.3215087619089</v>
      </c>
    </row>
    <row r="332">
      <c r="A332" s="251" t="s">
        <v>172</v>
      </c>
      <c r="B332" s="251" t="s">
        <v>173</v>
      </c>
      <c r="C332" s="251" t="s">
        <v>16</v>
      </c>
      <c r="D332" s="251" t="n">
        <v>153.1837895</v>
      </c>
      <c r="E332" s="251" t="n">
        <v>72.8786753203294</v>
      </c>
      <c r="F332" s="251" t="n">
        <v>54.9980017240783</v>
      </c>
      <c r="G332" s="251" t="n">
        <v>22.4979090479339</v>
      </c>
      <c r="H332" s="251" t="n">
        <v>125.3423109</v>
      </c>
      <c r="I332" s="251" t="n">
        <v>74.069489378723</v>
      </c>
      <c r="J332" s="251" t="n">
        <v>45.0019982759217</v>
      </c>
      <c r="K332" s="251" t="n">
        <v>27.495224390257</v>
      </c>
    </row>
    <row r="333">
      <c r="A333" s="251" t="s">
        <v>172</v>
      </c>
      <c r="B333" s="251" t="s">
        <v>173</v>
      </c>
      <c r="C333" s="251" t="s">
        <v>17</v>
      </c>
      <c r="D333" s="251" t="n">
        <v>6832.3389669</v>
      </c>
      <c r="E333" s="251" t="n">
        <v>17.032147658395</v>
      </c>
      <c r="F333" s="251" t="n">
        <v>74.7041303158077</v>
      </c>
      <c r="G333" s="251" t="n">
        <v>4.13202942073581</v>
      </c>
      <c r="H333" s="251" t="n">
        <v>2313.5261118</v>
      </c>
      <c r="I333" s="251" t="n">
        <v>19.4042302997514</v>
      </c>
      <c r="J333" s="251" t="n">
        <v>25.2958696841923</v>
      </c>
      <c r="K333" s="251" t="n">
        <v>12.2027693915698</v>
      </c>
    </row>
    <row r="334">
      <c r="A334" s="251" t="s">
        <v>172</v>
      </c>
      <c r="B334" s="251" t="s">
        <v>173</v>
      </c>
      <c r="C334" s="251" t="s">
        <v>18</v>
      </c>
      <c r="D334" s="251" t="n">
        <v>17064.5795698</v>
      </c>
      <c r="E334" s="251" t="n">
        <v>6.97249394860823</v>
      </c>
      <c r="F334" s="251" t="n">
        <v>79.4950313709583</v>
      </c>
      <c r="G334" s="251" t="n">
        <v>2.23544752233729</v>
      </c>
      <c r="H334" s="251" t="n">
        <v>4401.6419984</v>
      </c>
      <c r="I334" s="251" t="n">
        <v>10.9407861215949</v>
      </c>
      <c r="J334" s="251" t="n">
        <v>20.5049686290417</v>
      </c>
      <c r="K334" s="251" t="n">
        <v>8.66653220159735</v>
      </c>
    </row>
    <row r="335">
      <c r="A335" s="251" t="s">
        <v>178</v>
      </c>
      <c r="B335" s="251" t="s">
        <v>179</v>
      </c>
      <c r="C335" s="251" t="s">
        <v>17</v>
      </c>
      <c r="D335" s="251" t="n">
        <v>4967.4517508</v>
      </c>
      <c r="E335" s="251" t="n">
        <v>8.87515054808164</v>
      </c>
      <c r="F335" s="251" t="n">
        <v>65.1127787537312</v>
      </c>
      <c r="G335" s="251" t="n">
        <v>3.61697622317281</v>
      </c>
      <c r="H335" s="251" t="n">
        <v>2661.5449621</v>
      </c>
      <c r="I335" s="251" t="n">
        <v>11.1441220844143</v>
      </c>
      <c r="J335" s="251" t="n">
        <v>34.8872212462688</v>
      </c>
      <c r="K335" s="251" t="n">
        <v>6.75064863763391</v>
      </c>
    </row>
    <row r="336">
      <c r="A336" s="251" t="s">
        <v>178</v>
      </c>
      <c r="B336" s="251" t="s">
        <v>179</v>
      </c>
      <c r="C336" s="251" t="s">
        <v>18</v>
      </c>
      <c r="D336" s="251" t="n">
        <v>3411.5350806</v>
      </c>
      <c r="E336" s="251" t="n">
        <v>13.9481614371092</v>
      </c>
      <c r="F336" s="251" t="n">
        <v>88.3200132861923</v>
      </c>
      <c r="G336" s="251" t="n">
        <v>2.26469769300473</v>
      </c>
      <c r="H336" s="251" t="n">
        <v>451.1625727</v>
      </c>
      <c r="I336" s="251" t="n">
        <v>22.023917715849</v>
      </c>
      <c r="J336" s="251" t="n">
        <v>11.6799867138077</v>
      </c>
      <c r="K336" s="251" t="n">
        <v>17.1248594057845</v>
      </c>
    </row>
    <row r="337">
      <c r="A337" s="251" t="s">
        <v>180</v>
      </c>
      <c r="B337" s="251" t="s">
        <v>181</v>
      </c>
      <c r="C337" s="251" t="s">
        <v>16</v>
      </c>
      <c r="D337" s="251" t="n">
        <v>514.9142839</v>
      </c>
      <c r="E337" s="251" t="n">
        <v>56.8085083506022</v>
      </c>
      <c r="F337" s="251" t="n">
        <v>61.8065530383995</v>
      </c>
      <c r="G337" s="251" t="n">
        <v>17.254410597021</v>
      </c>
      <c r="H337" s="251" t="n">
        <v>318.1920108</v>
      </c>
      <c r="I337" s="251" t="n">
        <v>63.8600180899691</v>
      </c>
      <c r="J337" s="251" t="n">
        <v>38.1934469616005</v>
      </c>
      <c r="K337" s="251" t="n">
        <v>27.921953333599</v>
      </c>
    </row>
    <row r="338">
      <c r="A338" s="251" t="s">
        <v>180</v>
      </c>
      <c r="B338" s="251" t="s">
        <v>181</v>
      </c>
      <c r="C338" s="251" t="s">
        <v>17</v>
      </c>
      <c r="D338" s="251" t="n">
        <v>20345.6240297</v>
      </c>
      <c r="E338" s="251" t="n">
        <v>4.03942929991661</v>
      </c>
      <c r="F338" s="251" t="n">
        <v>63.2181475405777</v>
      </c>
      <c r="G338" s="251" t="n">
        <v>3.25667812125762</v>
      </c>
      <c r="H338" s="251" t="n">
        <v>11837.5778217</v>
      </c>
      <c r="I338" s="251" t="n">
        <v>6.2461022281867</v>
      </c>
      <c r="J338" s="251" t="n">
        <v>36.7818524594223</v>
      </c>
      <c r="K338" s="251" t="n">
        <v>5.59735696262074</v>
      </c>
    </row>
    <row r="339">
      <c r="A339" s="251" t="s">
        <v>182</v>
      </c>
      <c r="B339" s="251" t="s">
        <v>183</v>
      </c>
      <c r="C339" s="251" t="s">
        <v>16</v>
      </c>
      <c r="D339" s="251" t="n">
        <v>2241.7061909</v>
      </c>
      <c r="E339" s="251" t="n">
        <v>24.3042815156076</v>
      </c>
      <c r="F339" s="251" t="n">
        <v>48.5257861372312</v>
      </c>
      <c r="G339" s="251" t="n">
        <v>8.48007915229617</v>
      </c>
      <c r="H339" s="251" t="n">
        <v>2377.9123034</v>
      </c>
      <c r="I339" s="251" t="n">
        <v>24.65422106665</v>
      </c>
      <c r="J339" s="251" t="n">
        <v>51.4742138627688</v>
      </c>
      <c r="K339" s="251" t="n">
        <v>7.9943427298995</v>
      </c>
    </row>
    <row r="340">
      <c r="A340" s="251" t="s">
        <v>182</v>
      </c>
      <c r="B340" s="251" t="s">
        <v>183</v>
      </c>
      <c r="C340" s="251" t="s">
        <v>17</v>
      </c>
      <c r="D340" s="251" t="n">
        <v>14300.5071586</v>
      </c>
      <c r="E340" s="251" t="n">
        <v>6.11248141433165</v>
      </c>
      <c r="F340" s="251" t="n">
        <v>65.8453742116251</v>
      </c>
      <c r="G340" s="251" t="n">
        <v>2.72812570021279</v>
      </c>
      <c r="H340" s="251" t="n">
        <v>7417.8099287</v>
      </c>
      <c r="I340" s="251" t="n">
        <v>6.96418127521321</v>
      </c>
      <c r="J340" s="251" t="n">
        <v>34.1546257883749</v>
      </c>
      <c r="K340" s="251" t="n">
        <v>5.25944739491201</v>
      </c>
    </row>
    <row r="341">
      <c r="A341" s="251" t="s">
        <v>182</v>
      </c>
      <c r="B341" s="251" t="s">
        <v>183</v>
      </c>
      <c r="C341" s="251" t="s">
        <v>22</v>
      </c>
      <c r="D341" s="251"/>
      <c r="E341" s="251"/>
      <c r="F341" s="251"/>
      <c r="G341" s="251"/>
      <c r="H341" s="251" t="n">
        <v>55.8240831</v>
      </c>
      <c r="I341" s="251" t="n">
        <v>70.2627166741539</v>
      </c>
      <c r="J341" s="251" t="n">
        <v>100</v>
      </c>
      <c r="K341" s="251" t="n">
        <v>0</v>
      </c>
    </row>
    <row r="342">
      <c r="A342" s="251" t="s">
        <v>186</v>
      </c>
      <c r="B342" s="251" t="s">
        <v>187</v>
      </c>
      <c r="C342" s="251" t="s">
        <v>16</v>
      </c>
      <c r="D342" s="251" t="n">
        <v>56.5082086</v>
      </c>
      <c r="E342" s="251" t="n">
        <v>57.0749747447748</v>
      </c>
      <c r="F342" s="251" t="n">
        <v>100</v>
      </c>
      <c r="G342" s="251" t="n">
        <v>0.00000000000000633659510915482</v>
      </c>
      <c r="H342" s="251"/>
      <c r="I342" s="251"/>
      <c r="J342" s="251"/>
      <c r="K342" s="251"/>
    </row>
    <row r="343">
      <c r="A343" s="251" t="s">
        <v>186</v>
      </c>
      <c r="B343" s="251" t="s">
        <v>187</v>
      </c>
      <c r="C343" s="251" t="s">
        <v>17</v>
      </c>
      <c r="D343" s="251" t="n">
        <v>8116.305961</v>
      </c>
      <c r="E343" s="251" t="n">
        <v>9.25556390987454</v>
      </c>
      <c r="F343" s="251" t="n">
        <v>64.4214219927125</v>
      </c>
      <c r="G343" s="251" t="n">
        <v>3.84362407589723</v>
      </c>
      <c r="H343" s="251" t="n">
        <v>4482.4627559</v>
      </c>
      <c r="I343" s="251" t="n">
        <v>9.84651441664956</v>
      </c>
      <c r="J343" s="251" t="n">
        <v>35.5785780072875</v>
      </c>
      <c r="K343" s="251" t="n">
        <v>6.9595734974008</v>
      </c>
    </row>
    <row r="344">
      <c r="A344" s="251" t="s">
        <v>186</v>
      </c>
      <c r="B344" s="251" t="s">
        <v>187</v>
      </c>
      <c r="C344" s="251" t="s">
        <v>18</v>
      </c>
      <c r="D344" s="251" t="n">
        <v>3781.2818609</v>
      </c>
      <c r="E344" s="251" t="n">
        <v>16.1609535470137</v>
      </c>
      <c r="F344" s="251" t="n">
        <v>66.6551491094419</v>
      </c>
      <c r="G344" s="251" t="n">
        <v>4.55133023604818</v>
      </c>
      <c r="H344" s="251" t="n">
        <v>1891.6210002</v>
      </c>
      <c r="I344" s="251" t="n">
        <v>18.0889640097168</v>
      </c>
      <c r="J344" s="251" t="n">
        <v>33.3448508905581</v>
      </c>
      <c r="K344" s="251" t="n">
        <v>9.09794428308583</v>
      </c>
    </row>
    <row r="345">
      <c r="A345" s="251" t="s">
        <v>188</v>
      </c>
      <c r="B345" s="251" t="s">
        <v>189</v>
      </c>
      <c r="C345" s="251" t="s">
        <v>16</v>
      </c>
      <c r="D345" s="251" t="n">
        <v>1628.0679246</v>
      </c>
      <c r="E345" s="251" t="n">
        <v>34.6887916623605</v>
      </c>
      <c r="F345" s="251" t="n">
        <v>55.7397416651882</v>
      </c>
      <c r="G345" s="251" t="n">
        <v>8.68708497542497</v>
      </c>
      <c r="H345" s="251" t="n">
        <v>1292.7707373</v>
      </c>
      <c r="I345" s="251" t="n">
        <v>36.76703175019</v>
      </c>
      <c r="J345" s="251" t="n">
        <v>44.2602583348118</v>
      </c>
      <c r="K345" s="251" t="n">
        <v>10.9401953484053</v>
      </c>
    </row>
    <row r="346">
      <c r="A346" s="251" t="s">
        <v>188</v>
      </c>
      <c r="B346" s="251" t="s">
        <v>189</v>
      </c>
      <c r="C346" s="251" t="s">
        <v>17</v>
      </c>
      <c r="D346" s="251" t="n">
        <v>24280.1015659</v>
      </c>
      <c r="E346" s="251" t="n">
        <v>6.18650826909158</v>
      </c>
      <c r="F346" s="251" t="n">
        <v>74.1890672445008</v>
      </c>
      <c r="G346" s="251" t="n">
        <v>2.99666603364967</v>
      </c>
      <c r="H346" s="251" t="n">
        <v>8447.2293842</v>
      </c>
      <c r="I346" s="251" t="n">
        <v>10.0420073580262</v>
      </c>
      <c r="J346" s="251" t="n">
        <v>25.8109327554992</v>
      </c>
      <c r="K346" s="251" t="n">
        <v>8.61339882544072</v>
      </c>
    </row>
    <row r="347">
      <c r="A347" s="251" t="s">
        <v>188</v>
      </c>
      <c r="B347" s="251" t="s">
        <v>189</v>
      </c>
      <c r="C347" s="251" t="s">
        <v>18</v>
      </c>
      <c r="D347" s="251" t="n">
        <v>2561.8683037</v>
      </c>
      <c r="E347" s="251" t="n">
        <v>34.8658803406265</v>
      </c>
      <c r="F347" s="251" t="n">
        <v>84.0534006355315</v>
      </c>
      <c r="G347" s="251" t="n">
        <v>3.71702202416625</v>
      </c>
      <c r="H347" s="251" t="n">
        <v>486.0372948</v>
      </c>
      <c r="I347" s="251" t="n">
        <v>39.2101019708311</v>
      </c>
      <c r="J347" s="251" t="n">
        <v>15.9465993644685</v>
      </c>
      <c r="K347" s="251" t="n">
        <v>19.5921609509097</v>
      </c>
    </row>
    <row r="348">
      <c r="A348" s="251" t="s">
        <v>190</v>
      </c>
      <c r="B348" s="251" t="s">
        <v>191</v>
      </c>
      <c r="C348" s="251" t="s">
        <v>16</v>
      </c>
      <c r="D348" s="251" t="n">
        <v>4041.0982879</v>
      </c>
      <c r="E348" s="251" t="n">
        <v>18.4301220541342</v>
      </c>
      <c r="F348" s="251" t="n">
        <v>55.4442143218334</v>
      </c>
      <c r="G348" s="251" t="n">
        <v>5.83709700900794</v>
      </c>
      <c r="H348" s="251" t="n">
        <v>3247.4859897</v>
      </c>
      <c r="I348" s="251" t="n">
        <v>19.5912301672873</v>
      </c>
      <c r="J348" s="251" t="n">
        <v>44.5557856781666</v>
      </c>
      <c r="K348" s="251" t="n">
        <v>7.26355180722034</v>
      </c>
    </row>
    <row r="349">
      <c r="A349" s="251" t="s">
        <v>190</v>
      </c>
      <c r="B349" s="251" t="s">
        <v>191</v>
      </c>
      <c r="C349" s="251" t="s">
        <v>17</v>
      </c>
      <c r="D349" s="251" t="n">
        <v>11412.8296597</v>
      </c>
      <c r="E349" s="251" t="n">
        <v>7.08591900481815</v>
      </c>
      <c r="F349" s="251" t="n">
        <v>59.6723784850262</v>
      </c>
      <c r="G349" s="251" t="n">
        <v>3.66093509149849</v>
      </c>
      <c r="H349" s="251" t="n">
        <v>7712.9869232</v>
      </c>
      <c r="I349" s="251" t="n">
        <v>8.24327354563893</v>
      </c>
      <c r="J349" s="251" t="n">
        <v>40.3276215149738</v>
      </c>
      <c r="K349" s="251" t="n">
        <v>5.4170490641978</v>
      </c>
    </row>
    <row r="350">
      <c r="A350" s="251" t="s">
        <v>190</v>
      </c>
      <c r="B350" s="251" t="s">
        <v>191</v>
      </c>
      <c r="C350" s="251" t="s">
        <v>18</v>
      </c>
      <c r="D350" s="251" t="n">
        <v>25.4642483</v>
      </c>
      <c r="E350" s="251" t="n">
        <v>99.9999999999998</v>
      </c>
      <c r="F350" s="251" t="n">
        <v>46.0092709294655</v>
      </c>
      <c r="G350" s="251" t="n">
        <v>76.8361574374831</v>
      </c>
      <c r="H350" s="251" t="n">
        <v>29.8816587</v>
      </c>
      <c r="I350" s="251" t="n">
        <v>99.9999999999998</v>
      </c>
      <c r="J350" s="251" t="n">
        <v>53.9907290705345</v>
      </c>
      <c r="K350" s="251" t="n">
        <v>65.4774559554809</v>
      </c>
    </row>
    <row r="351">
      <c r="A351" s="251" t="s">
        <v>194</v>
      </c>
      <c r="B351" s="251" t="s">
        <v>195</v>
      </c>
      <c r="C351" s="251" t="s">
        <v>16</v>
      </c>
      <c r="D351" s="251" t="n">
        <v>7976.8771463</v>
      </c>
      <c r="E351" s="251" t="n">
        <v>12.9828870512247</v>
      </c>
      <c r="F351" s="251" t="n">
        <v>57.087170343447</v>
      </c>
      <c r="G351" s="251" t="n">
        <v>6.13775317201562</v>
      </c>
      <c r="H351" s="251" t="n">
        <v>5996.2749618</v>
      </c>
      <c r="I351" s="251" t="n">
        <v>14.3429628581735</v>
      </c>
      <c r="J351" s="251" t="n">
        <v>42.912829656553</v>
      </c>
      <c r="K351" s="251" t="n">
        <v>8.16508637769082</v>
      </c>
    </row>
    <row r="352">
      <c r="A352" s="251" t="s">
        <v>194</v>
      </c>
      <c r="B352" s="251" t="s">
        <v>195</v>
      </c>
      <c r="C352" s="251" t="s">
        <v>17</v>
      </c>
      <c r="D352" s="251" t="n">
        <v>12260.9495974</v>
      </c>
      <c r="E352" s="251" t="n">
        <v>9.70309311325229</v>
      </c>
      <c r="F352" s="251" t="n">
        <v>67.9331564195912</v>
      </c>
      <c r="G352" s="251" t="n">
        <v>3.48724226157892</v>
      </c>
      <c r="H352" s="251" t="n">
        <v>5787.6002472</v>
      </c>
      <c r="I352" s="251" t="n">
        <v>12.2602290747716</v>
      </c>
      <c r="J352" s="251" t="n">
        <v>32.0668435804088</v>
      </c>
      <c r="K352" s="251" t="n">
        <v>7.38767360856131</v>
      </c>
    </row>
    <row r="353">
      <c r="A353" s="251" t="s">
        <v>194</v>
      </c>
      <c r="B353" s="251" t="s">
        <v>195</v>
      </c>
      <c r="C353" s="251" t="s">
        <v>18</v>
      </c>
      <c r="D353" s="251" t="n">
        <v>48.9911768</v>
      </c>
      <c r="E353" s="251" t="n">
        <v>99.9999999999996</v>
      </c>
      <c r="F353" s="251" t="n">
        <v>37.9151408036797</v>
      </c>
      <c r="G353" s="251" t="n">
        <v>77.0498820859593</v>
      </c>
      <c r="H353" s="251" t="n">
        <v>80.2215223</v>
      </c>
      <c r="I353" s="251" t="n">
        <v>71.754258493281</v>
      </c>
      <c r="J353" s="251" t="n">
        <v>62.0848591963203</v>
      </c>
      <c r="K353" s="251" t="n">
        <v>47.0542603464455</v>
      </c>
    </row>
    <row r="354">
      <c r="A354" s="251" t="s">
        <v>202</v>
      </c>
      <c r="B354" s="251" t="s">
        <v>203</v>
      </c>
      <c r="C354" s="251" t="s">
        <v>16</v>
      </c>
      <c r="D354" s="251" t="n">
        <v>19996.9168511</v>
      </c>
      <c r="E354" s="251" t="n">
        <v>6.76477754080258</v>
      </c>
      <c r="F354" s="251" t="n">
        <v>50.2182580622555</v>
      </c>
      <c r="G354" s="251" t="n">
        <v>4.44375299641031</v>
      </c>
      <c r="H354" s="251" t="n">
        <v>19823.0960739</v>
      </c>
      <c r="I354" s="251" t="n">
        <v>7.32259131327714</v>
      </c>
      <c r="J354" s="251" t="n">
        <v>49.7817419377445</v>
      </c>
      <c r="K354" s="251" t="n">
        <v>4.48271848377117</v>
      </c>
    </row>
    <row r="355">
      <c r="A355" s="251" t="s">
        <v>202</v>
      </c>
      <c r="B355" s="251" t="s">
        <v>203</v>
      </c>
      <c r="C355" s="251" t="s">
        <v>17</v>
      </c>
      <c r="D355" s="251" t="n">
        <v>7406.0002931</v>
      </c>
      <c r="E355" s="251" t="n">
        <v>16.554275422796</v>
      </c>
      <c r="F355" s="251" t="n">
        <v>55.2339496609969</v>
      </c>
      <c r="G355" s="251" t="n">
        <v>5.3723390629782</v>
      </c>
      <c r="H355" s="251" t="n">
        <v>6002.4203224</v>
      </c>
      <c r="I355" s="251" t="n">
        <v>17.6370803071075</v>
      </c>
      <c r="J355" s="251" t="n">
        <v>44.7660503390031</v>
      </c>
      <c r="K355" s="251" t="n">
        <v>6.62858356096271</v>
      </c>
    </row>
    <row r="356">
      <c r="A356" s="251" t="s">
        <v>202</v>
      </c>
      <c r="B356" s="251" t="s">
        <v>203</v>
      </c>
      <c r="C356" s="251" t="s">
        <v>18</v>
      </c>
      <c r="D356" s="251" t="n">
        <v>153.8734654</v>
      </c>
      <c r="E356" s="251" t="n">
        <v>59.5464374834066</v>
      </c>
      <c r="F356" s="251" t="n">
        <v>68.5787312698369</v>
      </c>
      <c r="G356" s="251" t="n">
        <v>36.9235821167847</v>
      </c>
      <c r="H356" s="251" t="n">
        <v>70.5014429</v>
      </c>
      <c r="I356" s="251" t="n">
        <v>100</v>
      </c>
      <c r="J356" s="251" t="n">
        <v>31.4212687301631</v>
      </c>
      <c r="K356" s="251" t="n">
        <v>80.5878475898701</v>
      </c>
    </row>
    <row r="357">
      <c r="A357" s="251" t="s">
        <v>202</v>
      </c>
      <c r="B357" s="251" t="s">
        <v>203</v>
      </c>
      <c r="C357" s="251" t="s">
        <v>22</v>
      </c>
      <c r="D357" s="251" t="n">
        <v>79.2256664</v>
      </c>
      <c r="E357" s="251" t="n">
        <v>100</v>
      </c>
      <c r="F357" s="251" t="n">
        <v>10.0116334884983</v>
      </c>
      <c r="G357" s="251" t="n">
        <v>25.3049404674079</v>
      </c>
      <c r="H357" s="251" t="n">
        <v>712.1103977</v>
      </c>
      <c r="I357" s="251" t="n">
        <v>78.8268733873155</v>
      </c>
      <c r="J357" s="251" t="n">
        <v>89.9883665115017</v>
      </c>
      <c r="K357" s="251" t="n">
        <v>2.81529490120899</v>
      </c>
    </row>
    <row r="358">
      <c r="A358" s="251" t="s">
        <v>204</v>
      </c>
      <c r="B358" s="251" t="s">
        <v>205</v>
      </c>
      <c r="C358" s="251" t="s">
        <v>16</v>
      </c>
      <c r="D358" s="251" t="n">
        <v>13474.3742647</v>
      </c>
      <c r="E358" s="251" t="n">
        <v>14.1130171720023</v>
      </c>
      <c r="F358" s="251" t="n">
        <v>58.0313683276507</v>
      </c>
      <c r="G358" s="251" t="n">
        <v>5.22257698279847</v>
      </c>
      <c r="H358" s="251" t="n">
        <v>9744.7478291</v>
      </c>
      <c r="I358" s="251" t="n">
        <v>15.669754092822</v>
      </c>
      <c r="J358" s="251" t="n">
        <v>41.9686316723493</v>
      </c>
      <c r="K358" s="251" t="n">
        <v>7.22142410728072</v>
      </c>
    </row>
    <row r="359">
      <c r="A359" s="251" t="s">
        <v>204</v>
      </c>
      <c r="B359" s="251" t="s">
        <v>205</v>
      </c>
      <c r="C359" s="251" t="s">
        <v>17</v>
      </c>
      <c r="D359" s="251" t="n">
        <v>18532.3966698</v>
      </c>
      <c r="E359" s="251" t="n">
        <v>12.204924425165</v>
      </c>
      <c r="F359" s="251" t="n">
        <v>76.3271161919206</v>
      </c>
      <c r="G359" s="251" t="n">
        <v>3.46514326406911</v>
      </c>
      <c r="H359" s="251" t="n">
        <v>5747.8298007</v>
      </c>
      <c r="I359" s="251" t="n">
        <v>17.0353829896493</v>
      </c>
      <c r="J359" s="251" t="n">
        <v>23.6728838080794</v>
      </c>
      <c r="K359" s="251" t="n">
        <v>11.1724619054645</v>
      </c>
    </row>
    <row r="360">
      <c r="A360" s="251" t="s">
        <v>204</v>
      </c>
      <c r="B360" s="251" t="s">
        <v>205</v>
      </c>
      <c r="C360" s="251" t="s">
        <v>18</v>
      </c>
      <c r="D360" s="251" t="n">
        <v>4941.8589945</v>
      </c>
      <c r="E360" s="251" t="n">
        <v>31.1223998459052</v>
      </c>
      <c r="F360" s="251" t="n">
        <v>89.648182963532</v>
      </c>
      <c r="G360" s="251" t="n">
        <v>4.13616746617189</v>
      </c>
      <c r="H360" s="251" t="n">
        <v>570.64425</v>
      </c>
      <c r="I360" s="251" t="n">
        <v>37.6336215780635</v>
      </c>
      <c r="J360" s="251" t="n">
        <v>10.351817036468</v>
      </c>
      <c r="K360" s="251" t="n">
        <v>35.8197885906322</v>
      </c>
    </row>
    <row r="361">
      <c r="A361" s="251" t="s">
        <v>210</v>
      </c>
      <c r="B361" s="251" t="s">
        <v>211</v>
      </c>
      <c r="C361" s="251" t="s">
        <v>17</v>
      </c>
      <c r="D361" s="251" t="n">
        <v>69.6702671</v>
      </c>
      <c r="E361" s="251" t="n">
        <v>71.0566725148406</v>
      </c>
      <c r="F361" s="251" t="n">
        <v>100</v>
      </c>
      <c r="G361" s="251" t="n">
        <v>0</v>
      </c>
      <c r="H361" s="251"/>
      <c r="I361" s="251"/>
      <c r="J361" s="251"/>
      <c r="K361" s="251"/>
    </row>
    <row r="362">
      <c r="A362" s="251" t="s">
        <v>210</v>
      </c>
      <c r="B362" s="251" t="s">
        <v>211</v>
      </c>
      <c r="C362" s="251" t="s">
        <v>18</v>
      </c>
      <c r="D362" s="251" t="n">
        <v>29634.8095327</v>
      </c>
      <c r="E362" s="251" t="n">
        <v>1.21586361202298</v>
      </c>
      <c r="F362" s="251" t="n">
        <v>93.7623572331153</v>
      </c>
      <c r="G362" s="251" t="n">
        <v>0.830575402064992</v>
      </c>
      <c r="H362" s="251" t="n">
        <v>1971.4879274</v>
      </c>
      <c r="I362" s="251" t="n">
        <v>12.6740092426258</v>
      </c>
      <c r="J362" s="251" t="n">
        <v>6.23764276688473</v>
      </c>
      <c r="K362" s="251" t="n">
        <v>12.4849579348947</v>
      </c>
    </row>
    <row r="363">
      <c r="A363" s="251" t="s">
        <v>212</v>
      </c>
      <c r="B363" s="251" t="s">
        <v>213</v>
      </c>
      <c r="C363" s="251" t="s">
        <v>16</v>
      </c>
      <c r="D363" s="251" t="n">
        <v>172.199903</v>
      </c>
      <c r="E363" s="251" t="n">
        <v>71.9782366302163</v>
      </c>
      <c r="F363" s="251" t="n">
        <v>65.2142904294482</v>
      </c>
      <c r="G363" s="251" t="n">
        <v>43.1905744737365</v>
      </c>
      <c r="H363" s="251" t="n">
        <v>91.8525031</v>
      </c>
      <c r="I363" s="251" t="n">
        <v>100</v>
      </c>
      <c r="J363" s="251" t="n">
        <v>34.7857095705518</v>
      </c>
      <c r="K363" s="251" t="n">
        <v>80.9712580918408</v>
      </c>
    </row>
    <row r="364">
      <c r="A364" s="251" t="s">
        <v>212</v>
      </c>
      <c r="B364" s="251" t="s">
        <v>213</v>
      </c>
      <c r="C364" s="251" t="s">
        <v>17</v>
      </c>
      <c r="D364" s="251" t="n">
        <v>9508.2398565</v>
      </c>
      <c r="E364" s="251" t="n">
        <v>25.5145276259441</v>
      </c>
      <c r="F364" s="251" t="n">
        <v>87.0792630390491</v>
      </c>
      <c r="G364" s="251" t="n">
        <v>3.64210870874496</v>
      </c>
      <c r="H364" s="251" t="n">
        <v>1410.8234482</v>
      </c>
      <c r="I364" s="251" t="n">
        <v>30.8925287227315</v>
      </c>
      <c r="J364" s="251" t="n">
        <v>12.9207369609509</v>
      </c>
      <c r="K364" s="251" t="n">
        <v>24.5459793217765</v>
      </c>
    </row>
    <row r="365">
      <c r="A365" s="251" t="s">
        <v>212</v>
      </c>
      <c r="B365" s="251" t="s">
        <v>213</v>
      </c>
      <c r="C365" s="251" t="s">
        <v>18</v>
      </c>
      <c r="D365" s="251" t="n">
        <v>37914.1720211</v>
      </c>
      <c r="E365" s="251" t="n">
        <v>6.06690103206651</v>
      </c>
      <c r="F365" s="251" t="n">
        <v>88.4864133843693</v>
      </c>
      <c r="G365" s="251" t="n">
        <v>1.61790865493055</v>
      </c>
      <c r="H365" s="251" t="n">
        <v>4933.278306</v>
      </c>
      <c r="I365" s="251" t="n">
        <v>13.1534339510647</v>
      </c>
      <c r="J365" s="251" t="n">
        <v>11.5135866156307</v>
      </c>
      <c r="K365" s="251" t="n">
        <v>12.43426039493</v>
      </c>
    </row>
    <row r="366">
      <c r="A366" s="251" t="s">
        <v>212</v>
      </c>
      <c r="B366" s="251" t="s">
        <v>213</v>
      </c>
      <c r="C366" s="251" t="s">
        <v>19</v>
      </c>
      <c r="D366" s="251" t="n">
        <v>5192.0657839</v>
      </c>
      <c r="E366" s="251" t="n">
        <v>33.3029385138193</v>
      </c>
      <c r="F366" s="251" t="n">
        <v>100</v>
      </c>
      <c r="G366" s="251" t="n">
        <v>0</v>
      </c>
      <c r="H366" s="251"/>
      <c r="I366" s="251"/>
      <c r="J366" s="251"/>
      <c r="K366" s="251"/>
    </row>
    <row r="367">
      <c r="A367" s="251" t="s">
        <v>216</v>
      </c>
      <c r="B367" s="251" t="s">
        <v>217</v>
      </c>
      <c r="C367" s="251" t="s">
        <v>17</v>
      </c>
      <c r="D367" s="251" t="n">
        <v>964.111641</v>
      </c>
      <c r="E367" s="251" t="n">
        <v>58.5471501490512</v>
      </c>
      <c r="F367" s="251" t="n">
        <v>86.6833185471833</v>
      </c>
      <c r="G367" s="251" t="n">
        <v>12.6248457547981</v>
      </c>
      <c r="H367" s="251" t="n">
        <v>148.1111686</v>
      </c>
      <c r="I367" s="251" t="n">
        <v>100</v>
      </c>
      <c r="J367" s="251" t="n">
        <v>13.3166814528167</v>
      </c>
      <c r="K367" s="251" t="n">
        <v>82.179898201345</v>
      </c>
    </row>
    <row r="368">
      <c r="A368" s="251" t="s">
        <v>216</v>
      </c>
      <c r="B368" s="251" t="s">
        <v>217</v>
      </c>
      <c r="C368" s="251" t="s">
        <v>18</v>
      </c>
      <c r="D368" s="251" t="n">
        <v>38982.9951444</v>
      </c>
      <c r="E368" s="251" t="n">
        <v>2.93357181750434</v>
      </c>
      <c r="F368" s="251" t="n">
        <v>80.5054442584668</v>
      </c>
      <c r="G368" s="251" t="n">
        <v>2.09866237123269</v>
      </c>
      <c r="H368" s="251" t="n">
        <v>9439.8109198</v>
      </c>
      <c r="I368" s="251" t="n">
        <v>8.88233914598566</v>
      </c>
      <c r="J368" s="251" t="n">
        <v>19.4945557415332</v>
      </c>
      <c r="K368" s="251" t="n">
        <v>8.66671437834608</v>
      </c>
    </row>
    <row r="369">
      <c r="A369" s="251" t="s">
        <v>216</v>
      </c>
      <c r="B369" s="251" t="s">
        <v>217</v>
      </c>
      <c r="C369" s="251" t="s">
        <v>19</v>
      </c>
      <c r="D369" s="251" t="n">
        <v>74.8608197</v>
      </c>
      <c r="E369" s="251" t="n">
        <v>99.9999999999999</v>
      </c>
      <c r="F369" s="251" t="n">
        <v>58.6778664791742</v>
      </c>
      <c r="G369" s="251" t="n">
        <v>58.7620821435197</v>
      </c>
      <c r="H369" s="251" t="n">
        <v>52.7184946</v>
      </c>
      <c r="I369" s="251" t="n">
        <v>99.9999999999996</v>
      </c>
      <c r="J369" s="251" t="n">
        <v>41.3221335208258</v>
      </c>
      <c r="K369" s="251" t="n">
        <v>83.4427779078239</v>
      </c>
    </row>
    <row r="370">
      <c r="A370" s="251" t="s">
        <v>220</v>
      </c>
      <c r="B370" s="251" t="s">
        <v>221</v>
      </c>
      <c r="C370" s="251" t="s">
        <v>16</v>
      </c>
      <c r="D370" s="251" t="n">
        <v>76.7386694</v>
      </c>
      <c r="E370" s="251" t="n">
        <v>77.8406333020274</v>
      </c>
      <c r="F370" s="251" t="n">
        <v>62.8003236444691</v>
      </c>
      <c r="G370" s="251" t="n">
        <v>47.4893746731952</v>
      </c>
      <c r="H370" s="251" t="n">
        <v>45.4560343</v>
      </c>
      <c r="I370" s="251" t="n">
        <v>100</v>
      </c>
      <c r="J370" s="251" t="n">
        <v>37.1996763555309</v>
      </c>
      <c r="K370" s="251" t="n">
        <v>80.1713453269518</v>
      </c>
    </row>
    <row r="371">
      <c r="A371" s="251" t="s">
        <v>220</v>
      </c>
      <c r="B371" s="251" t="s">
        <v>221</v>
      </c>
      <c r="C371" s="251" t="s">
        <v>17</v>
      </c>
      <c r="D371" s="251" t="n">
        <v>18239.0937188</v>
      </c>
      <c r="E371" s="251" t="n">
        <v>2.61280443815764</v>
      </c>
      <c r="F371" s="251" t="n">
        <v>84.1844395595209</v>
      </c>
      <c r="G371" s="251" t="n">
        <v>1.87541173645323</v>
      </c>
      <c r="H371" s="251" t="n">
        <v>3426.5416578</v>
      </c>
      <c r="I371" s="251" t="n">
        <v>10.7687873894305</v>
      </c>
      <c r="J371" s="251" t="n">
        <v>15.8155604404791</v>
      </c>
      <c r="K371" s="251" t="n">
        <v>9.98260457293539</v>
      </c>
    </row>
    <row r="372">
      <c r="A372" s="251" t="s">
        <v>220</v>
      </c>
      <c r="B372" s="251" t="s">
        <v>221</v>
      </c>
      <c r="C372" s="251" t="s">
        <v>18</v>
      </c>
      <c r="D372" s="251" t="n">
        <v>501.9046252</v>
      </c>
      <c r="E372" s="251" t="n">
        <v>58.5915396185143</v>
      </c>
      <c r="F372" s="251" t="n">
        <v>100</v>
      </c>
      <c r="G372" s="251" t="n">
        <v>0</v>
      </c>
      <c r="H372" s="251"/>
      <c r="I372" s="251"/>
      <c r="J372" s="251"/>
      <c r="K372" s="251"/>
    </row>
    <row r="373">
      <c r="A373" s="251" t="s">
        <v>222</v>
      </c>
      <c r="B373" s="251" t="s">
        <v>223</v>
      </c>
      <c r="C373" s="251" t="s">
        <v>17</v>
      </c>
      <c r="D373" s="251" t="n">
        <v>7699.0252531</v>
      </c>
      <c r="E373" s="251" t="n">
        <v>5.18623085320192</v>
      </c>
      <c r="F373" s="251" t="n">
        <v>90.5074392693489</v>
      </c>
      <c r="G373" s="251" t="n">
        <v>1.16461238518141</v>
      </c>
      <c r="H373" s="251" t="n">
        <v>807.4857202</v>
      </c>
      <c r="I373" s="251" t="n">
        <v>12.3943316060746</v>
      </c>
      <c r="J373" s="251" t="n">
        <v>9.49256073065107</v>
      </c>
      <c r="K373" s="251" t="n">
        <v>11.1040727275819</v>
      </c>
    </row>
    <row r="374">
      <c r="A374" s="251" t="s">
        <v>222</v>
      </c>
      <c r="B374" s="251" t="s">
        <v>223</v>
      </c>
      <c r="C374" s="251" t="s">
        <v>18</v>
      </c>
      <c r="D374" s="251" t="n">
        <v>1510.4732501</v>
      </c>
      <c r="E374" s="251" t="n">
        <v>28.6949649179214</v>
      </c>
      <c r="F374" s="251" t="n">
        <v>95.5160119924253</v>
      </c>
      <c r="G374" s="251" t="n">
        <v>1.90087300672367</v>
      </c>
      <c r="H374" s="251" t="n">
        <v>70.90899</v>
      </c>
      <c r="I374" s="251" t="n">
        <v>52.3581318733266</v>
      </c>
      <c r="J374" s="251" t="n">
        <v>4.48398800757469</v>
      </c>
      <c r="K374" s="251" t="n">
        <v>40.4915911013999</v>
      </c>
    </row>
    <row r="375">
      <c r="A375" s="251" t="s">
        <v>228</v>
      </c>
      <c r="B375" s="251" t="s">
        <v>229</v>
      </c>
      <c r="C375" s="251" t="s">
        <v>16</v>
      </c>
      <c r="D375" s="251" t="n">
        <v>44.690726</v>
      </c>
      <c r="E375" s="251" t="n">
        <v>72.2751474137969</v>
      </c>
      <c r="F375" s="251" t="n">
        <v>39.7621829462839</v>
      </c>
      <c r="G375" s="251" t="n">
        <v>61.7574642372951</v>
      </c>
      <c r="H375" s="251" t="n">
        <v>67.7043255</v>
      </c>
      <c r="I375" s="251" t="n">
        <v>71.1687734406218</v>
      </c>
      <c r="J375" s="251" t="n">
        <v>60.2378170537161</v>
      </c>
      <c r="K375" s="251" t="n">
        <v>40.765281867903</v>
      </c>
    </row>
    <row r="376">
      <c r="A376" s="251" t="s">
        <v>228</v>
      </c>
      <c r="B376" s="251" t="s">
        <v>229</v>
      </c>
      <c r="C376" s="251" t="s">
        <v>17</v>
      </c>
      <c r="D376" s="251" t="n">
        <v>14326.5985735</v>
      </c>
      <c r="E376" s="251" t="n">
        <v>3.31992475085139</v>
      </c>
      <c r="F376" s="251" t="n">
        <v>69.002619464898</v>
      </c>
      <c r="G376" s="251" t="n">
        <v>2.57061548244712</v>
      </c>
      <c r="H376" s="251" t="n">
        <v>6435.7995566</v>
      </c>
      <c r="I376" s="251" t="n">
        <v>6.76318838959129</v>
      </c>
      <c r="J376" s="251" t="n">
        <v>30.997380535102</v>
      </c>
      <c r="K376" s="251" t="n">
        <v>5.72239327529647</v>
      </c>
    </row>
    <row r="377">
      <c r="A377" s="251" t="s">
        <v>228</v>
      </c>
      <c r="B377" s="251" t="s">
        <v>229</v>
      </c>
      <c r="C377" s="251" t="s">
        <v>18</v>
      </c>
      <c r="D377" s="251" t="n">
        <v>412.4659336</v>
      </c>
      <c r="E377" s="251" t="n">
        <v>45.5453690523089</v>
      </c>
      <c r="F377" s="251" t="n">
        <v>83.7110010532739</v>
      </c>
      <c r="G377" s="251" t="n">
        <v>9.56932114738939</v>
      </c>
      <c r="H377" s="251" t="n">
        <v>80.2601459</v>
      </c>
      <c r="I377" s="251" t="n">
        <v>63.4258187018027</v>
      </c>
      <c r="J377" s="251" t="n">
        <v>16.2889989467261</v>
      </c>
      <c r="K377" s="251" t="n">
        <v>49.1778196602579</v>
      </c>
    </row>
    <row r="378">
      <c r="A378" s="251" t="s">
        <v>240</v>
      </c>
      <c r="B378" s="251" t="s">
        <v>241</v>
      </c>
      <c r="C378" s="251" t="s">
        <v>16</v>
      </c>
      <c r="D378" s="251" t="n">
        <v>5715.2523748</v>
      </c>
      <c r="E378" s="251" t="n">
        <v>18.1949689828683</v>
      </c>
      <c r="F378" s="251" t="n">
        <v>63.0429262660213</v>
      </c>
      <c r="G378" s="251" t="n">
        <v>6.94239735914388</v>
      </c>
      <c r="H378" s="251" t="n">
        <v>3350.3997345</v>
      </c>
      <c r="I378" s="251" t="n">
        <v>23.2082311737359</v>
      </c>
      <c r="J378" s="251" t="n">
        <v>36.9570737339787</v>
      </c>
      <c r="K378" s="251" t="n">
        <v>11.8426325626407</v>
      </c>
    </row>
    <row r="379">
      <c r="A379" s="251" t="s">
        <v>240</v>
      </c>
      <c r="B379" s="251" t="s">
        <v>241</v>
      </c>
      <c r="C379" s="251" t="s">
        <v>17</v>
      </c>
      <c r="D379" s="251" t="n">
        <v>19990.0008122</v>
      </c>
      <c r="E379" s="251" t="n">
        <v>6.20912388314186</v>
      </c>
      <c r="F379" s="251" t="n">
        <v>78.560828892659</v>
      </c>
      <c r="G379" s="251" t="n">
        <v>2.27117103447724</v>
      </c>
      <c r="H379" s="251" t="n">
        <v>5455.2510951</v>
      </c>
      <c r="I379" s="251" t="n">
        <v>10.4523629907283</v>
      </c>
      <c r="J379" s="251" t="n">
        <v>21.439171107341</v>
      </c>
      <c r="K379" s="251" t="n">
        <v>8.32238700517832</v>
      </c>
    </row>
    <row r="380">
      <c r="A380" s="251" t="s">
        <v>240</v>
      </c>
      <c r="B380" s="251" t="s">
        <v>241</v>
      </c>
      <c r="C380" s="251" t="s">
        <v>18</v>
      </c>
      <c r="D380" s="251" t="n">
        <v>102.4808245</v>
      </c>
      <c r="E380" s="251" t="n">
        <v>70.2983098030405</v>
      </c>
      <c r="F380" s="251" t="n">
        <v>68.487642849894</v>
      </c>
      <c r="G380" s="251" t="n">
        <v>23.247808539158</v>
      </c>
      <c r="H380" s="251" t="n">
        <v>47.153212</v>
      </c>
      <c r="I380" s="251" t="n">
        <v>100</v>
      </c>
      <c r="J380" s="251" t="n">
        <v>31.512357150106</v>
      </c>
      <c r="K380" s="251" t="n">
        <v>50.5258175606585</v>
      </c>
    </row>
    <row r="381">
      <c r="A381" s="251" t="s">
        <v>250</v>
      </c>
      <c r="B381" s="251" t="s">
        <v>251</v>
      </c>
      <c r="C381" s="251" t="s">
        <v>16</v>
      </c>
      <c r="D381" s="251" t="n">
        <v>403.0305918</v>
      </c>
      <c r="E381" s="251" t="n">
        <v>31.4406821571832</v>
      </c>
      <c r="F381" s="251" t="n">
        <v>32.9265042735124</v>
      </c>
      <c r="G381" s="251" t="n">
        <v>14.3049382347223</v>
      </c>
      <c r="H381" s="251" t="n">
        <v>821.000324</v>
      </c>
      <c r="I381" s="251" t="n">
        <v>27.5360558220238</v>
      </c>
      <c r="J381" s="251" t="n">
        <v>67.0734957264876</v>
      </c>
      <c r="K381" s="251" t="n">
        <v>7.02232088571328</v>
      </c>
    </row>
    <row r="382">
      <c r="A382" s="251" t="s">
        <v>250</v>
      </c>
      <c r="B382" s="251" t="s">
        <v>251</v>
      </c>
      <c r="C382" s="251" t="s">
        <v>17</v>
      </c>
      <c r="D382" s="251" t="n">
        <v>7219.4038775</v>
      </c>
      <c r="E382" s="251" t="n">
        <v>5.88071845788303</v>
      </c>
      <c r="F382" s="251" t="n">
        <v>60.5365197044723</v>
      </c>
      <c r="G382" s="251" t="n">
        <v>3.65024450652291</v>
      </c>
      <c r="H382" s="251" t="n">
        <v>4706.2963655</v>
      </c>
      <c r="I382" s="251" t="n">
        <v>7.01494437644457</v>
      </c>
      <c r="J382" s="251" t="n">
        <v>39.4634802955277</v>
      </c>
      <c r="K382" s="251" t="n">
        <v>5.5994326106182</v>
      </c>
    </row>
    <row r="383">
      <c r="A383" s="251" t="s">
        <v>250</v>
      </c>
      <c r="B383" s="251" t="s">
        <v>251</v>
      </c>
      <c r="C383" s="251" t="s">
        <v>18</v>
      </c>
      <c r="D383" s="251" t="n">
        <v>29.5488773</v>
      </c>
      <c r="E383" s="251" t="n">
        <v>99.9999999999998</v>
      </c>
      <c r="F383" s="251" t="n">
        <v>73.6338661969736</v>
      </c>
      <c r="G383" s="251" t="n">
        <v>37.5351031757922</v>
      </c>
      <c r="H383" s="251" t="n">
        <v>10.5805887</v>
      </c>
      <c r="I383" s="251" t="n">
        <v>100</v>
      </c>
      <c r="J383" s="251" t="n">
        <v>26.3661338030264</v>
      </c>
      <c r="K383" s="251" t="n">
        <v>104.825940184625</v>
      </c>
    </row>
    <row r="384">
      <c r="A384" s="251" t="s">
        <v>250</v>
      </c>
      <c r="B384" s="251" t="s">
        <v>251</v>
      </c>
      <c r="C384" s="251" t="s">
        <v>22</v>
      </c>
      <c r="D384" s="251" t="n">
        <v>193.3101824</v>
      </c>
      <c r="E384" s="251" t="n">
        <v>56.1712547670631</v>
      </c>
      <c r="F384" s="251" t="n">
        <v>34.1789460464289</v>
      </c>
      <c r="G384" s="251" t="n">
        <v>29.6976524507352</v>
      </c>
      <c r="H384" s="251" t="n">
        <v>372.2724489</v>
      </c>
      <c r="I384" s="251" t="n">
        <v>57.2101436352433</v>
      </c>
      <c r="J384" s="251" t="n">
        <v>65.8210539535711</v>
      </c>
      <c r="K384" s="251" t="n">
        <v>15.4211213563256</v>
      </c>
    </row>
    <row r="385">
      <c r="A385" s="251" t="s">
        <v>252</v>
      </c>
      <c r="B385" s="251" t="s">
        <v>253</v>
      </c>
      <c r="C385" s="251" t="s">
        <v>16</v>
      </c>
      <c r="D385" s="251" t="n">
        <v>53.9198778</v>
      </c>
      <c r="E385" s="251" t="n">
        <v>61.2694178676773</v>
      </c>
      <c r="F385" s="251" t="n">
        <v>100</v>
      </c>
      <c r="G385" s="251" t="n">
        <v>0</v>
      </c>
      <c r="H385" s="251"/>
      <c r="I385" s="251"/>
      <c r="J385" s="251"/>
      <c r="K385" s="251"/>
    </row>
    <row r="386">
      <c r="A386" s="251" t="s">
        <v>252</v>
      </c>
      <c r="B386" s="251" t="s">
        <v>253</v>
      </c>
      <c r="C386" s="251" t="s">
        <v>18</v>
      </c>
      <c r="D386" s="251" t="n">
        <v>13592.7311332</v>
      </c>
      <c r="E386" s="251" t="n">
        <v>4.45733418857871</v>
      </c>
      <c r="F386" s="251" t="n">
        <v>86.8710977002219</v>
      </c>
      <c r="G386" s="251" t="n">
        <v>1.72856066978662</v>
      </c>
      <c r="H386" s="251" t="n">
        <v>2054.2809261</v>
      </c>
      <c r="I386" s="251" t="n">
        <v>12.5185460472679</v>
      </c>
      <c r="J386" s="251" t="n">
        <v>13.1289022997781</v>
      </c>
      <c r="K386" s="251" t="n">
        <v>11.4375108746397</v>
      </c>
    </row>
    <row r="387">
      <c r="A387" s="251" t="s">
        <v>252</v>
      </c>
      <c r="B387" s="251" t="s">
        <v>253</v>
      </c>
      <c r="C387" s="251" t="s">
        <v>19</v>
      </c>
      <c r="D387" s="251" t="n">
        <v>2210.510568</v>
      </c>
      <c r="E387" s="251" t="n">
        <v>25.5663618434128</v>
      </c>
      <c r="F387" s="251" t="n">
        <v>95.7373917948374</v>
      </c>
      <c r="G387" s="251" t="n">
        <v>2.29009687683801</v>
      </c>
      <c r="H387" s="251" t="n">
        <v>98.4206934</v>
      </c>
      <c r="I387" s="251" t="n">
        <v>52.494045352596</v>
      </c>
      <c r="J387" s="251" t="n">
        <v>4.26260820516257</v>
      </c>
      <c r="K387" s="251" t="n">
        <v>51.435152233892</v>
      </c>
    </row>
    <row r="388">
      <c r="A388" s="251" t="s">
        <v>266</v>
      </c>
      <c r="B388" s="251" t="s">
        <v>267</v>
      </c>
      <c r="C388" s="251" t="s">
        <v>18</v>
      </c>
      <c r="D388" s="251" t="n">
        <v>1999.5457235</v>
      </c>
      <c r="E388" s="251" t="n">
        <v>22.1727925208883</v>
      </c>
      <c r="F388" s="251" t="n">
        <v>96.7950164982536</v>
      </c>
      <c r="G388" s="251" t="n">
        <v>1.68984255445757</v>
      </c>
      <c r="H388" s="251" t="n">
        <v>66.2070351</v>
      </c>
      <c r="I388" s="251" t="n">
        <v>50.559526090094</v>
      </c>
      <c r="J388" s="251" t="n">
        <v>3.20498350174634</v>
      </c>
      <c r="K388" s="251" t="n">
        <v>51.0356255653254</v>
      </c>
    </row>
    <row r="389">
      <c r="A389" s="251" t="s">
        <v>266</v>
      </c>
      <c r="B389" s="251" t="s">
        <v>267</v>
      </c>
      <c r="C389" s="251" t="s">
        <v>19</v>
      </c>
      <c r="D389" s="251" t="n">
        <v>17362.0898376</v>
      </c>
      <c r="E389" s="251" t="n">
        <v>3.00104186715383</v>
      </c>
      <c r="F389" s="251" t="n">
        <v>97.0262803458501</v>
      </c>
      <c r="G389" s="251" t="n">
        <v>0.591856124859997</v>
      </c>
      <c r="H389" s="251" t="n">
        <v>532.1237463</v>
      </c>
      <c r="I389" s="251" t="n">
        <v>19.0516022357322</v>
      </c>
      <c r="J389" s="251" t="n">
        <v>2.97371965414992</v>
      </c>
      <c r="K389" s="251" t="n">
        <v>19.3110329734463</v>
      </c>
    </row>
    <row r="390">
      <c r="A390" s="251" t="s">
        <v>272</v>
      </c>
      <c r="B390" s="251" t="s">
        <v>273</v>
      </c>
      <c r="C390" s="251" t="s">
        <v>17</v>
      </c>
      <c r="D390" s="251" t="n">
        <v>14184.955145</v>
      </c>
      <c r="E390" s="251" t="n">
        <v>20.0278615438354</v>
      </c>
      <c r="F390" s="251" t="n">
        <v>81.5561980176297</v>
      </c>
      <c r="G390" s="251" t="n">
        <v>3.79839709583533</v>
      </c>
      <c r="H390" s="251" t="n">
        <v>3207.9046128</v>
      </c>
      <c r="I390" s="251" t="n">
        <v>26.300078115241</v>
      </c>
      <c r="J390" s="251" t="n">
        <v>18.4438019823703</v>
      </c>
      <c r="K390" s="251" t="n">
        <v>16.7960394496561</v>
      </c>
    </row>
    <row r="391">
      <c r="A391" s="251" t="s">
        <v>272</v>
      </c>
      <c r="B391" s="251" t="s">
        <v>273</v>
      </c>
      <c r="C391" s="251" t="s">
        <v>18</v>
      </c>
      <c r="D391" s="251" t="n">
        <v>45301.0812103</v>
      </c>
      <c r="E391" s="251" t="n">
        <v>7.30019057092361</v>
      </c>
      <c r="F391" s="251" t="n">
        <v>91.5618849262308</v>
      </c>
      <c r="G391" s="251" t="n">
        <v>1.27776659742223</v>
      </c>
      <c r="H391" s="251" t="n">
        <v>4174.83472</v>
      </c>
      <c r="I391" s="251" t="n">
        <v>15.3791574022471</v>
      </c>
      <c r="J391" s="251" t="n">
        <v>8.43811507376916</v>
      </c>
      <c r="K391" s="251" t="n">
        <v>13.8650299424628</v>
      </c>
    </row>
    <row r="392">
      <c r="A392" s="251" t="s">
        <v>272</v>
      </c>
      <c r="B392" s="251" t="s">
        <v>273</v>
      </c>
      <c r="C392" s="251" t="s">
        <v>19</v>
      </c>
      <c r="D392" s="251" t="n">
        <v>6296.6595701</v>
      </c>
      <c r="E392" s="251" t="n">
        <v>32.1487937776543</v>
      </c>
      <c r="F392" s="251" t="n">
        <v>96.2282346193867</v>
      </c>
      <c r="G392" s="251" t="n">
        <v>1.91679548070095</v>
      </c>
      <c r="H392" s="251" t="n">
        <v>246.8040973</v>
      </c>
      <c r="I392" s="251" t="n">
        <v>59.6851517910662</v>
      </c>
      <c r="J392" s="251" t="n">
        <v>3.77176538061326</v>
      </c>
      <c r="K392" s="251" t="n">
        <v>48.9027886470185</v>
      </c>
    </row>
    <row r="393">
      <c r="A393" s="251" t="s">
        <v>280</v>
      </c>
      <c r="B393" s="251" t="s">
        <v>281</v>
      </c>
      <c r="C393" s="251" t="s">
        <v>17</v>
      </c>
      <c r="D393" s="251" t="n">
        <v>81.2226292</v>
      </c>
      <c r="E393" s="251" t="n">
        <v>70.9071193205812</v>
      </c>
      <c r="F393" s="251" t="n">
        <v>100</v>
      </c>
      <c r="G393" s="251" t="n">
        <v>0</v>
      </c>
      <c r="H393" s="251"/>
      <c r="I393" s="251"/>
      <c r="J393" s="251"/>
      <c r="K393" s="251"/>
    </row>
    <row r="394">
      <c r="A394" s="251" t="s">
        <v>280</v>
      </c>
      <c r="B394" s="251" t="s">
        <v>281</v>
      </c>
      <c r="C394" s="251" t="s">
        <v>18</v>
      </c>
      <c r="D394" s="251" t="n">
        <v>14680.055183</v>
      </c>
      <c r="E394" s="251" t="n">
        <v>8.41155670033933</v>
      </c>
      <c r="F394" s="251" t="n">
        <v>84.0877069804723</v>
      </c>
      <c r="G394" s="251" t="n">
        <v>3.06175330315608</v>
      </c>
      <c r="H394" s="251" t="n">
        <v>2777.9725242</v>
      </c>
      <c r="I394" s="251" t="n">
        <v>18.9122561938773</v>
      </c>
      <c r="J394" s="251" t="n">
        <v>15.9122930195277</v>
      </c>
      <c r="K394" s="251" t="n">
        <v>16.1796803443934</v>
      </c>
    </row>
    <row r="395">
      <c r="A395" s="251" t="s">
        <v>280</v>
      </c>
      <c r="B395" s="251" t="s">
        <v>281</v>
      </c>
      <c r="C395" s="251" t="s">
        <v>19</v>
      </c>
      <c r="D395" s="251" t="n">
        <v>9021.7599772</v>
      </c>
      <c r="E395" s="251" t="n">
        <v>13.4187965789842</v>
      </c>
      <c r="F395" s="251" t="n">
        <v>97.8236069416343</v>
      </c>
      <c r="G395" s="251" t="n">
        <v>0.805497461311345</v>
      </c>
      <c r="H395" s="251" t="n">
        <v>200.7173565</v>
      </c>
      <c r="I395" s="251" t="n">
        <v>38.4189521804565</v>
      </c>
      <c r="J395" s="251" t="n">
        <v>2.17639305836573</v>
      </c>
      <c r="K395" s="251" t="n">
        <v>36.2051637432506</v>
      </c>
    </row>
    <row r="396">
      <c r="A396" s="251" t="s">
        <v>282</v>
      </c>
      <c r="B396" s="251" t="s">
        <v>283</v>
      </c>
      <c r="C396" s="251" t="s">
        <v>18</v>
      </c>
      <c r="D396" s="251" t="n">
        <v>57.5341737</v>
      </c>
      <c r="E396" s="251" t="n">
        <v>57.2689586487378</v>
      </c>
      <c r="F396" s="251" t="n">
        <v>100</v>
      </c>
      <c r="G396" s="251" t="n">
        <v>0</v>
      </c>
      <c r="H396" s="251"/>
      <c r="I396" s="251"/>
      <c r="J396" s="251"/>
      <c r="K396" s="251"/>
    </row>
    <row r="397">
      <c r="A397" s="251" t="s">
        <v>282</v>
      </c>
      <c r="B397" s="251" t="s">
        <v>283</v>
      </c>
      <c r="C397" s="251" t="s">
        <v>19</v>
      </c>
      <c r="D397" s="251" t="n">
        <v>12372.3392124</v>
      </c>
      <c r="E397" s="251" t="n">
        <v>5.95415339417547</v>
      </c>
      <c r="F397" s="251" t="n">
        <v>96.3942683516775</v>
      </c>
      <c r="G397" s="251" t="n">
        <v>0.884719460273612</v>
      </c>
      <c r="H397" s="251" t="n">
        <v>462.800702</v>
      </c>
      <c r="I397" s="251" t="n">
        <v>24.4811551779659</v>
      </c>
      <c r="J397" s="251" t="n">
        <v>3.60573164832254</v>
      </c>
      <c r="K397" s="251" t="n">
        <v>23.6517559783575</v>
      </c>
    </row>
    <row r="398">
      <c r="A398" s="251" t="s">
        <v>282</v>
      </c>
      <c r="B398" s="251" t="s">
        <v>283</v>
      </c>
      <c r="C398" s="251" t="s">
        <v>20</v>
      </c>
      <c r="D398" s="251" t="n">
        <v>4745.2893248</v>
      </c>
      <c r="E398" s="251" t="n">
        <v>20.268278957328</v>
      </c>
      <c r="F398" s="251" t="n">
        <v>98.3234670180136</v>
      </c>
      <c r="G398" s="251" t="n">
        <v>0.661058090512082</v>
      </c>
      <c r="H398" s="251" t="n">
        <v>80.9128716</v>
      </c>
      <c r="I398" s="251" t="n">
        <v>44.5478572646469</v>
      </c>
      <c r="J398" s="251" t="n">
        <v>1.67653298198644</v>
      </c>
      <c r="K398" s="251" t="n">
        <v>38.7690096513601</v>
      </c>
    </row>
    <row r="399">
      <c r="A399" s="251" t="s">
        <v>284</v>
      </c>
      <c r="B399" s="251" t="s">
        <v>285</v>
      </c>
      <c r="C399" s="251" t="s">
        <v>16</v>
      </c>
      <c r="D399" s="251" t="n">
        <v>416.6325119</v>
      </c>
      <c r="E399" s="251" t="n">
        <v>35.6414181631322</v>
      </c>
      <c r="F399" s="251" t="n">
        <v>58.5792684688595</v>
      </c>
      <c r="G399" s="251" t="n">
        <v>13.8590290232055</v>
      </c>
      <c r="H399" s="251" t="n">
        <v>294.5960896</v>
      </c>
      <c r="I399" s="251" t="n">
        <v>40.0900682912568</v>
      </c>
      <c r="J399" s="251" t="n">
        <v>41.4207315311405</v>
      </c>
      <c r="K399" s="251" t="n">
        <v>19.6001314283335</v>
      </c>
    </row>
    <row r="400">
      <c r="A400" s="251" t="s">
        <v>284</v>
      </c>
      <c r="B400" s="251" t="s">
        <v>285</v>
      </c>
      <c r="C400" s="251" t="s">
        <v>17</v>
      </c>
      <c r="D400" s="251" t="n">
        <v>190.0859416</v>
      </c>
      <c r="E400" s="251" t="n">
        <v>58.0206312874841</v>
      </c>
      <c r="F400" s="251" t="n">
        <v>63.8238794162477</v>
      </c>
      <c r="G400" s="251" t="n">
        <v>9.65860533849286</v>
      </c>
      <c r="H400" s="251" t="n">
        <v>107.7429327</v>
      </c>
      <c r="I400" s="251" t="n">
        <v>66.2578255335373</v>
      </c>
      <c r="J400" s="251" t="n">
        <v>36.1761205837523</v>
      </c>
      <c r="K400" s="251" t="n">
        <v>17.0402368331877</v>
      </c>
    </row>
    <row r="401">
      <c r="A401" s="251" t="s">
        <v>284</v>
      </c>
      <c r="B401" s="251" t="s">
        <v>285</v>
      </c>
      <c r="C401" s="251" t="s">
        <v>18</v>
      </c>
      <c r="D401" s="251" t="n">
        <v>4223.1711944</v>
      </c>
      <c r="E401" s="251" t="n">
        <v>6.45826270891585</v>
      </c>
      <c r="F401" s="251" t="n">
        <v>72.5555495829222</v>
      </c>
      <c r="G401" s="251" t="n">
        <v>3.33581897234963</v>
      </c>
      <c r="H401" s="251" t="n">
        <v>1597.4327686</v>
      </c>
      <c r="I401" s="251" t="n">
        <v>10.7933126458223</v>
      </c>
      <c r="J401" s="251" t="n">
        <v>27.4444504170778</v>
      </c>
      <c r="K401" s="251" t="n">
        <v>8.81898435456946</v>
      </c>
    </row>
    <row r="402">
      <c r="A402" s="251" t="s">
        <v>290</v>
      </c>
      <c r="B402" s="251" t="s">
        <v>291</v>
      </c>
      <c r="C402" s="251" t="s">
        <v>16</v>
      </c>
      <c r="D402" s="251" t="n">
        <v>4500.9750761</v>
      </c>
      <c r="E402" s="251" t="n">
        <v>13.6304489609896</v>
      </c>
      <c r="F402" s="251" t="n">
        <v>53.6739882591553</v>
      </c>
      <c r="G402" s="251" t="n">
        <v>5.16139599934775</v>
      </c>
      <c r="H402" s="251" t="n">
        <v>3884.7909571</v>
      </c>
      <c r="I402" s="251" t="n">
        <v>15.3792205323385</v>
      </c>
      <c r="J402" s="251" t="n">
        <v>46.3260117408447</v>
      </c>
      <c r="K402" s="251" t="n">
        <v>5.98006817033179</v>
      </c>
    </row>
    <row r="403">
      <c r="A403" s="251" t="s">
        <v>290</v>
      </c>
      <c r="B403" s="251" t="s">
        <v>291</v>
      </c>
      <c r="C403" s="251" t="s">
        <v>17</v>
      </c>
      <c r="D403" s="251" t="n">
        <v>7714.3487846</v>
      </c>
      <c r="E403" s="251" t="n">
        <v>10.5529727124805</v>
      </c>
      <c r="F403" s="251" t="n">
        <v>75.9694740508026</v>
      </c>
      <c r="G403" s="251" t="n">
        <v>3.70026337348741</v>
      </c>
      <c r="H403" s="251" t="n">
        <v>2440.1887859</v>
      </c>
      <c r="I403" s="251" t="n">
        <v>14.9397882884906</v>
      </c>
      <c r="J403" s="251" t="n">
        <v>24.0305259491974</v>
      </c>
      <c r="K403" s="251" t="n">
        <v>11.6979155149401</v>
      </c>
    </row>
    <row r="404">
      <c r="A404" s="251" t="s">
        <v>290</v>
      </c>
      <c r="B404" s="251" t="s">
        <v>291</v>
      </c>
      <c r="C404" s="251" t="s">
        <v>18</v>
      </c>
      <c r="D404" s="251" t="n">
        <v>22.3798423</v>
      </c>
      <c r="E404" s="251" t="n">
        <v>100</v>
      </c>
      <c r="F404" s="251" t="n">
        <v>40.4976527418596</v>
      </c>
      <c r="G404" s="251" t="n">
        <v>84.7313796381226</v>
      </c>
      <c r="H404" s="251" t="n">
        <v>32.8822304</v>
      </c>
      <c r="I404" s="251" t="n">
        <v>100</v>
      </c>
      <c r="J404" s="251" t="n">
        <v>59.5023472581404</v>
      </c>
      <c r="K404" s="251" t="n">
        <v>57.6686827838362</v>
      </c>
    </row>
    <row r="405">
      <c r="A405" s="251" t="s">
        <v>290</v>
      </c>
      <c r="B405" s="251" t="s">
        <v>291</v>
      </c>
      <c r="C405" s="251" t="s">
        <v>22</v>
      </c>
      <c r="D405" s="251" t="n">
        <v>47.1478661</v>
      </c>
      <c r="E405" s="251" t="n">
        <v>71.288915567872</v>
      </c>
      <c r="F405" s="251" t="n">
        <v>15.2154051407296</v>
      </c>
      <c r="G405" s="251" t="n">
        <v>44.1232941033631</v>
      </c>
      <c r="H405" s="251" t="n">
        <v>262.7214122</v>
      </c>
      <c r="I405" s="251" t="n">
        <v>76.9162170928128</v>
      </c>
      <c r="J405" s="251" t="n">
        <v>84.7845948592704</v>
      </c>
      <c r="K405" s="251" t="n">
        <v>7.91834645244908</v>
      </c>
    </row>
    <row r="406">
      <c r="A406" s="251" t="s">
        <v>296</v>
      </c>
      <c r="B406" s="251" t="s">
        <v>297</v>
      </c>
      <c r="C406" s="251" t="s">
        <v>16</v>
      </c>
      <c r="D406" s="251" t="n">
        <v>8295.339722</v>
      </c>
      <c r="E406" s="251" t="n">
        <v>6.17231207909364</v>
      </c>
      <c r="F406" s="251" t="n">
        <v>52.2653349038261</v>
      </c>
      <c r="G406" s="251" t="n">
        <v>4.21719887145402</v>
      </c>
      <c r="H406" s="251" t="n">
        <v>7576.2503812</v>
      </c>
      <c r="I406" s="251" t="n">
        <v>6.99308122274037</v>
      </c>
      <c r="J406" s="251" t="n">
        <v>47.7346650961739</v>
      </c>
      <c r="K406" s="251" t="n">
        <v>4.61746847764621</v>
      </c>
    </row>
    <row r="407">
      <c r="A407" s="251" t="s">
        <v>296</v>
      </c>
      <c r="B407" s="251" t="s">
        <v>297</v>
      </c>
      <c r="C407" s="251" t="s">
        <v>17</v>
      </c>
      <c r="D407" s="251" t="n">
        <v>1283.6136814</v>
      </c>
      <c r="E407" s="251" t="n">
        <v>26.9365335438088</v>
      </c>
      <c r="F407" s="251" t="n">
        <v>64.030594898861</v>
      </c>
      <c r="G407" s="251" t="n">
        <v>9.08019900005422</v>
      </c>
      <c r="H407" s="251" t="n">
        <v>721.0743641</v>
      </c>
      <c r="I407" s="251" t="n">
        <v>30.1179251274953</v>
      </c>
      <c r="J407" s="251" t="n">
        <v>35.969405101139</v>
      </c>
      <c r="K407" s="251" t="n">
        <v>16.164030017697</v>
      </c>
    </row>
    <row r="408">
      <c r="A408" s="251" t="s">
        <v>296</v>
      </c>
      <c r="B408" s="251" t="s">
        <v>297</v>
      </c>
      <c r="C408" s="251" t="s">
        <v>22</v>
      </c>
      <c r="D408" s="251" t="n">
        <v>531.9517476</v>
      </c>
      <c r="E408" s="251" t="n">
        <v>45.3258197085393</v>
      </c>
      <c r="F408" s="251" t="n">
        <v>54.0934161993845</v>
      </c>
      <c r="G408" s="251" t="n">
        <v>22.0201985939528</v>
      </c>
      <c r="H408" s="251" t="n">
        <v>451.4428778</v>
      </c>
      <c r="I408" s="251" t="n">
        <v>54.9084255374103</v>
      </c>
      <c r="J408" s="251" t="n">
        <v>45.9065838006155</v>
      </c>
      <c r="K408" s="251" t="n">
        <v>25.9472099363625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749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740</v>
      </c>
      <c r="I418" s="5" t="s">
        <v>741</v>
      </c>
      <c r="J418" s="5" t="s">
        <v>742</v>
      </c>
      <c r="K418" s="5" t="s">
        <v>743</v>
      </c>
    </row>
    <row r="419">
      <c r="A419" s="252" t="s">
        <v>97</v>
      </c>
      <c r="B419" s="252" t="s">
        <v>98</v>
      </c>
      <c r="C419" s="252" t="s">
        <v>16</v>
      </c>
      <c r="D419" s="252" t="n">
        <v>17.1219755</v>
      </c>
      <c r="E419" s="252"/>
      <c r="F419" s="252" t="n">
        <v>35.2990536205452</v>
      </c>
      <c r="G419" s="252"/>
      <c r="H419" s="252" t="n">
        <v>31.3835048</v>
      </c>
      <c r="I419" s="252"/>
      <c r="J419" s="252" t="n">
        <v>64.7009463794548</v>
      </c>
      <c r="K419" s="252"/>
    </row>
    <row r="420">
      <c r="A420" s="252" t="s">
        <v>97</v>
      </c>
      <c r="B420" s="252" t="s">
        <v>98</v>
      </c>
      <c r="C420" s="252" t="s">
        <v>17</v>
      </c>
      <c r="D420" s="252" t="n">
        <v>285.0554801</v>
      </c>
      <c r="E420" s="252"/>
      <c r="F420" s="252" t="n">
        <v>48.2285723187822</v>
      </c>
      <c r="G420" s="252"/>
      <c r="H420" s="252" t="n">
        <v>305.9955637</v>
      </c>
      <c r="I420" s="252"/>
      <c r="J420" s="252" t="n">
        <v>51.7714276812178</v>
      </c>
      <c r="K420" s="252"/>
    </row>
    <row r="421">
      <c r="A421" s="252" t="s">
        <v>97</v>
      </c>
      <c r="B421" s="252" t="s">
        <v>98</v>
      </c>
      <c r="C421" s="252" t="s">
        <v>18</v>
      </c>
      <c r="D421" s="252" t="n">
        <v>11.6436638</v>
      </c>
      <c r="E421" s="252"/>
      <c r="F421" s="252" t="n">
        <v>56.689308574561</v>
      </c>
      <c r="G421" s="252"/>
      <c r="H421" s="252" t="n">
        <v>8.8957714</v>
      </c>
      <c r="I421" s="252"/>
      <c r="J421" s="252" t="n">
        <v>43.310691425439</v>
      </c>
      <c r="K421" s="252"/>
    </row>
    <row r="422">
      <c r="A422" s="252" t="s">
        <v>97</v>
      </c>
      <c r="B422" s="252" t="s">
        <v>98</v>
      </c>
      <c r="C422" s="252" t="s">
        <v>19</v>
      </c>
      <c r="D422" s="252" t="n">
        <v>17.8868149</v>
      </c>
      <c r="E422" s="252"/>
      <c r="F422" s="252" t="n">
        <v>59.4598767400987</v>
      </c>
      <c r="G422" s="252"/>
      <c r="H422" s="252" t="n">
        <v>12.1953445</v>
      </c>
      <c r="I422" s="252"/>
      <c r="J422" s="252" t="n">
        <v>40.5401232599013</v>
      </c>
      <c r="K422" s="252"/>
    </row>
    <row r="423">
      <c r="A423" s="252" t="s">
        <v>97</v>
      </c>
      <c r="B423" s="252" t="s">
        <v>98</v>
      </c>
      <c r="C423" s="252" t="s">
        <v>20</v>
      </c>
      <c r="D423" s="252" t="n">
        <v>145.5885488</v>
      </c>
      <c r="E423" s="252"/>
      <c r="F423" s="252" t="n">
        <v>82.0712855461333</v>
      </c>
      <c r="G423" s="252"/>
      <c r="H423" s="252" t="n">
        <v>31.804248</v>
      </c>
      <c r="I423" s="252"/>
      <c r="J423" s="252" t="n">
        <v>17.9287144538667</v>
      </c>
      <c r="K423" s="252"/>
    </row>
    <row r="424">
      <c r="A424" s="252" t="s">
        <v>97</v>
      </c>
      <c r="B424" s="252" t="s">
        <v>98</v>
      </c>
      <c r="C424" s="252" t="s">
        <v>21</v>
      </c>
      <c r="D424" s="252" t="n">
        <v>285.1874543</v>
      </c>
      <c r="E424" s="252"/>
      <c r="F424" s="252" t="n">
        <v>78.274596128284</v>
      </c>
      <c r="G424" s="252"/>
      <c r="H424" s="252" t="n">
        <v>79.1548335</v>
      </c>
      <c r="I424" s="252"/>
      <c r="J424" s="252" t="n">
        <v>21.725403871716</v>
      </c>
      <c r="K424" s="252"/>
    </row>
    <row r="425">
      <c r="A425" s="252" t="s">
        <v>97</v>
      </c>
      <c r="B425" s="252" t="s">
        <v>98</v>
      </c>
      <c r="C425" s="252" t="s">
        <v>22</v>
      </c>
      <c r="D425" s="252" t="n">
        <v>2.6807172</v>
      </c>
      <c r="E425" s="252"/>
      <c r="F425" s="252" t="n">
        <v>16.9162265775152</v>
      </c>
      <c r="G425" s="252"/>
      <c r="H425" s="252" t="n">
        <v>13.1662992</v>
      </c>
      <c r="I425" s="252"/>
      <c r="J425" s="252" t="n">
        <v>83.0837734224847</v>
      </c>
      <c r="K425" s="252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750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740</v>
      </c>
      <c r="I435" s="5" t="s">
        <v>741</v>
      </c>
      <c r="J435" s="5" t="s">
        <v>742</v>
      </c>
      <c r="K435" s="5" t="s">
        <v>743</v>
      </c>
    </row>
    <row r="436">
      <c r="A436" s="253" t="s">
        <v>14</v>
      </c>
      <c r="B436" s="253" t="s">
        <v>15</v>
      </c>
      <c r="C436" s="253" t="s">
        <v>16</v>
      </c>
      <c r="D436" s="253" t="n">
        <v>17.1219755</v>
      </c>
      <c r="E436" s="253"/>
      <c r="F436" s="253" t="n">
        <v>35.2990536205452</v>
      </c>
      <c r="G436" s="253"/>
      <c r="H436" s="253" t="n">
        <v>31.3835048</v>
      </c>
      <c r="I436" s="253"/>
      <c r="J436" s="253" t="n">
        <v>64.7009463794548</v>
      </c>
      <c r="K436" s="253"/>
    </row>
    <row r="437">
      <c r="A437" s="253" t="s">
        <v>14</v>
      </c>
      <c r="B437" s="253" t="s">
        <v>15</v>
      </c>
      <c r="C437" s="253" t="s">
        <v>17</v>
      </c>
      <c r="D437" s="253" t="n">
        <v>285.0554801</v>
      </c>
      <c r="E437" s="253"/>
      <c r="F437" s="253" t="n">
        <v>48.2285723187822</v>
      </c>
      <c r="G437" s="253"/>
      <c r="H437" s="253" t="n">
        <v>305.9955637</v>
      </c>
      <c r="I437" s="253"/>
      <c r="J437" s="253" t="n">
        <v>51.7714276812178</v>
      </c>
      <c r="K437" s="253"/>
    </row>
    <row r="438">
      <c r="A438" s="253" t="s">
        <v>14</v>
      </c>
      <c r="B438" s="253" t="s">
        <v>15</v>
      </c>
      <c r="C438" s="253" t="s">
        <v>18</v>
      </c>
      <c r="D438" s="253" t="n">
        <v>11.6436638</v>
      </c>
      <c r="E438" s="253"/>
      <c r="F438" s="253" t="n">
        <v>56.689308574561</v>
      </c>
      <c r="G438" s="253"/>
      <c r="H438" s="253" t="n">
        <v>8.8957714</v>
      </c>
      <c r="I438" s="253"/>
      <c r="J438" s="253" t="n">
        <v>43.310691425439</v>
      </c>
      <c r="K438" s="253"/>
    </row>
    <row r="439">
      <c r="A439" s="253" t="s">
        <v>14</v>
      </c>
      <c r="B439" s="253" t="s">
        <v>15</v>
      </c>
      <c r="C439" s="253" t="s">
        <v>19</v>
      </c>
      <c r="D439" s="253" t="n">
        <v>17.8868149</v>
      </c>
      <c r="E439" s="253"/>
      <c r="F439" s="253" t="n">
        <v>59.4598767400987</v>
      </c>
      <c r="G439" s="253"/>
      <c r="H439" s="253" t="n">
        <v>12.1953445</v>
      </c>
      <c r="I439" s="253"/>
      <c r="J439" s="253" t="n">
        <v>40.5401232599013</v>
      </c>
      <c r="K439" s="253"/>
    </row>
    <row r="440">
      <c r="A440" s="253" t="s">
        <v>14</v>
      </c>
      <c r="B440" s="253" t="s">
        <v>15</v>
      </c>
      <c r="C440" s="253" t="s">
        <v>20</v>
      </c>
      <c r="D440" s="253" t="n">
        <v>145.5885488</v>
      </c>
      <c r="E440" s="253"/>
      <c r="F440" s="253" t="n">
        <v>82.0712855461333</v>
      </c>
      <c r="G440" s="253"/>
      <c r="H440" s="253" t="n">
        <v>31.804248</v>
      </c>
      <c r="I440" s="253"/>
      <c r="J440" s="253" t="n">
        <v>17.9287144538667</v>
      </c>
      <c r="K440" s="253"/>
    </row>
    <row r="441">
      <c r="A441" s="253" t="s">
        <v>14</v>
      </c>
      <c r="B441" s="253" t="s">
        <v>15</v>
      </c>
      <c r="C441" s="253" t="s">
        <v>21</v>
      </c>
      <c r="D441" s="253" t="n">
        <v>285.1874543</v>
      </c>
      <c r="E441" s="253"/>
      <c r="F441" s="253" t="n">
        <v>78.274596128284</v>
      </c>
      <c r="G441" s="253"/>
      <c r="H441" s="253" t="n">
        <v>79.1548335</v>
      </c>
      <c r="I441" s="253"/>
      <c r="J441" s="253" t="n">
        <v>21.725403871716</v>
      </c>
      <c r="K441" s="253"/>
    </row>
    <row r="442">
      <c r="A442" s="253" t="s">
        <v>14</v>
      </c>
      <c r="B442" s="253" t="s">
        <v>15</v>
      </c>
      <c r="C442" s="253" t="s">
        <v>22</v>
      </c>
      <c r="D442" s="253" t="n">
        <v>2.6807172</v>
      </c>
      <c r="E442" s="253"/>
      <c r="F442" s="253" t="n">
        <v>16.9162265775152</v>
      </c>
      <c r="G442" s="253"/>
      <c r="H442" s="253" t="n">
        <v>13.1662992</v>
      </c>
      <c r="I442" s="253"/>
      <c r="J442" s="253" t="n">
        <v>83.0837734224847</v>
      </c>
      <c r="K442" s="253"/>
    </row>
    <row r="443">
      <c r="A443" s="253" t="s">
        <v>32</v>
      </c>
      <c r="B443" s="253" t="s">
        <v>33</v>
      </c>
      <c r="C443" s="253" t="s">
        <v>16</v>
      </c>
      <c r="D443" s="253" t="n">
        <v>458.3090988</v>
      </c>
      <c r="E443" s="253" t="n">
        <v>26.33297699945</v>
      </c>
      <c r="F443" s="253" t="n">
        <v>55.6260475004101</v>
      </c>
      <c r="G443" s="253" t="n">
        <v>7.85636110321331</v>
      </c>
      <c r="H443" s="253" t="n">
        <v>365.6018555</v>
      </c>
      <c r="I443" s="253" t="n">
        <v>33.3662724561593</v>
      </c>
      <c r="J443" s="253" t="n">
        <v>44.3739524995899</v>
      </c>
      <c r="K443" s="253" t="n">
        <v>9.84853255773771</v>
      </c>
    </row>
    <row r="444">
      <c r="A444" s="253" t="s">
        <v>32</v>
      </c>
      <c r="B444" s="253" t="s">
        <v>33</v>
      </c>
      <c r="C444" s="253" t="s">
        <v>17</v>
      </c>
      <c r="D444" s="253" t="n">
        <v>2816.9627855</v>
      </c>
      <c r="E444" s="253" t="n">
        <v>9.19303639290058</v>
      </c>
      <c r="F444" s="253" t="n">
        <v>59.9329122342129</v>
      </c>
      <c r="G444" s="253" t="n">
        <v>4.49528437376898</v>
      </c>
      <c r="H444" s="253" t="n">
        <v>1883.2306149</v>
      </c>
      <c r="I444" s="253" t="n">
        <v>10.2341338726891</v>
      </c>
      <c r="J444" s="253" t="n">
        <v>40.0670877657871</v>
      </c>
      <c r="K444" s="253" t="n">
        <v>6.72410945901031</v>
      </c>
    </row>
    <row r="445">
      <c r="A445" s="253" t="s">
        <v>32</v>
      </c>
      <c r="B445" s="253" t="s">
        <v>33</v>
      </c>
      <c r="C445" s="253" t="s">
        <v>18</v>
      </c>
      <c r="D445" s="253" t="n">
        <v>935.2276878</v>
      </c>
      <c r="E445" s="253" t="n">
        <v>19.844793270305</v>
      </c>
      <c r="F445" s="253" t="n">
        <v>59.2797815198498</v>
      </c>
      <c r="G445" s="253" t="n">
        <v>7.14050269849951</v>
      </c>
      <c r="H445" s="253" t="n">
        <v>642.4226743</v>
      </c>
      <c r="I445" s="253" t="n">
        <v>19.8023939823159</v>
      </c>
      <c r="J445" s="253" t="n">
        <v>40.7202184801502</v>
      </c>
      <c r="K445" s="253" t="n">
        <v>10.3950188802471</v>
      </c>
    </row>
    <row r="446">
      <c r="A446" s="253" t="s">
        <v>32</v>
      </c>
      <c r="B446" s="253" t="s">
        <v>33</v>
      </c>
      <c r="C446" s="253" t="s">
        <v>19</v>
      </c>
      <c r="D446" s="253" t="n">
        <v>358.7013753</v>
      </c>
      <c r="E446" s="253" t="n">
        <v>33.5847120206545</v>
      </c>
      <c r="F446" s="253" t="n">
        <v>75.0509872996208</v>
      </c>
      <c r="G446" s="253" t="n">
        <v>10.0747616546742</v>
      </c>
      <c r="H446" s="253" t="n">
        <v>119.2422044</v>
      </c>
      <c r="I446" s="253" t="n">
        <v>41.4586529497542</v>
      </c>
      <c r="J446" s="253" t="n">
        <v>24.9490127003792</v>
      </c>
      <c r="K446" s="253" t="n">
        <v>30.3066425141612</v>
      </c>
    </row>
    <row r="447">
      <c r="A447" s="253" t="s">
        <v>32</v>
      </c>
      <c r="B447" s="253" t="s">
        <v>33</v>
      </c>
      <c r="C447" s="253" t="s">
        <v>20</v>
      </c>
      <c r="D447" s="253" t="n">
        <v>252.2473621</v>
      </c>
      <c r="E447" s="253" t="n">
        <v>53.6829017607459</v>
      </c>
      <c r="F447" s="253" t="n">
        <v>85.1228491886433</v>
      </c>
      <c r="G447" s="253" t="n">
        <v>14.3767396328559</v>
      </c>
      <c r="H447" s="253" t="n">
        <v>44.0859544</v>
      </c>
      <c r="I447" s="253" t="n">
        <v>81.1722133990206</v>
      </c>
      <c r="J447" s="253" t="n">
        <v>14.8771508113567</v>
      </c>
      <c r="K447" s="253" t="n">
        <v>82.2596379582162</v>
      </c>
    </row>
    <row r="448">
      <c r="A448" s="253" t="s">
        <v>32</v>
      </c>
      <c r="B448" s="253" t="s">
        <v>33</v>
      </c>
      <c r="C448" s="253" t="s">
        <v>21</v>
      </c>
      <c r="D448" s="253" t="n">
        <v>108.9338751</v>
      </c>
      <c r="E448" s="253" t="n">
        <v>44.4584736162661</v>
      </c>
      <c r="F448" s="253" t="n">
        <v>81.2860096180009</v>
      </c>
      <c r="G448" s="253" t="n">
        <v>10.2507494853747</v>
      </c>
      <c r="H448" s="253" t="n">
        <v>25.0791926</v>
      </c>
      <c r="I448" s="253" t="n">
        <v>71.7773853767403</v>
      </c>
      <c r="J448" s="253" t="n">
        <v>18.7139903819991</v>
      </c>
      <c r="K448" s="253" t="n">
        <v>44.5251121888669</v>
      </c>
    </row>
    <row r="449">
      <c r="A449" s="253" t="s">
        <v>32</v>
      </c>
      <c r="B449" s="253" t="s">
        <v>33</v>
      </c>
      <c r="C449" s="253" t="s">
        <v>22</v>
      </c>
      <c r="D449" s="253" t="n">
        <v>42.7373888</v>
      </c>
      <c r="E449" s="253" t="n">
        <v>50.6231067205397</v>
      </c>
      <c r="F449" s="253" t="n">
        <v>83.4216363207813</v>
      </c>
      <c r="G449" s="253" t="n">
        <v>15.7133986880488</v>
      </c>
      <c r="H449" s="253" t="n">
        <v>8.493192</v>
      </c>
      <c r="I449" s="253" t="n">
        <v>100</v>
      </c>
      <c r="J449" s="253" t="n">
        <v>16.5783636792187</v>
      </c>
      <c r="K449" s="253" t="n">
        <v>79.0691684705293</v>
      </c>
    </row>
    <row r="450">
      <c r="A450" s="253" t="s">
        <v>34</v>
      </c>
      <c r="B450" s="253" t="s">
        <v>35</v>
      </c>
      <c r="C450" s="253" t="s">
        <v>16</v>
      </c>
      <c r="D450" s="253" t="n">
        <v>540.1787714</v>
      </c>
      <c r="E450" s="253" t="n">
        <v>21.9405259154433</v>
      </c>
      <c r="F450" s="253" t="n">
        <v>58.622989985244</v>
      </c>
      <c r="G450" s="253" t="n">
        <v>6.28111854682335</v>
      </c>
      <c r="H450" s="253" t="n">
        <v>381.2665038</v>
      </c>
      <c r="I450" s="253" t="n">
        <v>21.874532918752</v>
      </c>
      <c r="J450" s="253" t="n">
        <v>41.377010014756</v>
      </c>
      <c r="K450" s="253" t="n">
        <v>8.89909516263356</v>
      </c>
    </row>
    <row r="451">
      <c r="A451" s="253" t="s">
        <v>34</v>
      </c>
      <c r="B451" s="253" t="s">
        <v>35</v>
      </c>
      <c r="C451" s="253" t="s">
        <v>17</v>
      </c>
      <c r="D451" s="253" t="n">
        <v>1359.5678035</v>
      </c>
      <c r="E451" s="253" t="n">
        <v>8.38241397023046</v>
      </c>
      <c r="F451" s="253" t="n">
        <v>62.2208556565639</v>
      </c>
      <c r="G451" s="253" t="n">
        <v>5.05634466148502</v>
      </c>
      <c r="H451" s="253" t="n">
        <v>825.4998706</v>
      </c>
      <c r="I451" s="253" t="n">
        <v>12.3838187109111</v>
      </c>
      <c r="J451" s="253" t="n">
        <v>37.7791443434361</v>
      </c>
      <c r="K451" s="253" t="n">
        <v>8.32761294094156</v>
      </c>
    </row>
    <row r="452">
      <c r="A452" s="253" t="s">
        <v>34</v>
      </c>
      <c r="B452" s="253" t="s">
        <v>35</v>
      </c>
      <c r="C452" s="253" t="s">
        <v>18</v>
      </c>
      <c r="D452" s="253" t="n">
        <v>310.2641171</v>
      </c>
      <c r="E452" s="253" t="n">
        <v>22.5669331558991</v>
      </c>
      <c r="F452" s="253" t="n">
        <v>82.4497704910507</v>
      </c>
      <c r="G452" s="253" t="n">
        <v>5.91514195172551</v>
      </c>
      <c r="H452" s="253" t="n">
        <v>66.0427122</v>
      </c>
      <c r="I452" s="253" t="n">
        <v>34.1039651965656</v>
      </c>
      <c r="J452" s="253" t="n">
        <v>17.5502295089493</v>
      </c>
      <c r="K452" s="253" t="n">
        <v>27.7889298309782</v>
      </c>
    </row>
    <row r="453">
      <c r="A453" s="253" t="s">
        <v>34</v>
      </c>
      <c r="B453" s="253" t="s">
        <v>35</v>
      </c>
      <c r="C453" s="253" t="s">
        <v>19</v>
      </c>
      <c r="D453" s="253" t="n">
        <v>55.8387737</v>
      </c>
      <c r="E453" s="253" t="n">
        <v>40.903071992401</v>
      </c>
      <c r="F453" s="253" t="n">
        <v>85.7331022931068</v>
      </c>
      <c r="G453" s="253" t="n">
        <v>14.4417611385965</v>
      </c>
      <c r="H453" s="253" t="n">
        <v>9.2921643</v>
      </c>
      <c r="I453" s="253" t="n">
        <v>100</v>
      </c>
      <c r="J453" s="253" t="n">
        <v>14.2668977068932</v>
      </c>
      <c r="K453" s="253" t="n">
        <v>86.7838972721934</v>
      </c>
    </row>
    <row r="454">
      <c r="A454" s="253" t="s">
        <v>34</v>
      </c>
      <c r="B454" s="253" t="s">
        <v>35</v>
      </c>
      <c r="C454" s="253" t="s">
        <v>20</v>
      </c>
      <c r="D454" s="253" t="n">
        <v>83.018956</v>
      </c>
      <c r="E454" s="253" t="n">
        <v>59.8115452896362</v>
      </c>
      <c r="F454" s="253" t="n">
        <v>94.1455026948837</v>
      </c>
      <c r="G454" s="253" t="n">
        <v>3.2964265942598</v>
      </c>
      <c r="H454" s="253" t="n">
        <v>5.162586</v>
      </c>
      <c r="I454" s="253" t="n">
        <v>100</v>
      </c>
      <c r="J454" s="253" t="n">
        <v>5.8544973051163</v>
      </c>
      <c r="K454" s="253" t="n">
        <v>53.0094596750707</v>
      </c>
    </row>
    <row r="455">
      <c r="A455" s="253" t="s">
        <v>34</v>
      </c>
      <c r="B455" s="253" t="s">
        <v>35</v>
      </c>
      <c r="C455" s="253" t="s">
        <v>22</v>
      </c>
      <c r="D455" s="253" t="n">
        <v>62.8884459</v>
      </c>
      <c r="E455" s="253" t="n">
        <v>40.0095866841149</v>
      </c>
      <c r="F455" s="253" t="n">
        <v>45.295596235521</v>
      </c>
      <c r="G455" s="253" t="n">
        <v>23.4678340632727</v>
      </c>
      <c r="H455" s="253" t="n">
        <v>75.9516426</v>
      </c>
      <c r="I455" s="253" t="n">
        <v>36.9271531636688</v>
      </c>
      <c r="J455" s="253" t="n">
        <v>54.704403764479</v>
      </c>
      <c r="K455" s="253" t="n">
        <v>19.4315167171684</v>
      </c>
    </row>
    <row r="456">
      <c r="A456" s="253" t="s">
        <v>36</v>
      </c>
      <c r="B456" s="253" t="s">
        <v>37</v>
      </c>
      <c r="C456" s="253" t="s">
        <v>16</v>
      </c>
      <c r="D456" s="253" t="n">
        <v>135.80124</v>
      </c>
      <c r="E456" s="253" t="n">
        <v>9.94568583189046</v>
      </c>
      <c r="F456" s="253" t="n">
        <v>47.4308300395257</v>
      </c>
      <c r="G456" s="253" t="n">
        <v>7.65729759038026</v>
      </c>
      <c r="H456" s="253" t="n">
        <v>150.513041</v>
      </c>
      <c r="I456" s="253" t="n">
        <v>9.9634699389338</v>
      </c>
      <c r="J456" s="253" t="n">
        <v>52.5691699604743</v>
      </c>
      <c r="K456" s="253" t="n">
        <v>6.90883993117016</v>
      </c>
    </row>
    <row r="457">
      <c r="A457" s="253" t="s">
        <v>36</v>
      </c>
      <c r="B457" s="253" t="s">
        <v>37</v>
      </c>
      <c r="C457" s="253" t="s">
        <v>17</v>
      </c>
      <c r="D457" s="253" t="n">
        <v>152.776395</v>
      </c>
      <c r="E457" s="253" t="n">
        <v>14.422205101856</v>
      </c>
      <c r="F457" s="253" t="n">
        <v>52.734375</v>
      </c>
      <c r="G457" s="253" t="n">
        <v>8.17220030688815</v>
      </c>
      <c r="H457" s="253" t="n">
        <v>136.932917</v>
      </c>
      <c r="I457" s="253" t="n">
        <v>11.8016991919827</v>
      </c>
      <c r="J457" s="253" t="n">
        <v>47.265625</v>
      </c>
      <c r="K457" s="253" t="n">
        <v>9.11774414404876</v>
      </c>
    </row>
    <row r="458">
      <c r="A458" s="253" t="s">
        <v>36</v>
      </c>
      <c r="B458" s="253" t="s">
        <v>37</v>
      </c>
      <c r="C458" s="253" t="s">
        <v>18</v>
      </c>
      <c r="D458" s="253" t="n">
        <v>2.263354</v>
      </c>
      <c r="E458" s="253" t="n">
        <v>70.0000000000001</v>
      </c>
      <c r="F458" s="253" t="n">
        <v>40</v>
      </c>
      <c r="G458" s="253" t="n">
        <v>55.3172667437573</v>
      </c>
      <c r="H458" s="253" t="n">
        <v>3.395031</v>
      </c>
      <c r="I458" s="253" t="n">
        <v>56.5685424949238</v>
      </c>
      <c r="J458" s="253" t="n">
        <v>60</v>
      </c>
      <c r="K458" s="253" t="n">
        <v>36.8781778291715</v>
      </c>
    </row>
    <row r="459">
      <c r="A459" s="253" t="s">
        <v>36</v>
      </c>
      <c r="B459" s="253" t="s">
        <v>37</v>
      </c>
      <c r="C459" s="253" t="s">
        <v>22</v>
      </c>
      <c r="D459" s="253" t="n">
        <v>22.63354</v>
      </c>
      <c r="E459" s="253" t="n">
        <v>28.6356421265527</v>
      </c>
      <c r="F459" s="253" t="n">
        <v>52.6315789473684</v>
      </c>
      <c r="G459" s="253" t="n">
        <v>16.2101845486871</v>
      </c>
      <c r="H459" s="253" t="n">
        <v>20.370186</v>
      </c>
      <c r="I459" s="253" t="n">
        <v>27.2845092395748</v>
      </c>
      <c r="J459" s="253" t="n">
        <v>47.3684210526316</v>
      </c>
      <c r="K459" s="253" t="n">
        <v>18.0113161652079</v>
      </c>
    </row>
    <row r="460">
      <c r="A460" s="253" t="s">
        <v>42</v>
      </c>
      <c r="B460" s="253" t="s">
        <v>43</v>
      </c>
      <c r="C460" s="253" t="s">
        <v>16</v>
      </c>
      <c r="D460" s="253" t="n">
        <v>250.2706098</v>
      </c>
      <c r="E460" s="253" t="n">
        <v>22.5581880699915</v>
      </c>
      <c r="F460" s="253" t="n">
        <v>44.8954328870353</v>
      </c>
      <c r="G460" s="253" t="n">
        <v>13.2087233998673</v>
      </c>
      <c r="H460" s="253" t="n">
        <v>307.1816603</v>
      </c>
      <c r="I460" s="253" t="n">
        <v>21.9124831249806</v>
      </c>
      <c r="J460" s="253" t="n">
        <v>55.1045671129648</v>
      </c>
      <c r="K460" s="253" t="n">
        <v>10.7615645306945</v>
      </c>
    </row>
    <row r="461">
      <c r="A461" s="253" t="s">
        <v>42</v>
      </c>
      <c r="B461" s="253" t="s">
        <v>43</v>
      </c>
      <c r="C461" s="253" t="s">
        <v>17</v>
      </c>
      <c r="D461" s="253" t="n">
        <v>498.8884416</v>
      </c>
      <c r="E461" s="253" t="n">
        <v>11.5064961961851</v>
      </c>
      <c r="F461" s="253" t="n">
        <v>48.2612490470536</v>
      </c>
      <c r="G461" s="253" t="n">
        <v>7.00001774893481</v>
      </c>
      <c r="H461" s="253" t="n">
        <v>534.836237</v>
      </c>
      <c r="I461" s="253" t="n">
        <v>11.9701457852994</v>
      </c>
      <c r="J461" s="253" t="n">
        <v>51.7387509529464</v>
      </c>
      <c r="K461" s="253" t="n">
        <v>6.52952755319462</v>
      </c>
    </row>
    <row r="462">
      <c r="A462" s="253" t="s">
        <v>42</v>
      </c>
      <c r="B462" s="253" t="s">
        <v>43</v>
      </c>
      <c r="C462" s="253" t="s">
        <v>22</v>
      </c>
      <c r="D462" s="253" t="n">
        <v>24.8010835</v>
      </c>
      <c r="E462" s="253" t="n">
        <v>87.7382496006586</v>
      </c>
      <c r="F462" s="253" t="n">
        <v>31.0232489553921</v>
      </c>
      <c r="G462" s="253" t="n">
        <v>58.2437242737824</v>
      </c>
      <c r="H462" s="253" t="n">
        <v>55.1424567</v>
      </c>
      <c r="I462" s="253" t="n">
        <v>53.9342467670476</v>
      </c>
      <c r="J462" s="253" t="n">
        <v>68.9767510446079</v>
      </c>
      <c r="K462" s="253" t="n">
        <v>26.1959215368991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751</v>
      </c>
    </row>
    <row r="9">
      <c r="A9" t="s">
        <v>3</v>
      </c>
    </row>
    <row r="10">
      <c r="A10" t="s">
        <v>4</v>
      </c>
    </row>
    <row r="11">
      <c r="A11" t="s">
        <v>752</v>
      </c>
    </row>
    <row r="12">
      <c r="A12" s="3" t="s">
        <v>6</v>
      </c>
    </row>
    <row r="13">
      <c r="A13" s="3" t="s">
        <v>330</v>
      </c>
    </row>
    <row r="15">
      <c r="A15" s="4" t="s">
        <v>753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254" t="s">
        <v>14</v>
      </c>
      <c r="B17" s="254" t="s">
        <v>15</v>
      </c>
      <c r="C17" s="254" t="s">
        <v>16</v>
      </c>
      <c r="D17" s="254" t="n">
        <v>128871.6904395</v>
      </c>
      <c r="E17" s="254" t="n">
        <v>3.94657839298064</v>
      </c>
      <c r="F17" s="254" t="n">
        <v>94.726023776084</v>
      </c>
      <c r="G17" s="254" t="n">
        <v>0.452984240564257</v>
      </c>
      <c r="H17" s="254" t="n">
        <v>7175.0740105</v>
      </c>
      <c r="I17" s="254" t="n">
        <v>8.97454886687109</v>
      </c>
      <c r="J17" s="254" t="n">
        <v>5.273976223916</v>
      </c>
      <c r="K17" s="254" t="n">
        <v>8.13606169616372</v>
      </c>
    </row>
    <row r="18">
      <c r="A18" s="254" t="s">
        <v>14</v>
      </c>
      <c r="B18" s="254" t="s">
        <v>15</v>
      </c>
      <c r="C18" s="254" t="s">
        <v>17</v>
      </c>
      <c r="D18" s="254" t="n">
        <v>464103.1649128</v>
      </c>
      <c r="E18" s="254" t="n">
        <v>2.10057086313642</v>
      </c>
      <c r="F18" s="254" t="n">
        <v>96.9872295314765</v>
      </c>
      <c r="G18" s="254" t="n">
        <v>0.180928933963185</v>
      </c>
      <c r="H18" s="254" t="n">
        <v>14416.7053369</v>
      </c>
      <c r="I18" s="254" t="n">
        <v>6.15550726044522</v>
      </c>
      <c r="J18" s="254" t="n">
        <v>3.01277046852351</v>
      </c>
      <c r="K18" s="254" t="n">
        <v>5.82447160529045</v>
      </c>
    </row>
    <row r="19">
      <c r="A19" s="254" t="s">
        <v>14</v>
      </c>
      <c r="B19" s="254" t="s">
        <v>15</v>
      </c>
      <c r="C19" s="254" t="s">
        <v>18</v>
      </c>
      <c r="D19" s="254" t="n">
        <v>478061.9235007</v>
      </c>
      <c r="E19" s="254" t="n">
        <v>1.77969566028255</v>
      </c>
      <c r="F19" s="254" t="n">
        <v>98.5225470912477</v>
      </c>
      <c r="G19" s="254" t="n">
        <v>0.134075832149854</v>
      </c>
      <c r="H19" s="254" t="n">
        <v>7169.0592691</v>
      </c>
      <c r="I19" s="254" t="n">
        <v>9.0537488747076</v>
      </c>
      <c r="J19" s="254" t="n">
        <v>1.47745290875234</v>
      </c>
      <c r="K19" s="254" t="n">
        <v>8.94071980807643</v>
      </c>
    </row>
    <row r="20">
      <c r="A20" s="254" t="s">
        <v>14</v>
      </c>
      <c r="B20" s="254" t="s">
        <v>15</v>
      </c>
      <c r="C20" s="254" t="s">
        <v>19</v>
      </c>
      <c r="D20" s="254" t="n">
        <v>73551.7383873</v>
      </c>
      <c r="E20" s="254" t="n">
        <v>5.25349784019356</v>
      </c>
      <c r="F20" s="254" t="n">
        <v>99.6976067353367</v>
      </c>
      <c r="G20" s="254" t="n">
        <v>0.110742913941244</v>
      </c>
      <c r="H20" s="254" t="n">
        <v>223.0901124</v>
      </c>
      <c r="I20" s="254" t="n">
        <v>36.2945934561093</v>
      </c>
      <c r="J20" s="254" t="n">
        <v>0.302393264663309</v>
      </c>
      <c r="K20" s="254" t="n">
        <v>36.5114067442355</v>
      </c>
    </row>
    <row r="21">
      <c r="A21" s="254" t="s">
        <v>14</v>
      </c>
      <c r="B21" s="254" t="s">
        <v>15</v>
      </c>
      <c r="C21" s="254" t="s">
        <v>20</v>
      </c>
      <c r="D21" s="254" t="n">
        <v>12931.9020864</v>
      </c>
      <c r="E21" s="254" t="n">
        <v>11.1806093020689</v>
      </c>
      <c r="F21" s="254" t="n">
        <v>100</v>
      </c>
      <c r="G21" s="254" t="n">
        <v>0</v>
      </c>
      <c r="H21" s="254"/>
      <c r="I21" s="254"/>
      <c r="J21" s="254"/>
      <c r="K21" s="254"/>
    </row>
    <row r="22">
      <c r="A22" s="254" t="s">
        <v>14</v>
      </c>
      <c r="B22" s="254" t="s">
        <v>15</v>
      </c>
      <c r="C22" s="254" t="s">
        <v>21</v>
      </c>
      <c r="D22" s="254" t="n">
        <v>1374.8306724</v>
      </c>
      <c r="E22" s="254" t="n">
        <v>32.8142176229979</v>
      </c>
      <c r="F22" s="254" t="n">
        <v>96.4635201612415</v>
      </c>
      <c r="G22" s="254" t="n">
        <v>1.94773451687669</v>
      </c>
      <c r="H22" s="254" t="n">
        <v>50.4031052</v>
      </c>
      <c r="I22" s="254" t="n">
        <v>63.0203281737788</v>
      </c>
      <c r="J22" s="254" t="n">
        <v>3.53647983875849</v>
      </c>
      <c r="K22" s="254" t="n">
        <v>53.1277814108616</v>
      </c>
    </row>
    <row r="23">
      <c r="A23" s="254" t="s">
        <v>14</v>
      </c>
      <c r="B23" s="254" t="s">
        <v>15</v>
      </c>
      <c r="C23" s="254" t="s">
        <v>22</v>
      </c>
      <c r="D23" s="254" t="n">
        <v>3674.6479128</v>
      </c>
      <c r="E23" s="254" t="n">
        <v>22.5821243291438</v>
      </c>
      <c r="F23" s="254" t="n">
        <v>87.8509035391942</v>
      </c>
      <c r="G23" s="254" t="n">
        <v>6.35170239767561</v>
      </c>
      <c r="H23" s="254" t="n">
        <v>508.1752168</v>
      </c>
      <c r="I23" s="254" t="n">
        <v>58.0565514704554</v>
      </c>
      <c r="J23" s="254" t="n">
        <v>12.1490964608058</v>
      </c>
      <c r="K23" s="254" t="n">
        <v>45.9295715074813</v>
      </c>
    </row>
    <row r="24">
      <c r="A24" s="254" t="s">
        <v>14</v>
      </c>
      <c r="B24" s="254" t="s">
        <v>23</v>
      </c>
      <c r="C24" s="254" t="s">
        <v>16</v>
      </c>
      <c r="D24" s="254" t="n">
        <v>41.5644779</v>
      </c>
      <c r="E24" s="254"/>
      <c r="F24" s="254" t="n">
        <v>85.6902717856399</v>
      </c>
      <c r="G24" s="254"/>
      <c r="H24" s="254" t="n">
        <v>6.9410024</v>
      </c>
      <c r="I24" s="254"/>
      <c r="J24" s="254" t="n">
        <v>14.3097282143601</v>
      </c>
      <c r="K24" s="254"/>
    </row>
    <row r="25">
      <c r="A25" s="254" t="s">
        <v>14</v>
      </c>
      <c r="B25" s="254" t="s">
        <v>23</v>
      </c>
      <c r="C25" s="254" t="s">
        <v>17</v>
      </c>
      <c r="D25" s="254" t="n">
        <v>556.0258019</v>
      </c>
      <c r="E25" s="254"/>
      <c r="F25" s="254" t="n">
        <v>94.0740749437113</v>
      </c>
      <c r="G25" s="254"/>
      <c r="H25" s="254" t="n">
        <v>35.0252419</v>
      </c>
      <c r="I25" s="254"/>
      <c r="J25" s="254" t="n">
        <v>5.92592505628868</v>
      </c>
      <c r="K25" s="254"/>
    </row>
    <row r="26">
      <c r="A26" s="254" t="s">
        <v>14</v>
      </c>
      <c r="B26" s="254" t="s">
        <v>23</v>
      </c>
      <c r="C26" s="254" t="s">
        <v>18</v>
      </c>
      <c r="D26" s="254" t="n">
        <v>17.068934</v>
      </c>
      <c r="E26" s="254"/>
      <c r="F26" s="254" t="n">
        <v>83.1032296350583</v>
      </c>
      <c r="G26" s="254"/>
      <c r="H26" s="254" t="n">
        <v>3.4705012</v>
      </c>
      <c r="I26" s="254"/>
      <c r="J26" s="254" t="n">
        <v>16.8967703649417</v>
      </c>
      <c r="K26" s="254"/>
    </row>
    <row r="27">
      <c r="A27" s="254" t="s">
        <v>14</v>
      </c>
      <c r="B27" s="254" t="s">
        <v>23</v>
      </c>
      <c r="C27" s="254" t="s">
        <v>19</v>
      </c>
      <c r="D27" s="254" t="n">
        <v>27.3365714</v>
      </c>
      <c r="E27" s="254"/>
      <c r="F27" s="254" t="n">
        <v>90.8730355308203</v>
      </c>
      <c r="G27" s="254"/>
      <c r="H27" s="254" t="n">
        <v>2.745588</v>
      </c>
      <c r="I27" s="254"/>
      <c r="J27" s="254" t="n">
        <v>9.1269644691797</v>
      </c>
      <c r="K27" s="254"/>
    </row>
    <row r="28">
      <c r="A28" s="254" t="s">
        <v>14</v>
      </c>
      <c r="B28" s="254" t="s">
        <v>23</v>
      </c>
      <c r="C28" s="254" t="s">
        <v>20</v>
      </c>
      <c r="D28" s="254" t="n">
        <v>177.3927968</v>
      </c>
      <c r="E28" s="254"/>
      <c r="F28" s="254" t="n">
        <v>100</v>
      </c>
      <c r="G28" s="254"/>
      <c r="H28" s="254"/>
      <c r="I28" s="254"/>
      <c r="J28" s="254"/>
      <c r="K28" s="254"/>
    </row>
    <row r="29">
      <c r="A29" s="254" t="s">
        <v>14</v>
      </c>
      <c r="B29" s="254" t="s">
        <v>23</v>
      </c>
      <c r="C29" s="254" t="s">
        <v>21</v>
      </c>
      <c r="D29" s="254" t="n">
        <v>358.6670925</v>
      </c>
      <c r="E29" s="254"/>
      <c r="F29" s="254" t="n">
        <v>98.4423451545336</v>
      </c>
      <c r="G29" s="254"/>
      <c r="H29" s="254" t="n">
        <v>5.6751953</v>
      </c>
      <c r="I29" s="254"/>
      <c r="J29" s="254" t="n">
        <v>1.55765484546644</v>
      </c>
      <c r="K29" s="254"/>
    </row>
    <row r="30">
      <c r="A30" s="254" t="s">
        <v>14</v>
      </c>
      <c r="B30" s="254" t="s">
        <v>23</v>
      </c>
      <c r="C30" s="254" t="s">
        <v>22</v>
      </c>
      <c r="D30" s="254" t="n">
        <v>15.8470164</v>
      </c>
      <c r="E30" s="254"/>
      <c r="F30" s="254" t="n">
        <v>100</v>
      </c>
      <c r="G30" s="254"/>
      <c r="H30" s="254"/>
      <c r="I30" s="254"/>
      <c r="J30" s="254"/>
      <c r="K30" s="254"/>
    </row>
    <row r="31">
      <c r="A31" s="254" t="s">
        <v>14</v>
      </c>
      <c r="B31" s="254" t="s">
        <v>24</v>
      </c>
      <c r="C31" s="254" t="s">
        <v>16</v>
      </c>
      <c r="D31" s="254" t="n">
        <v>128830.1259616</v>
      </c>
      <c r="E31" s="254" t="n">
        <v>3.9478090609444</v>
      </c>
      <c r="F31" s="254" t="n">
        <v>94.729246490062</v>
      </c>
      <c r="G31" s="254" t="n">
        <v>0.453108668596117</v>
      </c>
      <c r="H31" s="254" t="n">
        <v>7168.1330081</v>
      </c>
      <c r="I31" s="254" t="n">
        <v>8.98271715318321</v>
      </c>
      <c r="J31" s="254" t="n">
        <v>5.27075350993798</v>
      </c>
      <c r="K31" s="254" t="n">
        <v>8.14354962213561</v>
      </c>
    </row>
    <row r="32">
      <c r="A32" s="254" t="s">
        <v>14</v>
      </c>
      <c r="B32" s="254" t="s">
        <v>24</v>
      </c>
      <c r="C32" s="254" t="s">
        <v>17</v>
      </c>
      <c r="D32" s="254" t="n">
        <v>463547.1391109</v>
      </c>
      <c r="E32" s="254" t="n">
        <v>2.10208736553962</v>
      </c>
      <c r="F32" s="254" t="n">
        <v>96.9908322082573</v>
      </c>
      <c r="G32" s="254" t="n">
        <v>0.181129218639553</v>
      </c>
      <c r="H32" s="254" t="n">
        <v>14381.680095</v>
      </c>
      <c r="I32" s="254" t="n">
        <v>6.16909388164151</v>
      </c>
      <c r="J32" s="254" t="n">
        <v>3.00916779174267</v>
      </c>
      <c r="K32" s="254" t="n">
        <v>5.838117004073</v>
      </c>
    </row>
    <row r="33">
      <c r="A33" s="254" t="s">
        <v>14</v>
      </c>
      <c r="B33" s="254" t="s">
        <v>24</v>
      </c>
      <c r="C33" s="254" t="s">
        <v>18</v>
      </c>
      <c r="D33" s="254" t="n">
        <v>478044.8545667</v>
      </c>
      <c r="E33" s="254" t="n">
        <v>1.77975860739008</v>
      </c>
      <c r="F33" s="254" t="n">
        <v>98.5231998061182</v>
      </c>
      <c r="G33" s="254" t="n">
        <v>0.134078332502943</v>
      </c>
      <c r="H33" s="254" t="n">
        <v>7165.5887679</v>
      </c>
      <c r="I33" s="254" t="n">
        <v>9.05800438260349</v>
      </c>
      <c r="J33" s="254" t="n">
        <v>1.47680019388178</v>
      </c>
      <c r="K33" s="254" t="n">
        <v>8.94489748686756</v>
      </c>
    </row>
    <row r="34">
      <c r="A34" s="254" t="s">
        <v>14</v>
      </c>
      <c r="B34" s="254" t="s">
        <v>24</v>
      </c>
      <c r="C34" s="254" t="s">
        <v>19</v>
      </c>
      <c r="D34" s="254" t="n">
        <v>73524.4018159</v>
      </c>
      <c r="E34" s="254" t="n">
        <v>5.2554276439215</v>
      </c>
      <c r="F34" s="254" t="n">
        <v>99.7012064786511</v>
      </c>
      <c r="G34" s="254" t="n">
        <v>0.110700009931995</v>
      </c>
      <c r="H34" s="254" t="n">
        <v>220.3445244</v>
      </c>
      <c r="I34" s="254" t="n">
        <v>36.72570775113</v>
      </c>
      <c r="J34" s="254" t="n">
        <v>0.298793521348905</v>
      </c>
      <c r="K34" s="254" t="n">
        <v>36.9382993901349</v>
      </c>
    </row>
    <row r="35">
      <c r="A35" s="254" t="s">
        <v>14</v>
      </c>
      <c r="B35" s="254" t="s">
        <v>24</v>
      </c>
      <c r="C35" s="254" t="s">
        <v>20</v>
      </c>
      <c r="D35" s="254" t="n">
        <v>12754.5092896</v>
      </c>
      <c r="E35" s="254" t="n">
        <v>11.3247159319953</v>
      </c>
      <c r="F35" s="254" t="n">
        <v>100</v>
      </c>
      <c r="G35" s="254" t="n">
        <v>0</v>
      </c>
      <c r="H35" s="254"/>
      <c r="I35" s="254"/>
      <c r="J35" s="254"/>
      <c r="K35" s="254"/>
    </row>
    <row r="36">
      <c r="A36" s="254" t="s">
        <v>14</v>
      </c>
      <c r="B36" s="254" t="s">
        <v>24</v>
      </c>
      <c r="C36" s="254" t="s">
        <v>21</v>
      </c>
      <c r="D36" s="254" t="n">
        <v>1016.1635799</v>
      </c>
      <c r="E36" s="254" t="n">
        <v>43.6250676889891</v>
      </c>
      <c r="F36" s="254" t="n">
        <v>95.7839316904661</v>
      </c>
      <c r="G36" s="254" t="n">
        <v>2.61792138871949</v>
      </c>
      <c r="H36" s="254" t="n">
        <v>44.7279099</v>
      </c>
      <c r="I36" s="254" t="n">
        <v>70.4594602257981</v>
      </c>
      <c r="J36" s="254" t="n">
        <v>4.21606830953391</v>
      </c>
      <c r="K36" s="254" t="n">
        <v>59.4759821374524</v>
      </c>
    </row>
    <row r="37">
      <c r="A37" s="254" t="s">
        <v>14</v>
      </c>
      <c r="B37" s="254" t="s">
        <v>24</v>
      </c>
      <c r="C37" s="254" t="s">
        <v>22</v>
      </c>
      <c r="D37" s="254" t="n">
        <v>3658.8008964</v>
      </c>
      <c r="E37" s="254" t="n">
        <v>22.6788942363758</v>
      </c>
      <c r="F37" s="254" t="n">
        <v>87.8047005071562</v>
      </c>
      <c r="G37" s="254" t="n">
        <v>6.37517118609787</v>
      </c>
      <c r="H37" s="254" t="n">
        <v>508.1752168</v>
      </c>
      <c r="I37" s="254" t="n">
        <v>58.0565514704554</v>
      </c>
      <c r="J37" s="254" t="n">
        <v>12.1952994928438</v>
      </c>
      <c r="K37" s="254" t="n">
        <v>45.9004714894989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754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740</v>
      </c>
      <c r="I47" s="5" t="s">
        <v>741</v>
      </c>
      <c r="J47" s="5" t="s">
        <v>742</v>
      </c>
      <c r="K47" s="5" t="s">
        <v>743</v>
      </c>
    </row>
    <row r="48">
      <c r="A48" s="255" t="s">
        <v>14</v>
      </c>
      <c r="B48" s="255" t="s">
        <v>15</v>
      </c>
      <c r="C48" s="255" t="s">
        <v>16</v>
      </c>
      <c r="D48" s="255" t="n">
        <v>128871.6904395</v>
      </c>
      <c r="E48" s="255" t="n">
        <v>3.94657839298064</v>
      </c>
      <c r="F48" s="255" t="n">
        <v>94.726023776084</v>
      </c>
      <c r="G48" s="255" t="n">
        <v>0.452984240564257</v>
      </c>
      <c r="H48" s="255" t="n">
        <v>7175.0740105</v>
      </c>
      <c r="I48" s="255" t="n">
        <v>8.97454886687109</v>
      </c>
      <c r="J48" s="255" t="n">
        <v>5.273976223916</v>
      </c>
      <c r="K48" s="255" t="n">
        <v>8.13606169616372</v>
      </c>
    </row>
    <row r="49">
      <c r="A49" s="255" t="s">
        <v>14</v>
      </c>
      <c r="B49" s="255" t="s">
        <v>15</v>
      </c>
      <c r="C49" s="255" t="s">
        <v>17</v>
      </c>
      <c r="D49" s="255" t="n">
        <v>464103.1649128</v>
      </c>
      <c r="E49" s="255" t="n">
        <v>2.10057086313642</v>
      </c>
      <c r="F49" s="255" t="n">
        <v>96.9872295314765</v>
      </c>
      <c r="G49" s="255" t="n">
        <v>0.180928933963185</v>
      </c>
      <c r="H49" s="255" t="n">
        <v>14416.7053369</v>
      </c>
      <c r="I49" s="255" t="n">
        <v>6.15550726044522</v>
      </c>
      <c r="J49" s="255" t="n">
        <v>3.01277046852351</v>
      </c>
      <c r="K49" s="255" t="n">
        <v>5.82447160529045</v>
      </c>
    </row>
    <row r="50">
      <c r="A50" s="255" t="s">
        <v>14</v>
      </c>
      <c r="B50" s="255" t="s">
        <v>15</v>
      </c>
      <c r="C50" s="255" t="s">
        <v>18</v>
      </c>
      <c r="D50" s="255" t="n">
        <v>478061.9235007</v>
      </c>
      <c r="E50" s="255" t="n">
        <v>1.77969566028255</v>
      </c>
      <c r="F50" s="255" t="n">
        <v>98.5225470912477</v>
      </c>
      <c r="G50" s="255" t="n">
        <v>0.134075832149854</v>
      </c>
      <c r="H50" s="255" t="n">
        <v>7169.0592691</v>
      </c>
      <c r="I50" s="255" t="n">
        <v>9.0537488747076</v>
      </c>
      <c r="J50" s="255" t="n">
        <v>1.47745290875234</v>
      </c>
      <c r="K50" s="255" t="n">
        <v>8.94071980807643</v>
      </c>
    </row>
    <row r="51">
      <c r="A51" s="255" t="s">
        <v>14</v>
      </c>
      <c r="B51" s="255" t="s">
        <v>15</v>
      </c>
      <c r="C51" s="255" t="s">
        <v>19</v>
      </c>
      <c r="D51" s="255" t="n">
        <v>73551.7383873</v>
      </c>
      <c r="E51" s="255" t="n">
        <v>5.25349784019356</v>
      </c>
      <c r="F51" s="255" t="n">
        <v>99.6976067353367</v>
      </c>
      <c r="G51" s="255" t="n">
        <v>0.110742913941244</v>
      </c>
      <c r="H51" s="255" t="n">
        <v>223.0901124</v>
      </c>
      <c r="I51" s="255" t="n">
        <v>36.2945934561093</v>
      </c>
      <c r="J51" s="255" t="n">
        <v>0.302393264663309</v>
      </c>
      <c r="K51" s="255" t="n">
        <v>36.5114067442355</v>
      </c>
    </row>
    <row r="52">
      <c r="A52" s="255" t="s">
        <v>14</v>
      </c>
      <c r="B52" s="255" t="s">
        <v>15</v>
      </c>
      <c r="C52" s="255" t="s">
        <v>20</v>
      </c>
      <c r="D52" s="255" t="n">
        <v>12931.9020864</v>
      </c>
      <c r="E52" s="255" t="n">
        <v>11.1806093020689</v>
      </c>
      <c r="F52" s="255" t="n">
        <v>100</v>
      </c>
      <c r="G52" s="255" t="n">
        <v>0</v>
      </c>
      <c r="H52" s="255"/>
      <c r="I52" s="255"/>
      <c r="J52" s="255"/>
      <c r="K52" s="255"/>
    </row>
    <row r="53">
      <c r="A53" s="255" t="s">
        <v>14</v>
      </c>
      <c r="B53" s="255" t="s">
        <v>15</v>
      </c>
      <c r="C53" s="255" t="s">
        <v>21</v>
      </c>
      <c r="D53" s="255" t="n">
        <v>1374.8306724</v>
      </c>
      <c r="E53" s="255" t="n">
        <v>32.8142176229979</v>
      </c>
      <c r="F53" s="255" t="n">
        <v>96.4635201612415</v>
      </c>
      <c r="G53" s="255" t="n">
        <v>1.94773451687669</v>
      </c>
      <c r="H53" s="255" t="n">
        <v>50.4031052</v>
      </c>
      <c r="I53" s="255" t="n">
        <v>63.0203281737788</v>
      </c>
      <c r="J53" s="255" t="n">
        <v>3.53647983875849</v>
      </c>
      <c r="K53" s="255" t="n">
        <v>53.1277814108616</v>
      </c>
    </row>
    <row r="54">
      <c r="A54" s="255" t="s">
        <v>14</v>
      </c>
      <c r="B54" s="255" t="s">
        <v>15</v>
      </c>
      <c r="C54" s="255" t="s">
        <v>22</v>
      </c>
      <c r="D54" s="255" t="n">
        <v>3674.6479128</v>
      </c>
      <c r="E54" s="255" t="n">
        <v>22.5821243291438</v>
      </c>
      <c r="F54" s="255" t="n">
        <v>87.8509035391942</v>
      </c>
      <c r="G54" s="255" t="n">
        <v>6.35170239767561</v>
      </c>
      <c r="H54" s="255" t="n">
        <v>508.1752168</v>
      </c>
      <c r="I54" s="255" t="n">
        <v>58.0565514704554</v>
      </c>
      <c r="J54" s="255" t="n">
        <v>12.1490964608058</v>
      </c>
      <c r="K54" s="255" t="n">
        <v>45.9295715074813</v>
      </c>
    </row>
    <row r="55">
      <c r="A55" s="255" t="s">
        <v>32</v>
      </c>
      <c r="B55" s="255" t="s">
        <v>33</v>
      </c>
      <c r="C55" s="255" t="s">
        <v>16</v>
      </c>
      <c r="D55" s="255" t="n">
        <v>1454.6750796</v>
      </c>
      <c r="E55" s="255" t="n">
        <v>35.8396035094807</v>
      </c>
      <c r="F55" s="255" t="n">
        <v>92.393278081992</v>
      </c>
      <c r="G55" s="255" t="n">
        <v>3.96379637401372</v>
      </c>
      <c r="H55" s="255" t="n">
        <v>119.7631369</v>
      </c>
      <c r="I55" s="255" t="n">
        <v>47.7888815696004</v>
      </c>
      <c r="J55" s="255" t="n">
        <v>7.60672191800802</v>
      </c>
      <c r="K55" s="255" t="n">
        <v>48.1453304842969</v>
      </c>
    </row>
    <row r="56">
      <c r="A56" s="255" t="s">
        <v>32</v>
      </c>
      <c r="B56" s="255" t="s">
        <v>33</v>
      </c>
      <c r="C56" s="255" t="s">
        <v>17</v>
      </c>
      <c r="D56" s="255" t="n">
        <v>27128.8704964</v>
      </c>
      <c r="E56" s="255" t="n">
        <v>8.45703809441926</v>
      </c>
      <c r="F56" s="255" t="n">
        <v>97.7114648332462</v>
      </c>
      <c r="G56" s="255" t="n">
        <v>0.755650353139133</v>
      </c>
      <c r="H56" s="255" t="n">
        <v>635.3949792</v>
      </c>
      <c r="I56" s="255" t="n">
        <v>33.6995685080623</v>
      </c>
      <c r="J56" s="255" t="n">
        <v>2.28853516675384</v>
      </c>
      <c r="K56" s="255" t="n">
        <v>32.2633027360101</v>
      </c>
    </row>
    <row r="57">
      <c r="A57" s="255" t="s">
        <v>32</v>
      </c>
      <c r="B57" s="255" t="s">
        <v>33</v>
      </c>
      <c r="C57" s="255" t="s">
        <v>18</v>
      </c>
      <c r="D57" s="255" t="n">
        <v>16047.7975389</v>
      </c>
      <c r="E57" s="255" t="n">
        <v>11.9781012758565</v>
      </c>
      <c r="F57" s="255" t="n">
        <v>99.5527901138532</v>
      </c>
      <c r="G57" s="255" t="n">
        <v>0.187031858250452</v>
      </c>
      <c r="H57" s="255" t="n">
        <v>72.0897295</v>
      </c>
      <c r="I57" s="255" t="n">
        <v>41.0381552292126</v>
      </c>
      <c r="J57" s="255" t="n">
        <v>0.447209886146774</v>
      </c>
      <c r="K57" s="255" t="n">
        <v>41.6349099288477</v>
      </c>
    </row>
    <row r="58">
      <c r="A58" s="255" t="s">
        <v>32</v>
      </c>
      <c r="B58" s="255" t="s">
        <v>33</v>
      </c>
      <c r="C58" s="255" t="s">
        <v>19</v>
      </c>
      <c r="D58" s="255" t="n">
        <v>6531.6045008</v>
      </c>
      <c r="E58" s="255" t="n">
        <v>23.7859464570045</v>
      </c>
      <c r="F58" s="255" t="n">
        <v>100</v>
      </c>
      <c r="G58" s="255" t="n">
        <v>0</v>
      </c>
      <c r="H58" s="255"/>
      <c r="I58" s="255"/>
      <c r="J58" s="255"/>
      <c r="K58" s="255"/>
    </row>
    <row r="59">
      <c r="A59" s="255" t="s">
        <v>32</v>
      </c>
      <c r="B59" s="255" t="s">
        <v>33</v>
      </c>
      <c r="C59" s="255" t="s">
        <v>20</v>
      </c>
      <c r="D59" s="255" t="n">
        <v>1001.3062219</v>
      </c>
      <c r="E59" s="255" t="n">
        <v>36.5078677170381</v>
      </c>
      <c r="F59" s="255" t="n">
        <v>100</v>
      </c>
      <c r="G59" s="255" t="n">
        <v>0</v>
      </c>
      <c r="H59" s="255"/>
      <c r="I59" s="255"/>
      <c r="J59" s="255"/>
      <c r="K59" s="255"/>
    </row>
    <row r="60">
      <c r="A60" s="255" t="s">
        <v>32</v>
      </c>
      <c r="B60" s="255" t="s">
        <v>33</v>
      </c>
      <c r="C60" s="255" t="s">
        <v>21</v>
      </c>
      <c r="D60" s="255" t="n">
        <v>124.6059732</v>
      </c>
      <c r="E60" s="255" t="n">
        <v>46.0711544031858</v>
      </c>
      <c r="F60" s="255" t="n">
        <v>92.9804647700039</v>
      </c>
      <c r="G60" s="255" t="n">
        <v>6.50858181979752</v>
      </c>
      <c r="H60" s="255" t="n">
        <v>9.4070945</v>
      </c>
      <c r="I60" s="255" t="n">
        <v>100</v>
      </c>
      <c r="J60" s="255" t="n">
        <v>7.01953522999608</v>
      </c>
      <c r="K60" s="255" t="n">
        <v>86.2123976545252</v>
      </c>
    </row>
    <row r="61">
      <c r="A61" s="255" t="s">
        <v>32</v>
      </c>
      <c r="B61" s="255" t="s">
        <v>33</v>
      </c>
      <c r="C61" s="255" t="s">
        <v>22</v>
      </c>
      <c r="D61" s="255" t="n">
        <v>42.7373888</v>
      </c>
      <c r="E61" s="255" t="n">
        <v>50.6231067205397</v>
      </c>
      <c r="F61" s="255" t="n">
        <v>83.4216363207813</v>
      </c>
      <c r="G61" s="255" t="n">
        <v>15.7133986880488</v>
      </c>
      <c r="H61" s="255" t="n">
        <v>8.493192</v>
      </c>
      <c r="I61" s="255" t="n">
        <v>100</v>
      </c>
      <c r="J61" s="255" t="n">
        <v>16.5783636792187</v>
      </c>
      <c r="K61" s="255" t="n">
        <v>79.0691684705293</v>
      </c>
    </row>
    <row r="62">
      <c r="A62" s="255" t="s">
        <v>34</v>
      </c>
      <c r="B62" s="255" t="s">
        <v>35</v>
      </c>
      <c r="C62" s="255" t="s">
        <v>16</v>
      </c>
      <c r="D62" s="255" t="n">
        <v>875.8537816</v>
      </c>
      <c r="E62" s="255" t="n">
        <v>20.9833627184058</v>
      </c>
      <c r="F62" s="255" t="n">
        <v>95.0521756606648</v>
      </c>
      <c r="G62" s="255" t="n">
        <v>1.79012850837966</v>
      </c>
      <c r="H62" s="255" t="n">
        <v>45.5914936</v>
      </c>
      <c r="I62" s="255" t="n">
        <v>36.8918524308718</v>
      </c>
      <c r="J62" s="255" t="n">
        <v>4.94782433933522</v>
      </c>
      <c r="K62" s="255" t="n">
        <v>34.3899859340053</v>
      </c>
    </row>
    <row r="63">
      <c r="A63" s="255" t="s">
        <v>34</v>
      </c>
      <c r="B63" s="255" t="s">
        <v>35</v>
      </c>
      <c r="C63" s="255" t="s">
        <v>17</v>
      </c>
      <c r="D63" s="255" t="n">
        <v>2132.6194629</v>
      </c>
      <c r="E63" s="255" t="n">
        <v>7.86107418922593</v>
      </c>
      <c r="F63" s="255" t="n">
        <v>97.5996985438173</v>
      </c>
      <c r="G63" s="255" t="n">
        <v>0.738650232439523</v>
      </c>
      <c r="H63" s="255" t="n">
        <v>52.4482112</v>
      </c>
      <c r="I63" s="255" t="n">
        <v>29.8740378219957</v>
      </c>
      <c r="J63" s="255" t="n">
        <v>2.40030145618271</v>
      </c>
      <c r="K63" s="255" t="n">
        <v>30.034577460978</v>
      </c>
    </row>
    <row r="64">
      <c r="A64" s="255" t="s">
        <v>34</v>
      </c>
      <c r="B64" s="255" t="s">
        <v>35</v>
      </c>
      <c r="C64" s="255" t="s">
        <v>18</v>
      </c>
      <c r="D64" s="255" t="n">
        <v>370.5403443</v>
      </c>
      <c r="E64" s="255" t="n">
        <v>21.5606137849951</v>
      </c>
      <c r="F64" s="255" t="n">
        <v>98.4676108560861</v>
      </c>
      <c r="G64" s="255" t="n">
        <v>1.5346621063662</v>
      </c>
      <c r="H64" s="255" t="n">
        <v>5.766485</v>
      </c>
      <c r="I64" s="255" t="n">
        <v>99.9999999999999</v>
      </c>
      <c r="J64" s="255" t="n">
        <v>1.53238914391395</v>
      </c>
      <c r="K64" s="255" t="n">
        <v>98.6136659120929</v>
      </c>
    </row>
    <row r="65">
      <c r="A65" s="255" t="s">
        <v>34</v>
      </c>
      <c r="B65" s="255" t="s">
        <v>35</v>
      </c>
      <c r="C65" s="255" t="s">
        <v>19</v>
      </c>
      <c r="D65" s="255" t="n">
        <v>65.130938</v>
      </c>
      <c r="E65" s="255" t="n">
        <v>40.0966932552397</v>
      </c>
      <c r="F65" s="255" t="n">
        <v>100</v>
      </c>
      <c r="G65" s="255" t="n">
        <v>0</v>
      </c>
      <c r="H65" s="255"/>
      <c r="I65" s="255"/>
      <c r="J65" s="255"/>
      <c r="K65" s="255"/>
    </row>
    <row r="66">
      <c r="A66" s="255" t="s">
        <v>34</v>
      </c>
      <c r="B66" s="255" t="s">
        <v>35</v>
      </c>
      <c r="C66" s="255" t="s">
        <v>20</v>
      </c>
      <c r="D66" s="255" t="n">
        <v>88.181542</v>
      </c>
      <c r="E66" s="255" t="n">
        <v>61.4710409438381</v>
      </c>
      <c r="F66" s="255" t="n">
        <v>100</v>
      </c>
      <c r="G66" s="255" t="n">
        <v>0.00000000000000682465650035249</v>
      </c>
      <c r="H66" s="255"/>
      <c r="I66" s="255"/>
      <c r="J66" s="255"/>
      <c r="K66" s="255"/>
    </row>
    <row r="67">
      <c r="A67" s="255" t="s">
        <v>34</v>
      </c>
      <c r="B67" s="255" t="s">
        <v>35</v>
      </c>
      <c r="C67" s="255" t="s">
        <v>22</v>
      </c>
      <c r="D67" s="255" t="n">
        <v>125.4872137</v>
      </c>
      <c r="E67" s="255" t="n">
        <v>32.8072953799456</v>
      </c>
      <c r="F67" s="255" t="n">
        <v>90.382550930166</v>
      </c>
      <c r="G67" s="255" t="n">
        <v>6.84825026534134</v>
      </c>
      <c r="H67" s="255" t="n">
        <v>13.3528748</v>
      </c>
      <c r="I67" s="255" t="n">
        <v>70.8636932861704</v>
      </c>
      <c r="J67" s="255" t="n">
        <v>9.61744906983403</v>
      </c>
      <c r="K67" s="255" t="n">
        <v>64.3582642232196</v>
      </c>
    </row>
    <row r="68">
      <c r="A68" s="255" t="s">
        <v>36</v>
      </c>
      <c r="B68" s="255" t="s">
        <v>37</v>
      </c>
      <c r="C68" s="255" t="s">
        <v>16</v>
      </c>
      <c r="D68" s="255" t="n">
        <v>274.997511</v>
      </c>
      <c r="E68" s="255" t="n">
        <v>6.84415465036539</v>
      </c>
      <c r="F68" s="255" t="n">
        <v>96.0474308300395</v>
      </c>
      <c r="G68" s="255" t="n">
        <v>1.27116691906573</v>
      </c>
      <c r="H68" s="255" t="n">
        <v>11.31677</v>
      </c>
      <c r="I68" s="255" t="n">
        <v>32</v>
      </c>
      <c r="J68" s="255" t="n">
        <v>3.95256916996048</v>
      </c>
      <c r="K68" s="255" t="n">
        <v>30.8893561332973</v>
      </c>
    </row>
    <row r="69">
      <c r="A69" s="255" t="s">
        <v>36</v>
      </c>
      <c r="B69" s="255" t="s">
        <v>37</v>
      </c>
      <c r="C69" s="255" t="s">
        <v>17</v>
      </c>
      <c r="D69" s="255" t="n">
        <v>273.865834</v>
      </c>
      <c r="E69" s="255" t="n">
        <v>10.3047611280227</v>
      </c>
      <c r="F69" s="255" t="n">
        <v>94.53125</v>
      </c>
      <c r="G69" s="255" t="n">
        <v>1.40190107062935</v>
      </c>
      <c r="H69" s="255" t="n">
        <v>15.843478</v>
      </c>
      <c r="I69" s="255" t="n">
        <v>25.1525955166557</v>
      </c>
      <c r="J69" s="255" t="n">
        <v>5.46875</v>
      </c>
      <c r="K69" s="255" t="n">
        <v>24.2328613637359</v>
      </c>
    </row>
    <row r="70">
      <c r="A70" s="255" t="s">
        <v>36</v>
      </c>
      <c r="B70" s="255" t="s">
        <v>37</v>
      </c>
      <c r="C70" s="255" t="s">
        <v>18</v>
      </c>
      <c r="D70" s="255" t="n">
        <v>5.658385</v>
      </c>
      <c r="E70" s="255" t="n">
        <v>42.8952211790544</v>
      </c>
      <c r="F70" s="255" t="n">
        <v>100</v>
      </c>
      <c r="G70" s="255" t="n">
        <v>0</v>
      </c>
      <c r="H70" s="255"/>
      <c r="I70" s="255"/>
      <c r="J70" s="255"/>
      <c r="K70" s="255"/>
    </row>
    <row r="71">
      <c r="A71" s="255" t="s">
        <v>36</v>
      </c>
      <c r="B71" s="255" t="s">
        <v>37</v>
      </c>
      <c r="C71" s="255" t="s">
        <v>22</v>
      </c>
      <c r="D71" s="255" t="n">
        <v>40.740372</v>
      </c>
      <c r="E71" s="255" t="n">
        <v>21.8369377855928</v>
      </c>
      <c r="F71" s="255" t="n">
        <v>94.7368421052632</v>
      </c>
      <c r="G71" s="255" t="n">
        <v>3.4753525440194</v>
      </c>
      <c r="H71" s="255" t="n">
        <v>2.263354</v>
      </c>
      <c r="I71" s="255" t="n">
        <v>70.0000000000001</v>
      </c>
      <c r="J71" s="255" t="n">
        <v>5.26315789473684</v>
      </c>
      <c r="K71" s="255" t="n">
        <v>62.5563457923492</v>
      </c>
    </row>
    <row r="72">
      <c r="A72" s="255" t="s">
        <v>40</v>
      </c>
      <c r="B72" s="255" t="s">
        <v>41</v>
      </c>
      <c r="C72" s="255" t="s">
        <v>16</v>
      </c>
      <c r="D72" s="255" t="n">
        <v>2116.0297135</v>
      </c>
      <c r="E72" s="255" t="n">
        <v>41.6715244942369</v>
      </c>
      <c r="F72" s="255" t="n">
        <v>97.2993752740433</v>
      </c>
      <c r="G72" s="255" t="n">
        <v>2.18984055106955</v>
      </c>
      <c r="H72" s="255" t="n">
        <v>58.7321568</v>
      </c>
      <c r="I72" s="255" t="n">
        <v>99.9999999999998</v>
      </c>
      <c r="J72" s="255" t="n">
        <v>2.70062472595669</v>
      </c>
      <c r="K72" s="255" t="n">
        <v>78.8966032640297</v>
      </c>
    </row>
    <row r="73">
      <c r="A73" s="255" t="s">
        <v>40</v>
      </c>
      <c r="B73" s="255" t="s">
        <v>41</v>
      </c>
      <c r="C73" s="255" t="s">
        <v>17</v>
      </c>
      <c r="D73" s="255" t="n">
        <v>19101.4666437</v>
      </c>
      <c r="E73" s="255" t="n">
        <v>13.9787901003187</v>
      </c>
      <c r="F73" s="255" t="n">
        <v>97.9280632557504</v>
      </c>
      <c r="G73" s="255" t="n">
        <v>0.800033632134578</v>
      </c>
      <c r="H73" s="255" t="n">
        <v>404.1439123</v>
      </c>
      <c r="I73" s="255" t="n">
        <v>38.8106915449679</v>
      </c>
      <c r="J73" s="255" t="n">
        <v>2.07193674424964</v>
      </c>
      <c r="K73" s="255" t="n">
        <v>37.8128069555405</v>
      </c>
    </row>
    <row r="74">
      <c r="A74" s="255" t="s">
        <v>40</v>
      </c>
      <c r="B74" s="255" t="s">
        <v>41</v>
      </c>
      <c r="C74" s="255" t="s">
        <v>18</v>
      </c>
      <c r="D74" s="255" t="n">
        <v>24150.0021166</v>
      </c>
      <c r="E74" s="255" t="n">
        <v>10.6700818093342</v>
      </c>
      <c r="F74" s="255" t="n">
        <v>99.1255127439505</v>
      </c>
      <c r="G74" s="255" t="n">
        <v>0.438758033011115</v>
      </c>
      <c r="H74" s="255" t="n">
        <v>213.0518017</v>
      </c>
      <c r="I74" s="255" t="n">
        <v>50.819421387833</v>
      </c>
      <c r="J74" s="255" t="n">
        <v>0.874487256049492</v>
      </c>
      <c r="K74" s="255" t="n">
        <v>49.7344183027093</v>
      </c>
    </row>
    <row r="75">
      <c r="A75" s="255" t="s">
        <v>40</v>
      </c>
      <c r="B75" s="255" t="s">
        <v>41</v>
      </c>
      <c r="C75" s="255" t="s">
        <v>19</v>
      </c>
      <c r="D75" s="255" t="n">
        <v>3858.5979811</v>
      </c>
      <c r="E75" s="255" t="n">
        <v>39.5567024873066</v>
      </c>
      <c r="F75" s="255" t="n">
        <v>100</v>
      </c>
      <c r="G75" s="255" t="n">
        <v>0</v>
      </c>
      <c r="H75" s="255"/>
      <c r="I75" s="255"/>
      <c r="J75" s="255"/>
      <c r="K75" s="255"/>
    </row>
    <row r="76">
      <c r="A76" s="255" t="s">
        <v>42</v>
      </c>
      <c r="B76" s="255" t="s">
        <v>43</v>
      </c>
      <c r="C76" s="255" t="s">
        <v>16</v>
      </c>
      <c r="D76" s="255" t="n">
        <v>541.589661</v>
      </c>
      <c r="E76" s="255" t="n">
        <v>18.8209414818206</v>
      </c>
      <c r="F76" s="255" t="n">
        <v>97.1544453308703</v>
      </c>
      <c r="G76" s="255" t="n">
        <v>0.945271318501238</v>
      </c>
      <c r="H76" s="255" t="n">
        <v>15.8626091</v>
      </c>
      <c r="I76" s="255" t="n">
        <v>36.1865758627137</v>
      </c>
      <c r="J76" s="255" t="n">
        <v>2.84555466912969</v>
      </c>
      <c r="K76" s="255" t="n">
        <v>32.2739575635201</v>
      </c>
    </row>
    <row r="77">
      <c r="A77" s="255" t="s">
        <v>42</v>
      </c>
      <c r="B77" s="255" t="s">
        <v>43</v>
      </c>
      <c r="C77" s="255" t="s">
        <v>17</v>
      </c>
      <c r="D77" s="255" t="n">
        <v>985.9241517</v>
      </c>
      <c r="E77" s="255" t="n">
        <v>9.75969588259473</v>
      </c>
      <c r="F77" s="255" t="n">
        <v>95.3758938052308</v>
      </c>
      <c r="G77" s="255" t="n">
        <v>1.03424224115205</v>
      </c>
      <c r="H77" s="255" t="n">
        <v>47.8005269</v>
      </c>
      <c r="I77" s="255" t="n">
        <v>22.5625054232384</v>
      </c>
      <c r="J77" s="255" t="n">
        <v>4.62410619476914</v>
      </c>
      <c r="K77" s="255" t="n">
        <v>21.3320745688295</v>
      </c>
    </row>
    <row r="78">
      <c r="A78" s="255" t="s">
        <v>42</v>
      </c>
      <c r="B78" s="255" t="s">
        <v>43</v>
      </c>
      <c r="C78" s="255" t="s">
        <v>22</v>
      </c>
      <c r="D78" s="255" t="n">
        <v>76.480146</v>
      </c>
      <c r="E78" s="255" t="n">
        <v>54.1332424559174</v>
      </c>
      <c r="F78" s="255" t="n">
        <v>95.6676997399222</v>
      </c>
      <c r="G78" s="255" t="n">
        <v>2.60568914455585</v>
      </c>
      <c r="H78" s="255" t="n">
        <v>3.4633942</v>
      </c>
      <c r="I78" s="255" t="n">
        <v>70.5065057948583</v>
      </c>
      <c r="J78" s="255" t="n">
        <v>4.3323002600778</v>
      </c>
      <c r="K78" s="255" t="n">
        <v>57.5399376156045</v>
      </c>
    </row>
    <row r="79">
      <c r="A79" s="255" t="s">
        <v>44</v>
      </c>
      <c r="B79" s="255" t="s">
        <v>45</v>
      </c>
      <c r="C79" s="255" t="s">
        <v>17</v>
      </c>
      <c r="D79" s="255" t="n">
        <v>1678.9149943</v>
      </c>
      <c r="E79" s="255" t="n">
        <v>17.4831516928709</v>
      </c>
      <c r="F79" s="255" t="n">
        <v>97.5627475779412</v>
      </c>
      <c r="G79" s="255" t="n">
        <v>1.58917764252926</v>
      </c>
      <c r="H79" s="255" t="n">
        <v>41.9416195</v>
      </c>
      <c r="I79" s="255" t="n">
        <v>66.6010722265516</v>
      </c>
      <c r="J79" s="255" t="n">
        <v>2.43725242205883</v>
      </c>
      <c r="K79" s="255" t="n">
        <v>63.6144766095332</v>
      </c>
    </row>
    <row r="80">
      <c r="A80" s="255" t="s">
        <v>44</v>
      </c>
      <c r="B80" s="255" t="s">
        <v>45</v>
      </c>
      <c r="C80" s="255" t="s">
        <v>18</v>
      </c>
      <c r="D80" s="255" t="n">
        <v>4897.9106996</v>
      </c>
      <c r="E80" s="255" t="n">
        <v>6.62210956363721</v>
      </c>
      <c r="F80" s="255" t="n">
        <v>99.2290201637726</v>
      </c>
      <c r="G80" s="255" t="n">
        <v>0.390680028117868</v>
      </c>
      <c r="H80" s="255" t="n">
        <v>38.0553026</v>
      </c>
      <c r="I80" s="255" t="n">
        <v>50.4656283041522</v>
      </c>
      <c r="J80" s="255" t="n">
        <v>0.770979836227366</v>
      </c>
      <c r="K80" s="255" t="n">
        <v>50.2825035961884</v>
      </c>
    </row>
    <row r="81">
      <c r="A81" s="255" t="s">
        <v>44</v>
      </c>
      <c r="B81" s="255" t="s">
        <v>45</v>
      </c>
      <c r="C81" s="255" t="s">
        <v>19</v>
      </c>
      <c r="D81" s="255" t="n">
        <v>133.154207</v>
      </c>
      <c r="E81" s="255" t="n">
        <v>81.8167615880916</v>
      </c>
      <c r="F81" s="255" t="n">
        <v>100</v>
      </c>
      <c r="G81" s="255" t="n">
        <v>0.00000000000000908348525153662</v>
      </c>
      <c r="H81" s="255"/>
      <c r="I81" s="255"/>
      <c r="J81" s="255"/>
      <c r="K81" s="255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755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740</v>
      </c>
      <c r="I91" s="5" t="s">
        <v>741</v>
      </c>
      <c r="J91" s="5" t="s">
        <v>742</v>
      </c>
      <c r="K91" s="5" t="s">
        <v>743</v>
      </c>
    </row>
    <row r="92">
      <c r="A92" s="256" t="s">
        <v>14</v>
      </c>
      <c r="B92" s="256" t="s">
        <v>15</v>
      </c>
      <c r="C92" s="256" t="s">
        <v>16</v>
      </c>
      <c r="D92" s="256" t="n">
        <v>128830.1259616</v>
      </c>
      <c r="E92" s="256" t="n">
        <v>3.9478090609444</v>
      </c>
      <c r="F92" s="256" t="n">
        <v>94.729246490062</v>
      </c>
      <c r="G92" s="256" t="n">
        <v>0.453108668596117</v>
      </c>
      <c r="H92" s="256" t="n">
        <v>7168.1330081</v>
      </c>
      <c r="I92" s="256" t="n">
        <v>8.98271715318321</v>
      </c>
      <c r="J92" s="256" t="n">
        <v>5.27075350993798</v>
      </c>
      <c r="K92" s="256" t="n">
        <v>8.14354962213561</v>
      </c>
    </row>
    <row r="93">
      <c r="A93" s="256" t="s">
        <v>14</v>
      </c>
      <c r="B93" s="256" t="s">
        <v>15</v>
      </c>
      <c r="C93" s="256" t="s">
        <v>17</v>
      </c>
      <c r="D93" s="256" t="n">
        <v>463547.1391109</v>
      </c>
      <c r="E93" s="256" t="n">
        <v>2.10208736553962</v>
      </c>
      <c r="F93" s="256" t="n">
        <v>96.9908322082573</v>
      </c>
      <c r="G93" s="256" t="n">
        <v>0.181129218639553</v>
      </c>
      <c r="H93" s="256" t="n">
        <v>14381.680095</v>
      </c>
      <c r="I93" s="256" t="n">
        <v>6.16909388164151</v>
      </c>
      <c r="J93" s="256" t="n">
        <v>3.00916779174267</v>
      </c>
      <c r="K93" s="256" t="n">
        <v>5.838117004073</v>
      </c>
    </row>
    <row r="94">
      <c r="A94" s="256" t="s">
        <v>14</v>
      </c>
      <c r="B94" s="256" t="s">
        <v>15</v>
      </c>
      <c r="C94" s="256" t="s">
        <v>18</v>
      </c>
      <c r="D94" s="256" t="n">
        <v>478044.8545667</v>
      </c>
      <c r="E94" s="256" t="n">
        <v>1.77975860739008</v>
      </c>
      <c r="F94" s="256" t="n">
        <v>98.5231998061182</v>
      </c>
      <c r="G94" s="256" t="n">
        <v>0.134078332502943</v>
      </c>
      <c r="H94" s="256" t="n">
        <v>7165.5887679</v>
      </c>
      <c r="I94" s="256" t="n">
        <v>9.05800438260349</v>
      </c>
      <c r="J94" s="256" t="n">
        <v>1.47680019388178</v>
      </c>
      <c r="K94" s="256" t="n">
        <v>8.94489748686756</v>
      </c>
    </row>
    <row r="95">
      <c r="A95" s="256" t="s">
        <v>14</v>
      </c>
      <c r="B95" s="256" t="s">
        <v>15</v>
      </c>
      <c r="C95" s="256" t="s">
        <v>19</v>
      </c>
      <c r="D95" s="256" t="n">
        <v>73524.4018159</v>
      </c>
      <c r="E95" s="256" t="n">
        <v>5.2554276439215</v>
      </c>
      <c r="F95" s="256" t="n">
        <v>99.7012064786511</v>
      </c>
      <c r="G95" s="256" t="n">
        <v>0.110700009931995</v>
      </c>
      <c r="H95" s="256" t="n">
        <v>220.3445244</v>
      </c>
      <c r="I95" s="256" t="n">
        <v>36.72570775113</v>
      </c>
      <c r="J95" s="256" t="n">
        <v>0.298793521348905</v>
      </c>
      <c r="K95" s="256" t="n">
        <v>36.9382993901349</v>
      </c>
    </row>
    <row r="96">
      <c r="A96" s="256" t="s">
        <v>14</v>
      </c>
      <c r="B96" s="256" t="s">
        <v>15</v>
      </c>
      <c r="C96" s="256" t="s">
        <v>20</v>
      </c>
      <c r="D96" s="256" t="n">
        <v>12754.5092896</v>
      </c>
      <c r="E96" s="256" t="n">
        <v>11.3247159319953</v>
      </c>
      <c r="F96" s="256" t="n">
        <v>100</v>
      </c>
      <c r="G96" s="256" t="n">
        <v>0</v>
      </c>
      <c r="H96" s="256"/>
      <c r="I96" s="256"/>
      <c r="J96" s="256"/>
      <c r="K96" s="256"/>
    </row>
    <row r="97">
      <c r="A97" s="256" t="s">
        <v>14</v>
      </c>
      <c r="B97" s="256" t="s">
        <v>15</v>
      </c>
      <c r="C97" s="256" t="s">
        <v>21</v>
      </c>
      <c r="D97" s="256" t="n">
        <v>1016.1635799</v>
      </c>
      <c r="E97" s="256" t="n">
        <v>43.6250676889891</v>
      </c>
      <c r="F97" s="256" t="n">
        <v>95.7839316904661</v>
      </c>
      <c r="G97" s="256" t="n">
        <v>2.61792138871949</v>
      </c>
      <c r="H97" s="256" t="n">
        <v>44.7279099</v>
      </c>
      <c r="I97" s="256" t="n">
        <v>70.4594602257981</v>
      </c>
      <c r="J97" s="256" t="n">
        <v>4.21606830953391</v>
      </c>
      <c r="K97" s="256" t="n">
        <v>59.4759821374524</v>
      </c>
    </row>
    <row r="98">
      <c r="A98" s="256" t="s">
        <v>14</v>
      </c>
      <c r="B98" s="256" t="s">
        <v>15</v>
      </c>
      <c r="C98" s="256" t="s">
        <v>22</v>
      </c>
      <c r="D98" s="256" t="n">
        <v>3658.8008964</v>
      </c>
      <c r="E98" s="256" t="n">
        <v>22.6788942363758</v>
      </c>
      <c r="F98" s="256" t="n">
        <v>87.8047005071562</v>
      </c>
      <c r="G98" s="256" t="n">
        <v>6.37517118609787</v>
      </c>
      <c r="H98" s="256" t="n">
        <v>508.1752168</v>
      </c>
      <c r="I98" s="256" t="n">
        <v>58.0565514704554</v>
      </c>
      <c r="J98" s="256" t="n">
        <v>12.1952994928438</v>
      </c>
      <c r="K98" s="256" t="n">
        <v>45.9004714894989</v>
      </c>
    </row>
    <row r="99">
      <c r="A99" s="256" t="s">
        <v>47</v>
      </c>
      <c r="B99" s="256" t="s">
        <v>48</v>
      </c>
      <c r="C99" s="256" t="s">
        <v>16</v>
      </c>
      <c r="D99" s="256" t="n">
        <v>101.478979</v>
      </c>
      <c r="E99" s="256" t="n">
        <v>35.7669804253257</v>
      </c>
      <c r="F99" s="256" t="n">
        <v>72.5444631171428</v>
      </c>
      <c r="G99" s="256" t="n">
        <v>11.495648673122</v>
      </c>
      <c r="H99" s="256" t="n">
        <v>38.4062371</v>
      </c>
      <c r="I99" s="256" t="n">
        <v>58.1998209726319</v>
      </c>
      <c r="J99" s="256" t="n">
        <v>27.4555368828572</v>
      </c>
      <c r="K99" s="256" t="n">
        <v>30.3744073457049</v>
      </c>
    </row>
    <row r="100">
      <c r="A100" s="256" t="s">
        <v>47</v>
      </c>
      <c r="B100" s="256" t="s">
        <v>48</v>
      </c>
      <c r="C100" s="256" t="s">
        <v>17</v>
      </c>
      <c r="D100" s="256" t="n">
        <v>3029.9979032</v>
      </c>
      <c r="E100" s="256" t="n">
        <v>3.96096305929326</v>
      </c>
      <c r="F100" s="256" t="n">
        <v>95.8461375774396</v>
      </c>
      <c r="G100" s="256" t="n">
        <v>0.89185301709901</v>
      </c>
      <c r="H100" s="256" t="n">
        <v>131.3166576</v>
      </c>
      <c r="I100" s="256" t="n">
        <v>21.0790028101185</v>
      </c>
      <c r="J100" s="256" t="n">
        <v>4.15386242256035</v>
      </c>
      <c r="K100" s="256" t="n">
        <v>20.5785984897973</v>
      </c>
    </row>
    <row r="101">
      <c r="A101" s="256" t="s">
        <v>47</v>
      </c>
      <c r="B101" s="256" t="s">
        <v>48</v>
      </c>
      <c r="C101" s="256" t="s">
        <v>18</v>
      </c>
      <c r="D101" s="256" t="n">
        <v>292.451634</v>
      </c>
      <c r="E101" s="256" t="n">
        <v>23.8426165888969</v>
      </c>
      <c r="F101" s="256" t="n">
        <v>97.7921905685556</v>
      </c>
      <c r="G101" s="256" t="n">
        <v>1.6880319047797</v>
      </c>
      <c r="H101" s="256" t="n">
        <v>6.6025464</v>
      </c>
      <c r="I101" s="256" t="n">
        <v>70.1881336380831</v>
      </c>
      <c r="J101" s="256" t="n">
        <v>2.20780943144442</v>
      </c>
      <c r="K101" s="256" t="n">
        <v>74.7692873157175</v>
      </c>
    </row>
    <row r="102">
      <c r="A102" s="256" t="s">
        <v>47</v>
      </c>
      <c r="B102" s="256" t="s">
        <v>48</v>
      </c>
      <c r="C102" s="256" t="s">
        <v>22</v>
      </c>
      <c r="D102" s="256" t="n">
        <v>15.150348</v>
      </c>
      <c r="E102" s="256" t="n">
        <v>70.5036070467339</v>
      </c>
      <c r="F102" s="256" t="n">
        <v>100</v>
      </c>
      <c r="G102" s="256" t="n">
        <v>0.00000000000000782747278624085</v>
      </c>
      <c r="H102" s="256"/>
      <c r="I102" s="256"/>
      <c r="J102" s="256"/>
      <c r="K102" s="256"/>
    </row>
    <row r="103">
      <c r="A103" s="256" t="s">
        <v>32</v>
      </c>
      <c r="B103" s="256" t="s">
        <v>33</v>
      </c>
      <c r="C103" s="256" t="s">
        <v>16</v>
      </c>
      <c r="D103" s="256" t="n">
        <v>683.6816709</v>
      </c>
      <c r="E103" s="256" t="n">
        <v>69.6147889317602</v>
      </c>
      <c r="F103" s="256" t="n">
        <v>91.0935158965369</v>
      </c>
      <c r="G103" s="256" t="n">
        <v>8.17633947071322</v>
      </c>
      <c r="H103" s="256" t="n">
        <v>66.8455913</v>
      </c>
      <c r="I103" s="256" t="n">
        <v>71.03867053704</v>
      </c>
      <c r="J103" s="256" t="n">
        <v>8.90648410346313</v>
      </c>
      <c r="K103" s="256" t="n">
        <v>83.625760838813</v>
      </c>
    </row>
    <row r="104">
      <c r="A104" s="256" t="s">
        <v>32</v>
      </c>
      <c r="B104" s="256" t="s">
        <v>33</v>
      </c>
      <c r="C104" s="256" t="s">
        <v>17</v>
      </c>
      <c r="D104" s="256" t="n">
        <v>22604.3005281</v>
      </c>
      <c r="E104" s="256" t="n">
        <v>10.0263266787418</v>
      </c>
      <c r="F104" s="256" t="n">
        <v>98.0065465213561</v>
      </c>
      <c r="G104" s="256" t="n">
        <v>0.887898953724184</v>
      </c>
      <c r="H104" s="256" t="n">
        <v>459.7715471</v>
      </c>
      <c r="I104" s="256" t="n">
        <v>45.4886214226682</v>
      </c>
      <c r="J104" s="256" t="n">
        <v>1.99345347864385</v>
      </c>
      <c r="K104" s="256" t="n">
        <v>43.6528421890399</v>
      </c>
    </row>
    <row r="105">
      <c r="A105" s="256" t="s">
        <v>32</v>
      </c>
      <c r="B105" s="256" t="s">
        <v>33</v>
      </c>
      <c r="C105" s="256" t="s">
        <v>18</v>
      </c>
      <c r="D105" s="256" t="n">
        <v>14542.2369063</v>
      </c>
      <c r="E105" s="256" t="n">
        <v>13.0934462163414</v>
      </c>
      <c r="F105" s="256" t="n">
        <v>100</v>
      </c>
      <c r="G105" s="256" t="n">
        <v>0</v>
      </c>
      <c r="H105" s="256"/>
      <c r="I105" s="256"/>
      <c r="J105" s="256"/>
      <c r="K105" s="256"/>
    </row>
    <row r="106">
      <c r="A106" s="256" t="s">
        <v>32</v>
      </c>
      <c r="B106" s="256" t="s">
        <v>33</v>
      </c>
      <c r="C106" s="256" t="s">
        <v>19</v>
      </c>
      <c r="D106" s="256" t="n">
        <v>6053.6609211</v>
      </c>
      <c r="E106" s="256" t="n">
        <v>25.5458028128677</v>
      </c>
      <c r="F106" s="256" t="n">
        <v>100</v>
      </c>
      <c r="G106" s="256" t="n">
        <v>0.00000000000000283615384653798</v>
      </c>
      <c r="H106" s="256"/>
      <c r="I106" s="256"/>
      <c r="J106" s="256"/>
      <c r="K106" s="256"/>
    </row>
    <row r="107">
      <c r="A107" s="256" t="s">
        <v>32</v>
      </c>
      <c r="B107" s="256" t="s">
        <v>33</v>
      </c>
      <c r="C107" s="256" t="s">
        <v>20</v>
      </c>
      <c r="D107" s="256" t="n">
        <v>704.9729054</v>
      </c>
      <c r="E107" s="256" t="n">
        <v>47.8658007523126</v>
      </c>
      <c r="F107" s="256" t="n">
        <v>100</v>
      </c>
      <c r="G107" s="256" t="n">
        <v>0</v>
      </c>
      <c r="H107" s="256"/>
      <c r="I107" s="256"/>
      <c r="J107" s="256"/>
      <c r="K107" s="256"/>
    </row>
    <row r="108">
      <c r="A108" s="256" t="s">
        <v>51</v>
      </c>
      <c r="B108" s="256" t="s">
        <v>52</v>
      </c>
      <c r="C108" s="256" t="s">
        <v>16</v>
      </c>
      <c r="D108" s="256" t="n">
        <v>191.4498846</v>
      </c>
      <c r="E108" s="256" t="n">
        <v>39.7404130570242</v>
      </c>
      <c r="F108" s="256" t="n">
        <v>80.6499226696523</v>
      </c>
      <c r="G108" s="256" t="n">
        <v>14.1661421543164</v>
      </c>
      <c r="H108" s="256" t="n">
        <v>45.9339569</v>
      </c>
      <c r="I108" s="256" t="n">
        <v>79.4295601621447</v>
      </c>
      <c r="J108" s="256" t="n">
        <v>19.3500773303477</v>
      </c>
      <c r="K108" s="256" t="n">
        <v>59.0436022434432</v>
      </c>
    </row>
    <row r="109">
      <c r="A109" s="256" t="s">
        <v>51</v>
      </c>
      <c r="B109" s="256" t="s">
        <v>52</v>
      </c>
      <c r="C109" s="256" t="s">
        <v>17</v>
      </c>
      <c r="D109" s="256" t="n">
        <v>5344.9504281</v>
      </c>
      <c r="E109" s="256" t="n">
        <v>6.06288183178663</v>
      </c>
      <c r="F109" s="256" t="n">
        <v>96.1541867083987</v>
      </c>
      <c r="G109" s="256" t="n">
        <v>0.905621227205833</v>
      </c>
      <c r="H109" s="256" t="n">
        <v>213.7783294</v>
      </c>
      <c r="I109" s="256" t="n">
        <v>22.6761925926197</v>
      </c>
      <c r="J109" s="256" t="n">
        <v>3.84581329160132</v>
      </c>
      <c r="K109" s="256" t="n">
        <v>22.6426157395646</v>
      </c>
    </row>
    <row r="110">
      <c r="A110" s="256" t="s">
        <v>51</v>
      </c>
      <c r="B110" s="256" t="s">
        <v>52</v>
      </c>
      <c r="C110" s="256" t="s">
        <v>18</v>
      </c>
      <c r="D110" s="256" t="n">
        <v>1644.6571921</v>
      </c>
      <c r="E110" s="256" t="n">
        <v>17.6531715612584</v>
      </c>
      <c r="F110" s="256" t="n">
        <v>96.8812562865659</v>
      </c>
      <c r="G110" s="256" t="n">
        <v>1.62208788413648</v>
      </c>
      <c r="H110" s="256" t="n">
        <v>52.943825</v>
      </c>
      <c r="I110" s="256" t="n">
        <v>51.0636122393272</v>
      </c>
      <c r="J110" s="256" t="n">
        <v>3.11874371343412</v>
      </c>
      <c r="K110" s="256" t="n">
        <v>50.3888509162934</v>
      </c>
    </row>
    <row r="111">
      <c r="A111" s="256" t="s">
        <v>53</v>
      </c>
      <c r="B111" s="256" t="s">
        <v>54</v>
      </c>
      <c r="C111" s="256" t="s">
        <v>16</v>
      </c>
      <c r="D111" s="256" t="n">
        <v>9383.1995273</v>
      </c>
      <c r="E111" s="256" t="n">
        <v>21.6225567979426</v>
      </c>
      <c r="F111" s="256" t="n">
        <v>95.345518604022</v>
      </c>
      <c r="G111" s="256" t="n">
        <v>1.5529649980883</v>
      </c>
      <c r="H111" s="256" t="n">
        <v>458.059574</v>
      </c>
      <c r="I111" s="256" t="n">
        <v>39.3651120482449</v>
      </c>
      <c r="J111" s="256" t="n">
        <v>4.654481395978</v>
      </c>
      <c r="K111" s="256" t="n">
        <v>31.8119765704877</v>
      </c>
    </row>
    <row r="112">
      <c r="A112" s="256" t="s">
        <v>53</v>
      </c>
      <c r="B112" s="256" t="s">
        <v>54</v>
      </c>
      <c r="C112" s="256" t="s">
        <v>17</v>
      </c>
      <c r="D112" s="256" t="n">
        <v>20592.1065698</v>
      </c>
      <c r="E112" s="256" t="n">
        <v>11.8244325795396</v>
      </c>
      <c r="F112" s="256" t="n">
        <v>96.9150076039616</v>
      </c>
      <c r="G112" s="256" t="n">
        <v>0.944727614280505</v>
      </c>
      <c r="H112" s="256" t="n">
        <v>655.4866347</v>
      </c>
      <c r="I112" s="256" t="n">
        <v>32.4198809150713</v>
      </c>
      <c r="J112" s="256" t="n">
        <v>3.08499239603841</v>
      </c>
      <c r="K112" s="256" t="n">
        <v>29.6786092695859</v>
      </c>
    </row>
    <row r="113">
      <c r="A113" s="256" t="s">
        <v>53</v>
      </c>
      <c r="B113" s="256" t="s">
        <v>54</v>
      </c>
      <c r="C113" s="256" t="s">
        <v>18</v>
      </c>
      <c r="D113" s="256" t="n">
        <v>12873.1318014</v>
      </c>
      <c r="E113" s="256" t="n">
        <v>15.6960191644371</v>
      </c>
      <c r="F113" s="256" t="n">
        <v>99.1844836182996</v>
      </c>
      <c r="G113" s="256" t="n">
        <v>0.571353139749846</v>
      </c>
      <c r="H113" s="256" t="n">
        <v>105.8456876</v>
      </c>
      <c r="I113" s="256" t="n">
        <v>72.6138776698144</v>
      </c>
      <c r="J113" s="256" t="n">
        <v>0.815516381700383</v>
      </c>
      <c r="K113" s="256" t="n">
        <v>69.488936582273</v>
      </c>
    </row>
    <row r="114">
      <c r="A114" s="256" t="s">
        <v>53</v>
      </c>
      <c r="B114" s="256" t="s">
        <v>54</v>
      </c>
      <c r="C114" s="256" t="s">
        <v>19</v>
      </c>
      <c r="D114" s="256" t="n">
        <v>5001.1774924</v>
      </c>
      <c r="E114" s="256" t="n">
        <v>30.9785699472487</v>
      </c>
      <c r="F114" s="256" t="n">
        <v>99.2114216020039</v>
      </c>
      <c r="G114" s="256" t="n">
        <v>0.746748322068374</v>
      </c>
      <c r="H114" s="256" t="n">
        <v>39.7516785</v>
      </c>
      <c r="I114" s="256" t="n">
        <v>99.9999999999999</v>
      </c>
      <c r="J114" s="256" t="n">
        <v>0.788578397996074</v>
      </c>
      <c r="K114" s="256" t="n">
        <v>93.9487599452139</v>
      </c>
    </row>
    <row r="115">
      <c r="A115" s="256" t="s">
        <v>55</v>
      </c>
      <c r="B115" s="256" t="s">
        <v>56</v>
      </c>
      <c r="C115" s="256" t="s">
        <v>16</v>
      </c>
      <c r="D115" s="256" t="n">
        <v>1457.8166802</v>
      </c>
      <c r="E115" s="256" t="n">
        <v>48.3208987228131</v>
      </c>
      <c r="F115" s="256" t="n">
        <v>88.895209702179</v>
      </c>
      <c r="G115" s="256" t="n">
        <v>7.76252367286764</v>
      </c>
      <c r="H115" s="256" t="n">
        <v>182.1104712</v>
      </c>
      <c r="I115" s="256" t="n">
        <v>86.0319832397135</v>
      </c>
      <c r="J115" s="256" t="n">
        <v>11.104790297821</v>
      </c>
      <c r="K115" s="256" t="n">
        <v>62.1399550294163</v>
      </c>
    </row>
    <row r="116">
      <c r="A116" s="256" t="s">
        <v>55</v>
      </c>
      <c r="B116" s="256" t="s">
        <v>56</v>
      </c>
      <c r="C116" s="256" t="s">
        <v>17</v>
      </c>
      <c r="D116" s="256" t="n">
        <v>13872.3745529</v>
      </c>
      <c r="E116" s="256" t="n">
        <v>14.4725077458215</v>
      </c>
      <c r="F116" s="256" t="n">
        <v>92.9651527774942</v>
      </c>
      <c r="G116" s="256" t="n">
        <v>1.58239977126758</v>
      </c>
      <c r="H116" s="256" t="n">
        <v>1049.7485636</v>
      </c>
      <c r="I116" s="256" t="n">
        <v>26.7056690707866</v>
      </c>
      <c r="J116" s="256" t="n">
        <v>7.03484722250583</v>
      </c>
      <c r="K116" s="256" t="n">
        <v>20.9113335141573</v>
      </c>
    </row>
    <row r="117">
      <c r="A117" s="256" t="s">
        <v>55</v>
      </c>
      <c r="B117" s="256" t="s">
        <v>56</v>
      </c>
      <c r="C117" s="256" t="s">
        <v>18</v>
      </c>
      <c r="D117" s="256" t="n">
        <v>26380.5504605</v>
      </c>
      <c r="E117" s="256" t="n">
        <v>9.58473726033951</v>
      </c>
      <c r="F117" s="256" t="n">
        <v>97.3188931228393</v>
      </c>
      <c r="G117" s="256" t="n">
        <v>0.763826981820487</v>
      </c>
      <c r="H117" s="256" t="n">
        <v>726.7764048</v>
      </c>
      <c r="I117" s="256" t="n">
        <v>29.7163046015098</v>
      </c>
      <c r="J117" s="256" t="n">
        <v>2.68110687716074</v>
      </c>
      <c r="K117" s="256" t="n">
        <v>27.7254133512381</v>
      </c>
    </row>
    <row r="118">
      <c r="A118" s="256" t="s">
        <v>55</v>
      </c>
      <c r="B118" s="256" t="s">
        <v>56</v>
      </c>
      <c r="C118" s="256" t="s">
        <v>19</v>
      </c>
      <c r="D118" s="256" t="n">
        <v>8768.7324362</v>
      </c>
      <c r="E118" s="256" t="n">
        <v>19.3220622369816</v>
      </c>
      <c r="F118" s="256" t="n">
        <v>99.1393073124319</v>
      </c>
      <c r="G118" s="256" t="n">
        <v>0.607160906848911</v>
      </c>
      <c r="H118" s="256" t="n">
        <v>76.1270589</v>
      </c>
      <c r="I118" s="256" t="n">
        <v>71.8686924507389</v>
      </c>
      <c r="J118" s="256" t="n">
        <v>0.860692687568117</v>
      </c>
      <c r="K118" s="256" t="n">
        <v>69.9361254041387</v>
      </c>
    </row>
    <row r="119">
      <c r="A119" s="256" t="s">
        <v>55</v>
      </c>
      <c r="B119" s="256" t="s">
        <v>56</v>
      </c>
      <c r="C119" s="256" t="s">
        <v>20</v>
      </c>
      <c r="D119" s="256" t="n">
        <v>2941.9550135</v>
      </c>
      <c r="E119" s="256" t="n">
        <v>37.8888055436384</v>
      </c>
      <c r="F119" s="256" t="n">
        <v>96.8431819852657</v>
      </c>
      <c r="G119" s="256" t="n">
        <v>1.83087755626265</v>
      </c>
      <c r="H119" s="256" t="n">
        <v>95.8995398</v>
      </c>
      <c r="I119" s="256" t="n">
        <v>58.1903384385605</v>
      </c>
      <c r="J119" s="256" t="n">
        <v>3.15681801473428</v>
      </c>
      <c r="K119" s="256" t="n">
        <v>56.1666866909357</v>
      </c>
    </row>
    <row r="120">
      <c r="A120" s="256" t="s">
        <v>55</v>
      </c>
      <c r="B120" s="256" t="s">
        <v>56</v>
      </c>
      <c r="C120" s="256" t="s">
        <v>21</v>
      </c>
      <c r="D120" s="256" t="n">
        <v>615.2574596</v>
      </c>
      <c r="E120" s="256" t="n">
        <v>71.6131007094351</v>
      </c>
      <c r="F120" s="256" t="n">
        <v>100</v>
      </c>
      <c r="G120" s="256" t="n">
        <v>0</v>
      </c>
      <c r="H120" s="256"/>
      <c r="I120" s="256"/>
      <c r="J120" s="256"/>
      <c r="K120" s="256"/>
    </row>
    <row r="121">
      <c r="A121" s="256" t="s">
        <v>55</v>
      </c>
      <c r="B121" s="256" t="s">
        <v>56</v>
      </c>
      <c r="C121" s="256" t="s">
        <v>22</v>
      </c>
      <c r="D121" s="256" t="n">
        <v>252.4036712</v>
      </c>
      <c r="E121" s="256" t="n">
        <v>57.5388225615349</v>
      </c>
      <c r="F121" s="256" t="n">
        <v>100</v>
      </c>
      <c r="G121" s="256" t="n">
        <v>0</v>
      </c>
      <c r="H121" s="256"/>
      <c r="I121" s="256"/>
      <c r="J121" s="256"/>
      <c r="K121" s="256"/>
    </row>
    <row r="122">
      <c r="A122" s="256" t="s">
        <v>59</v>
      </c>
      <c r="B122" s="256" t="s">
        <v>60</v>
      </c>
      <c r="C122" s="256" t="s">
        <v>16</v>
      </c>
      <c r="D122" s="256" t="n">
        <v>458.9852498</v>
      </c>
      <c r="E122" s="256" t="n">
        <v>53.1392977702354</v>
      </c>
      <c r="F122" s="256" t="n">
        <v>100</v>
      </c>
      <c r="G122" s="256" t="n">
        <v>0</v>
      </c>
      <c r="H122" s="256"/>
      <c r="I122" s="256"/>
      <c r="J122" s="256"/>
      <c r="K122" s="256"/>
    </row>
    <row r="123">
      <c r="A123" s="256" t="s">
        <v>59</v>
      </c>
      <c r="B123" s="256" t="s">
        <v>60</v>
      </c>
      <c r="C123" s="256" t="s">
        <v>17</v>
      </c>
      <c r="D123" s="256" t="n">
        <v>21914.0893166</v>
      </c>
      <c r="E123" s="256" t="n">
        <v>10.2691845365027</v>
      </c>
      <c r="F123" s="256" t="n">
        <v>97.2080117463466</v>
      </c>
      <c r="G123" s="256" t="n">
        <v>0.918799667645621</v>
      </c>
      <c r="H123" s="256" t="n">
        <v>629.4119061</v>
      </c>
      <c r="I123" s="256" t="n">
        <v>33.9421359420175</v>
      </c>
      <c r="J123" s="256" t="n">
        <v>2.79198825365342</v>
      </c>
      <c r="K123" s="256" t="n">
        <v>31.9896363346669</v>
      </c>
    </row>
    <row r="124">
      <c r="A124" s="256" t="s">
        <v>59</v>
      </c>
      <c r="B124" s="256" t="s">
        <v>60</v>
      </c>
      <c r="C124" s="256" t="s">
        <v>18</v>
      </c>
      <c r="D124" s="256" t="n">
        <v>16656.7982925</v>
      </c>
      <c r="E124" s="256" t="n">
        <v>12.3138524281083</v>
      </c>
      <c r="F124" s="256" t="n">
        <v>99.1169783664561</v>
      </c>
      <c r="G124" s="256" t="n">
        <v>0.450573086410657</v>
      </c>
      <c r="H124" s="256" t="n">
        <v>148.3934789</v>
      </c>
      <c r="I124" s="256" t="n">
        <v>49.9012876005517</v>
      </c>
      <c r="J124" s="256" t="n">
        <v>0.883021633543892</v>
      </c>
      <c r="K124" s="256" t="n">
        <v>50.575706372037</v>
      </c>
    </row>
    <row r="125">
      <c r="A125" s="256" t="s">
        <v>59</v>
      </c>
      <c r="B125" s="256" t="s">
        <v>60</v>
      </c>
      <c r="C125" s="256" t="s">
        <v>19</v>
      </c>
      <c r="D125" s="256" t="n">
        <v>4172.879473</v>
      </c>
      <c r="E125" s="256" t="n">
        <v>28.7678418632336</v>
      </c>
      <c r="F125" s="256" t="n">
        <v>99.1490820662819</v>
      </c>
      <c r="G125" s="256" t="n">
        <v>0.8437820123653</v>
      </c>
      <c r="H125" s="256" t="n">
        <v>35.8125149</v>
      </c>
      <c r="I125" s="256" t="n">
        <v>100</v>
      </c>
      <c r="J125" s="256" t="n">
        <v>0.85091793371815</v>
      </c>
      <c r="K125" s="256" t="n">
        <v>98.3176034667644</v>
      </c>
    </row>
    <row r="126">
      <c r="A126" s="256" t="s">
        <v>40</v>
      </c>
      <c r="B126" s="256" t="s">
        <v>41</v>
      </c>
      <c r="C126" s="256" t="s">
        <v>16</v>
      </c>
      <c r="D126" s="256" t="n">
        <v>2116.0297135</v>
      </c>
      <c r="E126" s="256" t="n">
        <v>41.6715244942369</v>
      </c>
      <c r="F126" s="256" t="n">
        <v>97.2993752740433</v>
      </c>
      <c r="G126" s="256" t="n">
        <v>2.18984055106955</v>
      </c>
      <c r="H126" s="256" t="n">
        <v>58.7321568</v>
      </c>
      <c r="I126" s="256" t="n">
        <v>99.9999999999998</v>
      </c>
      <c r="J126" s="256" t="n">
        <v>2.70062472595669</v>
      </c>
      <c r="K126" s="256" t="n">
        <v>78.8966032640297</v>
      </c>
    </row>
    <row r="127">
      <c r="A127" s="256" t="s">
        <v>40</v>
      </c>
      <c r="B127" s="256" t="s">
        <v>41</v>
      </c>
      <c r="C127" s="256" t="s">
        <v>17</v>
      </c>
      <c r="D127" s="256" t="n">
        <v>19101.4666437</v>
      </c>
      <c r="E127" s="256" t="n">
        <v>13.9787901003187</v>
      </c>
      <c r="F127" s="256" t="n">
        <v>97.9280632557504</v>
      </c>
      <c r="G127" s="256" t="n">
        <v>0.800033632134578</v>
      </c>
      <c r="H127" s="256" t="n">
        <v>404.1439123</v>
      </c>
      <c r="I127" s="256" t="n">
        <v>38.8106915449679</v>
      </c>
      <c r="J127" s="256" t="n">
        <v>2.07193674424964</v>
      </c>
      <c r="K127" s="256" t="n">
        <v>37.8128069555405</v>
      </c>
    </row>
    <row r="128">
      <c r="A128" s="256" t="s">
        <v>40</v>
      </c>
      <c r="B128" s="256" t="s">
        <v>41</v>
      </c>
      <c r="C128" s="256" t="s">
        <v>18</v>
      </c>
      <c r="D128" s="256" t="n">
        <v>24150.0021166</v>
      </c>
      <c r="E128" s="256" t="n">
        <v>10.6700818093342</v>
      </c>
      <c r="F128" s="256" t="n">
        <v>99.1255127439505</v>
      </c>
      <c r="G128" s="256" t="n">
        <v>0.438758033011115</v>
      </c>
      <c r="H128" s="256" t="n">
        <v>213.0518017</v>
      </c>
      <c r="I128" s="256" t="n">
        <v>50.819421387833</v>
      </c>
      <c r="J128" s="256" t="n">
        <v>0.874487256049492</v>
      </c>
      <c r="K128" s="256" t="n">
        <v>49.7344183027093</v>
      </c>
    </row>
    <row r="129">
      <c r="A129" s="256" t="s">
        <v>40</v>
      </c>
      <c r="B129" s="256" t="s">
        <v>41</v>
      </c>
      <c r="C129" s="256" t="s">
        <v>19</v>
      </c>
      <c r="D129" s="256" t="n">
        <v>3858.5979811</v>
      </c>
      <c r="E129" s="256" t="n">
        <v>39.5567024873066</v>
      </c>
      <c r="F129" s="256" t="n">
        <v>100</v>
      </c>
      <c r="G129" s="256" t="n">
        <v>0</v>
      </c>
      <c r="H129" s="256"/>
      <c r="I129" s="256"/>
      <c r="J129" s="256"/>
      <c r="K129" s="256"/>
    </row>
    <row r="130">
      <c r="A130" s="256" t="s">
        <v>44</v>
      </c>
      <c r="B130" s="256" t="s">
        <v>45</v>
      </c>
      <c r="C130" s="256" t="s">
        <v>17</v>
      </c>
      <c r="D130" s="256" t="n">
        <v>1678.9149943</v>
      </c>
      <c r="E130" s="256" t="n">
        <v>17.4831516928709</v>
      </c>
      <c r="F130" s="256" t="n">
        <v>97.5627475779412</v>
      </c>
      <c r="G130" s="256" t="n">
        <v>1.58917764252926</v>
      </c>
      <c r="H130" s="256" t="n">
        <v>41.9416195</v>
      </c>
      <c r="I130" s="256" t="n">
        <v>66.6010722265516</v>
      </c>
      <c r="J130" s="256" t="n">
        <v>2.43725242205883</v>
      </c>
      <c r="K130" s="256" t="n">
        <v>63.6144766095332</v>
      </c>
    </row>
    <row r="131">
      <c r="A131" s="256" t="s">
        <v>44</v>
      </c>
      <c r="B131" s="256" t="s">
        <v>45</v>
      </c>
      <c r="C131" s="256" t="s">
        <v>18</v>
      </c>
      <c r="D131" s="256" t="n">
        <v>4897.9106996</v>
      </c>
      <c r="E131" s="256" t="n">
        <v>6.62210956363721</v>
      </c>
      <c r="F131" s="256" t="n">
        <v>99.2290201637726</v>
      </c>
      <c r="G131" s="256" t="n">
        <v>0.390680028117868</v>
      </c>
      <c r="H131" s="256" t="n">
        <v>38.0553026</v>
      </c>
      <c r="I131" s="256" t="n">
        <v>50.4656283041522</v>
      </c>
      <c r="J131" s="256" t="n">
        <v>0.770979836227366</v>
      </c>
      <c r="K131" s="256" t="n">
        <v>50.2825035961884</v>
      </c>
    </row>
    <row r="132">
      <c r="A132" s="256" t="s">
        <v>44</v>
      </c>
      <c r="B132" s="256" t="s">
        <v>45</v>
      </c>
      <c r="C132" s="256" t="s">
        <v>19</v>
      </c>
      <c r="D132" s="256" t="n">
        <v>133.154207</v>
      </c>
      <c r="E132" s="256" t="n">
        <v>81.8167615880916</v>
      </c>
      <c r="F132" s="256" t="n">
        <v>100</v>
      </c>
      <c r="G132" s="256" t="n">
        <v>0.00000000000000908348525153662</v>
      </c>
      <c r="H132" s="256"/>
      <c r="I132" s="256"/>
      <c r="J132" s="256"/>
      <c r="K132" s="256"/>
    </row>
    <row r="133">
      <c r="A133" s="256" t="s">
        <v>63</v>
      </c>
      <c r="B133" s="256" t="s">
        <v>64</v>
      </c>
      <c r="C133" s="256" t="s">
        <v>16</v>
      </c>
      <c r="D133" s="256" t="n">
        <v>15.9000452</v>
      </c>
      <c r="E133" s="256" t="n">
        <v>56.7363050284556</v>
      </c>
      <c r="F133" s="256" t="n">
        <v>100</v>
      </c>
      <c r="G133" s="256" t="n">
        <v>0</v>
      </c>
      <c r="H133" s="256"/>
      <c r="I133" s="256"/>
      <c r="J133" s="256"/>
      <c r="K133" s="256"/>
    </row>
    <row r="134">
      <c r="A134" s="256" t="s">
        <v>63</v>
      </c>
      <c r="B134" s="256" t="s">
        <v>64</v>
      </c>
      <c r="C134" s="256" t="s">
        <v>17</v>
      </c>
      <c r="D134" s="256" t="n">
        <v>2058.4988276</v>
      </c>
      <c r="E134" s="256" t="n">
        <v>6.49554278922662</v>
      </c>
      <c r="F134" s="256" t="n">
        <v>94.1392514166544</v>
      </c>
      <c r="G134" s="256" t="n">
        <v>1.14606400942612</v>
      </c>
      <c r="H134" s="256" t="n">
        <v>128.1542386</v>
      </c>
      <c r="I134" s="256" t="n">
        <v>18.7261960908464</v>
      </c>
      <c r="J134" s="256" t="n">
        <v>5.86074858334562</v>
      </c>
      <c r="K134" s="256" t="n">
        <v>18.4088442608735</v>
      </c>
    </row>
    <row r="135">
      <c r="A135" s="256" t="s">
        <v>63</v>
      </c>
      <c r="B135" s="256" t="s">
        <v>64</v>
      </c>
      <c r="C135" s="256" t="s">
        <v>18</v>
      </c>
      <c r="D135" s="256" t="n">
        <v>896.4814592</v>
      </c>
      <c r="E135" s="256" t="n">
        <v>17.2601392293478</v>
      </c>
      <c r="F135" s="256" t="n">
        <v>99.0699283234744</v>
      </c>
      <c r="G135" s="256" t="n">
        <v>0.681956091962337</v>
      </c>
      <c r="H135" s="256" t="n">
        <v>8.4161968</v>
      </c>
      <c r="I135" s="256" t="n">
        <v>72.0055770936338</v>
      </c>
      <c r="J135" s="256" t="n">
        <v>0.930071676525594</v>
      </c>
      <c r="K135" s="256" t="n">
        <v>72.6410048340035</v>
      </c>
    </row>
    <row r="136">
      <c r="A136" s="256" t="s">
        <v>71</v>
      </c>
      <c r="B136" s="256" t="s">
        <v>72</v>
      </c>
      <c r="C136" s="256" t="s">
        <v>16</v>
      </c>
      <c r="D136" s="256" t="n">
        <v>48.5527315</v>
      </c>
      <c r="E136" s="256" t="n">
        <v>30.7172841511525</v>
      </c>
      <c r="F136" s="256" t="n">
        <v>88.6629297134246</v>
      </c>
      <c r="G136" s="256" t="n">
        <v>6.37526722850721</v>
      </c>
      <c r="H136" s="256" t="n">
        <v>6.2082962</v>
      </c>
      <c r="I136" s="256" t="n">
        <v>48.1622030088055</v>
      </c>
      <c r="J136" s="256" t="n">
        <v>11.3370702865754</v>
      </c>
      <c r="K136" s="256" t="n">
        <v>49.858548628279</v>
      </c>
    </row>
    <row r="137">
      <c r="A137" s="256" t="s">
        <v>71</v>
      </c>
      <c r="B137" s="256" t="s">
        <v>72</v>
      </c>
      <c r="C137" s="256" t="s">
        <v>17</v>
      </c>
      <c r="D137" s="256" t="n">
        <v>451.311899</v>
      </c>
      <c r="E137" s="256" t="n">
        <v>5.90886412434584</v>
      </c>
      <c r="F137" s="256" t="n">
        <v>94.8281448346179</v>
      </c>
      <c r="G137" s="256" t="n">
        <v>1.59105036358884</v>
      </c>
      <c r="H137" s="256" t="n">
        <v>24.614209</v>
      </c>
      <c r="I137" s="256" t="n">
        <v>27.7651581536915</v>
      </c>
      <c r="J137" s="256" t="n">
        <v>5.1718551653821</v>
      </c>
      <c r="K137" s="256" t="n">
        <v>29.172579179608</v>
      </c>
    </row>
    <row r="138">
      <c r="A138" s="256" t="s">
        <v>71</v>
      </c>
      <c r="B138" s="256" t="s">
        <v>72</v>
      </c>
      <c r="C138" s="256" t="s">
        <v>18</v>
      </c>
      <c r="D138" s="256" t="n">
        <v>39.8219581</v>
      </c>
      <c r="E138" s="256" t="n">
        <v>28.3057357299605</v>
      </c>
      <c r="F138" s="256" t="n">
        <v>95.6889745577883</v>
      </c>
      <c r="G138" s="256" t="n">
        <v>4.22577899953007</v>
      </c>
      <c r="H138" s="256" t="n">
        <v>1.7940779</v>
      </c>
      <c r="I138" s="256" t="n">
        <v>100</v>
      </c>
      <c r="J138" s="256" t="n">
        <v>4.31102544221175</v>
      </c>
      <c r="K138" s="256" t="n">
        <v>93.7968157676691</v>
      </c>
    </row>
    <row r="139">
      <c r="A139" s="256" t="s">
        <v>71</v>
      </c>
      <c r="B139" s="256" t="s">
        <v>72</v>
      </c>
      <c r="C139" s="256" t="s">
        <v>22</v>
      </c>
      <c r="D139" s="256" t="n">
        <v>2.5612939</v>
      </c>
      <c r="E139" s="256" t="n">
        <v>69.5221985754992</v>
      </c>
      <c r="F139" s="256" t="n">
        <v>100</v>
      </c>
      <c r="G139" s="256" t="n">
        <v>0.0000000000000154370291162163</v>
      </c>
      <c r="H139" s="256"/>
      <c r="I139" s="256"/>
      <c r="J139" s="256"/>
      <c r="K139" s="256"/>
    </row>
    <row r="140">
      <c r="A140" s="256" t="s">
        <v>73</v>
      </c>
      <c r="B140" s="256" t="s">
        <v>74</v>
      </c>
      <c r="C140" s="256" t="s">
        <v>16</v>
      </c>
      <c r="D140" s="256" t="n">
        <v>6650.810386</v>
      </c>
      <c r="E140" s="256" t="n">
        <v>26.3880749697501</v>
      </c>
      <c r="F140" s="256" t="n">
        <v>97.4447125331462</v>
      </c>
      <c r="G140" s="256" t="n">
        <v>1.44128577982476</v>
      </c>
      <c r="H140" s="256" t="n">
        <v>174.4038438</v>
      </c>
      <c r="I140" s="256" t="n">
        <v>60.2559001660022</v>
      </c>
      <c r="J140" s="256" t="n">
        <v>2.55528746685378</v>
      </c>
      <c r="K140" s="256" t="n">
        <v>54.962770457314</v>
      </c>
    </row>
    <row r="141">
      <c r="A141" s="256" t="s">
        <v>73</v>
      </c>
      <c r="B141" s="256" t="s">
        <v>74</v>
      </c>
      <c r="C141" s="256" t="s">
        <v>17</v>
      </c>
      <c r="D141" s="256" t="n">
        <v>18182.6012634</v>
      </c>
      <c r="E141" s="256" t="n">
        <v>12.8210261003738</v>
      </c>
      <c r="F141" s="256" t="n">
        <v>98.663246752688</v>
      </c>
      <c r="G141" s="256" t="n">
        <v>0.543111572704568</v>
      </c>
      <c r="H141" s="256" t="n">
        <v>246.3495991</v>
      </c>
      <c r="I141" s="256" t="n">
        <v>41.2736381089385</v>
      </c>
      <c r="J141" s="256" t="n">
        <v>1.33675324731199</v>
      </c>
      <c r="K141" s="256" t="n">
        <v>40.0860452142105</v>
      </c>
    </row>
    <row r="142">
      <c r="A142" s="256" t="s">
        <v>73</v>
      </c>
      <c r="B142" s="256" t="s">
        <v>74</v>
      </c>
      <c r="C142" s="256" t="s">
        <v>18</v>
      </c>
      <c r="D142" s="256" t="n">
        <v>13385.896768</v>
      </c>
      <c r="E142" s="256" t="n">
        <v>16.2227006864648</v>
      </c>
      <c r="F142" s="256" t="n">
        <v>98.879914776239</v>
      </c>
      <c r="G142" s="256" t="n">
        <v>0.625846850040249</v>
      </c>
      <c r="H142" s="256" t="n">
        <v>151.6318578</v>
      </c>
      <c r="I142" s="256" t="n">
        <v>57.1903981234465</v>
      </c>
      <c r="J142" s="256" t="n">
        <v>1.12008522376099</v>
      </c>
      <c r="K142" s="256" t="n">
        <v>55.2490845180211</v>
      </c>
    </row>
    <row r="143">
      <c r="A143" s="256" t="s">
        <v>73</v>
      </c>
      <c r="B143" s="256" t="s">
        <v>74</v>
      </c>
      <c r="C143" s="256" t="s">
        <v>19</v>
      </c>
      <c r="D143" s="256" t="n">
        <v>3769.6743168</v>
      </c>
      <c r="E143" s="256" t="n">
        <v>34.532294863848</v>
      </c>
      <c r="F143" s="256" t="n">
        <v>100</v>
      </c>
      <c r="G143" s="256" t="n">
        <v>0</v>
      </c>
      <c r="H143" s="256"/>
      <c r="I143" s="256"/>
      <c r="J143" s="256"/>
      <c r="K143" s="256"/>
    </row>
    <row r="144">
      <c r="A144" s="256" t="s">
        <v>73</v>
      </c>
      <c r="B144" s="256" t="s">
        <v>74</v>
      </c>
      <c r="C144" s="256" t="s">
        <v>22</v>
      </c>
      <c r="D144" s="256" t="n">
        <v>120.1753591</v>
      </c>
      <c r="E144" s="256" t="n">
        <v>75.0604130004442</v>
      </c>
      <c r="F144" s="256" t="n">
        <v>100</v>
      </c>
      <c r="G144" s="256" t="n">
        <v>0</v>
      </c>
      <c r="H144" s="256"/>
      <c r="I144" s="256"/>
      <c r="J144" s="256"/>
      <c r="K144" s="256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756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740</v>
      </c>
      <c r="I154" s="5" t="s">
        <v>741</v>
      </c>
      <c r="J154" s="5" t="s">
        <v>742</v>
      </c>
      <c r="K154" s="5" t="s">
        <v>743</v>
      </c>
    </row>
    <row r="155">
      <c r="A155" s="257" t="s">
        <v>77</v>
      </c>
      <c r="B155" s="257" t="s">
        <v>78</v>
      </c>
      <c r="C155" s="257" t="s">
        <v>16</v>
      </c>
      <c r="D155" s="257" t="n">
        <v>1970.0879197</v>
      </c>
      <c r="E155" s="257" t="n">
        <v>32.6642829812762</v>
      </c>
      <c r="F155" s="257" t="n">
        <v>95.4933461699138</v>
      </c>
      <c r="G155" s="257" t="n">
        <v>4.34009841104332</v>
      </c>
      <c r="H155" s="257" t="n">
        <v>92.975109</v>
      </c>
      <c r="I155" s="257" t="n">
        <v>100</v>
      </c>
      <c r="J155" s="257" t="n">
        <v>4.50665383008616</v>
      </c>
      <c r="K155" s="257" t="n">
        <v>91.9641347223977</v>
      </c>
    </row>
    <row r="156">
      <c r="A156" s="257" t="s">
        <v>77</v>
      </c>
      <c r="B156" s="257" t="s">
        <v>78</v>
      </c>
      <c r="C156" s="257" t="s">
        <v>17</v>
      </c>
      <c r="D156" s="257" t="n">
        <v>5060.783769</v>
      </c>
      <c r="E156" s="257" t="n">
        <v>18.2087701071818</v>
      </c>
      <c r="F156" s="257" t="n">
        <v>92.3901862299211</v>
      </c>
      <c r="G156" s="257" t="n">
        <v>1.69821758621662</v>
      </c>
      <c r="H156" s="257" t="n">
        <v>416.8367181</v>
      </c>
      <c r="I156" s="257" t="n">
        <v>26.4034405078396</v>
      </c>
      <c r="J156" s="257" t="n">
        <v>7.60981377007892</v>
      </c>
      <c r="K156" s="257" t="n">
        <v>20.6179341295304</v>
      </c>
    </row>
    <row r="157">
      <c r="A157" s="257" t="s">
        <v>77</v>
      </c>
      <c r="B157" s="257" t="s">
        <v>78</v>
      </c>
      <c r="C157" s="257" t="s">
        <v>18</v>
      </c>
      <c r="D157" s="257" t="n">
        <v>17000.0364517</v>
      </c>
      <c r="E157" s="257" t="n">
        <v>7.20904399685263</v>
      </c>
      <c r="F157" s="257" t="n">
        <v>98.7154803768327</v>
      </c>
      <c r="G157" s="257" t="n">
        <v>0.453833621273591</v>
      </c>
      <c r="H157" s="257" t="n">
        <v>221.2102938</v>
      </c>
      <c r="I157" s="257" t="n">
        <v>35.9560081475862</v>
      </c>
      <c r="J157" s="257" t="n">
        <v>1.28451962316726</v>
      </c>
      <c r="K157" s="257" t="n">
        <v>34.8771658503084</v>
      </c>
    </row>
    <row r="158">
      <c r="A158" s="257" t="s">
        <v>77</v>
      </c>
      <c r="B158" s="257" t="s">
        <v>78</v>
      </c>
      <c r="C158" s="257" t="s">
        <v>19</v>
      </c>
      <c r="D158" s="257" t="n">
        <v>336.673001</v>
      </c>
      <c r="E158" s="257" t="n">
        <v>75.0601800273034</v>
      </c>
      <c r="F158" s="257" t="n">
        <v>100</v>
      </c>
      <c r="G158" s="257" t="n">
        <v>0</v>
      </c>
      <c r="H158" s="257"/>
      <c r="I158" s="257"/>
      <c r="J158" s="257"/>
      <c r="K158" s="257"/>
    </row>
    <row r="159">
      <c r="A159" s="257" t="s">
        <v>77</v>
      </c>
      <c r="B159" s="257" t="s">
        <v>78</v>
      </c>
      <c r="C159" s="257" t="s">
        <v>20</v>
      </c>
      <c r="D159" s="257" t="n">
        <v>415.378406</v>
      </c>
      <c r="E159" s="257" t="n">
        <v>71.7079752147313</v>
      </c>
      <c r="F159" s="257" t="n">
        <v>100</v>
      </c>
      <c r="G159" s="257" t="n">
        <v>0</v>
      </c>
      <c r="H159" s="257"/>
      <c r="I159" s="257"/>
      <c r="J159" s="257"/>
      <c r="K159" s="257"/>
    </row>
    <row r="160">
      <c r="A160" s="257" t="s">
        <v>81</v>
      </c>
      <c r="B160" s="257" t="s">
        <v>82</v>
      </c>
      <c r="C160" s="257" t="s">
        <v>16</v>
      </c>
      <c r="D160" s="257" t="n">
        <v>1116.575171</v>
      </c>
      <c r="E160" s="257" t="n">
        <v>27.4980618961421</v>
      </c>
      <c r="F160" s="257" t="n">
        <v>91.2211576184112</v>
      </c>
      <c r="G160" s="257" t="n">
        <v>2.90263600651067</v>
      </c>
      <c r="H160" s="257" t="n">
        <v>107.4557448</v>
      </c>
      <c r="I160" s="257" t="n">
        <v>38.6866330017248</v>
      </c>
      <c r="J160" s="257" t="n">
        <v>8.77884238158881</v>
      </c>
      <c r="K160" s="257" t="n">
        <v>30.1613589980944</v>
      </c>
    </row>
    <row r="161">
      <c r="A161" s="257" t="s">
        <v>81</v>
      </c>
      <c r="B161" s="257" t="s">
        <v>82</v>
      </c>
      <c r="C161" s="257" t="s">
        <v>17</v>
      </c>
      <c r="D161" s="257" t="n">
        <v>11080.0518567</v>
      </c>
      <c r="E161" s="257" t="n">
        <v>4.61761625025936</v>
      </c>
      <c r="F161" s="257" t="n">
        <v>92.9090253061126</v>
      </c>
      <c r="G161" s="257" t="n">
        <v>1.21242744135574</v>
      </c>
      <c r="H161" s="257" t="n">
        <v>845.6483863</v>
      </c>
      <c r="I161" s="257" t="n">
        <v>16.5258087840016</v>
      </c>
      <c r="J161" s="257" t="n">
        <v>7.09097469388742</v>
      </c>
      <c r="K161" s="257" t="n">
        <v>15.8857500828269</v>
      </c>
    </row>
    <row r="162">
      <c r="A162" s="257" t="s">
        <v>81</v>
      </c>
      <c r="B162" s="257" t="s">
        <v>82</v>
      </c>
      <c r="C162" s="257" t="s">
        <v>18</v>
      </c>
      <c r="D162" s="257" t="n">
        <v>40.129466</v>
      </c>
      <c r="E162" s="257" t="n">
        <v>77.8803410346324</v>
      </c>
      <c r="F162" s="257" t="n">
        <v>100</v>
      </c>
      <c r="G162" s="257" t="n">
        <v>0</v>
      </c>
      <c r="H162" s="257"/>
      <c r="I162" s="257"/>
      <c r="J162" s="257"/>
      <c r="K162" s="257"/>
    </row>
    <row r="163">
      <c r="A163" s="257" t="s">
        <v>81</v>
      </c>
      <c r="B163" s="257" t="s">
        <v>82</v>
      </c>
      <c r="C163" s="257" t="s">
        <v>22</v>
      </c>
      <c r="D163" s="257" t="n">
        <v>521.7620401</v>
      </c>
      <c r="E163" s="257" t="n">
        <v>51.5703395039982</v>
      </c>
      <c r="F163" s="257" t="n">
        <v>92.2521327963559</v>
      </c>
      <c r="G163" s="257" t="n">
        <v>6.17125463574288</v>
      </c>
      <c r="H163" s="257" t="n">
        <v>43.8205912</v>
      </c>
      <c r="I163" s="257" t="n">
        <v>99.9999999999998</v>
      </c>
      <c r="J163" s="257" t="n">
        <v>7.74786720364409</v>
      </c>
      <c r="K163" s="257" t="n">
        <v>73.4797573594075</v>
      </c>
    </row>
    <row r="164">
      <c r="A164" s="257" t="s">
        <v>83</v>
      </c>
      <c r="B164" s="257" t="s">
        <v>84</v>
      </c>
      <c r="C164" s="257" t="s">
        <v>16</v>
      </c>
      <c r="D164" s="257" t="n">
        <v>8931.7842831</v>
      </c>
      <c r="E164" s="257" t="n">
        <v>17.5480808762897</v>
      </c>
      <c r="F164" s="257" t="n">
        <v>94.9088483776298</v>
      </c>
      <c r="G164" s="257" t="n">
        <v>1.25703938974637</v>
      </c>
      <c r="H164" s="257" t="n">
        <v>479.1235888</v>
      </c>
      <c r="I164" s="257" t="n">
        <v>32.1623310149663</v>
      </c>
      <c r="J164" s="257" t="n">
        <v>5.09115162237018</v>
      </c>
      <c r="K164" s="257" t="n">
        <v>23.4336294998427</v>
      </c>
    </row>
    <row r="165">
      <c r="A165" s="257" t="s">
        <v>83</v>
      </c>
      <c r="B165" s="257" t="s">
        <v>84</v>
      </c>
      <c r="C165" s="257" t="s">
        <v>17</v>
      </c>
      <c r="D165" s="257" t="n">
        <v>84477.6055202</v>
      </c>
      <c r="E165" s="257" t="n">
        <v>2.37580263905367</v>
      </c>
      <c r="F165" s="257" t="n">
        <v>96.534234009943</v>
      </c>
      <c r="G165" s="257" t="n">
        <v>0.442615391701481</v>
      </c>
      <c r="H165" s="257" t="n">
        <v>3032.9096733</v>
      </c>
      <c r="I165" s="257" t="n">
        <v>12.3949881213735</v>
      </c>
      <c r="J165" s="257" t="n">
        <v>3.46576599005702</v>
      </c>
      <c r="K165" s="257" t="n">
        <v>12.3284543507828</v>
      </c>
    </row>
    <row r="166">
      <c r="A166" s="257" t="s">
        <v>83</v>
      </c>
      <c r="B166" s="257" t="s">
        <v>84</v>
      </c>
      <c r="C166" s="257" t="s">
        <v>18</v>
      </c>
      <c r="D166" s="257" t="n">
        <v>11463.1445056</v>
      </c>
      <c r="E166" s="257" t="n">
        <v>6.74523168091181</v>
      </c>
      <c r="F166" s="257" t="n">
        <v>98.3895472955762</v>
      </c>
      <c r="G166" s="257" t="n">
        <v>0.517708442127032</v>
      </c>
      <c r="H166" s="257" t="n">
        <v>187.6302166</v>
      </c>
      <c r="I166" s="257" t="n">
        <v>31.8440863916637</v>
      </c>
      <c r="J166" s="257" t="n">
        <v>1.61045270442385</v>
      </c>
      <c r="K166" s="257" t="n">
        <v>31.6290562970614</v>
      </c>
    </row>
    <row r="167">
      <c r="A167" s="257" t="s">
        <v>83</v>
      </c>
      <c r="B167" s="257" t="s">
        <v>84</v>
      </c>
      <c r="C167" s="257" t="s">
        <v>22</v>
      </c>
      <c r="D167" s="257" t="n">
        <v>145.3988517</v>
      </c>
      <c r="E167" s="257" t="n">
        <v>61.659511669205</v>
      </c>
      <c r="F167" s="257" t="n">
        <v>83.709975949531</v>
      </c>
      <c r="G167" s="257" t="n">
        <v>19.1713882373156</v>
      </c>
      <c r="H167" s="257" t="n">
        <v>28.2947255</v>
      </c>
      <c r="I167" s="257" t="n">
        <v>100</v>
      </c>
      <c r="J167" s="257" t="n">
        <v>16.290024050469</v>
      </c>
      <c r="K167" s="257" t="n">
        <v>98.5165180415187</v>
      </c>
    </row>
    <row r="168">
      <c r="A168" s="257" t="s">
        <v>85</v>
      </c>
      <c r="B168" s="257" t="s">
        <v>86</v>
      </c>
      <c r="C168" s="257" t="s">
        <v>16</v>
      </c>
      <c r="D168" s="257" t="n">
        <v>20850.3060277</v>
      </c>
      <c r="E168" s="257" t="n">
        <v>8.83088429123985</v>
      </c>
      <c r="F168" s="257" t="n">
        <v>93.252749958356</v>
      </c>
      <c r="G168" s="257" t="n">
        <v>1.1465756030973</v>
      </c>
      <c r="H168" s="257" t="n">
        <v>1508.6121136</v>
      </c>
      <c r="I168" s="257" t="n">
        <v>18.4755874515639</v>
      </c>
      <c r="J168" s="257" t="n">
        <v>6.74725004164395</v>
      </c>
      <c r="K168" s="257" t="n">
        <v>15.8466526902171</v>
      </c>
    </row>
    <row r="169">
      <c r="A169" s="257" t="s">
        <v>85</v>
      </c>
      <c r="B169" s="257" t="s">
        <v>86</v>
      </c>
      <c r="C169" s="257" t="s">
        <v>17</v>
      </c>
      <c r="D169" s="257" t="n">
        <v>27414.5486694</v>
      </c>
      <c r="E169" s="257" t="n">
        <v>6.97746705419332</v>
      </c>
      <c r="F169" s="257" t="n">
        <v>97.204069419443</v>
      </c>
      <c r="G169" s="257" t="n">
        <v>0.559279631486524</v>
      </c>
      <c r="H169" s="257" t="n">
        <v>788.5387457</v>
      </c>
      <c r="I169" s="257" t="n">
        <v>20.0529064847646</v>
      </c>
      <c r="J169" s="257" t="n">
        <v>2.79593058055699</v>
      </c>
      <c r="K169" s="257" t="n">
        <v>19.4440650644003</v>
      </c>
    </row>
    <row r="170">
      <c r="A170" s="257" t="s">
        <v>85</v>
      </c>
      <c r="B170" s="257" t="s">
        <v>86</v>
      </c>
      <c r="C170" s="257" t="s">
        <v>18</v>
      </c>
      <c r="D170" s="257" t="n">
        <v>184.4747718</v>
      </c>
      <c r="E170" s="257" t="n">
        <v>45.919352693817</v>
      </c>
      <c r="F170" s="257" t="n">
        <v>100</v>
      </c>
      <c r="G170" s="257" t="n">
        <v>0</v>
      </c>
      <c r="H170" s="257"/>
      <c r="I170" s="257"/>
      <c r="J170" s="257"/>
      <c r="K170" s="257"/>
    </row>
    <row r="171">
      <c r="A171" s="257" t="s">
        <v>85</v>
      </c>
      <c r="B171" s="257" t="s">
        <v>86</v>
      </c>
      <c r="C171" s="257" t="s">
        <v>22</v>
      </c>
      <c r="D171" s="257" t="n">
        <v>266.175364</v>
      </c>
      <c r="E171" s="257" t="n">
        <v>70.583702185468</v>
      </c>
      <c r="F171" s="257" t="n">
        <v>85.8992428872869</v>
      </c>
      <c r="G171" s="257" t="n">
        <v>6.40359781279516</v>
      </c>
      <c r="H171" s="257" t="n">
        <v>43.6939143</v>
      </c>
      <c r="I171" s="257" t="n">
        <v>100</v>
      </c>
      <c r="J171" s="257" t="n">
        <v>14.1007571127131</v>
      </c>
      <c r="K171" s="257" t="n">
        <v>39.0095510104105</v>
      </c>
    </row>
    <row r="172">
      <c r="A172" s="257" t="s">
        <v>87</v>
      </c>
      <c r="B172" s="257" t="s">
        <v>88</v>
      </c>
      <c r="C172" s="257" t="s">
        <v>17</v>
      </c>
      <c r="D172" s="257" t="n">
        <v>29925.2400906</v>
      </c>
      <c r="E172" s="257" t="n">
        <v>9.14853885533397</v>
      </c>
      <c r="F172" s="257" t="n">
        <v>97.845810321455</v>
      </c>
      <c r="G172" s="257" t="n">
        <v>0.582607631083664</v>
      </c>
      <c r="H172" s="257" t="n">
        <v>658.8390767</v>
      </c>
      <c r="I172" s="257" t="n">
        <v>28.386220914521</v>
      </c>
      <c r="J172" s="257" t="n">
        <v>2.15418967854497</v>
      </c>
      <c r="K172" s="257" t="n">
        <v>26.4627188267601</v>
      </c>
    </row>
    <row r="173">
      <c r="A173" s="257" t="s">
        <v>87</v>
      </c>
      <c r="B173" s="257" t="s">
        <v>88</v>
      </c>
      <c r="C173" s="257" t="s">
        <v>18</v>
      </c>
      <c r="D173" s="257" t="n">
        <v>24478.4886627</v>
      </c>
      <c r="E173" s="257" t="n">
        <v>11.0134468105449</v>
      </c>
      <c r="F173" s="257" t="n">
        <v>98.3174138170467</v>
      </c>
      <c r="G173" s="257" t="n">
        <v>0.623030476543775</v>
      </c>
      <c r="H173" s="257" t="n">
        <v>418.9203642</v>
      </c>
      <c r="I173" s="257" t="n">
        <v>37.3883980268455</v>
      </c>
      <c r="J173" s="257" t="n">
        <v>1.68258618295335</v>
      </c>
      <c r="K173" s="257" t="n">
        <v>36.4051160074719</v>
      </c>
    </row>
    <row r="174">
      <c r="A174" s="257" t="s">
        <v>89</v>
      </c>
      <c r="B174" s="257" t="s">
        <v>90</v>
      </c>
      <c r="C174" s="257" t="s">
        <v>16</v>
      </c>
      <c r="D174" s="257" t="n">
        <v>8551.3090624</v>
      </c>
      <c r="E174" s="257" t="n">
        <v>18.2937130330353</v>
      </c>
      <c r="F174" s="257" t="n">
        <v>94.3264638803825</v>
      </c>
      <c r="G174" s="257" t="n">
        <v>2.18680314284047</v>
      </c>
      <c r="H174" s="257" t="n">
        <v>514.3430469</v>
      </c>
      <c r="I174" s="257" t="n">
        <v>39.6919091769668</v>
      </c>
      <c r="J174" s="257" t="n">
        <v>5.67353611961749</v>
      </c>
      <c r="K174" s="257" t="n">
        <v>36.3571154422395</v>
      </c>
    </row>
    <row r="175">
      <c r="A175" s="257" t="s">
        <v>89</v>
      </c>
      <c r="B175" s="257" t="s">
        <v>90</v>
      </c>
      <c r="C175" s="257" t="s">
        <v>17</v>
      </c>
      <c r="D175" s="257" t="n">
        <v>32251.5704691</v>
      </c>
      <c r="E175" s="257" t="n">
        <v>4.93631790143275</v>
      </c>
      <c r="F175" s="257" t="n">
        <v>97.5126323789029</v>
      </c>
      <c r="G175" s="257" t="n">
        <v>0.553512276002066</v>
      </c>
      <c r="H175" s="257" t="n">
        <v>822.6781511</v>
      </c>
      <c r="I175" s="257" t="n">
        <v>22.4955762471851</v>
      </c>
      <c r="J175" s="257" t="n">
        <v>2.48736762109707</v>
      </c>
      <c r="K175" s="257" t="n">
        <v>21.6994217618679</v>
      </c>
    </row>
    <row r="176">
      <c r="A176" s="257" t="s">
        <v>89</v>
      </c>
      <c r="B176" s="257" t="s">
        <v>90</v>
      </c>
      <c r="C176" s="257" t="s">
        <v>18</v>
      </c>
      <c r="D176" s="257" t="n">
        <v>3977.1650778</v>
      </c>
      <c r="E176" s="257" t="n">
        <v>13.5332644873099</v>
      </c>
      <c r="F176" s="257" t="n">
        <v>99.123536768174</v>
      </c>
      <c r="G176" s="257" t="n">
        <v>0.489515685646755</v>
      </c>
      <c r="H176" s="257" t="n">
        <v>35.166612</v>
      </c>
      <c r="I176" s="257" t="n">
        <v>57.3496001720358</v>
      </c>
      <c r="J176" s="257" t="n">
        <v>0.876463231826004</v>
      </c>
      <c r="K176" s="257" t="n">
        <v>55.3617360122607</v>
      </c>
    </row>
    <row r="177">
      <c r="A177" s="257" t="s">
        <v>91</v>
      </c>
      <c r="B177" s="257" t="s">
        <v>92</v>
      </c>
      <c r="C177" s="257" t="s">
        <v>16</v>
      </c>
      <c r="D177" s="257" t="n">
        <v>434.0909156</v>
      </c>
      <c r="E177" s="257" t="n">
        <v>47.4363503503201</v>
      </c>
      <c r="F177" s="257" t="n">
        <v>91.1527860673859</v>
      </c>
      <c r="G177" s="257" t="n">
        <v>9.84149603333847</v>
      </c>
      <c r="H177" s="257" t="n">
        <v>42.1325048</v>
      </c>
      <c r="I177" s="257" t="n">
        <v>99.9999999999999</v>
      </c>
      <c r="J177" s="257" t="n">
        <v>8.84721393261405</v>
      </c>
      <c r="K177" s="257" t="n">
        <v>101.396867911486</v>
      </c>
    </row>
    <row r="178">
      <c r="A178" s="257" t="s">
        <v>91</v>
      </c>
      <c r="B178" s="257" t="s">
        <v>92</v>
      </c>
      <c r="C178" s="257" t="s">
        <v>17</v>
      </c>
      <c r="D178" s="257" t="n">
        <v>60343.099731</v>
      </c>
      <c r="E178" s="257" t="n">
        <v>6.50143539700747</v>
      </c>
      <c r="F178" s="257" t="n">
        <v>97.5520142748678</v>
      </c>
      <c r="G178" s="257" t="n">
        <v>0.386460657183727</v>
      </c>
      <c r="H178" s="257" t="n">
        <v>1514.2593195</v>
      </c>
      <c r="I178" s="257" t="n">
        <v>16.7524503059541</v>
      </c>
      <c r="J178" s="257" t="n">
        <v>2.44798572513218</v>
      </c>
      <c r="K178" s="257" t="n">
        <v>15.4004229514966</v>
      </c>
    </row>
    <row r="179">
      <c r="A179" s="257" t="s">
        <v>91</v>
      </c>
      <c r="B179" s="257" t="s">
        <v>92</v>
      </c>
      <c r="C179" s="257" t="s">
        <v>18</v>
      </c>
      <c r="D179" s="257" t="n">
        <v>94228.8126475</v>
      </c>
      <c r="E179" s="257" t="n">
        <v>4.31337118992585</v>
      </c>
      <c r="F179" s="257" t="n">
        <v>99.2364151916292</v>
      </c>
      <c r="G179" s="257" t="n">
        <v>0.180022061996887</v>
      </c>
      <c r="H179" s="257" t="n">
        <v>725.0532953</v>
      </c>
      <c r="I179" s="257" t="n">
        <v>23.4299424520781</v>
      </c>
      <c r="J179" s="257" t="n">
        <v>0.763584808370805</v>
      </c>
      <c r="K179" s="257" t="n">
        <v>23.3958872572291</v>
      </c>
    </row>
    <row r="180">
      <c r="A180" s="257" t="s">
        <v>91</v>
      </c>
      <c r="B180" s="257" t="s">
        <v>92</v>
      </c>
      <c r="C180" s="257" t="s">
        <v>19</v>
      </c>
      <c r="D180" s="257" t="n">
        <v>9442.1844593</v>
      </c>
      <c r="E180" s="257" t="n">
        <v>24.2205408506355</v>
      </c>
      <c r="F180" s="257" t="n">
        <v>99.7199951857052</v>
      </c>
      <c r="G180" s="257" t="n">
        <v>0.288545046657286</v>
      </c>
      <c r="H180" s="257" t="n">
        <v>26.5128082</v>
      </c>
      <c r="I180" s="257" t="n">
        <v>99.9999999999997</v>
      </c>
      <c r="J180" s="257" t="n">
        <v>0.280004814294798</v>
      </c>
      <c r="K180" s="257" t="n">
        <v>102.761485497995</v>
      </c>
    </row>
    <row r="181">
      <c r="A181" s="257" t="s">
        <v>93</v>
      </c>
      <c r="B181" s="257" t="s">
        <v>94</v>
      </c>
      <c r="C181" s="257" t="s">
        <v>16</v>
      </c>
      <c r="D181" s="257" t="n">
        <v>122.1947037</v>
      </c>
      <c r="E181" s="257" t="n">
        <v>60.9742183429494</v>
      </c>
      <c r="F181" s="257" t="n">
        <v>100</v>
      </c>
      <c r="G181" s="257" t="n">
        <v>0</v>
      </c>
      <c r="H181" s="257"/>
      <c r="I181" s="257"/>
      <c r="J181" s="257"/>
      <c r="K181" s="257"/>
    </row>
    <row r="182">
      <c r="A182" s="257" t="s">
        <v>93</v>
      </c>
      <c r="B182" s="257" t="s">
        <v>94</v>
      </c>
      <c r="C182" s="257" t="s">
        <v>17</v>
      </c>
      <c r="D182" s="257" t="n">
        <v>22634.147567</v>
      </c>
      <c r="E182" s="257" t="n">
        <v>3.54319192937919</v>
      </c>
      <c r="F182" s="257" t="n">
        <v>99.3690775575771</v>
      </c>
      <c r="G182" s="257" t="n">
        <v>0.254407826340724</v>
      </c>
      <c r="H182" s="257" t="n">
        <v>143.7106192</v>
      </c>
      <c r="I182" s="257" t="n">
        <v>40.521463049199</v>
      </c>
      <c r="J182" s="257" t="n">
        <v>0.630922442422911</v>
      </c>
      <c r="K182" s="257" t="n">
        <v>40.0687458981852</v>
      </c>
    </row>
    <row r="183">
      <c r="A183" s="257" t="s">
        <v>93</v>
      </c>
      <c r="B183" s="257" t="s">
        <v>94</v>
      </c>
      <c r="C183" s="257" t="s">
        <v>18</v>
      </c>
      <c r="D183" s="257" t="n">
        <v>49819.9004007</v>
      </c>
      <c r="E183" s="257" t="n">
        <v>2.25951678786948</v>
      </c>
      <c r="F183" s="257" t="n">
        <v>97.7043490720696</v>
      </c>
      <c r="G183" s="257" t="n">
        <v>0.470172738655184</v>
      </c>
      <c r="H183" s="257" t="n">
        <v>1170.5630473</v>
      </c>
      <c r="I183" s="257" t="n">
        <v>20.065119041609</v>
      </c>
      <c r="J183" s="257" t="n">
        <v>2.29565092793035</v>
      </c>
      <c r="K183" s="257" t="n">
        <v>20.0108478265694</v>
      </c>
    </row>
    <row r="184">
      <c r="A184" s="257" t="s">
        <v>93</v>
      </c>
      <c r="B184" s="257" t="s">
        <v>94</v>
      </c>
      <c r="C184" s="257" t="s">
        <v>19</v>
      </c>
      <c r="D184" s="257" t="n">
        <v>17935.293423</v>
      </c>
      <c r="E184" s="257" t="n">
        <v>2.89188971751313</v>
      </c>
      <c r="F184" s="257" t="n">
        <v>99.5200284694835</v>
      </c>
      <c r="G184" s="257" t="n">
        <v>0.284198031651411</v>
      </c>
      <c r="H184" s="257" t="n">
        <v>86.4994752</v>
      </c>
      <c r="I184" s="257" t="n">
        <v>58.9293569044718</v>
      </c>
      <c r="J184" s="257" t="n">
        <v>0.479971530516475</v>
      </c>
      <c r="K184" s="257" t="n">
        <v>58.9272371435971</v>
      </c>
    </row>
    <row r="185">
      <c r="A185" s="257" t="s">
        <v>95</v>
      </c>
      <c r="B185" s="257" t="s">
        <v>96</v>
      </c>
      <c r="C185" s="257" t="s">
        <v>16</v>
      </c>
      <c r="D185" s="257" t="n">
        <v>390.5820648</v>
      </c>
      <c r="E185" s="257" t="n">
        <v>43.7296856840984</v>
      </c>
      <c r="F185" s="257" t="n">
        <v>100</v>
      </c>
      <c r="G185" s="257" t="n">
        <v>0</v>
      </c>
      <c r="H185" s="257"/>
      <c r="I185" s="257"/>
      <c r="J185" s="257"/>
      <c r="K185" s="257"/>
    </row>
    <row r="186">
      <c r="A186" s="257" t="s">
        <v>95</v>
      </c>
      <c r="B186" s="257" t="s">
        <v>96</v>
      </c>
      <c r="C186" s="257" t="s">
        <v>17</v>
      </c>
      <c r="D186" s="257" t="n">
        <v>11076.7231862</v>
      </c>
      <c r="E186" s="257" t="n">
        <v>24.1096075243699</v>
      </c>
      <c r="F186" s="257" t="n">
        <v>99.4078315368725</v>
      </c>
      <c r="G186" s="257" t="n">
        <v>0.593894212497304</v>
      </c>
      <c r="H186" s="257" t="n">
        <v>65.9835955</v>
      </c>
      <c r="I186" s="257" t="n">
        <v>99.9999999999999</v>
      </c>
      <c r="J186" s="257" t="n">
        <v>0.59216846312753</v>
      </c>
      <c r="K186" s="257" t="n">
        <v>99.6975345746183</v>
      </c>
    </row>
    <row r="187">
      <c r="A187" s="257" t="s">
        <v>95</v>
      </c>
      <c r="B187" s="257" t="s">
        <v>96</v>
      </c>
      <c r="C187" s="257" t="s">
        <v>18</v>
      </c>
      <c r="D187" s="257" t="n">
        <v>107193.4438566</v>
      </c>
      <c r="E187" s="257" t="n">
        <v>2.4928905788715</v>
      </c>
      <c r="F187" s="257" t="n">
        <v>98.8880787723833</v>
      </c>
      <c r="G187" s="257" t="n">
        <v>0.221481827888353</v>
      </c>
      <c r="H187" s="257" t="n">
        <v>1205.3087406</v>
      </c>
      <c r="I187" s="257" t="n">
        <v>19.7474201544274</v>
      </c>
      <c r="J187" s="257" t="n">
        <v>1.11192122761672</v>
      </c>
      <c r="K187" s="257" t="n">
        <v>19.6973597579562</v>
      </c>
    </row>
    <row r="188">
      <c r="A188" s="257" t="s">
        <v>95</v>
      </c>
      <c r="B188" s="257" t="s">
        <v>96</v>
      </c>
      <c r="C188" s="257" t="s">
        <v>19</v>
      </c>
      <c r="D188" s="257" t="n">
        <v>8165.8974667</v>
      </c>
      <c r="E188" s="257" t="n">
        <v>24.6588756244191</v>
      </c>
      <c r="F188" s="257" t="n">
        <v>100</v>
      </c>
      <c r="G188" s="257" t="n">
        <v>0</v>
      </c>
      <c r="H188" s="257"/>
      <c r="I188" s="257"/>
      <c r="J188" s="257"/>
      <c r="K188" s="257"/>
    </row>
    <row r="189">
      <c r="A189" s="257" t="s">
        <v>97</v>
      </c>
      <c r="B189" s="257" t="s">
        <v>98</v>
      </c>
      <c r="C189" s="257" t="s">
        <v>16</v>
      </c>
      <c r="D189" s="257" t="n">
        <v>902.7195491</v>
      </c>
      <c r="E189" s="257" t="n">
        <v>72.764104810731</v>
      </c>
      <c r="F189" s="257" t="n">
        <v>90.8728567001991</v>
      </c>
      <c r="G189" s="257" t="n">
        <v>3.46863134436001</v>
      </c>
      <c r="H189" s="257" t="n">
        <v>90.6678956</v>
      </c>
      <c r="I189" s="257" t="n">
        <v>92.6613619409603</v>
      </c>
      <c r="J189" s="257" t="n">
        <v>9.12714329980096</v>
      </c>
      <c r="K189" s="257" t="n">
        <v>34.5348406120368</v>
      </c>
    </row>
    <row r="190">
      <c r="A190" s="257" t="s">
        <v>97</v>
      </c>
      <c r="B190" s="257" t="s">
        <v>98</v>
      </c>
      <c r="C190" s="257" t="s">
        <v>17</v>
      </c>
      <c r="D190" s="257" t="n">
        <v>78731.9644909</v>
      </c>
      <c r="E190" s="257" t="n">
        <v>7.55169670533923</v>
      </c>
      <c r="F190" s="257" t="n">
        <v>97.0727143114107</v>
      </c>
      <c r="G190" s="257" t="n">
        <v>0.578836543163408</v>
      </c>
      <c r="H190" s="257" t="n">
        <v>2374.2094215</v>
      </c>
      <c r="I190" s="257" t="n">
        <v>21.018897356034</v>
      </c>
      <c r="J190" s="257" t="n">
        <v>2.92728568858926</v>
      </c>
      <c r="K190" s="257" t="n">
        <v>19.1949950790711</v>
      </c>
    </row>
    <row r="191">
      <c r="A191" s="257" t="s">
        <v>97</v>
      </c>
      <c r="B191" s="257" t="s">
        <v>98</v>
      </c>
      <c r="C191" s="257" t="s">
        <v>18</v>
      </c>
      <c r="D191" s="257" t="n">
        <v>79809.689771</v>
      </c>
      <c r="E191" s="257" t="n">
        <v>6.93753396276688</v>
      </c>
      <c r="F191" s="257" t="n">
        <v>98.2972369999349</v>
      </c>
      <c r="G191" s="257" t="n">
        <v>0.5362125873961</v>
      </c>
      <c r="H191" s="257" t="n">
        <v>1382.5107494</v>
      </c>
      <c r="I191" s="257" t="n">
        <v>31.4338666521977</v>
      </c>
      <c r="J191" s="257" t="n">
        <v>1.70276300006506</v>
      </c>
      <c r="K191" s="257" t="n">
        <v>30.9545226103744</v>
      </c>
    </row>
    <row r="192">
      <c r="A192" s="257" t="s">
        <v>97</v>
      </c>
      <c r="B192" s="257" t="s">
        <v>98</v>
      </c>
      <c r="C192" s="257" t="s">
        <v>19</v>
      </c>
      <c r="D192" s="257" t="n">
        <v>13412.4737688</v>
      </c>
      <c r="E192" s="257" t="n">
        <v>12.6881436906425</v>
      </c>
      <c r="F192" s="257" t="n">
        <v>99.9795337822888</v>
      </c>
      <c r="G192" s="257" t="n">
        <v>0.0206330603140099</v>
      </c>
      <c r="H192" s="257" t="n">
        <v>2.745588</v>
      </c>
      <c r="I192" s="257" t="n">
        <v>100</v>
      </c>
      <c r="J192" s="257" t="n">
        <v>0.0204662177112169</v>
      </c>
      <c r="K192" s="257" t="n">
        <v>100.794576692397</v>
      </c>
    </row>
    <row r="193">
      <c r="A193" s="257" t="s">
        <v>97</v>
      </c>
      <c r="B193" s="257" t="s">
        <v>98</v>
      </c>
      <c r="C193" s="257" t="s">
        <v>20</v>
      </c>
      <c r="D193" s="257" t="n">
        <v>7690.321484</v>
      </c>
      <c r="E193" s="257" t="n">
        <v>13.2812328979373</v>
      </c>
      <c r="F193" s="257" t="n">
        <v>100</v>
      </c>
      <c r="G193" s="257" t="n">
        <v>0</v>
      </c>
      <c r="H193" s="257"/>
      <c r="I193" s="257"/>
      <c r="J193" s="257"/>
      <c r="K193" s="257"/>
    </row>
    <row r="194">
      <c r="A194" s="257" t="s">
        <v>97</v>
      </c>
      <c r="B194" s="257" t="s">
        <v>98</v>
      </c>
      <c r="C194" s="257" t="s">
        <v>21</v>
      </c>
      <c r="D194" s="257" t="n">
        <v>1374.8306724</v>
      </c>
      <c r="E194" s="257" t="n">
        <v>32.8142176229979</v>
      </c>
      <c r="F194" s="257" t="n">
        <v>96.4635201612415</v>
      </c>
      <c r="G194" s="257" t="n">
        <v>1.94773451687669</v>
      </c>
      <c r="H194" s="257" t="n">
        <v>50.4031052</v>
      </c>
      <c r="I194" s="257" t="n">
        <v>63.0203281737788</v>
      </c>
      <c r="J194" s="257" t="n">
        <v>3.53647983875849</v>
      </c>
      <c r="K194" s="257" t="n">
        <v>53.1277814108616</v>
      </c>
    </row>
    <row r="195">
      <c r="A195" s="257" t="s">
        <v>97</v>
      </c>
      <c r="B195" s="257" t="s">
        <v>98</v>
      </c>
      <c r="C195" s="257" t="s">
        <v>22</v>
      </c>
      <c r="D195" s="257" t="n">
        <v>1214.9012182</v>
      </c>
      <c r="E195" s="257" t="n">
        <v>39.3732770597524</v>
      </c>
      <c r="F195" s="257" t="n">
        <v>89.4001944115474</v>
      </c>
      <c r="G195" s="257" t="n">
        <v>11.5031781251053</v>
      </c>
      <c r="H195" s="257" t="n">
        <v>144.0457351</v>
      </c>
      <c r="I195" s="257" t="n">
        <v>100</v>
      </c>
      <c r="J195" s="257" t="n">
        <v>10.5998055884526</v>
      </c>
      <c r="K195" s="257" t="n">
        <v>97.019360605575</v>
      </c>
    </row>
    <row r="196">
      <c r="A196" s="257" t="s">
        <v>99</v>
      </c>
      <c r="B196" s="257" t="s">
        <v>100</v>
      </c>
      <c r="C196" s="257" t="s">
        <v>16</v>
      </c>
      <c r="D196" s="257" t="n">
        <v>53.9198778</v>
      </c>
      <c r="E196" s="257" t="n">
        <v>61.2694178676773</v>
      </c>
      <c r="F196" s="257" t="n">
        <v>100</v>
      </c>
      <c r="G196" s="257" t="n">
        <v>0</v>
      </c>
      <c r="H196" s="257"/>
      <c r="I196" s="257"/>
      <c r="J196" s="257"/>
      <c r="K196" s="257"/>
    </row>
    <row r="197">
      <c r="A197" s="257" t="s">
        <v>99</v>
      </c>
      <c r="B197" s="257" t="s">
        <v>100</v>
      </c>
      <c r="C197" s="257" t="s">
        <v>17</v>
      </c>
      <c r="D197" s="257" t="n">
        <v>81.2226292</v>
      </c>
      <c r="E197" s="257" t="n">
        <v>70.9071193205812</v>
      </c>
      <c r="F197" s="257" t="n">
        <v>100</v>
      </c>
      <c r="G197" s="257" t="n">
        <v>0</v>
      </c>
      <c r="H197" s="257"/>
      <c r="I197" s="257"/>
      <c r="J197" s="257"/>
      <c r="K197" s="257"/>
    </row>
    <row r="198">
      <c r="A198" s="257" t="s">
        <v>99</v>
      </c>
      <c r="B198" s="257" t="s">
        <v>100</v>
      </c>
      <c r="C198" s="257" t="s">
        <v>18</v>
      </c>
      <c r="D198" s="257" t="n">
        <v>32629.4697067</v>
      </c>
      <c r="E198" s="257" t="n">
        <v>4.75136753418042</v>
      </c>
      <c r="F198" s="257" t="n">
        <v>98.5634511749439</v>
      </c>
      <c r="G198" s="257" t="n">
        <v>0.359517969830198</v>
      </c>
      <c r="H198" s="257" t="n">
        <v>475.5700598</v>
      </c>
      <c r="I198" s="257" t="n">
        <v>25.3744861804431</v>
      </c>
      <c r="J198" s="257" t="n">
        <v>1.43654882505607</v>
      </c>
      <c r="K198" s="257" t="n">
        <v>24.6669874687278</v>
      </c>
    </row>
    <row r="199">
      <c r="A199" s="257" t="s">
        <v>99</v>
      </c>
      <c r="B199" s="257" t="s">
        <v>100</v>
      </c>
      <c r="C199" s="257" t="s">
        <v>19</v>
      </c>
      <c r="D199" s="257" t="n">
        <v>11468.954514</v>
      </c>
      <c r="E199" s="257" t="n">
        <v>11.8535820015062</v>
      </c>
      <c r="F199" s="257" t="n">
        <v>99.4584002415235</v>
      </c>
      <c r="G199" s="257" t="n">
        <v>0.450978686553343</v>
      </c>
      <c r="H199" s="257" t="n">
        <v>62.4540811</v>
      </c>
      <c r="I199" s="257" t="n">
        <v>82.9207564214348</v>
      </c>
      <c r="J199" s="257" t="n">
        <v>0.5415997584765</v>
      </c>
      <c r="K199" s="257" t="n">
        <v>82.816910468702</v>
      </c>
    </row>
    <row r="200">
      <c r="A200" s="257" t="s">
        <v>101</v>
      </c>
      <c r="B200" s="257" t="s">
        <v>102</v>
      </c>
      <c r="C200" s="257" t="s">
        <v>18</v>
      </c>
      <c r="D200" s="257" t="n">
        <v>57.5341737</v>
      </c>
      <c r="E200" s="257" t="n">
        <v>57.2689586487378</v>
      </c>
      <c r="F200" s="257" t="n">
        <v>100</v>
      </c>
      <c r="G200" s="257" t="n">
        <v>0</v>
      </c>
      <c r="H200" s="257"/>
      <c r="I200" s="257"/>
      <c r="J200" s="257"/>
      <c r="K200" s="257"/>
    </row>
    <row r="201">
      <c r="A201" s="257" t="s">
        <v>101</v>
      </c>
      <c r="B201" s="257" t="s">
        <v>102</v>
      </c>
      <c r="C201" s="257" t="s">
        <v>19</v>
      </c>
      <c r="D201" s="257" t="n">
        <v>12790.2617545</v>
      </c>
      <c r="E201" s="257" t="n">
        <v>5.89675763194261</v>
      </c>
      <c r="F201" s="257" t="n">
        <v>99.6503492739518</v>
      </c>
      <c r="G201" s="257" t="n">
        <v>0.183598030786884</v>
      </c>
      <c r="H201" s="257" t="n">
        <v>44.8781599</v>
      </c>
      <c r="I201" s="257" t="n">
        <v>52.9826513568737</v>
      </c>
      <c r="J201" s="257" t="n">
        <v>0.349650726048185</v>
      </c>
      <c r="K201" s="257" t="n">
        <v>52.3253822484598</v>
      </c>
    </row>
    <row r="202">
      <c r="A202" s="257" t="s">
        <v>101</v>
      </c>
      <c r="B202" s="257" t="s">
        <v>102</v>
      </c>
      <c r="C202" s="257" t="s">
        <v>20</v>
      </c>
      <c r="D202" s="257" t="n">
        <v>4826.2021964</v>
      </c>
      <c r="E202" s="257" t="n">
        <v>20.2868998540666</v>
      </c>
      <c r="F202" s="257" t="n">
        <v>100</v>
      </c>
      <c r="G202" s="257" t="n">
        <v>0</v>
      </c>
      <c r="H202" s="257"/>
      <c r="I202" s="257"/>
      <c r="J202" s="257"/>
      <c r="K202" s="257"/>
    </row>
    <row r="203">
      <c r="A203" s="257" t="s">
        <v>103</v>
      </c>
      <c r="B203" s="257" t="s">
        <v>104</v>
      </c>
      <c r="C203" s="257" t="s">
        <v>17</v>
      </c>
      <c r="D203" s="257" t="n">
        <v>194.4614635</v>
      </c>
      <c r="E203" s="257" t="n">
        <v>45.0224591558289</v>
      </c>
      <c r="F203" s="257" t="n">
        <v>100</v>
      </c>
      <c r="G203" s="257" t="n">
        <v>0</v>
      </c>
      <c r="H203" s="257"/>
      <c r="I203" s="257"/>
      <c r="J203" s="257"/>
      <c r="K203" s="257"/>
    </row>
    <row r="204">
      <c r="A204" s="257" t="s">
        <v>103</v>
      </c>
      <c r="B204" s="257" t="s">
        <v>104</v>
      </c>
      <c r="C204" s="257" t="s">
        <v>18</v>
      </c>
      <c r="D204" s="257" t="n">
        <v>17365.2153676</v>
      </c>
      <c r="E204" s="257" t="n">
        <v>2.28473147706577</v>
      </c>
      <c r="F204" s="257" t="n">
        <v>99.0921371638746</v>
      </c>
      <c r="G204" s="257" t="n">
        <v>0.335383589601798</v>
      </c>
      <c r="H204" s="257" t="n">
        <v>159.0967167</v>
      </c>
      <c r="I204" s="257" t="n">
        <v>36.3694001200184</v>
      </c>
      <c r="J204" s="257" t="n">
        <v>0.907862836125445</v>
      </c>
      <c r="K204" s="257" t="n">
        <v>36.6067156192545</v>
      </c>
    </row>
    <row r="205">
      <c r="A205" s="257" t="s">
        <v>107</v>
      </c>
      <c r="B205" s="257" t="s">
        <v>108</v>
      </c>
      <c r="C205" s="257" t="s">
        <v>16</v>
      </c>
      <c r="D205" s="257" t="n">
        <v>706.3222821</v>
      </c>
      <c r="E205" s="257" t="n">
        <v>33.8184250828458</v>
      </c>
      <c r="F205" s="257" t="n">
        <v>99.3101628098684</v>
      </c>
      <c r="G205" s="257" t="n">
        <v>0.679962080099465</v>
      </c>
      <c r="H205" s="257" t="n">
        <v>4.9063194</v>
      </c>
      <c r="I205" s="257" t="n">
        <v>99.9999999999999</v>
      </c>
      <c r="J205" s="257" t="n">
        <v>0.689837190131618</v>
      </c>
      <c r="K205" s="257" t="n">
        <v>97.8885247783333</v>
      </c>
    </row>
    <row r="206">
      <c r="A206" s="257" t="s">
        <v>107</v>
      </c>
      <c r="B206" s="257" t="s">
        <v>108</v>
      </c>
      <c r="C206" s="257" t="s">
        <v>17</v>
      </c>
      <c r="D206" s="257" t="n">
        <v>439.5857186</v>
      </c>
      <c r="E206" s="257" t="n">
        <v>45.4565596183406</v>
      </c>
      <c r="F206" s="257" t="n">
        <v>100</v>
      </c>
      <c r="G206" s="257" t="n">
        <v>0</v>
      </c>
      <c r="H206" s="257"/>
      <c r="I206" s="257"/>
      <c r="J206" s="257"/>
      <c r="K206" s="257"/>
    </row>
    <row r="207">
      <c r="A207" s="257" t="s">
        <v>107</v>
      </c>
      <c r="B207" s="257" t="s">
        <v>108</v>
      </c>
      <c r="C207" s="257" t="s">
        <v>18</v>
      </c>
      <c r="D207" s="257" t="n">
        <v>26088.1034526</v>
      </c>
      <c r="E207" s="257" t="n">
        <v>2.03473964429538</v>
      </c>
      <c r="F207" s="257" t="n">
        <v>98.4850105665745</v>
      </c>
      <c r="G207" s="257" t="n">
        <v>0.341794336811274</v>
      </c>
      <c r="H207" s="257" t="n">
        <v>401.3118427</v>
      </c>
      <c r="I207" s="257" t="n">
        <v>22.3953811268493</v>
      </c>
      <c r="J207" s="257" t="n">
        <v>1.51498943342553</v>
      </c>
      <c r="K207" s="257" t="n">
        <v>22.2190453146209</v>
      </c>
    </row>
    <row r="208">
      <c r="A208" s="257" t="s">
        <v>111</v>
      </c>
      <c r="B208" s="257" t="s">
        <v>112</v>
      </c>
      <c r="C208" s="257" t="s">
        <v>16</v>
      </c>
      <c r="D208" s="257" t="n">
        <v>9534.5713423</v>
      </c>
      <c r="E208" s="257" t="n">
        <v>15.9622715515214</v>
      </c>
      <c r="F208" s="257" t="n">
        <v>92.8758551440766</v>
      </c>
      <c r="G208" s="257" t="n">
        <v>1.30725349507788</v>
      </c>
      <c r="H208" s="257" t="n">
        <v>731.3598058</v>
      </c>
      <c r="I208" s="257" t="n">
        <v>23.8521741233245</v>
      </c>
      <c r="J208" s="257" t="n">
        <v>7.12414485592336</v>
      </c>
      <c r="K208" s="257" t="n">
        <v>17.0423663051283</v>
      </c>
    </row>
    <row r="209">
      <c r="A209" s="257" t="s">
        <v>111</v>
      </c>
      <c r="B209" s="257" t="s">
        <v>112</v>
      </c>
      <c r="C209" s="257" t="s">
        <v>17</v>
      </c>
      <c r="D209" s="257" t="n">
        <v>61928.2343099</v>
      </c>
      <c r="E209" s="257" t="n">
        <v>3.68170484843992</v>
      </c>
      <c r="F209" s="257" t="n">
        <v>96.0843957994749</v>
      </c>
      <c r="G209" s="257" t="n">
        <v>0.503977441737433</v>
      </c>
      <c r="H209" s="257" t="n">
        <v>2523.68194</v>
      </c>
      <c r="I209" s="257" t="n">
        <v>12.6797428540491</v>
      </c>
      <c r="J209" s="257" t="n">
        <v>3.91560420052509</v>
      </c>
      <c r="K209" s="257" t="n">
        <v>12.3670231989772</v>
      </c>
    </row>
    <row r="210">
      <c r="A210" s="257" t="s">
        <v>111</v>
      </c>
      <c r="B210" s="257" t="s">
        <v>112</v>
      </c>
      <c r="C210" s="257" t="s">
        <v>18</v>
      </c>
      <c r="D210" s="257" t="n">
        <v>8059.9384788</v>
      </c>
      <c r="E210" s="257" t="n">
        <v>15.9418684307095</v>
      </c>
      <c r="F210" s="257" t="n">
        <v>91.8390691653539</v>
      </c>
      <c r="G210" s="257" t="n">
        <v>1.61786383492374</v>
      </c>
      <c r="H210" s="257" t="n">
        <v>716.2158878</v>
      </c>
      <c r="I210" s="257" t="n">
        <v>22.4971451645499</v>
      </c>
      <c r="J210" s="257" t="n">
        <v>8.16093083464611</v>
      </c>
      <c r="K210" s="257" t="n">
        <v>18.2066374101465</v>
      </c>
    </row>
    <row r="211">
      <c r="A211" s="257" t="s">
        <v>113</v>
      </c>
      <c r="B211" s="257" t="s">
        <v>114</v>
      </c>
      <c r="C211" s="257" t="s">
        <v>16</v>
      </c>
      <c r="D211" s="257" t="n">
        <v>75307.2272402</v>
      </c>
      <c r="E211" s="257" t="n">
        <v>5.00074220527738</v>
      </c>
      <c r="F211" s="257" t="n">
        <v>95.433449792498</v>
      </c>
      <c r="G211" s="257" t="n">
        <v>0.597672805780257</v>
      </c>
      <c r="H211" s="257" t="n">
        <v>3603.4978818</v>
      </c>
      <c r="I211" s="257" t="n">
        <v>13.0715885635251</v>
      </c>
      <c r="J211" s="257" t="n">
        <v>4.56655020750197</v>
      </c>
      <c r="K211" s="257" t="n">
        <v>12.4903866400219</v>
      </c>
    </row>
    <row r="212">
      <c r="A212" s="257" t="s">
        <v>113</v>
      </c>
      <c r="B212" s="257" t="s">
        <v>114</v>
      </c>
      <c r="C212" s="257" t="s">
        <v>17</v>
      </c>
      <c r="D212" s="257" t="n">
        <v>38463.9254415</v>
      </c>
      <c r="E212" s="257" t="n">
        <v>9.17189260445788</v>
      </c>
      <c r="F212" s="257" t="n">
        <v>96.9027301789404</v>
      </c>
      <c r="G212" s="257" t="n">
        <v>0.733871896662164</v>
      </c>
      <c r="H212" s="257" t="n">
        <v>1229.40969</v>
      </c>
      <c r="I212" s="257" t="n">
        <v>25.3062637189417</v>
      </c>
      <c r="J212" s="257" t="n">
        <v>3.09726982105961</v>
      </c>
      <c r="K212" s="257" t="n">
        <v>22.9602826026413</v>
      </c>
    </row>
    <row r="213">
      <c r="A213" s="257" t="s">
        <v>113</v>
      </c>
      <c r="B213" s="257" t="s">
        <v>114</v>
      </c>
      <c r="C213" s="257" t="s">
        <v>18</v>
      </c>
      <c r="D213" s="257" t="n">
        <v>5666.3767099</v>
      </c>
      <c r="E213" s="257" t="n">
        <v>28.6874247260959</v>
      </c>
      <c r="F213" s="257" t="n">
        <v>98.7710834878794</v>
      </c>
      <c r="G213" s="257" t="n">
        <v>1.27890682276774</v>
      </c>
      <c r="H213" s="257" t="n">
        <v>70.5014429</v>
      </c>
      <c r="I213" s="257" t="n">
        <v>100</v>
      </c>
      <c r="J213" s="257" t="n">
        <v>1.22891651212063</v>
      </c>
      <c r="K213" s="257" t="n">
        <v>102.788929369037</v>
      </c>
    </row>
    <row r="214">
      <c r="A214" s="257" t="s">
        <v>113</v>
      </c>
      <c r="B214" s="257" t="s">
        <v>114</v>
      </c>
      <c r="C214" s="257" t="s">
        <v>22</v>
      </c>
      <c r="D214" s="257" t="n">
        <v>1526.4104388</v>
      </c>
      <c r="E214" s="257" t="n">
        <v>38.4266549113233</v>
      </c>
      <c r="F214" s="257" t="n">
        <v>86.0080037963416</v>
      </c>
      <c r="G214" s="257" t="n">
        <v>11.2780984111125</v>
      </c>
      <c r="H214" s="257" t="n">
        <v>248.3202507</v>
      </c>
      <c r="I214" s="257" t="n">
        <v>100</v>
      </c>
      <c r="J214" s="257" t="n">
        <v>13.9919962036584</v>
      </c>
      <c r="K214" s="257" t="n">
        <v>69.3258286265728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757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740</v>
      </c>
      <c r="I224" s="5" t="s">
        <v>741</v>
      </c>
      <c r="J224" s="5" t="s">
        <v>742</v>
      </c>
      <c r="K224" s="5" t="s">
        <v>743</v>
      </c>
    </row>
    <row r="225">
      <c r="A225" s="258" t="s">
        <v>77</v>
      </c>
      <c r="B225" s="258" t="s">
        <v>78</v>
      </c>
      <c r="C225" s="258" t="s">
        <v>16</v>
      </c>
      <c r="D225" s="258" t="n">
        <v>1970.0879197</v>
      </c>
      <c r="E225" s="258" t="n">
        <v>32.6642829812762</v>
      </c>
      <c r="F225" s="258" t="n">
        <v>95.4933461699138</v>
      </c>
      <c r="G225" s="258" t="n">
        <v>4.34009841104332</v>
      </c>
      <c r="H225" s="258" t="n">
        <v>92.975109</v>
      </c>
      <c r="I225" s="258" t="n">
        <v>100</v>
      </c>
      <c r="J225" s="258" t="n">
        <v>4.50665383008616</v>
      </c>
      <c r="K225" s="258" t="n">
        <v>91.9641347223977</v>
      </c>
    </row>
    <row r="226">
      <c r="A226" s="258" t="s">
        <v>77</v>
      </c>
      <c r="B226" s="258" t="s">
        <v>78</v>
      </c>
      <c r="C226" s="258" t="s">
        <v>17</v>
      </c>
      <c r="D226" s="258" t="n">
        <v>5060.783769</v>
      </c>
      <c r="E226" s="258" t="n">
        <v>18.2087701071818</v>
      </c>
      <c r="F226" s="258" t="n">
        <v>92.3901862299211</v>
      </c>
      <c r="G226" s="258" t="n">
        <v>1.69821758621662</v>
      </c>
      <c r="H226" s="258" t="n">
        <v>416.8367181</v>
      </c>
      <c r="I226" s="258" t="n">
        <v>26.4034405078396</v>
      </c>
      <c r="J226" s="258" t="n">
        <v>7.60981377007892</v>
      </c>
      <c r="K226" s="258" t="n">
        <v>20.6179341295304</v>
      </c>
    </row>
    <row r="227">
      <c r="A227" s="258" t="s">
        <v>77</v>
      </c>
      <c r="B227" s="258" t="s">
        <v>78</v>
      </c>
      <c r="C227" s="258" t="s">
        <v>18</v>
      </c>
      <c r="D227" s="258" t="n">
        <v>17000.0364517</v>
      </c>
      <c r="E227" s="258" t="n">
        <v>7.20904399685263</v>
      </c>
      <c r="F227" s="258" t="n">
        <v>98.7154803768327</v>
      </c>
      <c r="G227" s="258" t="n">
        <v>0.453833621273591</v>
      </c>
      <c r="H227" s="258" t="n">
        <v>221.2102938</v>
      </c>
      <c r="I227" s="258" t="n">
        <v>35.9560081475862</v>
      </c>
      <c r="J227" s="258" t="n">
        <v>1.28451962316726</v>
      </c>
      <c r="K227" s="258" t="n">
        <v>34.8771658503084</v>
      </c>
    </row>
    <row r="228">
      <c r="A228" s="258" t="s">
        <v>77</v>
      </c>
      <c r="B228" s="258" t="s">
        <v>78</v>
      </c>
      <c r="C228" s="258" t="s">
        <v>19</v>
      </c>
      <c r="D228" s="258" t="n">
        <v>336.673001</v>
      </c>
      <c r="E228" s="258" t="n">
        <v>75.0601800273034</v>
      </c>
      <c r="F228" s="258" t="n">
        <v>100</v>
      </c>
      <c r="G228" s="258" t="n">
        <v>0</v>
      </c>
      <c r="H228" s="258"/>
      <c r="I228" s="258"/>
      <c r="J228" s="258"/>
      <c r="K228" s="258"/>
    </row>
    <row r="229">
      <c r="A229" s="258" t="s">
        <v>77</v>
      </c>
      <c r="B229" s="258" t="s">
        <v>78</v>
      </c>
      <c r="C229" s="258" t="s">
        <v>20</v>
      </c>
      <c r="D229" s="258" t="n">
        <v>415.378406</v>
      </c>
      <c r="E229" s="258" t="n">
        <v>71.7079752147313</v>
      </c>
      <c r="F229" s="258" t="n">
        <v>100</v>
      </c>
      <c r="G229" s="258" t="n">
        <v>0</v>
      </c>
      <c r="H229" s="258"/>
      <c r="I229" s="258"/>
      <c r="J229" s="258"/>
      <c r="K229" s="258"/>
    </row>
    <row r="230">
      <c r="A230" s="258" t="s">
        <v>81</v>
      </c>
      <c r="B230" s="258" t="s">
        <v>82</v>
      </c>
      <c r="C230" s="258" t="s">
        <v>16</v>
      </c>
      <c r="D230" s="258" t="n">
        <v>1116.575171</v>
      </c>
      <c r="E230" s="258" t="n">
        <v>27.4980618961421</v>
      </c>
      <c r="F230" s="258" t="n">
        <v>91.2211576184112</v>
      </c>
      <c r="G230" s="258" t="n">
        <v>2.90263600651067</v>
      </c>
      <c r="H230" s="258" t="n">
        <v>107.4557448</v>
      </c>
      <c r="I230" s="258" t="n">
        <v>38.6866330017248</v>
      </c>
      <c r="J230" s="258" t="n">
        <v>8.77884238158881</v>
      </c>
      <c r="K230" s="258" t="n">
        <v>30.1613589980944</v>
      </c>
    </row>
    <row r="231">
      <c r="A231" s="258" t="s">
        <v>81</v>
      </c>
      <c r="B231" s="258" t="s">
        <v>82</v>
      </c>
      <c r="C231" s="258" t="s">
        <v>17</v>
      </c>
      <c r="D231" s="258" t="n">
        <v>11080.0518567</v>
      </c>
      <c r="E231" s="258" t="n">
        <v>4.61761625025936</v>
      </c>
      <c r="F231" s="258" t="n">
        <v>92.9090253061126</v>
      </c>
      <c r="G231" s="258" t="n">
        <v>1.21242744135574</v>
      </c>
      <c r="H231" s="258" t="n">
        <v>845.6483863</v>
      </c>
      <c r="I231" s="258" t="n">
        <v>16.5258087840016</v>
      </c>
      <c r="J231" s="258" t="n">
        <v>7.09097469388742</v>
      </c>
      <c r="K231" s="258" t="n">
        <v>15.8857500828269</v>
      </c>
    </row>
    <row r="232">
      <c r="A232" s="258" t="s">
        <v>81</v>
      </c>
      <c r="B232" s="258" t="s">
        <v>82</v>
      </c>
      <c r="C232" s="258" t="s">
        <v>18</v>
      </c>
      <c r="D232" s="258" t="n">
        <v>40.129466</v>
      </c>
      <c r="E232" s="258" t="n">
        <v>77.8803410346324</v>
      </c>
      <c r="F232" s="258" t="n">
        <v>100</v>
      </c>
      <c r="G232" s="258" t="n">
        <v>0</v>
      </c>
      <c r="H232" s="258"/>
      <c r="I232" s="258"/>
      <c r="J232" s="258"/>
      <c r="K232" s="258"/>
    </row>
    <row r="233">
      <c r="A233" s="258" t="s">
        <v>81</v>
      </c>
      <c r="B233" s="258" t="s">
        <v>82</v>
      </c>
      <c r="C233" s="258" t="s">
        <v>22</v>
      </c>
      <c r="D233" s="258" t="n">
        <v>521.7620401</v>
      </c>
      <c r="E233" s="258" t="n">
        <v>51.5703395039982</v>
      </c>
      <c r="F233" s="258" t="n">
        <v>92.2521327963559</v>
      </c>
      <c r="G233" s="258" t="n">
        <v>6.17125463574288</v>
      </c>
      <c r="H233" s="258" t="n">
        <v>43.8205912</v>
      </c>
      <c r="I233" s="258" t="n">
        <v>99.9999999999998</v>
      </c>
      <c r="J233" s="258" t="n">
        <v>7.74786720364409</v>
      </c>
      <c r="K233" s="258" t="n">
        <v>73.4797573594075</v>
      </c>
    </row>
    <row r="234">
      <c r="A234" s="258" t="s">
        <v>83</v>
      </c>
      <c r="B234" s="258" t="s">
        <v>84</v>
      </c>
      <c r="C234" s="258" t="s">
        <v>16</v>
      </c>
      <c r="D234" s="258" t="n">
        <v>8931.7842831</v>
      </c>
      <c r="E234" s="258" t="n">
        <v>17.5480808762897</v>
      </c>
      <c r="F234" s="258" t="n">
        <v>94.9088483776298</v>
      </c>
      <c r="G234" s="258" t="n">
        <v>1.25703938974637</v>
      </c>
      <c r="H234" s="258" t="n">
        <v>479.1235888</v>
      </c>
      <c r="I234" s="258" t="n">
        <v>32.1623310149663</v>
      </c>
      <c r="J234" s="258" t="n">
        <v>5.09115162237018</v>
      </c>
      <c r="K234" s="258" t="n">
        <v>23.4336294998427</v>
      </c>
    </row>
    <row r="235">
      <c r="A235" s="258" t="s">
        <v>83</v>
      </c>
      <c r="B235" s="258" t="s">
        <v>84</v>
      </c>
      <c r="C235" s="258" t="s">
        <v>17</v>
      </c>
      <c r="D235" s="258" t="n">
        <v>84477.6055202</v>
      </c>
      <c r="E235" s="258" t="n">
        <v>2.37580263905367</v>
      </c>
      <c r="F235" s="258" t="n">
        <v>96.534234009943</v>
      </c>
      <c r="G235" s="258" t="n">
        <v>0.442615391701481</v>
      </c>
      <c r="H235" s="258" t="n">
        <v>3032.9096733</v>
      </c>
      <c r="I235" s="258" t="n">
        <v>12.3949881213735</v>
      </c>
      <c r="J235" s="258" t="n">
        <v>3.46576599005702</v>
      </c>
      <c r="K235" s="258" t="n">
        <v>12.3284543507828</v>
      </c>
    </row>
    <row r="236">
      <c r="A236" s="258" t="s">
        <v>83</v>
      </c>
      <c r="B236" s="258" t="s">
        <v>84</v>
      </c>
      <c r="C236" s="258" t="s">
        <v>18</v>
      </c>
      <c r="D236" s="258" t="n">
        <v>11463.1445056</v>
      </c>
      <c r="E236" s="258" t="n">
        <v>6.74523168091181</v>
      </c>
      <c r="F236" s="258" t="n">
        <v>98.3895472955762</v>
      </c>
      <c r="G236" s="258" t="n">
        <v>0.517708442127032</v>
      </c>
      <c r="H236" s="258" t="n">
        <v>187.6302166</v>
      </c>
      <c r="I236" s="258" t="n">
        <v>31.8440863916637</v>
      </c>
      <c r="J236" s="258" t="n">
        <v>1.61045270442385</v>
      </c>
      <c r="K236" s="258" t="n">
        <v>31.6290562970614</v>
      </c>
    </row>
    <row r="237">
      <c r="A237" s="258" t="s">
        <v>83</v>
      </c>
      <c r="B237" s="258" t="s">
        <v>84</v>
      </c>
      <c r="C237" s="258" t="s">
        <v>22</v>
      </c>
      <c r="D237" s="258" t="n">
        <v>145.3988517</v>
      </c>
      <c r="E237" s="258" t="n">
        <v>61.659511669205</v>
      </c>
      <c r="F237" s="258" t="n">
        <v>83.709975949531</v>
      </c>
      <c r="G237" s="258" t="n">
        <v>19.1713882373156</v>
      </c>
      <c r="H237" s="258" t="n">
        <v>28.2947255</v>
      </c>
      <c r="I237" s="258" t="n">
        <v>100</v>
      </c>
      <c r="J237" s="258" t="n">
        <v>16.290024050469</v>
      </c>
      <c r="K237" s="258" t="n">
        <v>98.5165180415187</v>
      </c>
    </row>
    <row r="238">
      <c r="A238" s="258" t="s">
        <v>85</v>
      </c>
      <c r="B238" s="258" t="s">
        <v>86</v>
      </c>
      <c r="C238" s="258" t="s">
        <v>16</v>
      </c>
      <c r="D238" s="258" t="n">
        <v>20850.3060277</v>
      </c>
      <c r="E238" s="258" t="n">
        <v>8.83088429123985</v>
      </c>
      <c r="F238" s="258" t="n">
        <v>93.252749958356</v>
      </c>
      <c r="G238" s="258" t="n">
        <v>1.1465756030973</v>
      </c>
      <c r="H238" s="258" t="n">
        <v>1508.6121136</v>
      </c>
      <c r="I238" s="258" t="n">
        <v>18.4755874515639</v>
      </c>
      <c r="J238" s="258" t="n">
        <v>6.74725004164395</v>
      </c>
      <c r="K238" s="258" t="n">
        <v>15.8466526902171</v>
      </c>
    </row>
    <row r="239">
      <c r="A239" s="258" t="s">
        <v>85</v>
      </c>
      <c r="B239" s="258" t="s">
        <v>86</v>
      </c>
      <c r="C239" s="258" t="s">
        <v>17</v>
      </c>
      <c r="D239" s="258" t="n">
        <v>27414.5486694</v>
      </c>
      <c r="E239" s="258" t="n">
        <v>6.97746705419332</v>
      </c>
      <c r="F239" s="258" t="n">
        <v>97.204069419443</v>
      </c>
      <c r="G239" s="258" t="n">
        <v>0.559279631486524</v>
      </c>
      <c r="H239" s="258" t="n">
        <v>788.5387457</v>
      </c>
      <c r="I239" s="258" t="n">
        <v>20.0529064847646</v>
      </c>
      <c r="J239" s="258" t="n">
        <v>2.79593058055699</v>
      </c>
      <c r="K239" s="258" t="n">
        <v>19.4440650644003</v>
      </c>
    </row>
    <row r="240">
      <c r="A240" s="258" t="s">
        <v>85</v>
      </c>
      <c r="B240" s="258" t="s">
        <v>86</v>
      </c>
      <c r="C240" s="258" t="s">
        <v>18</v>
      </c>
      <c r="D240" s="258" t="n">
        <v>184.4747718</v>
      </c>
      <c r="E240" s="258" t="n">
        <v>45.919352693817</v>
      </c>
      <c r="F240" s="258" t="n">
        <v>100</v>
      </c>
      <c r="G240" s="258" t="n">
        <v>0</v>
      </c>
      <c r="H240" s="258"/>
      <c r="I240" s="258"/>
      <c r="J240" s="258"/>
      <c r="K240" s="258"/>
    </row>
    <row r="241">
      <c r="A241" s="258" t="s">
        <v>85</v>
      </c>
      <c r="B241" s="258" t="s">
        <v>86</v>
      </c>
      <c r="C241" s="258" t="s">
        <v>22</v>
      </c>
      <c r="D241" s="258" t="n">
        <v>266.175364</v>
      </c>
      <c r="E241" s="258" t="n">
        <v>70.583702185468</v>
      </c>
      <c r="F241" s="258" t="n">
        <v>85.8992428872869</v>
      </c>
      <c r="G241" s="258" t="n">
        <v>6.40359781279516</v>
      </c>
      <c r="H241" s="258" t="n">
        <v>43.6939143</v>
      </c>
      <c r="I241" s="258" t="n">
        <v>100</v>
      </c>
      <c r="J241" s="258" t="n">
        <v>14.1007571127131</v>
      </c>
      <c r="K241" s="258" t="n">
        <v>39.0095510104105</v>
      </c>
    </row>
    <row r="242">
      <c r="A242" s="258" t="s">
        <v>87</v>
      </c>
      <c r="B242" s="258" t="s">
        <v>88</v>
      </c>
      <c r="C242" s="258" t="s">
        <v>17</v>
      </c>
      <c r="D242" s="258" t="n">
        <v>29925.2400906</v>
      </c>
      <c r="E242" s="258" t="n">
        <v>9.14853885533397</v>
      </c>
      <c r="F242" s="258" t="n">
        <v>97.845810321455</v>
      </c>
      <c r="G242" s="258" t="n">
        <v>0.582607631083664</v>
      </c>
      <c r="H242" s="258" t="n">
        <v>658.8390767</v>
      </c>
      <c r="I242" s="258" t="n">
        <v>28.386220914521</v>
      </c>
      <c r="J242" s="258" t="n">
        <v>2.15418967854497</v>
      </c>
      <c r="K242" s="258" t="n">
        <v>26.4627188267601</v>
      </c>
    </row>
    <row r="243">
      <c r="A243" s="258" t="s">
        <v>87</v>
      </c>
      <c r="B243" s="258" t="s">
        <v>88</v>
      </c>
      <c r="C243" s="258" t="s">
        <v>18</v>
      </c>
      <c r="D243" s="258" t="n">
        <v>24478.4886627</v>
      </c>
      <c r="E243" s="258" t="n">
        <v>11.0134468105449</v>
      </c>
      <c r="F243" s="258" t="n">
        <v>98.3174138170467</v>
      </c>
      <c r="G243" s="258" t="n">
        <v>0.623030476543775</v>
      </c>
      <c r="H243" s="258" t="n">
        <v>418.9203642</v>
      </c>
      <c r="I243" s="258" t="n">
        <v>37.3883980268455</v>
      </c>
      <c r="J243" s="258" t="n">
        <v>1.68258618295335</v>
      </c>
      <c r="K243" s="258" t="n">
        <v>36.4051160074719</v>
      </c>
    </row>
    <row r="244">
      <c r="A244" s="258" t="s">
        <v>89</v>
      </c>
      <c r="B244" s="258" t="s">
        <v>90</v>
      </c>
      <c r="C244" s="258" t="s">
        <v>16</v>
      </c>
      <c r="D244" s="258" t="n">
        <v>8551.3090624</v>
      </c>
      <c r="E244" s="258" t="n">
        <v>18.2937130330353</v>
      </c>
      <c r="F244" s="258" t="n">
        <v>94.3264638803825</v>
      </c>
      <c r="G244" s="258" t="n">
        <v>2.18680314284047</v>
      </c>
      <c r="H244" s="258" t="n">
        <v>514.3430469</v>
      </c>
      <c r="I244" s="258" t="n">
        <v>39.6919091769668</v>
      </c>
      <c r="J244" s="258" t="n">
        <v>5.67353611961749</v>
      </c>
      <c r="K244" s="258" t="n">
        <v>36.3571154422395</v>
      </c>
    </row>
    <row r="245">
      <c r="A245" s="258" t="s">
        <v>89</v>
      </c>
      <c r="B245" s="258" t="s">
        <v>90</v>
      </c>
      <c r="C245" s="258" t="s">
        <v>17</v>
      </c>
      <c r="D245" s="258" t="n">
        <v>32251.5704691</v>
      </c>
      <c r="E245" s="258" t="n">
        <v>4.93631790143275</v>
      </c>
      <c r="F245" s="258" t="n">
        <v>97.5126323789029</v>
      </c>
      <c r="G245" s="258" t="n">
        <v>0.553512276002066</v>
      </c>
      <c r="H245" s="258" t="n">
        <v>822.6781511</v>
      </c>
      <c r="I245" s="258" t="n">
        <v>22.4955762471851</v>
      </c>
      <c r="J245" s="258" t="n">
        <v>2.48736762109707</v>
      </c>
      <c r="K245" s="258" t="n">
        <v>21.6994217618679</v>
      </c>
    </row>
    <row r="246">
      <c r="A246" s="258" t="s">
        <v>89</v>
      </c>
      <c r="B246" s="258" t="s">
        <v>90</v>
      </c>
      <c r="C246" s="258" t="s">
        <v>18</v>
      </c>
      <c r="D246" s="258" t="n">
        <v>3977.1650778</v>
      </c>
      <c r="E246" s="258" t="n">
        <v>13.5332644873099</v>
      </c>
      <c r="F246" s="258" t="n">
        <v>99.123536768174</v>
      </c>
      <c r="G246" s="258" t="n">
        <v>0.489515685646755</v>
      </c>
      <c r="H246" s="258" t="n">
        <v>35.166612</v>
      </c>
      <c r="I246" s="258" t="n">
        <v>57.3496001720358</v>
      </c>
      <c r="J246" s="258" t="n">
        <v>0.876463231826004</v>
      </c>
      <c r="K246" s="258" t="n">
        <v>55.3617360122607</v>
      </c>
    </row>
    <row r="247">
      <c r="A247" s="258" t="s">
        <v>91</v>
      </c>
      <c r="B247" s="258" t="s">
        <v>92</v>
      </c>
      <c r="C247" s="258" t="s">
        <v>16</v>
      </c>
      <c r="D247" s="258" t="n">
        <v>434.0909156</v>
      </c>
      <c r="E247" s="258" t="n">
        <v>47.4363503503201</v>
      </c>
      <c r="F247" s="258" t="n">
        <v>91.1527860673859</v>
      </c>
      <c r="G247" s="258" t="n">
        <v>9.84149603333847</v>
      </c>
      <c r="H247" s="258" t="n">
        <v>42.1325048</v>
      </c>
      <c r="I247" s="258" t="n">
        <v>99.9999999999999</v>
      </c>
      <c r="J247" s="258" t="n">
        <v>8.84721393261405</v>
      </c>
      <c r="K247" s="258" t="n">
        <v>101.396867911486</v>
      </c>
    </row>
    <row r="248">
      <c r="A248" s="258" t="s">
        <v>91</v>
      </c>
      <c r="B248" s="258" t="s">
        <v>92</v>
      </c>
      <c r="C248" s="258" t="s">
        <v>17</v>
      </c>
      <c r="D248" s="258" t="n">
        <v>60343.099731</v>
      </c>
      <c r="E248" s="258" t="n">
        <v>6.50143539700747</v>
      </c>
      <c r="F248" s="258" t="n">
        <v>97.5520142748678</v>
      </c>
      <c r="G248" s="258" t="n">
        <v>0.386460657183727</v>
      </c>
      <c r="H248" s="258" t="n">
        <v>1514.2593195</v>
      </c>
      <c r="I248" s="258" t="n">
        <v>16.7524503059541</v>
      </c>
      <c r="J248" s="258" t="n">
        <v>2.44798572513218</v>
      </c>
      <c r="K248" s="258" t="n">
        <v>15.4004229514966</v>
      </c>
    </row>
    <row r="249">
      <c r="A249" s="258" t="s">
        <v>91</v>
      </c>
      <c r="B249" s="258" t="s">
        <v>92</v>
      </c>
      <c r="C249" s="258" t="s">
        <v>18</v>
      </c>
      <c r="D249" s="258" t="n">
        <v>94228.8126475</v>
      </c>
      <c r="E249" s="258" t="n">
        <v>4.31337118992585</v>
      </c>
      <c r="F249" s="258" t="n">
        <v>99.2364151916292</v>
      </c>
      <c r="G249" s="258" t="n">
        <v>0.180022061996887</v>
      </c>
      <c r="H249" s="258" t="n">
        <v>725.0532953</v>
      </c>
      <c r="I249" s="258" t="n">
        <v>23.4299424520781</v>
      </c>
      <c r="J249" s="258" t="n">
        <v>0.763584808370805</v>
      </c>
      <c r="K249" s="258" t="n">
        <v>23.3958872572291</v>
      </c>
    </row>
    <row r="250">
      <c r="A250" s="258" t="s">
        <v>91</v>
      </c>
      <c r="B250" s="258" t="s">
        <v>92</v>
      </c>
      <c r="C250" s="258" t="s">
        <v>19</v>
      </c>
      <c r="D250" s="258" t="n">
        <v>9442.1844593</v>
      </c>
      <c r="E250" s="258" t="n">
        <v>24.2205408506355</v>
      </c>
      <c r="F250" s="258" t="n">
        <v>99.7199951857052</v>
      </c>
      <c r="G250" s="258" t="n">
        <v>0.288545046657286</v>
      </c>
      <c r="H250" s="258" t="n">
        <v>26.5128082</v>
      </c>
      <c r="I250" s="258" t="n">
        <v>99.9999999999997</v>
      </c>
      <c r="J250" s="258" t="n">
        <v>0.280004814294798</v>
      </c>
      <c r="K250" s="258" t="n">
        <v>102.761485497995</v>
      </c>
    </row>
    <row r="251">
      <c r="A251" s="258" t="s">
        <v>93</v>
      </c>
      <c r="B251" s="258" t="s">
        <v>94</v>
      </c>
      <c r="C251" s="258" t="s">
        <v>16</v>
      </c>
      <c r="D251" s="258" t="n">
        <v>122.1947037</v>
      </c>
      <c r="E251" s="258" t="n">
        <v>60.9742183429494</v>
      </c>
      <c r="F251" s="258" t="n">
        <v>100</v>
      </c>
      <c r="G251" s="258" t="n">
        <v>0</v>
      </c>
      <c r="H251" s="258"/>
      <c r="I251" s="258"/>
      <c r="J251" s="258"/>
      <c r="K251" s="258"/>
    </row>
    <row r="252">
      <c r="A252" s="258" t="s">
        <v>93</v>
      </c>
      <c r="B252" s="258" t="s">
        <v>94</v>
      </c>
      <c r="C252" s="258" t="s">
        <v>17</v>
      </c>
      <c r="D252" s="258" t="n">
        <v>22634.147567</v>
      </c>
      <c r="E252" s="258" t="n">
        <v>3.54319192937919</v>
      </c>
      <c r="F252" s="258" t="n">
        <v>99.3690775575771</v>
      </c>
      <c r="G252" s="258" t="n">
        <v>0.254407826340724</v>
      </c>
      <c r="H252" s="258" t="n">
        <v>143.7106192</v>
      </c>
      <c r="I252" s="258" t="n">
        <v>40.521463049199</v>
      </c>
      <c r="J252" s="258" t="n">
        <v>0.630922442422911</v>
      </c>
      <c r="K252" s="258" t="n">
        <v>40.0687458981852</v>
      </c>
    </row>
    <row r="253">
      <c r="A253" s="258" t="s">
        <v>93</v>
      </c>
      <c r="B253" s="258" t="s">
        <v>94</v>
      </c>
      <c r="C253" s="258" t="s">
        <v>18</v>
      </c>
      <c r="D253" s="258" t="n">
        <v>49819.9004007</v>
      </c>
      <c r="E253" s="258" t="n">
        <v>2.25951678786948</v>
      </c>
      <c r="F253" s="258" t="n">
        <v>97.7043490720696</v>
      </c>
      <c r="G253" s="258" t="n">
        <v>0.470172738655184</v>
      </c>
      <c r="H253" s="258" t="n">
        <v>1170.5630473</v>
      </c>
      <c r="I253" s="258" t="n">
        <v>20.065119041609</v>
      </c>
      <c r="J253" s="258" t="n">
        <v>2.29565092793035</v>
      </c>
      <c r="K253" s="258" t="n">
        <v>20.0108478265694</v>
      </c>
    </row>
    <row r="254">
      <c r="A254" s="258" t="s">
        <v>93</v>
      </c>
      <c r="B254" s="258" t="s">
        <v>94</v>
      </c>
      <c r="C254" s="258" t="s">
        <v>19</v>
      </c>
      <c r="D254" s="258" t="n">
        <v>17935.293423</v>
      </c>
      <c r="E254" s="258" t="n">
        <v>2.89188971751313</v>
      </c>
      <c r="F254" s="258" t="n">
        <v>99.5200284694835</v>
      </c>
      <c r="G254" s="258" t="n">
        <v>0.284198031651411</v>
      </c>
      <c r="H254" s="258" t="n">
        <v>86.4994752</v>
      </c>
      <c r="I254" s="258" t="n">
        <v>58.9293569044718</v>
      </c>
      <c r="J254" s="258" t="n">
        <v>0.479971530516475</v>
      </c>
      <c r="K254" s="258" t="n">
        <v>58.9272371435971</v>
      </c>
    </row>
    <row r="255">
      <c r="A255" s="258" t="s">
        <v>95</v>
      </c>
      <c r="B255" s="258" t="s">
        <v>96</v>
      </c>
      <c r="C255" s="258" t="s">
        <v>16</v>
      </c>
      <c r="D255" s="258" t="n">
        <v>390.5820648</v>
      </c>
      <c r="E255" s="258" t="n">
        <v>43.7296856840984</v>
      </c>
      <c r="F255" s="258" t="n">
        <v>100</v>
      </c>
      <c r="G255" s="258" t="n">
        <v>0</v>
      </c>
      <c r="H255" s="258"/>
      <c r="I255" s="258"/>
      <c r="J255" s="258"/>
      <c r="K255" s="258"/>
    </row>
    <row r="256">
      <c r="A256" s="258" t="s">
        <v>95</v>
      </c>
      <c r="B256" s="258" t="s">
        <v>96</v>
      </c>
      <c r="C256" s="258" t="s">
        <v>17</v>
      </c>
      <c r="D256" s="258" t="n">
        <v>11076.7231862</v>
      </c>
      <c r="E256" s="258" t="n">
        <v>24.1096075243699</v>
      </c>
      <c r="F256" s="258" t="n">
        <v>99.4078315368725</v>
      </c>
      <c r="G256" s="258" t="n">
        <v>0.593894212497304</v>
      </c>
      <c r="H256" s="258" t="n">
        <v>65.9835955</v>
      </c>
      <c r="I256" s="258" t="n">
        <v>99.9999999999999</v>
      </c>
      <c r="J256" s="258" t="n">
        <v>0.59216846312753</v>
      </c>
      <c r="K256" s="258" t="n">
        <v>99.6975345746183</v>
      </c>
    </row>
    <row r="257">
      <c r="A257" s="258" t="s">
        <v>95</v>
      </c>
      <c r="B257" s="258" t="s">
        <v>96</v>
      </c>
      <c r="C257" s="258" t="s">
        <v>18</v>
      </c>
      <c r="D257" s="258" t="n">
        <v>107193.4438566</v>
      </c>
      <c r="E257" s="258" t="n">
        <v>2.4928905788715</v>
      </c>
      <c r="F257" s="258" t="n">
        <v>98.8880787723833</v>
      </c>
      <c r="G257" s="258" t="n">
        <v>0.221481827888353</v>
      </c>
      <c r="H257" s="258" t="n">
        <v>1205.3087406</v>
      </c>
      <c r="I257" s="258" t="n">
        <v>19.7474201544274</v>
      </c>
      <c r="J257" s="258" t="n">
        <v>1.11192122761672</v>
      </c>
      <c r="K257" s="258" t="n">
        <v>19.6973597579562</v>
      </c>
    </row>
    <row r="258">
      <c r="A258" s="258" t="s">
        <v>95</v>
      </c>
      <c r="B258" s="258" t="s">
        <v>96</v>
      </c>
      <c r="C258" s="258" t="s">
        <v>19</v>
      </c>
      <c r="D258" s="258" t="n">
        <v>8165.8974667</v>
      </c>
      <c r="E258" s="258" t="n">
        <v>24.6588756244191</v>
      </c>
      <c r="F258" s="258" t="n">
        <v>100</v>
      </c>
      <c r="G258" s="258" t="n">
        <v>0</v>
      </c>
      <c r="H258" s="258"/>
      <c r="I258" s="258"/>
      <c r="J258" s="258"/>
      <c r="K258" s="258"/>
    </row>
    <row r="259">
      <c r="A259" s="258" t="s">
        <v>97</v>
      </c>
      <c r="B259" s="258" t="s">
        <v>98</v>
      </c>
      <c r="C259" s="258" t="s">
        <v>16</v>
      </c>
      <c r="D259" s="258" t="n">
        <v>861.1550712</v>
      </c>
      <c r="E259" s="258" t="n">
        <v>76.2267526213697</v>
      </c>
      <c r="F259" s="258" t="n">
        <v>91.1389045029379</v>
      </c>
      <c r="G259" s="258" t="n">
        <v>3.69102250148564</v>
      </c>
      <c r="H259" s="258" t="n">
        <v>83.7268932</v>
      </c>
      <c r="I259" s="258" t="n">
        <v>100</v>
      </c>
      <c r="J259" s="258" t="n">
        <v>8.86109549706207</v>
      </c>
      <c r="K259" s="258" t="n">
        <v>37.96322332748</v>
      </c>
    </row>
    <row r="260">
      <c r="A260" s="258" t="s">
        <v>97</v>
      </c>
      <c r="B260" s="258" t="s">
        <v>98</v>
      </c>
      <c r="C260" s="258" t="s">
        <v>17</v>
      </c>
      <c r="D260" s="258" t="n">
        <v>78175.938689</v>
      </c>
      <c r="E260" s="258" t="n">
        <v>7.59565118312742</v>
      </c>
      <c r="F260" s="258" t="n">
        <v>97.0947269329545</v>
      </c>
      <c r="G260" s="258" t="n">
        <v>0.582875926737058</v>
      </c>
      <c r="H260" s="258" t="n">
        <v>2339.1841796</v>
      </c>
      <c r="I260" s="258" t="n">
        <v>21.3182591393047</v>
      </c>
      <c r="J260" s="258" t="n">
        <v>2.90527306704547</v>
      </c>
      <c r="K260" s="258" t="n">
        <v>19.4798139921082</v>
      </c>
    </row>
    <row r="261">
      <c r="A261" s="258" t="s">
        <v>97</v>
      </c>
      <c r="B261" s="258" t="s">
        <v>98</v>
      </c>
      <c r="C261" s="258" t="s">
        <v>18</v>
      </c>
      <c r="D261" s="258" t="n">
        <v>79792.620837</v>
      </c>
      <c r="E261" s="258" t="n">
        <v>6.93901250655751</v>
      </c>
      <c r="F261" s="258" t="n">
        <v>98.3010816462749</v>
      </c>
      <c r="G261" s="258" t="n">
        <v>0.536299457066704</v>
      </c>
      <c r="H261" s="258" t="n">
        <v>1379.0402482</v>
      </c>
      <c r="I261" s="258" t="n">
        <v>31.5119684260935</v>
      </c>
      <c r="J261" s="258" t="n">
        <v>1.6989183537251</v>
      </c>
      <c r="K261" s="258" t="n">
        <v>31.0308123991797</v>
      </c>
    </row>
    <row r="262">
      <c r="A262" s="258" t="s">
        <v>97</v>
      </c>
      <c r="B262" s="258" t="s">
        <v>98</v>
      </c>
      <c r="C262" s="258" t="s">
        <v>19</v>
      </c>
      <c r="D262" s="258" t="n">
        <v>13385.1371974</v>
      </c>
      <c r="E262" s="258" t="n">
        <v>12.7137641739349</v>
      </c>
      <c r="F262" s="258" t="n">
        <v>100</v>
      </c>
      <c r="G262" s="258" t="n">
        <v>0</v>
      </c>
      <c r="H262" s="258"/>
      <c r="I262" s="258"/>
      <c r="J262" s="258"/>
      <c r="K262" s="258"/>
    </row>
    <row r="263">
      <c r="A263" s="258" t="s">
        <v>97</v>
      </c>
      <c r="B263" s="258" t="s">
        <v>98</v>
      </c>
      <c r="C263" s="258" t="s">
        <v>20</v>
      </c>
      <c r="D263" s="258" t="n">
        <v>7512.9286872</v>
      </c>
      <c r="E263" s="258" t="n">
        <v>13.5674237090265</v>
      </c>
      <c r="F263" s="258" t="n">
        <v>100</v>
      </c>
      <c r="G263" s="258" t="n">
        <v>0</v>
      </c>
      <c r="H263" s="258"/>
      <c r="I263" s="258"/>
      <c r="J263" s="258"/>
      <c r="K263" s="258"/>
    </row>
    <row r="264">
      <c r="A264" s="258" t="s">
        <v>97</v>
      </c>
      <c r="B264" s="258" t="s">
        <v>98</v>
      </c>
      <c r="C264" s="258" t="s">
        <v>21</v>
      </c>
      <c r="D264" s="258" t="n">
        <v>1016.1635799</v>
      </c>
      <c r="E264" s="258" t="n">
        <v>43.6250676889891</v>
      </c>
      <c r="F264" s="258" t="n">
        <v>95.7839316904661</v>
      </c>
      <c r="G264" s="258" t="n">
        <v>2.61792138871949</v>
      </c>
      <c r="H264" s="258" t="n">
        <v>44.7279099</v>
      </c>
      <c r="I264" s="258" t="n">
        <v>70.4594602257981</v>
      </c>
      <c r="J264" s="258" t="n">
        <v>4.21606830953391</v>
      </c>
      <c r="K264" s="258" t="n">
        <v>59.4759821374524</v>
      </c>
    </row>
    <row r="265">
      <c r="A265" s="258" t="s">
        <v>97</v>
      </c>
      <c r="B265" s="258" t="s">
        <v>98</v>
      </c>
      <c r="C265" s="258" t="s">
        <v>22</v>
      </c>
      <c r="D265" s="258" t="n">
        <v>1199.0542018</v>
      </c>
      <c r="E265" s="258" t="n">
        <v>39.8881503519318</v>
      </c>
      <c r="F265" s="258" t="n">
        <v>89.2751290397295</v>
      </c>
      <c r="G265" s="258" t="n">
        <v>11.6605291317949</v>
      </c>
      <c r="H265" s="258" t="n">
        <v>144.0457351</v>
      </c>
      <c r="I265" s="258" t="n">
        <v>100</v>
      </c>
      <c r="J265" s="258" t="n">
        <v>10.7248709602705</v>
      </c>
      <c r="K265" s="258" t="n">
        <v>97.0636613502206</v>
      </c>
    </row>
    <row r="266">
      <c r="A266" s="258" t="s">
        <v>99</v>
      </c>
      <c r="B266" s="258" t="s">
        <v>100</v>
      </c>
      <c r="C266" s="258" t="s">
        <v>16</v>
      </c>
      <c r="D266" s="258" t="n">
        <v>53.9198778</v>
      </c>
      <c r="E266" s="258" t="n">
        <v>61.2694178676773</v>
      </c>
      <c r="F266" s="258" t="n">
        <v>100</v>
      </c>
      <c r="G266" s="258" t="n">
        <v>0</v>
      </c>
      <c r="H266" s="258"/>
      <c r="I266" s="258"/>
      <c r="J266" s="258"/>
      <c r="K266" s="258"/>
    </row>
    <row r="267">
      <c r="A267" s="258" t="s">
        <v>99</v>
      </c>
      <c r="B267" s="258" t="s">
        <v>100</v>
      </c>
      <c r="C267" s="258" t="s">
        <v>17</v>
      </c>
      <c r="D267" s="258" t="n">
        <v>81.2226292</v>
      </c>
      <c r="E267" s="258" t="n">
        <v>70.9071193205812</v>
      </c>
      <c r="F267" s="258" t="n">
        <v>100</v>
      </c>
      <c r="G267" s="258" t="n">
        <v>0</v>
      </c>
      <c r="H267" s="258"/>
      <c r="I267" s="258"/>
      <c r="J267" s="258"/>
      <c r="K267" s="258"/>
    </row>
    <row r="268">
      <c r="A268" s="258" t="s">
        <v>99</v>
      </c>
      <c r="B268" s="258" t="s">
        <v>100</v>
      </c>
      <c r="C268" s="258" t="s">
        <v>18</v>
      </c>
      <c r="D268" s="258" t="n">
        <v>32629.4697067</v>
      </c>
      <c r="E268" s="258" t="n">
        <v>4.75136753418042</v>
      </c>
      <c r="F268" s="258" t="n">
        <v>98.5634511749439</v>
      </c>
      <c r="G268" s="258" t="n">
        <v>0.359517969830198</v>
      </c>
      <c r="H268" s="258" t="n">
        <v>475.5700598</v>
      </c>
      <c r="I268" s="258" t="n">
        <v>25.3744861804431</v>
      </c>
      <c r="J268" s="258" t="n">
        <v>1.43654882505607</v>
      </c>
      <c r="K268" s="258" t="n">
        <v>24.6669874687278</v>
      </c>
    </row>
    <row r="269">
      <c r="A269" s="258" t="s">
        <v>99</v>
      </c>
      <c r="B269" s="258" t="s">
        <v>100</v>
      </c>
      <c r="C269" s="258" t="s">
        <v>19</v>
      </c>
      <c r="D269" s="258" t="n">
        <v>11468.954514</v>
      </c>
      <c r="E269" s="258" t="n">
        <v>11.8535820015062</v>
      </c>
      <c r="F269" s="258" t="n">
        <v>99.4584002415235</v>
      </c>
      <c r="G269" s="258" t="n">
        <v>0.450978686553343</v>
      </c>
      <c r="H269" s="258" t="n">
        <v>62.4540811</v>
      </c>
      <c r="I269" s="258" t="n">
        <v>82.9207564214348</v>
      </c>
      <c r="J269" s="258" t="n">
        <v>0.5415997584765</v>
      </c>
      <c r="K269" s="258" t="n">
        <v>82.816910468702</v>
      </c>
    </row>
    <row r="270">
      <c r="A270" s="258" t="s">
        <v>101</v>
      </c>
      <c r="B270" s="258" t="s">
        <v>102</v>
      </c>
      <c r="C270" s="258" t="s">
        <v>18</v>
      </c>
      <c r="D270" s="258" t="n">
        <v>57.5341737</v>
      </c>
      <c r="E270" s="258" t="n">
        <v>57.2689586487378</v>
      </c>
      <c r="F270" s="258" t="n">
        <v>100</v>
      </c>
      <c r="G270" s="258" t="n">
        <v>0</v>
      </c>
      <c r="H270" s="258"/>
      <c r="I270" s="258"/>
      <c r="J270" s="258"/>
      <c r="K270" s="258"/>
    </row>
    <row r="271">
      <c r="A271" s="258" t="s">
        <v>101</v>
      </c>
      <c r="B271" s="258" t="s">
        <v>102</v>
      </c>
      <c r="C271" s="258" t="s">
        <v>19</v>
      </c>
      <c r="D271" s="258" t="n">
        <v>12790.2617545</v>
      </c>
      <c r="E271" s="258" t="n">
        <v>5.89675763194261</v>
      </c>
      <c r="F271" s="258" t="n">
        <v>99.6503492739518</v>
      </c>
      <c r="G271" s="258" t="n">
        <v>0.183598030786884</v>
      </c>
      <c r="H271" s="258" t="n">
        <v>44.8781599</v>
      </c>
      <c r="I271" s="258" t="n">
        <v>52.9826513568737</v>
      </c>
      <c r="J271" s="258" t="n">
        <v>0.349650726048185</v>
      </c>
      <c r="K271" s="258" t="n">
        <v>52.3253822484598</v>
      </c>
    </row>
    <row r="272">
      <c r="A272" s="258" t="s">
        <v>101</v>
      </c>
      <c r="B272" s="258" t="s">
        <v>102</v>
      </c>
      <c r="C272" s="258" t="s">
        <v>20</v>
      </c>
      <c r="D272" s="258" t="n">
        <v>4826.2021964</v>
      </c>
      <c r="E272" s="258" t="n">
        <v>20.2868998540666</v>
      </c>
      <c r="F272" s="258" t="n">
        <v>100</v>
      </c>
      <c r="G272" s="258" t="n">
        <v>0</v>
      </c>
      <c r="H272" s="258"/>
      <c r="I272" s="258"/>
      <c r="J272" s="258"/>
      <c r="K272" s="258"/>
    </row>
    <row r="273">
      <c r="A273" s="258" t="s">
        <v>103</v>
      </c>
      <c r="B273" s="258" t="s">
        <v>104</v>
      </c>
      <c r="C273" s="258" t="s">
        <v>17</v>
      </c>
      <c r="D273" s="258" t="n">
        <v>194.4614635</v>
      </c>
      <c r="E273" s="258" t="n">
        <v>45.0224591558289</v>
      </c>
      <c r="F273" s="258" t="n">
        <v>100</v>
      </c>
      <c r="G273" s="258" t="n">
        <v>0</v>
      </c>
      <c r="H273" s="258"/>
      <c r="I273" s="258"/>
      <c r="J273" s="258"/>
      <c r="K273" s="258"/>
    </row>
    <row r="274">
      <c r="A274" s="258" t="s">
        <v>103</v>
      </c>
      <c r="B274" s="258" t="s">
        <v>104</v>
      </c>
      <c r="C274" s="258" t="s">
        <v>18</v>
      </c>
      <c r="D274" s="258" t="n">
        <v>17365.2153676</v>
      </c>
      <c r="E274" s="258" t="n">
        <v>2.28473147706577</v>
      </c>
      <c r="F274" s="258" t="n">
        <v>99.0921371638746</v>
      </c>
      <c r="G274" s="258" t="n">
        <v>0.335383589601798</v>
      </c>
      <c r="H274" s="258" t="n">
        <v>159.0967167</v>
      </c>
      <c r="I274" s="258" t="n">
        <v>36.3694001200184</v>
      </c>
      <c r="J274" s="258" t="n">
        <v>0.907862836125445</v>
      </c>
      <c r="K274" s="258" t="n">
        <v>36.6067156192545</v>
      </c>
    </row>
    <row r="275">
      <c r="A275" s="258" t="s">
        <v>107</v>
      </c>
      <c r="B275" s="258" t="s">
        <v>108</v>
      </c>
      <c r="C275" s="258" t="s">
        <v>16</v>
      </c>
      <c r="D275" s="258" t="n">
        <v>706.3222821</v>
      </c>
      <c r="E275" s="258" t="n">
        <v>33.8184250828458</v>
      </c>
      <c r="F275" s="258" t="n">
        <v>99.3101628098684</v>
      </c>
      <c r="G275" s="258" t="n">
        <v>0.679962080099465</v>
      </c>
      <c r="H275" s="258" t="n">
        <v>4.9063194</v>
      </c>
      <c r="I275" s="258" t="n">
        <v>99.9999999999999</v>
      </c>
      <c r="J275" s="258" t="n">
        <v>0.689837190131618</v>
      </c>
      <c r="K275" s="258" t="n">
        <v>97.8885247783333</v>
      </c>
    </row>
    <row r="276">
      <c r="A276" s="258" t="s">
        <v>107</v>
      </c>
      <c r="B276" s="258" t="s">
        <v>108</v>
      </c>
      <c r="C276" s="258" t="s">
        <v>17</v>
      </c>
      <c r="D276" s="258" t="n">
        <v>439.5857186</v>
      </c>
      <c r="E276" s="258" t="n">
        <v>45.4565596183406</v>
      </c>
      <c r="F276" s="258" t="n">
        <v>100</v>
      </c>
      <c r="G276" s="258" t="n">
        <v>0</v>
      </c>
      <c r="H276" s="258"/>
      <c r="I276" s="258"/>
      <c r="J276" s="258"/>
      <c r="K276" s="258"/>
    </row>
    <row r="277">
      <c r="A277" s="258" t="s">
        <v>107</v>
      </c>
      <c r="B277" s="258" t="s">
        <v>108</v>
      </c>
      <c r="C277" s="258" t="s">
        <v>18</v>
      </c>
      <c r="D277" s="258" t="n">
        <v>26088.1034526</v>
      </c>
      <c r="E277" s="258" t="n">
        <v>2.03473964429538</v>
      </c>
      <c r="F277" s="258" t="n">
        <v>98.4850105665745</v>
      </c>
      <c r="G277" s="258" t="n">
        <v>0.341794336811274</v>
      </c>
      <c r="H277" s="258" t="n">
        <v>401.3118427</v>
      </c>
      <c r="I277" s="258" t="n">
        <v>22.3953811268493</v>
      </c>
      <c r="J277" s="258" t="n">
        <v>1.51498943342553</v>
      </c>
      <c r="K277" s="258" t="n">
        <v>22.2190453146209</v>
      </c>
    </row>
    <row r="278">
      <c r="A278" s="258" t="s">
        <v>111</v>
      </c>
      <c r="B278" s="258" t="s">
        <v>112</v>
      </c>
      <c r="C278" s="258" t="s">
        <v>16</v>
      </c>
      <c r="D278" s="258" t="n">
        <v>9534.5713423</v>
      </c>
      <c r="E278" s="258" t="n">
        <v>15.9622715515214</v>
      </c>
      <c r="F278" s="258" t="n">
        <v>92.8758551440766</v>
      </c>
      <c r="G278" s="258" t="n">
        <v>1.30725349507788</v>
      </c>
      <c r="H278" s="258" t="n">
        <v>731.3598058</v>
      </c>
      <c r="I278" s="258" t="n">
        <v>23.8521741233245</v>
      </c>
      <c r="J278" s="258" t="n">
        <v>7.12414485592336</v>
      </c>
      <c r="K278" s="258" t="n">
        <v>17.0423663051283</v>
      </c>
    </row>
    <row r="279">
      <c r="A279" s="258" t="s">
        <v>111</v>
      </c>
      <c r="B279" s="258" t="s">
        <v>112</v>
      </c>
      <c r="C279" s="258" t="s">
        <v>17</v>
      </c>
      <c r="D279" s="258" t="n">
        <v>61928.2343099</v>
      </c>
      <c r="E279" s="258" t="n">
        <v>3.68170484843992</v>
      </c>
      <c r="F279" s="258" t="n">
        <v>96.0843957994749</v>
      </c>
      <c r="G279" s="258" t="n">
        <v>0.503977441737433</v>
      </c>
      <c r="H279" s="258" t="n">
        <v>2523.68194</v>
      </c>
      <c r="I279" s="258" t="n">
        <v>12.6797428540491</v>
      </c>
      <c r="J279" s="258" t="n">
        <v>3.91560420052509</v>
      </c>
      <c r="K279" s="258" t="n">
        <v>12.3670231989772</v>
      </c>
    </row>
    <row r="280">
      <c r="A280" s="258" t="s">
        <v>111</v>
      </c>
      <c r="B280" s="258" t="s">
        <v>112</v>
      </c>
      <c r="C280" s="258" t="s">
        <v>18</v>
      </c>
      <c r="D280" s="258" t="n">
        <v>8059.9384788</v>
      </c>
      <c r="E280" s="258" t="n">
        <v>15.9418684307095</v>
      </c>
      <c r="F280" s="258" t="n">
        <v>91.8390691653539</v>
      </c>
      <c r="G280" s="258" t="n">
        <v>1.61786383492374</v>
      </c>
      <c r="H280" s="258" t="n">
        <v>716.2158878</v>
      </c>
      <c r="I280" s="258" t="n">
        <v>22.4971451645499</v>
      </c>
      <c r="J280" s="258" t="n">
        <v>8.16093083464611</v>
      </c>
      <c r="K280" s="258" t="n">
        <v>18.2066374101465</v>
      </c>
    </row>
    <row r="281">
      <c r="A281" s="258" t="s">
        <v>113</v>
      </c>
      <c r="B281" s="258" t="s">
        <v>114</v>
      </c>
      <c r="C281" s="258" t="s">
        <v>16</v>
      </c>
      <c r="D281" s="258" t="n">
        <v>75307.2272402</v>
      </c>
      <c r="E281" s="258" t="n">
        <v>5.00074220527738</v>
      </c>
      <c r="F281" s="258" t="n">
        <v>95.433449792498</v>
      </c>
      <c r="G281" s="258" t="n">
        <v>0.597672805780257</v>
      </c>
      <c r="H281" s="258" t="n">
        <v>3603.4978818</v>
      </c>
      <c r="I281" s="258" t="n">
        <v>13.0715885635251</v>
      </c>
      <c r="J281" s="258" t="n">
        <v>4.56655020750197</v>
      </c>
      <c r="K281" s="258" t="n">
        <v>12.4903866400219</v>
      </c>
    </row>
    <row r="282">
      <c r="A282" s="258" t="s">
        <v>113</v>
      </c>
      <c r="B282" s="258" t="s">
        <v>114</v>
      </c>
      <c r="C282" s="258" t="s">
        <v>17</v>
      </c>
      <c r="D282" s="258" t="n">
        <v>38463.9254415</v>
      </c>
      <c r="E282" s="258" t="n">
        <v>9.17189260445788</v>
      </c>
      <c r="F282" s="258" t="n">
        <v>96.9027301789404</v>
      </c>
      <c r="G282" s="258" t="n">
        <v>0.733871896662164</v>
      </c>
      <c r="H282" s="258" t="n">
        <v>1229.40969</v>
      </c>
      <c r="I282" s="258" t="n">
        <v>25.3062637189417</v>
      </c>
      <c r="J282" s="258" t="n">
        <v>3.09726982105961</v>
      </c>
      <c r="K282" s="258" t="n">
        <v>22.9602826026413</v>
      </c>
    </row>
    <row r="283">
      <c r="A283" s="258" t="s">
        <v>113</v>
      </c>
      <c r="B283" s="258" t="s">
        <v>114</v>
      </c>
      <c r="C283" s="258" t="s">
        <v>18</v>
      </c>
      <c r="D283" s="258" t="n">
        <v>5666.3767099</v>
      </c>
      <c r="E283" s="258" t="n">
        <v>28.6874247260959</v>
      </c>
      <c r="F283" s="258" t="n">
        <v>98.7710834878794</v>
      </c>
      <c r="G283" s="258" t="n">
        <v>1.27890682276774</v>
      </c>
      <c r="H283" s="258" t="n">
        <v>70.5014429</v>
      </c>
      <c r="I283" s="258" t="n">
        <v>100</v>
      </c>
      <c r="J283" s="258" t="n">
        <v>1.22891651212063</v>
      </c>
      <c r="K283" s="258" t="n">
        <v>102.788929369037</v>
      </c>
    </row>
    <row r="284">
      <c r="A284" s="258" t="s">
        <v>113</v>
      </c>
      <c r="B284" s="258" t="s">
        <v>114</v>
      </c>
      <c r="C284" s="258" t="s">
        <v>22</v>
      </c>
      <c r="D284" s="258" t="n">
        <v>1526.4104388</v>
      </c>
      <c r="E284" s="258" t="n">
        <v>38.4266549113233</v>
      </c>
      <c r="F284" s="258" t="n">
        <v>86.0080037963416</v>
      </c>
      <c r="G284" s="258" t="n">
        <v>11.2780984111125</v>
      </c>
      <c r="H284" s="258" t="n">
        <v>248.3202507</v>
      </c>
      <c r="I284" s="258" t="n">
        <v>100</v>
      </c>
      <c r="J284" s="258" t="n">
        <v>13.9919962036584</v>
      </c>
      <c r="K284" s="258" t="n">
        <v>69.3258286265728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758</v>
      </c>
    </row>
    <row r="294">
      <c r="A294" s="5" t="s">
        <v>31</v>
      </c>
      <c r="B294" s="5" t="s">
        <v>119</v>
      </c>
      <c r="C294" s="5" t="s">
        <v>11</v>
      </c>
      <c r="D294" s="5" t="s">
        <v>740</v>
      </c>
      <c r="E294" s="5" t="s">
        <v>741</v>
      </c>
      <c r="F294" s="5" t="s">
        <v>742</v>
      </c>
      <c r="G294" s="5" t="s">
        <v>743</v>
      </c>
      <c r="H294" s="5" t="s">
        <v>498</v>
      </c>
      <c r="I294" s="5" t="s">
        <v>499</v>
      </c>
      <c r="J294" s="5" t="s">
        <v>500</v>
      </c>
      <c r="K294" s="5" t="s">
        <v>501</v>
      </c>
    </row>
    <row r="295">
      <c r="A295" s="259" t="s">
        <v>97</v>
      </c>
      <c r="B295" s="259" t="s">
        <v>121</v>
      </c>
      <c r="C295" s="259" t="s">
        <v>16</v>
      </c>
      <c r="D295" s="259" t="n">
        <v>92.975109</v>
      </c>
      <c r="E295" s="259" t="n">
        <v>100</v>
      </c>
      <c r="F295" s="259" t="n">
        <v>4.50665383008616</v>
      </c>
      <c r="G295" s="259" t="n">
        <v>91.9641347223977</v>
      </c>
      <c r="H295" s="259" t="n">
        <v>1970.0879197</v>
      </c>
      <c r="I295" s="259" t="n">
        <v>32.6642829812762</v>
      </c>
      <c r="J295" s="259" t="n">
        <v>95.4933461699138</v>
      </c>
      <c r="K295" s="259" t="n">
        <v>4.34009841104332</v>
      </c>
    </row>
    <row r="296">
      <c r="A296" s="259" t="s">
        <v>97</v>
      </c>
      <c r="B296" s="259" t="s">
        <v>121</v>
      </c>
      <c r="C296" s="259" t="s">
        <v>17</v>
      </c>
      <c r="D296" s="259" t="n">
        <v>416.8367181</v>
      </c>
      <c r="E296" s="259" t="n">
        <v>26.4034405078396</v>
      </c>
      <c r="F296" s="259" t="n">
        <v>7.60981377007892</v>
      </c>
      <c r="G296" s="259" t="n">
        <v>20.6179341295304</v>
      </c>
      <c r="H296" s="259" t="n">
        <v>5060.783769</v>
      </c>
      <c r="I296" s="259" t="n">
        <v>18.2087701071818</v>
      </c>
      <c r="J296" s="259" t="n">
        <v>92.3901862299211</v>
      </c>
      <c r="K296" s="259" t="n">
        <v>1.69821758621662</v>
      </c>
    </row>
    <row r="297">
      <c r="A297" s="259" t="s">
        <v>97</v>
      </c>
      <c r="B297" s="259" t="s">
        <v>121</v>
      </c>
      <c r="C297" s="259" t="s">
        <v>18</v>
      </c>
      <c r="D297" s="259" t="n">
        <v>221.2102938</v>
      </c>
      <c r="E297" s="259" t="n">
        <v>35.9560081475862</v>
      </c>
      <c r="F297" s="259" t="n">
        <v>1.28451962316726</v>
      </c>
      <c r="G297" s="259" t="n">
        <v>34.8771658503084</v>
      </c>
      <c r="H297" s="259" t="n">
        <v>17000.0364517</v>
      </c>
      <c r="I297" s="259" t="n">
        <v>7.20904399685263</v>
      </c>
      <c r="J297" s="259" t="n">
        <v>98.7154803768327</v>
      </c>
      <c r="K297" s="259" t="n">
        <v>0.453833621273591</v>
      </c>
    </row>
    <row r="298">
      <c r="A298" s="259" t="s">
        <v>97</v>
      </c>
      <c r="B298" s="259" t="s">
        <v>121</v>
      </c>
      <c r="C298" s="259" t="s">
        <v>19</v>
      </c>
      <c r="D298" s="259"/>
      <c r="E298" s="259"/>
      <c r="F298" s="259"/>
      <c r="G298" s="259"/>
      <c r="H298" s="259" t="n">
        <v>336.673001</v>
      </c>
      <c r="I298" s="259" t="n">
        <v>75.0601800273034</v>
      </c>
      <c r="J298" s="259" t="n">
        <v>100</v>
      </c>
      <c r="K298" s="259" t="n">
        <v>0</v>
      </c>
    </row>
    <row r="299">
      <c r="A299" s="259" t="s">
        <v>97</v>
      </c>
      <c r="B299" s="259" t="s">
        <v>121</v>
      </c>
      <c r="C299" s="259" t="s">
        <v>20</v>
      </c>
      <c r="D299" s="259"/>
      <c r="E299" s="259"/>
      <c r="F299" s="259"/>
      <c r="G299" s="259"/>
      <c r="H299" s="259" t="n">
        <v>415.378406</v>
      </c>
      <c r="I299" s="259" t="n">
        <v>71.7079752147313</v>
      </c>
      <c r="J299" s="259" t="n">
        <v>100</v>
      </c>
      <c r="K299" s="259" t="n">
        <v>0</v>
      </c>
    </row>
    <row r="300">
      <c r="A300" s="259" t="s">
        <v>130</v>
      </c>
      <c r="B300" s="259" t="s">
        <v>131</v>
      </c>
      <c r="C300" s="259" t="s">
        <v>17</v>
      </c>
      <c r="D300" s="259"/>
      <c r="E300" s="259"/>
      <c r="F300" s="259"/>
      <c r="G300" s="259"/>
      <c r="H300" s="259" t="n">
        <v>1092.9133294</v>
      </c>
      <c r="I300" s="259" t="n">
        <v>55.7176827403156</v>
      </c>
      <c r="J300" s="259" t="n">
        <v>100</v>
      </c>
      <c r="K300" s="259" t="n">
        <v>0.00000000000000618590542570583</v>
      </c>
    </row>
    <row r="301">
      <c r="A301" s="259" t="s">
        <v>130</v>
      </c>
      <c r="B301" s="259" t="s">
        <v>131</v>
      </c>
      <c r="C301" s="259" t="s">
        <v>18</v>
      </c>
      <c r="D301" s="259"/>
      <c r="E301" s="259"/>
      <c r="F301" s="259"/>
      <c r="G301" s="259"/>
      <c r="H301" s="259" t="n">
        <v>2346.8714477</v>
      </c>
      <c r="I301" s="259" t="n">
        <v>27.0538097654778</v>
      </c>
      <c r="J301" s="259" t="n">
        <v>100</v>
      </c>
      <c r="K301" s="259" t="n">
        <v>0</v>
      </c>
    </row>
    <row r="302">
      <c r="A302" s="259" t="s">
        <v>130</v>
      </c>
      <c r="B302" s="259" t="s">
        <v>131</v>
      </c>
      <c r="C302" s="259" t="s">
        <v>19</v>
      </c>
      <c r="D302" s="259"/>
      <c r="E302" s="259"/>
      <c r="F302" s="259"/>
      <c r="G302" s="259"/>
      <c r="H302" s="259" t="n">
        <v>10235.6752756</v>
      </c>
      <c r="I302" s="259" t="n">
        <v>10.5143189592866</v>
      </c>
      <c r="J302" s="259" t="n">
        <v>100</v>
      </c>
      <c r="K302" s="259" t="n">
        <v>0.00000000000000116732389968528</v>
      </c>
    </row>
    <row r="303">
      <c r="A303" s="259" t="s">
        <v>130</v>
      </c>
      <c r="B303" s="259" t="s">
        <v>131</v>
      </c>
      <c r="C303" s="259" t="s">
        <v>20</v>
      </c>
      <c r="D303" s="259"/>
      <c r="E303" s="259"/>
      <c r="F303" s="259"/>
      <c r="G303" s="259"/>
      <c r="H303" s="259" t="n">
        <v>7512.9286872</v>
      </c>
      <c r="I303" s="259" t="n">
        <v>13.5674237090265</v>
      </c>
      <c r="J303" s="259" t="n">
        <v>100</v>
      </c>
      <c r="K303" s="259" t="n">
        <v>0</v>
      </c>
    </row>
    <row r="304">
      <c r="A304" s="259" t="s">
        <v>130</v>
      </c>
      <c r="B304" s="259" t="s">
        <v>131</v>
      </c>
      <c r="C304" s="259" t="s">
        <v>21</v>
      </c>
      <c r="D304" s="259" t="n">
        <v>44.7279099</v>
      </c>
      <c r="E304" s="259" t="n">
        <v>70.4594602257981</v>
      </c>
      <c r="F304" s="259" t="n">
        <v>4.21606830953391</v>
      </c>
      <c r="G304" s="259" t="n">
        <v>59.4759821374524</v>
      </c>
      <c r="H304" s="259" t="n">
        <v>1016.1635799</v>
      </c>
      <c r="I304" s="259" t="n">
        <v>43.6250676889891</v>
      </c>
      <c r="J304" s="259" t="n">
        <v>95.7839316904661</v>
      </c>
      <c r="K304" s="259" t="n">
        <v>2.61792138871949</v>
      </c>
    </row>
    <row r="305">
      <c r="A305" s="259" t="s">
        <v>136</v>
      </c>
      <c r="B305" s="259" t="s">
        <v>137</v>
      </c>
      <c r="C305" s="259" t="s">
        <v>16</v>
      </c>
      <c r="D305" s="259"/>
      <c r="E305" s="259"/>
      <c r="F305" s="259"/>
      <c r="G305" s="259"/>
      <c r="H305" s="259" t="n">
        <v>126.5296587</v>
      </c>
      <c r="I305" s="259" t="n">
        <v>59.9051538437829</v>
      </c>
      <c r="J305" s="259" t="n">
        <v>100</v>
      </c>
      <c r="K305" s="259" t="n">
        <v>0</v>
      </c>
    </row>
    <row r="306">
      <c r="A306" s="259" t="s">
        <v>136</v>
      </c>
      <c r="B306" s="259" t="s">
        <v>137</v>
      </c>
      <c r="C306" s="259" t="s">
        <v>17</v>
      </c>
      <c r="D306" s="259"/>
      <c r="E306" s="259"/>
      <c r="F306" s="259"/>
      <c r="G306" s="259"/>
      <c r="H306" s="259" t="n">
        <v>153.9732099</v>
      </c>
      <c r="I306" s="259" t="n">
        <v>61.7192880975619</v>
      </c>
      <c r="J306" s="259" t="n">
        <v>100</v>
      </c>
      <c r="K306" s="259" t="n">
        <v>0</v>
      </c>
    </row>
    <row r="307">
      <c r="A307" s="259" t="s">
        <v>136</v>
      </c>
      <c r="B307" s="259" t="s">
        <v>137</v>
      </c>
      <c r="C307" s="259" t="s">
        <v>18</v>
      </c>
      <c r="D307" s="259" t="n">
        <v>448.3167858</v>
      </c>
      <c r="E307" s="259" t="n">
        <v>33.0238735823466</v>
      </c>
      <c r="F307" s="259" t="n">
        <v>1.32071504573164</v>
      </c>
      <c r="G307" s="259" t="n">
        <v>32.8161209788508</v>
      </c>
      <c r="H307" s="259" t="n">
        <v>33496.6880242</v>
      </c>
      <c r="I307" s="259" t="n">
        <v>3.17232128879184</v>
      </c>
      <c r="J307" s="259" t="n">
        <v>98.6792849542684</v>
      </c>
      <c r="K307" s="259" t="n">
        <v>0.439208135115732</v>
      </c>
    </row>
    <row r="308">
      <c r="A308" s="259" t="s">
        <v>136</v>
      </c>
      <c r="B308" s="259" t="s">
        <v>137</v>
      </c>
      <c r="C308" s="259" t="s">
        <v>19</v>
      </c>
      <c r="D308" s="259"/>
      <c r="E308" s="259"/>
      <c r="F308" s="259"/>
      <c r="G308" s="259"/>
      <c r="H308" s="259" t="n">
        <v>2973.8316828</v>
      </c>
      <c r="I308" s="259" t="n">
        <v>34.6996477065588</v>
      </c>
      <c r="J308" s="259" t="n">
        <v>100</v>
      </c>
      <c r="K308" s="259" t="n">
        <v>0</v>
      </c>
    </row>
    <row r="309">
      <c r="A309" s="259" t="s">
        <v>138</v>
      </c>
      <c r="B309" s="259" t="s">
        <v>139</v>
      </c>
      <c r="C309" s="259" t="s">
        <v>17</v>
      </c>
      <c r="D309" s="259" t="n">
        <v>501.7096315</v>
      </c>
      <c r="E309" s="259" t="n">
        <v>37.4690332976695</v>
      </c>
      <c r="F309" s="259" t="n">
        <v>2.52513152047363</v>
      </c>
      <c r="G309" s="259" t="n">
        <v>34.0106129968141</v>
      </c>
      <c r="H309" s="259" t="n">
        <v>19366.9438399</v>
      </c>
      <c r="I309" s="259" t="n">
        <v>15.7583241223096</v>
      </c>
      <c r="J309" s="259" t="n">
        <v>97.4748684795264</v>
      </c>
      <c r="K309" s="259" t="n">
        <v>0.881060649257751</v>
      </c>
    </row>
    <row r="310">
      <c r="A310" s="259" t="s">
        <v>138</v>
      </c>
      <c r="B310" s="259" t="s">
        <v>139</v>
      </c>
      <c r="C310" s="259" t="s">
        <v>18</v>
      </c>
      <c r="D310" s="259" t="n">
        <v>558.0509517</v>
      </c>
      <c r="E310" s="259" t="n">
        <v>36.4044129758403</v>
      </c>
      <c r="F310" s="259" t="n">
        <v>1.36457493057314</v>
      </c>
      <c r="G310" s="259" t="n">
        <v>36.7079624743686</v>
      </c>
      <c r="H310" s="259" t="n">
        <v>40337.5377915</v>
      </c>
      <c r="I310" s="259" t="n">
        <v>7.55243808409855</v>
      </c>
      <c r="J310" s="259" t="n">
        <v>98.6354250694269</v>
      </c>
      <c r="K310" s="259" t="n">
        <v>0.507837476339617</v>
      </c>
    </row>
    <row r="311">
      <c r="A311" s="259" t="s">
        <v>138</v>
      </c>
      <c r="B311" s="259" t="s">
        <v>139</v>
      </c>
      <c r="C311" s="259" t="s">
        <v>19</v>
      </c>
      <c r="D311" s="259"/>
      <c r="E311" s="259"/>
      <c r="F311" s="259"/>
      <c r="G311" s="259"/>
      <c r="H311" s="259" t="n">
        <v>3149.4619218</v>
      </c>
      <c r="I311" s="259" t="n">
        <v>41.8558138714535</v>
      </c>
      <c r="J311" s="259" t="n">
        <v>100</v>
      </c>
      <c r="K311" s="259" t="n">
        <v>0</v>
      </c>
    </row>
    <row r="312">
      <c r="A312" s="259" t="s">
        <v>140</v>
      </c>
      <c r="B312" s="259" t="s">
        <v>141</v>
      </c>
      <c r="C312" s="259" t="s">
        <v>16</v>
      </c>
      <c r="D312" s="259" t="n">
        <v>83.7268932</v>
      </c>
      <c r="E312" s="259" t="n">
        <v>100</v>
      </c>
      <c r="F312" s="259" t="n">
        <v>8.86109549706207</v>
      </c>
      <c r="G312" s="259" t="n">
        <v>37.96322332748</v>
      </c>
      <c r="H312" s="259" t="n">
        <v>861.1550712</v>
      </c>
      <c r="I312" s="259" t="n">
        <v>76.2267526213697</v>
      </c>
      <c r="J312" s="259" t="n">
        <v>91.1389045029379</v>
      </c>
      <c r="K312" s="259" t="n">
        <v>3.69102250148564</v>
      </c>
    </row>
    <row r="313">
      <c r="A313" s="259" t="s">
        <v>140</v>
      </c>
      <c r="B313" s="259" t="s">
        <v>141</v>
      </c>
      <c r="C313" s="259" t="s">
        <v>17</v>
      </c>
      <c r="D313" s="259" t="n">
        <v>1837.4745481</v>
      </c>
      <c r="E313" s="259" t="n">
        <v>25.1368708314457</v>
      </c>
      <c r="F313" s="259" t="n">
        <v>3.08541532936856</v>
      </c>
      <c r="G313" s="259" t="n">
        <v>22.9219303149352</v>
      </c>
      <c r="H313" s="259" t="n">
        <v>57716.0815197</v>
      </c>
      <c r="I313" s="259" t="n">
        <v>8.76208113791253</v>
      </c>
      <c r="J313" s="259" t="n">
        <v>96.9145846706314</v>
      </c>
      <c r="K313" s="259" t="n">
        <v>0.729752651912779</v>
      </c>
    </row>
    <row r="314">
      <c r="A314" s="259" t="s">
        <v>140</v>
      </c>
      <c r="B314" s="259" t="s">
        <v>141</v>
      </c>
      <c r="C314" s="259" t="s">
        <v>18</v>
      </c>
      <c r="D314" s="259" t="n">
        <v>820.9892965</v>
      </c>
      <c r="E314" s="259" t="n">
        <v>46.7913499728517</v>
      </c>
      <c r="F314" s="259" t="n">
        <v>2.1645309606915</v>
      </c>
      <c r="G314" s="259" t="n">
        <v>45.6630052682161</v>
      </c>
      <c r="H314" s="259" t="n">
        <v>37108.2115978</v>
      </c>
      <c r="I314" s="259" t="n">
        <v>12.3410722899675</v>
      </c>
      <c r="J314" s="259" t="n">
        <v>97.8354690393085</v>
      </c>
      <c r="K314" s="259" t="n">
        <v>1.01025721685416</v>
      </c>
    </row>
    <row r="315">
      <c r="A315" s="259" t="s">
        <v>140</v>
      </c>
      <c r="B315" s="259" t="s">
        <v>141</v>
      </c>
      <c r="C315" s="259" t="s">
        <v>22</v>
      </c>
      <c r="D315" s="259" t="n">
        <v>144.0457351</v>
      </c>
      <c r="E315" s="259" t="n">
        <v>100</v>
      </c>
      <c r="F315" s="259" t="n">
        <v>10.7248709602705</v>
      </c>
      <c r="G315" s="259" t="n">
        <v>97.0636613502206</v>
      </c>
      <c r="H315" s="259" t="n">
        <v>1199.0542018</v>
      </c>
      <c r="I315" s="259" t="n">
        <v>39.8881503519318</v>
      </c>
      <c r="J315" s="259" t="n">
        <v>89.2751290397295</v>
      </c>
      <c r="K315" s="259" t="n">
        <v>11.6605291317949</v>
      </c>
    </row>
    <row r="316">
      <c r="A316" s="259" t="s">
        <v>146</v>
      </c>
      <c r="B316" s="259" t="s">
        <v>147</v>
      </c>
      <c r="C316" s="259" t="s">
        <v>16</v>
      </c>
      <c r="D316" s="259" t="n">
        <v>224.8743327</v>
      </c>
      <c r="E316" s="259" t="n">
        <v>44.5099007488077</v>
      </c>
      <c r="F316" s="259" t="n">
        <v>5.6812514224391</v>
      </c>
      <c r="G316" s="259" t="n">
        <v>28.8345340080887</v>
      </c>
      <c r="H316" s="259" t="n">
        <v>3733.3087502</v>
      </c>
      <c r="I316" s="259" t="n">
        <v>30.2050846286111</v>
      </c>
      <c r="J316" s="259" t="n">
        <v>94.3187485775609</v>
      </c>
      <c r="K316" s="259" t="n">
        <v>1.73683641714258</v>
      </c>
    </row>
    <row r="317">
      <c r="A317" s="259" t="s">
        <v>146</v>
      </c>
      <c r="B317" s="259" t="s">
        <v>147</v>
      </c>
      <c r="C317" s="259" t="s">
        <v>17</v>
      </c>
      <c r="D317" s="259" t="n">
        <v>1295.0512556</v>
      </c>
      <c r="E317" s="259" t="n">
        <v>20.7883649492091</v>
      </c>
      <c r="F317" s="259" t="n">
        <v>4.42085107253708</v>
      </c>
      <c r="G317" s="259" t="n">
        <v>20.7337745354708</v>
      </c>
      <c r="H317" s="259" t="n">
        <v>27999.1103063</v>
      </c>
      <c r="I317" s="259" t="n">
        <v>4.5183987797774</v>
      </c>
      <c r="J317" s="259" t="n">
        <v>95.5791489274629</v>
      </c>
      <c r="K317" s="259" t="n">
        <v>0.959005498808548</v>
      </c>
    </row>
    <row r="318">
      <c r="A318" s="259" t="s">
        <v>146</v>
      </c>
      <c r="B318" s="259" t="s">
        <v>147</v>
      </c>
      <c r="C318" s="259" t="s">
        <v>18</v>
      </c>
      <c r="D318" s="259" t="n">
        <v>55.3287555</v>
      </c>
      <c r="E318" s="259" t="n">
        <v>70.3552157429023</v>
      </c>
      <c r="F318" s="259" t="n">
        <v>20.6720978977853</v>
      </c>
      <c r="G318" s="259" t="n">
        <v>70.0370395326397</v>
      </c>
      <c r="H318" s="259" t="n">
        <v>212.3206905</v>
      </c>
      <c r="I318" s="259" t="n">
        <v>50.9706359404599</v>
      </c>
      <c r="J318" s="259" t="n">
        <v>79.3279021022147</v>
      </c>
      <c r="K318" s="259" t="n">
        <v>18.2509873489944</v>
      </c>
    </row>
    <row r="319">
      <c r="A319" s="259" t="s">
        <v>146</v>
      </c>
      <c r="B319" s="259" t="s">
        <v>147</v>
      </c>
      <c r="C319" s="259" t="s">
        <v>22</v>
      </c>
      <c r="D319" s="259"/>
      <c r="E319" s="259"/>
      <c r="F319" s="259"/>
      <c r="G319" s="259"/>
      <c r="H319" s="259" t="n">
        <v>117.8694941</v>
      </c>
      <c r="I319" s="259" t="n">
        <v>72.3859019498039</v>
      </c>
      <c r="J319" s="259" t="n">
        <v>100</v>
      </c>
      <c r="K319" s="259" t="n">
        <v>0</v>
      </c>
    </row>
    <row r="320">
      <c r="A320" s="259" t="s">
        <v>148</v>
      </c>
      <c r="B320" s="259" t="s">
        <v>149</v>
      </c>
      <c r="C320" s="259" t="s">
        <v>17</v>
      </c>
      <c r="D320" s="259" t="n">
        <v>77.9576108</v>
      </c>
      <c r="E320" s="259" t="n">
        <v>49.7108386310234</v>
      </c>
      <c r="F320" s="259" t="n">
        <v>1.80673458773005</v>
      </c>
      <c r="G320" s="259" t="n">
        <v>46.3152055130059</v>
      </c>
      <c r="H320" s="259" t="n">
        <v>4236.8770821</v>
      </c>
      <c r="I320" s="259" t="n">
        <v>16.9076990058174</v>
      </c>
      <c r="J320" s="259" t="n">
        <v>98.19326541227</v>
      </c>
      <c r="K320" s="259" t="n">
        <v>0.8521896424041</v>
      </c>
    </row>
    <row r="321">
      <c r="A321" s="259" t="s">
        <v>148</v>
      </c>
      <c r="B321" s="259" t="s">
        <v>149</v>
      </c>
      <c r="C321" s="259" t="s">
        <v>18</v>
      </c>
      <c r="D321" s="259" t="n">
        <v>132.3014611</v>
      </c>
      <c r="E321" s="259" t="n">
        <v>34.2615275963761</v>
      </c>
      <c r="F321" s="259" t="n">
        <v>1.16225955429497</v>
      </c>
      <c r="G321" s="259" t="n">
        <v>33.9584054198244</v>
      </c>
      <c r="H321" s="259" t="n">
        <v>11250.8238151</v>
      </c>
      <c r="I321" s="259" t="n">
        <v>6.80487716766211</v>
      </c>
      <c r="J321" s="259" t="n">
        <v>98.837740445705</v>
      </c>
      <c r="K321" s="259" t="n">
        <v>0.399326016254837</v>
      </c>
    </row>
    <row r="322">
      <c r="A322" s="259" t="s">
        <v>156</v>
      </c>
      <c r="B322" s="259" t="s">
        <v>157</v>
      </c>
      <c r="C322" s="259" t="s">
        <v>17</v>
      </c>
      <c r="D322" s="259"/>
      <c r="E322" s="259"/>
      <c r="F322" s="259"/>
      <c r="G322" s="259"/>
      <c r="H322" s="259" t="n">
        <v>194.4614635</v>
      </c>
      <c r="I322" s="259" t="n">
        <v>45.0224591558289</v>
      </c>
      <c r="J322" s="259" t="n">
        <v>100</v>
      </c>
      <c r="K322" s="259" t="n">
        <v>0</v>
      </c>
    </row>
    <row r="323">
      <c r="A323" s="259" t="s">
        <v>156</v>
      </c>
      <c r="B323" s="259" t="s">
        <v>157</v>
      </c>
      <c r="C323" s="259" t="s">
        <v>18</v>
      </c>
      <c r="D323" s="259" t="n">
        <v>159.0967167</v>
      </c>
      <c r="E323" s="259" t="n">
        <v>36.3694001200184</v>
      </c>
      <c r="F323" s="259" t="n">
        <v>0.907862836125445</v>
      </c>
      <c r="G323" s="259" t="n">
        <v>36.6067156192545</v>
      </c>
      <c r="H323" s="259" t="n">
        <v>17365.2153676</v>
      </c>
      <c r="I323" s="259" t="n">
        <v>2.28473147706577</v>
      </c>
      <c r="J323" s="259" t="n">
        <v>99.0921371638746</v>
      </c>
      <c r="K323" s="259" t="n">
        <v>0.335383589601798</v>
      </c>
    </row>
    <row r="324">
      <c r="A324" s="259" t="s">
        <v>164</v>
      </c>
      <c r="B324" s="259" t="s">
        <v>165</v>
      </c>
      <c r="C324" s="259" t="s">
        <v>17</v>
      </c>
      <c r="D324" s="259"/>
      <c r="E324" s="259"/>
      <c r="F324" s="259"/>
      <c r="G324" s="259"/>
      <c r="H324" s="259" t="n">
        <v>141.7568443</v>
      </c>
      <c r="I324" s="259" t="n">
        <v>64.0453759894598</v>
      </c>
      <c r="J324" s="259" t="n">
        <v>100</v>
      </c>
      <c r="K324" s="259" t="n">
        <v>0.00000000000000711046510442737</v>
      </c>
    </row>
    <row r="325">
      <c r="A325" s="259" t="s">
        <v>164</v>
      </c>
      <c r="B325" s="259" t="s">
        <v>165</v>
      </c>
      <c r="C325" s="259" t="s">
        <v>18</v>
      </c>
      <c r="D325" s="259" t="n">
        <v>266.213755</v>
      </c>
      <c r="E325" s="259" t="n">
        <v>29.7397475051236</v>
      </c>
      <c r="F325" s="259" t="n">
        <v>1.28799741175235</v>
      </c>
      <c r="G325" s="259" t="n">
        <v>29.698932110752</v>
      </c>
      <c r="H325" s="259" t="n">
        <v>20402.5975773</v>
      </c>
      <c r="I325" s="259" t="n">
        <v>2.067292305439</v>
      </c>
      <c r="J325" s="259" t="n">
        <v>98.7120025882476</v>
      </c>
      <c r="K325" s="259" t="n">
        <v>0.387512629543303</v>
      </c>
    </row>
    <row r="326">
      <c r="A326" s="259" t="s">
        <v>166</v>
      </c>
      <c r="B326" s="259" t="s">
        <v>167</v>
      </c>
      <c r="C326" s="259" t="s">
        <v>17</v>
      </c>
      <c r="D326" s="259" t="n">
        <v>658.8390767</v>
      </c>
      <c r="E326" s="259" t="n">
        <v>28.386220914521</v>
      </c>
      <c r="F326" s="259" t="n">
        <v>2.15418967854497</v>
      </c>
      <c r="G326" s="259" t="n">
        <v>26.4627188267601</v>
      </c>
      <c r="H326" s="259" t="n">
        <v>29925.2400906</v>
      </c>
      <c r="I326" s="259" t="n">
        <v>9.14853885533397</v>
      </c>
      <c r="J326" s="259" t="n">
        <v>97.845810321455</v>
      </c>
      <c r="K326" s="259" t="n">
        <v>0.582607631083664</v>
      </c>
    </row>
    <row r="327">
      <c r="A327" s="259" t="s">
        <v>166</v>
      </c>
      <c r="B327" s="259" t="s">
        <v>167</v>
      </c>
      <c r="C327" s="259" t="s">
        <v>18</v>
      </c>
      <c r="D327" s="259" t="n">
        <v>418.9203642</v>
      </c>
      <c r="E327" s="259" t="n">
        <v>37.3883980268455</v>
      </c>
      <c r="F327" s="259" t="n">
        <v>1.68258618295335</v>
      </c>
      <c r="G327" s="259" t="n">
        <v>36.4051160074719</v>
      </c>
      <c r="H327" s="259" t="n">
        <v>24478.4886627</v>
      </c>
      <c r="I327" s="259" t="n">
        <v>11.0134468105449</v>
      </c>
      <c r="J327" s="259" t="n">
        <v>98.3174138170467</v>
      </c>
      <c r="K327" s="259" t="n">
        <v>0.623030476543775</v>
      </c>
    </row>
    <row r="328">
      <c r="A328" s="259" t="s">
        <v>170</v>
      </c>
      <c r="B328" s="259" t="s">
        <v>171</v>
      </c>
      <c r="C328" s="259" t="s">
        <v>16</v>
      </c>
      <c r="D328" s="259"/>
      <c r="E328" s="259"/>
      <c r="F328" s="259"/>
      <c r="G328" s="259"/>
      <c r="H328" s="259" t="n">
        <v>85.3022685</v>
      </c>
      <c r="I328" s="259" t="n">
        <v>70.7012097686938</v>
      </c>
      <c r="J328" s="259" t="n">
        <v>100</v>
      </c>
      <c r="K328" s="259" t="n">
        <v>0</v>
      </c>
    </row>
    <row r="329">
      <c r="A329" s="259" t="s">
        <v>170</v>
      </c>
      <c r="B329" s="259" t="s">
        <v>171</v>
      </c>
      <c r="C329" s="259" t="s">
        <v>17</v>
      </c>
      <c r="D329" s="259" t="n">
        <v>78.4566564</v>
      </c>
      <c r="E329" s="259" t="n">
        <v>72.8727312952846</v>
      </c>
      <c r="F329" s="259" t="n">
        <v>1.29686316263416</v>
      </c>
      <c r="G329" s="259" t="n">
        <v>67.344264101909</v>
      </c>
      <c r="H329" s="259" t="n">
        <v>5971.2684542</v>
      </c>
      <c r="I329" s="259" t="n">
        <v>20.9713826537956</v>
      </c>
      <c r="J329" s="259" t="n">
        <v>98.7031368373658</v>
      </c>
      <c r="K329" s="259" t="n">
        <v>0.884838092556031</v>
      </c>
    </row>
    <row r="330">
      <c r="A330" s="259" t="s">
        <v>170</v>
      </c>
      <c r="B330" s="259" t="s">
        <v>171</v>
      </c>
      <c r="C330" s="259" t="s">
        <v>18</v>
      </c>
      <c r="D330" s="259" t="n">
        <v>187.1096057</v>
      </c>
      <c r="E330" s="259" t="n">
        <v>40.4648449879458</v>
      </c>
      <c r="F330" s="259" t="n">
        <v>0.852916609169149</v>
      </c>
      <c r="G330" s="259" t="n">
        <v>39.8994302691592</v>
      </c>
      <c r="H330" s="259" t="n">
        <v>21750.510519</v>
      </c>
      <c r="I330" s="259" t="n">
        <v>6.22420126525756</v>
      </c>
      <c r="J330" s="259" t="n">
        <v>99.1470833908309</v>
      </c>
      <c r="K330" s="259" t="n">
        <v>0.343236387890553</v>
      </c>
    </row>
    <row r="331">
      <c r="A331" s="259" t="s">
        <v>170</v>
      </c>
      <c r="B331" s="259" t="s">
        <v>171</v>
      </c>
      <c r="C331" s="259" t="s">
        <v>19</v>
      </c>
      <c r="D331" s="259" t="n">
        <v>26.5128082</v>
      </c>
      <c r="E331" s="259" t="n">
        <v>99.9999999999997</v>
      </c>
      <c r="F331" s="259" t="n">
        <v>0.906348409203752</v>
      </c>
      <c r="G331" s="259" t="n">
        <v>104.193922966772</v>
      </c>
      <c r="H331" s="259" t="n">
        <v>2898.7207919</v>
      </c>
      <c r="I331" s="259" t="n">
        <v>30.8130357030282</v>
      </c>
      <c r="J331" s="259" t="n">
        <v>99.0936515907963</v>
      </c>
      <c r="K331" s="259" t="n">
        <v>0.952997440437482</v>
      </c>
    </row>
    <row r="332">
      <c r="A332" s="259" t="s">
        <v>172</v>
      </c>
      <c r="B332" s="259" t="s">
        <v>173</v>
      </c>
      <c r="C332" s="259" t="s">
        <v>16</v>
      </c>
      <c r="D332" s="259" t="n">
        <v>42.1325048</v>
      </c>
      <c r="E332" s="259" t="n">
        <v>99.9999999999999</v>
      </c>
      <c r="F332" s="259" t="n">
        <v>15.1269503071677</v>
      </c>
      <c r="G332" s="259" t="n">
        <v>109.265582696916</v>
      </c>
      <c r="H332" s="259" t="n">
        <v>236.3935956</v>
      </c>
      <c r="I332" s="259" t="n">
        <v>79.6663071308764</v>
      </c>
      <c r="J332" s="259" t="n">
        <v>84.8730496928323</v>
      </c>
      <c r="K332" s="259" t="n">
        <v>19.4744391266945</v>
      </c>
    </row>
    <row r="333">
      <c r="A333" s="259" t="s">
        <v>172</v>
      </c>
      <c r="B333" s="259" t="s">
        <v>173</v>
      </c>
      <c r="C333" s="259" t="s">
        <v>17</v>
      </c>
      <c r="D333" s="259" t="n">
        <v>242.5484081</v>
      </c>
      <c r="E333" s="259" t="n">
        <v>37.9752098738068</v>
      </c>
      <c r="F333" s="259" t="n">
        <v>2.65200072396515</v>
      </c>
      <c r="G333" s="259" t="n">
        <v>36.7889431461693</v>
      </c>
      <c r="H333" s="259" t="n">
        <v>8903.3166706</v>
      </c>
      <c r="I333" s="259" t="n">
        <v>16.3477297670955</v>
      </c>
      <c r="J333" s="259" t="n">
        <v>97.3479992760348</v>
      </c>
      <c r="K333" s="259" t="n">
        <v>1.00222197254312</v>
      </c>
    </row>
    <row r="334">
      <c r="A334" s="259" t="s">
        <v>172</v>
      </c>
      <c r="B334" s="259" t="s">
        <v>173</v>
      </c>
      <c r="C334" s="259" t="s">
        <v>18</v>
      </c>
      <c r="D334" s="259" t="n">
        <v>340.296847</v>
      </c>
      <c r="E334" s="259" t="n">
        <v>30.7578169072037</v>
      </c>
      <c r="F334" s="259" t="n">
        <v>1.58526662887014</v>
      </c>
      <c r="G334" s="259" t="n">
        <v>29.9849679695437</v>
      </c>
      <c r="H334" s="259" t="n">
        <v>21125.9247212</v>
      </c>
      <c r="I334" s="259" t="n">
        <v>6.63332468811734</v>
      </c>
      <c r="J334" s="259" t="n">
        <v>98.4147333711299</v>
      </c>
      <c r="K334" s="259" t="n">
        <v>0.482998505016547</v>
      </c>
    </row>
    <row r="335">
      <c r="A335" s="259" t="s">
        <v>178</v>
      </c>
      <c r="B335" s="259" t="s">
        <v>179</v>
      </c>
      <c r="C335" s="259" t="s">
        <v>17</v>
      </c>
      <c r="D335" s="259" t="n">
        <v>242.1892009</v>
      </c>
      <c r="E335" s="259" t="n">
        <v>26.6396186242885</v>
      </c>
      <c r="F335" s="259" t="n">
        <v>3.17458782608306</v>
      </c>
      <c r="G335" s="259" t="n">
        <v>24.895815732568</v>
      </c>
      <c r="H335" s="259" t="n">
        <v>7386.807512</v>
      </c>
      <c r="I335" s="259" t="n">
        <v>8.37971433755111</v>
      </c>
      <c r="J335" s="259" t="n">
        <v>96.8254121739169</v>
      </c>
      <c r="K335" s="259" t="n">
        <v>0.81625217771402</v>
      </c>
    </row>
    <row r="336">
      <c r="A336" s="259" t="s">
        <v>178</v>
      </c>
      <c r="B336" s="259" t="s">
        <v>179</v>
      </c>
      <c r="C336" s="259" t="s">
        <v>18</v>
      </c>
      <c r="D336" s="259" t="n">
        <v>35.166612</v>
      </c>
      <c r="E336" s="259" t="n">
        <v>57.3496001720358</v>
      </c>
      <c r="F336" s="259" t="n">
        <v>0.910415858459858</v>
      </c>
      <c r="G336" s="259" t="n">
        <v>55.2772255447035</v>
      </c>
      <c r="H336" s="259" t="n">
        <v>3827.5310413</v>
      </c>
      <c r="I336" s="259" t="n">
        <v>13.7679163544859</v>
      </c>
      <c r="J336" s="259" t="n">
        <v>99.0895841415401</v>
      </c>
      <c r="K336" s="259" t="n">
        <v>0.507876414898215</v>
      </c>
    </row>
    <row r="337">
      <c r="A337" s="259" t="s">
        <v>180</v>
      </c>
      <c r="B337" s="259" t="s">
        <v>181</v>
      </c>
      <c r="C337" s="259" t="s">
        <v>16</v>
      </c>
      <c r="D337" s="259" t="n">
        <v>56.1389107</v>
      </c>
      <c r="E337" s="259" t="n">
        <v>99.9999999999997</v>
      </c>
      <c r="F337" s="259" t="n">
        <v>6.7385051652041</v>
      </c>
      <c r="G337" s="259" t="n">
        <v>59.186491796241</v>
      </c>
      <c r="H337" s="259" t="n">
        <v>776.967384</v>
      </c>
      <c r="I337" s="259" t="n">
        <v>53.3021858993074</v>
      </c>
      <c r="J337" s="259" t="n">
        <v>93.2614948347959</v>
      </c>
      <c r="K337" s="259" t="n">
        <v>4.2764538718339</v>
      </c>
    </row>
    <row r="338">
      <c r="A338" s="259" t="s">
        <v>180</v>
      </c>
      <c r="B338" s="259" t="s">
        <v>181</v>
      </c>
      <c r="C338" s="259" t="s">
        <v>17</v>
      </c>
      <c r="D338" s="259" t="n">
        <v>1270.9221208</v>
      </c>
      <c r="E338" s="259" t="n">
        <v>19.0074399025743</v>
      </c>
      <c r="F338" s="259" t="n">
        <v>3.94902324096977</v>
      </c>
      <c r="G338" s="259" t="n">
        <v>18.7180734381794</v>
      </c>
      <c r="H338" s="259" t="n">
        <v>30912.2797306</v>
      </c>
      <c r="I338" s="259" t="n">
        <v>2.61621001624328</v>
      </c>
      <c r="J338" s="259" t="n">
        <v>96.0509767590302</v>
      </c>
      <c r="K338" s="259" t="n">
        <v>0.769571632977695</v>
      </c>
    </row>
    <row r="339">
      <c r="A339" s="259" t="s">
        <v>182</v>
      </c>
      <c r="B339" s="259" t="s">
        <v>183</v>
      </c>
      <c r="C339" s="259" t="s">
        <v>16</v>
      </c>
      <c r="D339" s="259" t="n">
        <v>198.1103454</v>
      </c>
      <c r="E339" s="259" t="n">
        <v>51.9106180395735</v>
      </c>
      <c r="F339" s="259" t="n">
        <v>4.28845684214924</v>
      </c>
      <c r="G339" s="259" t="n">
        <v>42.2621190297152</v>
      </c>
      <c r="H339" s="259" t="n">
        <v>4421.5081489</v>
      </c>
      <c r="I339" s="259" t="n">
        <v>22.7688938059969</v>
      </c>
      <c r="J339" s="259" t="n">
        <v>95.7115431578508</v>
      </c>
      <c r="K339" s="259" t="n">
        <v>1.89359890705975</v>
      </c>
    </row>
    <row r="340">
      <c r="A340" s="259" t="s">
        <v>182</v>
      </c>
      <c r="B340" s="259" t="s">
        <v>183</v>
      </c>
      <c r="C340" s="259" t="s">
        <v>17</v>
      </c>
      <c r="D340" s="259" t="n">
        <v>388.9786861</v>
      </c>
      <c r="E340" s="259" t="n">
        <v>24.3691380766646</v>
      </c>
      <c r="F340" s="259" t="n">
        <v>1.79101670049499</v>
      </c>
      <c r="G340" s="259" t="n">
        <v>24.5896696573708</v>
      </c>
      <c r="H340" s="259" t="n">
        <v>21329.3384012</v>
      </c>
      <c r="I340" s="259" t="n">
        <v>5.2635539620093</v>
      </c>
      <c r="J340" s="259" t="n">
        <v>98.208983299505</v>
      </c>
      <c r="K340" s="259" t="n">
        <v>0.448436665734508</v>
      </c>
    </row>
    <row r="341">
      <c r="A341" s="259" t="s">
        <v>182</v>
      </c>
      <c r="B341" s="259" t="s">
        <v>183</v>
      </c>
      <c r="C341" s="259" t="s">
        <v>22</v>
      </c>
      <c r="D341" s="259" t="n">
        <v>28.2947255</v>
      </c>
      <c r="E341" s="259" t="n">
        <v>100</v>
      </c>
      <c r="F341" s="259" t="n">
        <v>50.6855176632538</v>
      </c>
      <c r="G341" s="259" t="n">
        <v>70.1868450095079</v>
      </c>
      <c r="H341" s="259" t="n">
        <v>27.5293576</v>
      </c>
      <c r="I341" s="259" t="n">
        <v>100</v>
      </c>
      <c r="J341" s="259" t="n">
        <v>49.3144823367462</v>
      </c>
      <c r="K341" s="259" t="n">
        <v>72.1381712610348</v>
      </c>
    </row>
    <row r="342">
      <c r="A342" s="259" t="s">
        <v>186</v>
      </c>
      <c r="B342" s="259" t="s">
        <v>187</v>
      </c>
      <c r="C342" s="259" t="s">
        <v>16</v>
      </c>
      <c r="D342" s="259"/>
      <c r="E342" s="259"/>
      <c r="F342" s="259"/>
      <c r="G342" s="259"/>
      <c r="H342" s="259" t="n">
        <v>56.5082086</v>
      </c>
      <c r="I342" s="259" t="n">
        <v>57.0749747447748</v>
      </c>
      <c r="J342" s="259" t="n">
        <v>100</v>
      </c>
      <c r="K342" s="259" t="n">
        <v>0.00000000000000633659510915482</v>
      </c>
    </row>
    <row r="343">
      <c r="A343" s="259" t="s">
        <v>186</v>
      </c>
      <c r="B343" s="259" t="s">
        <v>187</v>
      </c>
      <c r="C343" s="259" t="s">
        <v>17</v>
      </c>
      <c r="D343" s="259" t="n">
        <v>598.9001671</v>
      </c>
      <c r="E343" s="259" t="n">
        <v>22.9515046594928</v>
      </c>
      <c r="F343" s="259" t="n">
        <v>4.75364045929849</v>
      </c>
      <c r="G343" s="259" t="n">
        <v>21.8595021554259</v>
      </c>
      <c r="H343" s="259" t="n">
        <v>11999.8685498</v>
      </c>
      <c r="I343" s="259" t="n">
        <v>8.05112381446919</v>
      </c>
      <c r="J343" s="259" t="n">
        <v>95.2463595407015</v>
      </c>
      <c r="K343" s="259" t="n">
        <v>1.09098357530138</v>
      </c>
    </row>
    <row r="344">
      <c r="A344" s="259" t="s">
        <v>186</v>
      </c>
      <c r="B344" s="259" t="s">
        <v>187</v>
      </c>
      <c r="C344" s="259" t="s">
        <v>18</v>
      </c>
      <c r="D344" s="259" t="n">
        <v>557.2747286</v>
      </c>
      <c r="E344" s="259" t="n">
        <v>23.8966938586631</v>
      </c>
      <c r="F344" s="259" t="n">
        <v>9.82344916253232</v>
      </c>
      <c r="G344" s="259" t="n">
        <v>17.3916304130229</v>
      </c>
      <c r="H344" s="259" t="n">
        <v>5115.6281325</v>
      </c>
      <c r="I344" s="259" t="n">
        <v>15.5710656357081</v>
      </c>
      <c r="J344" s="259" t="n">
        <v>90.1765508374677</v>
      </c>
      <c r="K344" s="259" t="n">
        <v>1.89457010308379</v>
      </c>
    </row>
    <row r="345">
      <c r="A345" s="259" t="s">
        <v>188</v>
      </c>
      <c r="B345" s="259" t="s">
        <v>189</v>
      </c>
      <c r="C345" s="259" t="s">
        <v>16</v>
      </c>
      <c r="D345" s="259" t="n">
        <v>175.8999784</v>
      </c>
      <c r="E345" s="259" t="n">
        <v>65.0411423168347</v>
      </c>
      <c r="F345" s="259" t="n">
        <v>6.02224219688935</v>
      </c>
      <c r="G345" s="259" t="n">
        <v>53.957287637954</v>
      </c>
      <c r="H345" s="259" t="n">
        <v>2744.9386835</v>
      </c>
      <c r="I345" s="259" t="n">
        <v>34.3025887326572</v>
      </c>
      <c r="J345" s="259" t="n">
        <v>93.9777578031107</v>
      </c>
      <c r="K345" s="259" t="n">
        <v>3.4576676656168</v>
      </c>
    </row>
    <row r="346">
      <c r="A346" s="259" t="s">
        <v>188</v>
      </c>
      <c r="B346" s="259" t="s">
        <v>189</v>
      </c>
      <c r="C346" s="259" t="s">
        <v>17</v>
      </c>
      <c r="D346" s="259" t="n">
        <v>1021.4004824</v>
      </c>
      <c r="E346" s="259" t="n">
        <v>22.8267732075818</v>
      </c>
      <c r="F346" s="259" t="n">
        <v>3.1209403661953</v>
      </c>
      <c r="G346" s="259" t="n">
        <v>22.5436144554242</v>
      </c>
      <c r="H346" s="259" t="n">
        <v>31705.9304677</v>
      </c>
      <c r="I346" s="259" t="n">
        <v>5.44484266487887</v>
      </c>
      <c r="J346" s="259" t="n">
        <v>96.8790596338047</v>
      </c>
      <c r="K346" s="259" t="n">
        <v>0.726238225472278</v>
      </c>
    </row>
    <row r="347">
      <c r="A347" s="259" t="s">
        <v>188</v>
      </c>
      <c r="B347" s="259" t="s">
        <v>189</v>
      </c>
      <c r="C347" s="259" t="s">
        <v>18</v>
      </c>
      <c r="D347" s="259" t="n">
        <v>129.0595005</v>
      </c>
      <c r="E347" s="259" t="n">
        <v>66.3607844936778</v>
      </c>
      <c r="F347" s="259" t="n">
        <v>4.23436672590895</v>
      </c>
      <c r="G347" s="259" t="n">
        <v>55.0907041735762</v>
      </c>
      <c r="H347" s="259" t="n">
        <v>2918.846098</v>
      </c>
      <c r="I347" s="259" t="n">
        <v>34.5301761385148</v>
      </c>
      <c r="J347" s="259" t="n">
        <v>95.7656332740911</v>
      </c>
      <c r="K347" s="259" t="n">
        <v>2.43588682791696</v>
      </c>
    </row>
    <row r="348">
      <c r="A348" s="259" t="s">
        <v>190</v>
      </c>
      <c r="B348" s="259" t="s">
        <v>191</v>
      </c>
      <c r="C348" s="259" t="s">
        <v>16</v>
      </c>
      <c r="D348" s="259" t="n">
        <v>555.4598274</v>
      </c>
      <c r="E348" s="259" t="n">
        <v>23.7081715620946</v>
      </c>
      <c r="F348" s="259" t="n">
        <v>7.62095636469615</v>
      </c>
      <c r="G348" s="259" t="n">
        <v>14.3604058065098</v>
      </c>
      <c r="H348" s="259" t="n">
        <v>6733.1244502</v>
      </c>
      <c r="I348" s="259" t="n">
        <v>17.7520274787371</v>
      </c>
      <c r="J348" s="259" t="n">
        <v>92.3790436353038</v>
      </c>
      <c r="K348" s="259" t="n">
        <v>1.18468455316327</v>
      </c>
    </row>
    <row r="349">
      <c r="A349" s="259" t="s">
        <v>190</v>
      </c>
      <c r="B349" s="259" t="s">
        <v>191</v>
      </c>
      <c r="C349" s="259" t="s">
        <v>17</v>
      </c>
      <c r="D349" s="259" t="n">
        <v>903.3812905</v>
      </c>
      <c r="E349" s="259" t="n">
        <v>18.8971872731495</v>
      </c>
      <c r="F349" s="259" t="n">
        <v>4.72336062925384</v>
      </c>
      <c r="G349" s="259" t="n">
        <v>18.0765288562321</v>
      </c>
      <c r="H349" s="259" t="n">
        <v>18222.4352924</v>
      </c>
      <c r="I349" s="259" t="n">
        <v>6.22036899750441</v>
      </c>
      <c r="J349" s="259" t="n">
        <v>95.2766393707462</v>
      </c>
      <c r="K349" s="259" t="n">
        <v>0.896147946411649</v>
      </c>
    </row>
    <row r="350">
      <c r="A350" s="259" t="s">
        <v>190</v>
      </c>
      <c r="B350" s="259" t="s">
        <v>191</v>
      </c>
      <c r="C350" s="259" t="s">
        <v>18</v>
      </c>
      <c r="D350" s="259" t="n">
        <v>29.8816587</v>
      </c>
      <c r="E350" s="259" t="n">
        <v>99.9999999999998</v>
      </c>
      <c r="F350" s="259" t="n">
        <v>53.9907290705345</v>
      </c>
      <c r="G350" s="259" t="n">
        <v>65.4774559554809</v>
      </c>
      <c r="H350" s="259" t="n">
        <v>25.4642483</v>
      </c>
      <c r="I350" s="259" t="n">
        <v>99.9999999999998</v>
      </c>
      <c r="J350" s="259" t="n">
        <v>46.0092709294655</v>
      </c>
      <c r="K350" s="259" t="n">
        <v>76.8361574374831</v>
      </c>
    </row>
    <row r="351">
      <c r="A351" s="259" t="s">
        <v>194</v>
      </c>
      <c r="B351" s="259" t="s">
        <v>195</v>
      </c>
      <c r="C351" s="259" t="s">
        <v>16</v>
      </c>
      <c r="D351" s="259" t="n">
        <v>1082.3261077</v>
      </c>
      <c r="E351" s="259" t="n">
        <v>23.233579371632</v>
      </c>
      <c r="F351" s="259" t="n">
        <v>7.74575485421499</v>
      </c>
      <c r="G351" s="259" t="n">
        <v>20.1719738155629</v>
      </c>
      <c r="H351" s="259" t="n">
        <v>12890.8260004</v>
      </c>
      <c r="I351" s="259" t="n">
        <v>11.7210484680037</v>
      </c>
      <c r="J351" s="259" t="n">
        <v>92.254245145785</v>
      </c>
      <c r="K351" s="259" t="n">
        <v>1.6936582577212</v>
      </c>
    </row>
    <row r="352">
      <c r="A352" s="259" t="s">
        <v>194</v>
      </c>
      <c r="B352" s="259" t="s">
        <v>195</v>
      </c>
      <c r="C352" s="259" t="s">
        <v>17</v>
      </c>
      <c r="D352" s="259" t="n">
        <v>524.9080645</v>
      </c>
      <c r="E352" s="259" t="n">
        <v>26.8859693359589</v>
      </c>
      <c r="F352" s="259" t="n">
        <v>2.90831157638434</v>
      </c>
      <c r="G352" s="259" t="n">
        <v>26.2999698561091</v>
      </c>
      <c r="H352" s="259" t="n">
        <v>17523.6417801</v>
      </c>
      <c r="I352" s="259" t="n">
        <v>9.41659066800979</v>
      </c>
      <c r="J352" s="259" t="n">
        <v>97.0916884236157</v>
      </c>
      <c r="K352" s="259" t="n">
        <v>0.787796649053608</v>
      </c>
    </row>
    <row r="353">
      <c r="A353" s="259" t="s">
        <v>194</v>
      </c>
      <c r="B353" s="259" t="s">
        <v>195</v>
      </c>
      <c r="C353" s="259" t="s">
        <v>18</v>
      </c>
      <c r="D353" s="259"/>
      <c r="E353" s="259"/>
      <c r="F353" s="259"/>
      <c r="G353" s="259"/>
      <c r="H353" s="259" t="n">
        <v>129.2126991</v>
      </c>
      <c r="I353" s="259" t="n">
        <v>57.9873747592639</v>
      </c>
      <c r="J353" s="259" t="n">
        <v>100</v>
      </c>
      <c r="K353" s="259" t="n">
        <v>0</v>
      </c>
    </row>
    <row r="354">
      <c r="A354" s="259" t="s">
        <v>202</v>
      </c>
      <c r="B354" s="259" t="s">
        <v>203</v>
      </c>
      <c r="C354" s="259" t="s">
        <v>16</v>
      </c>
      <c r="D354" s="259" t="n">
        <v>1958.6764914</v>
      </c>
      <c r="E354" s="259" t="n">
        <v>19.8306013589735</v>
      </c>
      <c r="F354" s="259" t="n">
        <v>4.91882434867391</v>
      </c>
      <c r="G354" s="259" t="n">
        <v>18.8162438444243</v>
      </c>
      <c r="H354" s="259" t="n">
        <v>37861.3364336</v>
      </c>
      <c r="I354" s="259" t="n">
        <v>5.4966192085288</v>
      </c>
      <c r="J354" s="259" t="n">
        <v>95.0811756513261</v>
      </c>
      <c r="K354" s="259" t="n">
        <v>0.973418741812212</v>
      </c>
    </row>
    <row r="355">
      <c r="A355" s="259" t="s">
        <v>202</v>
      </c>
      <c r="B355" s="259" t="s">
        <v>203</v>
      </c>
      <c r="C355" s="259" t="s">
        <v>17</v>
      </c>
      <c r="D355" s="259" t="n">
        <v>599.4656122</v>
      </c>
      <c r="E355" s="259" t="n">
        <v>35.715354796125</v>
      </c>
      <c r="F355" s="259" t="n">
        <v>4.47081449329702</v>
      </c>
      <c r="G355" s="259" t="n">
        <v>30.5772092031724</v>
      </c>
      <c r="H355" s="259" t="n">
        <v>12808.9550033</v>
      </c>
      <c r="I355" s="259" t="n">
        <v>15.9074708828637</v>
      </c>
      <c r="J355" s="259" t="n">
        <v>95.529185506703</v>
      </c>
      <c r="K355" s="259" t="n">
        <v>1.43102895041983</v>
      </c>
    </row>
    <row r="356">
      <c r="A356" s="259" t="s">
        <v>202</v>
      </c>
      <c r="B356" s="259" t="s">
        <v>203</v>
      </c>
      <c r="C356" s="259" t="s">
        <v>18</v>
      </c>
      <c r="D356" s="259" t="n">
        <v>70.5014429</v>
      </c>
      <c r="E356" s="259" t="n">
        <v>100</v>
      </c>
      <c r="F356" s="259" t="n">
        <v>31.4212687301631</v>
      </c>
      <c r="G356" s="259" t="n">
        <v>80.5878475898701</v>
      </c>
      <c r="H356" s="259" t="n">
        <v>153.8734654</v>
      </c>
      <c r="I356" s="259" t="n">
        <v>59.5464374834066</v>
      </c>
      <c r="J356" s="259" t="n">
        <v>68.5787312698369</v>
      </c>
      <c r="K356" s="259" t="n">
        <v>36.9235821167847</v>
      </c>
    </row>
    <row r="357">
      <c r="A357" s="259" t="s">
        <v>202</v>
      </c>
      <c r="B357" s="259" t="s">
        <v>203</v>
      </c>
      <c r="C357" s="259" t="s">
        <v>22</v>
      </c>
      <c r="D357" s="259" t="n">
        <v>248.3202507</v>
      </c>
      <c r="E357" s="259" t="n">
        <v>100</v>
      </c>
      <c r="F357" s="259" t="n">
        <v>31.3798728461111</v>
      </c>
      <c r="G357" s="259" t="n">
        <v>25.3049404674079</v>
      </c>
      <c r="H357" s="259" t="n">
        <v>543.0158134</v>
      </c>
      <c r="I357" s="259" t="n">
        <v>73.1951824548145</v>
      </c>
      <c r="J357" s="259" t="n">
        <v>68.6201271538889</v>
      </c>
      <c r="K357" s="259" t="n">
        <v>11.5719082313106</v>
      </c>
    </row>
    <row r="358">
      <c r="A358" s="259" t="s">
        <v>204</v>
      </c>
      <c r="B358" s="259" t="s">
        <v>205</v>
      </c>
      <c r="C358" s="259" t="s">
        <v>16</v>
      </c>
      <c r="D358" s="259" t="n">
        <v>650.0929407</v>
      </c>
      <c r="E358" s="259" t="n">
        <v>33.3494326835218</v>
      </c>
      <c r="F358" s="259" t="n">
        <v>2.79981705627703</v>
      </c>
      <c r="G358" s="259" t="n">
        <v>31.0812028274841</v>
      </c>
      <c r="H358" s="259" t="n">
        <v>22569.0291531</v>
      </c>
      <c r="I358" s="259" t="n">
        <v>13.5175593457728</v>
      </c>
      <c r="J358" s="259" t="n">
        <v>97.200182943723</v>
      </c>
      <c r="K358" s="259" t="n">
        <v>0.895283107197232</v>
      </c>
    </row>
    <row r="359">
      <c r="A359" s="259" t="s">
        <v>204</v>
      </c>
      <c r="B359" s="259" t="s">
        <v>205</v>
      </c>
      <c r="C359" s="259" t="s">
        <v>17</v>
      </c>
      <c r="D359" s="259" t="n">
        <v>546.8500591</v>
      </c>
      <c r="E359" s="259" t="n">
        <v>40.2165256406844</v>
      </c>
      <c r="F359" s="259" t="n">
        <v>2.25224447459093</v>
      </c>
      <c r="G359" s="259" t="n">
        <v>37.5817819113691</v>
      </c>
      <c r="H359" s="259" t="n">
        <v>23733.3764114</v>
      </c>
      <c r="I359" s="259" t="n">
        <v>11.9590990030464</v>
      </c>
      <c r="J359" s="259" t="n">
        <v>97.7477555254091</v>
      </c>
      <c r="K359" s="259" t="n">
        <v>0.865936616142144</v>
      </c>
    </row>
    <row r="360">
      <c r="A360" s="259" t="s">
        <v>204</v>
      </c>
      <c r="B360" s="259" t="s">
        <v>205</v>
      </c>
      <c r="C360" s="259" t="s">
        <v>18</v>
      </c>
      <c r="D360" s="259"/>
      <c r="E360" s="259"/>
      <c r="F360" s="259"/>
      <c r="G360" s="259"/>
      <c r="H360" s="259" t="n">
        <v>5512.5032445</v>
      </c>
      <c r="I360" s="259" t="n">
        <v>29.4413099676553</v>
      </c>
      <c r="J360" s="259" t="n">
        <v>100</v>
      </c>
      <c r="K360" s="259" t="n">
        <v>0</v>
      </c>
    </row>
    <row r="361">
      <c r="A361" s="259" t="s">
        <v>210</v>
      </c>
      <c r="B361" s="259" t="s">
        <v>211</v>
      </c>
      <c r="C361" s="259" t="s">
        <v>17</v>
      </c>
      <c r="D361" s="259"/>
      <c r="E361" s="259"/>
      <c r="F361" s="259"/>
      <c r="G361" s="259"/>
      <c r="H361" s="259" t="n">
        <v>69.6702671</v>
      </c>
      <c r="I361" s="259" t="n">
        <v>71.0566725148406</v>
      </c>
      <c r="J361" s="259" t="n">
        <v>100</v>
      </c>
      <c r="K361" s="259" t="n">
        <v>0</v>
      </c>
    </row>
    <row r="362">
      <c r="A362" s="259" t="s">
        <v>210</v>
      </c>
      <c r="B362" s="259" t="s">
        <v>211</v>
      </c>
      <c r="C362" s="259" t="s">
        <v>18</v>
      </c>
      <c r="D362" s="259" t="n">
        <v>272.131811</v>
      </c>
      <c r="E362" s="259" t="n">
        <v>32.2333756066269</v>
      </c>
      <c r="F362" s="259" t="n">
        <v>0.861005030227096</v>
      </c>
      <c r="G362" s="259" t="n">
        <v>32.3531595627387</v>
      </c>
      <c r="H362" s="259" t="n">
        <v>31334.1656491</v>
      </c>
      <c r="I362" s="259" t="n">
        <v>1.09137877247827</v>
      </c>
      <c r="J362" s="259" t="n">
        <v>99.1389949697729</v>
      </c>
      <c r="K362" s="259" t="n">
        <v>0.280981596956386</v>
      </c>
    </row>
    <row r="363">
      <c r="A363" s="259" t="s">
        <v>212</v>
      </c>
      <c r="B363" s="259" t="s">
        <v>213</v>
      </c>
      <c r="C363" s="259" t="s">
        <v>16</v>
      </c>
      <c r="D363" s="259"/>
      <c r="E363" s="259"/>
      <c r="F363" s="259"/>
      <c r="G363" s="259"/>
      <c r="H363" s="259" t="n">
        <v>264.0524061</v>
      </c>
      <c r="I363" s="259" t="n">
        <v>57.9658620382729</v>
      </c>
      <c r="J363" s="259" t="n">
        <v>100</v>
      </c>
      <c r="K363" s="259" t="n">
        <v>0</v>
      </c>
    </row>
    <row r="364">
      <c r="A364" s="259" t="s">
        <v>212</v>
      </c>
      <c r="B364" s="259" t="s">
        <v>213</v>
      </c>
      <c r="C364" s="259" t="s">
        <v>17</v>
      </c>
      <c r="D364" s="259" t="n">
        <v>65.9835955</v>
      </c>
      <c r="E364" s="259" t="n">
        <v>99.9999999999999</v>
      </c>
      <c r="F364" s="259" t="n">
        <v>0.604297215417718</v>
      </c>
      <c r="G364" s="259" t="n">
        <v>99.7470595354352</v>
      </c>
      <c r="H364" s="259" t="n">
        <v>10853.0797092</v>
      </c>
      <c r="I364" s="259" t="n">
        <v>24.586605891989</v>
      </c>
      <c r="J364" s="259" t="n">
        <v>99.3957027845823</v>
      </c>
      <c r="K364" s="259" t="n">
        <v>0.606433363160633</v>
      </c>
    </row>
    <row r="365">
      <c r="A365" s="259" t="s">
        <v>212</v>
      </c>
      <c r="B365" s="259" t="s">
        <v>213</v>
      </c>
      <c r="C365" s="259" t="s">
        <v>18</v>
      </c>
      <c r="D365" s="259" t="n">
        <v>484.8601438</v>
      </c>
      <c r="E365" s="259" t="n">
        <v>33.9137892899685</v>
      </c>
      <c r="F365" s="259" t="n">
        <v>1.1315962562499</v>
      </c>
      <c r="G365" s="259" t="n">
        <v>33.8545453874634</v>
      </c>
      <c r="H365" s="259" t="n">
        <v>42362.5901833</v>
      </c>
      <c r="I365" s="259" t="n">
        <v>5.73119841231097</v>
      </c>
      <c r="J365" s="259" t="n">
        <v>98.8684037437501</v>
      </c>
      <c r="K365" s="259" t="n">
        <v>0.38748149425764</v>
      </c>
    </row>
    <row r="366">
      <c r="A366" s="259" t="s">
        <v>212</v>
      </c>
      <c r="B366" s="259" t="s">
        <v>213</v>
      </c>
      <c r="C366" s="259" t="s">
        <v>19</v>
      </c>
      <c r="D366" s="259"/>
      <c r="E366" s="259"/>
      <c r="F366" s="259"/>
      <c r="G366" s="259"/>
      <c r="H366" s="259" t="n">
        <v>5192.0657839</v>
      </c>
      <c r="I366" s="259" t="n">
        <v>33.3029385138193</v>
      </c>
      <c r="J366" s="259" t="n">
        <v>100</v>
      </c>
      <c r="K366" s="259" t="n">
        <v>0</v>
      </c>
    </row>
    <row r="367">
      <c r="A367" s="259" t="s">
        <v>216</v>
      </c>
      <c r="B367" s="259" t="s">
        <v>217</v>
      </c>
      <c r="C367" s="259" t="s">
        <v>17</v>
      </c>
      <c r="D367" s="259"/>
      <c r="E367" s="259"/>
      <c r="F367" s="259"/>
      <c r="G367" s="259"/>
      <c r="H367" s="259" t="n">
        <v>1112.2228096</v>
      </c>
      <c r="I367" s="259" t="n">
        <v>57.144232833596</v>
      </c>
      <c r="J367" s="259" t="n">
        <v>100</v>
      </c>
      <c r="K367" s="259" t="n">
        <v>0</v>
      </c>
    </row>
    <row r="368">
      <c r="A368" s="259" t="s">
        <v>216</v>
      </c>
      <c r="B368" s="259" t="s">
        <v>217</v>
      </c>
      <c r="C368" s="259" t="s">
        <v>18</v>
      </c>
      <c r="D368" s="259" t="n">
        <v>1170.5630473</v>
      </c>
      <c r="E368" s="259" t="n">
        <v>20.065119041609</v>
      </c>
      <c r="F368" s="259" t="n">
        <v>2.41737962427878</v>
      </c>
      <c r="G368" s="259" t="n">
        <v>19.9840167832733</v>
      </c>
      <c r="H368" s="259" t="n">
        <v>47252.2430169</v>
      </c>
      <c r="I368" s="259" t="n">
        <v>2.09446012842544</v>
      </c>
      <c r="J368" s="259" t="n">
        <v>97.5826203757212</v>
      </c>
      <c r="K368" s="259" t="n">
        <v>0.495056955809617</v>
      </c>
    </row>
    <row r="369">
      <c r="A369" s="259" t="s">
        <v>216</v>
      </c>
      <c r="B369" s="259" t="s">
        <v>217</v>
      </c>
      <c r="C369" s="259" t="s">
        <v>19</v>
      </c>
      <c r="D369" s="259"/>
      <c r="E369" s="259"/>
      <c r="F369" s="259"/>
      <c r="G369" s="259"/>
      <c r="H369" s="259" t="n">
        <v>127.5793143</v>
      </c>
      <c r="I369" s="259" t="n">
        <v>71.3913764420953</v>
      </c>
      <c r="J369" s="259" t="n">
        <v>100</v>
      </c>
      <c r="K369" s="259" t="n">
        <v>0</v>
      </c>
    </row>
    <row r="370">
      <c r="A370" s="259" t="s">
        <v>220</v>
      </c>
      <c r="B370" s="259" t="s">
        <v>221</v>
      </c>
      <c r="C370" s="259" t="s">
        <v>16</v>
      </c>
      <c r="D370" s="259"/>
      <c r="E370" s="259"/>
      <c r="F370" s="259"/>
      <c r="G370" s="259"/>
      <c r="H370" s="259" t="n">
        <v>122.1947037</v>
      </c>
      <c r="I370" s="259" t="n">
        <v>60.9742183429494</v>
      </c>
      <c r="J370" s="259" t="n">
        <v>100</v>
      </c>
      <c r="K370" s="259" t="n">
        <v>0</v>
      </c>
    </row>
    <row r="371">
      <c r="A371" s="259" t="s">
        <v>220</v>
      </c>
      <c r="B371" s="259" t="s">
        <v>221</v>
      </c>
      <c r="C371" s="259" t="s">
        <v>17</v>
      </c>
      <c r="D371" s="259" t="n">
        <v>143.7106192</v>
      </c>
      <c r="E371" s="259" t="n">
        <v>40.521463049199</v>
      </c>
      <c r="F371" s="259" t="n">
        <v>0.663311353218908</v>
      </c>
      <c r="G371" s="259" t="n">
        <v>39.9463138342537</v>
      </c>
      <c r="H371" s="259" t="n">
        <v>21521.9247574</v>
      </c>
      <c r="I371" s="259" t="n">
        <v>2.27251115597005</v>
      </c>
      <c r="J371" s="259" t="n">
        <v>99.3366886467811</v>
      </c>
      <c r="K371" s="259" t="n">
        <v>0.266737736544881</v>
      </c>
    </row>
    <row r="372">
      <c r="A372" s="259" t="s">
        <v>220</v>
      </c>
      <c r="B372" s="259" t="s">
        <v>221</v>
      </c>
      <c r="C372" s="259" t="s">
        <v>18</v>
      </c>
      <c r="D372" s="259"/>
      <c r="E372" s="259"/>
      <c r="F372" s="259"/>
      <c r="G372" s="259"/>
      <c r="H372" s="259" t="n">
        <v>501.9046252</v>
      </c>
      <c r="I372" s="259" t="n">
        <v>58.5915396185143</v>
      </c>
      <c r="J372" s="259" t="n">
        <v>100</v>
      </c>
      <c r="K372" s="259" t="n">
        <v>0</v>
      </c>
    </row>
    <row r="373">
      <c r="A373" s="259" t="s">
        <v>222</v>
      </c>
      <c r="B373" s="259" t="s">
        <v>223</v>
      </c>
      <c r="C373" s="259" t="s">
        <v>17</v>
      </c>
      <c r="D373" s="259" t="n">
        <v>63.361945</v>
      </c>
      <c r="E373" s="259" t="n">
        <v>38.8495648993709</v>
      </c>
      <c r="F373" s="259" t="n">
        <v>0.744864083510604</v>
      </c>
      <c r="G373" s="259" t="n">
        <v>38.5881801710142</v>
      </c>
      <c r="H373" s="259" t="n">
        <v>8443.1490283</v>
      </c>
      <c r="I373" s="259" t="n">
        <v>5.11089937300093</v>
      </c>
      <c r="J373" s="259" t="n">
        <v>99.2551359164894</v>
      </c>
      <c r="K373" s="259" t="n">
        <v>0.289586520556559</v>
      </c>
    </row>
    <row r="374">
      <c r="A374" s="259" t="s">
        <v>222</v>
      </c>
      <c r="B374" s="259" t="s">
        <v>223</v>
      </c>
      <c r="C374" s="259" t="s">
        <v>18</v>
      </c>
      <c r="D374" s="259" t="n">
        <v>13.7891292</v>
      </c>
      <c r="E374" s="259" t="n">
        <v>100</v>
      </c>
      <c r="F374" s="259" t="n">
        <v>0.871966868625516</v>
      </c>
      <c r="G374" s="259" t="n">
        <v>96.3264108895895</v>
      </c>
      <c r="H374" s="259" t="n">
        <v>1567.5931109</v>
      </c>
      <c r="I374" s="259" t="n">
        <v>28.8813005853338</v>
      </c>
      <c r="J374" s="259" t="n">
        <v>99.1280331313745</v>
      </c>
      <c r="K374" s="259" t="n">
        <v>0.847322762452207</v>
      </c>
    </row>
    <row r="375">
      <c r="A375" s="259" t="s">
        <v>228</v>
      </c>
      <c r="B375" s="259" t="s">
        <v>229</v>
      </c>
      <c r="C375" s="259" t="s">
        <v>16</v>
      </c>
      <c r="D375" s="259"/>
      <c r="E375" s="259"/>
      <c r="F375" s="259"/>
      <c r="G375" s="259"/>
      <c r="H375" s="259" t="n">
        <v>112.3950515</v>
      </c>
      <c r="I375" s="259" t="n">
        <v>51.0934193641718</v>
      </c>
      <c r="J375" s="259" t="n">
        <v>100</v>
      </c>
      <c r="K375" s="259" t="n">
        <v>0</v>
      </c>
    </row>
    <row r="376">
      <c r="A376" s="259" t="s">
        <v>228</v>
      </c>
      <c r="B376" s="259" t="s">
        <v>229</v>
      </c>
      <c r="C376" s="259" t="s">
        <v>17</v>
      </c>
      <c r="D376" s="259" t="n">
        <v>729.1291252</v>
      </c>
      <c r="E376" s="259" t="n">
        <v>19.3395776647908</v>
      </c>
      <c r="F376" s="259" t="n">
        <v>3.51177701453935</v>
      </c>
      <c r="G376" s="259" t="n">
        <v>19.6549722990638</v>
      </c>
      <c r="H376" s="259" t="n">
        <v>20033.2690049</v>
      </c>
      <c r="I376" s="259" t="n">
        <v>2.87933487163669</v>
      </c>
      <c r="J376" s="259" t="n">
        <v>96.4882229854607</v>
      </c>
      <c r="K376" s="259" t="n">
        <v>0.715360671028844</v>
      </c>
    </row>
    <row r="377">
      <c r="A377" s="259" t="s">
        <v>228</v>
      </c>
      <c r="B377" s="259" t="s">
        <v>229</v>
      </c>
      <c r="C377" s="259" t="s">
        <v>18</v>
      </c>
      <c r="D377" s="259"/>
      <c r="E377" s="259"/>
      <c r="F377" s="259"/>
      <c r="G377" s="259"/>
      <c r="H377" s="259" t="n">
        <v>492.7260795</v>
      </c>
      <c r="I377" s="259" t="n">
        <v>43.8311067309283</v>
      </c>
      <c r="J377" s="259" t="n">
        <v>100</v>
      </c>
      <c r="K377" s="259" t="n">
        <v>0</v>
      </c>
    </row>
    <row r="378">
      <c r="A378" s="259" t="s">
        <v>240</v>
      </c>
      <c r="B378" s="259" t="s">
        <v>241</v>
      </c>
      <c r="C378" s="259" t="s">
        <v>16</v>
      </c>
      <c r="D378" s="259" t="n">
        <v>514.3430469</v>
      </c>
      <c r="E378" s="259" t="n">
        <v>39.6919091769668</v>
      </c>
      <c r="F378" s="259" t="n">
        <v>5.67353611961749</v>
      </c>
      <c r="G378" s="259" t="n">
        <v>36.3571154422395</v>
      </c>
      <c r="H378" s="259" t="n">
        <v>8551.3090624</v>
      </c>
      <c r="I378" s="259" t="n">
        <v>18.2937130330353</v>
      </c>
      <c r="J378" s="259" t="n">
        <v>94.3264638803825</v>
      </c>
      <c r="K378" s="259" t="n">
        <v>2.18680314284047</v>
      </c>
    </row>
    <row r="379">
      <c r="A379" s="259" t="s">
        <v>240</v>
      </c>
      <c r="B379" s="259" t="s">
        <v>241</v>
      </c>
      <c r="C379" s="259" t="s">
        <v>17</v>
      </c>
      <c r="D379" s="259" t="n">
        <v>580.4889502</v>
      </c>
      <c r="E379" s="259" t="n">
        <v>29.8809683256947</v>
      </c>
      <c r="F379" s="259" t="n">
        <v>2.28132522450471</v>
      </c>
      <c r="G379" s="259" t="n">
        <v>28.9491575384758</v>
      </c>
      <c r="H379" s="259" t="n">
        <v>24864.7629571</v>
      </c>
      <c r="I379" s="259" t="n">
        <v>5.89902405181663</v>
      </c>
      <c r="J379" s="259" t="n">
        <v>97.7186747754953</v>
      </c>
      <c r="K379" s="259" t="n">
        <v>0.675842600940048</v>
      </c>
    </row>
    <row r="380">
      <c r="A380" s="259" t="s">
        <v>240</v>
      </c>
      <c r="B380" s="259" t="s">
        <v>241</v>
      </c>
      <c r="C380" s="259" t="s">
        <v>18</v>
      </c>
      <c r="D380" s="259"/>
      <c r="E380" s="259"/>
      <c r="F380" s="259"/>
      <c r="G380" s="259"/>
      <c r="H380" s="259" t="n">
        <v>149.6340365</v>
      </c>
      <c r="I380" s="259" t="n">
        <v>73.2200749614425</v>
      </c>
      <c r="J380" s="259" t="n">
        <v>100</v>
      </c>
      <c r="K380" s="259" t="n">
        <v>0</v>
      </c>
    </row>
    <row r="381">
      <c r="A381" s="259" t="s">
        <v>250</v>
      </c>
      <c r="B381" s="259" t="s">
        <v>251</v>
      </c>
      <c r="C381" s="259" t="s">
        <v>16</v>
      </c>
      <c r="D381" s="259" t="n">
        <v>107.4557448</v>
      </c>
      <c r="E381" s="259" t="n">
        <v>38.6866330017248</v>
      </c>
      <c r="F381" s="259" t="n">
        <v>8.77884238158881</v>
      </c>
      <c r="G381" s="259" t="n">
        <v>30.1613589980944</v>
      </c>
      <c r="H381" s="259" t="n">
        <v>1116.575171</v>
      </c>
      <c r="I381" s="259" t="n">
        <v>27.4980618961421</v>
      </c>
      <c r="J381" s="259" t="n">
        <v>91.2211576184112</v>
      </c>
      <c r="K381" s="259" t="n">
        <v>2.90263600651067</v>
      </c>
    </row>
    <row r="382">
      <c r="A382" s="259" t="s">
        <v>250</v>
      </c>
      <c r="B382" s="259" t="s">
        <v>251</v>
      </c>
      <c r="C382" s="259" t="s">
        <v>17</v>
      </c>
      <c r="D382" s="259" t="n">
        <v>845.6483863</v>
      </c>
      <c r="E382" s="259" t="n">
        <v>16.5258087840016</v>
      </c>
      <c r="F382" s="259" t="n">
        <v>7.09097469388742</v>
      </c>
      <c r="G382" s="259" t="n">
        <v>15.8857500828269</v>
      </c>
      <c r="H382" s="259" t="n">
        <v>11080.0518567</v>
      </c>
      <c r="I382" s="259" t="n">
        <v>4.61761625025936</v>
      </c>
      <c r="J382" s="259" t="n">
        <v>92.9090253061126</v>
      </c>
      <c r="K382" s="259" t="n">
        <v>1.21242744135574</v>
      </c>
    </row>
    <row r="383">
      <c r="A383" s="259" t="s">
        <v>250</v>
      </c>
      <c r="B383" s="259" t="s">
        <v>251</v>
      </c>
      <c r="C383" s="259" t="s">
        <v>18</v>
      </c>
      <c r="D383" s="259"/>
      <c r="E383" s="259"/>
      <c r="F383" s="259"/>
      <c r="G383" s="259"/>
      <c r="H383" s="259" t="n">
        <v>40.129466</v>
      </c>
      <c r="I383" s="259" t="n">
        <v>77.8803410346324</v>
      </c>
      <c r="J383" s="259" t="n">
        <v>100</v>
      </c>
      <c r="K383" s="259" t="n">
        <v>0</v>
      </c>
    </row>
    <row r="384">
      <c r="A384" s="259" t="s">
        <v>250</v>
      </c>
      <c r="B384" s="259" t="s">
        <v>251</v>
      </c>
      <c r="C384" s="259" t="s">
        <v>22</v>
      </c>
      <c r="D384" s="259" t="n">
        <v>43.8205912</v>
      </c>
      <c r="E384" s="259" t="n">
        <v>99.9999999999998</v>
      </c>
      <c r="F384" s="259" t="n">
        <v>7.74786720364409</v>
      </c>
      <c r="G384" s="259" t="n">
        <v>73.4797573594075</v>
      </c>
      <c r="H384" s="259" t="n">
        <v>521.7620401</v>
      </c>
      <c r="I384" s="259" t="n">
        <v>51.5703395039982</v>
      </c>
      <c r="J384" s="259" t="n">
        <v>92.2521327963559</v>
      </c>
      <c r="K384" s="259" t="n">
        <v>6.17125463574288</v>
      </c>
    </row>
    <row r="385">
      <c r="A385" s="259" t="s">
        <v>252</v>
      </c>
      <c r="B385" s="259" t="s">
        <v>253</v>
      </c>
      <c r="C385" s="259" t="s">
        <v>16</v>
      </c>
      <c r="D385" s="259"/>
      <c r="E385" s="259"/>
      <c r="F385" s="259"/>
      <c r="G385" s="259"/>
      <c r="H385" s="259" t="n">
        <v>53.9198778</v>
      </c>
      <c r="I385" s="259" t="n">
        <v>61.2694178676773</v>
      </c>
      <c r="J385" s="259" t="n">
        <v>100</v>
      </c>
      <c r="K385" s="259" t="n">
        <v>0</v>
      </c>
    </row>
    <row r="386">
      <c r="A386" s="259" t="s">
        <v>252</v>
      </c>
      <c r="B386" s="259" t="s">
        <v>253</v>
      </c>
      <c r="C386" s="259" t="s">
        <v>18</v>
      </c>
      <c r="D386" s="259" t="n">
        <v>126.9151048</v>
      </c>
      <c r="E386" s="259" t="n">
        <v>36.491217896456</v>
      </c>
      <c r="F386" s="259" t="n">
        <v>0.811113996199462</v>
      </c>
      <c r="G386" s="259" t="n">
        <v>36.5115324733629</v>
      </c>
      <c r="H386" s="259" t="n">
        <v>15520.0969545</v>
      </c>
      <c r="I386" s="259" t="n">
        <v>4.27934397369537</v>
      </c>
      <c r="J386" s="259" t="n">
        <v>99.1888860038005</v>
      </c>
      <c r="K386" s="259" t="n">
        <v>0.298571908658205</v>
      </c>
    </row>
    <row r="387">
      <c r="A387" s="259" t="s">
        <v>252</v>
      </c>
      <c r="B387" s="259" t="s">
        <v>253</v>
      </c>
      <c r="C387" s="259" t="s">
        <v>19</v>
      </c>
      <c r="D387" s="259" t="n">
        <v>12.1001183</v>
      </c>
      <c r="E387" s="259" t="n">
        <v>99.9999999999997</v>
      </c>
      <c r="F387" s="259" t="n">
        <v>0.524057103920157</v>
      </c>
      <c r="G387" s="259" t="n">
        <v>102.751267928655</v>
      </c>
      <c r="H387" s="259" t="n">
        <v>2296.8311431</v>
      </c>
      <c r="I387" s="259" t="n">
        <v>25.1390830808734</v>
      </c>
      <c r="J387" s="259" t="n">
        <v>99.4759428960798</v>
      </c>
      <c r="K387" s="259" t="n">
        <v>0.541312103480822</v>
      </c>
    </row>
    <row r="388">
      <c r="A388" s="259" t="s">
        <v>266</v>
      </c>
      <c r="B388" s="259" t="s">
        <v>267</v>
      </c>
      <c r="C388" s="259" t="s">
        <v>18</v>
      </c>
      <c r="D388" s="259"/>
      <c r="E388" s="259"/>
      <c r="F388" s="259"/>
      <c r="G388" s="259"/>
      <c r="H388" s="259" t="n">
        <v>2065.7527586</v>
      </c>
      <c r="I388" s="259" t="n">
        <v>21.7154714829961</v>
      </c>
      <c r="J388" s="259" t="n">
        <v>100</v>
      </c>
      <c r="K388" s="259" t="n">
        <v>0.00000000000000241090164310133</v>
      </c>
    </row>
    <row r="389">
      <c r="A389" s="259" t="s">
        <v>266</v>
      </c>
      <c r="B389" s="259" t="s">
        <v>267</v>
      </c>
      <c r="C389" s="259" t="s">
        <v>19</v>
      </c>
      <c r="D389" s="259" t="n">
        <v>86.4994752</v>
      </c>
      <c r="E389" s="259" t="n">
        <v>58.9293569044718</v>
      </c>
      <c r="F389" s="259" t="n">
        <v>0.483393555097757</v>
      </c>
      <c r="G389" s="259" t="n">
        <v>58.9255259977628</v>
      </c>
      <c r="H389" s="259" t="n">
        <v>17807.7141087</v>
      </c>
      <c r="I389" s="259" t="n">
        <v>2.86734835963146</v>
      </c>
      <c r="J389" s="259" t="n">
        <v>99.5166064449023</v>
      </c>
      <c r="K389" s="259" t="n">
        <v>0.286225792012253</v>
      </c>
    </row>
    <row r="390">
      <c r="A390" s="259" t="s">
        <v>272</v>
      </c>
      <c r="B390" s="259" t="s">
        <v>273</v>
      </c>
      <c r="C390" s="259" t="s">
        <v>17</v>
      </c>
      <c r="D390" s="259" t="n">
        <v>400.7631848</v>
      </c>
      <c r="E390" s="259" t="n">
        <v>44.7118996231769</v>
      </c>
      <c r="F390" s="259" t="n">
        <v>2.30418223558822</v>
      </c>
      <c r="G390" s="259" t="n">
        <v>37.7639616311182</v>
      </c>
      <c r="H390" s="259" t="n">
        <v>16992.096573</v>
      </c>
      <c r="I390" s="259" t="n">
        <v>19.6827032204327</v>
      </c>
      <c r="J390" s="259" t="n">
        <v>97.6958177644118</v>
      </c>
      <c r="K390" s="259" t="n">
        <v>0.890673229694334</v>
      </c>
    </row>
    <row r="391">
      <c r="A391" s="259" t="s">
        <v>272</v>
      </c>
      <c r="B391" s="259" t="s">
        <v>273</v>
      </c>
      <c r="C391" s="259" t="s">
        <v>18</v>
      </c>
      <c r="D391" s="259" t="n">
        <v>183.8577134</v>
      </c>
      <c r="E391" s="259" t="n">
        <v>59.5339767122833</v>
      </c>
      <c r="F391" s="259" t="n">
        <v>0.371610529977884</v>
      </c>
      <c r="G391" s="259" t="n">
        <v>59.6510367471235</v>
      </c>
      <c r="H391" s="259" t="n">
        <v>49292.0582169</v>
      </c>
      <c r="I391" s="259" t="n">
        <v>7.16444118247563</v>
      </c>
      <c r="J391" s="259" t="n">
        <v>99.6283894700221</v>
      </c>
      <c r="K391" s="259" t="n">
        <v>0.222496353672351</v>
      </c>
    </row>
    <row r="392">
      <c r="A392" s="259" t="s">
        <v>272</v>
      </c>
      <c r="B392" s="259" t="s">
        <v>273</v>
      </c>
      <c r="C392" s="259" t="s">
        <v>19</v>
      </c>
      <c r="D392" s="259"/>
      <c r="E392" s="259"/>
      <c r="F392" s="259"/>
      <c r="G392" s="259"/>
      <c r="H392" s="259" t="n">
        <v>6543.4636674</v>
      </c>
      <c r="I392" s="259" t="n">
        <v>32.1743323028681</v>
      </c>
      <c r="J392" s="259" t="n">
        <v>100</v>
      </c>
      <c r="K392" s="259" t="n">
        <v>0</v>
      </c>
    </row>
    <row r="393">
      <c r="A393" s="259" t="s">
        <v>280</v>
      </c>
      <c r="B393" s="259" t="s">
        <v>281</v>
      </c>
      <c r="C393" s="259" t="s">
        <v>17</v>
      </c>
      <c r="D393" s="259"/>
      <c r="E393" s="259"/>
      <c r="F393" s="259"/>
      <c r="G393" s="259"/>
      <c r="H393" s="259" t="n">
        <v>81.2226292</v>
      </c>
      <c r="I393" s="259" t="n">
        <v>70.9071193205812</v>
      </c>
      <c r="J393" s="259" t="n">
        <v>100</v>
      </c>
      <c r="K393" s="259" t="n">
        <v>0</v>
      </c>
    </row>
    <row r="394">
      <c r="A394" s="259" t="s">
        <v>280</v>
      </c>
      <c r="B394" s="259" t="s">
        <v>281</v>
      </c>
      <c r="C394" s="259" t="s">
        <v>18</v>
      </c>
      <c r="D394" s="259" t="n">
        <v>348.654955</v>
      </c>
      <c r="E394" s="259" t="n">
        <v>31.9606815666996</v>
      </c>
      <c r="F394" s="259" t="n">
        <v>1.99710391601801</v>
      </c>
      <c r="G394" s="259" t="n">
        <v>30.7189288331981</v>
      </c>
      <c r="H394" s="259" t="n">
        <v>17109.3727522</v>
      </c>
      <c r="I394" s="259" t="n">
        <v>8.18779650041012</v>
      </c>
      <c r="J394" s="259" t="n">
        <v>98.002896083982</v>
      </c>
      <c r="K394" s="259" t="n">
        <v>0.625990613747645</v>
      </c>
    </row>
    <row r="395">
      <c r="A395" s="259" t="s">
        <v>280</v>
      </c>
      <c r="B395" s="259" t="s">
        <v>281</v>
      </c>
      <c r="C395" s="259" t="s">
        <v>19</v>
      </c>
      <c r="D395" s="259" t="n">
        <v>50.3539628</v>
      </c>
      <c r="E395" s="259" t="n">
        <v>100</v>
      </c>
      <c r="F395" s="259" t="n">
        <v>0.545991721942225</v>
      </c>
      <c r="G395" s="259" t="n">
        <v>99.6991982740631</v>
      </c>
      <c r="H395" s="259" t="n">
        <v>9172.1233709</v>
      </c>
      <c r="I395" s="259" t="n">
        <v>13.4186069558999</v>
      </c>
      <c r="J395" s="259" t="n">
        <v>99.4540082780578</v>
      </c>
      <c r="K395" s="259" t="n">
        <v>0.547337788435067</v>
      </c>
    </row>
    <row r="396">
      <c r="A396" s="259" t="s">
        <v>282</v>
      </c>
      <c r="B396" s="259" t="s">
        <v>283</v>
      </c>
      <c r="C396" s="259" t="s">
        <v>18</v>
      </c>
      <c r="D396" s="259"/>
      <c r="E396" s="259"/>
      <c r="F396" s="259"/>
      <c r="G396" s="259"/>
      <c r="H396" s="259" t="n">
        <v>57.5341737</v>
      </c>
      <c r="I396" s="259" t="n">
        <v>57.2689586487378</v>
      </c>
      <c r="J396" s="259" t="n">
        <v>100</v>
      </c>
      <c r="K396" s="259" t="n">
        <v>0</v>
      </c>
    </row>
    <row r="397">
      <c r="A397" s="259" t="s">
        <v>282</v>
      </c>
      <c r="B397" s="259" t="s">
        <v>283</v>
      </c>
      <c r="C397" s="259" t="s">
        <v>19</v>
      </c>
      <c r="D397" s="259" t="n">
        <v>44.8781599</v>
      </c>
      <c r="E397" s="259" t="n">
        <v>52.9826513568737</v>
      </c>
      <c r="F397" s="259" t="n">
        <v>0.349650726048185</v>
      </c>
      <c r="G397" s="259" t="n">
        <v>52.3253822484598</v>
      </c>
      <c r="H397" s="259" t="n">
        <v>12790.2617545</v>
      </c>
      <c r="I397" s="259" t="n">
        <v>5.89675763194261</v>
      </c>
      <c r="J397" s="259" t="n">
        <v>99.6503492739518</v>
      </c>
      <c r="K397" s="259" t="n">
        <v>0.183598030786884</v>
      </c>
    </row>
    <row r="398">
      <c r="A398" s="259" t="s">
        <v>282</v>
      </c>
      <c r="B398" s="259" t="s">
        <v>283</v>
      </c>
      <c r="C398" s="259" t="s">
        <v>20</v>
      </c>
      <c r="D398" s="259"/>
      <c r="E398" s="259"/>
      <c r="F398" s="259"/>
      <c r="G398" s="259"/>
      <c r="H398" s="259" t="n">
        <v>4826.2021964</v>
      </c>
      <c r="I398" s="259" t="n">
        <v>20.2868998540666</v>
      </c>
      <c r="J398" s="259" t="n">
        <v>100</v>
      </c>
      <c r="K398" s="259" t="n">
        <v>0</v>
      </c>
    </row>
    <row r="399">
      <c r="A399" s="259" t="s">
        <v>284</v>
      </c>
      <c r="B399" s="259" t="s">
        <v>285</v>
      </c>
      <c r="C399" s="259" t="s">
        <v>16</v>
      </c>
      <c r="D399" s="259" t="n">
        <v>4.9063194</v>
      </c>
      <c r="E399" s="259" t="n">
        <v>99.9999999999999</v>
      </c>
      <c r="F399" s="259" t="n">
        <v>0.689837190131618</v>
      </c>
      <c r="G399" s="259" t="n">
        <v>97.8885247783333</v>
      </c>
      <c r="H399" s="259" t="n">
        <v>706.3222821</v>
      </c>
      <c r="I399" s="259" t="n">
        <v>33.8184250828458</v>
      </c>
      <c r="J399" s="259" t="n">
        <v>99.3101628098684</v>
      </c>
      <c r="K399" s="259" t="n">
        <v>0.679962080099465</v>
      </c>
    </row>
    <row r="400">
      <c r="A400" s="259" t="s">
        <v>284</v>
      </c>
      <c r="B400" s="259" t="s">
        <v>285</v>
      </c>
      <c r="C400" s="259" t="s">
        <v>17</v>
      </c>
      <c r="D400" s="259"/>
      <c r="E400" s="259"/>
      <c r="F400" s="259"/>
      <c r="G400" s="259"/>
      <c r="H400" s="259" t="n">
        <v>297.8288743</v>
      </c>
      <c r="I400" s="259" t="n">
        <v>59.767430707373</v>
      </c>
      <c r="J400" s="259" t="n">
        <v>100</v>
      </c>
      <c r="K400" s="259" t="n">
        <v>0</v>
      </c>
    </row>
    <row r="401">
      <c r="A401" s="259" t="s">
        <v>284</v>
      </c>
      <c r="B401" s="259" t="s">
        <v>285</v>
      </c>
      <c r="C401" s="259" t="s">
        <v>18</v>
      </c>
      <c r="D401" s="259" t="n">
        <v>135.0980877</v>
      </c>
      <c r="E401" s="259" t="n">
        <v>31.4867224433207</v>
      </c>
      <c r="F401" s="259" t="n">
        <v>2.3210321224186</v>
      </c>
      <c r="G401" s="259" t="n">
        <v>30.1392327776359</v>
      </c>
      <c r="H401" s="259" t="n">
        <v>5685.5058753</v>
      </c>
      <c r="I401" s="259" t="n">
        <v>5.66875662829948</v>
      </c>
      <c r="J401" s="259" t="n">
        <v>97.6789678775814</v>
      </c>
      <c r="K401" s="259" t="n">
        <v>0.716163662884074</v>
      </c>
    </row>
    <row r="402">
      <c r="A402" s="259" t="s">
        <v>290</v>
      </c>
      <c r="B402" s="259" t="s">
        <v>291</v>
      </c>
      <c r="C402" s="259" t="s">
        <v>16</v>
      </c>
      <c r="D402" s="259" t="n">
        <v>426.2860059</v>
      </c>
      <c r="E402" s="259" t="n">
        <v>28.2027587253828</v>
      </c>
      <c r="F402" s="259" t="n">
        <v>5.08344740614388</v>
      </c>
      <c r="G402" s="259" t="n">
        <v>22.8274644425547</v>
      </c>
      <c r="H402" s="259" t="n">
        <v>7959.4800273</v>
      </c>
      <c r="I402" s="259" t="n">
        <v>13.2206358065074</v>
      </c>
      <c r="J402" s="259" t="n">
        <v>94.9165525938561</v>
      </c>
      <c r="K402" s="259" t="n">
        <v>1.22257089767984</v>
      </c>
    </row>
    <row r="403">
      <c r="A403" s="259" t="s">
        <v>290</v>
      </c>
      <c r="B403" s="259" t="s">
        <v>291</v>
      </c>
      <c r="C403" s="259" t="s">
        <v>17</v>
      </c>
      <c r="D403" s="259" t="n">
        <v>263.6306812</v>
      </c>
      <c r="E403" s="259" t="n">
        <v>27.0536089405654</v>
      </c>
      <c r="F403" s="259" t="n">
        <v>2.59618598453833</v>
      </c>
      <c r="G403" s="259" t="n">
        <v>25.4348823950553</v>
      </c>
      <c r="H403" s="259" t="n">
        <v>9890.9068893</v>
      </c>
      <c r="I403" s="259" t="n">
        <v>9.78159196886023</v>
      </c>
      <c r="J403" s="259" t="n">
        <v>97.4038140154617</v>
      </c>
      <c r="K403" s="259" t="n">
        <v>0.67793736682571</v>
      </c>
    </row>
    <row r="404">
      <c r="A404" s="259" t="s">
        <v>290</v>
      </c>
      <c r="B404" s="259" t="s">
        <v>291</v>
      </c>
      <c r="C404" s="259" t="s">
        <v>18</v>
      </c>
      <c r="D404" s="259"/>
      <c r="E404" s="259"/>
      <c r="F404" s="259"/>
      <c r="G404" s="259"/>
      <c r="H404" s="259" t="n">
        <v>55.2620727</v>
      </c>
      <c r="I404" s="259" t="n">
        <v>71.5098101368777</v>
      </c>
      <c r="J404" s="259" t="n">
        <v>100</v>
      </c>
      <c r="K404" s="259" t="n">
        <v>0</v>
      </c>
    </row>
    <row r="405">
      <c r="A405" s="259" t="s">
        <v>290</v>
      </c>
      <c r="B405" s="259" t="s">
        <v>291</v>
      </c>
      <c r="C405" s="259" t="s">
        <v>22</v>
      </c>
      <c r="D405" s="259" t="n">
        <v>43.6939143</v>
      </c>
      <c r="E405" s="259" t="n">
        <v>100</v>
      </c>
      <c r="F405" s="259" t="n">
        <v>14.1007571127131</v>
      </c>
      <c r="G405" s="259" t="n">
        <v>39.0095510104105</v>
      </c>
      <c r="H405" s="259" t="n">
        <v>266.175364</v>
      </c>
      <c r="I405" s="259" t="n">
        <v>70.583702185468</v>
      </c>
      <c r="J405" s="259" t="n">
        <v>85.8992428872869</v>
      </c>
      <c r="K405" s="259" t="n">
        <v>6.40359781279516</v>
      </c>
    </row>
    <row r="406">
      <c r="A406" s="259" t="s">
        <v>296</v>
      </c>
      <c r="B406" s="259" t="s">
        <v>297</v>
      </c>
      <c r="C406" s="259" t="s">
        <v>16</v>
      </c>
      <c r="D406" s="259" t="n">
        <v>994.7284497</v>
      </c>
      <c r="E406" s="259" t="n">
        <v>15.5747340007503</v>
      </c>
      <c r="F406" s="259" t="n">
        <v>6.26735218860929</v>
      </c>
      <c r="G406" s="259" t="n">
        <v>14.7040166819943</v>
      </c>
      <c r="H406" s="259" t="n">
        <v>14876.8616535</v>
      </c>
      <c r="I406" s="259" t="n">
        <v>4.95749514633523</v>
      </c>
      <c r="J406" s="259" t="n">
        <v>93.7326478113907</v>
      </c>
      <c r="K406" s="259" t="n">
        <v>0.983171320612638</v>
      </c>
    </row>
    <row r="407">
      <c r="A407" s="259" t="s">
        <v>296</v>
      </c>
      <c r="B407" s="259" t="s">
        <v>297</v>
      </c>
      <c r="C407" s="259" t="s">
        <v>17</v>
      </c>
      <c r="D407" s="259" t="n">
        <v>83.0940187</v>
      </c>
      <c r="E407" s="259" t="n">
        <v>61.2254784553006</v>
      </c>
      <c r="F407" s="259" t="n">
        <v>4.14498499587127</v>
      </c>
      <c r="G407" s="259" t="n">
        <v>54.7498242560363</v>
      </c>
      <c r="H407" s="259" t="n">
        <v>1921.5940268</v>
      </c>
      <c r="I407" s="259" t="n">
        <v>25.3983212866675</v>
      </c>
      <c r="J407" s="259" t="n">
        <v>95.8550150041287</v>
      </c>
      <c r="K407" s="259" t="n">
        <v>2.36750471593045</v>
      </c>
    </row>
    <row r="408">
      <c r="A408" s="259" t="s">
        <v>296</v>
      </c>
      <c r="B408" s="259" t="s">
        <v>297</v>
      </c>
      <c r="C408" s="259" t="s">
        <v>22</v>
      </c>
      <c r="D408" s="259"/>
      <c r="E408" s="259"/>
      <c r="F408" s="259"/>
      <c r="G408" s="259"/>
      <c r="H408" s="259" t="n">
        <v>983.3946254</v>
      </c>
      <c r="I408" s="259" t="n">
        <v>43.8634514128251</v>
      </c>
      <c r="J408" s="259" t="n">
        <v>100</v>
      </c>
      <c r="K408" s="259" t="n">
        <v>0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759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740</v>
      </c>
      <c r="I418" s="5" t="s">
        <v>741</v>
      </c>
      <c r="J418" s="5" t="s">
        <v>742</v>
      </c>
      <c r="K418" s="5" t="s">
        <v>743</v>
      </c>
    </row>
    <row r="419">
      <c r="A419" s="260" t="s">
        <v>97</v>
      </c>
      <c r="B419" s="260" t="s">
        <v>98</v>
      </c>
      <c r="C419" s="260" t="s">
        <v>16</v>
      </c>
      <c r="D419" s="260" t="n">
        <v>41.5644779</v>
      </c>
      <c r="E419" s="260"/>
      <c r="F419" s="260" t="n">
        <v>85.6902717856399</v>
      </c>
      <c r="G419" s="260"/>
      <c r="H419" s="260" t="n">
        <v>6.9410024</v>
      </c>
      <c r="I419" s="260"/>
      <c r="J419" s="260" t="n">
        <v>14.3097282143601</v>
      </c>
      <c r="K419" s="260"/>
    </row>
    <row r="420">
      <c r="A420" s="260" t="s">
        <v>97</v>
      </c>
      <c r="B420" s="260" t="s">
        <v>98</v>
      </c>
      <c r="C420" s="260" t="s">
        <v>17</v>
      </c>
      <c r="D420" s="260" t="n">
        <v>556.0258019</v>
      </c>
      <c r="E420" s="260"/>
      <c r="F420" s="260" t="n">
        <v>94.0740749437113</v>
      </c>
      <c r="G420" s="260"/>
      <c r="H420" s="260" t="n">
        <v>35.0252419</v>
      </c>
      <c r="I420" s="260"/>
      <c r="J420" s="260" t="n">
        <v>5.92592505628868</v>
      </c>
      <c r="K420" s="260"/>
    </row>
    <row r="421">
      <c r="A421" s="260" t="s">
        <v>97</v>
      </c>
      <c r="B421" s="260" t="s">
        <v>98</v>
      </c>
      <c r="C421" s="260" t="s">
        <v>18</v>
      </c>
      <c r="D421" s="260" t="n">
        <v>17.068934</v>
      </c>
      <c r="E421" s="260"/>
      <c r="F421" s="260" t="n">
        <v>83.1032296350583</v>
      </c>
      <c r="G421" s="260"/>
      <c r="H421" s="260" t="n">
        <v>3.4705012</v>
      </c>
      <c r="I421" s="260"/>
      <c r="J421" s="260" t="n">
        <v>16.8967703649417</v>
      </c>
      <c r="K421" s="260"/>
    </row>
    <row r="422">
      <c r="A422" s="260" t="s">
        <v>97</v>
      </c>
      <c r="B422" s="260" t="s">
        <v>98</v>
      </c>
      <c r="C422" s="260" t="s">
        <v>19</v>
      </c>
      <c r="D422" s="260" t="n">
        <v>27.3365714</v>
      </c>
      <c r="E422" s="260"/>
      <c r="F422" s="260" t="n">
        <v>90.8730355308203</v>
      </c>
      <c r="G422" s="260"/>
      <c r="H422" s="260" t="n">
        <v>2.745588</v>
      </c>
      <c r="I422" s="260"/>
      <c r="J422" s="260" t="n">
        <v>9.1269644691797</v>
      </c>
      <c r="K422" s="260"/>
    </row>
    <row r="423">
      <c r="A423" s="260" t="s">
        <v>97</v>
      </c>
      <c r="B423" s="260" t="s">
        <v>98</v>
      </c>
      <c r="C423" s="260" t="s">
        <v>20</v>
      </c>
      <c r="D423" s="260" t="n">
        <v>177.3927968</v>
      </c>
      <c r="E423" s="260"/>
      <c r="F423" s="260" t="n">
        <v>100</v>
      </c>
      <c r="G423" s="260"/>
      <c r="H423" s="260"/>
      <c r="I423" s="260"/>
      <c r="J423" s="260"/>
      <c r="K423" s="260"/>
    </row>
    <row r="424">
      <c r="A424" s="260" t="s">
        <v>97</v>
      </c>
      <c r="B424" s="260" t="s">
        <v>98</v>
      </c>
      <c r="C424" s="260" t="s">
        <v>21</v>
      </c>
      <c r="D424" s="260" t="n">
        <v>358.6670925</v>
      </c>
      <c r="E424" s="260"/>
      <c r="F424" s="260" t="n">
        <v>98.4423451545336</v>
      </c>
      <c r="G424" s="260"/>
      <c r="H424" s="260" t="n">
        <v>5.6751953</v>
      </c>
      <c r="I424" s="260"/>
      <c r="J424" s="260" t="n">
        <v>1.55765484546644</v>
      </c>
      <c r="K424" s="260"/>
    </row>
    <row r="425">
      <c r="A425" s="260" t="s">
        <v>97</v>
      </c>
      <c r="B425" s="260" t="s">
        <v>98</v>
      </c>
      <c r="C425" s="260" t="s">
        <v>22</v>
      </c>
      <c r="D425" s="260" t="n">
        <v>15.8470164</v>
      </c>
      <c r="E425" s="260"/>
      <c r="F425" s="260" t="n">
        <v>100</v>
      </c>
      <c r="G425" s="260"/>
      <c r="H425" s="260"/>
      <c r="I425" s="260"/>
      <c r="J425" s="260"/>
      <c r="K425" s="260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760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740</v>
      </c>
      <c r="I435" s="5" t="s">
        <v>741</v>
      </c>
      <c r="J435" s="5" t="s">
        <v>742</v>
      </c>
      <c r="K435" s="5" t="s">
        <v>743</v>
      </c>
    </row>
    <row r="436">
      <c r="A436" s="261" t="s">
        <v>14</v>
      </c>
      <c r="B436" s="261" t="s">
        <v>15</v>
      </c>
      <c r="C436" s="261" t="s">
        <v>16</v>
      </c>
      <c r="D436" s="261" t="n">
        <v>41.5644779</v>
      </c>
      <c r="E436" s="261"/>
      <c r="F436" s="261" t="n">
        <v>85.6902717856399</v>
      </c>
      <c r="G436" s="261"/>
      <c r="H436" s="261" t="n">
        <v>6.9410024</v>
      </c>
      <c r="I436" s="261"/>
      <c r="J436" s="261" t="n">
        <v>14.3097282143601</v>
      </c>
      <c r="K436" s="261"/>
    </row>
    <row r="437">
      <c r="A437" s="261" t="s">
        <v>14</v>
      </c>
      <c r="B437" s="261" t="s">
        <v>15</v>
      </c>
      <c r="C437" s="261" t="s">
        <v>17</v>
      </c>
      <c r="D437" s="261" t="n">
        <v>556.0258019</v>
      </c>
      <c r="E437" s="261"/>
      <c r="F437" s="261" t="n">
        <v>94.0740749437113</v>
      </c>
      <c r="G437" s="261"/>
      <c r="H437" s="261" t="n">
        <v>35.0252419</v>
      </c>
      <c r="I437" s="261"/>
      <c r="J437" s="261" t="n">
        <v>5.92592505628868</v>
      </c>
      <c r="K437" s="261"/>
    </row>
    <row r="438">
      <c r="A438" s="261" t="s">
        <v>14</v>
      </c>
      <c r="B438" s="261" t="s">
        <v>15</v>
      </c>
      <c r="C438" s="261" t="s">
        <v>18</v>
      </c>
      <c r="D438" s="261" t="n">
        <v>17.068934</v>
      </c>
      <c r="E438" s="261"/>
      <c r="F438" s="261" t="n">
        <v>83.1032296350583</v>
      </c>
      <c r="G438" s="261"/>
      <c r="H438" s="261" t="n">
        <v>3.4705012</v>
      </c>
      <c r="I438" s="261"/>
      <c r="J438" s="261" t="n">
        <v>16.8967703649417</v>
      </c>
      <c r="K438" s="261"/>
    </row>
    <row r="439">
      <c r="A439" s="261" t="s">
        <v>14</v>
      </c>
      <c r="B439" s="261" t="s">
        <v>15</v>
      </c>
      <c r="C439" s="261" t="s">
        <v>19</v>
      </c>
      <c r="D439" s="261" t="n">
        <v>27.3365714</v>
      </c>
      <c r="E439" s="261"/>
      <c r="F439" s="261" t="n">
        <v>90.8730355308203</v>
      </c>
      <c r="G439" s="261"/>
      <c r="H439" s="261" t="n">
        <v>2.745588</v>
      </c>
      <c r="I439" s="261"/>
      <c r="J439" s="261" t="n">
        <v>9.1269644691797</v>
      </c>
      <c r="K439" s="261"/>
    </row>
    <row r="440">
      <c r="A440" s="261" t="s">
        <v>14</v>
      </c>
      <c r="B440" s="261" t="s">
        <v>15</v>
      </c>
      <c r="C440" s="261" t="s">
        <v>20</v>
      </c>
      <c r="D440" s="261" t="n">
        <v>177.3927968</v>
      </c>
      <c r="E440" s="261"/>
      <c r="F440" s="261" t="n">
        <v>100</v>
      </c>
      <c r="G440" s="261"/>
      <c r="H440" s="261"/>
      <c r="I440" s="261"/>
      <c r="J440" s="261"/>
      <c r="K440" s="261"/>
    </row>
    <row r="441">
      <c r="A441" s="261" t="s">
        <v>14</v>
      </c>
      <c r="B441" s="261" t="s">
        <v>15</v>
      </c>
      <c r="C441" s="261" t="s">
        <v>21</v>
      </c>
      <c r="D441" s="261" t="n">
        <v>358.6670925</v>
      </c>
      <c r="E441" s="261"/>
      <c r="F441" s="261" t="n">
        <v>98.4423451545336</v>
      </c>
      <c r="G441" s="261"/>
      <c r="H441" s="261" t="n">
        <v>5.6751953</v>
      </c>
      <c r="I441" s="261"/>
      <c r="J441" s="261" t="n">
        <v>1.55765484546644</v>
      </c>
      <c r="K441" s="261"/>
    </row>
    <row r="442">
      <c r="A442" s="261" t="s">
        <v>14</v>
      </c>
      <c r="B442" s="261" t="s">
        <v>15</v>
      </c>
      <c r="C442" s="261" t="s">
        <v>22</v>
      </c>
      <c r="D442" s="261" t="n">
        <v>15.8470164</v>
      </c>
      <c r="E442" s="261"/>
      <c r="F442" s="261" t="n">
        <v>100</v>
      </c>
      <c r="G442" s="261"/>
      <c r="H442" s="261"/>
      <c r="I442" s="261"/>
      <c r="J442" s="261"/>
      <c r="K442" s="261"/>
    </row>
    <row r="443">
      <c r="A443" s="261" t="s">
        <v>32</v>
      </c>
      <c r="B443" s="261" t="s">
        <v>33</v>
      </c>
      <c r="C443" s="261" t="s">
        <v>16</v>
      </c>
      <c r="D443" s="261" t="n">
        <v>770.9934087</v>
      </c>
      <c r="E443" s="261" t="n">
        <v>27.6005990916964</v>
      </c>
      <c r="F443" s="261" t="n">
        <v>93.5772736939808</v>
      </c>
      <c r="G443" s="261" t="n">
        <v>3.15046016757029</v>
      </c>
      <c r="H443" s="261" t="n">
        <v>52.9175456</v>
      </c>
      <c r="I443" s="261" t="n">
        <v>60.3747564765662</v>
      </c>
      <c r="J443" s="261" t="n">
        <v>6.42272630601921</v>
      </c>
      <c r="K443" s="261" t="n">
        <v>45.9012978781954</v>
      </c>
    </row>
    <row r="444">
      <c r="A444" s="261" t="s">
        <v>32</v>
      </c>
      <c r="B444" s="261" t="s">
        <v>33</v>
      </c>
      <c r="C444" s="261" t="s">
        <v>17</v>
      </c>
      <c r="D444" s="261" t="n">
        <v>4524.5699683</v>
      </c>
      <c r="E444" s="261" t="n">
        <v>7.88640084152758</v>
      </c>
      <c r="F444" s="261" t="n">
        <v>96.2634849858507</v>
      </c>
      <c r="G444" s="261" t="n">
        <v>0.945401873444236</v>
      </c>
      <c r="H444" s="261" t="n">
        <v>175.6234321</v>
      </c>
      <c r="I444" s="261" t="n">
        <v>26.1463737423468</v>
      </c>
      <c r="J444" s="261" t="n">
        <v>3.73651501414929</v>
      </c>
      <c r="K444" s="261" t="n">
        <v>24.3562995746759</v>
      </c>
    </row>
    <row r="445">
      <c r="A445" s="261" t="s">
        <v>32</v>
      </c>
      <c r="B445" s="261" t="s">
        <v>33</v>
      </c>
      <c r="C445" s="261" t="s">
        <v>18</v>
      </c>
      <c r="D445" s="261" t="n">
        <v>1505.5606326</v>
      </c>
      <c r="E445" s="261" t="n">
        <v>17.4995798287376</v>
      </c>
      <c r="F445" s="261" t="n">
        <v>95.4305636260216</v>
      </c>
      <c r="G445" s="261" t="n">
        <v>1.55179958419564</v>
      </c>
      <c r="H445" s="261" t="n">
        <v>72.0897295</v>
      </c>
      <c r="I445" s="261" t="n">
        <v>41.0381552292126</v>
      </c>
      <c r="J445" s="261" t="n">
        <v>4.56943637397844</v>
      </c>
      <c r="K445" s="261" t="n">
        <v>32.4086160380169</v>
      </c>
    </row>
    <row r="446">
      <c r="A446" s="261" t="s">
        <v>32</v>
      </c>
      <c r="B446" s="261" t="s">
        <v>33</v>
      </c>
      <c r="C446" s="261" t="s">
        <v>19</v>
      </c>
      <c r="D446" s="261" t="n">
        <v>477.9435797</v>
      </c>
      <c r="E446" s="261" t="n">
        <v>31.1451627065004</v>
      </c>
      <c r="F446" s="261" t="n">
        <v>100</v>
      </c>
      <c r="G446" s="261" t="n">
        <v>0</v>
      </c>
      <c r="H446" s="261"/>
      <c r="I446" s="261"/>
      <c r="J446" s="261"/>
      <c r="K446" s="261"/>
    </row>
    <row r="447">
      <c r="A447" s="261" t="s">
        <v>32</v>
      </c>
      <c r="B447" s="261" t="s">
        <v>33</v>
      </c>
      <c r="C447" s="261" t="s">
        <v>20</v>
      </c>
      <c r="D447" s="261" t="n">
        <v>296.3333165</v>
      </c>
      <c r="E447" s="261" t="n">
        <v>47.4419179265386</v>
      </c>
      <c r="F447" s="261" t="n">
        <v>100</v>
      </c>
      <c r="G447" s="261" t="n">
        <v>0.00000000000000526711096144202</v>
      </c>
      <c r="H447" s="261"/>
      <c r="I447" s="261"/>
      <c r="J447" s="261"/>
      <c r="K447" s="261"/>
    </row>
    <row r="448">
      <c r="A448" s="261" t="s">
        <v>32</v>
      </c>
      <c r="B448" s="261" t="s">
        <v>33</v>
      </c>
      <c r="C448" s="261" t="s">
        <v>21</v>
      </c>
      <c r="D448" s="261" t="n">
        <v>124.6059732</v>
      </c>
      <c r="E448" s="261" t="n">
        <v>46.0711544031858</v>
      </c>
      <c r="F448" s="261" t="n">
        <v>92.9804647700039</v>
      </c>
      <c r="G448" s="261" t="n">
        <v>6.50858181979752</v>
      </c>
      <c r="H448" s="261" t="n">
        <v>9.4070945</v>
      </c>
      <c r="I448" s="261" t="n">
        <v>100</v>
      </c>
      <c r="J448" s="261" t="n">
        <v>7.01953522999608</v>
      </c>
      <c r="K448" s="261" t="n">
        <v>86.2123976545252</v>
      </c>
    </row>
    <row r="449">
      <c r="A449" s="261" t="s">
        <v>32</v>
      </c>
      <c r="B449" s="261" t="s">
        <v>33</v>
      </c>
      <c r="C449" s="261" t="s">
        <v>22</v>
      </c>
      <c r="D449" s="261" t="n">
        <v>42.7373888</v>
      </c>
      <c r="E449" s="261" t="n">
        <v>50.6231067205397</v>
      </c>
      <c r="F449" s="261" t="n">
        <v>83.4216363207813</v>
      </c>
      <c r="G449" s="261" t="n">
        <v>15.7133986880488</v>
      </c>
      <c r="H449" s="261" t="n">
        <v>8.493192</v>
      </c>
      <c r="I449" s="261" t="n">
        <v>100</v>
      </c>
      <c r="J449" s="261" t="n">
        <v>16.5783636792187</v>
      </c>
      <c r="K449" s="261" t="n">
        <v>79.0691684705293</v>
      </c>
    </row>
    <row r="450">
      <c r="A450" s="261" t="s">
        <v>34</v>
      </c>
      <c r="B450" s="261" t="s">
        <v>35</v>
      </c>
      <c r="C450" s="261" t="s">
        <v>16</v>
      </c>
      <c r="D450" s="261" t="n">
        <v>875.8537816</v>
      </c>
      <c r="E450" s="261" t="n">
        <v>20.9833627184058</v>
      </c>
      <c r="F450" s="261" t="n">
        <v>95.0521756606648</v>
      </c>
      <c r="G450" s="261" t="n">
        <v>1.79012850837966</v>
      </c>
      <c r="H450" s="261" t="n">
        <v>45.5914936</v>
      </c>
      <c r="I450" s="261" t="n">
        <v>36.8918524308718</v>
      </c>
      <c r="J450" s="261" t="n">
        <v>4.94782433933522</v>
      </c>
      <c r="K450" s="261" t="n">
        <v>34.3899859340053</v>
      </c>
    </row>
    <row r="451">
      <c r="A451" s="261" t="s">
        <v>34</v>
      </c>
      <c r="B451" s="261" t="s">
        <v>35</v>
      </c>
      <c r="C451" s="261" t="s">
        <v>17</v>
      </c>
      <c r="D451" s="261" t="n">
        <v>2132.6194629</v>
      </c>
      <c r="E451" s="261" t="n">
        <v>7.86107418922593</v>
      </c>
      <c r="F451" s="261" t="n">
        <v>97.5996985438173</v>
      </c>
      <c r="G451" s="261" t="n">
        <v>0.738650232439523</v>
      </c>
      <c r="H451" s="261" t="n">
        <v>52.4482112</v>
      </c>
      <c r="I451" s="261" t="n">
        <v>29.8740378219957</v>
      </c>
      <c r="J451" s="261" t="n">
        <v>2.40030145618271</v>
      </c>
      <c r="K451" s="261" t="n">
        <v>30.034577460978</v>
      </c>
    </row>
    <row r="452">
      <c r="A452" s="261" t="s">
        <v>34</v>
      </c>
      <c r="B452" s="261" t="s">
        <v>35</v>
      </c>
      <c r="C452" s="261" t="s">
        <v>18</v>
      </c>
      <c r="D452" s="261" t="n">
        <v>370.5403443</v>
      </c>
      <c r="E452" s="261" t="n">
        <v>21.5606137849951</v>
      </c>
      <c r="F452" s="261" t="n">
        <v>98.4676108560861</v>
      </c>
      <c r="G452" s="261" t="n">
        <v>1.5346621063662</v>
      </c>
      <c r="H452" s="261" t="n">
        <v>5.766485</v>
      </c>
      <c r="I452" s="261" t="n">
        <v>99.9999999999999</v>
      </c>
      <c r="J452" s="261" t="n">
        <v>1.53238914391395</v>
      </c>
      <c r="K452" s="261" t="n">
        <v>98.6136659120929</v>
      </c>
    </row>
    <row r="453">
      <c r="A453" s="261" t="s">
        <v>34</v>
      </c>
      <c r="B453" s="261" t="s">
        <v>35</v>
      </c>
      <c r="C453" s="261" t="s">
        <v>19</v>
      </c>
      <c r="D453" s="261" t="n">
        <v>65.130938</v>
      </c>
      <c r="E453" s="261" t="n">
        <v>40.0966932552397</v>
      </c>
      <c r="F453" s="261" t="n">
        <v>100</v>
      </c>
      <c r="G453" s="261" t="n">
        <v>0</v>
      </c>
      <c r="H453" s="261"/>
      <c r="I453" s="261"/>
      <c r="J453" s="261"/>
      <c r="K453" s="261"/>
    </row>
    <row r="454">
      <c r="A454" s="261" t="s">
        <v>34</v>
      </c>
      <c r="B454" s="261" t="s">
        <v>35</v>
      </c>
      <c r="C454" s="261" t="s">
        <v>20</v>
      </c>
      <c r="D454" s="261" t="n">
        <v>88.181542</v>
      </c>
      <c r="E454" s="261" t="n">
        <v>61.4710409438381</v>
      </c>
      <c r="F454" s="261" t="n">
        <v>100</v>
      </c>
      <c r="G454" s="261" t="n">
        <v>0.00000000000000682465650035249</v>
      </c>
      <c r="H454" s="261"/>
      <c r="I454" s="261"/>
      <c r="J454" s="261"/>
      <c r="K454" s="261"/>
    </row>
    <row r="455">
      <c r="A455" s="261" t="s">
        <v>34</v>
      </c>
      <c r="B455" s="261" t="s">
        <v>35</v>
      </c>
      <c r="C455" s="261" t="s">
        <v>22</v>
      </c>
      <c r="D455" s="261" t="n">
        <v>125.4872137</v>
      </c>
      <c r="E455" s="261" t="n">
        <v>32.8072953799456</v>
      </c>
      <c r="F455" s="261" t="n">
        <v>90.382550930166</v>
      </c>
      <c r="G455" s="261" t="n">
        <v>6.84825026534134</v>
      </c>
      <c r="H455" s="261" t="n">
        <v>13.3528748</v>
      </c>
      <c r="I455" s="261" t="n">
        <v>70.8636932861704</v>
      </c>
      <c r="J455" s="261" t="n">
        <v>9.61744906983403</v>
      </c>
      <c r="K455" s="261" t="n">
        <v>64.3582642232196</v>
      </c>
    </row>
    <row r="456">
      <c r="A456" s="261" t="s">
        <v>36</v>
      </c>
      <c r="B456" s="261" t="s">
        <v>37</v>
      </c>
      <c r="C456" s="261" t="s">
        <v>16</v>
      </c>
      <c r="D456" s="261" t="n">
        <v>274.997511</v>
      </c>
      <c r="E456" s="261" t="n">
        <v>6.84415465036539</v>
      </c>
      <c r="F456" s="261" t="n">
        <v>96.0474308300395</v>
      </c>
      <c r="G456" s="261" t="n">
        <v>1.27116691906573</v>
      </c>
      <c r="H456" s="261" t="n">
        <v>11.31677</v>
      </c>
      <c r="I456" s="261" t="n">
        <v>32</v>
      </c>
      <c r="J456" s="261" t="n">
        <v>3.95256916996048</v>
      </c>
      <c r="K456" s="261" t="n">
        <v>30.8893561332973</v>
      </c>
    </row>
    <row r="457">
      <c r="A457" s="261" t="s">
        <v>36</v>
      </c>
      <c r="B457" s="261" t="s">
        <v>37</v>
      </c>
      <c r="C457" s="261" t="s">
        <v>17</v>
      </c>
      <c r="D457" s="261" t="n">
        <v>273.865834</v>
      </c>
      <c r="E457" s="261" t="n">
        <v>10.3047611280227</v>
      </c>
      <c r="F457" s="261" t="n">
        <v>94.53125</v>
      </c>
      <c r="G457" s="261" t="n">
        <v>1.40190107062935</v>
      </c>
      <c r="H457" s="261" t="n">
        <v>15.843478</v>
      </c>
      <c r="I457" s="261" t="n">
        <v>25.1525955166557</v>
      </c>
      <c r="J457" s="261" t="n">
        <v>5.46875</v>
      </c>
      <c r="K457" s="261" t="n">
        <v>24.2328613637359</v>
      </c>
    </row>
    <row r="458">
      <c r="A458" s="261" t="s">
        <v>36</v>
      </c>
      <c r="B458" s="261" t="s">
        <v>37</v>
      </c>
      <c r="C458" s="261" t="s">
        <v>18</v>
      </c>
      <c r="D458" s="261" t="n">
        <v>5.658385</v>
      </c>
      <c r="E458" s="261" t="n">
        <v>42.8952211790544</v>
      </c>
      <c r="F458" s="261" t="n">
        <v>100</v>
      </c>
      <c r="G458" s="261" t="n">
        <v>0</v>
      </c>
      <c r="H458" s="261"/>
      <c r="I458" s="261"/>
      <c r="J458" s="261"/>
      <c r="K458" s="261"/>
    </row>
    <row r="459">
      <c r="A459" s="261" t="s">
        <v>36</v>
      </c>
      <c r="B459" s="261" t="s">
        <v>37</v>
      </c>
      <c r="C459" s="261" t="s">
        <v>22</v>
      </c>
      <c r="D459" s="261" t="n">
        <v>40.740372</v>
      </c>
      <c r="E459" s="261" t="n">
        <v>21.8369377855928</v>
      </c>
      <c r="F459" s="261" t="n">
        <v>94.7368421052632</v>
      </c>
      <c r="G459" s="261" t="n">
        <v>3.4753525440194</v>
      </c>
      <c r="H459" s="261" t="n">
        <v>2.263354</v>
      </c>
      <c r="I459" s="261" t="n">
        <v>70.0000000000001</v>
      </c>
      <c r="J459" s="261" t="n">
        <v>5.26315789473684</v>
      </c>
      <c r="K459" s="261" t="n">
        <v>62.5563457923492</v>
      </c>
    </row>
    <row r="460">
      <c r="A460" s="261" t="s">
        <v>42</v>
      </c>
      <c r="B460" s="261" t="s">
        <v>43</v>
      </c>
      <c r="C460" s="261" t="s">
        <v>16</v>
      </c>
      <c r="D460" s="261" t="n">
        <v>541.589661</v>
      </c>
      <c r="E460" s="261" t="n">
        <v>18.8209414818206</v>
      </c>
      <c r="F460" s="261" t="n">
        <v>97.1544453308703</v>
      </c>
      <c r="G460" s="261" t="n">
        <v>0.945271318501238</v>
      </c>
      <c r="H460" s="261" t="n">
        <v>15.8626091</v>
      </c>
      <c r="I460" s="261" t="n">
        <v>36.1865758627137</v>
      </c>
      <c r="J460" s="261" t="n">
        <v>2.84555466912969</v>
      </c>
      <c r="K460" s="261" t="n">
        <v>32.2739575635201</v>
      </c>
    </row>
    <row r="461">
      <c r="A461" s="261" t="s">
        <v>42</v>
      </c>
      <c r="B461" s="261" t="s">
        <v>43</v>
      </c>
      <c r="C461" s="261" t="s">
        <v>17</v>
      </c>
      <c r="D461" s="261" t="n">
        <v>985.9241517</v>
      </c>
      <c r="E461" s="261" t="n">
        <v>9.75969588259473</v>
      </c>
      <c r="F461" s="261" t="n">
        <v>95.3758938052308</v>
      </c>
      <c r="G461" s="261" t="n">
        <v>1.03424224115205</v>
      </c>
      <c r="H461" s="261" t="n">
        <v>47.8005269</v>
      </c>
      <c r="I461" s="261" t="n">
        <v>22.5625054232384</v>
      </c>
      <c r="J461" s="261" t="n">
        <v>4.62410619476914</v>
      </c>
      <c r="K461" s="261" t="n">
        <v>21.3320745688295</v>
      </c>
    </row>
    <row r="462">
      <c r="A462" s="261" t="s">
        <v>42</v>
      </c>
      <c r="B462" s="261" t="s">
        <v>43</v>
      </c>
      <c r="C462" s="261" t="s">
        <v>22</v>
      </c>
      <c r="D462" s="261" t="n">
        <v>76.480146</v>
      </c>
      <c r="E462" s="261" t="n">
        <v>54.1332424559174</v>
      </c>
      <c r="F462" s="261" t="n">
        <v>95.6676997399222</v>
      </c>
      <c r="G462" s="261" t="n">
        <v>2.60568914455585</v>
      </c>
      <c r="H462" s="261" t="n">
        <v>3.4633942</v>
      </c>
      <c r="I462" s="261" t="n">
        <v>70.5065057948583</v>
      </c>
      <c r="J462" s="261" t="n">
        <v>4.3323002600778</v>
      </c>
      <c r="K462" s="261" t="n">
        <v>57.5399376156045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761</v>
      </c>
    </row>
    <row r="9">
      <c r="A9" t="s">
        <v>3</v>
      </c>
    </row>
    <row r="10">
      <c r="A10" t="s">
        <v>4</v>
      </c>
    </row>
    <row r="11">
      <c r="A11" t="s">
        <v>762</v>
      </c>
    </row>
    <row r="12">
      <c r="A12" s="3" t="s">
        <v>6</v>
      </c>
    </row>
    <row r="13">
      <c r="A13" s="3" t="s">
        <v>330</v>
      </c>
    </row>
    <row r="15">
      <c r="A15" s="4" t="s">
        <v>763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262" t="s">
        <v>14</v>
      </c>
      <c r="B17" s="262" t="s">
        <v>15</v>
      </c>
      <c r="C17" s="262" t="s">
        <v>16</v>
      </c>
      <c r="D17" s="262" t="n">
        <v>132254.697593</v>
      </c>
      <c r="E17" s="262" t="n">
        <v>3.92816041357103</v>
      </c>
      <c r="F17" s="262" t="n">
        <v>97.2126739857943</v>
      </c>
      <c r="G17" s="262" t="n">
        <v>0.361745457159943</v>
      </c>
      <c r="H17" s="262" t="n">
        <v>3792.066857</v>
      </c>
      <c r="I17" s="262" t="n">
        <v>13.2316123449375</v>
      </c>
      <c r="J17" s="262" t="n">
        <v>2.7873260142057</v>
      </c>
      <c r="K17" s="262" t="n">
        <v>12.6164801008227</v>
      </c>
    </row>
    <row r="18">
      <c r="A18" s="262" t="s">
        <v>14</v>
      </c>
      <c r="B18" s="262" t="s">
        <v>15</v>
      </c>
      <c r="C18" s="262" t="s">
        <v>17</v>
      </c>
      <c r="D18" s="262" t="n">
        <v>468929.9040246</v>
      </c>
      <c r="E18" s="262" t="n">
        <v>2.07020542565742</v>
      </c>
      <c r="F18" s="262" t="n">
        <v>97.9959105522419</v>
      </c>
      <c r="G18" s="262" t="n">
        <v>0.205961853742258</v>
      </c>
      <c r="H18" s="262" t="n">
        <v>9589.9662251</v>
      </c>
      <c r="I18" s="262" t="n">
        <v>10.5759764314574</v>
      </c>
      <c r="J18" s="262" t="n">
        <v>2.0040894477581</v>
      </c>
      <c r="K18" s="262" t="n">
        <v>10.07111704474</v>
      </c>
    </row>
    <row r="19">
      <c r="A19" s="262" t="s">
        <v>14</v>
      </c>
      <c r="B19" s="262" t="s">
        <v>15</v>
      </c>
      <c r="C19" s="262" t="s">
        <v>18</v>
      </c>
      <c r="D19" s="262" t="n">
        <v>480880.3122927</v>
      </c>
      <c r="E19" s="262" t="n">
        <v>1.77873611581388</v>
      </c>
      <c r="F19" s="262" t="n">
        <v>99.1033815581467</v>
      </c>
      <c r="G19" s="262" t="n">
        <v>0.111113425638907</v>
      </c>
      <c r="H19" s="262" t="n">
        <v>4350.6704771</v>
      </c>
      <c r="I19" s="262" t="n">
        <v>12.3247241942416</v>
      </c>
      <c r="J19" s="262" t="n">
        <v>0.896618441853293</v>
      </c>
      <c r="K19" s="262" t="n">
        <v>12.2813849273102</v>
      </c>
    </row>
    <row r="20">
      <c r="A20" s="262" t="s">
        <v>14</v>
      </c>
      <c r="B20" s="262" t="s">
        <v>15</v>
      </c>
      <c r="C20" s="262" t="s">
        <v>19</v>
      </c>
      <c r="D20" s="262" t="n">
        <v>73382.6611849</v>
      </c>
      <c r="E20" s="262" t="n">
        <v>5.24572950086246</v>
      </c>
      <c r="F20" s="262" t="n">
        <v>99.4684266669605</v>
      </c>
      <c r="G20" s="262" t="n">
        <v>0.157449602745271</v>
      </c>
      <c r="H20" s="262" t="n">
        <v>392.1673148</v>
      </c>
      <c r="I20" s="262" t="n">
        <v>29.8083024669835</v>
      </c>
      <c r="J20" s="262" t="n">
        <v>0.531573333039459</v>
      </c>
      <c r="K20" s="262" t="n">
        <v>29.4620954269118</v>
      </c>
    </row>
    <row r="21">
      <c r="A21" s="262" t="s">
        <v>14</v>
      </c>
      <c r="B21" s="262" t="s">
        <v>15</v>
      </c>
      <c r="C21" s="262" t="s">
        <v>20</v>
      </c>
      <c r="D21" s="262" t="n">
        <v>12928.4596657</v>
      </c>
      <c r="E21" s="262" t="n">
        <v>11.1826323047283</v>
      </c>
      <c r="F21" s="262" t="n">
        <v>99.973380399287</v>
      </c>
      <c r="G21" s="262" t="n">
        <v>0.0266828491943902</v>
      </c>
      <c r="H21" s="262" t="n">
        <v>3.4424207</v>
      </c>
      <c r="I21" s="262" t="n">
        <v>100</v>
      </c>
      <c r="J21" s="262" t="n">
        <v>0.0266196007130325</v>
      </c>
      <c r="K21" s="262" t="n">
        <v>100.2109183156</v>
      </c>
    </row>
    <row r="22">
      <c r="A22" s="262" t="s">
        <v>14</v>
      </c>
      <c r="B22" s="262" t="s">
        <v>15</v>
      </c>
      <c r="C22" s="262" t="s">
        <v>21</v>
      </c>
      <c r="D22" s="262" t="n">
        <v>1376.2172109</v>
      </c>
      <c r="E22" s="262" t="n">
        <v>33.0800085655289</v>
      </c>
      <c r="F22" s="262" t="n">
        <v>96.5608051485742</v>
      </c>
      <c r="G22" s="262" t="n">
        <v>3.4017747117504</v>
      </c>
      <c r="H22" s="262" t="n">
        <v>49.0165667</v>
      </c>
      <c r="I22" s="262" t="n">
        <v>100</v>
      </c>
      <c r="J22" s="262" t="n">
        <v>3.43919485142576</v>
      </c>
      <c r="K22" s="262" t="n">
        <v>95.5101758670356</v>
      </c>
    </row>
    <row r="23">
      <c r="A23" s="262" t="s">
        <v>14</v>
      </c>
      <c r="B23" s="262" t="s">
        <v>15</v>
      </c>
      <c r="C23" s="262" t="s">
        <v>22</v>
      </c>
      <c r="D23" s="262" t="n">
        <v>3997.5624757</v>
      </c>
      <c r="E23" s="262" t="n">
        <v>24.0602989981936</v>
      </c>
      <c r="F23" s="262" t="n">
        <v>95.570918297047</v>
      </c>
      <c r="G23" s="262" t="n">
        <v>2.05238267115459</v>
      </c>
      <c r="H23" s="262" t="n">
        <v>185.2606539</v>
      </c>
      <c r="I23" s="262" t="n">
        <v>48.3160444367705</v>
      </c>
      <c r="J23" s="262" t="n">
        <v>4.42908170295301</v>
      </c>
      <c r="K23" s="262" t="n">
        <v>44.2864028560169</v>
      </c>
    </row>
    <row r="24">
      <c r="A24" s="262" t="s">
        <v>14</v>
      </c>
      <c r="B24" s="262" t="s">
        <v>23</v>
      </c>
      <c r="C24" s="262" t="s">
        <v>16</v>
      </c>
      <c r="D24" s="262" t="n">
        <v>48.5054803</v>
      </c>
      <c r="E24" s="262"/>
      <c r="F24" s="262" t="n">
        <v>100</v>
      </c>
      <c r="G24" s="262"/>
      <c r="H24" s="262"/>
      <c r="I24" s="262"/>
      <c r="J24" s="262"/>
      <c r="K24" s="262"/>
    </row>
    <row r="25">
      <c r="A25" s="262" t="s">
        <v>14</v>
      </c>
      <c r="B25" s="262" t="s">
        <v>23</v>
      </c>
      <c r="C25" s="262" t="s">
        <v>17</v>
      </c>
      <c r="D25" s="262" t="n">
        <v>572.1529743</v>
      </c>
      <c r="E25" s="262"/>
      <c r="F25" s="262" t="n">
        <v>96.8026332584577</v>
      </c>
      <c r="G25" s="262"/>
      <c r="H25" s="262" t="n">
        <v>18.8980695</v>
      </c>
      <c r="I25" s="262"/>
      <c r="J25" s="262" t="n">
        <v>3.19736674154233</v>
      </c>
      <c r="K25" s="262"/>
    </row>
    <row r="26">
      <c r="A26" s="262" t="s">
        <v>14</v>
      </c>
      <c r="B26" s="262" t="s">
        <v>23</v>
      </c>
      <c r="C26" s="262" t="s">
        <v>18</v>
      </c>
      <c r="D26" s="262" t="n">
        <v>20.5394352</v>
      </c>
      <c r="E26" s="262"/>
      <c r="F26" s="262" t="n">
        <v>100</v>
      </c>
      <c r="G26" s="262"/>
      <c r="H26" s="262"/>
      <c r="I26" s="262"/>
      <c r="J26" s="262"/>
      <c r="K26" s="262"/>
    </row>
    <row r="27">
      <c r="A27" s="262" t="s">
        <v>14</v>
      </c>
      <c r="B27" s="262" t="s">
        <v>23</v>
      </c>
      <c r="C27" s="262" t="s">
        <v>19</v>
      </c>
      <c r="D27" s="262" t="n">
        <v>30.0821594</v>
      </c>
      <c r="E27" s="262"/>
      <c r="F27" s="262" t="n">
        <v>100</v>
      </c>
      <c r="G27" s="262"/>
      <c r="H27" s="262"/>
      <c r="I27" s="262"/>
      <c r="J27" s="262"/>
      <c r="K27" s="262"/>
    </row>
    <row r="28">
      <c r="A28" s="262" t="s">
        <v>14</v>
      </c>
      <c r="B28" s="262" t="s">
        <v>23</v>
      </c>
      <c r="C28" s="262" t="s">
        <v>20</v>
      </c>
      <c r="D28" s="262" t="n">
        <v>173.9503761</v>
      </c>
      <c r="E28" s="262"/>
      <c r="F28" s="262" t="n">
        <v>98.0594360300429</v>
      </c>
      <c r="G28" s="262"/>
      <c r="H28" s="262" t="n">
        <v>3.4424207</v>
      </c>
      <c r="I28" s="262"/>
      <c r="J28" s="262" t="n">
        <v>1.94056396995709</v>
      </c>
      <c r="K28" s="262"/>
    </row>
    <row r="29">
      <c r="A29" s="262" t="s">
        <v>14</v>
      </c>
      <c r="B29" s="262" t="s">
        <v>23</v>
      </c>
      <c r="C29" s="262" t="s">
        <v>21</v>
      </c>
      <c r="D29" s="262" t="n">
        <v>364.3422878</v>
      </c>
      <c r="E29" s="262"/>
      <c r="F29" s="262" t="n">
        <v>100</v>
      </c>
      <c r="G29" s="262"/>
      <c r="H29" s="262"/>
      <c r="I29" s="262"/>
      <c r="J29" s="262"/>
      <c r="K29" s="262"/>
    </row>
    <row r="30">
      <c r="A30" s="262" t="s">
        <v>14</v>
      </c>
      <c r="B30" s="262" t="s">
        <v>23</v>
      </c>
      <c r="C30" s="262" t="s">
        <v>22</v>
      </c>
      <c r="D30" s="262" t="n">
        <v>15.8470164</v>
      </c>
      <c r="E30" s="262"/>
      <c r="F30" s="262" t="n">
        <v>100</v>
      </c>
      <c r="G30" s="262"/>
      <c r="H30" s="262"/>
      <c r="I30" s="262"/>
      <c r="J30" s="262"/>
      <c r="K30" s="262"/>
    </row>
    <row r="31">
      <c r="A31" s="262" t="s">
        <v>14</v>
      </c>
      <c r="B31" s="262" t="s">
        <v>24</v>
      </c>
      <c r="C31" s="262" t="s">
        <v>16</v>
      </c>
      <c r="D31" s="262" t="n">
        <v>132206.1921127</v>
      </c>
      <c r="E31" s="262" t="n">
        <v>3.92953539244498</v>
      </c>
      <c r="F31" s="262" t="n">
        <v>97.2116798511039</v>
      </c>
      <c r="G31" s="262" t="n">
        <v>0.361877385306543</v>
      </c>
      <c r="H31" s="262" t="n">
        <v>3792.066857</v>
      </c>
      <c r="I31" s="262" t="n">
        <v>13.2316123449375</v>
      </c>
      <c r="J31" s="262" t="n">
        <v>2.78832014889607</v>
      </c>
      <c r="K31" s="262" t="n">
        <v>12.6164524327316</v>
      </c>
    </row>
    <row r="32">
      <c r="A32" s="262" t="s">
        <v>14</v>
      </c>
      <c r="B32" s="262" t="s">
        <v>24</v>
      </c>
      <c r="C32" s="262" t="s">
        <v>17</v>
      </c>
      <c r="D32" s="262" t="n">
        <v>468357.7510503</v>
      </c>
      <c r="E32" s="262" t="n">
        <v>2.07170912417963</v>
      </c>
      <c r="F32" s="262" t="n">
        <v>97.9973862694652</v>
      </c>
      <c r="G32" s="262" t="n">
        <v>0.206211763970092</v>
      </c>
      <c r="H32" s="262" t="n">
        <v>9571.0681556</v>
      </c>
      <c r="I32" s="262" t="n">
        <v>10.5959306838661</v>
      </c>
      <c r="J32" s="262" t="n">
        <v>2.00261373053476</v>
      </c>
      <c r="K32" s="262" t="n">
        <v>10.0909194713694</v>
      </c>
    </row>
    <row r="33">
      <c r="A33" s="262" t="s">
        <v>14</v>
      </c>
      <c r="B33" s="262" t="s">
        <v>24</v>
      </c>
      <c r="C33" s="262" t="s">
        <v>18</v>
      </c>
      <c r="D33" s="262" t="n">
        <v>480859.7728575</v>
      </c>
      <c r="E33" s="262" t="n">
        <v>1.77881120487856</v>
      </c>
      <c r="F33" s="262" t="n">
        <v>99.1033436034064</v>
      </c>
      <c r="G33" s="262" t="n">
        <v>0.111118202816365</v>
      </c>
      <c r="H33" s="262" t="n">
        <v>4350.6704771</v>
      </c>
      <c r="I33" s="262" t="n">
        <v>12.3247241942416</v>
      </c>
      <c r="J33" s="262" t="n">
        <v>0.89665639659363</v>
      </c>
      <c r="K33" s="262" t="n">
        <v>12.281388362519</v>
      </c>
    </row>
    <row r="34">
      <c r="A34" s="262" t="s">
        <v>14</v>
      </c>
      <c r="B34" s="262" t="s">
        <v>24</v>
      </c>
      <c r="C34" s="262" t="s">
        <v>19</v>
      </c>
      <c r="D34" s="262" t="n">
        <v>73352.5790255</v>
      </c>
      <c r="E34" s="262" t="n">
        <v>5.24785762580128</v>
      </c>
      <c r="F34" s="262" t="n">
        <v>99.468209826107</v>
      </c>
      <c r="G34" s="262" t="n">
        <v>0.157514408699105</v>
      </c>
      <c r="H34" s="262" t="n">
        <v>392.1673148</v>
      </c>
      <c r="I34" s="262" t="n">
        <v>29.8083024669835</v>
      </c>
      <c r="J34" s="262" t="n">
        <v>0.531790173892955</v>
      </c>
      <c r="K34" s="262" t="n">
        <v>29.4621394382356</v>
      </c>
    </row>
    <row r="35">
      <c r="A35" s="262" t="s">
        <v>14</v>
      </c>
      <c r="B35" s="262" t="s">
        <v>24</v>
      </c>
      <c r="C35" s="262" t="s">
        <v>20</v>
      </c>
      <c r="D35" s="262" t="n">
        <v>12754.5092896</v>
      </c>
      <c r="E35" s="262" t="n">
        <v>11.3247159319953</v>
      </c>
      <c r="F35" s="262" t="n">
        <v>100</v>
      </c>
      <c r="G35" s="262" t="n">
        <v>0</v>
      </c>
      <c r="H35" s="262"/>
      <c r="I35" s="262"/>
      <c r="J35" s="262"/>
      <c r="K35" s="262"/>
    </row>
    <row r="36">
      <c r="A36" s="262" t="s">
        <v>14</v>
      </c>
      <c r="B36" s="262" t="s">
        <v>24</v>
      </c>
      <c r="C36" s="262" t="s">
        <v>21</v>
      </c>
      <c r="D36" s="262" t="n">
        <v>1011.8749231</v>
      </c>
      <c r="E36" s="262" t="n">
        <v>44.1916100768021</v>
      </c>
      <c r="F36" s="262" t="n">
        <v>95.379681412164</v>
      </c>
      <c r="G36" s="262" t="n">
        <v>4.65948111840989</v>
      </c>
      <c r="H36" s="262" t="n">
        <v>49.0165667</v>
      </c>
      <c r="I36" s="262" t="n">
        <v>100</v>
      </c>
      <c r="J36" s="262" t="n">
        <v>4.62031858783603</v>
      </c>
      <c r="K36" s="262" t="n">
        <v>96.1881342533301</v>
      </c>
    </row>
    <row r="37">
      <c r="A37" s="262" t="s">
        <v>14</v>
      </c>
      <c r="B37" s="262" t="s">
        <v>24</v>
      </c>
      <c r="C37" s="262" t="s">
        <v>22</v>
      </c>
      <c r="D37" s="262" t="n">
        <v>3981.7154593</v>
      </c>
      <c r="E37" s="262" t="n">
        <v>24.1552348902589</v>
      </c>
      <c r="F37" s="262" t="n">
        <v>95.5540744926966</v>
      </c>
      <c r="G37" s="262" t="n">
        <v>2.06092101912321</v>
      </c>
      <c r="H37" s="262" t="n">
        <v>185.2606539</v>
      </c>
      <c r="I37" s="262" t="n">
        <v>48.3160444367705</v>
      </c>
      <c r="J37" s="262" t="n">
        <v>4.44592550730343</v>
      </c>
      <c r="K37" s="262" t="n">
        <v>44.2943545188427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764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740</v>
      </c>
      <c r="I47" s="5" t="s">
        <v>741</v>
      </c>
      <c r="J47" s="5" t="s">
        <v>742</v>
      </c>
      <c r="K47" s="5" t="s">
        <v>743</v>
      </c>
    </row>
    <row r="48">
      <c r="A48" s="263" t="s">
        <v>14</v>
      </c>
      <c r="B48" s="263" t="s">
        <v>15</v>
      </c>
      <c r="C48" s="263" t="s">
        <v>16</v>
      </c>
      <c r="D48" s="263" t="n">
        <v>132254.697593</v>
      </c>
      <c r="E48" s="263" t="n">
        <v>3.92816041357103</v>
      </c>
      <c r="F48" s="263" t="n">
        <v>97.2126739857943</v>
      </c>
      <c r="G48" s="263" t="n">
        <v>0.361745457159943</v>
      </c>
      <c r="H48" s="263" t="n">
        <v>3792.066857</v>
      </c>
      <c r="I48" s="263" t="n">
        <v>13.2316123449375</v>
      </c>
      <c r="J48" s="263" t="n">
        <v>2.7873260142057</v>
      </c>
      <c r="K48" s="263" t="n">
        <v>12.6164801008227</v>
      </c>
    </row>
    <row r="49">
      <c r="A49" s="263" t="s">
        <v>14</v>
      </c>
      <c r="B49" s="263" t="s">
        <v>15</v>
      </c>
      <c r="C49" s="263" t="s">
        <v>17</v>
      </c>
      <c r="D49" s="263" t="n">
        <v>468929.9040246</v>
      </c>
      <c r="E49" s="263" t="n">
        <v>2.07020542565742</v>
      </c>
      <c r="F49" s="263" t="n">
        <v>97.9959105522419</v>
      </c>
      <c r="G49" s="263" t="n">
        <v>0.205961853742258</v>
      </c>
      <c r="H49" s="263" t="n">
        <v>9589.9662251</v>
      </c>
      <c r="I49" s="263" t="n">
        <v>10.5759764314574</v>
      </c>
      <c r="J49" s="263" t="n">
        <v>2.0040894477581</v>
      </c>
      <c r="K49" s="263" t="n">
        <v>10.07111704474</v>
      </c>
    </row>
    <row r="50">
      <c r="A50" s="263" t="s">
        <v>14</v>
      </c>
      <c r="B50" s="263" t="s">
        <v>15</v>
      </c>
      <c r="C50" s="263" t="s">
        <v>18</v>
      </c>
      <c r="D50" s="263" t="n">
        <v>480880.3122927</v>
      </c>
      <c r="E50" s="263" t="n">
        <v>1.77873611581388</v>
      </c>
      <c r="F50" s="263" t="n">
        <v>99.1033815581467</v>
      </c>
      <c r="G50" s="263" t="n">
        <v>0.111113425638907</v>
      </c>
      <c r="H50" s="263" t="n">
        <v>4350.6704771</v>
      </c>
      <c r="I50" s="263" t="n">
        <v>12.3247241942416</v>
      </c>
      <c r="J50" s="263" t="n">
        <v>0.896618441853293</v>
      </c>
      <c r="K50" s="263" t="n">
        <v>12.2813849273102</v>
      </c>
    </row>
    <row r="51">
      <c r="A51" s="263" t="s">
        <v>14</v>
      </c>
      <c r="B51" s="263" t="s">
        <v>15</v>
      </c>
      <c r="C51" s="263" t="s">
        <v>19</v>
      </c>
      <c r="D51" s="263" t="n">
        <v>73382.6611849</v>
      </c>
      <c r="E51" s="263" t="n">
        <v>5.24572950086246</v>
      </c>
      <c r="F51" s="263" t="n">
        <v>99.4684266669605</v>
      </c>
      <c r="G51" s="263" t="n">
        <v>0.157449602745271</v>
      </c>
      <c r="H51" s="263" t="n">
        <v>392.1673148</v>
      </c>
      <c r="I51" s="263" t="n">
        <v>29.8083024669835</v>
      </c>
      <c r="J51" s="263" t="n">
        <v>0.531573333039459</v>
      </c>
      <c r="K51" s="263" t="n">
        <v>29.4620954269118</v>
      </c>
    </row>
    <row r="52">
      <c r="A52" s="263" t="s">
        <v>14</v>
      </c>
      <c r="B52" s="263" t="s">
        <v>15</v>
      </c>
      <c r="C52" s="263" t="s">
        <v>20</v>
      </c>
      <c r="D52" s="263" t="n">
        <v>12928.4596657</v>
      </c>
      <c r="E52" s="263" t="n">
        <v>11.1826323047283</v>
      </c>
      <c r="F52" s="263" t="n">
        <v>99.973380399287</v>
      </c>
      <c r="G52" s="263" t="n">
        <v>0.0266828491943902</v>
      </c>
      <c r="H52" s="263" t="n">
        <v>3.4424207</v>
      </c>
      <c r="I52" s="263" t="n">
        <v>100</v>
      </c>
      <c r="J52" s="263" t="n">
        <v>0.0266196007130325</v>
      </c>
      <c r="K52" s="263" t="n">
        <v>100.2109183156</v>
      </c>
    </row>
    <row r="53">
      <c r="A53" s="263" t="s">
        <v>14</v>
      </c>
      <c r="B53" s="263" t="s">
        <v>15</v>
      </c>
      <c r="C53" s="263" t="s">
        <v>21</v>
      </c>
      <c r="D53" s="263" t="n">
        <v>1376.2172109</v>
      </c>
      <c r="E53" s="263" t="n">
        <v>33.0800085655289</v>
      </c>
      <c r="F53" s="263" t="n">
        <v>96.5608051485742</v>
      </c>
      <c r="G53" s="263" t="n">
        <v>3.4017747117504</v>
      </c>
      <c r="H53" s="263" t="n">
        <v>49.0165667</v>
      </c>
      <c r="I53" s="263" t="n">
        <v>100</v>
      </c>
      <c r="J53" s="263" t="n">
        <v>3.43919485142576</v>
      </c>
      <c r="K53" s="263" t="n">
        <v>95.5101758670356</v>
      </c>
    </row>
    <row r="54">
      <c r="A54" s="263" t="s">
        <v>14</v>
      </c>
      <c r="B54" s="263" t="s">
        <v>15</v>
      </c>
      <c r="C54" s="263" t="s">
        <v>22</v>
      </c>
      <c r="D54" s="263" t="n">
        <v>3997.5624757</v>
      </c>
      <c r="E54" s="263" t="n">
        <v>24.0602989981936</v>
      </c>
      <c r="F54" s="263" t="n">
        <v>95.570918297047</v>
      </c>
      <c r="G54" s="263" t="n">
        <v>2.05238267115459</v>
      </c>
      <c r="H54" s="263" t="n">
        <v>185.2606539</v>
      </c>
      <c r="I54" s="263" t="n">
        <v>48.3160444367705</v>
      </c>
      <c r="J54" s="263" t="n">
        <v>4.42908170295301</v>
      </c>
      <c r="K54" s="263" t="n">
        <v>44.2864028560169</v>
      </c>
    </row>
    <row r="55">
      <c r="A55" s="263" t="s">
        <v>32</v>
      </c>
      <c r="B55" s="263" t="s">
        <v>33</v>
      </c>
      <c r="C55" s="263" t="s">
        <v>16</v>
      </c>
      <c r="D55" s="263" t="n">
        <v>1487.43931</v>
      </c>
      <c r="E55" s="263" t="n">
        <v>31.3966533761373</v>
      </c>
      <c r="F55" s="263" t="n">
        <v>94.4742889502898</v>
      </c>
      <c r="G55" s="263" t="n">
        <v>4.28685949425136</v>
      </c>
      <c r="H55" s="263" t="n">
        <v>86.9989065</v>
      </c>
      <c r="I55" s="263" t="n">
        <v>100</v>
      </c>
      <c r="J55" s="263" t="n">
        <v>5.52571104971016</v>
      </c>
      <c r="K55" s="263" t="n">
        <v>73.2933732701134</v>
      </c>
    </row>
    <row r="56">
      <c r="A56" s="263" t="s">
        <v>32</v>
      </c>
      <c r="B56" s="263" t="s">
        <v>33</v>
      </c>
      <c r="C56" s="263" t="s">
        <v>17</v>
      </c>
      <c r="D56" s="263" t="n">
        <v>27192.5288488</v>
      </c>
      <c r="E56" s="263" t="n">
        <v>8.50061747090483</v>
      </c>
      <c r="F56" s="263" t="n">
        <v>97.9407464342881</v>
      </c>
      <c r="G56" s="263" t="n">
        <v>0.68042134744808</v>
      </c>
      <c r="H56" s="263" t="n">
        <v>571.7366268</v>
      </c>
      <c r="I56" s="263" t="n">
        <v>33.232263026949</v>
      </c>
      <c r="J56" s="263" t="n">
        <v>2.05925356571186</v>
      </c>
      <c r="K56" s="263" t="n">
        <v>32.3617138600666</v>
      </c>
    </row>
    <row r="57">
      <c r="A57" s="263" t="s">
        <v>32</v>
      </c>
      <c r="B57" s="263" t="s">
        <v>33</v>
      </c>
      <c r="C57" s="263" t="s">
        <v>18</v>
      </c>
      <c r="D57" s="263" t="n">
        <v>16041.6895589</v>
      </c>
      <c r="E57" s="263" t="n">
        <v>11.9298470858711</v>
      </c>
      <c r="F57" s="263" t="n">
        <v>99.5148991540822</v>
      </c>
      <c r="G57" s="263" t="n">
        <v>0.353067518433922</v>
      </c>
      <c r="H57" s="263" t="n">
        <v>78.1977095</v>
      </c>
      <c r="I57" s="263" t="n">
        <v>73.9376475173607</v>
      </c>
      <c r="J57" s="263" t="n">
        <v>0.485100845917774</v>
      </c>
      <c r="K57" s="263" t="n">
        <v>72.4292253604714</v>
      </c>
    </row>
    <row r="58">
      <c r="A58" s="263" t="s">
        <v>32</v>
      </c>
      <c r="B58" s="263" t="s">
        <v>33</v>
      </c>
      <c r="C58" s="263" t="s">
        <v>19</v>
      </c>
      <c r="D58" s="263" t="n">
        <v>6454.7939574</v>
      </c>
      <c r="E58" s="263" t="n">
        <v>23.7711212905922</v>
      </c>
      <c r="F58" s="263" t="n">
        <v>98.8240172320508</v>
      </c>
      <c r="G58" s="263" t="n">
        <v>1.1453939644786</v>
      </c>
      <c r="H58" s="263" t="n">
        <v>76.8105434</v>
      </c>
      <c r="I58" s="263" t="n">
        <v>99.9999999999999</v>
      </c>
      <c r="J58" s="263" t="n">
        <v>1.17598276794916</v>
      </c>
      <c r="K58" s="263" t="n">
        <v>96.2534791904477</v>
      </c>
    </row>
    <row r="59">
      <c r="A59" s="263" t="s">
        <v>32</v>
      </c>
      <c r="B59" s="263" t="s">
        <v>33</v>
      </c>
      <c r="C59" s="263" t="s">
        <v>20</v>
      </c>
      <c r="D59" s="263" t="n">
        <v>988.1097853</v>
      </c>
      <c r="E59" s="263" t="n">
        <v>36.9119055194643</v>
      </c>
      <c r="F59" s="263" t="n">
        <v>98.6820778387895</v>
      </c>
      <c r="G59" s="263" t="n">
        <v>1.38436862043363</v>
      </c>
      <c r="H59" s="263" t="n">
        <v>13.1964366</v>
      </c>
      <c r="I59" s="263" t="n">
        <v>100</v>
      </c>
      <c r="J59" s="263" t="n">
        <v>1.31792216121053</v>
      </c>
      <c r="K59" s="263" t="n">
        <v>103.657390383153</v>
      </c>
    </row>
    <row r="60">
      <c r="A60" s="263" t="s">
        <v>32</v>
      </c>
      <c r="B60" s="263" t="s">
        <v>33</v>
      </c>
      <c r="C60" s="263" t="s">
        <v>21</v>
      </c>
      <c r="D60" s="263" t="n">
        <v>134.0130677</v>
      </c>
      <c r="E60" s="263" t="n">
        <v>45.9825087722652</v>
      </c>
      <c r="F60" s="263" t="n">
        <v>100</v>
      </c>
      <c r="G60" s="263" t="n">
        <v>0</v>
      </c>
      <c r="H60" s="263"/>
      <c r="I60" s="263"/>
      <c r="J60" s="263"/>
      <c r="K60" s="263"/>
    </row>
    <row r="61">
      <c r="A61" s="263" t="s">
        <v>32</v>
      </c>
      <c r="B61" s="263" t="s">
        <v>33</v>
      </c>
      <c r="C61" s="263" t="s">
        <v>22</v>
      </c>
      <c r="D61" s="263" t="n">
        <v>51.2305808</v>
      </c>
      <c r="E61" s="263" t="n">
        <v>50.5295595128499</v>
      </c>
      <c r="F61" s="263" t="n">
        <v>100</v>
      </c>
      <c r="G61" s="263" t="n">
        <v>0</v>
      </c>
      <c r="H61" s="263"/>
      <c r="I61" s="263"/>
      <c r="J61" s="263"/>
      <c r="K61" s="263"/>
    </row>
    <row r="62">
      <c r="A62" s="263" t="s">
        <v>34</v>
      </c>
      <c r="B62" s="263" t="s">
        <v>35</v>
      </c>
      <c r="C62" s="263" t="s">
        <v>16</v>
      </c>
      <c r="D62" s="263" t="n">
        <v>886.6437513</v>
      </c>
      <c r="E62" s="263" t="n">
        <v>20.7525917496297</v>
      </c>
      <c r="F62" s="263" t="n">
        <v>96.2231588965013</v>
      </c>
      <c r="G62" s="263" t="n">
        <v>1.77081950008565</v>
      </c>
      <c r="H62" s="263" t="n">
        <v>34.8015239</v>
      </c>
      <c r="I62" s="263" t="n">
        <v>48.7559645072301</v>
      </c>
      <c r="J62" s="263" t="n">
        <v>3.77684110349867</v>
      </c>
      <c r="K62" s="263" t="n">
        <v>45.1154394543951</v>
      </c>
    </row>
    <row r="63">
      <c r="A63" s="263" t="s">
        <v>34</v>
      </c>
      <c r="B63" s="263" t="s">
        <v>35</v>
      </c>
      <c r="C63" s="263" t="s">
        <v>17</v>
      </c>
      <c r="D63" s="263" t="n">
        <v>2142.1851104</v>
      </c>
      <c r="E63" s="263" t="n">
        <v>7.81592390152488</v>
      </c>
      <c r="F63" s="263" t="n">
        <v>98.0374720559782</v>
      </c>
      <c r="G63" s="263" t="n">
        <v>0.842544246348769</v>
      </c>
      <c r="H63" s="263" t="n">
        <v>42.8825637</v>
      </c>
      <c r="I63" s="263" t="n">
        <v>42.3039734719903</v>
      </c>
      <c r="J63" s="263" t="n">
        <v>1.96252794402181</v>
      </c>
      <c r="K63" s="263" t="n">
        <v>42.0890353479851</v>
      </c>
    </row>
    <row r="64">
      <c r="A64" s="263" t="s">
        <v>34</v>
      </c>
      <c r="B64" s="263" t="s">
        <v>35</v>
      </c>
      <c r="C64" s="263" t="s">
        <v>18</v>
      </c>
      <c r="D64" s="263" t="n">
        <v>365.6571827</v>
      </c>
      <c r="E64" s="263" t="n">
        <v>21.8882589347521</v>
      </c>
      <c r="F64" s="263" t="n">
        <v>97.1699565963737</v>
      </c>
      <c r="G64" s="263" t="n">
        <v>2.90073380521525</v>
      </c>
      <c r="H64" s="263" t="n">
        <v>10.6496466</v>
      </c>
      <c r="I64" s="263" t="n">
        <v>99.9999999999999</v>
      </c>
      <c r="J64" s="263" t="n">
        <v>2.83004340362632</v>
      </c>
      <c r="K64" s="263" t="n">
        <v>99.5971219343239</v>
      </c>
    </row>
    <row r="65">
      <c r="A65" s="263" t="s">
        <v>34</v>
      </c>
      <c r="B65" s="263" t="s">
        <v>35</v>
      </c>
      <c r="C65" s="263" t="s">
        <v>19</v>
      </c>
      <c r="D65" s="263" t="n">
        <v>65.130938</v>
      </c>
      <c r="E65" s="263" t="n">
        <v>40.0966932552397</v>
      </c>
      <c r="F65" s="263" t="n">
        <v>100</v>
      </c>
      <c r="G65" s="263" t="n">
        <v>0</v>
      </c>
      <c r="H65" s="263"/>
      <c r="I65" s="263"/>
      <c r="J65" s="263"/>
      <c r="K65" s="263"/>
    </row>
    <row r="66">
      <c r="A66" s="263" t="s">
        <v>34</v>
      </c>
      <c r="B66" s="263" t="s">
        <v>35</v>
      </c>
      <c r="C66" s="263" t="s">
        <v>20</v>
      </c>
      <c r="D66" s="263" t="n">
        <v>88.181542</v>
      </c>
      <c r="E66" s="263" t="n">
        <v>61.4710409438381</v>
      </c>
      <c r="F66" s="263" t="n">
        <v>100</v>
      </c>
      <c r="G66" s="263" t="n">
        <v>0.00000000000000682465650035249</v>
      </c>
      <c r="H66" s="263"/>
      <c r="I66" s="263"/>
      <c r="J66" s="263"/>
      <c r="K66" s="263"/>
    </row>
    <row r="67">
      <c r="A67" s="263" t="s">
        <v>34</v>
      </c>
      <c r="B67" s="263" t="s">
        <v>35</v>
      </c>
      <c r="C67" s="263" t="s">
        <v>22</v>
      </c>
      <c r="D67" s="263" t="n">
        <v>124.2247126</v>
      </c>
      <c r="E67" s="263" t="n">
        <v>30.6577194900773</v>
      </c>
      <c r="F67" s="263" t="n">
        <v>89.4732306368416</v>
      </c>
      <c r="G67" s="263" t="n">
        <v>6.47054588582535</v>
      </c>
      <c r="H67" s="263" t="n">
        <v>14.6153759</v>
      </c>
      <c r="I67" s="263" t="n">
        <v>70.9511222350591</v>
      </c>
      <c r="J67" s="263" t="n">
        <v>10.5267693631584</v>
      </c>
      <c r="K67" s="263" t="n">
        <v>54.9969914240636</v>
      </c>
    </row>
    <row r="68">
      <c r="A68" s="263" t="s">
        <v>36</v>
      </c>
      <c r="B68" s="263" t="s">
        <v>37</v>
      </c>
      <c r="C68" s="263" t="s">
        <v>16</v>
      </c>
      <c r="D68" s="263" t="n">
        <v>277.260865</v>
      </c>
      <c r="E68" s="263" t="n">
        <v>6.87364389714968</v>
      </c>
      <c r="F68" s="263" t="n">
        <v>96.8379446640316</v>
      </c>
      <c r="G68" s="263" t="n">
        <v>1.3242288380816</v>
      </c>
      <c r="H68" s="263" t="n">
        <v>9.053416</v>
      </c>
      <c r="I68" s="263" t="n">
        <v>41.3823633931171</v>
      </c>
      <c r="J68" s="263" t="n">
        <v>3.16205533596838</v>
      </c>
      <c r="K68" s="263" t="n">
        <v>40.5545081662489</v>
      </c>
    </row>
    <row r="69">
      <c r="A69" s="263" t="s">
        <v>36</v>
      </c>
      <c r="B69" s="263" t="s">
        <v>37</v>
      </c>
      <c r="C69" s="263" t="s">
        <v>17</v>
      </c>
      <c r="D69" s="263" t="n">
        <v>276.129188</v>
      </c>
      <c r="E69" s="263" t="n">
        <v>10.3778390396829</v>
      </c>
      <c r="F69" s="263" t="n">
        <v>95.3125</v>
      </c>
      <c r="G69" s="263" t="n">
        <v>1.25670914845974</v>
      </c>
      <c r="H69" s="263" t="n">
        <v>13.580124</v>
      </c>
      <c r="I69" s="263" t="n">
        <v>25.4950975679639</v>
      </c>
      <c r="J69" s="263" t="n">
        <v>4.6875</v>
      </c>
      <c r="K69" s="263" t="n">
        <v>25.5530860186813</v>
      </c>
    </row>
    <row r="70">
      <c r="A70" s="263" t="s">
        <v>36</v>
      </c>
      <c r="B70" s="263" t="s">
        <v>37</v>
      </c>
      <c r="C70" s="263" t="s">
        <v>18</v>
      </c>
      <c r="D70" s="263" t="n">
        <v>5.658385</v>
      </c>
      <c r="E70" s="263" t="n">
        <v>42.8952211790544</v>
      </c>
      <c r="F70" s="263" t="n">
        <v>100</v>
      </c>
      <c r="G70" s="263" t="n">
        <v>0</v>
      </c>
      <c r="H70" s="263"/>
      <c r="I70" s="263"/>
      <c r="J70" s="263"/>
      <c r="K70" s="263"/>
    </row>
    <row r="71">
      <c r="A71" s="263" t="s">
        <v>36</v>
      </c>
      <c r="B71" s="263" t="s">
        <v>37</v>
      </c>
      <c r="C71" s="263" t="s">
        <v>22</v>
      </c>
      <c r="D71" s="263" t="n">
        <v>39.608695</v>
      </c>
      <c r="E71" s="263" t="n">
        <v>22.8999598965873</v>
      </c>
      <c r="F71" s="263" t="n">
        <v>92.1052631578947</v>
      </c>
      <c r="G71" s="263" t="n">
        <v>4.5675438579301</v>
      </c>
      <c r="H71" s="263" t="n">
        <v>3.395031</v>
      </c>
      <c r="I71" s="263" t="n">
        <v>56.5685424949238</v>
      </c>
      <c r="J71" s="263" t="n">
        <v>7.89473684210526</v>
      </c>
      <c r="K71" s="263" t="n">
        <v>53.2880116758512</v>
      </c>
    </row>
    <row r="72">
      <c r="A72" s="263" t="s">
        <v>40</v>
      </c>
      <c r="B72" s="263" t="s">
        <v>41</v>
      </c>
      <c r="C72" s="263" t="s">
        <v>16</v>
      </c>
      <c r="D72" s="263" t="n">
        <v>2098.9087436</v>
      </c>
      <c r="E72" s="263" t="n">
        <v>43.2353881726087</v>
      </c>
      <c r="F72" s="263" t="n">
        <v>96.5121180513646</v>
      </c>
      <c r="G72" s="263" t="n">
        <v>3.63678049985893</v>
      </c>
      <c r="H72" s="263" t="n">
        <v>75.8531267</v>
      </c>
      <c r="I72" s="263" t="n">
        <v>100</v>
      </c>
      <c r="J72" s="263" t="n">
        <v>3.48788194863543</v>
      </c>
      <c r="K72" s="263" t="n">
        <v>100.632244467622</v>
      </c>
    </row>
    <row r="73">
      <c r="A73" s="263" t="s">
        <v>40</v>
      </c>
      <c r="B73" s="263" t="s">
        <v>41</v>
      </c>
      <c r="C73" s="263" t="s">
        <v>17</v>
      </c>
      <c r="D73" s="263" t="n">
        <v>19104.3628189</v>
      </c>
      <c r="E73" s="263" t="n">
        <v>13.8645226921561</v>
      </c>
      <c r="F73" s="263" t="n">
        <v>97.9429111642108</v>
      </c>
      <c r="G73" s="263" t="n">
        <v>1.30449693681978</v>
      </c>
      <c r="H73" s="263" t="n">
        <v>401.2477371</v>
      </c>
      <c r="I73" s="263" t="n">
        <v>64.3064306836554</v>
      </c>
      <c r="J73" s="263" t="n">
        <v>2.05708883578922</v>
      </c>
      <c r="K73" s="263" t="n">
        <v>62.1102138974501</v>
      </c>
    </row>
    <row r="74">
      <c r="A74" s="263" t="s">
        <v>40</v>
      </c>
      <c r="B74" s="263" t="s">
        <v>41</v>
      </c>
      <c r="C74" s="263" t="s">
        <v>18</v>
      </c>
      <c r="D74" s="263" t="n">
        <v>24311.4643717</v>
      </c>
      <c r="E74" s="263" t="n">
        <v>10.6561966479555</v>
      </c>
      <c r="F74" s="263" t="n">
        <v>99.7882467987264</v>
      </c>
      <c r="G74" s="263" t="n">
        <v>0.210449553691014</v>
      </c>
      <c r="H74" s="263" t="n">
        <v>51.5895466</v>
      </c>
      <c r="I74" s="263" t="n">
        <v>100</v>
      </c>
      <c r="J74" s="263" t="n">
        <v>0.211753201273545</v>
      </c>
      <c r="K74" s="263" t="n">
        <v>99.1739056415599</v>
      </c>
    </row>
    <row r="75">
      <c r="A75" s="263" t="s">
        <v>40</v>
      </c>
      <c r="B75" s="263" t="s">
        <v>41</v>
      </c>
      <c r="C75" s="263" t="s">
        <v>19</v>
      </c>
      <c r="D75" s="263" t="n">
        <v>3781.7092447</v>
      </c>
      <c r="E75" s="263" t="n">
        <v>39.4942753625154</v>
      </c>
      <c r="F75" s="263" t="n">
        <v>98.0073400552062</v>
      </c>
      <c r="G75" s="263" t="n">
        <v>1.82185312470504</v>
      </c>
      <c r="H75" s="263" t="n">
        <v>76.8887364</v>
      </c>
      <c r="I75" s="263" t="n">
        <v>100</v>
      </c>
      <c r="J75" s="263" t="n">
        <v>1.99265994479375</v>
      </c>
      <c r="K75" s="263" t="n">
        <v>89.6063471291828</v>
      </c>
    </row>
    <row r="76">
      <c r="A76" s="263" t="s">
        <v>42</v>
      </c>
      <c r="B76" s="263" t="s">
        <v>43</v>
      </c>
      <c r="C76" s="263" t="s">
        <v>16</v>
      </c>
      <c r="D76" s="263" t="n">
        <v>520.2380504</v>
      </c>
      <c r="E76" s="263" t="n">
        <v>18.4928711392981</v>
      </c>
      <c r="F76" s="263" t="n">
        <v>93.3242321009251</v>
      </c>
      <c r="G76" s="263" t="n">
        <v>1.87649445633684</v>
      </c>
      <c r="H76" s="263" t="n">
        <v>37.2142197</v>
      </c>
      <c r="I76" s="263" t="n">
        <v>34.8268968672494</v>
      </c>
      <c r="J76" s="263" t="n">
        <v>6.67576789907488</v>
      </c>
      <c r="K76" s="263" t="n">
        <v>26.2325483490142</v>
      </c>
    </row>
    <row r="77">
      <c r="A77" s="263" t="s">
        <v>42</v>
      </c>
      <c r="B77" s="263" t="s">
        <v>43</v>
      </c>
      <c r="C77" s="263" t="s">
        <v>17</v>
      </c>
      <c r="D77" s="263" t="n">
        <v>1007.9380426</v>
      </c>
      <c r="E77" s="263" t="n">
        <v>9.65405807581665</v>
      </c>
      <c r="F77" s="263" t="n">
        <v>97.5054638305701</v>
      </c>
      <c r="G77" s="263" t="n">
        <v>1.00931006315819</v>
      </c>
      <c r="H77" s="263" t="n">
        <v>25.786636</v>
      </c>
      <c r="I77" s="263" t="n">
        <v>40.6731717118248</v>
      </c>
      <c r="J77" s="263" t="n">
        <v>2.4945361694299</v>
      </c>
      <c r="K77" s="263" t="n">
        <v>39.4515209132417</v>
      </c>
    </row>
    <row r="78">
      <c r="A78" s="263" t="s">
        <v>42</v>
      </c>
      <c r="B78" s="263" t="s">
        <v>43</v>
      </c>
      <c r="C78" s="263" t="s">
        <v>22</v>
      </c>
      <c r="D78" s="263" t="n">
        <v>75.1133572</v>
      </c>
      <c r="E78" s="263" t="n">
        <v>54.6096408067266</v>
      </c>
      <c r="F78" s="263" t="n">
        <v>93.958007128636</v>
      </c>
      <c r="G78" s="263" t="n">
        <v>3.84382235390246</v>
      </c>
      <c r="H78" s="263" t="n">
        <v>4.830183</v>
      </c>
      <c r="I78" s="263" t="n">
        <v>70.0669045183746</v>
      </c>
      <c r="J78" s="263" t="n">
        <v>6.04199287136398</v>
      </c>
      <c r="K78" s="263" t="n">
        <v>59.7746299637137</v>
      </c>
    </row>
    <row r="79">
      <c r="A79" s="263" t="s">
        <v>44</v>
      </c>
      <c r="B79" s="263" t="s">
        <v>45</v>
      </c>
      <c r="C79" s="263" t="s">
        <v>17</v>
      </c>
      <c r="D79" s="263" t="n">
        <v>1709.8949724</v>
      </c>
      <c r="E79" s="263" t="n">
        <v>17.5001105563623</v>
      </c>
      <c r="F79" s="263" t="n">
        <v>99.3630125071377</v>
      </c>
      <c r="G79" s="263" t="n">
        <v>0.634382508325848</v>
      </c>
      <c r="H79" s="263" t="n">
        <v>10.9616414</v>
      </c>
      <c r="I79" s="263" t="n">
        <v>100</v>
      </c>
      <c r="J79" s="263" t="n">
        <v>0.636987492862318</v>
      </c>
      <c r="K79" s="263" t="n">
        <v>98.956663694989</v>
      </c>
    </row>
    <row r="80">
      <c r="A80" s="263" t="s">
        <v>44</v>
      </c>
      <c r="B80" s="263" t="s">
        <v>45</v>
      </c>
      <c r="C80" s="263" t="s">
        <v>18</v>
      </c>
      <c r="D80" s="263" t="n">
        <v>4899.3843392</v>
      </c>
      <c r="E80" s="263" t="n">
        <v>6.56967722402348</v>
      </c>
      <c r="F80" s="263" t="n">
        <v>99.2588753045767</v>
      </c>
      <c r="G80" s="263" t="n">
        <v>0.370947231839354</v>
      </c>
      <c r="H80" s="263" t="n">
        <v>36.581663</v>
      </c>
      <c r="I80" s="263" t="n">
        <v>50.7568320113486</v>
      </c>
      <c r="J80" s="263" t="n">
        <v>0.741124695423252</v>
      </c>
      <c r="K80" s="263" t="n">
        <v>49.6809852068049</v>
      </c>
    </row>
    <row r="81">
      <c r="A81" s="263" t="s">
        <v>44</v>
      </c>
      <c r="B81" s="263" t="s">
        <v>45</v>
      </c>
      <c r="C81" s="263" t="s">
        <v>19</v>
      </c>
      <c r="D81" s="263" t="n">
        <v>133.154207</v>
      </c>
      <c r="E81" s="263" t="n">
        <v>81.8167615880916</v>
      </c>
      <c r="F81" s="263" t="n">
        <v>100</v>
      </c>
      <c r="G81" s="263" t="n">
        <v>0.00000000000000908348525153662</v>
      </c>
      <c r="H81" s="263"/>
      <c r="I81" s="263"/>
      <c r="J81" s="263"/>
      <c r="K81" s="263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765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740</v>
      </c>
      <c r="I91" s="5" t="s">
        <v>741</v>
      </c>
      <c r="J91" s="5" t="s">
        <v>742</v>
      </c>
      <c r="K91" s="5" t="s">
        <v>743</v>
      </c>
    </row>
    <row r="92">
      <c r="A92" s="264" t="s">
        <v>14</v>
      </c>
      <c r="B92" s="264" t="s">
        <v>15</v>
      </c>
      <c r="C92" s="264" t="s">
        <v>16</v>
      </c>
      <c r="D92" s="264" t="n">
        <v>132206.1921127</v>
      </c>
      <c r="E92" s="264" t="n">
        <v>3.92953539244498</v>
      </c>
      <c r="F92" s="264" t="n">
        <v>97.2116798511039</v>
      </c>
      <c r="G92" s="264" t="n">
        <v>0.361877385306543</v>
      </c>
      <c r="H92" s="264" t="n">
        <v>3792.066857</v>
      </c>
      <c r="I92" s="264" t="n">
        <v>13.2316123449375</v>
      </c>
      <c r="J92" s="264" t="n">
        <v>2.78832014889607</v>
      </c>
      <c r="K92" s="264" t="n">
        <v>12.6164524327316</v>
      </c>
    </row>
    <row r="93">
      <c r="A93" s="264" t="s">
        <v>14</v>
      </c>
      <c r="B93" s="264" t="s">
        <v>15</v>
      </c>
      <c r="C93" s="264" t="s">
        <v>17</v>
      </c>
      <c r="D93" s="264" t="n">
        <v>468357.7510503</v>
      </c>
      <c r="E93" s="264" t="n">
        <v>2.07170912417963</v>
      </c>
      <c r="F93" s="264" t="n">
        <v>97.9973862694652</v>
      </c>
      <c r="G93" s="264" t="n">
        <v>0.206211763970092</v>
      </c>
      <c r="H93" s="264" t="n">
        <v>9571.0681556</v>
      </c>
      <c r="I93" s="264" t="n">
        <v>10.5959306838661</v>
      </c>
      <c r="J93" s="264" t="n">
        <v>2.00261373053476</v>
      </c>
      <c r="K93" s="264" t="n">
        <v>10.0909194713694</v>
      </c>
    </row>
    <row r="94">
      <c r="A94" s="264" t="s">
        <v>14</v>
      </c>
      <c r="B94" s="264" t="s">
        <v>15</v>
      </c>
      <c r="C94" s="264" t="s">
        <v>18</v>
      </c>
      <c r="D94" s="264" t="n">
        <v>480859.7728575</v>
      </c>
      <c r="E94" s="264" t="n">
        <v>1.77881120487856</v>
      </c>
      <c r="F94" s="264" t="n">
        <v>99.1033436034064</v>
      </c>
      <c r="G94" s="264" t="n">
        <v>0.111118202816365</v>
      </c>
      <c r="H94" s="264" t="n">
        <v>4350.6704771</v>
      </c>
      <c r="I94" s="264" t="n">
        <v>12.3247241942416</v>
      </c>
      <c r="J94" s="264" t="n">
        <v>0.89665639659363</v>
      </c>
      <c r="K94" s="264" t="n">
        <v>12.281388362519</v>
      </c>
    </row>
    <row r="95">
      <c r="A95" s="264" t="s">
        <v>14</v>
      </c>
      <c r="B95" s="264" t="s">
        <v>15</v>
      </c>
      <c r="C95" s="264" t="s">
        <v>19</v>
      </c>
      <c r="D95" s="264" t="n">
        <v>73352.5790255</v>
      </c>
      <c r="E95" s="264" t="n">
        <v>5.24785762580128</v>
      </c>
      <c r="F95" s="264" t="n">
        <v>99.468209826107</v>
      </c>
      <c r="G95" s="264" t="n">
        <v>0.157514408699105</v>
      </c>
      <c r="H95" s="264" t="n">
        <v>392.1673148</v>
      </c>
      <c r="I95" s="264" t="n">
        <v>29.8083024669835</v>
      </c>
      <c r="J95" s="264" t="n">
        <v>0.531790173892955</v>
      </c>
      <c r="K95" s="264" t="n">
        <v>29.4621394382356</v>
      </c>
    </row>
    <row r="96">
      <c r="A96" s="264" t="s">
        <v>14</v>
      </c>
      <c r="B96" s="264" t="s">
        <v>15</v>
      </c>
      <c r="C96" s="264" t="s">
        <v>20</v>
      </c>
      <c r="D96" s="264" t="n">
        <v>12754.5092896</v>
      </c>
      <c r="E96" s="264" t="n">
        <v>11.3247159319953</v>
      </c>
      <c r="F96" s="264" t="n">
        <v>100</v>
      </c>
      <c r="G96" s="264" t="n">
        <v>0</v>
      </c>
      <c r="H96" s="264"/>
      <c r="I96" s="264"/>
      <c r="J96" s="264"/>
      <c r="K96" s="264"/>
    </row>
    <row r="97">
      <c r="A97" s="264" t="s">
        <v>14</v>
      </c>
      <c r="B97" s="264" t="s">
        <v>15</v>
      </c>
      <c r="C97" s="264" t="s">
        <v>21</v>
      </c>
      <c r="D97" s="264" t="n">
        <v>1011.8749231</v>
      </c>
      <c r="E97" s="264" t="n">
        <v>44.1916100768021</v>
      </c>
      <c r="F97" s="264" t="n">
        <v>95.379681412164</v>
      </c>
      <c r="G97" s="264" t="n">
        <v>4.65948111840989</v>
      </c>
      <c r="H97" s="264" t="n">
        <v>49.0165667</v>
      </c>
      <c r="I97" s="264" t="n">
        <v>100</v>
      </c>
      <c r="J97" s="264" t="n">
        <v>4.62031858783603</v>
      </c>
      <c r="K97" s="264" t="n">
        <v>96.1881342533301</v>
      </c>
    </row>
    <row r="98">
      <c r="A98" s="264" t="s">
        <v>14</v>
      </c>
      <c r="B98" s="264" t="s">
        <v>15</v>
      </c>
      <c r="C98" s="264" t="s">
        <v>22</v>
      </c>
      <c r="D98" s="264" t="n">
        <v>3981.7154593</v>
      </c>
      <c r="E98" s="264" t="n">
        <v>24.1552348902589</v>
      </c>
      <c r="F98" s="264" t="n">
        <v>95.5540744926966</v>
      </c>
      <c r="G98" s="264" t="n">
        <v>2.06092101912321</v>
      </c>
      <c r="H98" s="264" t="n">
        <v>185.2606539</v>
      </c>
      <c r="I98" s="264" t="n">
        <v>48.3160444367705</v>
      </c>
      <c r="J98" s="264" t="n">
        <v>4.44592550730343</v>
      </c>
      <c r="K98" s="264" t="n">
        <v>44.2943545188427</v>
      </c>
    </row>
    <row r="99">
      <c r="A99" s="264" t="s">
        <v>47</v>
      </c>
      <c r="B99" s="264" t="s">
        <v>48</v>
      </c>
      <c r="C99" s="264" t="s">
        <v>16</v>
      </c>
      <c r="D99" s="264" t="n">
        <v>133.7645453</v>
      </c>
      <c r="E99" s="264" t="n">
        <v>39.9273317303962</v>
      </c>
      <c r="F99" s="264" t="n">
        <v>95.6245048829002</v>
      </c>
      <c r="G99" s="264" t="n">
        <v>4.55348500089547</v>
      </c>
      <c r="H99" s="264" t="n">
        <v>6.1206708</v>
      </c>
      <c r="I99" s="264" t="n">
        <v>99.9999999999998</v>
      </c>
      <c r="J99" s="264" t="n">
        <v>4.3754951170998</v>
      </c>
      <c r="K99" s="264" t="n">
        <v>99.5143948397211</v>
      </c>
    </row>
    <row r="100">
      <c r="A100" s="264" t="s">
        <v>47</v>
      </c>
      <c r="B100" s="264" t="s">
        <v>48</v>
      </c>
      <c r="C100" s="264" t="s">
        <v>17</v>
      </c>
      <c r="D100" s="264" t="n">
        <v>3069.0162556</v>
      </c>
      <c r="E100" s="264" t="n">
        <v>3.90232658066087</v>
      </c>
      <c r="F100" s="264" t="n">
        <v>97.0803821187398</v>
      </c>
      <c r="G100" s="264" t="n">
        <v>0.878880612461336</v>
      </c>
      <c r="H100" s="264" t="n">
        <v>92.2983052</v>
      </c>
      <c r="I100" s="264" t="n">
        <v>29.8656055153737</v>
      </c>
      <c r="J100" s="264" t="n">
        <v>2.91961788126023</v>
      </c>
      <c r="K100" s="264" t="n">
        <v>29.2237098019382</v>
      </c>
    </row>
    <row r="101">
      <c r="A101" s="264" t="s">
        <v>47</v>
      </c>
      <c r="B101" s="264" t="s">
        <v>48</v>
      </c>
      <c r="C101" s="264" t="s">
        <v>18</v>
      </c>
      <c r="D101" s="264" t="n">
        <v>299.0541804</v>
      </c>
      <c r="E101" s="264" t="n">
        <v>23.2049915547241</v>
      </c>
      <c r="F101" s="264" t="n">
        <v>100</v>
      </c>
      <c r="G101" s="264" t="n">
        <v>0</v>
      </c>
      <c r="H101" s="264"/>
      <c r="I101" s="264"/>
      <c r="J101" s="264"/>
      <c r="K101" s="264"/>
    </row>
    <row r="102">
      <c r="A102" s="264" t="s">
        <v>47</v>
      </c>
      <c r="B102" s="264" t="s">
        <v>48</v>
      </c>
      <c r="C102" s="264" t="s">
        <v>22</v>
      </c>
      <c r="D102" s="264" t="n">
        <v>15.150348</v>
      </c>
      <c r="E102" s="264" t="n">
        <v>70.5036070467339</v>
      </c>
      <c r="F102" s="264" t="n">
        <v>100</v>
      </c>
      <c r="G102" s="264" t="n">
        <v>0.00000000000000782747278624085</v>
      </c>
      <c r="H102" s="264"/>
      <c r="I102" s="264"/>
      <c r="J102" s="264"/>
      <c r="K102" s="264"/>
    </row>
    <row r="103">
      <c r="A103" s="264" t="s">
        <v>32</v>
      </c>
      <c r="B103" s="264" t="s">
        <v>33</v>
      </c>
      <c r="C103" s="264" t="s">
        <v>16</v>
      </c>
      <c r="D103" s="264" t="n">
        <v>663.5283557</v>
      </c>
      <c r="E103" s="264" t="n">
        <v>60.9633271826532</v>
      </c>
      <c r="F103" s="264" t="n">
        <v>88.4082949572035</v>
      </c>
      <c r="G103" s="264" t="n">
        <v>5.88992829403675</v>
      </c>
      <c r="H103" s="264" t="n">
        <v>86.9989065</v>
      </c>
      <c r="I103" s="264" t="n">
        <v>100</v>
      </c>
      <c r="J103" s="264" t="n">
        <v>11.5917050427965</v>
      </c>
      <c r="K103" s="264" t="n">
        <v>44.9216500914653</v>
      </c>
    </row>
    <row r="104">
      <c r="A104" s="264" t="s">
        <v>32</v>
      </c>
      <c r="B104" s="264" t="s">
        <v>33</v>
      </c>
      <c r="C104" s="264" t="s">
        <v>17</v>
      </c>
      <c r="D104" s="264" t="n">
        <v>22677.3153913</v>
      </c>
      <c r="E104" s="264" t="n">
        <v>10.0711008872105</v>
      </c>
      <c r="F104" s="264" t="n">
        <v>98.3231205546055</v>
      </c>
      <c r="G104" s="264" t="n">
        <v>0.783799065937553</v>
      </c>
      <c r="H104" s="264" t="n">
        <v>386.7566839</v>
      </c>
      <c r="I104" s="264" t="n">
        <v>47.1683732546658</v>
      </c>
      <c r="J104" s="264" t="n">
        <v>1.67687944539449</v>
      </c>
      <c r="K104" s="264" t="n">
        <v>45.9577283640895</v>
      </c>
    </row>
    <row r="105">
      <c r="A105" s="264" t="s">
        <v>32</v>
      </c>
      <c r="B105" s="264" t="s">
        <v>33</v>
      </c>
      <c r="C105" s="264" t="s">
        <v>18</v>
      </c>
      <c r="D105" s="264" t="n">
        <v>14486.7119797</v>
      </c>
      <c r="E105" s="264" t="n">
        <v>13.0716630091562</v>
      </c>
      <c r="F105" s="264" t="n">
        <v>99.6181816665637</v>
      </c>
      <c r="G105" s="264" t="n">
        <v>0.376376007412368</v>
      </c>
      <c r="H105" s="264" t="n">
        <v>55.5249266</v>
      </c>
      <c r="I105" s="264" t="n">
        <v>99.9999999999999</v>
      </c>
      <c r="J105" s="264" t="n">
        <v>0.381818333436347</v>
      </c>
      <c r="K105" s="264" t="n">
        <v>98.1982534570773</v>
      </c>
    </row>
    <row r="106">
      <c r="A106" s="264" t="s">
        <v>32</v>
      </c>
      <c r="B106" s="264" t="s">
        <v>33</v>
      </c>
      <c r="C106" s="264" t="s">
        <v>19</v>
      </c>
      <c r="D106" s="264" t="n">
        <v>5976.8503777</v>
      </c>
      <c r="E106" s="264" t="n">
        <v>25.550903042448</v>
      </c>
      <c r="F106" s="264" t="n">
        <v>98.7311720229939</v>
      </c>
      <c r="G106" s="264" t="n">
        <v>1.23592427923266</v>
      </c>
      <c r="H106" s="264" t="n">
        <v>76.8105434</v>
      </c>
      <c r="I106" s="264" t="n">
        <v>99.9999999999999</v>
      </c>
      <c r="J106" s="264" t="n">
        <v>1.26882797700607</v>
      </c>
      <c r="K106" s="264" t="n">
        <v>96.1708402018719</v>
      </c>
    </row>
    <row r="107">
      <c r="A107" s="264" t="s">
        <v>32</v>
      </c>
      <c r="B107" s="264" t="s">
        <v>33</v>
      </c>
      <c r="C107" s="264" t="s">
        <v>20</v>
      </c>
      <c r="D107" s="264" t="n">
        <v>704.9729054</v>
      </c>
      <c r="E107" s="264" t="n">
        <v>47.8658007523126</v>
      </c>
      <c r="F107" s="264" t="n">
        <v>100</v>
      </c>
      <c r="G107" s="264" t="n">
        <v>0</v>
      </c>
      <c r="H107" s="264"/>
      <c r="I107" s="264"/>
      <c r="J107" s="264"/>
      <c r="K107" s="264"/>
    </row>
    <row r="108">
      <c r="A108" s="264" t="s">
        <v>51</v>
      </c>
      <c r="B108" s="264" t="s">
        <v>52</v>
      </c>
      <c r="C108" s="264" t="s">
        <v>16</v>
      </c>
      <c r="D108" s="264" t="n">
        <v>205.0713192</v>
      </c>
      <c r="E108" s="264" t="n">
        <v>42.7909101491935</v>
      </c>
      <c r="F108" s="264" t="n">
        <v>86.3880700152879</v>
      </c>
      <c r="G108" s="264" t="n">
        <v>7.66801489700341</v>
      </c>
      <c r="H108" s="264" t="n">
        <v>32.3125223</v>
      </c>
      <c r="I108" s="264" t="n">
        <v>57.4611577209989</v>
      </c>
      <c r="J108" s="264" t="n">
        <v>13.6119299847121</v>
      </c>
      <c r="K108" s="264" t="n">
        <v>48.6650319642098</v>
      </c>
    </row>
    <row r="109">
      <c r="A109" s="264" t="s">
        <v>51</v>
      </c>
      <c r="B109" s="264" t="s">
        <v>52</v>
      </c>
      <c r="C109" s="264" t="s">
        <v>17</v>
      </c>
      <c r="D109" s="264" t="n">
        <v>5335.8956274</v>
      </c>
      <c r="E109" s="264" t="n">
        <v>6.00717916980965</v>
      </c>
      <c r="F109" s="264" t="n">
        <v>95.9912933366402</v>
      </c>
      <c r="G109" s="264" t="n">
        <v>0.933041290442465</v>
      </c>
      <c r="H109" s="264" t="n">
        <v>222.8331301</v>
      </c>
      <c r="I109" s="264" t="n">
        <v>22.7904934039618</v>
      </c>
      <c r="J109" s="264" t="n">
        <v>4.0087066633598</v>
      </c>
      <c r="K109" s="264" t="n">
        <v>22.3423282687874</v>
      </c>
    </row>
    <row r="110">
      <c r="A110" s="264" t="s">
        <v>51</v>
      </c>
      <c r="B110" s="264" t="s">
        <v>52</v>
      </c>
      <c r="C110" s="264" t="s">
        <v>18</v>
      </c>
      <c r="D110" s="264" t="n">
        <v>1619.9941039</v>
      </c>
      <c r="E110" s="264" t="n">
        <v>17.7779220133421</v>
      </c>
      <c r="F110" s="264" t="n">
        <v>95.4284362215702</v>
      </c>
      <c r="G110" s="264" t="n">
        <v>1.70919187402221</v>
      </c>
      <c r="H110" s="264" t="n">
        <v>77.6069132</v>
      </c>
      <c r="I110" s="264" t="n">
        <v>36.4915281088777</v>
      </c>
      <c r="J110" s="264" t="n">
        <v>4.57156377842983</v>
      </c>
      <c r="K110" s="264" t="n">
        <v>35.6782745786333</v>
      </c>
    </row>
    <row r="111">
      <c r="A111" s="264" t="s">
        <v>53</v>
      </c>
      <c r="B111" s="264" t="s">
        <v>54</v>
      </c>
      <c r="C111" s="264" t="s">
        <v>16</v>
      </c>
      <c r="D111" s="264" t="n">
        <v>9514.9689314</v>
      </c>
      <c r="E111" s="264" t="n">
        <v>21.6455737504505</v>
      </c>
      <c r="F111" s="264" t="n">
        <v>96.6844672359363</v>
      </c>
      <c r="G111" s="264" t="n">
        <v>1.29445159703249</v>
      </c>
      <c r="H111" s="264" t="n">
        <v>326.2901699</v>
      </c>
      <c r="I111" s="264" t="n">
        <v>44.0596971851538</v>
      </c>
      <c r="J111" s="264" t="n">
        <v>3.31553276406368</v>
      </c>
      <c r="K111" s="264" t="n">
        <v>37.7475874701956</v>
      </c>
    </row>
    <row r="112">
      <c r="A112" s="264" t="s">
        <v>53</v>
      </c>
      <c r="B112" s="264" t="s">
        <v>54</v>
      </c>
      <c r="C112" s="264" t="s">
        <v>17</v>
      </c>
      <c r="D112" s="264" t="n">
        <v>20922.9250515</v>
      </c>
      <c r="E112" s="264" t="n">
        <v>11.8219073931868</v>
      </c>
      <c r="F112" s="264" t="n">
        <v>98.4719768028539</v>
      </c>
      <c r="G112" s="264" t="n">
        <v>0.644599278113543</v>
      </c>
      <c r="H112" s="264" t="n">
        <v>324.668153</v>
      </c>
      <c r="I112" s="264" t="n">
        <v>43.5987799555519</v>
      </c>
      <c r="J112" s="264" t="n">
        <v>1.52802319714611</v>
      </c>
      <c r="K112" s="264" t="n">
        <v>41.5405769232335</v>
      </c>
    </row>
    <row r="113">
      <c r="A113" s="264" t="s">
        <v>53</v>
      </c>
      <c r="B113" s="264" t="s">
        <v>54</v>
      </c>
      <c r="C113" s="264" t="s">
        <v>18</v>
      </c>
      <c r="D113" s="264" t="n">
        <v>12918.1471747</v>
      </c>
      <c r="E113" s="264" t="n">
        <v>15.7744297863607</v>
      </c>
      <c r="F113" s="264" t="n">
        <v>99.5313165898349</v>
      </c>
      <c r="G113" s="264" t="n">
        <v>0.469850271978398</v>
      </c>
      <c r="H113" s="264" t="n">
        <v>60.8303143</v>
      </c>
      <c r="I113" s="264" t="n">
        <v>100</v>
      </c>
      <c r="J113" s="264" t="n">
        <v>0.468683410165055</v>
      </c>
      <c r="K113" s="264" t="n">
        <v>99.7791156158758</v>
      </c>
    </row>
    <row r="114">
      <c r="A114" s="264" t="s">
        <v>53</v>
      </c>
      <c r="B114" s="264" t="s">
        <v>54</v>
      </c>
      <c r="C114" s="264" t="s">
        <v>19</v>
      </c>
      <c r="D114" s="264" t="n">
        <v>5040.9291709</v>
      </c>
      <c r="E114" s="264" t="n">
        <v>30.996867461922</v>
      </c>
      <c r="F114" s="264" t="n">
        <v>100</v>
      </c>
      <c r="G114" s="264" t="n">
        <v>0</v>
      </c>
      <c r="H114" s="264"/>
      <c r="I114" s="264"/>
      <c r="J114" s="264"/>
      <c r="K114" s="264"/>
    </row>
    <row r="115">
      <c r="A115" s="264" t="s">
        <v>55</v>
      </c>
      <c r="B115" s="264" t="s">
        <v>56</v>
      </c>
      <c r="C115" s="264" t="s">
        <v>16</v>
      </c>
      <c r="D115" s="264" t="n">
        <v>1639.9271514</v>
      </c>
      <c r="E115" s="264" t="n">
        <v>49.1444899938397</v>
      </c>
      <c r="F115" s="264" t="n">
        <v>100</v>
      </c>
      <c r="G115" s="264" t="n">
        <v>0</v>
      </c>
      <c r="H115" s="264"/>
      <c r="I115" s="264"/>
      <c r="J115" s="264"/>
      <c r="K115" s="264"/>
    </row>
    <row r="116">
      <c r="A116" s="264" t="s">
        <v>55</v>
      </c>
      <c r="B116" s="264" t="s">
        <v>56</v>
      </c>
      <c r="C116" s="264" t="s">
        <v>17</v>
      </c>
      <c r="D116" s="264" t="n">
        <v>14286.6710907</v>
      </c>
      <c r="E116" s="264" t="n">
        <v>14.7300219911164</v>
      </c>
      <c r="F116" s="264" t="n">
        <v>95.7415441432905</v>
      </c>
      <c r="G116" s="264" t="n">
        <v>1.52214109421085</v>
      </c>
      <c r="H116" s="264" t="n">
        <v>635.4520258</v>
      </c>
      <c r="I116" s="264" t="n">
        <v>36.3142474598232</v>
      </c>
      <c r="J116" s="264" t="n">
        <v>4.25845585670952</v>
      </c>
      <c r="K116" s="264" t="n">
        <v>34.2218267999873</v>
      </c>
    </row>
    <row r="117">
      <c r="A117" s="264" t="s">
        <v>55</v>
      </c>
      <c r="B117" s="264" t="s">
        <v>56</v>
      </c>
      <c r="C117" s="264" t="s">
        <v>18</v>
      </c>
      <c r="D117" s="264" t="n">
        <v>26877.2914968</v>
      </c>
      <c r="E117" s="264" t="n">
        <v>9.63699726013701</v>
      </c>
      <c r="F117" s="264" t="n">
        <v>99.1513904353495</v>
      </c>
      <c r="G117" s="264" t="n">
        <v>0.487704282442134</v>
      </c>
      <c r="H117" s="264" t="n">
        <v>230.0353685</v>
      </c>
      <c r="I117" s="264" t="n">
        <v>57.0398127638649</v>
      </c>
      <c r="J117" s="264" t="n">
        <v>0.848609564650462</v>
      </c>
      <c r="K117" s="264" t="n">
        <v>56.9832815227929</v>
      </c>
    </row>
    <row r="118">
      <c r="A118" s="264" t="s">
        <v>55</v>
      </c>
      <c r="B118" s="264" t="s">
        <v>56</v>
      </c>
      <c r="C118" s="264" t="s">
        <v>19</v>
      </c>
      <c r="D118" s="264" t="n">
        <v>8667.9500443</v>
      </c>
      <c r="E118" s="264" t="n">
        <v>19.4476050915119</v>
      </c>
      <c r="F118" s="264" t="n">
        <v>97.9998613782615</v>
      </c>
      <c r="G118" s="264" t="n">
        <v>1.41042776214753</v>
      </c>
      <c r="H118" s="264" t="n">
        <v>176.9094508</v>
      </c>
      <c r="I118" s="264" t="n">
        <v>70.3347809206374</v>
      </c>
      <c r="J118" s="264" t="n">
        <v>2.0001386217385</v>
      </c>
      <c r="K118" s="264" t="n">
        <v>69.1060727852798</v>
      </c>
    </row>
    <row r="119">
      <c r="A119" s="264" t="s">
        <v>55</v>
      </c>
      <c r="B119" s="264" t="s">
        <v>56</v>
      </c>
      <c r="C119" s="264" t="s">
        <v>20</v>
      </c>
      <c r="D119" s="264" t="n">
        <v>3037.8545533</v>
      </c>
      <c r="E119" s="264" t="n">
        <v>37.3403628319174</v>
      </c>
      <c r="F119" s="264" t="n">
        <v>100</v>
      </c>
      <c r="G119" s="264" t="n">
        <v>0.00000000000000414561305638521</v>
      </c>
      <c r="H119" s="264"/>
      <c r="I119" s="264"/>
      <c r="J119" s="264"/>
      <c r="K119" s="264"/>
    </row>
    <row r="120">
      <c r="A120" s="264" t="s">
        <v>55</v>
      </c>
      <c r="B120" s="264" t="s">
        <v>56</v>
      </c>
      <c r="C120" s="264" t="s">
        <v>21</v>
      </c>
      <c r="D120" s="264" t="n">
        <v>615.2574596</v>
      </c>
      <c r="E120" s="264" t="n">
        <v>71.6131007094351</v>
      </c>
      <c r="F120" s="264" t="n">
        <v>100</v>
      </c>
      <c r="G120" s="264" t="n">
        <v>0</v>
      </c>
      <c r="H120" s="264"/>
      <c r="I120" s="264"/>
      <c r="J120" s="264"/>
      <c r="K120" s="264"/>
    </row>
    <row r="121">
      <c r="A121" s="264" t="s">
        <v>55</v>
      </c>
      <c r="B121" s="264" t="s">
        <v>56</v>
      </c>
      <c r="C121" s="264" t="s">
        <v>22</v>
      </c>
      <c r="D121" s="264" t="n">
        <v>252.4036712</v>
      </c>
      <c r="E121" s="264" t="n">
        <v>57.5388225615349</v>
      </c>
      <c r="F121" s="264" t="n">
        <v>100</v>
      </c>
      <c r="G121" s="264" t="n">
        <v>0</v>
      </c>
      <c r="H121" s="264"/>
      <c r="I121" s="264"/>
      <c r="J121" s="264"/>
      <c r="K121" s="264"/>
    </row>
    <row r="122">
      <c r="A122" s="264" t="s">
        <v>59</v>
      </c>
      <c r="B122" s="264" t="s">
        <v>60</v>
      </c>
      <c r="C122" s="264" t="s">
        <v>16</v>
      </c>
      <c r="D122" s="264" t="n">
        <v>458.9852498</v>
      </c>
      <c r="E122" s="264" t="n">
        <v>53.1392977702354</v>
      </c>
      <c r="F122" s="264" t="n">
        <v>100</v>
      </c>
      <c r="G122" s="264" t="n">
        <v>0</v>
      </c>
      <c r="H122" s="264"/>
      <c r="I122" s="264"/>
      <c r="J122" s="264"/>
      <c r="K122" s="264"/>
    </row>
    <row r="123">
      <c r="A123" s="264" t="s">
        <v>59</v>
      </c>
      <c r="B123" s="264" t="s">
        <v>60</v>
      </c>
      <c r="C123" s="264" t="s">
        <v>17</v>
      </c>
      <c r="D123" s="264" t="n">
        <v>21652.0140343</v>
      </c>
      <c r="E123" s="264" t="n">
        <v>10.2685009469689</v>
      </c>
      <c r="F123" s="264" t="n">
        <v>96.0454803377999</v>
      </c>
      <c r="G123" s="264" t="n">
        <v>1.02067794659092</v>
      </c>
      <c r="H123" s="264" t="n">
        <v>891.4871884</v>
      </c>
      <c r="I123" s="264" t="n">
        <v>27.2270486100793</v>
      </c>
      <c r="J123" s="264" t="n">
        <v>3.95451966220014</v>
      </c>
      <c r="K123" s="264" t="n">
        <v>24.7897373194455</v>
      </c>
    </row>
    <row r="124">
      <c r="A124" s="264" t="s">
        <v>59</v>
      </c>
      <c r="B124" s="264" t="s">
        <v>60</v>
      </c>
      <c r="C124" s="264" t="s">
        <v>18</v>
      </c>
      <c r="D124" s="264" t="n">
        <v>16393.2857849</v>
      </c>
      <c r="E124" s="264" t="n">
        <v>12.208487228962</v>
      </c>
      <c r="F124" s="264" t="n">
        <v>97.5489361138919</v>
      </c>
      <c r="G124" s="264" t="n">
        <v>0.985333203373865</v>
      </c>
      <c r="H124" s="264" t="n">
        <v>411.9059865</v>
      </c>
      <c r="I124" s="264" t="n">
        <v>41.7571708834003</v>
      </c>
      <c r="J124" s="264" t="n">
        <v>2.45106388610813</v>
      </c>
      <c r="K124" s="264" t="n">
        <v>39.2148920522153</v>
      </c>
    </row>
    <row r="125">
      <c r="A125" s="264" t="s">
        <v>59</v>
      </c>
      <c r="B125" s="264" t="s">
        <v>60</v>
      </c>
      <c r="C125" s="264" t="s">
        <v>19</v>
      </c>
      <c r="D125" s="264" t="n">
        <v>4059.1524352</v>
      </c>
      <c r="E125" s="264" t="n">
        <v>28.9111004366712</v>
      </c>
      <c r="F125" s="264" t="n">
        <v>96.4468876997907</v>
      </c>
      <c r="G125" s="264" t="n">
        <v>1.96369043159965</v>
      </c>
      <c r="H125" s="264" t="n">
        <v>149.5395527</v>
      </c>
      <c r="I125" s="264" t="n">
        <v>58.4039846058124</v>
      </c>
      <c r="J125" s="264" t="n">
        <v>3.55311230020934</v>
      </c>
      <c r="K125" s="264" t="n">
        <v>53.3030803789923</v>
      </c>
    </row>
    <row r="126">
      <c r="A126" s="264" t="s">
        <v>40</v>
      </c>
      <c r="B126" s="264" t="s">
        <v>41</v>
      </c>
      <c r="C126" s="264" t="s">
        <v>16</v>
      </c>
      <c r="D126" s="264" t="n">
        <v>2098.9087436</v>
      </c>
      <c r="E126" s="264" t="n">
        <v>43.2353881726087</v>
      </c>
      <c r="F126" s="264" t="n">
        <v>96.5121180513646</v>
      </c>
      <c r="G126" s="264" t="n">
        <v>3.63678049985893</v>
      </c>
      <c r="H126" s="264" t="n">
        <v>75.8531267</v>
      </c>
      <c r="I126" s="264" t="n">
        <v>100</v>
      </c>
      <c r="J126" s="264" t="n">
        <v>3.48788194863543</v>
      </c>
      <c r="K126" s="264" t="n">
        <v>100.632244467622</v>
      </c>
    </row>
    <row r="127">
      <c r="A127" s="264" t="s">
        <v>40</v>
      </c>
      <c r="B127" s="264" t="s">
        <v>41</v>
      </c>
      <c r="C127" s="264" t="s">
        <v>17</v>
      </c>
      <c r="D127" s="264" t="n">
        <v>19104.3628189</v>
      </c>
      <c r="E127" s="264" t="n">
        <v>13.8645226921561</v>
      </c>
      <c r="F127" s="264" t="n">
        <v>97.9429111642108</v>
      </c>
      <c r="G127" s="264" t="n">
        <v>1.30449693681978</v>
      </c>
      <c r="H127" s="264" t="n">
        <v>401.2477371</v>
      </c>
      <c r="I127" s="264" t="n">
        <v>64.3064306836554</v>
      </c>
      <c r="J127" s="264" t="n">
        <v>2.05708883578922</v>
      </c>
      <c r="K127" s="264" t="n">
        <v>62.1102138974501</v>
      </c>
    </row>
    <row r="128">
      <c r="A128" s="264" t="s">
        <v>40</v>
      </c>
      <c r="B128" s="264" t="s">
        <v>41</v>
      </c>
      <c r="C128" s="264" t="s">
        <v>18</v>
      </c>
      <c r="D128" s="264" t="n">
        <v>24311.4643717</v>
      </c>
      <c r="E128" s="264" t="n">
        <v>10.6561966479555</v>
      </c>
      <c r="F128" s="264" t="n">
        <v>99.7882467987264</v>
      </c>
      <c r="G128" s="264" t="n">
        <v>0.210449553691014</v>
      </c>
      <c r="H128" s="264" t="n">
        <v>51.5895466</v>
      </c>
      <c r="I128" s="264" t="n">
        <v>100</v>
      </c>
      <c r="J128" s="264" t="n">
        <v>0.211753201273545</v>
      </c>
      <c r="K128" s="264" t="n">
        <v>99.1739056415599</v>
      </c>
    </row>
    <row r="129">
      <c r="A129" s="264" t="s">
        <v>40</v>
      </c>
      <c r="B129" s="264" t="s">
        <v>41</v>
      </c>
      <c r="C129" s="264" t="s">
        <v>19</v>
      </c>
      <c r="D129" s="264" t="n">
        <v>3781.7092447</v>
      </c>
      <c r="E129" s="264" t="n">
        <v>39.4942753625154</v>
      </c>
      <c r="F129" s="264" t="n">
        <v>98.0073400552062</v>
      </c>
      <c r="G129" s="264" t="n">
        <v>1.82185312470504</v>
      </c>
      <c r="H129" s="264" t="n">
        <v>76.8887364</v>
      </c>
      <c r="I129" s="264" t="n">
        <v>100</v>
      </c>
      <c r="J129" s="264" t="n">
        <v>1.99265994479375</v>
      </c>
      <c r="K129" s="264" t="n">
        <v>89.6063471291828</v>
      </c>
    </row>
    <row r="130">
      <c r="A130" s="264" t="s">
        <v>44</v>
      </c>
      <c r="B130" s="264" t="s">
        <v>45</v>
      </c>
      <c r="C130" s="264" t="s">
        <v>17</v>
      </c>
      <c r="D130" s="264" t="n">
        <v>1709.8949724</v>
      </c>
      <c r="E130" s="264" t="n">
        <v>17.5001105563623</v>
      </c>
      <c r="F130" s="264" t="n">
        <v>99.3630125071377</v>
      </c>
      <c r="G130" s="264" t="n">
        <v>0.634382508325848</v>
      </c>
      <c r="H130" s="264" t="n">
        <v>10.9616414</v>
      </c>
      <c r="I130" s="264" t="n">
        <v>100</v>
      </c>
      <c r="J130" s="264" t="n">
        <v>0.636987492862318</v>
      </c>
      <c r="K130" s="264" t="n">
        <v>98.956663694989</v>
      </c>
    </row>
    <row r="131">
      <c r="A131" s="264" t="s">
        <v>44</v>
      </c>
      <c r="B131" s="264" t="s">
        <v>45</v>
      </c>
      <c r="C131" s="264" t="s">
        <v>18</v>
      </c>
      <c r="D131" s="264" t="n">
        <v>4899.3843392</v>
      </c>
      <c r="E131" s="264" t="n">
        <v>6.56967722402348</v>
      </c>
      <c r="F131" s="264" t="n">
        <v>99.2588753045767</v>
      </c>
      <c r="G131" s="264" t="n">
        <v>0.370947231839354</v>
      </c>
      <c r="H131" s="264" t="n">
        <v>36.581663</v>
      </c>
      <c r="I131" s="264" t="n">
        <v>50.7568320113486</v>
      </c>
      <c r="J131" s="264" t="n">
        <v>0.741124695423252</v>
      </c>
      <c r="K131" s="264" t="n">
        <v>49.6809852068049</v>
      </c>
    </row>
    <row r="132">
      <c r="A132" s="264" t="s">
        <v>44</v>
      </c>
      <c r="B132" s="264" t="s">
        <v>45</v>
      </c>
      <c r="C132" s="264" t="s">
        <v>19</v>
      </c>
      <c r="D132" s="264" t="n">
        <v>133.154207</v>
      </c>
      <c r="E132" s="264" t="n">
        <v>81.8167615880916</v>
      </c>
      <c r="F132" s="264" t="n">
        <v>100</v>
      </c>
      <c r="G132" s="264" t="n">
        <v>0.00000000000000908348525153662</v>
      </c>
      <c r="H132" s="264"/>
      <c r="I132" s="264"/>
      <c r="J132" s="264"/>
      <c r="K132" s="264"/>
    </row>
    <row r="133">
      <c r="A133" s="264" t="s">
        <v>63</v>
      </c>
      <c r="B133" s="264" t="s">
        <v>64</v>
      </c>
      <c r="C133" s="264" t="s">
        <v>16</v>
      </c>
      <c r="D133" s="264" t="n">
        <v>15.9000452</v>
      </c>
      <c r="E133" s="264" t="n">
        <v>56.7363050284556</v>
      </c>
      <c r="F133" s="264" t="n">
        <v>100</v>
      </c>
      <c r="G133" s="264" t="n">
        <v>0</v>
      </c>
      <c r="H133" s="264"/>
      <c r="I133" s="264"/>
      <c r="J133" s="264"/>
      <c r="K133" s="264"/>
    </row>
    <row r="134">
      <c r="A134" s="264" t="s">
        <v>63</v>
      </c>
      <c r="B134" s="264" t="s">
        <v>64</v>
      </c>
      <c r="C134" s="264" t="s">
        <v>17</v>
      </c>
      <c r="D134" s="264" t="n">
        <v>2158.4695569</v>
      </c>
      <c r="E134" s="264" t="n">
        <v>6.30422627415689</v>
      </c>
      <c r="F134" s="264" t="n">
        <v>98.7111119849946</v>
      </c>
      <c r="G134" s="264" t="n">
        <v>0.576327343169588</v>
      </c>
      <c r="H134" s="264" t="n">
        <v>28.1835093</v>
      </c>
      <c r="I134" s="264" t="n">
        <v>44.3757289991853</v>
      </c>
      <c r="J134" s="264" t="n">
        <v>1.2888880150054</v>
      </c>
      <c r="K134" s="264" t="n">
        <v>44.1387554615356</v>
      </c>
    </row>
    <row r="135">
      <c r="A135" s="264" t="s">
        <v>63</v>
      </c>
      <c r="B135" s="264" t="s">
        <v>64</v>
      </c>
      <c r="C135" s="264" t="s">
        <v>18</v>
      </c>
      <c r="D135" s="264" t="n">
        <v>900.2791671</v>
      </c>
      <c r="E135" s="264" t="n">
        <v>17.2610765469796</v>
      </c>
      <c r="F135" s="264" t="n">
        <v>99.4896120164113</v>
      </c>
      <c r="G135" s="264" t="n">
        <v>0.524557460229653</v>
      </c>
      <c r="H135" s="264" t="n">
        <v>4.6184889</v>
      </c>
      <c r="I135" s="264" t="n">
        <v>100</v>
      </c>
      <c r="J135" s="264" t="n">
        <v>0.510387983588721</v>
      </c>
      <c r="K135" s="264" t="n">
        <v>102.251659280083</v>
      </c>
    </row>
    <row r="136">
      <c r="A136" s="264" t="s">
        <v>71</v>
      </c>
      <c r="B136" s="264" t="s">
        <v>72</v>
      </c>
      <c r="C136" s="264" t="s">
        <v>16</v>
      </c>
      <c r="D136" s="264" t="n">
        <v>53.4713133</v>
      </c>
      <c r="E136" s="264" t="n">
        <v>28.3927525095443</v>
      </c>
      <c r="F136" s="264" t="n">
        <v>97.64483163635</v>
      </c>
      <c r="G136" s="264" t="n">
        <v>2.41091584926518</v>
      </c>
      <c r="H136" s="264" t="n">
        <v>1.2897144</v>
      </c>
      <c r="I136" s="264" t="n">
        <v>100</v>
      </c>
      <c r="J136" s="264" t="n">
        <v>2.35516836364998</v>
      </c>
      <c r="K136" s="264" t="n">
        <v>99.9561117686165</v>
      </c>
    </row>
    <row r="137">
      <c r="A137" s="264" t="s">
        <v>71</v>
      </c>
      <c r="B137" s="264" t="s">
        <v>72</v>
      </c>
      <c r="C137" s="264" t="s">
        <v>17</v>
      </c>
      <c r="D137" s="264" t="n">
        <v>469.4888363</v>
      </c>
      <c r="E137" s="264" t="n">
        <v>5.11419670511124</v>
      </c>
      <c r="F137" s="264" t="n">
        <v>98.647422027959</v>
      </c>
      <c r="G137" s="264" t="n">
        <v>0.65163034746596</v>
      </c>
      <c r="H137" s="264" t="n">
        <v>6.4372717</v>
      </c>
      <c r="I137" s="264" t="n">
        <v>48.4356253895382</v>
      </c>
      <c r="J137" s="264" t="n">
        <v>1.35257797204099</v>
      </c>
      <c r="K137" s="264" t="n">
        <v>47.5252852119878</v>
      </c>
    </row>
    <row r="138">
      <c r="A138" s="264" t="s">
        <v>71</v>
      </c>
      <c r="B138" s="264" t="s">
        <v>72</v>
      </c>
      <c r="C138" s="264" t="s">
        <v>18</v>
      </c>
      <c r="D138" s="264" t="n">
        <v>41.616036</v>
      </c>
      <c r="E138" s="264" t="n">
        <v>28.3092217598171</v>
      </c>
      <c r="F138" s="264" t="n">
        <v>100</v>
      </c>
      <c r="G138" s="264" t="n">
        <v>0</v>
      </c>
      <c r="H138" s="264"/>
      <c r="I138" s="264"/>
      <c r="J138" s="264"/>
      <c r="K138" s="264"/>
    </row>
    <row r="139">
      <c r="A139" s="264" t="s">
        <v>71</v>
      </c>
      <c r="B139" s="264" t="s">
        <v>72</v>
      </c>
      <c r="C139" s="264" t="s">
        <v>22</v>
      </c>
      <c r="D139" s="264" t="n">
        <v>2.5612939</v>
      </c>
      <c r="E139" s="264" t="n">
        <v>69.5221985754992</v>
      </c>
      <c r="F139" s="264" t="n">
        <v>100</v>
      </c>
      <c r="G139" s="264" t="n">
        <v>0.0000000000000154370291162163</v>
      </c>
      <c r="H139" s="264"/>
      <c r="I139" s="264"/>
      <c r="J139" s="264"/>
      <c r="K139" s="264"/>
    </row>
    <row r="140">
      <c r="A140" s="264" t="s">
        <v>73</v>
      </c>
      <c r="B140" s="264" t="s">
        <v>74</v>
      </c>
      <c r="C140" s="264" t="s">
        <v>16</v>
      </c>
      <c r="D140" s="264" t="n">
        <v>6666.5639882</v>
      </c>
      <c r="E140" s="264" t="n">
        <v>26.3300011474092</v>
      </c>
      <c r="F140" s="264" t="n">
        <v>97.6755272983622</v>
      </c>
      <c r="G140" s="264" t="n">
        <v>1.1991620912904</v>
      </c>
      <c r="H140" s="264" t="n">
        <v>158.6502416</v>
      </c>
      <c r="I140" s="264" t="n">
        <v>56.9417512039025</v>
      </c>
      <c r="J140" s="264" t="n">
        <v>2.32447270163781</v>
      </c>
      <c r="K140" s="264" t="n">
        <v>50.3894020783587</v>
      </c>
    </row>
    <row r="141">
      <c r="A141" s="264" t="s">
        <v>73</v>
      </c>
      <c r="B141" s="264" t="s">
        <v>74</v>
      </c>
      <c r="C141" s="264" t="s">
        <v>17</v>
      </c>
      <c r="D141" s="264" t="n">
        <v>18169.5955629</v>
      </c>
      <c r="E141" s="264" t="n">
        <v>12.8321470634699</v>
      </c>
      <c r="F141" s="264" t="n">
        <v>98.5926746371236</v>
      </c>
      <c r="G141" s="264" t="n">
        <v>0.618269095591063</v>
      </c>
      <c r="H141" s="264" t="n">
        <v>259.3552996</v>
      </c>
      <c r="I141" s="264" t="n">
        <v>44.2970769075835</v>
      </c>
      <c r="J141" s="264" t="n">
        <v>1.40732536287645</v>
      </c>
      <c r="K141" s="264" t="n">
        <v>43.3139381892529</v>
      </c>
    </row>
    <row r="142">
      <c r="A142" s="264" t="s">
        <v>73</v>
      </c>
      <c r="B142" s="264" t="s">
        <v>74</v>
      </c>
      <c r="C142" s="264" t="s">
        <v>18</v>
      </c>
      <c r="D142" s="264" t="n">
        <v>13312.2815529</v>
      </c>
      <c r="E142" s="264" t="n">
        <v>16.2571616714033</v>
      </c>
      <c r="F142" s="264" t="n">
        <v>98.3361285569456</v>
      </c>
      <c r="G142" s="264" t="n">
        <v>0.94382267598478</v>
      </c>
      <c r="H142" s="264" t="n">
        <v>225.2470729</v>
      </c>
      <c r="I142" s="264" t="n">
        <v>57.5122240564509</v>
      </c>
      <c r="J142" s="264" t="n">
        <v>1.66387144305439</v>
      </c>
      <c r="K142" s="264" t="n">
        <v>55.7806724720413</v>
      </c>
    </row>
    <row r="143">
      <c r="A143" s="264" t="s">
        <v>73</v>
      </c>
      <c r="B143" s="264" t="s">
        <v>74</v>
      </c>
      <c r="C143" s="264" t="s">
        <v>19</v>
      </c>
      <c r="D143" s="264" t="n">
        <v>3769.6743168</v>
      </c>
      <c r="E143" s="264" t="n">
        <v>34.532294863848</v>
      </c>
      <c r="F143" s="264" t="n">
        <v>100</v>
      </c>
      <c r="G143" s="264" t="n">
        <v>0</v>
      </c>
      <c r="H143" s="264"/>
      <c r="I143" s="264"/>
      <c r="J143" s="264"/>
      <c r="K143" s="264"/>
    </row>
    <row r="144">
      <c r="A144" s="264" t="s">
        <v>73</v>
      </c>
      <c r="B144" s="264" t="s">
        <v>74</v>
      </c>
      <c r="C144" s="264" t="s">
        <v>22</v>
      </c>
      <c r="D144" s="264" t="n">
        <v>120.1753591</v>
      </c>
      <c r="E144" s="264" t="n">
        <v>75.0604130004442</v>
      </c>
      <c r="F144" s="264" t="n">
        <v>100</v>
      </c>
      <c r="G144" s="264" t="n">
        <v>0</v>
      </c>
      <c r="H144" s="264"/>
      <c r="I144" s="264"/>
      <c r="J144" s="264"/>
      <c r="K144" s="264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766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740</v>
      </c>
      <c r="I154" s="5" t="s">
        <v>741</v>
      </c>
      <c r="J154" s="5" t="s">
        <v>742</v>
      </c>
      <c r="K154" s="5" t="s">
        <v>743</v>
      </c>
    </row>
    <row r="155">
      <c r="A155" s="265" t="s">
        <v>77</v>
      </c>
      <c r="B155" s="265" t="s">
        <v>78</v>
      </c>
      <c r="C155" s="265" t="s">
        <v>16</v>
      </c>
      <c r="D155" s="265" t="n">
        <v>1973.2187904</v>
      </c>
      <c r="E155" s="265" t="n">
        <v>32.8256551166508</v>
      </c>
      <c r="F155" s="265" t="n">
        <v>95.6451045338826</v>
      </c>
      <c r="G155" s="265" t="n">
        <v>2.28445848940656</v>
      </c>
      <c r="H155" s="265" t="n">
        <v>89.8442383</v>
      </c>
      <c r="I155" s="265" t="n">
        <v>59.5478851859742</v>
      </c>
      <c r="J155" s="265" t="n">
        <v>4.35489546611737</v>
      </c>
      <c r="K155" s="265" t="n">
        <v>50.1727935199806</v>
      </c>
    </row>
    <row r="156">
      <c r="A156" s="265" t="s">
        <v>77</v>
      </c>
      <c r="B156" s="265" t="s">
        <v>78</v>
      </c>
      <c r="C156" s="265" t="s">
        <v>17</v>
      </c>
      <c r="D156" s="265" t="n">
        <v>5340.4432734</v>
      </c>
      <c r="E156" s="265" t="n">
        <v>18.0879533684812</v>
      </c>
      <c r="F156" s="265" t="n">
        <v>97.4956787527895</v>
      </c>
      <c r="G156" s="265" t="n">
        <v>1.07967389484783</v>
      </c>
      <c r="H156" s="265" t="n">
        <v>137.1772137</v>
      </c>
      <c r="I156" s="265" t="n">
        <v>45.0240898913455</v>
      </c>
      <c r="J156" s="265" t="n">
        <v>2.50432124721049</v>
      </c>
      <c r="K156" s="265" t="n">
        <v>42.0327621015506</v>
      </c>
    </row>
    <row r="157">
      <c r="A157" s="265" t="s">
        <v>77</v>
      </c>
      <c r="B157" s="265" t="s">
        <v>78</v>
      </c>
      <c r="C157" s="265" t="s">
        <v>18</v>
      </c>
      <c r="D157" s="265" t="n">
        <v>17037.3039853</v>
      </c>
      <c r="E157" s="265" t="n">
        <v>7.24867914261456</v>
      </c>
      <c r="F157" s="265" t="n">
        <v>98.9318847646843</v>
      </c>
      <c r="G157" s="265" t="n">
        <v>0.433282454916165</v>
      </c>
      <c r="H157" s="265" t="n">
        <v>183.9427602</v>
      </c>
      <c r="I157" s="265" t="n">
        <v>40.4625028689559</v>
      </c>
      <c r="J157" s="265" t="n">
        <v>1.06811523531573</v>
      </c>
      <c r="K157" s="265" t="n">
        <v>40.1318588884791</v>
      </c>
    </row>
    <row r="158">
      <c r="A158" s="265" t="s">
        <v>77</v>
      </c>
      <c r="B158" s="265" t="s">
        <v>78</v>
      </c>
      <c r="C158" s="265" t="s">
        <v>19</v>
      </c>
      <c r="D158" s="265" t="n">
        <v>336.673001</v>
      </c>
      <c r="E158" s="265" t="n">
        <v>75.0601800273034</v>
      </c>
      <c r="F158" s="265" t="n">
        <v>100</v>
      </c>
      <c r="G158" s="265" t="n">
        <v>0</v>
      </c>
      <c r="H158" s="265"/>
      <c r="I158" s="265"/>
      <c r="J158" s="265"/>
      <c r="K158" s="265"/>
    </row>
    <row r="159">
      <c r="A159" s="265" t="s">
        <v>77</v>
      </c>
      <c r="B159" s="265" t="s">
        <v>78</v>
      </c>
      <c r="C159" s="265" t="s">
        <v>20</v>
      </c>
      <c r="D159" s="265" t="n">
        <v>415.378406</v>
      </c>
      <c r="E159" s="265" t="n">
        <v>71.7079752147313</v>
      </c>
      <c r="F159" s="265" t="n">
        <v>100</v>
      </c>
      <c r="G159" s="265" t="n">
        <v>0</v>
      </c>
      <c r="H159" s="265"/>
      <c r="I159" s="265"/>
      <c r="J159" s="265"/>
      <c r="K159" s="265"/>
    </row>
    <row r="160">
      <c r="A160" s="265" t="s">
        <v>81</v>
      </c>
      <c r="B160" s="265" t="s">
        <v>82</v>
      </c>
      <c r="C160" s="265" t="s">
        <v>16</v>
      </c>
      <c r="D160" s="265" t="n">
        <v>1214.6427711</v>
      </c>
      <c r="E160" s="265" t="n">
        <v>26.9544801051732</v>
      </c>
      <c r="F160" s="265" t="n">
        <v>99.2330140865875</v>
      </c>
      <c r="G160" s="265" t="n">
        <v>0.70368538625644</v>
      </c>
      <c r="H160" s="265" t="n">
        <v>9.3881447</v>
      </c>
      <c r="I160" s="265" t="n">
        <v>99.9999999999999</v>
      </c>
      <c r="J160" s="265" t="n">
        <v>0.766985913412498</v>
      </c>
      <c r="K160" s="265" t="n">
        <v>91.0431608009937</v>
      </c>
    </row>
    <row r="161">
      <c r="A161" s="265" t="s">
        <v>81</v>
      </c>
      <c r="B161" s="265" t="s">
        <v>82</v>
      </c>
      <c r="C161" s="265" t="s">
        <v>17</v>
      </c>
      <c r="D161" s="265" t="n">
        <v>11643.4286902</v>
      </c>
      <c r="E161" s="265" t="n">
        <v>4.42774052904702</v>
      </c>
      <c r="F161" s="265" t="n">
        <v>97.633081940277</v>
      </c>
      <c r="G161" s="265" t="n">
        <v>0.632249571980421</v>
      </c>
      <c r="H161" s="265" t="n">
        <v>282.2715528</v>
      </c>
      <c r="I161" s="265" t="n">
        <v>27.0069596159622</v>
      </c>
      <c r="J161" s="265" t="n">
        <v>2.36691805972303</v>
      </c>
      <c r="K161" s="265" t="n">
        <v>26.0796836689365</v>
      </c>
    </row>
    <row r="162">
      <c r="A162" s="265" t="s">
        <v>81</v>
      </c>
      <c r="B162" s="265" t="s">
        <v>82</v>
      </c>
      <c r="C162" s="265" t="s">
        <v>18</v>
      </c>
      <c r="D162" s="265" t="n">
        <v>40.129466</v>
      </c>
      <c r="E162" s="265" t="n">
        <v>77.8803410346324</v>
      </c>
      <c r="F162" s="265" t="n">
        <v>100</v>
      </c>
      <c r="G162" s="265" t="n">
        <v>0</v>
      </c>
      <c r="H162" s="265"/>
      <c r="I162" s="265"/>
      <c r="J162" s="265"/>
      <c r="K162" s="265"/>
    </row>
    <row r="163">
      <c r="A163" s="265" t="s">
        <v>81</v>
      </c>
      <c r="B163" s="265" t="s">
        <v>82</v>
      </c>
      <c r="C163" s="265" t="s">
        <v>22</v>
      </c>
      <c r="D163" s="265" t="n">
        <v>506.3920672</v>
      </c>
      <c r="E163" s="265" t="n">
        <v>50.997975261526</v>
      </c>
      <c r="F163" s="265" t="n">
        <v>89.5345859606845</v>
      </c>
      <c r="G163" s="265" t="n">
        <v>3.21666051196575</v>
      </c>
      <c r="H163" s="265" t="n">
        <v>59.1905641</v>
      </c>
      <c r="I163" s="265" t="n">
        <v>71.4774596195692</v>
      </c>
      <c r="J163" s="265" t="n">
        <v>10.4654140393155</v>
      </c>
      <c r="K163" s="265" t="n">
        <v>27.5194431900159</v>
      </c>
    </row>
    <row r="164">
      <c r="A164" s="265" t="s">
        <v>83</v>
      </c>
      <c r="B164" s="265" t="s">
        <v>84</v>
      </c>
      <c r="C164" s="265" t="s">
        <v>16</v>
      </c>
      <c r="D164" s="265" t="n">
        <v>9275.7430774</v>
      </c>
      <c r="E164" s="265" t="n">
        <v>17.8803712002357</v>
      </c>
      <c r="F164" s="265" t="n">
        <v>98.5637433036234</v>
      </c>
      <c r="G164" s="265" t="n">
        <v>0.85466052837619</v>
      </c>
      <c r="H164" s="265" t="n">
        <v>135.1647945</v>
      </c>
      <c r="I164" s="265" t="n">
        <v>59.2822517190924</v>
      </c>
      <c r="J164" s="265" t="n">
        <v>1.43625669637664</v>
      </c>
      <c r="K164" s="265" t="n">
        <v>58.6514521694661</v>
      </c>
    </row>
    <row r="165">
      <c r="A165" s="265" t="s">
        <v>83</v>
      </c>
      <c r="B165" s="265" t="s">
        <v>84</v>
      </c>
      <c r="C165" s="265" t="s">
        <v>17</v>
      </c>
      <c r="D165" s="265" t="n">
        <v>86372.5138927</v>
      </c>
      <c r="E165" s="265" t="n">
        <v>2.30079294278068</v>
      </c>
      <c r="F165" s="265" t="n">
        <v>98.6995833606011</v>
      </c>
      <c r="G165" s="265" t="n">
        <v>0.246971137961352</v>
      </c>
      <c r="H165" s="265" t="n">
        <v>1138.0013008</v>
      </c>
      <c r="I165" s="265" t="n">
        <v>19.0541543966288</v>
      </c>
      <c r="J165" s="265" t="n">
        <v>1.30041663939893</v>
      </c>
      <c r="K165" s="265" t="n">
        <v>18.7447220224327</v>
      </c>
    </row>
    <row r="166">
      <c r="A166" s="265" t="s">
        <v>83</v>
      </c>
      <c r="B166" s="265" t="s">
        <v>84</v>
      </c>
      <c r="C166" s="265" t="s">
        <v>18</v>
      </c>
      <c r="D166" s="265" t="n">
        <v>11558.0714669</v>
      </c>
      <c r="E166" s="265" t="n">
        <v>6.67907094483052</v>
      </c>
      <c r="F166" s="265" t="n">
        <v>99.2043168157448</v>
      </c>
      <c r="G166" s="265" t="n">
        <v>0.389290007435285</v>
      </c>
      <c r="H166" s="265" t="n">
        <v>92.7032553</v>
      </c>
      <c r="I166" s="265" t="n">
        <v>49.3281024556525</v>
      </c>
      <c r="J166" s="265" t="n">
        <v>0.795683184255192</v>
      </c>
      <c r="K166" s="265" t="n">
        <v>48.5359625476611</v>
      </c>
    </row>
    <row r="167">
      <c r="A167" s="265" t="s">
        <v>83</v>
      </c>
      <c r="B167" s="265" t="s">
        <v>84</v>
      </c>
      <c r="C167" s="265" t="s">
        <v>22</v>
      </c>
      <c r="D167" s="265" t="n">
        <v>173.6935772</v>
      </c>
      <c r="E167" s="265" t="n">
        <v>54.0635708912212</v>
      </c>
      <c r="F167" s="265" t="n">
        <v>100</v>
      </c>
      <c r="G167" s="265" t="n">
        <v>0</v>
      </c>
      <c r="H167" s="265"/>
      <c r="I167" s="265"/>
      <c r="J167" s="265"/>
      <c r="K167" s="265"/>
    </row>
    <row r="168">
      <c r="A168" s="265" t="s">
        <v>85</v>
      </c>
      <c r="B168" s="265" t="s">
        <v>86</v>
      </c>
      <c r="C168" s="265" t="s">
        <v>16</v>
      </c>
      <c r="D168" s="265" t="n">
        <v>21827.9625022</v>
      </c>
      <c r="E168" s="265" t="n">
        <v>8.79504655236043</v>
      </c>
      <c r="F168" s="265" t="n">
        <v>97.6253071112629</v>
      </c>
      <c r="G168" s="265" t="n">
        <v>0.700802853619125</v>
      </c>
      <c r="H168" s="265" t="n">
        <v>530.9556391</v>
      </c>
      <c r="I168" s="265" t="n">
        <v>30.6163278445113</v>
      </c>
      <c r="J168" s="265" t="n">
        <v>2.3746928887371</v>
      </c>
      <c r="K168" s="265" t="n">
        <v>28.8105018267863</v>
      </c>
    </row>
    <row r="169">
      <c r="A169" s="265" t="s">
        <v>85</v>
      </c>
      <c r="B169" s="265" t="s">
        <v>86</v>
      </c>
      <c r="C169" s="265" t="s">
        <v>17</v>
      </c>
      <c r="D169" s="265" t="n">
        <v>27766.4133652</v>
      </c>
      <c r="E169" s="265" t="n">
        <v>6.94990038872998</v>
      </c>
      <c r="F169" s="265" t="n">
        <v>98.4516799757668</v>
      </c>
      <c r="G169" s="265" t="n">
        <v>0.511078397152278</v>
      </c>
      <c r="H169" s="265" t="n">
        <v>436.6740499</v>
      </c>
      <c r="I169" s="265" t="n">
        <v>32.8886958631939</v>
      </c>
      <c r="J169" s="265" t="n">
        <v>1.54832002423325</v>
      </c>
      <c r="K169" s="265" t="n">
        <v>32.497497940635</v>
      </c>
    </row>
    <row r="170">
      <c r="A170" s="265" t="s">
        <v>85</v>
      </c>
      <c r="B170" s="265" t="s">
        <v>86</v>
      </c>
      <c r="C170" s="265" t="s">
        <v>18</v>
      </c>
      <c r="D170" s="265" t="n">
        <v>184.4747718</v>
      </c>
      <c r="E170" s="265" t="n">
        <v>45.919352693817</v>
      </c>
      <c r="F170" s="265" t="n">
        <v>100</v>
      </c>
      <c r="G170" s="265" t="n">
        <v>0</v>
      </c>
      <c r="H170" s="265"/>
      <c r="I170" s="265"/>
      <c r="J170" s="265"/>
      <c r="K170" s="265"/>
    </row>
    <row r="171">
      <c r="A171" s="265" t="s">
        <v>85</v>
      </c>
      <c r="B171" s="265" t="s">
        <v>86</v>
      </c>
      <c r="C171" s="265" t="s">
        <v>22</v>
      </c>
      <c r="D171" s="265" t="n">
        <v>309.8692783</v>
      </c>
      <c r="E171" s="265" t="n">
        <v>73.7551707281902</v>
      </c>
      <c r="F171" s="265" t="n">
        <v>100</v>
      </c>
      <c r="G171" s="265" t="n">
        <v>0</v>
      </c>
      <c r="H171" s="265"/>
      <c r="I171" s="265"/>
      <c r="J171" s="265"/>
      <c r="K171" s="265"/>
    </row>
    <row r="172">
      <c r="A172" s="265" t="s">
        <v>87</v>
      </c>
      <c r="B172" s="265" t="s">
        <v>88</v>
      </c>
      <c r="C172" s="265" t="s">
        <v>17</v>
      </c>
      <c r="D172" s="265" t="n">
        <v>30009.0934081</v>
      </c>
      <c r="E172" s="265" t="n">
        <v>9.2153258345401</v>
      </c>
      <c r="F172" s="265" t="n">
        <v>98.1199834199528</v>
      </c>
      <c r="G172" s="265" t="n">
        <v>0.652055507988235</v>
      </c>
      <c r="H172" s="265" t="n">
        <v>574.9857592</v>
      </c>
      <c r="I172" s="265" t="n">
        <v>34.7467304940042</v>
      </c>
      <c r="J172" s="265" t="n">
        <v>1.88001658004719</v>
      </c>
      <c r="K172" s="265" t="n">
        <v>34.0314422286044</v>
      </c>
    </row>
    <row r="173">
      <c r="A173" s="265" t="s">
        <v>87</v>
      </c>
      <c r="B173" s="265" t="s">
        <v>88</v>
      </c>
      <c r="C173" s="265" t="s">
        <v>18</v>
      </c>
      <c r="D173" s="265" t="n">
        <v>24657.1763664</v>
      </c>
      <c r="E173" s="265" t="n">
        <v>10.9686231289021</v>
      </c>
      <c r="F173" s="265" t="n">
        <v>99.0351097970056</v>
      </c>
      <c r="G173" s="265" t="n">
        <v>0.547495906342697</v>
      </c>
      <c r="H173" s="265" t="n">
        <v>240.2326605</v>
      </c>
      <c r="I173" s="265" t="n">
        <v>57.3275925344557</v>
      </c>
      <c r="J173" s="265" t="n">
        <v>0.964890202994394</v>
      </c>
      <c r="K173" s="265" t="n">
        <v>56.1942872150554</v>
      </c>
    </row>
    <row r="174">
      <c r="A174" s="265" t="s">
        <v>89</v>
      </c>
      <c r="B174" s="265" t="s">
        <v>90</v>
      </c>
      <c r="C174" s="265" t="s">
        <v>16</v>
      </c>
      <c r="D174" s="265" t="n">
        <v>8837.6462535</v>
      </c>
      <c r="E174" s="265" t="n">
        <v>18.0063758590052</v>
      </c>
      <c r="F174" s="265" t="n">
        <v>97.4849480980403</v>
      </c>
      <c r="G174" s="265" t="n">
        <v>1.20819314296387</v>
      </c>
      <c r="H174" s="265" t="n">
        <v>228.0058558</v>
      </c>
      <c r="I174" s="265" t="n">
        <v>51.2485392602086</v>
      </c>
      <c r="J174" s="265" t="n">
        <v>2.51505190195971</v>
      </c>
      <c r="K174" s="265" t="n">
        <v>46.8303042742248</v>
      </c>
    </row>
    <row r="175">
      <c r="A175" s="265" t="s">
        <v>89</v>
      </c>
      <c r="B175" s="265" t="s">
        <v>90</v>
      </c>
      <c r="C175" s="265" t="s">
        <v>17</v>
      </c>
      <c r="D175" s="265" t="n">
        <v>32751.2483693</v>
      </c>
      <c r="E175" s="265" t="n">
        <v>4.96162012982937</v>
      </c>
      <c r="F175" s="265" t="n">
        <v>99.0234086506119</v>
      </c>
      <c r="G175" s="265" t="n">
        <v>0.330606538794296</v>
      </c>
      <c r="H175" s="265" t="n">
        <v>323.0002509</v>
      </c>
      <c r="I175" s="265" t="n">
        <v>33.6270445166079</v>
      </c>
      <c r="J175" s="265" t="n">
        <v>0.976591349388142</v>
      </c>
      <c r="K175" s="265" t="n">
        <v>33.5225029528501</v>
      </c>
    </row>
    <row r="176">
      <c r="A176" s="265" t="s">
        <v>89</v>
      </c>
      <c r="B176" s="265" t="s">
        <v>90</v>
      </c>
      <c r="C176" s="265" t="s">
        <v>18</v>
      </c>
      <c r="D176" s="265" t="n">
        <v>3997.8604262</v>
      </c>
      <c r="E176" s="265" t="n">
        <v>13.527783818527</v>
      </c>
      <c r="F176" s="265" t="n">
        <v>99.6393303266331</v>
      </c>
      <c r="G176" s="265" t="n">
        <v>0.356636376661156</v>
      </c>
      <c r="H176" s="265" t="n">
        <v>14.4712636</v>
      </c>
      <c r="I176" s="265" t="n">
        <v>100</v>
      </c>
      <c r="J176" s="265" t="n">
        <v>0.360669673366943</v>
      </c>
      <c r="K176" s="265" t="n">
        <v>98.5250836559284</v>
      </c>
    </row>
    <row r="177">
      <c r="A177" s="265" t="s">
        <v>91</v>
      </c>
      <c r="B177" s="265" t="s">
        <v>92</v>
      </c>
      <c r="C177" s="265" t="s">
        <v>16</v>
      </c>
      <c r="D177" s="265" t="n">
        <v>430.0765559</v>
      </c>
      <c r="E177" s="265" t="n">
        <v>39.954313785575</v>
      </c>
      <c r="F177" s="265" t="n">
        <v>90.3098288485603</v>
      </c>
      <c r="G177" s="265" t="n">
        <v>7.12200366789377</v>
      </c>
      <c r="H177" s="265" t="n">
        <v>46.1468645</v>
      </c>
      <c r="I177" s="265" t="n">
        <v>100</v>
      </c>
      <c r="J177" s="265" t="n">
        <v>9.69017115143966</v>
      </c>
      <c r="K177" s="265" t="n">
        <v>66.3751880389386</v>
      </c>
    </row>
    <row r="178">
      <c r="A178" s="265" t="s">
        <v>91</v>
      </c>
      <c r="B178" s="265" t="s">
        <v>92</v>
      </c>
      <c r="C178" s="265" t="s">
        <v>17</v>
      </c>
      <c r="D178" s="265" t="n">
        <v>60679.4195526</v>
      </c>
      <c r="E178" s="265" t="n">
        <v>6.49822297604773</v>
      </c>
      <c r="F178" s="265" t="n">
        <v>98.0957164741897</v>
      </c>
      <c r="G178" s="265" t="n">
        <v>0.482102995649593</v>
      </c>
      <c r="H178" s="265" t="n">
        <v>1177.9394979</v>
      </c>
      <c r="I178" s="265" t="n">
        <v>25.827284089232</v>
      </c>
      <c r="J178" s="265" t="n">
        <v>1.9042835258103</v>
      </c>
      <c r="K178" s="265" t="n">
        <v>24.8346625550291</v>
      </c>
    </row>
    <row r="179">
      <c r="A179" s="265" t="s">
        <v>91</v>
      </c>
      <c r="B179" s="265" t="s">
        <v>92</v>
      </c>
      <c r="C179" s="265" t="s">
        <v>18</v>
      </c>
      <c r="D179" s="265" t="n">
        <v>94125.3533144</v>
      </c>
      <c r="E179" s="265" t="n">
        <v>4.31211434284374</v>
      </c>
      <c r="F179" s="265" t="n">
        <v>99.1274577183628</v>
      </c>
      <c r="G179" s="265" t="n">
        <v>0.274109074429581</v>
      </c>
      <c r="H179" s="265" t="n">
        <v>828.5126284</v>
      </c>
      <c r="I179" s="265" t="n">
        <v>31.2978448301924</v>
      </c>
      <c r="J179" s="265" t="n">
        <v>0.872542281637163</v>
      </c>
      <c r="K179" s="265" t="n">
        <v>31.1408813733991</v>
      </c>
    </row>
    <row r="180">
      <c r="A180" s="265" t="s">
        <v>91</v>
      </c>
      <c r="B180" s="265" t="s">
        <v>92</v>
      </c>
      <c r="C180" s="265" t="s">
        <v>19</v>
      </c>
      <c r="D180" s="265" t="n">
        <v>9397.4478502</v>
      </c>
      <c r="E180" s="265" t="n">
        <v>24.0752349281762</v>
      </c>
      <c r="F180" s="265" t="n">
        <v>99.247526715797</v>
      </c>
      <c r="G180" s="265" t="n">
        <v>0.713586061452932</v>
      </c>
      <c r="H180" s="265" t="n">
        <v>71.2494173</v>
      </c>
      <c r="I180" s="265" t="n">
        <v>100</v>
      </c>
      <c r="J180" s="265" t="n">
        <v>0.752473284203032</v>
      </c>
      <c r="K180" s="265" t="n">
        <v>94.1184932207655</v>
      </c>
    </row>
    <row r="181">
      <c r="A181" s="265" t="s">
        <v>93</v>
      </c>
      <c r="B181" s="265" t="s">
        <v>94</v>
      </c>
      <c r="C181" s="265" t="s">
        <v>16</v>
      </c>
      <c r="D181" s="265" t="n">
        <v>122.1947037</v>
      </c>
      <c r="E181" s="265" t="n">
        <v>60.9742183429494</v>
      </c>
      <c r="F181" s="265" t="n">
        <v>100</v>
      </c>
      <c r="G181" s="265" t="n">
        <v>0</v>
      </c>
      <c r="H181" s="265"/>
      <c r="I181" s="265"/>
      <c r="J181" s="265"/>
      <c r="K181" s="265"/>
    </row>
    <row r="182">
      <c r="A182" s="265" t="s">
        <v>93</v>
      </c>
      <c r="B182" s="265" t="s">
        <v>94</v>
      </c>
      <c r="C182" s="265" t="s">
        <v>17</v>
      </c>
      <c r="D182" s="265" t="n">
        <v>22623.4395597</v>
      </c>
      <c r="E182" s="265" t="n">
        <v>3.55454157171726</v>
      </c>
      <c r="F182" s="265" t="n">
        <v>99.3220669597743</v>
      </c>
      <c r="G182" s="265" t="n">
        <v>0.300612443673824</v>
      </c>
      <c r="H182" s="265" t="n">
        <v>154.4186265</v>
      </c>
      <c r="I182" s="265" t="n">
        <v>44.3448225304258</v>
      </c>
      <c r="J182" s="265" t="n">
        <v>0.677933040225682</v>
      </c>
      <c r="K182" s="265" t="n">
        <v>44.0418853897038</v>
      </c>
    </row>
    <row r="183">
      <c r="A183" s="265" t="s">
        <v>93</v>
      </c>
      <c r="B183" s="265" t="s">
        <v>94</v>
      </c>
      <c r="C183" s="265" t="s">
        <v>18</v>
      </c>
      <c r="D183" s="265" t="n">
        <v>50398.0285099</v>
      </c>
      <c r="E183" s="265" t="n">
        <v>2.22840615872475</v>
      </c>
      <c r="F183" s="265" t="n">
        <v>98.8381456099057</v>
      </c>
      <c r="G183" s="265" t="n">
        <v>0.402073391928628</v>
      </c>
      <c r="H183" s="265" t="n">
        <v>592.4349381</v>
      </c>
      <c r="I183" s="265" t="n">
        <v>34.2968838735966</v>
      </c>
      <c r="J183" s="265" t="n">
        <v>1.16185439009427</v>
      </c>
      <c r="K183" s="265" t="n">
        <v>34.2041040565214</v>
      </c>
    </row>
    <row r="184">
      <c r="A184" s="265" t="s">
        <v>93</v>
      </c>
      <c r="B184" s="265" t="s">
        <v>94</v>
      </c>
      <c r="C184" s="265" t="s">
        <v>19</v>
      </c>
      <c r="D184" s="265" t="n">
        <v>17873.1825905</v>
      </c>
      <c r="E184" s="265" t="n">
        <v>2.8923521106468</v>
      </c>
      <c r="F184" s="265" t="n">
        <v>99.1753855538155</v>
      </c>
      <c r="G184" s="265" t="n">
        <v>0.369589312707404</v>
      </c>
      <c r="H184" s="265" t="n">
        <v>148.6103077</v>
      </c>
      <c r="I184" s="265" t="n">
        <v>44.5624005178069</v>
      </c>
      <c r="J184" s="265" t="n">
        <v>0.824614446184447</v>
      </c>
      <c r="K184" s="265" t="n">
        <v>44.4500611818385</v>
      </c>
    </row>
    <row r="185">
      <c r="A185" s="265" t="s">
        <v>95</v>
      </c>
      <c r="B185" s="265" t="s">
        <v>96</v>
      </c>
      <c r="C185" s="265" t="s">
        <v>16</v>
      </c>
      <c r="D185" s="265" t="n">
        <v>298.7295617</v>
      </c>
      <c r="E185" s="265" t="n">
        <v>48.634631264947</v>
      </c>
      <c r="F185" s="265" t="n">
        <v>76.4831743753944</v>
      </c>
      <c r="G185" s="265" t="n">
        <v>26.2936204817996</v>
      </c>
      <c r="H185" s="265" t="n">
        <v>91.8525031</v>
      </c>
      <c r="I185" s="265" t="n">
        <v>100</v>
      </c>
      <c r="J185" s="265" t="n">
        <v>23.5168256246056</v>
      </c>
      <c r="K185" s="265" t="n">
        <v>85.5140737262514</v>
      </c>
    </row>
    <row r="186">
      <c r="A186" s="265" t="s">
        <v>95</v>
      </c>
      <c r="B186" s="265" t="s">
        <v>96</v>
      </c>
      <c r="C186" s="265" t="s">
        <v>17</v>
      </c>
      <c r="D186" s="265" t="n">
        <v>10797.9251616</v>
      </c>
      <c r="E186" s="265" t="n">
        <v>23.9185621861504</v>
      </c>
      <c r="F186" s="265" t="n">
        <v>96.9057642199986</v>
      </c>
      <c r="G186" s="265" t="n">
        <v>1.6513526098214</v>
      </c>
      <c r="H186" s="265" t="n">
        <v>344.7816201</v>
      </c>
      <c r="I186" s="265" t="n">
        <v>59.3102423512662</v>
      </c>
      <c r="J186" s="265" t="n">
        <v>3.09423578000137</v>
      </c>
      <c r="K186" s="265" t="n">
        <v>51.7173215065601</v>
      </c>
    </row>
    <row r="187">
      <c r="A187" s="265" t="s">
        <v>95</v>
      </c>
      <c r="B187" s="265" t="s">
        <v>96</v>
      </c>
      <c r="C187" s="265" t="s">
        <v>18</v>
      </c>
      <c r="D187" s="265" t="n">
        <v>107685.0392286</v>
      </c>
      <c r="E187" s="265" t="n">
        <v>2.47946800163992</v>
      </c>
      <c r="F187" s="265" t="n">
        <v>99.3415852567491</v>
      </c>
      <c r="G187" s="265" t="n">
        <v>0.201856570066683</v>
      </c>
      <c r="H187" s="265" t="n">
        <v>713.7133686</v>
      </c>
      <c r="I187" s="265" t="n">
        <v>30.5856034740746</v>
      </c>
      <c r="J187" s="265" t="n">
        <v>0.65841474325087</v>
      </c>
      <c r="K187" s="265" t="n">
        <v>30.4561097248604</v>
      </c>
    </row>
    <row r="188">
      <c r="A188" s="265" t="s">
        <v>95</v>
      </c>
      <c r="B188" s="265" t="s">
        <v>96</v>
      </c>
      <c r="C188" s="265" t="s">
        <v>19</v>
      </c>
      <c r="D188" s="265" t="n">
        <v>8165.8974667</v>
      </c>
      <c r="E188" s="265" t="n">
        <v>24.6588756244191</v>
      </c>
      <c r="F188" s="265" t="n">
        <v>100</v>
      </c>
      <c r="G188" s="265" t="n">
        <v>0</v>
      </c>
      <c r="H188" s="265"/>
      <c r="I188" s="265"/>
      <c r="J188" s="265"/>
      <c r="K188" s="265"/>
    </row>
    <row r="189">
      <c r="A189" s="265" t="s">
        <v>97</v>
      </c>
      <c r="B189" s="265" t="s">
        <v>98</v>
      </c>
      <c r="C189" s="265" t="s">
        <v>16</v>
      </c>
      <c r="D189" s="265" t="n">
        <v>898.6572417</v>
      </c>
      <c r="E189" s="265" t="n">
        <v>78.9211504124775</v>
      </c>
      <c r="F189" s="265" t="n">
        <v>90.4639218559272</v>
      </c>
      <c r="G189" s="265" t="n">
        <v>10.8314065827368</v>
      </c>
      <c r="H189" s="265" t="n">
        <v>94.730203</v>
      </c>
      <c r="I189" s="265" t="n">
        <v>99.9999999999997</v>
      </c>
      <c r="J189" s="265" t="n">
        <v>9.5360781440728</v>
      </c>
      <c r="K189" s="265" t="n">
        <v>102.752043752862</v>
      </c>
    </row>
    <row r="190">
      <c r="A190" s="265" t="s">
        <v>97</v>
      </c>
      <c r="B190" s="265" t="s">
        <v>98</v>
      </c>
      <c r="C190" s="265" t="s">
        <v>17</v>
      </c>
      <c r="D190" s="265" t="n">
        <v>78784.8953601</v>
      </c>
      <c r="E190" s="265" t="n">
        <v>7.47026884143831</v>
      </c>
      <c r="F190" s="265" t="n">
        <v>97.1379755198326</v>
      </c>
      <c r="G190" s="265" t="n">
        <v>0.787739758250139</v>
      </c>
      <c r="H190" s="265" t="n">
        <v>2321.2785523</v>
      </c>
      <c r="I190" s="265" t="n">
        <v>28.9784695081635</v>
      </c>
      <c r="J190" s="265" t="n">
        <v>2.86202448016736</v>
      </c>
      <c r="K190" s="265" t="n">
        <v>26.7361253836747</v>
      </c>
    </row>
    <row r="191">
      <c r="A191" s="265" t="s">
        <v>97</v>
      </c>
      <c r="B191" s="265" t="s">
        <v>98</v>
      </c>
      <c r="C191" s="265" t="s">
        <v>18</v>
      </c>
      <c r="D191" s="265" t="n">
        <v>80562.0640632</v>
      </c>
      <c r="E191" s="265" t="n">
        <v>6.94456964081383</v>
      </c>
      <c r="F191" s="265" t="n">
        <v>99.2238953333434</v>
      </c>
      <c r="G191" s="265" t="n">
        <v>0.330556335134196</v>
      </c>
      <c r="H191" s="265" t="n">
        <v>630.1364572</v>
      </c>
      <c r="I191" s="265" t="n">
        <v>41.9430445001838</v>
      </c>
      <c r="J191" s="265" t="n">
        <v>0.776104666656589</v>
      </c>
      <c r="K191" s="265" t="n">
        <v>42.2611647735935</v>
      </c>
    </row>
    <row r="192">
      <c r="A192" s="265" t="s">
        <v>97</v>
      </c>
      <c r="B192" s="265" t="s">
        <v>98</v>
      </c>
      <c r="C192" s="265" t="s">
        <v>19</v>
      </c>
      <c r="D192" s="265" t="n">
        <v>13332.1205684</v>
      </c>
      <c r="E192" s="265" t="n">
        <v>12.7515825400239</v>
      </c>
      <c r="F192" s="265" t="n">
        <v>99.3805633274429</v>
      </c>
      <c r="G192" s="265" t="n">
        <v>0.360802397630621</v>
      </c>
      <c r="H192" s="265" t="n">
        <v>83.0987884</v>
      </c>
      <c r="I192" s="265" t="n">
        <v>57.1234331770775</v>
      </c>
      <c r="J192" s="265" t="n">
        <v>0.619436672557116</v>
      </c>
      <c r="K192" s="265" t="n">
        <v>57.8860553709256</v>
      </c>
    </row>
    <row r="193">
      <c r="A193" s="265" t="s">
        <v>97</v>
      </c>
      <c r="B193" s="265" t="s">
        <v>98</v>
      </c>
      <c r="C193" s="265" t="s">
        <v>20</v>
      </c>
      <c r="D193" s="265" t="n">
        <v>7686.8790633</v>
      </c>
      <c r="E193" s="265" t="n">
        <v>13.2849091077123</v>
      </c>
      <c r="F193" s="265" t="n">
        <v>99.9552369727694</v>
      </c>
      <c r="G193" s="265" t="n">
        <v>0.0448662779498392</v>
      </c>
      <c r="H193" s="265" t="n">
        <v>3.4424207</v>
      </c>
      <c r="I193" s="265" t="n">
        <v>100</v>
      </c>
      <c r="J193" s="265" t="n">
        <v>0.0447630272305532</v>
      </c>
      <c r="K193" s="265" t="n">
        <v>100.185794438436</v>
      </c>
    </row>
    <row r="194">
      <c r="A194" s="265" t="s">
        <v>97</v>
      </c>
      <c r="B194" s="265" t="s">
        <v>98</v>
      </c>
      <c r="C194" s="265" t="s">
        <v>21</v>
      </c>
      <c r="D194" s="265" t="n">
        <v>1376.2172109</v>
      </c>
      <c r="E194" s="265" t="n">
        <v>33.0800085655289</v>
      </c>
      <c r="F194" s="265" t="n">
        <v>96.5608051485742</v>
      </c>
      <c r="G194" s="265" t="n">
        <v>3.4017747117504</v>
      </c>
      <c r="H194" s="265" t="n">
        <v>49.0165667</v>
      </c>
      <c r="I194" s="265" t="n">
        <v>100</v>
      </c>
      <c r="J194" s="265" t="n">
        <v>3.43919485142576</v>
      </c>
      <c r="K194" s="265" t="n">
        <v>95.5101758670356</v>
      </c>
    </row>
    <row r="195">
      <c r="A195" s="265" t="s">
        <v>97</v>
      </c>
      <c r="B195" s="265" t="s">
        <v>98</v>
      </c>
      <c r="C195" s="265" t="s">
        <v>22</v>
      </c>
      <c r="D195" s="265" t="n">
        <v>1358.9469533</v>
      </c>
      <c r="E195" s="265" t="n">
        <v>36.4675267627682</v>
      </c>
      <c r="F195" s="265" t="n">
        <v>100</v>
      </c>
      <c r="G195" s="265" t="n">
        <v>0</v>
      </c>
      <c r="H195" s="265"/>
      <c r="I195" s="265"/>
      <c r="J195" s="265"/>
      <c r="K195" s="265"/>
    </row>
    <row r="196">
      <c r="A196" s="265" t="s">
        <v>99</v>
      </c>
      <c r="B196" s="265" t="s">
        <v>100</v>
      </c>
      <c r="C196" s="265" t="s">
        <v>16</v>
      </c>
      <c r="D196" s="265" t="n">
        <v>53.9198778</v>
      </c>
      <c r="E196" s="265" t="n">
        <v>61.2694178676773</v>
      </c>
      <c r="F196" s="265" t="n">
        <v>100</v>
      </c>
      <c r="G196" s="265" t="n">
        <v>0</v>
      </c>
      <c r="H196" s="265"/>
      <c r="I196" s="265"/>
      <c r="J196" s="265"/>
      <c r="K196" s="265"/>
    </row>
    <row r="197">
      <c r="A197" s="265" t="s">
        <v>99</v>
      </c>
      <c r="B197" s="265" t="s">
        <v>100</v>
      </c>
      <c r="C197" s="265" t="s">
        <v>17</v>
      </c>
      <c r="D197" s="265" t="n">
        <v>81.2226292</v>
      </c>
      <c r="E197" s="265" t="n">
        <v>70.9071193205812</v>
      </c>
      <c r="F197" s="265" t="n">
        <v>100</v>
      </c>
      <c r="G197" s="265" t="n">
        <v>0</v>
      </c>
      <c r="H197" s="265"/>
      <c r="I197" s="265"/>
      <c r="J197" s="265"/>
      <c r="K197" s="265"/>
    </row>
    <row r="198">
      <c r="A198" s="265" t="s">
        <v>99</v>
      </c>
      <c r="B198" s="265" t="s">
        <v>100</v>
      </c>
      <c r="C198" s="265" t="s">
        <v>18</v>
      </c>
      <c r="D198" s="265" t="n">
        <v>32807.7968771</v>
      </c>
      <c r="E198" s="265" t="n">
        <v>4.76784815345665</v>
      </c>
      <c r="F198" s="265" t="n">
        <v>99.102121938241</v>
      </c>
      <c r="G198" s="265" t="n">
        <v>0.265838887320303</v>
      </c>
      <c r="H198" s="265" t="n">
        <v>297.2428894</v>
      </c>
      <c r="I198" s="265" t="n">
        <v>29.6703100916684</v>
      </c>
      <c r="J198" s="265" t="n">
        <v>0.897878061759011</v>
      </c>
      <c r="K198" s="265" t="n">
        <v>29.3416210387531</v>
      </c>
    </row>
    <row r="199">
      <c r="A199" s="265" t="s">
        <v>99</v>
      </c>
      <c r="B199" s="265" t="s">
        <v>100</v>
      </c>
      <c r="C199" s="265" t="s">
        <v>19</v>
      </c>
      <c r="D199" s="265" t="n">
        <v>11508.9539778</v>
      </c>
      <c r="E199" s="265" t="n">
        <v>11.8358042731598</v>
      </c>
      <c r="F199" s="265" t="n">
        <v>99.8052742896515</v>
      </c>
      <c r="G199" s="265" t="n">
        <v>0.195795076852485</v>
      </c>
      <c r="H199" s="265" t="n">
        <v>22.4546173</v>
      </c>
      <c r="I199" s="265" t="n">
        <v>100</v>
      </c>
      <c r="J199" s="265" t="n">
        <v>0.194725710348531</v>
      </c>
      <c r="K199" s="265" t="n">
        <v>100.353370465818</v>
      </c>
    </row>
    <row r="200">
      <c r="A200" s="265" t="s">
        <v>101</v>
      </c>
      <c r="B200" s="265" t="s">
        <v>102</v>
      </c>
      <c r="C200" s="265" t="s">
        <v>18</v>
      </c>
      <c r="D200" s="265" t="n">
        <v>57.5341737</v>
      </c>
      <c r="E200" s="265" t="n">
        <v>57.2689586487378</v>
      </c>
      <c r="F200" s="265" t="n">
        <v>100</v>
      </c>
      <c r="G200" s="265" t="n">
        <v>0</v>
      </c>
      <c r="H200" s="265"/>
      <c r="I200" s="265"/>
      <c r="J200" s="265"/>
      <c r="K200" s="265"/>
    </row>
    <row r="201">
      <c r="A201" s="265" t="s">
        <v>101</v>
      </c>
      <c r="B201" s="265" t="s">
        <v>102</v>
      </c>
      <c r="C201" s="265" t="s">
        <v>19</v>
      </c>
      <c r="D201" s="265" t="n">
        <v>12768.3857303</v>
      </c>
      <c r="E201" s="265" t="n">
        <v>5.90312350660933</v>
      </c>
      <c r="F201" s="265" t="n">
        <v>99.4799107407851</v>
      </c>
      <c r="G201" s="265" t="n">
        <v>0.295295873692619</v>
      </c>
      <c r="H201" s="265" t="n">
        <v>66.7541841</v>
      </c>
      <c r="I201" s="265" t="n">
        <v>56.9567181162074</v>
      </c>
      <c r="J201" s="265" t="n">
        <v>0.520089259214909</v>
      </c>
      <c r="K201" s="265" t="n">
        <v>56.4826260811613</v>
      </c>
    </row>
    <row r="202">
      <c r="A202" s="265" t="s">
        <v>101</v>
      </c>
      <c r="B202" s="265" t="s">
        <v>102</v>
      </c>
      <c r="C202" s="265" t="s">
        <v>20</v>
      </c>
      <c r="D202" s="265" t="n">
        <v>4826.2021964</v>
      </c>
      <c r="E202" s="265" t="n">
        <v>20.2868998540666</v>
      </c>
      <c r="F202" s="265" t="n">
        <v>100</v>
      </c>
      <c r="G202" s="265" t="n">
        <v>0</v>
      </c>
      <c r="H202" s="265"/>
      <c r="I202" s="265"/>
      <c r="J202" s="265"/>
      <c r="K202" s="265"/>
    </row>
    <row r="203">
      <c r="A203" s="265" t="s">
        <v>103</v>
      </c>
      <c r="B203" s="265" t="s">
        <v>104</v>
      </c>
      <c r="C203" s="265" t="s">
        <v>17</v>
      </c>
      <c r="D203" s="265" t="n">
        <v>194.4614635</v>
      </c>
      <c r="E203" s="265" t="n">
        <v>45.0224591558289</v>
      </c>
      <c r="F203" s="265" t="n">
        <v>100</v>
      </c>
      <c r="G203" s="265" t="n">
        <v>0</v>
      </c>
      <c r="H203" s="265"/>
      <c r="I203" s="265"/>
      <c r="J203" s="265"/>
      <c r="K203" s="265"/>
    </row>
    <row r="204">
      <c r="A204" s="265" t="s">
        <v>103</v>
      </c>
      <c r="B204" s="265" t="s">
        <v>104</v>
      </c>
      <c r="C204" s="265" t="s">
        <v>18</v>
      </c>
      <c r="D204" s="265" t="n">
        <v>17306.359438</v>
      </c>
      <c r="E204" s="265" t="n">
        <v>2.26569702064027</v>
      </c>
      <c r="F204" s="265" t="n">
        <v>98.7562841539711</v>
      </c>
      <c r="G204" s="265" t="n">
        <v>0.450999537363073</v>
      </c>
      <c r="H204" s="265" t="n">
        <v>217.9526463</v>
      </c>
      <c r="I204" s="265" t="n">
        <v>35.8508181343993</v>
      </c>
      <c r="J204" s="265" t="n">
        <v>1.24371584602892</v>
      </c>
      <c r="K204" s="265" t="n">
        <v>35.8112655775405</v>
      </c>
    </row>
    <row r="205">
      <c r="A205" s="265" t="s">
        <v>107</v>
      </c>
      <c r="B205" s="265" t="s">
        <v>108</v>
      </c>
      <c r="C205" s="265" t="s">
        <v>16</v>
      </c>
      <c r="D205" s="265" t="n">
        <v>706.2658127</v>
      </c>
      <c r="E205" s="265" t="n">
        <v>33.7349521208133</v>
      </c>
      <c r="F205" s="265" t="n">
        <v>99.302223112297</v>
      </c>
      <c r="G205" s="265" t="n">
        <v>0.658256352224391</v>
      </c>
      <c r="H205" s="265" t="n">
        <v>4.9627888</v>
      </c>
      <c r="I205" s="265" t="n">
        <v>100</v>
      </c>
      <c r="J205" s="265" t="n">
        <v>0.697776887702962</v>
      </c>
      <c r="K205" s="265" t="n">
        <v>93.6779654150701</v>
      </c>
    </row>
    <row r="206">
      <c r="A206" s="265" t="s">
        <v>107</v>
      </c>
      <c r="B206" s="265" t="s">
        <v>108</v>
      </c>
      <c r="C206" s="265" t="s">
        <v>17</v>
      </c>
      <c r="D206" s="265" t="n">
        <v>439.5857186</v>
      </c>
      <c r="E206" s="265" t="n">
        <v>45.4565596183406</v>
      </c>
      <c r="F206" s="265" t="n">
        <v>100</v>
      </c>
      <c r="G206" s="265" t="n">
        <v>0</v>
      </c>
      <c r="H206" s="265"/>
      <c r="I206" s="265"/>
      <c r="J206" s="265"/>
      <c r="K206" s="265"/>
    </row>
    <row r="207">
      <c r="A207" s="265" t="s">
        <v>107</v>
      </c>
      <c r="B207" s="265" t="s">
        <v>108</v>
      </c>
      <c r="C207" s="265" t="s">
        <v>18</v>
      </c>
      <c r="D207" s="265" t="n">
        <v>26260.4022373</v>
      </c>
      <c r="E207" s="265" t="n">
        <v>2.05190202965554</v>
      </c>
      <c r="F207" s="265" t="n">
        <v>99.1354544619162</v>
      </c>
      <c r="G207" s="265" t="n">
        <v>0.275137758333807</v>
      </c>
      <c r="H207" s="265" t="n">
        <v>229.013058</v>
      </c>
      <c r="I207" s="265" t="n">
        <v>31.5177222687339</v>
      </c>
      <c r="J207" s="265" t="n">
        <v>0.864545538083786</v>
      </c>
      <c r="K207" s="265" t="n">
        <v>31.5494158613209</v>
      </c>
    </row>
    <row r="208">
      <c r="A208" s="265" t="s">
        <v>111</v>
      </c>
      <c r="B208" s="265" t="s">
        <v>112</v>
      </c>
      <c r="C208" s="265" t="s">
        <v>16</v>
      </c>
      <c r="D208" s="265" t="n">
        <v>9913.0850652</v>
      </c>
      <c r="E208" s="265" t="n">
        <v>15.8628976099389</v>
      </c>
      <c r="F208" s="265" t="n">
        <v>96.5629412684566</v>
      </c>
      <c r="G208" s="265" t="n">
        <v>1.30738191893942</v>
      </c>
      <c r="H208" s="265" t="n">
        <v>352.8460829</v>
      </c>
      <c r="I208" s="265" t="n">
        <v>41.7578272751504</v>
      </c>
      <c r="J208" s="265" t="n">
        <v>3.43705873154335</v>
      </c>
      <c r="K208" s="265" t="n">
        <v>36.7304295080524</v>
      </c>
    </row>
    <row r="209">
      <c r="A209" s="265" t="s">
        <v>111</v>
      </c>
      <c r="B209" s="265" t="s">
        <v>112</v>
      </c>
      <c r="C209" s="265" t="s">
        <v>17</v>
      </c>
      <c r="D209" s="265" t="n">
        <v>63218.9753678</v>
      </c>
      <c r="E209" s="265" t="n">
        <v>3.61400880189962</v>
      </c>
      <c r="F209" s="265" t="n">
        <v>98.0870376649167</v>
      </c>
      <c r="G209" s="265" t="n">
        <v>0.341224200866258</v>
      </c>
      <c r="H209" s="265" t="n">
        <v>1232.9408821</v>
      </c>
      <c r="I209" s="265" t="n">
        <v>18.0692456675815</v>
      </c>
      <c r="J209" s="265" t="n">
        <v>1.91296233508327</v>
      </c>
      <c r="K209" s="265" t="n">
        <v>17.4962519798347</v>
      </c>
    </row>
    <row r="210">
      <c r="A210" s="265" t="s">
        <v>111</v>
      </c>
      <c r="B210" s="265" t="s">
        <v>112</v>
      </c>
      <c r="C210" s="265" t="s">
        <v>18</v>
      </c>
      <c r="D210" s="265" t="n">
        <v>8584.9969687</v>
      </c>
      <c r="E210" s="265" t="n">
        <v>15.6328086767804</v>
      </c>
      <c r="F210" s="265" t="n">
        <v>97.8218546539302</v>
      </c>
      <c r="G210" s="265" t="n">
        <v>0.908190197830054</v>
      </c>
      <c r="H210" s="265" t="n">
        <v>191.1573979</v>
      </c>
      <c r="I210" s="265" t="n">
        <v>44.5512537396771</v>
      </c>
      <c r="J210" s="265" t="n">
        <v>2.17814534606981</v>
      </c>
      <c r="K210" s="265" t="n">
        <v>40.7873834914451</v>
      </c>
    </row>
    <row r="211">
      <c r="A211" s="265" t="s">
        <v>113</v>
      </c>
      <c r="B211" s="265" t="s">
        <v>114</v>
      </c>
      <c r="C211" s="265" t="s">
        <v>16</v>
      </c>
      <c r="D211" s="265" t="n">
        <v>76702.5553797</v>
      </c>
      <c r="E211" s="265" t="n">
        <v>4.94813429976174</v>
      </c>
      <c r="F211" s="265" t="n">
        <v>97.2016861600422</v>
      </c>
      <c r="G211" s="265" t="n">
        <v>0.504396200212979</v>
      </c>
      <c r="H211" s="265" t="n">
        <v>2208.1697423</v>
      </c>
      <c r="I211" s="265" t="n">
        <v>18.1727688522811</v>
      </c>
      <c r="J211" s="265" t="n">
        <v>2.79831383995782</v>
      </c>
      <c r="K211" s="265" t="n">
        <v>17.5206084654746</v>
      </c>
    </row>
    <row r="212">
      <c r="A212" s="265" t="s">
        <v>113</v>
      </c>
      <c r="B212" s="265" t="s">
        <v>114</v>
      </c>
      <c r="C212" s="265" t="s">
        <v>17</v>
      </c>
      <c r="D212" s="265" t="n">
        <v>38226.8382126</v>
      </c>
      <c r="E212" s="265" t="n">
        <v>9.17717466213577</v>
      </c>
      <c r="F212" s="265" t="n">
        <v>96.3054328540506</v>
      </c>
      <c r="G212" s="265" t="n">
        <v>1.25436961665509</v>
      </c>
      <c r="H212" s="265" t="n">
        <v>1466.4969189</v>
      </c>
      <c r="I212" s="265" t="n">
        <v>34.669964441021</v>
      </c>
      <c r="J212" s="265" t="n">
        <v>3.69456714594943</v>
      </c>
      <c r="K212" s="265" t="n">
        <v>32.6973645676952</v>
      </c>
    </row>
    <row r="213">
      <c r="A213" s="265" t="s">
        <v>113</v>
      </c>
      <c r="B213" s="265" t="s">
        <v>114</v>
      </c>
      <c r="C213" s="265" t="s">
        <v>18</v>
      </c>
      <c r="D213" s="265" t="n">
        <v>5617.7209992</v>
      </c>
      <c r="E213" s="265" t="n">
        <v>28.5357606241958</v>
      </c>
      <c r="F213" s="265" t="n">
        <v>97.9229617498178</v>
      </c>
      <c r="G213" s="265" t="n">
        <v>1.5620109529671</v>
      </c>
      <c r="H213" s="265" t="n">
        <v>119.1571536</v>
      </c>
      <c r="I213" s="265" t="n">
        <v>76.6220471183134</v>
      </c>
      <c r="J213" s="265" t="n">
        <v>2.07703825018216</v>
      </c>
      <c r="K213" s="265" t="n">
        <v>73.6417534856563</v>
      </c>
    </row>
    <row r="214">
      <c r="A214" s="265" t="s">
        <v>113</v>
      </c>
      <c r="B214" s="265" t="s">
        <v>114</v>
      </c>
      <c r="C214" s="265" t="s">
        <v>22</v>
      </c>
      <c r="D214" s="265" t="n">
        <v>1648.6605997</v>
      </c>
      <c r="E214" s="265" t="n">
        <v>45.0555230603864</v>
      </c>
      <c r="F214" s="265" t="n">
        <v>92.8963819386299</v>
      </c>
      <c r="G214" s="265" t="n">
        <v>4.59868624594028</v>
      </c>
      <c r="H214" s="265" t="n">
        <v>126.0700898</v>
      </c>
      <c r="I214" s="265" t="n">
        <v>62.5690600794867</v>
      </c>
      <c r="J214" s="265" t="n">
        <v>7.10361806137009</v>
      </c>
      <c r="K214" s="265" t="n">
        <v>60.1385533721104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767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740</v>
      </c>
      <c r="I224" s="5" t="s">
        <v>741</v>
      </c>
      <c r="J224" s="5" t="s">
        <v>742</v>
      </c>
      <c r="K224" s="5" t="s">
        <v>743</v>
      </c>
    </row>
    <row r="225">
      <c r="A225" s="266" t="s">
        <v>77</v>
      </c>
      <c r="B225" s="266" t="s">
        <v>78</v>
      </c>
      <c r="C225" s="266" t="s">
        <v>16</v>
      </c>
      <c r="D225" s="266" t="n">
        <v>1973.2187904</v>
      </c>
      <c r="E225" s="266" t="n">
        <v>32.8256551166508</v>
      </c>
      <c r="F225" s="266" t="n">
        <v>95.6451045338826</v>
      </c>
      <c r="G225" s="266" t="n">
        <v>2.28445848940656</v>
      </c>
      <c r="H225" s="266" t="n">
        <v>89.8442383</v>
      </c>
      <c r="I225" s="266" t="n">
        <v>59.5478851859742</v>
      </c>
      <c r="J225" s="266" t="n">
        <v>4.35489546611737</v>
      </c>
      <c r="K225" s="266" t="n">
        <v>50.1727935199806</v>
      </c>
    </row>
    <row r="226">
      <c r="A226" s="266" t="s">
        <v>77</v>
      </c>
      <c r="B226" s="266" t="s">
        <v>78</v>
      </c>
      <c r="C226" s="266" t="s">
        <v>17</v>
      </c>
      <c r="D226" s="266" t="n">
        <v>5340.4432734</v>
      </c>
      <c r="E226" s="266" t="n">
        <v>18.0879533684812</v>
      </c>
      <c r="F226" s="266" t="n">
        <v>97.4956787527895</v>
      </c>
      <c r="G226" s="266" t="n">
        <v>1.07967389484783</v>
      </c>
      <c r="H226" s="266" t="n">
        <v>137.1772137</v>
      </c>
      <c r="I226" s="266" t="n">
        <v>45.0240898913455</v>
      </c>
      <c r="J226" s="266" t="n">
        <v>2.50432124721049</v>
      </c>
      <c r="K226" s="266" t="n">
        <v>42.0327621015506</v>
      </c>
    </row>
    <row r="227">
      <c r="A227" s="266" t="s">
        <v>77</v>
      </c>
      <c r="B227" s="266" t="s">
        <v>78</v>
      </c>
      <c r="C227" s="266" t="s">
        <v>18</v>
      </c>
      <c r="D227" s="266" t="n">
        <v>17037.3039853</v>
      </c>
      <c r="E227" s="266" t="n">
        <v>7.24867914261456</v>
      </c>
      <c r="F227" s="266" t="n">
        <v>98.9318847646843</v>
      </c>
      <c r="G227" s="266" t="n">
        <v>0.433282454916165</v>
      </c>
      <c r="H227" s="266" t="n">
        <v>183.9427602</v>
      </c>
      <c r="I227" s="266" t="n">
        <v>40.4625028689559</v>
      </c>
      <c r="J227" s="266" t="n">
        <v>1.06811523531573</v>
      </c>
      <c r="K227" s="266" t="n">
        <v>40.1318588884791</v>
      </c>
    </row>
    <row r="228">
      <c r="A228" s="266" t="s">
        <v>77</v>
      </c>
      <c r="B228" s="266" t="s">
        <v>78</v>
      </c>
      <c r="C228" s="266" t="s">
        <v>19</v>
      </c>
      <c r="D228" s="266" t="n">
        <v>336.673001</v>
      </c>
      <c r="E228" s="266" t="n">
        <v>75.0601800273034</v>
      </c>
      <c r="F228" s="266" t="n">
        <v>100</v>
      </c>
      <c r="G228" s="266" t="n">
        <v>0</v>
      </c>
      <c r="H228" s="266"/>
      <c r="I228" s="266"/>
      <c r="J228" s="266"/>
      <c r="K228" s="266"/>
    </row>
    <row r="229">
      <c r="A229" s="266" t="s">
        <v>77</v>
      </c>
      <c r="B229" s="266" t="s">
        <v>78</v>
      </c>
      <c r="C229" s="266" t="s">
        <v>20</v>
      </c>
      <c r="D229" s="266" t="n">
        <v>415.378406</v>
      </c>
      <c r="E229" s="266" t="n">
        <v>71.7079752147313</v>
      </c>
      <c r="F229" s="266" t="n">
        <v>100</v>
      </c>
      <c r="G229" s="266" t="n">
        <v>0</v>
      </c>
      <c r="H229" s="266"/>
      <c r="I229" s="266"/>
      <c r="J229" s="266"/>
      <c r="K229" s="266"/>
    </row>
    <row r="230">
      <c r="A230" s="266" t="s">
        <v>81</v>
      </c>
      <c r="B230" s="266" t="s">
        <v>82</v>
      </c>
      <c r="C230" s="266" t="s">
        <v>16</v>
      </c>
      <c r="D230" s="266" t="n">
        <v>1214.6427711</v>
      </c>
      <c r="E230" s="266" t="n">
        <v>26.9544801051732</v>
      </c>
      <c r="F230" s="266" t="n">
        <v>99.2330140865875</v>
      </c>
      <c r="G230" s="266" t="n">
        <v>0.70368538625644</v>
      </c>
      <c r="H230" s="266" t="n">
        <v>9.3881447</v>
      </c>
      <c r="I230" s="266" t="n">
        <v>99.9999999999999</v>
      </c>
      <c r="J230" s="266" t="n">
        <v>0.766985913412498</v>
      </c>
      <c r="K230" s="266" t="n">
        <v>91.0431608009937</v>
      </c>
    </row>
    <row r="231">
      <c r="A231" s="266" t="s">
        <v>81</v>
      </c>
      <c r="B231" s="266" t="s">
        <v>82</v>
      </c>
      <c r="C231" s="266" t="s">
        <v>17</v>
      </c>
      <c r="D231" s="266" t="n">
        <v>11643.4286902</v>
      </c>
      <c r="E231" s="266" t="n">
        <v>4.42774052904702</v>
      </c>
      <c r="F231" s="266" t="n">
        <v>97.633081940277</v>
      </c>
      <c r="G231" s="266" t="n">
        <v>0.632249571980421</v>
      </c>
      <c r="H231" s="266" t="n">
        <v>282.2715528</v>
      </c>
      <c r="I231" s="266" t="n">
        <v>27.0069596159622</v>
      </c>
      <c r="J231" s="266" t="n">
        <v>2.36691805972303</v>
      </c>
      <c r="K231" s="266" t="n">
        <v>26.0796836689365</v>
      </c>
    </row>
    <row r="232">
      <c r="A232" s="266" t="s">
        <v>81</v>
      </c>
      <c r="B232" s="266" t="s">
        <v>82</v>
      </c>
      <c r="C232" s="266" t="s">
        <v>18</v>
      </c>
      <c r="D232" s="266" t="n">
        <v>40.129466</v>
      </c>
      <c r="E232" s="266" t="n">
        <v>77.8803410346324</v>
      </c>
      <c r="F232" s="266" t="n">
        <v>100</v>
      </c>
      <c r="G232" s="266" t="n">
        <v>0</v>
      </c>
      <c r="H232" s="266"/>
      <c r="I232" s="266"/>
      <c r="J232" s="266"/>
      <c r="K232" s="266"/>
    </row>
    <row r="233">
      <c r="A233" s="266" t="s">
        <v>81</v>
      </c>
      <c r="B233" s="266" t="s">
        <v>82</v>
      </c>
      <c r="C233" s="266" t="s">
        <v>22</v>
      </c>
      <c r="D233" s="266" t="n">
        <v>506.3920672</v>
      </c>
      <c r="E233" s="266" t="n">
        <v>50.997975261526</v>
      </c>
      <c r="F233" s="266" t="n">
        <v>89.5345859606845</v>
      </c>
      <c r="G233" s="266" t="n">
        <v>3.21666051196575</v>
      </c>
      <c r="H233" s="266" t="n">
        <v>59.1905641</v>
      </c>
      <c r="I233" s="266" t="n">
        <v>71.4774596195692</v>
      </c>
      <c r="J233" s="266" t="n">
        <v>10.4654140393155</v>
      </c>
      <c r="K233" s="266" t="n">
        <v>27.5194431900159</v>
      </c>
    </row>
    <row r="234">
      <c r="A234" s="266" t="s">
        <v>83</v>
      </c>
      <c r="B234" s="266" t="s">
        <v>84</v>
      </c>
      <c r="C234" s="266" t="s">
        <v>16</v>
      </c>
      <c r="D234" s="266" t="n">
        <v>9275.7430774</v>
      </c>
      <c r="E234" s="266" t="n">
        <v>17.8803712002357</v>
      </c>
      <c r="F234" s="266" t="n">
        <v>98.5637433036234</v>
      </c>
      <c r="G234" s="266" t="n">
        <v>0.85466052837619</v>
      </c>
      <c r="H234" s="266" t="n">
        <v>135.1647945</v>
      </c>
      <c r="I234" s="266" t="n">
        <v>59.2822517190924</v>
      </c>
      <c r="J234" s="266" t="n">
        <v>1.43625669637664</v>
      </c>
      <c r="K234" s="266" t="n">
        <v>58.6514521694661</v>
      </c>
    </row>
    <row r="235">
      <c r="A235" s="266" t="s">
        <v>83</v>
      </c>
      <c r="B235" s="266" t="s">
        <v>84</v>
      </c>
      <c r="C235" s="266" t="s">
        <v>17</v>
      </c>
      <c r="D235" s="266" t="n">
        <v>86372.5138927</v>
      </c>
      <c r="E235" s="266" t="n">
        <v>2.30079294278068</v>
      </c>
      <c r="F235" s="266" t="n">
        <v>98.6995833606011</v>
      </c>
      <c r="G235" s="266" t="n">
        <v>0.246971137961352</v>
      </c>
      <c r="H235" s="266" t="n">
        <v>1138.0013008</v>
      </c>
      <c r="I235" s="266" t="n">
        <v>19.0541543966288</v>
      </c>
      <c r="J235" s="266" t="n">
        <v>1.30041663939893</v>
      </c>
      <c r="K235" s="266" t="n">
        <v>18.7447220224327</v>
      </c>
    </row>
    <row r="236">
      <c r="A236" s="266" t="s">
        <v>83</v>
      </c>
      <c r="B236" s="266" t="s">
        <v>84</v>
      </c>
      <c r="C236" s="266" t="s">
        <v>18</v>
      </c>
      <c r="D236" s="266" t="n">
        <v>11558.0714669</v>
      </c>
      <c r="E236" s="266" t="n">
        <v>6.67907094483052</v>
      </c>
      <c r="F236" s="266" t="n">
        <v>99.2043168157448</v>
      </c>
      <c r="G236" s="266" t="n">
        <v>0.389290007435285</v>
      </c>
      <c r="H236" s="266" t="n">
        <v>92.7032553</v>
      </c>
      <c r="I236" s="266" t="n">
        <v>49.3281024556525</v>
      </c>
      <c r="J236" s="266" t="n">
        <v>0.795683184255192</v>
      </c>
      <c r="K236" s="266" t="n">
        <v>48.5359625476611</v>
      </c>
    </row>
    <row r="237">
      <c r="A237" s="266" t="s">
        <v>83</v>
      </c>
      <c r="B237" s="266" t="s">
        <v>84</v>
      </c>
      <c r="C237" s="266" t="s">
        <v>22</v>
      </c>
      <c r="D237" s="266" t="n">
        <v>173.6935772</v>
      </c>
      <c r="E237" s="266" t="n">
        <v>54.0635708912212</v>
      </c>
      <c r="F237" s="266" t="n">
        <v>100</v>
      </c>
      <c r="G237" s="266" t="n">
        <v>0</v>
      </c>
      <c r="H237" s="266"/>
      <c r="I237" s="266"/>
      <c r="J237" s="266"/>
      <c r="K237" s="266"/>
    </row>
    <row r="238">
      <c r="A238" s="266" t="s">
        <v>85</v>
      </c>
      <c r="B238" s="266" t="s">
        <v>86</v>
      </c>
      <c r="C238" s="266" t="s">
        <v>16</v>
      </c>
      <c r="D238" s="266" t="n">
        <v>21827.9625022</v>
      </c>
      <c r="E238" s="266" t="n">
        <v>8.79504655236043</v>
      </c>
      <c r="F238" s="266" t="n">
        <v>97.6253071112629</v>
      </c>
      <c r="G238" s="266" t="n">
        <v>0.700802853619125</v>
      </c>
      <c r="H238" s="266" t="n">
        <v>530.9556391</v>
      </c>
      <c r="I238" s="266" t="n">
        <v>30.6163278445113</v>
      </c>
      <c r="J238" s="266" t="n">
        <v>2.3746928887371</v>
      </c>
      <c r="K238" s="266" t="n">
        <v>28.8105018267863</v>
      </c>
    </row>
    <row r="239">
      <c r="A239" s="266" t="s">
        <v>85</v>
      </c>
      <c r="B239" s="266" t="s">
        <v>86</v>
      </c>
      <c r="C239" s="266" t="s">
        <v>17</v>
      </c>
      <c r="D239" s="266" t="n">
        <v>27766.4133652</v>
      </c>
      <c r="E239" s="266" t="n">
        <v>6.94990038872998</v>
      </c>
      <c r="F239" s="266" t="n">
        <v>98.4516799757668</v>
      </c>
      <c r="G239" s="266" t="n">
        <v>0.511078397152278</v>
      </c>
      <c r="H239" s="266" t="n">
        <v>436.6740499</v>
      </c>
      <c r="I239" s="266" t="n">
        <v>32.8886958631939</v>
      </c>
      <c r="J239" s="266" t="n">
        <v>1.54832002423325</v>
      </c>
      <c r="K239" s="266" t="n">
        <v>32.497497940635</v>
      </c>
    </row>
    <row r="240">
      <c r="A240" s="266" t="s">
        <v>85</v>
      </c>
      <c r="B240" s="266" t="s">
        <v>86</v>
      </c>
      <c r="C240" s="266" t="s">
        <v>18</v>
      </c>
      <c r="D240" s="266" t="n">
        <v>184.4747718</v>
      </c>
      <c r="E240" s="266" t="n">
        <v>45.919352693817</v>
      </c>
      <c r="F240" s="266" t="n">
        <v>100</v>
      </c>
      <c r="G240" s="266" t="n">
        <v>0</v>
      </c>
      <c r="H240" s="266"/>
      <c r="I240" s="266"/>
      <c r="J240" s="266"/>
      <c r="K240" s="266"/>
    </row>
    <row r="241">
      <c r="A241" s="266" t="s">
        <v>85</v>
      </c>
      <c r="B241" s="266" t="s">
        <v>86</v>
      </c>
      <c r="C241" s="266" t="s">
        <v>22</v>
      </c>
      <c r="D241" s="266" t="n">
        <v>309.8692783</v>
      </c>
      <c r="E241" s="266" t="n">
        <v>73.7551707281902</v>
      </c>
      <c r="F241" s="266" t="n">
        <v>100</v>
      </c>
      <c r="G241" s="266" t="n">
        <v>0</v>
      </c>
      <c r="H241" s="266"/>
      <c r="I241" s="266"/>
      <c r="J241" s="266"/>
      <c r="K241" s="266"/>
    </row>
    <row r="242">
      <c r="A242" s="266" t="s">
        <v>87</v>
      </c>
      <c r="B242" s="266" t="s">
        <v>88</v>
      </c>
      <c r="C242" s="266" t="s">
        <v>17</v>
      </c>
      <c r="D242" s="266" t="n">
        <v>30009.0934081</v>
      </c>
      <c r="E242" s="266" t="n">
        <v>9.2153258345401</v>
      </c>
      <c r="F242" s="266" t="n">
        <v>98.1199834199528</v>
      </c>
      <c r="G242" s="266" t="n">
        <v>0.652055507988235</v>
      </c>
      <c r="H242" s="266" t="n">
        <v>574.9857592</v>
      </c>
      <c r="I242" s="266" t="n">
        <v>34.7467304940042</v>
      </c>
      <c r="J242" s="266" t="n">
        <v>1.88001658004719</v>
      </c>
      <c r="K242" s="266" t="n">
        <v>34.0314422286044</v>
      </c>
    </row>
    <row r="243">
      <c r="A243" s="266" t="s">
        <v>87</v>
      </c>
      <c r="B243" s="266" t="s">
        <v>88</v>
      </c>
      <c r="C243" s="266" t="s">
        <v>18</v>
      </c>
      <c r="D243" s="266" t="n">
        <v>24657.1763664</v>
      </c>
      <c r="E243" s="266" t="n">
        <v>10.9686231289021</v>
      </c>
      <c r="F243" s="266" t="n">
        <v>99.0351097970056</v>
      </c>
      <c r="G243" s="266" t="n">
        <v>0.547495906342697</v>
      </c>
      <c r="H243" s="266" t="n">
        <v>240.2326605</v>
      </c>
      <c r="I243" s="266" t="n">
        <v>57.3275925344557</v>
      </c>
      <c r="J243" s="266" t="n">
        <v>0.964890202994394</v>
      </c>
      <c r="K243" s="266" t="n">
        <v>56.1942872150554</v>
      </c>
    </row>
    <row r="244">
      <c r="A244" s="266" t="s">
        <v>89</v>
      </c>
      <c r="B244" s="266" t="s">
        <v>90</v>
      </c>
      <c r="C244" s="266" t="s">
        <v>16</v>
      </c>
      <c r="D244" s="266" t="n">
        <v>8837.6462535</v>
      </c>
      <c r="E244" s="266" t="n">
        <v>18.0063758590052</v>
      </c>
      <c r="F244" s="266" t="n">
        <v>97.4849480980403</v>
      </c>
      <c r="G244" s="266" t="n">
        <v>1.20819314296387</v>
      </c>
      <c r="H244" s="266" t="n">
        <v>228.0058558</v>
      </c>
      <c r="I244" s="266" t="n">
        <v>51.2485392602086</v>
      </c>
      <c r="J244" s="266" t="n">
        <v>2.51505190195971</v>
      </c>
      <c r="K244" s="266" t="n">
        <v>46.8303042742248</v>
      </c>
    </row>
    <row r="245">
      <c r="A245" s="266" t="s">
        <v>89</v>
      </c>
      <c r="B245" s="266" t="s">
        <v>90</v>
      </c>
      <c r="C245" s="266" t="s">
        <v>17</v>
      </c>
      <c r="D245" s="266" t="n">
        <v>32751.2483693</v>
      </c>
      <c r="E245" s="266" t="n">
        <v>4.96162012982937</v>
      </c>
      <c r="F245" s="266" t="n">
        <v>99.0234086506119</v>
      </c>
      <c r="G245" s="266" t="n">
        <v>0.330606538794296</v>
      </c>
      <c r="H245" s="266" t="n">
        <v>323.0002509</v>
      </c>
      <c r="I245" s="266" t="n">
        <v>33.6270445166079</v>
      </c>
      <c r="J245" s="266" t="n">
        <v>0.976591349388142</v>
      </c>
      <c r="K245" s="266" t="n">
        <v>33.5225029528501</v>
      </c>
    </row>
    <row r="246">
      <c r="A246" s="266" t="s">
        <v>89</v>
      </c>
      <c r="B246" s="266" t="s">
        <v>90</v>
      </c>
      <c r="C246" s="266" t="s">
        <v>18</v>
      </c>
      <c r="D246" s="266" t="n">
        <v>3997.8604262</v>
      </c>
      <c r="E246" s="266" t="n">
        <v>13.527783818527</v>
      </c>
      <c r="F246" s="266" t="n">
        <v>99.6393303266331</v>
      </c>
      <c r="G246" s="266" t="n">
        <v>0.356636376661156</v>
      </c>
      <c r="H246" s="266" t="n">
        <v>14.4712636</v>
      </c>
      <c r="I246" s="266" t="n">
        <v>100</v>
      </c>
      <c r="J246" s="266" t="n">
        <v>0.360669673366943</v>
      </c>
      <c r="K246" s="266" t="n">
        <v>98.5250836559284</v>
      </c>
    </row>
    <row r="247">
      <c r="A247" s="266" t="s">
        <v>91</v>
      </c>
      <c r="B247" s="266" t="s">
        <v>92</v>
      </c>
      <c r="C247" s="266" t="s">
        <v>16</v>
      </c>
      <c r="D247" s="266" t="n">
        <v>430.0765559</v>
      </c>
      <c r="E247" s="266" t="n">
        <v>39.954313785575</v>
      </c>
      <c r="F247" s="266" t="n">
        <v>90.3098288485603</v>
      </c>
      <c r="G247" s="266" t="n">
        <v>7.12200366789377</v>
      </c>
      <c r="H247" s="266" t="n">
        <v>46.1468645</v>
      </c>
      <c r="I247" s="266" t="n">
        <v>100</v>
      </c>
      <c r="J247" s="266" t="n">
        <v>9.69017115143966</v>
      </c>
      <c r="K247" s="266" t="n">
        <v>66.3751880389386</v>
      </c>
    </row>
    <row r="248">
      <c r="A248" s="266" t="s">
        <v>91</v>
      </c>
      <c r="B248" s="266" t="s">
        <v>92</v>
      </c>
      <c r="C248" s="266" t="s">
        <v>17</v>
      </c>
      <c r="D248" s="266" t="n">
        <v>60679.4195526</v>
      </c>
      <c r="E248" s="266" t="n">
        <v>6.49822297604773</v>
      </c>
      <c r="F248" s="266" t="n">
        <v>98.0957164741897</v>
      </c>
      <c r="G248" s="266" t="n">
        <v>0.482102995649593</v>
      </c>
      <c r="H248" s="266" t="n">
        <v>1177.9394979</v>
      </c>
      <c r="I248" s="266" t="n">
        <v>25.827284089232</v>
      </c>
      <c r="J248" s="266" t="n">
        <v>1.9042835258103</v>
      </c>
      <c r="K248" s="266" t="n">
        <v>24.8346625550291</v>
      </c>
    </row>
    <row r="249">
      <c r="A249" s="266" t="s">
        <v>91</v>
      </c>
      <c r="B249" s="266" t="s">
        <v>92</v>
      </c>
      <c r="C249" s="266" t="s">
        <v>18</v>
      </c>
      <c r="D249" s="266" t="n">
        <v>94125.3533144</v>
      </c>
      <c r="E249" s="266" t="n">
        <v>4.31211434284374</v>
      </c>
      <c r="F249" s="266" t="n">
        <v>99.1274577183628</v>
      </c>
      <c r="G249" s="266" t="n">
        <v>0.274109074429581</v>
      </c>
      <c r="H249" s="266" t="n">
        <v>828.5126284</v>
      </c>
      <c r="I249" s="266" t="n">
        <v>31.2978448301924</v>
      </c>
      <c r="J249" s="266" t="n">
        <v>0.872542281637163</v>
      </c>
      <c r="K249" s="266" t="n">
        <v>31.1408813733991</v>
      </c>
    </row>
    <row r="250">
      <c r="A250" s="266" t="s">
        <v>91</v>
      </c>
      <c r="B250" s="266" t="s">
        <v>92</v>
      </c>
      <c r="C250" s="266" t="s">
        <v>19</v>
      </c>
      <c r="D250" s="266" t="n">
        <v>9397.4478502</v>
      </c>
      <c r="E250" s="266" t="n">
        <v>24.0752349281762</v>
      </c>
      <c r="F250" s="266" t="n">
        <v>99.247526715797</v>
      </c>
      <c r="G250" s="266" t="n">
        <v>0.713586061452932</v>
      </c>
      <c r="H250" s="266" t="n">
        <v>71.2494173</v>
      </c>
      <c r="I250" s="266" t="n">
        <v>100</v>
      </c>
      <c r="J250" s="266" t="n">
        <v>0.752473284203032</v>
      </c>
      <c r="K250" s="266" t="n">
        <v>94.1184932207655</v>
      </c>
    </row>
    <row r="251">
      <c r="A251" s="266" t="s">
        <v>93</v>
      </c>
      <c r="B251" s="266" t="s">
        <v>94</v>
      </c>
      <c r="C251" s="266" t="s">
        <v>16</v>
      </c>
      <c r="D251" s="266" t="n">
        <v>122.1947037</v>
      </c>
      <c r="E251" s="266" t="n">
        <v>60.9742183429494</v>
      </c>
      <c r="F251" s="266" t="n">
        <v>100</v>
      </c>
      <c r="G251" s="266" t="n">
        <v>0</v>
      </c>
      <c r="H251" s="266"/>
      <c r="I251" s="266"/>
      <c r="J251" s="266"/>
      <c r="K251" s="266"/>
    </row>
    <row r="252">
      <c r="A252" s="266" t="s">
        <v>93</v>
      </c>
      <c r="B252" s="266" t="s">
        <v>94</v>
      </c>
      <c r="C252" s="266" t="s">
        <v>17</v>
      </c>
      <c r="D252" s="266" t="n">
        <v>22623.4395597</v>
      </c>
      <c r="E252" s="266" t="n">
        <v>3.55454157171726</v>
      </c>
      <c r="F252" s="266" t="n">
        <v>99.3220669597743</v>
      </c>
      <c r="G252" s="266" t="n">
        <v>0.300612443673824</v>
      </c>
      <c r="H252" s="266" t="n">
        <v>154.4186265</v>
      </c>
      <c r="I252" s="266" t="n">
        <v>44.3448225304258</v>
      </c>
      <c r="J252" s="266" t="n">
        <v>0.677933040225682</v>
      </c>
      <c r="K252" s="266" t="n">
        <v>44.0418853897038</v>
      </c>
    </row>
    <row r="253">
      <c r="A253" s="266" t="s">
        <v>93</v>
      </c>
      <c r="B253" s="266" t="s">
        <v>94</v>
      </c>
      <c r="C253" s="266" t="s">
        <v>18</v>
      </c>
      <c r="D253" s="266" t="n">
        <v>50398.0285099</v>
      </c>
      <c r="E253" s="266" t="n">
        <v>2.22840615872475</v>
      </c>
      <c r="F253" s="266" t="n">
        <v>98.8381456099057</v>
      </c>
      <c r="G253" s="266" t="n">
        <v>0.402073391928628</v>
      </c>
      <c r="H253" s="266" t="n">
        <v>592.4349381</v>
      </c>
      <c r="I253" s="266" t="n">
        <v>34.2968838735966</v>
      </c>
      <c r="J253" s="266" t="n">
        <v>1.16185439009427</v>
      </c>
      <c r="K253" s="266" t="n">
        <v>34.2041040565214</v>
      </c>
    </row>
    <row r="254">
      <c r="A254" s="266" t="s">
        <v>93</v>
      </c>
      <c r="B254" s="266" t="s">
        <v>94</v>
      </c>
      <c r="C254" s="266" t="s">
        <v>19</v>
      </c>
      <c r="D254" s="266" t="n">
        <v>17873.1825905</v>
      </c>
      <c r="E254" s="266" t="n">
        <v>2.8923521106468</v>
      </c>
      <c r="F254" s="266" t="n">
        <v>99.1753855538155</v>
      </c>
      <c r="G254" s="266" t="n">
        <v>0.369589312707404</v>
      </c>
      <c r="H254" s="266" t="n">
        <v>148.6103077</v>
      </c>
      <c r="I254" s="266" t="n">
        <v>44.5624005178069</v>
      </c>
      <c r="J254" s="266" t="n">
        <v>0.824614446184447</v>
      </c>
      <c r="K254" s="266" t="n">
        <v>44.4500611818385</v>
      </c>
    </row>
    <row r="255">
      <c r="A255" s="266" t="s">
        <v>95</v>
      </c>
      <c r="B255" s="266" t="s">
        <v>96</v>
      </c>
      <c r="C255" s="266" t="s">
        <v>16</v>
      </c>
      <c r="D255" s="266" t="n">
        <v>298.7295617</v>
      </c>
      <c r="E255" s="266" t="n">
        <v>48.634631264947</v>
      </c>
      <c r="F255" s="266" t="n">
        <v>76.4831743753944</v>
      </c>
      <c r="G255" s="266" t="n">
        <v>26.2936204817996</v>
      </c>
      <c r="H255" s="266" t="n">
        <v>91.8525031</v>
      </c>
      <c r="I255" s="266" t="n">
        <v>100</v>
      </c>
      <c r="J255" s="266" t="n">
        <v>23.5168256246056</v>
      </c>
      <c r="K255" s="266" t="n">
        <v>85.5140737262514</v>
      </c>
    </row>
    <row r="256">
      <c r="A256" s="266" t="s">
        <v>95</v>
      </c>
      <c r="B256" s="266" t="s">
        <v>96</v>
      </c>
      <c r="C256" s="266" t="s">
        <v>17</v>
      </c>
      <c r="D256" s="266" t="n">
        <v>10797.9251616</v>
      </c>
      <c r="E256" s="266" t="n">
        <v>23.9185621861504</v>
      </c>
      <c r="F256" s="266" t="n">
        <v>96.9057642199986</v>
      </c>
      <c r="G256" s="266" t="n">
        <v>1.6513526098214</v>
      </c>
      <c r="H256" s="266" t="n">
        <v>344.7816201</v>
      </c>
      <c r="I256" s="266" t="n">
        <v>59.3102423512662</v>
      </c>
      <c r="J256" s="266" t="n">
        <v>3.09423578000137</v>
      </c>
      <c r="K256" s="266" t="n">
        <v>51.7173215065601</v>
      </c>
    </row>
    <row r="257">
      <c r="A257" s="266" t="s">
        <v>95</v>
      </c>
      <c r="B257" s="266" t="s">
        <v>96</v>
      </c>
      <c r="C257" s="266" t="s">
        <v>18</v>
      </c>
      <c r="D257" s="266" t="n">
        <v>107685.0392286</v>
      </c>
      <c r="E257" s="266" t="n">
        <v>2.47946800163992</v>
      </c>
      <c r="F257" s="266" t="n">
        <v>99.3415852567491</v>
      </c>
      <c r="G257" s="266" t="n">
        <v>0.201856570066683</v>
      </c>
      <c r="H257" s="266" t="n">
        <v>713.7133686</v>
      </c>
      <c r="I257" s="266" t="n">
        <v>30.5856034740746</v>
      </c>
      <c r="J257" s="266" t="n">
        <v>0.65841474325087</v>
      </c>
      <c r="K257" s="266" t="n">
        <v>30.4561097248604</v>
      </c>
    </row>
    <row r="258">
      <c r="A258" s="266" t="s">
        <v>95</v>
      </c>
      <c r="B258" s="266" t="s">
        <v>96</v>
      </c>
      <c r="C258" s="266" t="s">
        <v>19</v>
      </c>
      <c r="D258" s="266" t="n">
        <v>8165.8974667</v>
      </c>
      <c r="E258" s="266" t="n">
        <v>24.6588756244191</v>
      </c>
      <c r="F258" s="266" t="n">
        <v>100</v>
      </c>
      <c r="G258" s="266" t="n">
        <v>0</v>
      </c>
      <c r="H258" s="266"/>
      <c r="I258" s="266"/>
      <c r="J258" s="266"/>
      <c r="K258" s="266"/>
    </row>
    <row r="259">
      <c r="A259" s="266" t="s">
        <v>97</v>
      </c>
      <c r="B259" s="266" t="s">
        <v>98</v>
      </c>
      <c r="C259" s="266" t="s">
        <v>16</v>
      </c>
      <c r="D259" s="266" t="n">
        <v>850.1517614</v>
      </c>
      <c r="E259" s="266" t="n">
        <v>83.3485211744668</v>
      </c>
      <c r="F259" s="266" t="n">
        <v>89.9743876410898</v>
      </c>
      <c r="G259" s="266" t="n">
        <v>11.6183767713189</v>
      </c>
      <c r="H259" s="266" t="n">
        <v>94.730203</v>
      </c>
      <c r="I259" s="266" t="n">
        <v>99.9999999999997</v>
      </c>
      <c r="J259" s="266" t="n">
        <v>10.0256123589102</v>
      </c>
      <c r="K259" s="266" t="n">
        <v>104.268577116272</v>
      </c>
    </row>
    <row r="260">
      <c r="A260" s="266" t="s">
        <v>97</v>
      </c>
      <c r="B260" s="266" t="s">
        <v>98</v>
      </c>
      <c r="C260" s="266" t="s">
        <v>17</v>
      </c>
      <c r="D260" s="266" t="n">
        <v>78212.7423858</v>
      </c>
      <c r="E260" s="266" t="n">
        <v>7.51478484585199</v>
      </c>
      <c r="F260" s="266" t="n">
        <v>97.140437223753</v>
      </c>
      <c r="G260" s="266" t="n">
        <v>0.793505641086108</v>
      </c>
      <c r="H260" s="266" t="n">
        <v>2302.3804828</v>
      </c>
      <c r="I260" s="266" t="n">
        <v>29.2105094948169</v>
      </c>
      <c r="J260" s="266" t="n">
        <v>2.85956277624697</v>
      </c>
      <c r="K260" s="266" t="n">
        <v>26.9556890147327</v>
      </c>
    </row>
    <row r="261">
      <c r="A261" s="266" t="s">
        <v>97</v>
      </c>
      <c r="B261" s="266" t="s">
        <v>98</v>
      </c>
      <c r="C261" s="266" t="s">
        <v>18</v>
      </c>
      <c r="D261" s="266" t="n">
        <v>80541.524628</v>
      </c>
      <c r="E261" s="266" t="n">
        <v>6.94633251807845</v>
      </c>
      <c r="F261" s="266" t="n">
        <v>99.2236989501316</v>
      </c>
      <c r="G261" s="266" t="n">
        <v>0.330642363361148</v>
      </c>
      <c r="H261" s="266" t="n">
        <v>630.1364572</v>
      </c>
      <c r="I261" s="266" t="n">
        <v>41.9430445001838</v>
      </c>
      <c r="J261" s="266" t="n">
        <v>0.776301049868367</v>
      </c>
      <c r="K261" s="266" t="n">
        <v>42.2613860020795</v>
      </c>
    </row>
    <row r="262">
      <c r="A262" s="266" t="s">
        <v>97</v>
      </c>
      <c r="B262" s="266" t="s">
        <v>98</v>
      </c>
      <c r="C262" s="266" t="s">
        <v>19</v>
      </c>
      <c r="D262" s="266" t="n">
        <v>13302.038409</v>
      </c>
      <c r="E262" s="266" t="n">
        <v>12.7801305776087</v>
      </c>
      <c r="F262" s="266" t="n">
        <v>99.3791711868583</v>
      </c>
      <c r="G262" s="266" t="n">
        <v>0.361648141912177</v>
      </c>
      <c r="H262" s="266" t="n">
        <v>83.0987884</v>
      </c>
      <c r="I262" s="266" t="n">
        <v>57.1234331770775</v>
      </c>
      <c r="J262" s="266" t="n">
        <v>0.620828813141651</v>
      </c>
      <c r="K262" s="266" t="n">
        <v>57.8908256893342</v>
      </c>
    </row>
    <row r="263">
      <c r="A263" s="266" t="s">
        <v>97</v>
      </c>
      <c r="B263" s="266" t="s">
        <v>98</v>
      </c>
      <c r="C263" s="266" t="s">
        <v>20</v>
      </c>
      <c r="D263" s="266" t="n">
        <v>7512.9286872</v>
      </c>
      <c r="E263" s="266" t="n">
        <v>13.5674237090265</v>
      </c>
      <c r="F263" s="266" t="n">
        <v>100</v>
      </c>
      <c r="G263" s="266" t="n">
        <v>0</v>
      </c>
      <c r="H263" s="266"/>
      <c r="I263" s="266"/>
      <c r="J263" s="266"/>
      <c r="K263" s="266"/>
    </row>
    <row r="264">
      <c r="A264" s="266" t="s">
        <v>97</v>
      </c>
      <c r="B264" s="266" t="s">
        <v>98</v>
      </c>
      <c r="C264" s="266" t="s">
        <v>21</v>
      </c>
      <c r="D264" s="266" t="n">
        <v>1011.8749231</v>
      </c>
      <c r="E264" s="266" t="n">
        <v>44.1916100768021</v>
      </c>
      <c r="F264" s="266" t="n">
        <v>95.379681412164</v>
      </c>
      <c r="G264" s="266" t="n">
        <v>4.65948111840989</v>
      </c>
      <c r="H264" s="266" t="n">
        <v>49.0165667</v>
      </c>
      <c r="I264" s="266" t="n">
        <v>100</v>
      </c>
      <c r="J264" s="266" t="n">
        <v>4.62031858783603</v>
      </c>
      <c r="K264" s="266" t="n">
        <v>96.1881342533301</v>
      </c>
    </row>
    <row r="265">
      <c r="A265" s="266" t="s">
        <v>97</v>
      </c>
      <c r="B265" s="266" t="s">
        <v>98</v>
      </c>
      <c r="C265" s="266" t="s">
        <v>22</v>
      </c>
      <c r="D265" s="266" t="n">
        <v>1343.0999369</v>
      </c>
      <c r="E265" s="266" t="n">
        <v>36.8930666259107</v>
      </c>
      <c r="F265" s="266" t="n">
        <v>100</v>
      </c>
      <c r="G265" s="266" t="n">
        <v>0.00000000000000409595320171159</v>
      </c>
      <c r="H265" s="266"/>
      <c r="I265" s="266"/>
      <c r="J265" s="266"/>
      <c r="K265" s="266"/>
    </row>
    <row r="266">
      <c r="A266" s="266" t="s">
        <v>99</v>
      </c>
      <c r="B266" s="266" t="s">
        <v>100</v>
      </c>
      <c r="C266" s="266" t="s">
        <v>16</v>
      </c>
      <c r="D266" s="266" t="n">
        <v>53.9198778</v>
      </c>
      <c r="E266" s="266" t="n">
        <v>61.2694178676773</v>
      </c>
      <c r="F266" s="266" t="n">
        <v>100</v>
      </c>
      <c r="G266" s="266" t="n">
        <v>0</v>
      </c>
      <c r="H266" s="266"/>
      <c r="I266" s="266"/>
      <c r="J266" s="266"/>
      <c r="K266" s="266"/>
    </row>
    <row r="267">
      <c r="A267" s="266" t="s">
        <v>99</v>
      </c>
      <c r="B267" s="266" t="s">
        <v>100</v>
      </c>
      <c r="C267" s="266" t="s">
        <v>17</v>
      </c>
      <c r="D267" s="266" t="n">
        <v>81.2226292</v>
      </c>
      <c r="E267" s="266" t="n">
        <v>70.9071193205812</v>
      </c>
      <c r="F267" s="266" t="n">
        <v>100</v>
      </c>
      <c r="G267" s="266" t="n">
        <v>0</v>
      </c>
      <c r="H267" s="266"/>
      <c r="I267" s="266"/>
      <c r="J267" s="266"/>
      <c r="K267" s="266"/>
    </row>
    <row r="268">
      <c r="A268" s="266" t="s">
        <v>99</v>
      </c>
      <c r="B268" s="266" t="s">
        <v>100</v>
      </c>
      <c r="C268" s="266" t="s">
        <v>18</v>
      </c>
      <c r="D268" s="266" t="n">
        <v>32807.7968771</v>
      </c>
      <c r="E268" s="266" t="n">
        <v>4.76784815345665</v>
      </c>
      <c r="F268" s="266" t="n">
        <v>99.102121938241</v>
      </c>
      <c r="G268" s="266" t="n">
        <v>0.265838887320303</v>
      </c>
      <c r="H268" s="266" t="n">
        <v>297.2428894</v>
      </c>
      <c r="I268" s="266" t="n">
        <v>29.6703100916684</v>
      </c>
      <c r="J268" s="266" t="n">
        <v>0.897878061759011</v>
      </c>
      <c r="K268" s="266" t="n">
        <v>29.3416210387531</v>
      </c>
    </row>
    <row r="269">
      <c r="A269" s="266" t="s">
        <v>99</v>
      </c>
      <c r="B269" s="266" t="s">
        <v>100</v>
      </c>
      <c r="C269" s="266" t="s">
        <v>19</v>
      </c>
      <c r="D269" s="266" t="n">
        <v>11508.9539778</v>
      </c>
      <c r="E269" s="266" t="n">
        <v>11.8358042731598</v>
      </c>
      <c r="F269" s="266" t="n">
        <v>99.8052742896515</v>
      </c>
      <c r="G269" s="266" t="n">
        <v>0.195795076852485</v>
      </c>
      <c r="H269" s="266" t="n">
        <v>22.4546173</v>
      </c>
      <c r="I269" s="266" t="n">
        <v>100</v>
      </c>
      <c r="J269" s="266" t="n">
        <v>0.194725710348531</v>
      </c>
      <c r="K269" s="266" t="n">
        <v>100.353370465818</v>
      </c>
    </row>
    <row r="270">
      <c r="A270" s="266" t="s">
        <v>101</v>
      </c>
      <c r="B270" s="266" t="s">
        <v>102</v>
      </c>
      <c r="C270" s="266" t="s">
        <v>18</v>
      </c>
      <c r="D270" s="266" t="n">
        <v>57.5341737</v>
      </c>
      <c r="E270" s="266" t="n">
        <v>57.2689586487378</v>
      </c>
      <c r="F270" s="266" t="n">
        <v>100</v>
      </c>
      <c r="G270" s="266" t="n">
        <v>0</v>
      </c>
      <c r="H270" s="266"/>
      <c r="I270" s="266"/>
      <c r="J270" s="266"/>
      <c r="K270" s="266"/>
    </row>
    <row r="271">
      <c r="A271" s="266" t="s">
        <v>101</v>
      </c>
      <c r="B271" s="266" t="s">
        <v>102</v>
      </c>
      <c r="C271" s="266" t="s">
        <v>19</v>
      </c>
      <c r="D271" s="266" t="n">
        <v>12768.3857303</v>
      </c>
      <c r="E271" s="266" t="n">
        <v>5.90312350660933</v>
      </c>
      <c r="F271" s="266" t="n">
        <v>99.4799107407851</v>
      </c>
      <c r="G271" s="266" t="n">
        <v>0.295295873692619</v>
      </c>
      <c r="H271" s="266" t="n">
        <v>66.7541841</v>
      </c>
      <c r="I271" s="266" t="n">
        <v>56.9567181162074</v>
      </c>
      <c r="J271" s="266" t="n">
        <v>0.520089259214909</v>
      </c>
      <c r="K271" s="266" t="n">
        <v>56.4826260811613</v>
      </c>
    </row>
    <row r="272">
      <c r="A272" s="266" t="s">
        <v>101</v>
      </c>
      <c r="B272" s="266" t="s">
        <v>102</v>
      </c>
      <c r="C272" s="266" t="s">
        <v>20</v>
      </c>
      <c r="D272" s="266" t="n">
        <v>4826.2021964</v>
      </c>
      <c r="E272" s="266" t="n">
        <v>20.2868998540666</v>
      </c>
      <c r="F272" s="266" t="n">
        <v>100</v>
      </c>
      <c r="G272" s="266" t="n">
        <v>0</v>
      </c>
      <c r="H272" s="266"/>
      <c r="I272" s="266"/>
      <c r="J272" s="266"/>
      <c r="K272" s="266"/>
    </row>
    <row r="273">
      <c r="A273" s="266" t="s">
        <v>103</v>
      </c>
      <c r="B273" s="266" t="s">
        <v>104</v>
      </c>
      <c r="C273" s="266" t="s">
        <v>17</v>
      </c>
      <c r="D273" s="266" t="n">
        <v>194.4614635</v>
      </c>
      <c r="E273" s="266" t="n">
        <v>45.0224591558289</v>
      </c>
      <c r="F273" s="266" t="n">
        <v>100</v>
      </c>
      <c r="G273" s="266" t="n">
        <v>0</v>
      </c>
      <c r="H273" s="266"/>
      <c r="I273" s="266"/>
      <c r="J273" s="266"/>
      <c r="K273" s="266"/>
    </row>
    <row r="274">
      <c r="A274" s="266" t="s">
        <v>103</v>
      </c>
      <c r="B274" s="266" t="s">
        <v>104</v>
      </c>
      <c r="C274" s="266" t="s">
        <v>18</v>
      </c>
      <c r="D274" s="266" t="n">
        <v>17306.359438</v>
      </c>
      <c r="E274" s="266" t="n">
        <v>2.26569702064027</v>
      </c>
      <c r="F274" s="266" t="n">
        <v>98.7562841539711</v>
      </c>
      <c r="G274" s="266" t="n">
        <v>0.450999537363073</v>
      </c>
      <c r="H274" s="266" t="n">
        <v>217.9526463</v>
      </c>
      <c r="I274" s="266" t="n">
        <v>35.8508181343993</v>
      </c>
      <c r="J274" s="266" t="n">
        <v>1.24371584602892</v>
      </c>
      <c r="K274" s="266" t="n">
        <v>35.8112655775405</v>
      </c>
    </row>
    <row r="275">
      <c r="A275" s="266" t="s">
        <v>107</v>
      </c>
      <c r="B275" s="266" t="s">
        <v>108</v>
      </c>
      <c r="C275" s="266" t="s">
        <v>16</v>
      </c>
      <c r="D275" s="266" t="n">
        <v>706.2658127</v>
      </c>
      <c r="E275" s="266" t="n">
        <v>33.7349521208133</v>
      </c>
      <c r="F275" s="266" t="n">
        <v>99.302223112297</v>
      </c>
      <c r="G275" s="266" t="n">
        <v>0.658256352224391</v>
      </c>
      <c r="H275" s="266" t="n">
        <v>4.9627888</v>
      </c>
      <c r="I275" s="266" t="n">
        <v>100</v>
      </c>
      <c r="J275" s="266" t="n">
        <v>0.697776887702962</v>
      </c>
      <c r="K275" s="266" t="n">
        <v>93.6779654150701</v>
      </c>
    </row>
    <row r="276">
      <c r="A276" s="266" t="s">
        <v>107</v>
      </c>
      <c r="B276" s="266" t="s">
        <v>108</v>
      </c>
      <c r="C276" s="266" t="s">
        <v>17</v>
      </c>
      <c r="D276" s="266" t="n">
        <v>439.5857186</v>
      </c>
      <c r="E276" s="266" t="n">
        <v>45.4565596183406</v>
      </c>
      <c r="F276" s="266" t="n">
        <v>100</v>
      </c>
      <c r="G276" s="266" t="n">
        <v>0</v>
      </c>
      <c r="H276" s="266"/>
      <c r="I276" s="266"/>
      <c r="J276" s="266"/>
      <c r="K276" s="266"/>
    </row>
    <row r="277">
      <c r="A277" s="266" t="s">
        <v>107</v>
      </c>
      <c r="B277" s="266" t="s">
        <v>108</v>
      </c>
      <c r="C277" s="266" t="s">
        <v>18</v>
      </c>
      <c r="D277" s="266" t="n">
        <v>26260.4022373</v>
      </c>
      <c r="E277" s="266" t="n">
        <v>2.05190202965554</v>
      </c>
      <c r="F277" s="266" t="n">
        <v>99.1354544619162</v>
      </c>
      <c r="G277" s="266" t="n">
        <v>0.275137758333807</v>
      </c>
      <c r="H277" s="266" t="n">
        <v>229.013058</v>
      </c>
      <c r="I277" s="266" t="n">
        <v>31.5177222687339</v>
      </c>
      <c r="J277" s="266" t="n">
        <v>0.864545538083786</v>
      </c>
      <c r="K277" s="266" t="n">
        <v>31.5494158613209</v>
      </c>
    </row>
    <row r="278">
      <c r="A278" s="266" t="s">
        <v>111</v>
      </c>
      <c r="B278" s="266" t="s">
        <v>112</v>
      </c>
      <c r="C278" s="266" t="s">
        <v>16</v>
      </c>
      <c r="D278" s="266" t="n">
        <v>9913.0850652</v>
      </c>
      <c r="E278" s="266" t="n">
        <v>15.8628976099389</v>
      </c>
      <c r="F278" s="266" t="n">
        <v>96.5629412684566</v>
      </c>
      <c r="G278" s="266" t="n">
        <v>1.30738191893942</v>
      </c>
      <c r="H278" s="266" t="n">
        <v>352.8460829</v>
      </c>
      <c r="I278" s="266" t="n">
        <v>41.7578272751504</v>
      </c>
      <c r="J278" s="266" t="n">
        <v>3.43705873154335</v>
      </c>
      <c r="K278" s="266" t="n">
        <v>36.7304295080524</v>
      </c>
    </row>
    <row r="279">
      <c r="A279" s="266" t="s">
        <v>111</v>
      </c>
      <c r="B279" s="266" t="s">
        <v>112</v>
      </c>
      <c r="C279" s="266" t="s">
        <v>17</v>
      </c>
      <c r="D279" s="266" t="n">
        <v>63218.9753678</v>
      </c>
      <c r="E279" s="266" t="n">
        <v>3.61400880189962</v>
      </c>
      <c r="F279" s="266" t="n">
        <v>98.0870376649167</v>
      </c>
      <c r="G279" s="266" t="n">
        <v>0.341224200866258</v>
      </c>
      <c r="H279" s="266" t="n">
        <v>1232.9408821</v>
      </c>
      <c r="I279" s="266" t="n">
        <v>18.0692456675815</v>
      </c>
      <c r="J279" s="266" t="n">
        <v>1.91296233508327</v>
      </c>
      <c r="K279" s="266" t="n">
        <v>17.4962519798347</v>
      </c>
    </row>
    <row r="280">
      <c r="A280" s="266" t="s">
        <v>111</v>
      </c>
      <c r="B280" s="266" t="s">
        <v>112</v>
      </c>
      <c r="C280" s="266" t="s">
        <v>18</v>
      </c>
      <c r="D280" s="266" t="n">
        <v>8584.9969687</v>
      </c>
      <c r="E280" s="266" t="n">
        <v>15.6328086767804</v>
      </c>
      <c r="F280" s="266" t="n">
        <v>97.8218546539302</v>
      </c>
      <c r="G280" s="266" t="n">
        <v>0.908190197830054</v>
      </c>
      <c r="H280" s="266" t="n">
        <v>191.1573979</v>
      </c>
      <c r="I280" s="266" t="n">
        <v>44.5512537396771</v>
      </c>
      <c r="J280" s="266" t="n">
        <v>2.17814534606981</v>
      </c>
      <c r="K280" s="266" t="n">
        <v>40.7873834914451</v>
      </c>
    </row>
    <row r="281">
      <c r="A281" s="266" t="s">
        <v>113</v>
      </c>
      <c r="B281" s="266" t="s">
        <v>114</v>
      </c>
      <c r="C281" s="266" t="s">
        <v>16</v>
      </c>
      <c r="D281" s="266" t="n">
        <v>76702.5553797</v>
      </c>
      <c r="E281" s="266" t="n">
        <v>4.94813429976174</v>
      </c>
      <c r="F281" s="266" t="n">
        <v>97.2016861600422</v>
      </c>
      <c r="G281" s="266" t="n">
        <v>0.504396200212979</v>
      </c>
      <c r="H281" s="266" t="n">
        <v>2208.1697423</v>
      </c>
      <c r="I281" s="266" t="n">
        <v>18.1727688522811</v>
      </c>
      <c r="J281" s="266" t="n">
        <v>2.79831383995782</v>
      </c>
      <c r="K281" s="266" t="n">
        <v>17.5206084654746</v>
      </c>
    </row>
    <row r="282">
      <c r="A282" s="266" t="s">
        <v>113</v>
      </c>
      <c r="B282" s="266" t="s">
        <v>114</v>
      </c>
      <c r="C282" s="266" t="s">
        <v>17</v>
      </c>
      <c r="D282" s="266" t="n">
        <v>38226.8382126</v>
      </c>
      <c r="E282" s="266" t="n">
        <v>9.17717466213577</v>
      </c>
      <c r="F282" s="266" t="n">
        <v>96.3054328540506</v>
      </c>
      <c r="G282" s="266" t="n">
        <v>1.25436961665509</v>
      </c>
      <c r="H282" s="266" t="n">
        <v>1466.4969189</v>
      </c>
      <c r="I282" s="266" t="n">
        <v>34.669964441021</v>
      </c>
      <c r="J282" s="266" t="n">
        <v>3.69456714594943</v>
      </c>
      <c r="K282" s="266" t="n">
        <v>32.6973645676952</v>
      </c>
    </row>
    <row r="283">
      <c r="A283" s="266" t="s">
        <v>113</v>
      </c>
      <c r="B283" s="266" t="s">
        <v>114</v>
      </c>
      <c r="C283" s="266" t="s">
        <v>18</v>
      </c>
      <c r="D283" s="266" t="n">
        <v>5617.7209992</v>
      </c>
      <c r="E283" s="266" t="n">
        <v>28.5357606241958</v>
      </c>
      <c r="F283" s="266" t="n">
        <v>97.9229617498178</v>
      </c>
      <c r="G283" s="266" t="n">
        <v>1.5620109529671</v>
      </c>
      <c r="H283" s="266" t="n">
        <v>119.1571536</v>
      </c>
      <c r="I283" s="266" t="n">
        <v>76.6220471183134</v>
      </c>
      <c r="J283" s="266" t="n">
        <v>2.07703825018216</v>
      </c>
      <c r="K283" s="266" t="n">
        <v>73.6417534856563</v>
      </c>
    </row>
    <row r="284">
      <c r="A284" s="266" t="s">
        <v>113</v>
      </c>
      <c r="B284" s="266" t="s">
        <v>114</v>
      </c>
      <c r="C284" s="266" t="s">
        <v>22</v>
      </c>
      <c r="D284" s="266" t="n">
        <v>1648.6605997</v>
      </c>
      <c r="E284" s="266" t="n">
        <v>45.0555230603864</v>
      </c>
      <c r="F284" s="266" t="n">
        <v>92.8963819386299</v>
      </c>
      <c r="G284" s="266" t="n">
        <v>4.59868624594028</v>
      </c>
      <c r="H284" s="266" t="n">
        <v>126.0700898</v>
      </c>
      <c r="I284" s="266" t="n">
        <v>62.5690600794867</v>
      </c>
      <c r="J284" s="266" t="n">
        <v>7.10361806137009</v>
      </c>
      <c r="K284" s="266" t="n">
        <v>60.1385533721104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768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740</v>
      </c>
      <c r="I294" s="5" t="s">
        <v>741</v>
      </c>
      <c r="J294" s="5" t="s">
        <v>742</v>
      </c>
      <c r="K294" s="5" t="s">
        <v>743</v>
      </c>
    </row>
    <row r="295">
      <c r="A295" s="267" t="s">
        <v>97</v>
      </c>
      <c r="B295" s="267" t="s">
        <v>121</v>
      </c>
      <c r="C295" s="267" t="s">
        <v>16</v>
      </c>
      <c r="D295" s="267" t="n">
        <v>1973.2187904</v>
      </c>
      <c r="E295" s="267" t="n">
        <v>32.8256551166508</v>
      </c>
      <c r="F295" s="267" t="n">
        <v>95.6451045338826</v>
      </c>
      <c r="G295" s="267" t="n">
        <v>2.28445848940656</v>
      </c>
      <c r="H295" s="267" t="n">
        <v>89.8442383</v>
      </c>
      <c r="I295" s="267" t="n">
        <v>59.5478851859742</v>
      </c>
      <c r="J295" s="267" t="n">
        <v>4.35489546611737</v>
      </c>
      <c r="K295" s="267" t="n">
        <v>50.1727935199806</v>
      </c>
    </row>
    <row r="296">
      <c r="A296" s="267" t="s">
        <v>97</v>
      </c>
      <c r="B296" s="267" t="s">
        <v>121</v>
      </c>
      <c r="C296" s="267" t="s">
        <v>17</v>
      </c>
      <c r="D296" s="267" t="n">
        <v>5340.4432734</v>
      </c>
      <c r="E296" s="267" t="n">
        <v>18.0879533684812</v>
      </c>
      <c r="F296" s="267" t="n">
        <v>97.4956787527895</v>
      </c>
      <c r="G296" s="267" t="n">
        <v>1.07967389484783</v>
      </c>
      <c r="H296" s="267" t="n">
        <v>137.1772137</v>
      </c>
      <c r="I296" s="267" t="n">
        <v>45.0240898913455</v>
      </c>
      <c r="J296" s="267" t="n">
        <v>2.50432124721049</v>
      </c>
      <c r="K296" s="267" t="n">
        <v>42.0327621015506</v>
      </c>
    </row>
    <row r="297">
      <c r="A297" s="267" t="s">
        <v>97</v>
      </c>
      <c r="B297" s="267" t="s">
        <v>121</v>
      </c>
      <c r="C297" s="267" t="s">
        <v>18</v>
      </c>
      <c r="D297" s="267" t="n">
        <v>17037.3039853</v>
      </c>
      <c r="E297" s="267" t="n">
        <v>7.24867914261456</v>
      </c>
      <c r="F297" s="267" t="n">
        <v>98.9318847646843</v>
      </c>
      <c r="G297" s="267" t="n">
        <v>0.433282454916165</v>
      </c>
      <c r="H297" s="267" t="n">
        <v>183.9427602</v>
      </c>
      <c r="I297" s="267" t="n">
        <v>40.4625028689559</v>
      </c>
      <c r="J297" s="267" t="n">
        <v>1.06811523531573</v>
      </c>
      <c r="K297" s="267" t="n">
        <v>40.1318588884791</v>
      </c>
    </row>
    <row r="298">
      <c r="A298" s="267" t="s">
        <v>97</v>
      </c>
      <c r="B298" s="267" t="s">
        <v>121</v>
      </c>
      <c r="C298" s="267" t="s">
        <v>19</v>
      </c>
      <c r="D298" s="267" t="n">
        <v>336.673001</v>
      </c>
      <c r="E298" s="267" t="n">
        <v>75.0601800273034</v>
      </c>
      <c r="F298" s="267" t="n">
        <v>100</v>
      </c>
      <c r="G298" s="267" t="n">
        <v>0</v>
      </c>
      <c r="H298" s="267"/>
      <c r="I298" s="267"/>
      <c r="J298" s="267"/>
      <c r="K298" s="267"/>
    </row>
    <row r="299">
      <c r="A299" s="267" t="s">
        <v>97</v>
      </c>
      <c r="B299" s="267" t="s">
        <v>121</v>
      </c>
      <c r="C299" s="267" t="s">
        <v>20</v>
      </c>
      <c r="D299" s="267" t="n">
        <v>415.378406</v>
      </c>
      <c r="E299" s="267" t="n">
        <v>71.7079752147313</v>
      </c>
      <c r="F299" s="267" t="n">
        <v>100</v>
      </c>
      <c r="G299" s="267" t="n">
        <v>0</v>
      </c>
      <c r="H299" s="267"/>
      <c r="I299" s="267"/>
      <c r="J299" s="267"/>
      <c r="K299" s="267"/>
    </row>
    <row r="300">
      <c r="A300" s="267" t="s">
        <v>130</v>
      </c>
      <c r="B300" s="267" t="s">
        <v>131</v>
      </c>
      <c r="C300" s="267" t="s">
        <v>17</v>
      </c>
      <c r="D300" s="267" t="n">
        <v>1092.9133294</v>
      </c>
      <c r="E300" s="267" t="n">
        <v>55.7176827403156</v>
      </c>
      <c r="F300" s="267" t="n">
        <v>100</v>
      </c>
      <c r="G300" s="267" t="n">
        <v>0.00000000000000618590542570583</v>
      </c>
      <c r="H300" s="267"/>
      <c r="I300" s="267"/>
      <c r="J300" s="267"/>
      <c r="K300" s="267"/>
    </row>
    <row r="301">
      <c r="A301" s="267" t="s">
        <v>130</v>
      </c>
      <c r="B301" s="267" t="s">
        <v>131</v>
      </c>
      <c r="C301" s="267" t="s">
        <v>18</v>
      </c>
      <c r="D301" s="267" t="n">
        <v>2346.8714477</v>
      </c>
      <c r="E301" s="267" t="n">
        <v>27.0538097654778</v>
      </c>
      <c r="F301" s="267" t="n">
        <v>100</v>
      </c>
      <c r="G301" s="267" t="n">
        <v>0</v>
      </c>
      <c r="H301" s="267"/>
      <c r="I301" s="267"/>
      <c r="J301" s="267"/>
      <c r="K301" s="267"/>
    </row>
    <row r="302">
      <c r="A302" s="267" t="s">
        <v>130</v>
      </c>
      <c r="B302" s="267" t="s">
        <v>131</v>
      </c>
      <c r="C302" s="267" t="s">
        <v>19</v>
      </c>
      <c r="D302" s="267" t="n">
        <v>10152.5764872</v>
      </c>
      <c r="E302" s="267" t="n">
        <v>10.5733059440749</v>
      </c>
      <c r="F302" s="267" t="n">
        <v>99.188145518859</v>
      </c>
      <c r="G302" s="267" t="n">
        <v>0.468599407189394</v>
      </c>
      <c r="H302" s="267" t="n">
        <v>83.0987884</v>
      </c>
      <c r="I302" s="267" t="n">
        <v>57.1234331770775</v>
      </c>
      <c r="J302" s="267" t="n">
        <v>0.811854481141</v>
      </c>
      <c r="K302" s="267" t="n">
        <v>57.2510311515794</v>
      </c>
    </row>
    <row r="303">
      <c r="A303" s="267" t="s">
        <v>130</v>
      </c>
      <c r="B303" s="267" t="s">
        <v>131</v>
      </c>
      <c r="C303" s="267" t="s">
        <v>20</v>
      </c>
      <c r="D303" s="267" t="n">
        <v>7512.9286872</v>
      </c>
      <c r="E303" s="267" t="n">
        <v>13.5674237090265</v>
      </c>
      <c r="F303" s="267" t="n">
        <v>100</v>
      </c>
      <c r="G303" s="267" t="n">
        <v>0</v>
      </c>
      <c r="H303" s="267"/>
      <c r="I303" s="267"/>
      <c r="J303" s="267"/>
      <c r="K303" s="267"/>
    </row>
    <row r="304">
      <c r="A304" s="267" t="s">
        <v>130</v>
      </c>
      <c r="B304" s="267" t="s">
        <v>131</v>
      </c>
      <c r="C304" s="267" t="s">
        <v>21</v>
      </c>
      <c r="D304" s="267" t="n">
        <v>1011.8749231</v>
      </c>
      <c r="E304" s="267" t="n">
        <v>44.1916100768021</v>
      </c>
      <c r="F304" s="267" t="n">
        <v>95.379681412164</v>
      </c>
      <c r="G304" s="267" t="n">
        <v>4.65948111840989</v>
      </c>
      <c r="H304" s="267" t="n">
        <v>49.0165667</v>
      </c>
      <c r="I304" s="267" t="n">
        <v>100</v>
      </c>
      <c r="J304" s="267" t="n">
        <v>4.62031858783603</v>
      </c>
      <c r="K304" s="267" t="n">
        <v>96.1881342533301</v>
      </c>
    </row>
    <row r="305">
      <c r="A305" s="267" t="s">
        <v>136</v>
      </c>
      <c r="B305" s="267" t="s">
        <v>137</v>
      </c>
      <c r="C305" s="267" t="s">
        <v>16</v>
      </c>
      <c r="D305" s="267" t="n">
        <v>126.5296587</v>
      </c>
      <c r="E305" s="267" t="n">
        <v>59.9051538437829</v>
      </c>
      <c r="F305" s="267" t="n">
        <v>100</v>
      </c>
      <c r="G305" s="267" t="n">
        <v>0</v>
      </c>
      <c r="H305" s="267"/>
      <c r="I305" s="267"/>
      <c r="J305" s="267"/>
      <c r="K305" s="267"/>
    </row>
    <row r="306">
      <c r="A306" s="267" t="s">
        <v>136</v>
      </c>
      <c r="B306" s="267" t="s">
        <v>137</v>
      </c>
      <c r="C306" s="267" t="s">
        <v>17</v>
      </c>
      <c r="D306" s="267" t="n">
        <v>153.9732099</v>
      </c>
      <c r="E306" s="267" t="n">
        <v>61.7192880975619</v>
      </c>
      <c r="F306" s="267" t="n">
        <v>100</v>
      </c>
      <c r="G306" s="267" t="n">
        <v>0</v>
      </c>
      <c r="H306" s="267"/>
      <c r="I306" s="267"/>
      <c r="J306" s="267"/>
      <c r="K306" s="267"/>
    </row>
    <row r="307">
      <c r="A307" s="267" t="s">
        <v>136</v>
      </c>
      <c r="B307" s="267" t="s">
        <v>137</v>
      </c>
      <c r="C307" s="267" t="s">
        <v>18</v>
      </c>
      <c r="D307" s="267" t="n">
        <v>33458.1820602</v>
      </c>
      <c r="E307" s="267" t="n">
        <v>3.16214713694107</v>
      </c>
      <c r="F307" s="267" t="n">
        <v>98.5658486350941</v>
      </c>
      <c r="G307" s="267" t="n">
        <v>0.480336721818488</v>
      </c>
      <c r="H307" s="267" t="n">
        <v>486.8227498</v>
      </c>
      <c r="I307" s="267" t="n">
        <v>33.320042617848</v>
      </c>
      <c r="J307" s="267" t="n">
        <v>1.43415136490593</v>
      </c>
      <c r="K307" s="267" t="n">
        <v>33.0124126191824</v>
      </c>
    </row>
    <row r="308">
      <c r="A308" s="267" t="s">
        <v>136</v>
      </c>
      <c r="B308" s="267" t="s">
        <v>137</v>
      </c>
      <c r="C308" s="267" t="s">
        <v>19</v>
      </c>
      <c r="D308" s="267" t="n">
        <v>2973.8316828</v>
      </c>
      <c r="E308" s="267" t="n">
        <v>34.6996477065588</v>
      </c>
      <c r="F308" s="267" t="n">
        <v>100</v>
      </c>
      <c r="G308" s="267" t="n">
        <v>0</v>
      </c>
      <c r="H308" s="267"/>
      <c r="I308" s="267"/>
      <c r="J308" s="267"/>
      <c r="K308" s="267"/>
    </row>
    <row r="309">
      <c r="A309" s="267" t="s">
        <v>138</v>
      </c>
      <c r="B309" s="267" t="s">
        <v>139</v>
      </c>
      <c r="C309" s="267" t="s">
        <v>17</v>
      </c>
      <c r="D309" s="267" t="n">
        <v>19275.0270903</v>
      </c>
      <c r="E309" s="267" t="n">
        <v>15.803534848414</v>
      </c>
      <c r="F309" s="267" t="n">
        <v>97.0122465422506</v>
      </c>
      <c r="G309" s="267" t="n">
        <v>1.17081477021094</v>
      </c>
      <c r="H309" s="267" t="n">
        <v>593.6263811</v>
      </c>
      <c r="I309" s="267" t="n">
        <v>40.810192566805</v>
      </c>
      <c r="J309" s="267" t="n">
        <v>2.9877534577494</v>
      </c>
      <c r="K309" s="267" t="n">
        <v>38.0163131761788</v>
      </c>
    </row>
    <row r="310">
      <c r="A310" s="267" t="s">
        <v>138</v>
      </c>
      <c r="B310" s="267" t="s">
        <v>139</v>
      </c>
      <c r="C310" s="267" t="s">
        <v>18</v>
      </c>
      <c r="D310" s="267" t="n">
        <v>40431.3945738</v>
      </c>
      <c r="E310" s="267" t="n">
        <v>7.48700759067673</v>
      </c>
      <c r="F310" s="267" t="n">
        <v>98.864928507779</v>
      </c>
      <c r="G310" s="267" t="n">
        <v>0.502651827721608</v>
      </c>
      <c r="H310" s="267" t="n">
        <v>464.1941694</v>
      </c>
      <c r="I310" s="267" t="n">
        <v>44.3156144251927</v>
      </c>
      <c r="J310" s="267" t="n">
        <v>1.13507149222099</v>
      </c>
      <c r="K310" s="267" t="n">
        <v>43.7810634418841</v>
      </c>
    </row>
    <row r="311">
      <c r="A311" s="267" t="s">
        <v>138</v>
      </c>
      <c r="B311" s="267" t="s">
        <v>139</v>
      </c>
      <c r="C311" s="267" t="s">
        <v>19</v>
      </c>
      <c r="D311" s="267" t="n">
        <v>3149.4619218</v>
      </c>
      <c r="E311" s="267" t="n">
        <v>41.8558138714535</v>
      </c>
      <c r="F311" s="267" t="n">
        <v>100</v>
      </c>
      <c r="G311" s="267" t="n">
        <v>0</v>
      </c>
      <c r="H311" s="267"/>
      <c r="I311" s="267"/>
      <c r="J311" s="267"/>
      <c r="K311" s="267"/>
    </row>
    <row r="312">
      <c r="A312" s="267" t="s">
        <v>140</v>
      </c>
      <c r="B312" s="267" t="s">
        <v>141</v>
      </c>
      <c r="C312" s="267" t="s">
        <v>16</v>
      </c>
      <c r="D312" s="267" t="n">
        <v>850.1517614</v>
      </c>
      <c r="E312" s="267" t="n">
        <v>83.3485211744668</v>
      </c>
      <c r="F312" s="267" t="n">
        <v>89.9743876410898</v>
      </c>
      <c r="G312" s="267" t="n">
        <v>11.6183767713189</v>
      </c>
      <c r="H312" s="267" t="n">
        <v>94.730203</v>
      </c>
      <c r="I312" s="267" t="n">
        <v>99.9999999999997</v>
      </c>
      <c r="J312" s="267" t="n">
        <v>10.0256123589102</v>
      </c>
      <c r="K312" s="267" t="n">
        <v>104.268577116272</v>
      </c>
    </row>
    <row r="313">
      <c r="A313" s="267" t="s">
        <v>140</v>
      </c>
      <c r="B313" s="267" t="s">
        <v>141</v>
      </c>
      <c r="C313" s="267" t="s">
        <v>17</v>
      </c>
      <c r="D313" s="267" t="n">
        <v>57844.8019661</v>
      </c>
      <c r="E313" s="267" t="n">
        <v>8.62573034140663</v>
      </c>
      <c r="F313" s="267" t="n">
        <v>97.1307270051941</v>
      </c>
      <c r="G313" s="267" t="n">
        <v>0.998858848453524</v>
      </c>
      <c r="H313" s="267" t="n">
        <v>1708.7541017</v>
      </c>
      <c r="I313" s="267" t="n">
        <v>36.7161296593795</v>
      </c>
      <c r="J313" s="267" t="n">
        <v>2.86927299480594</v>
      </c>
      <c r="K313" s="267" t="n">
        <v>33.8134037094032</v>
      </c>
    </row>
    <row r="314">
      <c r="A314" s="267" t="s">
        <v>140</v>
      </c>
      <c r="B314" s="267" t="s">
        <v>141</v>
      </c>
      <c r="C314" s="267" t="s">
        <v>18</v>
      </c>
      <c r="D314" s="267" t="n">
        <v>37763.2586065</v>
      </c>
      <c r="E314" s="267" t="n">
        <v>12.3452644712371</v>
      </c>
      <c r="F314" s="267" t="n">
        <v>99.5624946376739</v>
      </c>
      <c r="G314" s="267" t="n">
        <v>0.445789639503924</v>
      </c>
      <c r="H314" s="267" t="n">
        <v>165.9422878</v>
      </c>
      <c r="I314" s="267" t="n">
        <v>99.9999999999999</v>
      </c>
      <c r="J314" s="267" t="n">
        <v>0.437505362326096</v>
      </c>
      <c r="K314" s="267" t="n">
        <v>101.44773622125</v>
      </c>
    </row>
    <row r="315">
      <c r="A315" s="267" t="s">
        <v>140</v>
      </c>
      <c r="B315" s="267" t="s">
        <v>141</v>
      </c>
      <c r="C315" s="267" t="s">
        <v>22</v>
      </c>
      <c r="D315" s="267" t="n">
        <v>1343.0999369</v>
      </c>
      <c r="E315" s="267" t="n">
        <v>36.8930666259107</v>
      </c>
      <c r="F315" s="267" t="n">
        <v>100</v>
      </c>
      <c r="G315" s="267" t="n">
        <v>0.00000000000000409595320171159</v>
      </c>
      <c r="H315" s="267"/>
      <c r="I315" s="267"/>
      <c r="J315" s="267"/>
      <c r="K315" s="267"/>
    </row>
    <row r="316">
      <c r="A316" s="267" t="s">
        <v>146</v>
      </c>
      <c r="B316" s="267" t="s">
        <v>147</v>
      </c>
      <c r="C316" s="267" t="s">
        <v>16</v>
      </c>
      <c r="D316" s="267" t="n">
        <v>3958.1830829</v>
      </c>
      <c r="E316" s="267" t="n">
        <v>30.3806942336249</v>
      </c>
      <c r="F316" s="267" t="n">
        <v>100</v>
      </c>
      <c r="G316" s="267" t="n">
        <v>0</v>
      </c>
      <c r="H316" s="267"/>
      <c r="I316" s="267"/>
      <c r="J316" s="267"/>
      <c r="K316" s="267"/>
    </row>
    <row r="317">
      <c r="A317" s="267" t="s">
        <v>146</v>
      </c>
      <c r="B317" s="267" t="s">
        <v>147</v>
      </c>
      <c r="C317" s="267" t="s">
        <v>17</v>
      </c>
      <c r="D317" s="267" t="n">
        <v>28885.9748402</v>
      </c>
      <c r="E317" s="267" t="n">
        <v>4.26299523336295</v>
      </c>
      <c r="F317" s="267" t="n">
        <v>98.606593601126</v>
      </c>
      <c r="G317" s="267" t="n">
        <v>0.521284270571802</v>
      </c>
      <c r="H317" s="267" t="n">
        <v>408.1867217</v>
      </c>
      <c r="I317" s="267" t="n">
        <v>37.9279474901362</v>
      </c>
      <c r="J317" s="267" t="n">
        <v>1.39340639887399</v>
      </c>
      <c r="K317" s="267" t="n">
        <v>36.8895006226977</v>
      </c>
    </row>
    <row r="318">
      <c r="A318" s="267" t="s">
        <v>146</v>
      </c>
      <c r="B318" s="267" t="s">
        <v>147</v>
      </c>
      <c r="C318" s="267" t="s">
        <v>18</v>
      </c>
      <c r="D318" s="267" t="n">
        <v>267.649446</v>
      </c>
      <c r="E318" s="267" t="n">
        <v>42.4963230799997</v>
      </c>
      <c r="F318" s="267" t="n">
        <v>100</v>
      </c>
      <c r="G318" s="267" t="n">
        <v>0</v>
      </c>
      <c r="H318" s="267"/>
      <c r="I318" s="267"/>
      <c r="J318" s="267"/>
      <c r="K318" s="267"/>
    </row>
    <row r="319">
      <c r="A319" s="267" t="s">
        <v>146</v>
      </c>
      <c r="B319" s="267" t="s">
        <v>147</v>
      </c>
      <c r="C319" s="267" t="s">
        <v>22</v>
      </c>
      <c r="D319" s="267" t="n">
        <v>117.8694941</v>
      </c>
      <c r="E319" s="267" t="n">
        <v>72.3859019498039</v>
      </c>
      <c r="F319" s="267" t="n">
        <v>100</v>
      </c>
      <c r="G319" s="267" t="n">
        <v>0</v>
      </c>
      <c r="H319" s="267"/>
      <c r="I319" s="267"/>
      <c r="J319" s="267"/>
      <c r="K319" s="267"/>
    </row>
    <row r="320">
      <c r="A320" s="267" t="s">
        <v>148</v>
      </c>
      <c r="B320" s="267" t="s">
        <v>149</v>
      </c>
      <c r="C320" s="267" t="s">
        <v>17</v>
      </c>
      <c r="D320" s="267" t="n">
        <v>4274.4122027</v>
      </c>
      <c r="E320" s="267" t="n">
        <v>16.9276417855338</v>
      </c>
      <c r="F320" s="267" t="n">
        <v>99.0631740709206</v>
      </c>
      <c r="G320" s="267" t="n">
        <v>0.648168193987242</v>
      </c>
      <c r="H320" s="267" t="n">
        <v>40.4224902</v>
      </c>
      <c r="I320" s="267" t="n">
        <v>70.4131777471108</v>
      </c>
      <c r="J320" s="267" t="n">
        <v>0.936825929079384</v>
      </c>
      <c r="K320" s="267" t="n">
        <v>68.5395190665687</v>
      </c>
    </row>
    <row r="321">
      <c r="A321" s="267" t="s">
        <v>148</v>
      </c>
      <c r="B321" s="267" t="s">
        <v>149</v>
      </c>
      <c r="C321" s="267" t="s">
        <v>18</v>
      </c>
      <c r="D321" s="267" t="n">
        <v>11290.4220209</v>
      </c>
      <c r="E321" s="267" t="n">
        <v>6.76278166081405</v>
      </c>
      <c r="F321" s="267" t="n">
        <v>99.1856080553394</v>
      </c>
      <c r="G321" s="267" t="n">
        <v>0.39837085040505</v>
      </c>
      <c r="H321" s="267" t="n">
        <v>92.7032553</v>
      </c>
      <c r="I321" s="267" t="n">
        <v>49.3281024556525</v>
      </c>
      <c r="J321" s="267" t="n">
        <v>0.814391944660622</v>
      </c>
      <c r="K321" s="267" t="n">
        <v>48.5179836171064</v>
      </c>
    </row>
    <row r="322">
      <c r="A322" s="267" t="s">
        <v>156</v>
      </c>
      <c r="B322" s="267" t="s">
        <v>157</v>
      </c>
      <c r="C322" s="267" t="s">
        <v>17</v>
      </c>
      <c r="D322" s="267" t="n">
        <v>194.4614635</v>
      </c>
      <c r="E322" s="267" t="n">
        <v>45.0224591558289</v>
      </c>
      <c r="F322" s="267" t="n">
        <v>100</v>
      </c>
      <c r="G322" s="267" t="n">
        <v>0</v>
      </c>
      <c r="H322" s="267"/>
      <c r="I322" s="267"/>
      <c r="J322" s="267"/>
      <c r="K322" s="267"/>
    </row>
    <row r="323">
      <c r="A323" s="267" t="s">
        <v>156</v>
      </c>
      <c r="B323" s="267" t="s">
        <v>157</v>
      </c>
      <c r="C323" s="267" t="s">
        <v>18</v>
      </c>
      <c r="D323" s="267" t="n">
        <v>17306.359438</v>
      </c>
      <c r="E323" s="267" t="n">
        <v>2.26569702064027</v>
      </c>
      <c r="F323" s="267" t="n">
        <v>98.7562841539711</v>
      </c>
      <c r="G323" s="267" t="n">
        <v>0.450999537363073</v>
      </c>
      <c r="H323" s="267" t="n">
        <v>217.9526463</v>
      </c>
      <c r="I323" s="267" t="n">
        <v>35.8508181343993</v>
      </c>
      <c r="J323" s="267" t="n">
        <v>1.24371584602892</v>
      </c>
      <c r="K323" s="267" t="n">
        <v>35.8112655775405</v>
      </c>
    </row>
    <row r="324">
      <c r="A324" s="267" t="s">
        <v>164</v>
      </c>
      <c r="B324" s="267" t="s">
        <v>165</v>
      </c>
      <c r="C324" s="267" t="s">
        <v>17</v>
      </c>
      <c r="D324" s="267" t="n">
        <v>141.7568443</v>
      </c>
      <c r="E324" s="267" t="n">
        <v>64.0453759894598</v>
      </c>
      <c r="F324" s="267" t="n">
        <v>100</v>
      </c>
      <c r="G324" s="267" t="n">
        <v>0.00000000000000711046510442737</v>
      </c>
      <c r="H324" s="267"/>
      <c r="I324" s="267"/>
      <c r="J324" s="267"/>
      <c r="K324" s="267"/>
    </row>
    <row r="325">
      <c r="A325" s="267" t="s">
        <v>164</v>
      </c>
      <c r="B325" s="267" t="s">
        <v>165</v>
      </c>
      <c r="C325" s="267" t="s">
        <v>18</v>
      </c>
      <c r="D325" s="267" t="n">
        <v>20485.9635002</v>
      </c>
      <c r="E325" s="267" t="n">
        <v>2.07808155059825</v>
      </c>
      <c r="F325" s="267" t="n">
        <v>99.1153442297175</v>
      </c>
      <c r="G325" s="267" t="n">
        <v>0.335456468346634</v>
      </c>
      <c r="H325" s="267" t="n">
        <v>182.8478321</v>
      </c>
      <c r="I325" s="267" t="n">
        <v>37.4830623922837</v>
      </c>
      <c r="J325" s="267" t="n">
        <v>0.884655770282523</v>
      </c>
      <c r="K325" s="267" t="n">
        <v>37.5839783689464</v>
      </c>
    </row>
    <row r="326">
      <c r="A326" s="267" t="s">
        <v>166</v>
      </c>
      <c r="B326" s="267" t="s">
        <v>167</v>
      </c>
      <c r="C326" s="267" t="s">
        <v>17</v>
      </c>
      <c r="D326" s="267" t="n">
        <v>30009.0934081</v>
      </c>
      <c r="E326" s="267" t="n">
        <v>9.2153258345401</v>
      </c>
      <c r="F326" s="267" t="n">
        <v>98.1199834199528</v>
      </c>
      <c r="G326" s="267" t="n">
        <v>0.652055507988235</v>
      </c>
      <c r="H326" s="267" t="n">
        <v>574.9857592</v>
      </c>
      <c r="I326" s="267" t="n">
        <v>34.7467304940042</v>
      </c>
      <c r="J326" s="267" t="n">
        <v>1.88001658004719</v>
      </c>
      <c r="K326" s="267" t="n">
        <v>34.0314422286044</v>
      </c>
    </row>
    <row r="327">
      <c r="A327" s="267" t="s">
        <v>166</v>
      </c>
      <c r="B327" s="267" t="s">
        <v>167</v>
      </c>
      <c r="C327" s="267" t="s">
        <v>18</v>
      </c>
      <c r="D327" s="267" t="n">
        <v>24657.1763664</v>
      </c>
      <c r="E327" s="267" t="n">
        <v>10.9686231289021</v>
      </c>
      <c r="F327" s="267" t="n">
        <v>99.0351097970056</v>
      </c>
      <c r="G327" s="267" t="n">
        <v>0.547495906342697</v>
      </c>
      <c r="H327" s="267" t="n">
        <v>240.2326605</v>
      </c>
      <c r="I327" s="267" t="n">
        <v>57.3275925344557</v>
      </c>
      <c r="J327" s="267" t="n">
        <v>0.964890202994394</v>
      </c>
      <c r="K327" s="267" t="n">
        <v>56.1942872150554</v>
      </c>
    </row>
    <row r="328">
      <c r="A328" s="267" t="s">
        <v>170</v>
      </c>
      <c r="B328" s="267" t="s">
        <v>171</v>
      </c>
      <c r="C328" s="267" t="s">
        <v>16</v>
      </c>
      <c r="D328" s="267" t="n">
        <v>85.3022685</v>
      </c>
      <c r="E328" s="267" t="n">
        <v>70.7012097686938</v>
      </c>
      <c r="F328" s="267" t="n">
        <v>100</v>
      </c>
      <c r="G328" s="267" t="n">
        <v>0</v>
      </c>
      <c r="H328" s="267"/>
      <c r="I328" s="267"/>
      <c r="J328" s="267"/>
      <c r="K328" s="267"/>
    </row>
    <row r="329">
      <c r="A329" s="267" t="s">
        <v>170</v>
      </c>
      <c r="B329" s="267" t="s">
        <v>171</v>
      </c>
      <c r="C329" s="267" t="s">
        <v>17</v>
      </c>
      <c r="D329" s="267" t="n">
        <v>5814.014978</v>
      </c>
      <c r="E329" s="267" t="n">
        <v>21.1290944783208</v>
      </c>
      <c r="F329" s="267" t="n">
        <v>96.1037877210817</v>
      </c>
      <c r="G329" s="267" t="n">
        <v>1.65974464996173</v>
      </c>
      <c r="H329" s="267" t="n">
        <v>235.7101326</v>
      </c>
      <c r="I329" s="267" t="n">
        <v>45.9541988473657</v>
      </c>
      <c r="J329" s="267" t="n">
        <v>3.89621227891828</v>
      </c>
      <c r="K329" s="267" t="n">
        <v>40.9391830045275</v>
      </c>
    </row>
    <row r="330">
      <c r="A330" s="267" t="s">
        <v>170</v>
      </c>
      <c r="B330" s="267" t="s">
        <v>171</v>
      </c>
      <c r="C330" s="267" t="s">
        <v>18</v>
      </c>
      <c r="D330" s="267" t="n">
        <v>21781.7883786</v>
      </c>
      <c r="E330" s="267" t="n">
        <v>6.26202732131394</v>
      </c>
      <c r="F330" s="267" t="n">
        <v>99.2896597478933</v>
      </c>
      <c r="G330" s="267" t="n">
        <v>0.446292029311022</v>
      </c>
      <c r="H330" s="267" t="n">
        <v>155.8317461</v>
      </c>
      <c r="I330" s="267" t="n">
        <v>62.318782315326</v>
      </c>
      <c r="J330" s="267" t="n">
        <v>0.710340252106681</v>
      </c>
      <c r="K330" s="267" t="n">
        <v>62.3816313478927</v>
      </c>
    </row>
    <row r="331">
      <c r="A331" s="267" t="s">
        <v>170</v>
      </c>
      <c r="B331" s="267" t="s">
        <v>171</v>
      </c>
      <c r="C331" s="267" t="s">
        <v>19</v>
      </c>
      <c r="D331" s="267" t="n">
        <v>2925.2336001</v>
      </c>
      <c r="E331" s="267" t="n">
        <v>30.5315608051625</v>
      </c>
      <c r="F331" s="267" t="n">
        <v>100</v>
      </c>
      <c r="G331" s="267" t="n">
        <v>0</v>
      </c>
      <c r="H331" s="267"/>
      <c r="I331" s="267"/>
      <c r="J331" s="267"/>
      <c r="K331" s="267"/>
    </row>
    <row r="332">
      <c r="A332" s="267" t="s">
        <v>172</v>
      </c>
      <c r="B332" s="267" t="s">
        <v>173</v>
      </c>
      <c r="C332" s="267" t="s">
        <v>16</v>
      </c>
      <c r="D332" s="267" t="n">
        <v>232.3792359</v>
      </c>
      <c r="E332" s="267" t="n">
        <v>64.6813564952687</v>
      </c>
      <c r="F332" s="267" t="n">
        <v>83.4317629716831</v>
      </c>
      <c r="G332" s="267" t="n">
        <v>8.63961714425244</v>
      </c>
      <c r="H332" s="267" t="n">
        <v>46.1468645</v>
      </c>
      <c r="I332" s="267" t="n">
        <v>100</v>
      </c>
      <c r="J332" s="267" t="n">
        <v>16.5682370283169</v>
      </c>
      <c r="K332" s="267" t="n">
        <v>43.5060464498064</v>
      </c>
    </row>
    <row r="333">
      <c r="A333" s="267" t="s">
        <v>172</v>
      </c>
      <c r="B333" s="267" t="s">
        <v>173</v>
      </c>
      <c r="C333" s="267" t="s">
        <v>17</v>
      </c>
      <c r="D333" s="267" t="n">
        <v>8957.1895772</v>
      </c>
      <c r="E333" s="267" t="n">
        <v>16.2646697284486</v>
      </c>
      <c r="F333" s="267" t="n">
        <v>97.9370404015754</v>
      </c>
      <c r="G333" s="267" t="n">
        <v>0.893994728666272</v>
      </c>
      <c r="H333" s="267" t="n">
        <v>188.6755015</v>
      </c>
      <c r="I333" s="267" t="n">
        <v>44.2507886302964</v>
      </c>
      <c r="J333" s="267" t="n">
        <v>2.06295959842454</v>
      </c>
      <c r="K333" s="267" t="n">
        <v>42.441547535419</v>
      </c>
    </row>
    <row r="334">
      <c r="A334" s="267" t="s">
        <v>172</v>
      </c>
      <c r="B334" s="267" t="s">
        <v>173</v>
      </c>
      <c r="C334" s="267" t="s">
        <v>18</v>
      </c>
      <c r="D334" s="267" t="n">
        <v>21365.9566279</v>
      </c>
      <c r="E334" s="267" t="n">
        <v>6.65400115665271</v>
      </c>
      <c r="F334" s="267" t="n">
        <v>99.5329176120658</v>
      </c>
      <c r="G334" s="267" t="n">
        <v>0.271891626005456</v>
      </c>
      <c r="H334" s="267" t="n">
        <v>100.2649403</v>
      </c>
      <c r="I334" s="267" t="n">
        <v>57.6102888835932</v>
      </c>
      <c r="J334" s="267" t="n">
        <v>0.467082387934224</v>
      </c>
      <c r="K334" s="267" t="n">
        <v>57.9387438055632</v>
      </c>
    </row>
    <row r="335">
      <c r="A335" s="267" t="s">
        <v>178</v>
      </c>
      <c r="B335" s="267" t="s">
        <v>179</v>
      </c>
      <c r="C335" s="267" t="s">
        <v>17</v>
      </c>
      <c r="D335" s="267" t="n">
        <v>7567.3128113</v>
      </c>
      <c r="E335" s="267" t="n">
        <v>8.43975113583931</v>
      </c>
      <c r="F335" s="267" t="n">
        <v>99.1914546050898</v>
      </c>
      <c r="G335" s="267" t="n">
        <v>0.41596405370242</v>
      </c>
      <c r="H335" s="267" t="n">
        <v>61.6839016</v>
      </c>
      <c r="I335" s="267" t="n">
        <v>50.6851587502984</v>
      </c>
      <c r="J335" s="267" t="n">
        <v>0.808545394910154</v>
      </c>
      <c r="K335" s="267" t="n">
        <v>51.0300099535631</v>
      </c>
    </row>
    <row r="336">
      <c r="A336" s="267" t="s">
        <v>178</v>
      </c>
      <c r="B336" s="267" t="s">
        <v>179</v>
      </c>
      <c r="C336" s="267" t="s">
        <v>18</v>
      </c>
      <c r="D336" s="267" t="n">
        <v>3848.2263897</v>
      </c>
      <c r="E336" s="267" t="n">
        <v>13.7623881876112</v>
      </c>
      <c r="F336" s="267" t="n">
        <v>99.6253586250108</v>
      </c>
      <c r="G336" s="267" t="n">
        <v>0.370274451775224</v>
      </c>
      <c r="H336" s="267" t="n">
        <v>14.4712636</v>
      </c>
      <c r="I336" s="267" t="n">
        <v>100</v>
      </c>
      <c r="J336" s="267" t="n">
        <v>0.374641374989234</v>
      </c>
      <c r="K336" s="267" t="n">
        <v>98.4640979626075</v>
      </c>
    </row>
    <row r="337">
      <c r="A337" s="267" t="s">
        <v>180</v>
      </c>
      <c r="B337" s="267" t="s">
        <v>181</v>
      </c>
      <c r="C337" s="267" t="s">
        <v>16</v>
      </c>
      <c r="D337" s="267" t="n">
        <v>833.1062947</v>
      </c>
      <c r="E337" s="267" t="n">
        <v>55.4113347123054</v>
      </c>
      <c r="F337" s="267" t="n">
        <v>100</v>
      </c>
      <c r="G337" s="267" t="n">
        <v>0</v>
      </c>
      <c r="H337" s="267"/>
      <c r="I337" s="267"/>
      <c r="J337" s="267"/>
      <c r="K337" s="267"/>
    </row>
    <row r="338">
      <c r="A338" s="267" t="s">
        <v>180</v>
      </c>
      <c r="B338" s="267" t="s">
        <v>181</v>
      </c>
      <c r="C338" s="267" t="s">
        <v>17</v>
      </c>
      <c r="D338" s="267" t="n">
        <v>31752.293004</v>
      </c>
      <c r="E338" s="267" t="n">
        <v>2.57164026705408</v>
      </c>
      <c r="F338" s="267" t="n">
        <v>98.6610752733999</v>
      </c>
      <c r="G338" s="267" t="n">
        <v>0.376578552396589</v>
      </c>
      <c r="H338" s="267" t="n">
        <v>430.9088474</v>
      </c>
      <c r="I338" s="267" t="n">
        <v>27.8182633551898</v>
      </c>
      <c r="J338" s="267" t="n">
        <v>1.33892472660005</v>
      </c>
      <c r="K338" s="267" t="n">
        <v>27.7488675548569</v>
      </c>
    </row>
    <row r="339">
      <c r="A339" s="267" t="s">
        <v>182</v>
      </c>
      <c r="B339" s="267" t="s">
        <v>183</v>
      </c>
      <c r="C339" s="267" t="s">
        <v>16</v>
      </c>
      <c r="D339" s="267" t="n">
        <v>4484.4536998</v>
      </c>
      <c r="E339" s="267" t="n">
        <v>23.2979360611663</v>
      </c>
      <c r="F339" s="267" t="n">
        <v>97.0741134864973</v>
      </c>
      <c r="G339" s="267" t="n">
        <v>1.71879146178068</v>
      </c>
      <c r="H339" s="267" t="n">
        <v>135.1647945</v>
      </c>
      <c r="I339" s="267" t="n">
        <v>59.2822517190924</v>
      </c>
      <c r="J339" s="267" t="n">
        <v>2.9258865135027</v>
      </c>
      <c r="K339" s="267" t="n">
        <v>57.0255054837303</v>
      </c>
    </row>
    <row r="340">
      <c r="A340" s="267" t="s">
        <v>182</v>
      </c>
      <c r="B340" s="267" t="s">
        <v>183</v>
      </c>
      <c r="C340" s="267" t="s">
        <v>17</v>
      </c>
      <c r="D340" s="267" t="n">
        <v>21459.8338458</v>
      </c>
      <c r="E340" s="267" t="n">
        <v>5.19426232417165</v>
      </c>
      <c r="F340" s="267" t="n">
        <v>98.8098376109853</v>
      </c>
      <c r="G340" s="267" t="n">
        <v>0.408605890219439</v>
      </c>
      <c r="H340" s="267" t="n">
        <v>258.4832415</v>
      </c>
      <c r="I340" s="267" t="n">
        <v>34.3218111434974</v>
      </c>
      <c r="J340" s="267" t="n">
        <v>1.19016238901471</v>
      </c>
      <c r="K340" s="267" t="n">
        <v>33.9233385562613</v>
      </c>
    </row>
    <row r="341">
      <c r="A341" s="267" t="s">
        <v>182</v>
      </c>
      <c r="B341" s="267" t="s">
        <v>183</v>
      </c>
      <c r="C341" s="267" t="s">
        <v>22</v>
      </c>
      <c r="D341" s="267" t="n">
        <v>55.8240831</v>
      </c>
      <c r="E341" s="267" t="n">
        <v>70.2627166741539</v>
      </c>
      <c r="F341" s="267" t="n">
        <v>100</v>
      </c>
      <c r="G341" s="267" t="n">
        <v>0</v>
      </c>
      <c r="H341" s="267"/>
      <c r="I341" s="267"/>
      <c r="J341" s="267"/>
      <c r="K341" s="267"/>
    </row>
    <row r="342">
      <c r="A342" s="267" t="s">
        <v>186</v>
      </c>
      <c r="B342" s="267" t="s">
        <v>187</v>
      </c>
      <c r="C342" s="267" t="s">
        <v>16</v>
      </c>
      <c r="D342" s="267" t="n">
        <v>56.5082086</v>
      </c>
      <c r="E342" s="267" t="n">
        <v>57.0749747447748</v>
      </c>
      <c r="F342" s="267" t="n">
        <v>100</v>
      </c>
      <c r="G342" s="267" t="n">
        <v>0.00000000000000633659510915482</v>
      </c>
      <c r="H342" s="267"/>
      <c r="I342" s="267"/>
      <c r="J342" s="267"/>
      <c r="K342" s="267"/>
    </row>
    <row r="343">
      <c r="A343" s="267" t="s">
        <v>186</v>
      </c>
      <c r="B343" s="267" t="s">
        <v>187</v>
      </c>
      <c r="C343" s="267" t="s">
        <v>17</v>
      </c>
      <c r="D343" s="267" t="n">
        <v>12249.1114711</v>
      </c>
      <c r="E343" s="267" t="n">
        <v>7.97158839978987</v>
      </c>
      <c r="F343" s="267" t="n">
        <v>97.2246712860839</v>
      </c>
      <c r="G343" s="267" t="n">
        <v>0.693140514797205</v>
      </c>
      <c r="H343" s="267" t="n">
        <v>349.6572458</v>
      </c>
      <c r="I343" s="267" t="n">
        <v>25.4528606765325</v>
      </c>
      <c r="J343" s="267" t="n">
        <v>2.77532871391606</v>
      </c>
      <c r="K343" s="267" t="n">
        <v>24.2819376199714</v>
      </c>
    </row>
    <row r="344">
      <c r="A344" s="267" t="s">
        <v>186</v>
      </c>
      <c r="B344" s="267" t="s">
        <v>187</v>
      </c>
      <c r="C344" s="267" t="s">
        <v>18</v>
      </c>
      <c r="D344" s="267" t="n">
        <v>5545.582136</v>
      </c>
      <c r="E344" s="267" t="n">
        <v>15.5651474301912</v>
      </c>
      <c r="F344" s="267" t="n">
        <v>97.7556336109145</v>
      </c>
      <c r="G344" s="267" t="n">
        <v>1.19898434754315</v>
      </c>
      <c r="H344" s="267" t="n">
        <v>127.3207251</v>
      </c>
      <c r="I344" s="267" t="n">
        <v>54.8677168534908</v>
      </c>
      <c r="J344" s="267" t="n">
        <v>2.24436638908553</v>
      </c>
      <c r="K344" s="267" t="n">
        <v>52.2229682077026</v>
      </c>
    </row>
    <row r="345">
      <c r="A345" s="267" t="s">
        <v>188</v>
      </c>
      <c r="B345" s="267" t="s">
        <v>189</v>
      </c>
      <c r="C345" s="267" t="s">
        <v>16</v>
      </c>
      <c r="D345" s="267" t="n">
        <v>2773.056845</v>
      </c>
      <c r="E345" s="267" t="n">
        <v>34.3077977318925</v>
      </c>
      <c r="F345" s="267" t="n">
        <v>94.9404320468742</v>
      </c>
      <c r="G345" s="267" t="n">
        <v>3.23014285866208</v>
      </c>
      <c r="H345" s="267" t="n">
        <v>147.7818169</v>
      </c>
      <c r="I345" s="267" t="n">
        <v>70.6178471419472</v>
      </c>
      <c r="J345" s="267" t="n">
        <v>5.05956795312577</v>
      </c>
      <c r="K345" s="267" t="n">
        <v>60.6121236863798</v>
      </c>
    </row>
    <row r="346">
      <c r="A346" s="267" t="s">
        <v>188</v>
      </c>
      <c r="B346" s="267" t="s">
        <v>189</v>
      </c>
      <c r="C346" s="267" t="s">
        <v>17</v>
      </c>
      <c r="D346" s="267" t="n">
        <v>32088.2082663</v>
      </c>
      <c r="E346" s="267" t="n">
        <v>5.3247838084487</v>
      </c>
      <c r="F346" s="267" t="n">
        <v>98.0471286070517</v>
      </c>
      <c r="G346" s="267" t="n">
        <v>0.550985716968591</v>
      </c>
      <c r="H346" s="267" t="n">
        <v>639.1226838</v>
      </c>
      <c r="I346" s="267" t="n">
        <v>28.6712849003717</v>
      </c>
      <c r="J346" s="267" t="n">
        <v>1.95287139294824</v>
      </c>
      <c r="K346" s="267" t="n">
        <v>27.6631465069035</v>
      </c>
    </row>
    <row r="347">
      <c r="A347" s="267" t="s">
        <v>188</v>
      </c>
      <c r="B347" s="267" t="s">
        <v>189</v>
      </c>
      <c r="C347" s="267" t="s">
        <v>18</v>
      </c>
      <c r="D347" s="267" t="n">
        <v>2984.0689257</v>
      </c>
      <c r="E347" s="267" t="n">
        <v>34.4135008636692</v>
      </c>
      <c r="F347" s="267" t="n">
        <v>97.9055561028066</v>
      </c>
      <c r="G347" s="267" t="n">
        <v>1.36662856347747</v>
      </c>
      <c r="H347" s="267" t="n">
        <v>63.8366728</v>
      </c>
      <c r="I347" s="267" t="n">
        <v>76.303117477906</v>
      </c>
      <c r="J347" s="267" t="n">
        <v>2.09444389719343</v>
      </c>
      <c r="K347" s="267" t="n">
        <v>63.8835586250534</v>
      </c>
    </row>
    <row r="348">
      <c r="A348" s="267" t="s">
        <v>190</v>
      </c>
      <c r="B348" s="267" t="s">
        <v>191</v>
      </c>
      <c r="C348" s="267" t="s">
        <v>16</v>
      </c>
      <c r="D348" s="267" t="n">
        <v>7083.5200116</v>
      </c>
      <c r="E348" s="267" t="n">
        <v>17.6697881098685</v>
      </c>
      <c r="F348" s="267" t="n">
        <v>97.1865007223663</v>
      </c>
      <c r="G348" s="267" t="n">
        <v>1.30554473495152</v>
      </c>
      <c r="H348" s="267" t="n">
        <v>205.064266</v>
      </c>
      <c r="I348" s="267" t="n">
        <v>50.7210791849144</v>
      </c>
      <c r="J348" s="267" t="n">
        <v>2.81349927763371</v>
      </c>
      <c r="K348" s="267" t="n">
        <v>45.0973367347586</v>
      </c>
    </row>
    <row r="349">
      <c r="A349" s="267" t="s">
        <v>190</v>
      </c>
      <c r="B349" s="267" t="s">
        <v>191</v>
      </c>
      <c r="C349" s="267" t="s">
        <v>17</v>
      </c>
      <c r="D349" s="267" t="n">
        <v>18881.6556304</v>
      </c>
      <c r="E349" s="267" t="n">
        <v>6.14711885509718</v>
      </c>
      <c r="F349" s="267" t="n">
        <v>98.7233959321857</v>
      </c>
      <c r="G349" s="267" t="n">
        <v>0.471440654919014</v>
      </c>
      <c r="H349" s="267" t="n">
        <v>244.1609525</v>
      </c>
      <c r="I349" s="267" t="n">
        <v>36.936166594831</v>
      </c>
      <c r="J349" s="267" t="n">
        <v>1.27660406781428</v>
      </c>
      <c r="K349" s="267" t="n">
        <v>36.4578365426842</v>
      </c>
    </row>
    <row r="350">
      <c r="A350" s="267" t="s">
        <v>190</v>
      </c>
      <c r="B350" s="267" t="s">
        <v>191</v>
      </c>
      <c r="C350" s="267" t="s">
        <v>18</v>
      </c>
      <c r="D350" s="267" t="n">
        <v>55.345907</v>
      </c>
      <c r="E350" s="267" t="n">
        <v>70.4908780311242</v>
      </c>
      <c r="F350" s="267" t="n">
        <v>100</v>
      </c>
      <c r="G350" s="267" t="n">
        <v>0</v>
      </c>
      <c r="H350" s="267"/>
      <c r="I350" s="267"/>
      <c r="J350" s="267"/>
      <c r="K350" s="267"/>
    </row>
    <row r="351">
      <c r="A351" s="267" t="s">
        <v>194</v>
      </c>
      <c r="B351" s="267" t="s">
        <v>195</v>
      </c>
      <c r="C351" s="267" t="s">
        <v>16</v>
      </c>
      <c r="D351" s="267" t="n">
        <v>13739.6639305</v>
      </c>
      <c r="E351" s="267" t="n">
        <v>11.5640666017769</v>
      </c>
      <c r="F351" s="267" t="n">
        <v>98.3290228590251</v>
      </c>
      <c r="G351" s="267" t="n">
        <v>0.846659547940706</v>
      </c>
      <c r="H351" s="267" t="n">
        <v>233.4881776</v>
      </c>
      <c r="I351" s="267" t="n">
        <v>51.9393045749732</v>
      </c>
      <c r="J351" s="267" t="n">
        <v>1.67097714097488</v>
      </c>
      <c r="K351" s="267" t="n">
        <v>49.8218700913547</v>
      </c>
    </row>
    <row r="352">
      <c r="A352" s="267" t="s">
        <v>194</v>
      </c>
      <c r="B352" s="267" t="s">
        <v>195</v>
      </c>
      <c r="C352" s="267" t="s">
        <v>17</v>
      </c>
      <c r="D352" s="267" t="n">
        <v>17809.0850673</v>
      </c>
      <c r="E352" s="267" t="n">
        <v>9.34437356624362</v>
      </c>
      <c r="F352" s="267" t="n">
        <v>98.673218738559</v>
      </c>
      <c r="G352" s="267" t="n">
        <v>0.656338926614345</v>
      </c>
      <c r="H352" s="267" t="n">
        <v>239.4647773</v>
      </c>
      <c r="I352" s="267" t="n">
        <v>49.3217111980123</v>
      </c>
      <c r="J352" s="267" t="n">
        <v>1.32678126144105</v>
      </c>
      <c r="K352" s="267" t="n">
        <v>48.8121714969863</v>
      </c>
    </row>
    <row r="353">
      <c r="A353" s="267" t="s">
        <v>194</v>
      </c>
      <c r="B353" s="267" t="s">
        <v>195</v>
      </c>
      <c r="C353" s="267" t="s">
        <v>18</v>
      </c>
      <c r="D353" s="267" t="n">
        <v>129.2126991</v>
      </c>
      <c r="E353" s="267" t="n">
        <v>57.9873747592639</v>
      </c>
      <c r="F353" s="267" t="n">
        <v>100</v>
      </c>
      <c r="G353" s="267" t="n">
        <v>0</v>
      </c>
      <c r="H353" s="267"/>
      <c r="I353" s="267"/>
      <c r="J353" s="267"/>
      <c r="K353" s="267"/>
    </row>
    <row r="354">
      <c r="A354" s="267" t="s">
        <v>202</v>
      </c>
      <c r="B354" s="267" t="s">
        <v>203</v>
      </c>
      <c r="C354" s="267" t="s">
        <v>16</v>
      </c>
      <c r="D354" s="267" t="n">
        <v>38550.0270532</v>
      </c>
      <c r="E354" s="267" t="n">
        <v>5.44718286743553</v>
      </c>
      <c r="F354" s="267" t="n">
        <v>96.810684430987</v>
      </c>
      <c r="G354" s="267" t="n">
        <v>0.838610272023428</v>
      </c>
      <c r="H354" s="267" t="n">
        <v>1269.9858718</v>
      </c>
      <c r="I354" s="267" t="n">
        <v>26.48760285153</v>
      </c>
      <c r="J354" s="267" t="n">
        <v>3.18931556901296</v>
      </c>
      <c r="K354" s="267" t="n">
        <v>25.4557545807767</v>
      </c>
    </row>
    <row r="355">
      <c r="A355" s="267" t="s">
        <v>202</v>
      </c>
      <c r="B355" s="267" t="s">
        <v>203</v>
      </c>
      <c r="C355" s="267" t="s">
        <v>17</v>
      </c>
      <c r="D355" s="267" t="n">
        <v>12524.6945596</v>
      </c>
      <c r="E355" s="267" t="n">
        <v>15.9427986274668</v>
      </c>
      <c r="F355" s="267" t="n">
        <v>93.409171137737</v>
      </c>
      <c r="G355" s="267" t="n">
        <v>3.43559850085682</v>
      </c>
      <c r="H355" s="267" t="n">
        <v>883.7260559</v>
      </c>
      <c r="I355" s="267" t="n">
        <v>52.9618285358316</v>
      </c>
      <c r="J355" s="267" t="n">
        <v>6.59082886226303</v>
      </c>
      <c r="K355" s="267" t="n">
        <v>48.6913581028559</v>
      </c>
    </row>
    <row r="356">
      <c r="A356" s="267" t="s">
        <v>202</v>
      </c>
      <c r="B356" s="267" t="s">
        <v>203</v>
      </c>
      <c r="C356" s="267" t="s">
        <v>18</v>
      </c>
      <c r="D356" s="267" t="n">
        <v>189.6619215</v>
      </c>
      <c r="E356" s="267" t="n">
        <v>57.8745975230794</v>
      </c>
      <c r="F356" s="267" t="n">
        <v>84.5290246298008</v>
      </c>
      <c r="G356" s="267" t="n">
        <v>18.0504762906572</v>
      </c>
      <c r="H356" s="267" t="n">
        <v>34.7129868</v>
      </c>
      <c r="I356" s="267" t="n">
        <v>99.9999999999997</v>
      </c>
      <c r="J356" s="267" t="n">
        <v>15.4709753701992</v>
      </c>
      <c r="K356" s="267" t="n">
        <v>98.6226865755104</v>
      </c>
    </row>
    <row r="357">
      <c r="A357" s="267" t="s">
        <v>202</v>
      </c>
      <c r="B357" s="267" t="s">
        <v>203</v>
      </c>
      <c r="C357" s="267" t="s">
        <v>22</v>
      </c>
      <c r="D357" s="267" t="n">
        <v>791.3360641</v>
      </c>
      <c r="E357" s="267" t="n">
        <v>80.7558541711706</v>
      </c>
      <c r="F357" s="267" t="n">
        <v>100</v>
      </c>
      <c r="G357" s="267" t="n">
        <v>0</v>
      </c>
      <c r="H357" s="267"/>
      <c r="I357" s="267"/>
      <c r="J357" s="267"/>
      <c r="K357" s="267"/>
    </row>
    <row r="358">
      <c r="A358" s="267" t="s">
        <v>204</v>
      </c>
      <c r="B358" s="267" t="s">
        <v>205</v>
      </c>
      <c r="C358" s="267" t="s">
        <v>16</v>
      </c>
      <c r="D358" s="267" t="n">
        <v>22658.0491522</v>
      </c>
      <c r="E358" s="267" t="n">
        <v>13.5503388552807</v>
      </c>
      <c r="F358" s="267" t="n">
        <v>97.5835738348186</v>
      </c>
      <c r="G358" s="267" t="n">
        <v>0.814495769863165</v>
      </c>
      <c r="H358" s="267" t="n">
        <v>561.0729416</v>
      </c>
      <c r="I358" s="267" t="n">
        <v>34.3649510073101</v>
      </c>
      <c r="J358" s="267" t="n">
        <v>2.41642616518141</v>
      </c>
      <c r="K358" s="267" t="n">
        <v>32.8921318771694</v>
      </c>
    </row>
    <row r="359">
      <c r="A359" s="267" t="s">
        <v>204</v>
      </c>
      <c r="B359" s="267" t="s">
        <v>205</v>
      </c>
      <c r="C359" s="267" t="s">
        <v>17</v>
      </c>
      <c r="D359" s="267" t="n">
        <v>23697.4556075</v>
      </c>
      <c r="E359" s="267" t="n">
        <v>11.9810416304666</v>
      </c>
      <c r="F359" s="267" t="n">
        <v>97.5998129024535</v>
      </c>
      <c r="G359" s="267" t="n">
        <v>0.772957000201444</v>
      </c>
      <c r="H359" s="267" t="n">
        <v>582.770863</v>
      </c>
      <c r="I359" s="267" t="n">
        <v>34.0803239559013</v>
      </c>
      <c r="J359" s="267" t="n">
        <v>2.40018709754645</v>
      </c>
      <c r="K359" s="267" t="n">
        <v>31.4310741351873</v>
      </c>
    </row>
    <row r="360">
      <c r="A360" s="267" t="s">
        <v>204</v>
      </c>
      <c r="B360" s="267" t="s">
        <v>205</v>
      </c>
      <c r="C360" s="267" t="s">
        <v>18</v>
      </c>
      <c r="D360" s="267" t="n">
        <v>5428.0590777</v>
      </c>
      <c r="E360" s="267" t="n">
        <v>29.4635150405625</v>
      </c>
      <c r="F360" s="267" t="n">
        <v>98.468133930184</v>
      </c>
      <c r="G360" s="267" t="n">
        <v>1.48208968424575</v>
      </c>
      <c r="H360" s="267" t="n">
        <v>84.4441668</v>
      </c>
      <c r="I360" s="267" t="n">
        <v>99.9999999999998</v>
      </c>
      <c r="J360" s="267" t="n">
        <v>1.53186606981597</v>
      </c>
      <c r="K360" s="267" t="n">
        <v>95.2685149181395</v>
      </c>
    </row>
    <row r="361">
      <c r="A361" s="267" t="s">
        <v>210</v>
      </c>
      <c r="B361" s="267" t="s">
        <v>211</v>
      </c>
      <c r="C361" s="267" t="s">
        <v>17</v>
      </c>
      <c r="D361" s="267" t="n">
        <v>69.6702671</v>
      </c>
      <c r="E361" s="267" t="n">
        <v>71.0566725148406</v>
      </c>
      <c r="F361" s="267" t="n">
        <v>100</v>
      </c>
      <c r="G361" s="267" t="n">
        <v>0</v>
      </c>
      <c r="H361" s="267"/>
      <c r="I361" s="267"/>
      <c r="J361" s="267"/>
      <c r="K361" s="267"/>
    </row>
    <row r="362">
      <c r="A362" s="267" t="s">
        <v>210</v>
      </c>
      <c r="B362" s="267" t="s">
        <v>211</v>
      </c>
      <c r="C362" s="267" t="s">
        <v>18</v>
      </c>
      <c r="D362" s="267" t="n">
        <v>31563.8302518</v>
      </c>
      <c r="E362" s="267" t="n">
        <v>1.01909031302298</v>
      </c>
      <c r="F362" s="267" t="n">
        <v>99.8656368771014</v>
      </c>
      <c r="G362" s="267" t="n">
        <v>0.134459382356299</v>
      </c>
      <c r="H362" s="267" t="n">
        <v>42.4672083</v>
      </c>
      <c r="I362" s="267" t="n">
        <v>99.9999999999997</v>
      </c>
      <c r="J362" s="267" t="n">
        <v>0.134363122898564</v>
      </c>
      <c r="K362" s="267" t="n">
        <v>99.9371818951444</v>
      </c>
    </row>
    <row r="363">
      <c r="A363" s="267" t="s">
        <v>212</v>
      </c>
      <c r="B363" s="267" t="s">
        <v>213</v>
      </c>
      <c r="C363" s="267" t="s">
        <v>16</v>
      </c>
      <c r="D363" s="267" t="n">
        <v>172.199903</v>
      </c>
      <c r="E363" s="267" t="n">
        <v>71.9782366302163</v>
      </c>
      <c r="F363" s="267" t="n">
        <v>65.2142904294482</v>
      </c>
      <c r="G363" s="267" t="n">
        <v>43.1905744737365</v>
      </c>
      <c r="H363" s="267" t="n">
        <v>91.8525031</v>
      </c>
      <c r="I363" s="267" t="n">
        <v>100</v>
      </c>
      <c r="J363" s="267" t="n">
        <v>34.7857095705518</v>
      </c>
      <c r="K363" s="267" t="n">
        <v>80.9712580918408</v>
      </c>
    </row>
    <row r="364">
      <c r="A364" s="267" t="s">
        <v>212</v>
      </c>
      <c r="B364" s="267" t="s">
        <v>213</v>
      </c>
      <c r="C364" s="267" t="s">
        <v>17</v>
      </c>
      <c r="D364" s="267" t="n">
        <v>10574.2816846</v>
      </c>
      <c r="E364" s="267" t="n">
        <v>24.403404042268</v>
      </c>
      <c r="F364" s="267" t="n">
        <v>96.8423883031103</v>
      </c>
      <c r="G364" s="267" t="n">
        <v>1.68433786661141</v>
      </c>
      <c r="H364" s="267" t="n">
        <v>344.7816201</v>
      </c>
      <c r="I364" s="267" t="n">
        <v>59.3102423512662</v>
      </c>
      <c r="J364" s="267" t="n">
        <v>3.15761169688972</v>
      </c>
      <c r="K364" s="267" t="n">
        <v>51.6578089296681</v>
      </c>
    </row>
    <row r="365">
      <c r="A365" s="267" t="s">
        <v>212</v>
      </c>
      <c r="B365" s="267" t="s">
        <v>213</v>
      </c>
      <c r="C365" s="267" t="s">
        <v>18</v>
      </c>
      <c r="D365" s="267" t="n">
        <v>42663.0269166</v>
      </c>
      <c r="E365" s="267" t="n">
        <v>5.69640638342965</v>
      </c>
      <c r="F365" s="267" t="n">
        <v>99.5695813657707</v>
      </c>
      <c r="G365" s="267" t="n">
        <v>0.326502733421581</v>
      </c>
      <c r="H365" s="267" t="n">
        <v>184.4234105</v>
      </c>
      <c r="I365" s="267" t="n">
        <v>75.789529040533</v>
      </c>
      <c r="J365" s="267" t="n">
        <v>0.430418634229343</v>
      </c>
      <c r="K365" s="267" t="n">
        <v>75.5305135424138</v>
      </c>
    </row>
    <row r="366">
      <c r="A366" s="267" t="s">
        <v>212</v>
      </c>
      <c r="B366" s="267" t="s">
        <v>213</v>
      </c>
      <c r="C366" s="267" t="s">
        <v>19</v>
      </c>
      <c r="D366" s="267" t="n">
        <v>5192.0657839</v>
      </c>
      <c r="E366" s="267" t="n">
        <v>33.3029385138193</v>
      </c>
      <c r="F366" s="267" t="n">
        <v>100</v>
      </c>
      <c r="G366" s="267" t="n">
        <v>0</v>
      </c>
      <c r="H366" s="267"/>
      <c r="I366" s="267"/>
      <c r="J366" s="267"/>
      <c r="K366" s="267"/>
    </row>
    <row r="367">
      <c r="A367" s="267" t="s">
        <v>216</v>
      </c>
      <c r="B367" s="267" t="s">
        <v>217</v>
      </c>
      <c r="C367" s="267" t="s">
        <v>17</v>
      </c>
      <c r="D367" s="267" t="n">
        <v>1112.2228096</v>
      </c>
      <c r="E367" s="267" t="n">
        <v>57.144232833596</v>
      </c>
      <c r="F367" s="267" t="n">
        <v>100</v>
      </c>
      <c r="G367" s="267" t="n">
        <v>0</v>
      </c>
      <c r="H367" s="267"/>
      <c r="I367" s="267"/>
      <c r="J367" s="267"/>
      <c r="K367" s="267"/>
    </row>
    <row r="368">
      <c r="A368" s="267" t="s">
        <v>216</v>
      </c>
      <c r="B368" s="267" t="s">
        <v>217</v>
      </c>
      <c r="C368" s="267" t="s">
        <v>18</v>
      </c>
      <c r="D368" s="267" t="n">
        <v>47830.3711261</v>
      </c>
      <c r="E368" s="267" t="n">
        <v>2.06292061052858</v>
      </c>
      <c r="F368" s="267" t="n">
        <v>98.7765373668876</v>
      </c>
      <c r="G368" s="267" t="n">
        <v>0.423423224945673</v>
      </c>
      <c r="H368" s="267" t="n">
        <v>592.4349381</v>
      </c>
      <c r="I368" s="267" t="n">
        <v>34.2968838735966</v>
      </c>
      <c r="J368" s="267" t="n">
        <v>1.22346263311246</v>
      </c>
      <c r="K368" s="267" t="n">
        <v>34.1851715523623</v>
      </c>
    </row>
    <row r="369">
      <c r="A369" s="267" t="s">
        <v>216</v>
      </c>
      <c r="B369" s="267" t="s">
        <v>217</v>
      </c>
      <c r="C369" s="267" t="s">
        <v>19</v>
      </c>
      <c r="D369" s="267" t="n">
        <v>127.5793143</v>
      </c>
      <c r="E369" s="267" t="n">
        <v>71.3913764420953</v>
      </c>
      <c r="F369" s="267" t="n">
        <v>100</v>
      </c>
      <c r="G369" s="267" t="n">
        <v>0</v>
      </c>
      <c r="H369" s="267"/>
      <c r="I369" s="267"/>
      <c r="J369" s="267"/>
      <c r="K369" s="267"/>
    </row>
    <row r="370">
      <c r="A370" s="267" t="s">
        <v>220</v>
      </c>
      <c r="B370" s="267" t="s">
        <v>221</v>
      </c>
      <c r="C370" s="267" t="s">
        <v>16</v>
      </c>
      <c r="D370" s="267" t="n">
        <v>122.1947037</v>
      </c>
      <c r="E370" s="267" t="n">
        <v>60.9742183429494</v>
      </c>
      <c r="F370" s="267" t="n">
        <v>100</v>
      </c>
      <c r="G370" s="267" t="n">
        <v>0</v>
      </c>
      <c r="H370" s="267"/>
      <c r="I370" s="267"/>
      <c r="J370" s="267"/>
      <c r="K370" s="267"/>
    </row>
    <row r="371">
      <c r="A371" s="267" t="s">
        <v>220</v>
      </c>
      <c r="B371" s="267" t="s">
        <v>221</v>
      </c>
      <c r="C371" s="267" t="s">
        <v>17</v>
      </c>
      <c r="D371" s="267" t="n">
        <v>21511.2167501</v>
      </c>
      <c r="E371" s="267" t="n">
        <v>2.29028470860439</v>
      </c>
      <c r="F371" s="267" t="n">
        <v>99.2872647221471</v>
      </c>
      <c r="G371" s="267" t="n">
        <v>0.315396741496773</v>
      </c>
      <c r="H371" s="267" t="n">
        <v>154.4186265</v>
      </c>
      <c r="I371" s="267" t="n">
        <v>44.3448225304258</v>
      </c>
      <c r="J371" s="267" t="n">
        <v>0.712735277852871</v>
      </c>
      <c r="K371" s="267" t="n">
        <v>43.9362000711251</v>
      </c>
    </row>
    <row r="372">
      <c r="A372" s="267" t="s">
        <v>220</v>
      </c>
      <c r="B372" s="267" t="s">
        <v>221</v>
      </c>
      <c r="C372" s="267" t="s">
        <v>18</v>
      </c>
      <c r="D372" s="267" t="n">
        <v>501.9046252</v>
      </c>
      <c r="E372" s="267" t="n">
        <v>58.5915396185143</v>
      </c>
      <c r="F372" s="267" t="n">
        <v>100</v>
      </c>
      <c r="G372" s="267" t="n">
        <v>0</v>
      </c>
      <c r="H372" s="267"/>
      <c r="I372" s="267"/>
      <c r="J372" s="267"/>
      <c r="K372" s="267"/>
    </row>
    <row r="373">
      <c r="A373" s="267" t="s">
        <v>222</v>
      </c>
      <c r="B373" s="267" t="s">
        <v>223</v>
      </c>
      <c r="C373" s="267" t="s">
        <v>17</v>
      </c>
      <c r="D373" s="267" t="n">
        <v>8437.8552212</v>
      </c>
      <c r="E373" s="267" t="n">
        <v>5.09530854359835</v>
      </c>
      <c r="F373" s="267" t="n">
        <v>99.1929035027934</v>
      </c>
      <c r="G373" s="267" t="n">
        <v>0.346508478505691</v>
      </c>
      <c r="H373" s="267" t="n">
        <v>68.6557521</v>
      </c>
      <c r="I373" s="267" t="n">
        <v>43.1077690134037</v>
      </c>
      <c r="J373" s="267" t="n">
        <v>0.807096497206607</v>
      </c>
      <c r="K373" s="267" t="n">
        <v>42.5862114261118</v>
      </c>
    </row>
    <row r="374">
      <c r="A374" s="267" t="s">
        <v>222</v>
      </c>
      <c r="B374" s="267" t="s">
        <v>223</v>
      </c>
      <c r="C374" s="267" t="s">
        <v>18</v>
      </c>
      <c r="D374" s="267" t="n">
        <v>1565.516586</v>
      </c>
      <c r="E374" s="267" t="n">
        <v>28.9486086906825</v>
      </c>
      <c r="F374" s="267" t="n">
        <v>98.9967223800998</v>
      </c>
      <c r="G374" s="267" t="n">
        <v>0.99408116648148</v>
      </c>
      <c r="H374" s="267" t="n">
        <v>15.8656541</v>
      </c>
      <c r="I374" s="267" t="n">
        <v>100</v>
      </c>
      <c r="J374" s="267" t="n">
        <v>1.00327761990022</v>
      </c>
      <c r="K374" s="267" t="n">
        <v>98.0892778922354</v>
      </c>
    </row>
    <row r="375">
      <c r="A375" s="267" t="s">
        <v>228</v>
      </c>
      <c r="B375" s="267" t="s">
        <v>229</v>
      </c>
      <c r="C375" s="267" t="s">
        <v>16</v>
      </c>
      <c r="D375" s="267" t="n">
        <v>112.3950515</v>
      </c>
      <c r="E375" s="267" t="n">
        <v>51.0934193641718</v>
      </c>
      <c r="F375" s="267" t="n">
        <v>100</v>
      </c>
      <c r="G375" s="267" t="n">
        <v>0</v>
      </c>
      <c r="H375" s="267"/>
      <c r="I375" s="267"/>
      <c r="J375" s="267"/>
      <c r="K375" s="267"/>
    </row>
    <row r="376">
      <c r="A376" s="267" t="s">
        <v>228</v>
      </c>
      <c r="B376" s="267" t="s">
        <v>229</v>
      </c>
      <c r="C376" s="267" t="s">
        <v>17</v>
      </c>
      <c r="D376" s="267" t="n">
        <v>20324.5570834</v>
      </c>
      <c r="E376" s="267" t="n">
        <v>2.75228699550181</v>
      </c>
      <c r="F376" s="267" t="n">
        <v>97.8911826853698</v>
      </c>
      <c r="G376" s="267" t="n">
        <v>0.538779829385308</v>
      </c>
      <c r="H376" s="267" t="n">
        <v>437.8410467</v>
      </c>
      <c r="I376" s="267" t="n">
        <v>24.9556301684795</v>
      </c>
      <c r="J376" s="267" t="n">
        <v>2.10881731463017</v>
      </c>
      <c r="K376" s="267" t="n">
        <v>25.010129772573</v>
      </c>
    </row>
    <row r="377">
      <c r="A377" s="267" t="s">
        <v>228</v>
      </c>
      <c r="B377" s="267" t="s">
        <v>229</v>
      </c>
      <c r="C377" s="267" t="s">
        <v>18</v>
      </c>
      <c r="D377" s="267" t="n">
        <v>492.7260795</v>
      </c>
      <c r="E377" s="267" t="n">
        <v>43.8311067309283</v>
      </c>
      <c r="F377" s="267" t="n">
        <v>100</v>
      </c>
      <c r="G377" s="267" t="n">
        <v>0</v>
      </c>
      <c r="H377" s="267"/>
      <c r="I377" s="267"/>
      <c r="J377" s="267"/>
      <c r="K377" s="267"/>
    </row>
    <row r="378">
      <c r="A378" s="267" t="s">
        <v>240</v>
      </c>
      <c r="B378" s="267" t="s">
        <v>241</v>
      </c>
      <c r="C378" s="267" t="s">
        <v>16</v>
      </c>
      <c r="D378" s="267" t="n">
        <v>8837.6462535</v>
      </c>
      <c r="E378" s="267" t="n">
        <v>18.0063758590052</v>
      </c>
      <c r="F378" s="267" t="n">
        <v>97.4849480980403</v>
      </c>
      <c r="G378" s="267" t="n">
        <v>1.20819314296387</v>
      </c>
      <c r="H378" s="267" t="n">
        <v>228.0058558</v>
      </c>
      <c r="I378" s="267" t="n">
        <v>51.2485392602086</v>
      </c>
      <c r="J378" s="267" t="n">
        <v>2.51505190195971</v>
      </c>
      <c r="K378" s="267" t="n">
        <v>46.8303042742248</v>
      </c>
    </row>
    <row r="379">
      <c r="A379" s="267" t="s">
        <v>240</v>
      </c>
      <c r="B379" s="267" t="s">
        <v>241</v>
      </c>
      <c r="C379" s="267" t="s">
        <v>17</v>
      </c>
      <c r="D379" s="267" t="n">
        <v>25183.935558</v>
      </c>
      <c r="E379" s="267" t="n">
        <v>5.93325026159937</v>
      </c>
      <c r="F379" s="267" t="n">
        <v>98.9730251040469</v>
      </c>
      <c r="G379" s="267" t="n">
        <v>0.411325845753267</v>
      </c>
      <c r="H379" s="267" t="n">
        <v>261.3163493</v>
      </c>
      <c r="I379" s="267" t="n">
        <v>39.8055676458135</v>
      </c>
      <c r="J379" s="267" t="n">
        <v>1.02697489595311</v>
      </c>
      <c r="K379" s="267" t="n">
        <v>39.6408553101967</v>
      </c>
    </row>
    <row r="380">
      <c r="A380" s="267" t="s">
        <v>240</v>
      </c>
      <c r="B380" s="267" t="s">
        <v>241</v>
      </c>
      <c r="C380" s="267" t="s">
        <v>18</v>
      </c>
      <c r="D380" s="267" t="n">
        <v>149.6340365</v>
      </c>
      <c r="E380" s="267" t="n">
        <v>73.2200749614425</v>
      </c>
      <c r="F380" s="267" t="n">
        <v>100</v>
      </c>
      <c r="G380" s="267" t="n">
        <v>0</v>
      </c>
      <c r="H380" s="267"/>
      <c r="I380" s="267"/>
      <c r="J380" s="267"/>
      <c r="K380" s="267"/>
    </row>
    <row r="381">
      <c r="A381" s="267" t="s">
        <v>250</v>
      </c>
      <c r="B381" s="267" t="s">
        <v>251</v>
      </c>
      <c r="C381" s="267" t="s">
        <v>16</v>
      </c>
      <c r="D381" s="267" t="n">
        <v>1214.6427711</v>
      </c>
      <c r="E381" s="267" t="n">
        <v>26.9544801051732</v>
      </c>
      <c r="F381" s="267" t="n">
        <v>99.2330140865875</v>
      </c>
      <c r="G381" s="267" t="n">
        <v>0.70368538625644</v>
      </c>
      <c r="H381" s="267" t="n">
        <v>9.3881447</v>
      </c>
      <c r="I381" s="267" t="n">
        <v>99.9999999999999</v>
      </c>
      <c r="J381" s="267" t="n">
        <v>0.766985913412498</v>
      </c>
      <c r="K381" s="267" t="n">
        <v>91.0431608009937</v>
      </c>
    </row>
    <row r="382">
      <c r="A382" s="267" t="s">
        <v>250</v>
      </c>
      <c r="B382" s="267" t="s">
        <v>251</v>
      </c>
      <c r="C382" s="267" t="s">
        <v>17</v>
      </c>
      <c r="D382" s="267" t="n">
        <v>11643.4286902</v>
      </c>
      <c r="E382" s="267" t="n">
        <v>4.42774052904702</v>
      </c>
      <c r="F382" s="267" t="n">
        <v>97.633081940277</v>
      </c>
      <c r="G382" s="267" t="n">
        <v>0.632249571980421</v>
      </c>
      <c r="H382" s="267" t="n">
        <v>282.2715528</v>
      </c>
      <c r="I382" s="267" t="n">
        <v>27.0069596159622</v>
      </c>
      <c r="J382" s="267" t="n">
        <v>2.36691805972303</v>
      </c>
      <c r="K382" s="267" t="n">
        <v>26.0796836689365</v>
      </c>
    </row>
    <row r="383">
      <c r="A383" s="267" t="s">
        <v>250</v>
      </c>
      <c r="B383" s="267" t="s">
        <v>251</v>
      </c>
      <c r="C383" s="267" t="s">
        <v>18</v>
      </c>
      <c r="D383" s="267" t="n">
        <v>40.129466</v>
      </c>
      <c r="E383" s="267" t="n">
        <v>77.8803410346324</v>
      </c>
      <c r="F383" s="267" t="n">
        <v>100</v>
      </c>
      <c r="G383" s="267" t="n">
        <v>0</v>
      </c>
      <c r="H383" s="267"/>
      <c r="I383" s="267"/>
      <c r="J383" s="267"/>
      <c r="K383" s="267"/>
    </row>
    <row r="384">
      <c r="A384" s="267" t="s">
        <v>250</v>
      </c>
      <c r="B384" s="267" t="s">
        <v>251</v>
      </c>
      <c r="C384" s="267" t="s">
        <v>22</v>
      </c>
      <c r="D384" s="267" t="n">
        <v>506.3920672</v>
      </c>
      <c r="E384" s="267" t="n">
        <v>50.997975261526</v>
      </c>
      <c r="F384" s="267" t="n">
        <v>89.5345859606845</v>
      </c>
      <c r="G384" s="267" t="n">
        <v>3.21666051196575</v>
      </c>
      <c r="H384" s="267" t="n">
        <v>59.1905641</v>
      </c>
      <c r="I384" s="267" t="n">
        <v>71.4774596195692</v>
      </c>
      <c r="J384" s="267" t="n">
        <v>10.4654140393155</v>
      </c>
      <c r="K384" s="267" t="n">
        <v>27.5194431900159</v>
      </c>
    </row>
    <row r="385">
      <c r="A385" s="267" t="s">
        <v>252</v>
      </c>
      <c r="B385" s="267" t="s">
        <v>253</v>
      </c>
      <c r="C385" s="267" t="s">
        <v>16</v>
      </c>
      <c r="D385" s="267" t="n">
        <v>53.9198778</v>
      </c>
      <c r="E385" s="267" t="n">
        <v>61.2694178676773</v>
      </c>
      <c r="F385" s="267" t="n">
        <v>100</v>
      </c>
      <c r="G385" s="267" t="n">
        <v>0</v>
      </c>
      <c r="H385" s="267"/>
      <c r="I385" s="267"/>
      <c r="J385" s="267"/>
      <c r="K385" s="267"/>
    </row>
    <row r="386">
      <c r="A386" s="267" t="s">
        <v>252</v>
      </c>
      <c r="B386" s="267" t="s">
        <v>253</v>
      </c>
      <c r="C386" s="267" t="s">
        <v>18</v>
      </c>
      <c r="D386" s="267" t="n">
        <v>15473.8232195</v>
      </c>
      <c r="E386" s="267" t="n">
        <v>4.28046560711711</v>
      </c>
      <c r="F386" s="267" t="n">
        <v>98.8931507233225</v>
      </c>
      <c r="G386" s="267" t="n">
        <v>0.399376000567276</v>
      </c>
      <c r="H386" s="267" t="n">
        <v>173.1888398</v>
      </c>
      <c r="I386" s="267" t="n">
        <v>35.8116921398195</v>
      </c>
      <c r="J386" s="267" t="n">
        <v>1.10684927667748</v>
      </c>
      <c r="K386" s="267" t="n">
        <v>35.6828629259572</v>
      </c>
    </row>
    <row r="387">
      <c r="A387" s="267" t="s">
        <v>252</v>
      </c>
      <c r="B387" s="267" t="s">
        <v>253</v>
      </c>
      <c r="C387" s="267" t="s">
        <v>19</v>
      </c>
      <c r="D387" s="267" t="n">
        <v>2286.4766441</v>
      </c>
      <c r="E387" s="267" t="n">
        <v>25.2060838222425</v>
      </c>
      <c r="F387" s="267" t="n">
        <v>99.0274887054721</v>
      </c>
      <c r="G387" s="267" t="n">
        <v>0.995795804664626</v>
      </c>
      <c r="H387" s="267" t="n">
        <v>22.4546173</v>
      </c>
      <c r="I387" s="267" t="n">
        <v>100</v>
      </c>
      <c r="J387" s="267" t="n">
        <v>0.972511294527878</v>
      </c>
      <c r="K387" s="267" t="n">
        <v>101.398470490006</v>
      </c>
    </row>
    <row r="388">
      <c r="A388" s="267" t="s">
        <v>266</v>
      </c>
      <c r="B388" s="267" t="s">
        <v>267</v>
      </c>
      <c r="C388" s="267" t="s">
        <v>18</v>
      </c>
      <c r="D388" s="267" t="n">
        <v>2065.7527586</v>
      </c>
      <c r="E388" s="267" t="n">
        <v>21.7154714829961</v>
      </c>
      <c r="F388" s="267" t="n">
        <v>100</v>
      </c>
      <c r="G388" s="267" t="n">
        <v>0.00000000000000241090164310133</v>
      </c>
      <c r="H388" s="267"/>
      <c r="I388" s="267"/>
      <c r="J388" s="267"/>
      <c r="K388" s="267"/>
    </row>
    <row r="389">
      <c r="A389" s="267" t="s">
        <v>266</v>
      </c>
      <c r="B389" s="267" t="s">
        <v>267</v>
      </c>
      <c r="C389" s="267" t="s">
        <v>19</v>
      </c>
      <c r="D389" s="267" t="n">
        <v>17745.6032762</v>
      </c>
      <c r="E389" s="267" t="n">
        <v>2.86757524675609</v>
      </c>
      <c r="F389" s="267" t="n">
        <v>99.1695063490596</v>
      </c>
      <c r="G389" s="267" t="n">
        <v>0.372220872917856</v>
      </c>
      <c r="H389" s="267" t="n">
        <v>148.6103077</v>
      </c>
      <c r="I389" s="267" t="n">
        <v>44.5624005178069</v>
      </c>
      <c r="J389" s="267" t="n">
        <v>0.830493650940377</v>
      </c>
      <c r="K389" s="267" t="n">
        <v>44.447010736666</v>
      </c>
    </row>
    <row r="390">
      <c r="A390" s="267" t="s">
        <v>272</v>
      </c>
      <c r="B390" s="267" t="s">
        <v>273</v>
      </c>
      <c r="C390" s="267" t="s">
        <v>17</v>
      </c>
      <c r="D390" s="267" t="n">
        <v>17145.8026928</v>
      </c>
      <c r="E390" s="267" t="n">
        <v>19.7083011769859</v>
      </c>
      <c r="F390" s="267" t="n">
        <v>98.5795489158176</v>
      </c>
      <c r="G390" s="267" t="n">
        <v>1.38971953552233</v>
      </c>
      <c r="H390" s="267" t="n">
        <v>247.057065</v>
      </c>
      <c r="I390" s="267" t="n">
        <v>100</v>
      </c>
      <c r="J390" s="267" t="n">
        <v>1.42045108418243</v>
      </c>
      <c r="K390" s="267" t="n">
        <v>96.446774166914</v>
      </c>
    </row>
    <row r="391">
      <c r="A391" s="267" t="s">
        <v>272</v>
      </c>
      <c r="B391" s="267" t="s">
        <v>273</v>
      </c>
      <c r="C391" s="267" t="s">
        <v>18</v>
      </c>
      <c r="D391" s="267" t="n">
        <v>48919.3656424</v>
      </c>
      <c r="E391" s="267" t="n">
        <v>7.18090014081011</v>
      </c>
      <c r="F391" s="267" t="n">
        <v>98.8751086716938</v>
      </c>
      <c r="G391" s="267" t="n">
        <v>0.472684223214905</v>
      </c>
      <c r="H391" s="267" t="n">
        <v>556.5502879</v>
      </c>
      <c r="I391" s="267" t="n">
        <v>41.8387391221491</v>
      </c>
      <c r="J391" s="267" t="n">
        <v>1.12489132830618</v>
      </c>
      <c r="K391" s="267" t="n">
        <v>41.5477502241425</v>
      </c>
    </row>
    <row r="392">
      <c r="A392" s="267" t="s">
        <v>272</v>
      </c>
      <c r="B392" s="267" t="s">
        <v>273</v>
      </c>
      <c r="C392" s="267" t="s">
        <v>19</v>
      </c>
      <c r="D392" s="267" t="n">
        <v>6472.2142501</v>
      </c>
      <c r="E392" s="267" t="n">
        <v>32.1175102567104</v>
      </c>
      <c r="F392" s="267" t="n">
        <v>98.9111360447377</v>
      </c>
      <c r="G392" s="267" t="n">
        <v>1.01725750346971</v>
      </c>
      <c r="H392" s="267" t="n">
        <v>71.2494173</v>
      </c>
      <c r="I392" s="267" t="n">
        <v>100</v>
      </c>
      <c r="J392" s="267" t="n">
        <v>1.08886395526225</v>
      </c>
      <c r="K392" s="267" t="n">
        <v>92.4064891963379</v>
      </c>
    </row>
    <row r="393">
      <c r="A393" s="267" t="s">
        <v>280</v>
      </c>
      <c r="B393" s="267" t="s">
        <v>281</v>
      </c>
      <c r="C393" s="267" t="s">
        <v>17</v>
      </c>
      <c r="D393" s="267" t="n">
        <v>81.2226292</v>
      </c>
      <c r="E393" s="267" t="n">
        <v>70.9071193205812</v>
      </c>
      <c r="F393" s="267" t="n">
        <v>100</v>
      </c>
      <c r="G393" s="267" t="n">
        <v>0</v>
      </c>
      <c r="H393" s="267"/>
      <c r="I393" s="267"/>
      <c r="J393" s="267"/>
      <c r="K393" s="267"/>
    </row>
    <row r="394">
      <c r="A394" s="267" t="s">
        <v>280</v>
      </c>
      <c r="B394" s="267" t="s">
        <v>281</v>
      </c>
      <c r="C394" s="267" t="s">
        <v>18</v>
      </c>
      <c r="D394" s="267" t="n">
        <v>17333.9736576</v>
      </c>
      <c r="E394" s="267" t="n">
        <v>8.17511334330151</v>
      </c>
      <c r="F394" s="267" t="n">
        <v>99.2894154386704</v>
      </c>
      <c r="G394" s="267" t="n">
        <v>0.355290275716512</v>
      </c>
      <c r="H394" s="267" t="n">
        <v>124.0540496</v>
      </c>
      <c r="I394" s="267" t="n">
        <v>50.5423885983523</v>
      </c>
      <c r="J394" s="267" t="n">
        <v>0.710584561329559</v>
      </c>
      <c r="K394" s="267" t="n">
        <v>49.6444275695089</v>
      </c>
    </row>
    <row r="395">
      <c r="A395" s="267" t="s">
        <v>280</v>
      </c>
      <c r="B395" s="267" t="s">
        <v>281</v>
      </c>
      <c r="C395" s="267" t="s">
        <v>19</v>
      </c>
      <c r="D395" s="267" t="n">
        <v>9222.4773337</v>
      </c>
      <c r="E395" s="267" t="n">
        <v>13.38304669481</v>
      </c>
      <c r="F395" s="267" t="n">
        <v>100</v>
      </c>
      <c r="G395" s="267" t="n">
        <v>0.00000000000000148581665802116</v>
      </c>
      <c r="H395" s="267"/>
      <c r="I395" s="267"/>
      <c r="J395" s="267"/>
      <c r="K395" s="267"/>
    </row>
    <row r="396">
      <c r="A396" s="267" t="s">
        <v>282</v>
      </c>
      <c r="B396" s="267" t="s">
        <v>283</v>
      </c>
      <c r="C396" s="267" t="s">
        <v>18</v>
      </c>
      <c r="D396" s="267" t="n">
        <v>57.5341737</v>
      </c>
      <c r="E396" s="267" t="n">
        <v>57.2689586487378</v>
      </c>
      <c r="F396" s="267" t="n">
        <v>100</v>
      </c>
      <c r="G396" s="267" t="n">
        <v>0</v>
      </c>
      <c r="H396" s="267"/>
      <c r="I396" s="267"/>
      <c r="J396" s="267"/>
      <c r="K396" s="267"/>
    </row>
    <row r="397">
      <c r="A397" s="267" t="s">
        <v>282</v>
      </c>
      <c r="B397" s="267" t="s">
        <v>283</v>
      </c>
      <c r="C397" s="267" t="s">
        <v>19</v>
      </c>
      <c r="D397" s="267" t="n">
        <v>12768.3857303</v>
      </c>
      <c r="E397" s="267" t="n">
        <v>5.90312350660933</v>
      </c>
      <c r="F397" s="267" t="n">
        <v>99.4799107407851</v>
      </c>
      <c r="G397" s="267" t="n">
        <v>0.295295873692619</v>
      </c>
      <c r="H397" s="267" t="n">
        <v>66.7541841</v>
      </c>
      <c r="I397" s="267" t="n">
        <v>56.9567181162074</v>
      </c>
      <c r="J397" s="267" t="n">
        <v>0.520089259214909</v>
      </c>
      <c r="K397" s="267" t="n">
        <v>56.4826260811613</v>
      </c>
    </row>
    <row r="398">
      <c r="A398" s="267" t="s">
        <v>282</v>
      </c>
      <c r="B398" s="267" t="s">
        <v>283</v>
      </c>
      <c r="C398" s="267" t="s">
        <v>20</v>
      </c>
      <c r="D398" s="267" t="n">
        <v>4826.2021964</v>
      </c>
      <c r="E398" s="267" t="n">
        <v>20.2868998540666</v>
      </c>
      <c r="F398" s="267" t="n">
        <v>100</v>
      </c>
      <c r="G398" s="267" t="n">
        <v>0</v>
      </c>
      <c r="H398" s="267"/>
      <c r="I398" s="267"/>
      <c r="J398" s="267"/>
      <c r="K398" s="267"/>
    </row>
    <row r="399">
      <c r="A399" s="267" t="s">
        <v>284</v>
      </c>
      <c r="B399" s="267" t="s">
        <v>285</v>
      </c>
      <c r="C399" s="267" t="s">
        <v>16</v>
      </c>
      <c r="D399" s="267" t="n">
        <v>706.2658127</v>
      </c>
      <c r="E399" s="267" t="n">
        <v>33.7349521208133</v>
      </c>
      <c r="F399" s="267" t="n">
        <v>99.302223112297</v>
      </c>
      <c r="G399" s="267" t="n">
        <v>0.658256352224391</v>
      </c>
      <c r="H399" s="267" t="n">
        <v>4.9627888</v>
      </c>
      <c r="I399" s="267" t="n">
        <v>100</v>
      </c>
      <c r="J399" s="267" t="n">
        <v>0.697776887702962</v>
      </c>
      <c r="K399" s="267" t="n">
        <v>93.6779654150701</v>
      </c>
    </row>
    <row r="400">
      <c r="A400" s="267" t="s">
        <v>284</v>
      </c>
      <c r="B400" s="267" t="s">
        <v>285</v>
      </c>
      <c r="C400" s="267" t="s">
        <v>17</v>
      </c>
      <c r="D400" s="267" t="n">
        <v>297.8288743</v>
      </c>
      <c r="E400" s="267" t="n">
        <v>59.767430707373</v>
      </c>
      <c r="F400" s="267" t="n">
        <v>100</v>
      </c>
      <c r="G400" s="267" t="n">
        <v>0</v>
      </c>
      <c r="H400" s="267"/>
      <c r="I400" s="267"/>
      <c r="J400" s="267"/>
      <c r="K400" s="267"/>
    </row>
    <row r="401">
      <c r="A401" s="267" t="s">
        <v>284</v>
      </c>
      <c r="B401" s="267" t="s">
        <v>285</v>
      </c>
      <c r="C401" s="267" t="s">
        <v>18</v>
      </c>
      <c r="D401" s="267" t="n">
        <v>5774.4387371</v>
      </c>
      <c r="E401" s="267" t="n">
        <v>5.72042232630503</v>
      </c>
      <c r="F401" s="267" t="n">
        <v>99.206865366662</v>
      </c>
      <c r="G401" s="267" t="n">
        <v>0.386907509288824</v>
      </c>
      <c r="H401" s="267" t="n">
        <v>46.1652259</v>
      </c>
      <c r="I401" s="267" t="n">
        <v>49.0423700407473</v>
      </c>
      <c r="J401" s="267" t="n">
        <v>0.793134633338049</v>
      </c>
      <c r="K401" s="267" t="n">
        <v>48.3951646668377</v>
      </c>
    </row>
    <row r="402">
      <c r="A402" s="267" t="s">
        <v>290</v>
      </c>
      <c r="B402" s="267" t="s">
        <v>291</v>
      </c>
      <c r="C402" s="267" t="s">
        <v>16</v>
      </c>
      <c r="D402" s="267" t="n">
        <v>8088.2985717</v>
      </c>
      <c r="E402" s="267" t="n">
        <v>13.3220494906368</v>
      </c>
      <c r="F402" s="267" t="n">
        <v>96.4527097426485</v>
      </c>
      <c r="G402" s="267" t="n">
        <v>1.20884348409303</v>
      </c>
      <c r="H402" s="267" t="n">
        <v>297.4674615</v>
      </c>
      <c r="I402" s="267" t="n">
        <v>36.3912704978292</v>
      </c>
      <c r="J402" s="267" t="n">
        <v>3.54729025735156</v>
      </c>
      <c r="K402" s="267" t="n">
        <v>32.8690976031288</v>
      </c>
    </row>
    <row r="403">
      <c r="A403" s="267" t="s">
        <v>290</v>
      </c>
      <c r="B403" s="267" t="s">
        <v>291</v>
      </c>
      <c r="C403" s="267" t="s">
        <v>17</v>
      </c>
      <c r="D403" s="267" t="n">
        <v>9957.3282979</v>
      </c>
      <c r="E403" s="267" t="n">
        <v>9.81173182368114</v>
      </c>
      <c r="F403" s="267" t="n">
        <v>98.0579197109584</v>
      </c>
      <c r="G403" s="267" t="n">
        <v>0.805800243390997</v>
      </c>
      <c r="H403" s="267" t="n">
        <v>197.2092726</v>
      </c>
      <c r="I403" s="267" t="n">
        <v>41.4319543099633</v>
      </c>
      <c r="J403" s="267" t="n">
        <v>1.94208028904156</v>
      </c>
      <c r="K403" s="267" t="n">
        <v>40.6858027525217</v>
      </c>
    </row>
    <row r="404">
      <c r="A404" s="267" t="s">
        <v>290</v>
      </c>
      <c r="B404" s="267" t="s">
        <v>291</v>
      </c>
      <c r="C404" s="267" t="s">
        <v>18</v>
      </c>
      <c r="D404" s="267" t="n">
        <v>55.2620727</v>
      </c>
      <c r="E404" s="267" t="n">
        <v>71.5098101368777</v>
      </c>
      <c r="F404" s="267" t="n">
        <v>100</v>
      </c>
      <c r="G404" s="267" t="n">
        <v>0</v>
      </c>
      <c r="H404" s="267"/>
      <c r="I404" s="267"/>
      <c r="J404" s="267"/>
      <c r="K404" s="267"/>
    </row>
    <row r="405">
      <c r="A405" s="267" t="s">
        <v>290</v>
      </c>
      <c r="B405" s="267" t="s">
        <v>291</v>
      </c>
      <c r="C405" s="267" t="s">
        <v>22</v>
      </c>
      <c r="D405" s="267" t="n">
        <v>309.8692783</v>
      </c>
      <c r="E405" s="267" t="n">
        <v>73.7551707281902</v>
      </c>
      <c r="F405" s="267" t="n">
        <v>100</v>
      </c>
      <c r="G405" s="267" t="n">
        <v>0</v>
      </c>
      <c r="H405" s="267"/>
      <c r="I405" s="267"/>
      <c r="J405" s="267"/>
      <c r="K405" s="267"/>
    </row>
    <row r="406">
      <c r="A406" s="267" t="s">
        <v>296</v>
      </c>
      <c r="B406" s="267" t="s">
        <v>297</v>
      </c>
      <c r="C406" s="267" t="s">
        <v>16</v>
      </c>
      <c r="D406" s="267" t="n">
        <v>15494.4791743</v>
      </c>
      <c r="E406" s="267" t="n">
        <v>4.86711591865775</v>
      </c>
      <c r="F406" s="267" t="n">
        <v>97.6239877261953</v>
      </c>
      <c r="G406" s="267" t="n">
        <v>0.647264806070005</v>
      </c>
      <c r="H406" s="267" t="n">
        <v>377.1109289</v>
      </c>
      <c r="I406" s="267" t="n">
        <v>27.4247414474971</v>
      </c>
      <c r="J406" s="267" t="n">
        <v>2.37601227380467</v>
      </c>
      <c r="K406" s="267" t="n">
        <v>26.594379237862</v>
      </c>
    </row>
    <row r="407">
      <c r="A407" s="267" t="s">
        <v>296</v>
      </c>
      <c r="B407" s="267" t="s">
        <v>297</v>
      </c>
      <c r="C407" s="267" t="s">
        <v>17</v>
      </c>
      <c r="D407" s="267" t="n">
        <v>2004.6880455</v>
      </c>
      <c r="E407" s="267" t="n">
        <v>25.3789917733328</v>
      </c>
      <c r="F407" s="267" t="n">
        <v>100</v>
      </c>
      <c r="G407" s="267" t="n">
        <v>0</v>
      </c>
      <c r="H407" s="267"/>
      <c r="I407" s="267"/>
      <c r="J407" s="267"/>
      <c r="K407" s="267"/>
    </row>
    <row r="408">
      <c r="A408" s="267" t="s">
        <v>296</v>
      </c>
      <c r="B408" s="267" t="s">
        <v>297</v>
      </c>
      <c r="C408" s="267" t="s">
        <v>22</v>
      </c>
      <c r="D408" s="267" t="n">
        <v>857.3245356</v>
      </c>
      <c r="E408" s="267" t="n">
        <v>44.1679604925781</v>
      </c>
      <c r="F408" s="267" t="n">
        <v>87.1801119770489</v>
      </c>
      <c r="G408" s="267" t="n">
        <v>6.40063715286627</v>
      </c>
      <c r="H408" s="267" t="n">
        <v>126.0700898</v>
      </c>
      <c r="I408" s="267" t="n">
        <v>62.5690600794867</v>
      </c>
      <c r="J408" s="267" t="n">
        <v>12.8198880229512</v>
      </c>
      <c r="K408" s="267" t="n">
        <v>43.526765812022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769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740</v>
      </c>
      <c r="I418" s="5" t="s">
        <v>741</v>
      </c>
      <c r="J418" s="5" t="s">
        <v>742</v>
      </c>
      <c r="K418" s="5" t="s">
        <v>743</v>
      </c>
    </row>
    <row r="419">
      <c r="A419" s="268" t="s">
        <v>97</v>
      </c>
      <c r="B419" s="268" t="s">
        <v>98</v>
      </c>
      <c r="C419" s="268" t="s">
        <v>16</v>
      </c>
      <c r="D419" s="268" t="n">
        <v>48.5054803</v>
      </c>
      <c r="E419" s="268"/>
      <c r="F419" s="268" t="n">
        <v>100</v>
      </c>
      <c r="G419" s="268"/>
      <c r="H419" s="268"/>
      <c r="I419" s="268"/>
      <c r="J419" s="268"/>
      <c r="K419" s="268"/>
    </row>
    <row r="420">
      <c r="A420" s="268" t="s">
        <v>97</v>
      </c>
      <c r="B420" s="268" t="s">
        <v>98</v>
      </c>
      <c r="C420" s="268" t="s">
        <v>17</v>
      </c>
      <c r="D420" s="268" t="n">
        <v>572.1529743</v>
      </c>
      <c r="E420" s="268"/>
      <c r="F420" s="268" t="n">
        <v>96.8026332584577</v>
      </c>
      <c r="G420" s="268"/>
      <c r="H420" s="268" t="n">
        <v>18.8980695</v>
      </c>
      <c r="I420" s="268"/>
      <c r="J420" s="268" t="n">
        <v>3.19736674154233</v>
      </c>
      <c r="K420" s="268"/>
    </row>
    <row r="421">
      <c r="A421" s="268" t="s">
        <v>97</v>
      </c>
      <c r="B421" s="268" t="s">
        <v>98</v>
      </c>
      <c r="C421" s="268" t="s">
        <v>18</v>
      </c>
      <c r="D421" s="268" t="n">
        <v>20.5394352</v>
      </c>
      <c r="E421" s="268"/>
      <c r="F421" s="268" t="n">
        <v>100</v>
      </c>
      <c r="G421" s="268"/>
      <c r="H421" s="268"/>
      <c r="I421" s="268"/>
      <c r="J421" s="268"/>
      <c r="K421" s="268"/>
    </row>
    <row r="422">
      <c r="A422" s="268" t="s">
        <v>97</v>
      </c>
      <c r="B422" s="268" t="s">
        <v>98</v>
      </c>
      <c r="C422" s="268" t="s">
        <v>19</v>
      </c>
      <c r="D422" s="268" t="n">
        <v>30.0821594</v>
      </c>
      <c r="E422" s="268"/>
      <c r="F422" s="268" t="n">
        <v>100</v>
      </c>
      <c r="G422" s="268"/>
      <c r="H422" s="268"/>
      <c r="I422" s="268"/>
      <c r="J422" s="268"/>
      <c r="K422" s="268"/>
    </row>
    <row r="423">
      <c r="A423" s="268" t="s">
        <v>97</v>
      </c>
      <c r="B423" s="268" t="s">
        <v>98</v>
      </c>
      <c r="C423" s="268" t="s">
        <v>20</v>
      </c>
      <c r="D423" s="268" t="n">
        <v>173.9503761</v>
      </c>
      <c r="E423" s="268"/>
      <c r="F423" s="268" t="n">
        <v>98.0594360300429</v>
      </c>
      <c r="G423" s="268"/>
      <c r="H423" s="268" t="n">
        <v>3.4424207</v>
      </c>
      <c r="I423" s="268"/>
      <c r="J423" s="268" t="n">
        <v>1.94056396995709</v>
      </c>
      <c r="K423" s="268"/>
    </row>
    <row r="424">
      <c r="A424" s="268" t="s">
        <v>97</v>
      </c>
      <c r="B424" s="268" t="s">
        <v>98</v>
      </c>
      <c r="C424" s="268" t="s">
        <v>21</v>
      </c>
      <c r="D424" s="268" t="n">
        <v>364.3422878</v>
      </c>
      <c r="E424" s="268"/>
      <c r="F424" s="268" t="n">
        <v>100</v>
      </c>
      <c r="G424" s="268"/>
      <c r="H424" s="268"/>
      <c r="I424" s="268"/>
      <c r="J424" s="268"/>
      <c r="K424" s="268"/>
    </row>
    <row r="425">
      <c r="A425" s="268" t="s">
        <v>97</v>
      </c>
      <c r="B425" s="268" t="s">
        <v>98</v>
      </c>
      <c r="C425" s="268" t="s">
        <v>22</v>
      </c>
      <c r="D425" s="268" t="n">
        <v>15.8470164</v>
      </c>
      <c r="E425" s="268"/>
      <c r="F425" s="268" t="n">
        <v>100</v>
      </c>
      <c r="G425" s="268"/>
      <c r="H425" s="268"/>
      <c r="I425" s="268"/>
      <c r="J425" s="268"/>
      <c r="K425" s="268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770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740</v>
      </c>
      <c r="I435" s="5" t="s">
        <v>741</v>
      </c>
      <c r="J435" s="5" t="s">
        <v>742</v>
      </c>
      <c r="K435" s="5" t="s">
        <v>743</v>
      </c>
    </row>
    <row r="436">
      <c r="A436" s="269" t="s">
        <v>14</v>
      </c>
      <c r="B436" s="269" t="s">
        <v>15</v>
      </c>
      <c r="C436" s="269" t="s">
        <v>16</v>
      </c>
      <c r="D436" s="269" t="n">
        <v>48.5054803</v>
      </c>
      <c r="E436" s="269"/>
      <c r="F436" s="269" t="n">
        <v>100</v>
      </c>
      <c r="G436" s="269"/>
      <c r="H436" s="269"/>
      <c r="I436" s="269"/>
      <c r="J436" s="269"/>
      <c r="K436" s="269"/>
    </row>
    <row r="437">
      <c r="A437" s="269" t="s">
        <v>14</v>
      </c>
      <c r="B437" s="269" t="s">
        <v>15</v>
      </c>
      <c r="C437" s="269" t="s">
        <v>17</v>
      </c>
      <c r="D437" s="269" t="n">
        <v>572.1529743</v>
      </c>
      <c r="E437" s="269"/>
      <c r="F437" s="269" t="n">
        <v>96.8026332584577</v>
      </c>
      <c r="G437" s="269"/>
      <c r="H437" s="269" t="n">
        <v>18.8980695</v>
      </c>
      <c r="I437" s="269"/>
      <c r="J437" s="269" t="n">
        <v>3.19736674154233</v>
      </c>
      <c r="K437" s="269"/>
    </row>
    <row r="438">
      <c r="A438" s="269" t="s">
        <v>14</v>
      </c>
      <c r="B438" s="269" t="s">
        <v>15</v>
      </c>
      <c r="C438" s="269" t="s">
        <v>18</v>
      </c>
      <c r="D438" s="269" t="n">
        <v>20.5394352</v>
      </c>
      <c r="E438" s="269"/>
      <c r="F438" s="269" t="n">
        <v>100</v>
      </c>
      <c r="G438" s="269"/>
      <c r="H438" s="269"/>
      <c r="I438" s="269"/>
      <c r="J438" s="269"/>
      <c r="K438" s="269"/>
    </row>
    <row r="439">
      <c r="A439" s="269" t="s">
        <v>14</v>
      </c>
      <c r="B439" s="269" t="s">
        <v>15</v>
      </c>
      <c r="C439" s="269" t="s">
        <v>19</v>
      </c>
      <c r="D439" s="269" t="n">
        <v>30.0821594</v>
      </c>
      <c r="E439" s="269"/>
      <c r="F439" s="269" t="n">
        <v>100</v>
      </c>
      <c r="G439" s="269"/>
      <c r="H439" s="269"/>
      <c r="I439" s="269"/>
      <c r="J439" s="269"/>
      <c r="K439" s="269"/>
    </row>
    <row r="440">
      <c r="A440" s="269" t="s">
        <v>14</v>
      </c>
      <c r="B440" s="269" t="s">
        <v>15</v>
      </c>
      <c r="C440" s="269" t="s">
        <v>20</v>
      </c>
      <c r="D440" s="269" t="n">
        <v>173.9503761</v>
      </c>
      <c r="E440" s="269"/>
      <c r="F440" s="269" t="n">
        <v>98.0594360300429</v>
      </c>
      <c r="G440" s="269"/>
      <c r="H440" s="269" t="n">
        <v>3.4424207</v>
      </c>
      <c r="I440" s="269"/>
      <c r="J440" s="269" t="n">
        <v>1.94056396995709</v>
      </c>
      <c r="K440" s="269"/>
    </row>
    <row r="441">
      <c r="A441" s="269" t="s">
        <v>14</v>
      </c>
      <c r="B441" s="269" t="s">
        <v>15</v>
      </c>
      <c r="C441" s="269" t="s">
        <v>21</v>
      </c>
      <c r="D441" s="269" t="n">
        <v>364.3422878</v>
      </c>
      <c r="E441" s="269"/>
      <c r="F441" s="269" t="n">
        <v>100</v>
      </c>
      <c r="G441" s="269"/>
      <c r="H441" s="269"/>
      <c r="I441" s="269"/>
      <c r="J441" s="269"/>
      <c r="K441" s="269"/>
    </row>
    <row r="442">
      <c r="A442" s="269" t="s">
        <v>14</v>
      </c>
      <c r="B442" s="269" t="s">
        <v>15</v>
      </c>
      <c r="C442" s="269" t="s">
        <v>22</v>
      </c>
      <c r="D442" s="269" t="n">
        <v>15.8470164</v>
      </c>
      <c r="E442" s="269"/>
      <c r="F442" s="269" t="n">
        <v>100</v>
      </c>
      <c r="G442" s="269"/>
      <c r="H442" s="269"/>
      <c r="I442" s="269"/>
      <c r="J442" s="269"/>
      <c r="K442" s="269"/>
    </row>
    <row r="443">
      <c r="A443" s="269" t="s">
        <v>32</v>
      </c>
      <c r="B443" s="269" t="s">
        <v>33</v>
      </c>
      <c r="C443" s="269" t="s">
        <v>16</v>
      </c>
      <c r="D443" s="269" t="n">
        <v>823.9109543</v>
      </c>
      <c r="E443" s="269" t="n">
        <v>28.326145040973</v>
      </c>
      <c r="F443" s="269" t="n">
        <v>100</v>
      </c>
      <c r="G443" s="269" t="n">
        <v>0</v>
      </c>
      <c r="H443" s="269"/>
      <c r="I443" s="269"/>
      <c r="J443" s="269"/>
      <c r="K443" s="269"/>
    </row>
    <row r="444">
      <c r="A444" s="269" t="s">
        <v>32</v>
      </c>
      <c r="B444" s="269" t="s">
        <v>33</v>
      </c>
      <c r="C444" s="269" t="s">
        <v>17</v>
      </c>
      <c r="D444" s="269" t="n">
        <v>4515.2134575</v>
      </c>
      <c r="E444" s="269" t="n">
        <v>7.8985361333788</v>
      </c>
      <c r="F444" s="269" t="n">
        <v>96.0644184793703</v>
      </c>
      <c r="G444" s="269" t="n">
        <v>1.10838058463409</v>
      </c>
      <c r="H444" s="269" t="n">
        <v>184.9799429</v>
      </c>
      <c r="I444" s="269" t="n">
        <v>28.7120595101612</v>
      </c>
      <c r="J444" s="269" t="n">
        <v>3.93558152062972</v>
      </c>
      <c r="K444" s="269" t="n">
        <v>27.0546895696527</v>
      </c>
    </row>
    <row r="445">
      <c r="A445" s="269" t="s">
        <v>32</v>
      </c>
      <c r="B445" s="269" t="s">
        <v>33</v>
      </c>
      <c r="C445" s="269" t="s">
        <v>18</v>
      </c>
      <c r="D445" s="269" t="n">
        <v>1554.9775792</v>
      </c>
      <c r="E445" s="269" t="n">
        <v>17.7882339221666</v>
      </c>
      <c r="F445" s="269" t="n">
        <v>98.5628765761623</v>
      </c>
      <c r="G445" s="269" t="n">
        <v>0.97811082946247</v>
      </c>
      <c r="H445" s="269" t="n">
        <v>22.6727829</v>
      </c>
      <c r="I445" s="269" t="n">
        <v>71.0980308027204</v>
      </c>
      <c r="J445" s="269" t="n">
        <v>1.43712342383774</v>
      </c>
      <c r="K445" s="269" t="n">
        <v>67.0822111469543</v>
      </c>
    </row>
    <row r="446">
      <c r="A446" s="269" t="s">
        <v>32</v>
      </c>
      <c r="B446" s="269" t="s">
        <v>33</v>
      </c>
      <c r="C446" s="269" t="s">
        <v>19</v>
      </c>
      <c r="D446" s="269" t="n">
        <v>477.9435797</v>
      </c>
      <c r="E446" s="269" t="n">
        <v>31.1451627065004</v>
      </c>
      <c r="F446" s="269" t="n">
        <v>100</v>
      </c>
      <c r="G446" s="269" t="n">
        <v>0</v>
      </c>
      <c r="H446" s="269"/>
      <c r="I446" s="269"/>
      <c r="J446" s="269"/>
      <c r="K446" s="269"/>
    </row>
    <row r="447">
      <c r="A447" s="269" t="s">
        <v>32</v>
      </c>
      <c r="B447" s="269" t="s">
        <v>33</v>
      </c>
      <c r="C447" s="269" t="s">
        <v>20</v>
      </c>
      <c r="D447" s="269" t="n">
        <v>283.1368799</v>
      </c>
      <c r="E447" s="269" t="n">
        <v>48.8900656340151</v>
      </c>
      <c r="F447" s="269" t="n">
        <v>95.546759049619</v>
      </c>
      <c r="G447" s="269" t="n">
        <v>4.72191776868563</v>
      </c>
      <c r="H447" s="269" t="n">
        <v>13.1964366</v>
      </c>
      <c r="I447" s="269" t="n">
        <v>100</v>
      </c>
      <c r="J447" s="269" t="n">
        <v>4.45324095038095</v>
      </c>
      <c r="K447" s="269" t="n">
        <v>101.311369477577</v>
      </c>
    </row>
    <row r="448">
      <c r="A448" s="269" t="s">
        <v>32</v>
      </c>
      <c r="B448" s="269" t="s">
        <v>33</v>
      </c>
      <c r="C448" s="269" t="s">
        <v>21</v>
      </c>
      <c r="D448" s="269" t="n">
        <v>134.0130677</v>
      </c>
      <c r="E448" s="269" t="n">
        <v>45.9825087722652</v>
      </c>
      <c r="F448" s="269" t="n">
        <v>100</v>
      </c>
      <c r="G448" s="269" t="n">
        <v>0</v>
      </c>
      <c r="H448" s="269"/>
      <c r="I448" s="269"/>
      <c r="J448" s="269"/>
      <c r="K448" s="269"/>
    </row>
    <row r="449">
      <c r="A449" s="269" t="s">
        <v>32</v>
      </c>
      <c r="B449" s="269" t="s">
        <v>33</v>
      </c>
      <c r="C449" s="269" t="s">
        <v>22</v>
      </c>
      <c r="D449" s="269" t="n">
        <v>51.2305808</v>
      </c>
      <c r="E449" s="269" t="n">
        <v>50.5295595128499</v>
      </c>
      <c r="F449" s="269" t="n">
        <v>100</v>
      </c>
      <c r="G449" s="269" t="n">
        <v>0</v>
      </c>
      <c r="H449" s="269"/>
      <c r="I449" s="269"/>
      <c r="J449" s="269"/>
      <c r="K449" s="269"/>
    </row>
    <row r="450">
      <c r="A450" s="269" t="s">
        <v>34</v>
      </c>
      <c r="B450" s="269" t="s">
        <v>35</v>
      </c>
      <c r="C450" s="269" t="s">
        <v>16</v>
      </c>
      <c r="D450" s="269" t="n">
        <v>886.6437513</v>
      </c>
      <c r="E450" s="269" t="n">
        <v>20.7525917496297</v>
      </c>
      <c r="F450" s="269" t="n">
        <v>96.2231588965013</v>
      </c>
      <c r="G450" s="269" t="n">
        <v>1.77081950008565</v>
      </c>
      <c r="H450" s="269" t="n">
        <v>34.8015239</v>
      </c>
      <c r="I450" s="269" t="n">
        <v>48.7559645072301</v>
      </c>
      <c r="J450" s="269" t="n">
        <v>3.77684110349867</v>
      </c>
      <c r="K450" s="269" t="n">
        <v>45.1154394543951</v>
      </c>
    </row>
    <row r="451">
      <c r="A451" s="269" t="s">
        <v>34</v>
      </c>
      <c r="B451" s="269" t="s">
        <v>35</v>
      </c>
      <c r="C451" s="269" t="s">
        <v>17</v>
      </c>
      <c r="D451" s="269" t="n">
        <v>2142.1851104</v>
      </c>
      <c r="E451" s="269" t="n">
        <v>7.81592390152488</v>
      </c>
      <c r="F451" s="269" t="n">
        <v>98.0374720559782</v>
      </c>
      <c r="G451" s="269" t="n">
        <v>0.842544246348769</v>
      </c>
      <c r="H451" s="269" t="n">
        <v>42.8825637</v>
      </c>
      <c r="I451" s="269" t="n">
        <v>42.3039734719903</v>
      </c>
      <c r="J451" s="269" t="n">
        <v>1.96252794402181</v>
      </c>
      <c r="K451" s="269" t="n">
        <v>42.0890353479851</v>
      </c>
    </row>
    <row r="452">
      <c r="A452" s="269" t="s">
        <v>34</v>
      </c>
      <c r="B452" s="269" t="s">
        <v>35</v>
      </c>
      <c r="C452" s="269" t="s">
        <v>18</v>
      </c>
      <c r="D452" s="269" t="n">
        <v>365.6571827</v>
      </c>
      <c r="E452" s="269" t="n">
        <v>21.8882589347521</v>
      </c>
      <c r="F452" s="269" t="n">
        <v>97.1699565963737</v>
      </c>
      <c r="G452" s="269" t="n">
        <v>2.90073380521525</v>
      </c>
      <c r="H452" s="269" t="n">
        <v>10.6496466</v>
      </c>
      <c r="I452" s="269" t="n">
        <v>99.9999999999999</v>
      </c>
      <c r="J452" s="269" t="n">
        <v>2.83004340362632</v>
      </c>
      <c r="K452" s="269" t="n">
        <v>99.5971219343239</v>
      </c>
    </row>
    <row r="453">
      <c r="A453" s="269" t="s">
        <v>34</v>
      </c>
      <c r="B453" s="269" t="s">
        <v>35</v>
      </c>
      <c r="C453" s="269" t="s">
        <v>19</v>
      </c>
      <c r="D453" s="269" t="n">
        <v>65.130938</v>
      </c>
      <c r="E453" s="269" t="n">
        <v>40.0966932552397</v>
      </c>
      <c r="F453" s="269" t="n">
        <v>100</v>
      </c>
      <c r="G453" s="269" t="n">
        <v>0</v>
      </c>
      <c r="H453" s="269"/>
      <c r="I453" s="269"/>
      <c r="J453" s="269"/>
      <c r="K453" s="269"/>
    </row>
    <row r="454">
      <c r="A454" s="269" t="s">
        <v>34</v>
      </c>
      <c r="B454" s="269" t="s">
        <v>35</v>
      </c>
      <c r="C454" s="269" t="s">
        <v>20</v>
      </c>
      <c r="D454" s="269" t="n">
        <v>88.181542</v>
      </c>
      <c r="E454" s="269" t="n">
        <v>61.4710409438381</v>
      </c>
      <c r="F454" s="269" t="n">
        <v>100</v>
      </c>
      <c r="G454" s="269" t="n">
        <v>0.00000000000000682465650035249</v>
      </c>
      <c r="H454" s="269"/>
      <c r="I454" s="269"/>
      <c r="J454" s="269"/>
      <c r="K454" s="269"/>
    </row>
    <row r="455">
      <c r="A455" s="269" t="s">
        <v>34</v>
      </c>
      <c r="B455" s="269" t="s">
        <v>35</v>
      </c>
      <c r="C455" s="269" t="s">
        <v>22</v>
      </c>
      <c r="D455" s="269" t="n">
        <v>124.2247126</v>
      </c>
      <c r="E455" s="269" t="n">
        <v>30.6577194900773</v>
      </c>
      <c r="F455" s="269" t="n">
        <v>89.4732306368416</v>
      </c>
      <c r="G455" s="269" t="n">
        <v>6.47054588582535</v>
      </c>
      <c r="H455" s="269" t="n">
        <v>14.6153759</v>
      </c>
      <c r="I455" s="269" t="n">
        <v>70.9511222350591</v>
      </c>
      <c r="J455" s="269" t="n">
        <v>10.5267693631584</v>
      </c>
      <c r="K455" s="269" t="n">
        <v>54.9969914240636</v>
      </c>
    </row>
    <row r="456">
      <c r="A456" s="269" t="s">
        <v>36</v>
      </c>
      <c r="B456" s="269" t="s">
        <v>37</v>
      </c>
      <c r="C456" s="269" t="s">
        <v>16</v>
      </c>
      <c r="D456" s="269" t="n">
        <v>277.260865</v>
      </c>
      <c r="E456" s="269" t="n">
        <v>6.87364389714968</v>
      </c>
      <c r="F456" s="269" t="n">
        <v>96.8379446640316</v>
      </c>
      <c r="G456" s="269" t="n">
        <v>1.3242288380816</v>
      </c>
      <c r="H456" s="269" t="n">
        <v>9.053416</v>
      </c>
      <c r="I456" s="269" t="n">
        <v>41.3823633931171</v>
      </c>
      <c r="J456" s="269" t="n">
        <v>3.16205533596838</v>
      </c>
      <c r="K456" s="269" t="n">
        <v>40.5545081662489</v>
      </c>
    </row>
    <row r="457">
      <c r="A457" s="269" t="s">
        <v>36</v>
      </c>
      <c r="B457" s="269" t="s">
        <v>37</v>
      </c>
      <c r="C457" s="269" t="s">
        <v>17</v>
      </c>
      <c r="D457" s="269" t="n">
        <v>276.129188</v>
      </c>
      <c r="E457" s="269" t="n">
        <v>10.3778390396829</v>
      </c>
      <c r="F457" s="269" t="n">
        <v>95.3125</v>
      </c>
      <c r="G457" s="269" t="n">
        <v>1.25670914845974</v>
      </c>
      <c r="H457" s="269" t="n">
        <v>13.580124</v>
      </c>
      <c r="I457" s="269" t="n">
        <v>25.4950975679639</v>
      </c>
      <c r="J457" s="269" t="n">
        <v>4.6875</v>
      </c>
      <c r="K457" s="269" t="n">
        <v>25.5530860186813</v>
      </c>
    </row>
    <row r="458">
      <c r="A458" s="269" t="s">
        <v>36</v>
      </c>
      <c r="B458" s="269" t="s">
        <v>37</v>
      </c>
      <c r="C458" s="269" t="s">
        <v>18</v>
      </c>
      <c r="D458" s="269" t="n">
        <v>5.658385</v>
      </c>
      <c r="E458" s="269" t="n">
        <v>42.8952211790544</v>
      </c>
      <c r="F458" s="269" t="n">
        <v>100</v>
      </c>
      <c r="G458" s="269" t="n">
        <v>0</v>
      </c>
      <c r="H458" s="269"/>
      <c r="I458" s="269"/>
      <c r="J458" s="269"/>
      <c r="K458" s="269"/>
    </row>
    <row r="459">
      <c r="A459" s="269" t="s">
        <v>36</v>
      </c>
      <c r="B459" s="269" t="s">
        <v>37</v>
      </c>
      <c r="C459" s="269" t="s">
        <v>22</v>
      </c>
      <c r="D459" s="269" t="n">
        <v>39.608695</v>
      </c>
      <c r="E459" s="269" t="n">
        <v>22.8999598965873</v>
      </c>
      <c r="F459" s="269" t="n">
        <v>92.1052631578947</v>
      </c>
      <c r="G459" s="269" t="n">
        <v>4.5675438579301</v>
      </c>
      <c r="H459" s="269" t="n">
        <v>3.395031</v>
      </c>
      <c r="I459" s="269" t="n">
        <v>56.5685424949238</v>
      </c>
      <c r="J459" s="269" t="n">
        <v>7.89473684210526</v>
      </c>
      <c r="K459" s="269" t="n">
        <v>53.2880116758512</v>
      </c>
    </row>
    <row r="460">
      <c r="A460" s="269" t="s">
        <v>42</v>
      </c>
      <c r="B460" s="269" t="s">
        <v>43</v>
      </c>
      <c r="C460" s="269" t="s">
        <v>16</v>
      </c>
      <c r="D460" s="269" t="n">
        <v>520.2380504</v>
      </c>
      <c r="E460" s="269" t="n">
        <v>18.4928711392981</v>
      </c>
      <c r="F460" s="269" t="n">
        <v>93.3242321009251</v>
      </c>
      <c r="G460" s="269" t="n">
        <v>1.87649445633684</v>
      </c>
      <c r="H460" s="269" t="n">
        <v>37.2142197</v>
      </c>
      <c r="I460" s="269" t="n">
        <v>34.8268968672494</v>
      </c>
      <c r="J460" s="269" t="n">
        <v>6.67576789907488</v>
      </c>
      <c r="K460" s="269" t="n">
        <v>26.2325483490142</v>
      </c>
    </row>
    <row r="461">
      <c r="A461" s="269" t="s">
        <v>42</v>
      </c>
      <c r="B461" s="269" t="s">
        <v>43</v>
      </c>
      <c r="C461" s="269" t="s">
        <v>17</v>
      </c>
      <c r="D461" s="269" t="n">
        <v>1007.9380426</v>
      </c>
      <c r="E461" s="269" t="n">
        <v>9.65405807581665</v>
      </c>
      <c r="F461" s="269" t="n">
        <v>97.5054638305701</v>
      </c>
      <c r="G461" s="269" t="n">
        <v>1.00931006315819</v>
      </c>
      <c r="H461" s="269" t="n">
        <v>25.786636</v>
      </c>
      <c r="I461" s="269" t="n">
        <v>40.6731717118248</v>
      </c>
      <c r="J461" s="269" t="n">
        <v>2.4945361694299</v>
      </c>
      <c r="K461" s="269" t="n">
        <v>39.4515209132417</v>
      </c>
    </row>
    <row r="462">
      <c r="A462" s="269" t="s">
        <v>42</v>
      </c>
      <c r="B462" s="269" t="s">
        <v>43</v>
      </c>
      <c r="C462" s="269" t="s">
        <v>22</v>
      </c>
      <c r="D462" s="269" t="n">
        <v>75.1133572</v>
      </c>
      <c r="E462" s="269" t="n">
        <v>54.6096408067266</v>
      </c>
      <c r="F462" s="269" t="n">
        <v>93.958007128636</v>
      </c>
      <c r="G462" s="269" t="n">
        <v>3.84382235390246</v>
      </c>
      <c r="H462" s="269" t="n">
        <v>4.830183</v>
      </c>
      <c r="I462" s="269" t="n">
        <v>70.0669045183746</v>
      </c>
      <c r="J462" s="269" t="n">
        <v>6.04199287136398</v>
      </c>
      <c r="K462" s="269" t="n">
        <v>59.7746299637137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771</v>
      </c>
    </row>
    <row r="9">
      <c r="A9" t="s">
        <v>3</v>
      </c>
    </row>
    <row r="10">
      <c r="A10" t="s">
        <v>4</v>
      </c>
    </row>
    <row r="11">
      <c r="A11" t="s">
        <v>772</v>
      </c>
    </row>
    <row r="12">
      <c r="A12" s="3" t="s">
        <v>6</v>
      </c>
    </row>
    <row r="13">
      <c r="A13" s="3" t="s">
        <v>330</v>
      </c>
    </row>
    <row r="15">
      <c r="A15" s="4" t="s">
        <v>773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270" t="s">
        <v>14</v>
      </c>
      <c r="B17" s="270" t="s">
        <v>15</v>
      </c>
      <c r="C17" s="270" t="s">
        <v>16</v>
      </c>
      <c r="D17" s="270" t="n">
        <v>100776.3086828</v>
      </c>
      <c r="E17" s="270" t="n">
        <v>4.04806266817485</v>
      </c>
      <c r="F17" s="270" t="n">
        <v>74.074755904862</v>
      </c>
      <c r="G17" s="270" t="n">
        <v>1.19187537522399</v>
      </c>
      <c r="H17" s="270" t="n">
        <v>35270.4557672</v>
      </c>
      <c r="I17" s="270" t="n">
        <v>5.28335678020632</v>
      </c>
      <c r="J17" s="270" t="n">
        <v>25.9252440951381</v>
      </c>
      <c r="K17" s="270" t="n">
        <v>3.40547912161375</v>
      </c>
    </row>
    <row r="18">
      <c r="A18" s="270" t="s">
        <v>14</v>
      </c>
      <c r="B18" s="270" t="s">
        <v>15</v>
      </c>
      <c r="C18" s="270" t="s">
        <v>17</v>
      </c>
      <c r="D18" s="270" t="n">
        <v>385141.2769447</v>
      </c>
      <c r="E18" s="270" t="n">
        <v>2.1594132430532</v>
      </c>
      <c r="F18" s="270" t="n">
        <v>80.4859528077124</v>
      </c>
      <c r="G18" s="270" t="n">
        <v>0.602017897657981</v>
      </c>
      <c r="H18" s="270" t="n">
        <v>93378.593305</v>
      </c>
      <c r="I18" s="270" t="n">
        <v>3.28742140792892</v>
      </c>
      <c r="J18" s="270" t="n">
        <v>19.5140471922876</v>
      </c>
      <c r="K18" s="270" t="n">
        <v>2.48303099930231</v>
      </c>
    </row>
    <row r="19">
      <c r="A19" s="270" t="s">
        <v>14</v>
      </c>
      <c r="B19" s="270" t="s">
        <v>15</v>
      </c>
      <c r="C19" s="270" t="s">
        <v>18</v>
      </c>
      <c r="D19" s="270" t="n">
        <v>419322.4635101</v>
      </c>
      <c r="E19" s="270" t="n">
        <v>1.83224737967615</v>
      </c>
      <c r="F19" s="270" t="n">
        <v>86.4170834921793</v>
      </c>
      <c r="G19" s="270" t="n">
        <v>0.470713357956905</v>
      </c>
      <c r="H19" s="270" t="n">
        <v>65908.5192597</v>
      </c>
      <c r="I19" s="270" t="n">
        <v>3.47625071607337</v>
      </c>
      <c r="J19" s="270" t="n">
        <v>13.5829165078207</v>
      </c>
      <c r="K19" s="270" t="n">
        <v>2.99476740006644</v>
      </c>
    </row>
    <row r="20">
      <c r="A20" s="270" t="s">
        <v>14</v>
      </c>
      <c r="B20" s="270" t="s">
        <v>15</v>
      </c>
      <c r="C20" s="270" t="s">
        <v>19</v>
      </c>
      <c r="D20" s="270" t="n">
        <v>63912.5392318</v>
      </c>
      <c r="E20" s="270" t="n">
        <v>5.26031313654757</v>
      </c>
      <c r="F20" s="270" t="n">
        <v>86.6319048536452</v>
      </c>
      <c r="G20" s="270" t="n">
        <v>1.01093572821586</v>
      </c>
      <c r="H20" s="270" t="n">
        <v>9862.2892679</v>
      </c>
      <c r="I20" s="270" t="n">
        <v>8.69513928960116</v>
      </c>
      <c r="J20" s="270" t="n">
        <v>13.3680951463548</v>
      </c>
      <c r="K20" s="270" t="n">
        <v>6.55136628376164</v>
      </c>
    </row>
    <row r="21">
      <c r="A21" s="270" t="s">
        <v>14</v>
      </c>
      <c r="B21" s="270" t="s">
        <v>15</v>
      </c>
      <c r="C21" s="270" t="s">
        <v>20</v>
      </c>
      <c r="D21" s="270" t="n">
        <v>11054.8450084</v>
      </c>
      <c r="E21" s="270" t="n">
        <v>11.3966747900537</v>
      </c>
      <c r="F21" s="270" t="n">
        <v>85.4850658050216</v>
      </c>
      <c r="G21" s="270" t="n">
        <v>2.60738379018036</v>
      </c>
      <c r="H21" s="270" t="n">
        <v>1877.057078</v>
      </c>
      <c r="I21" s="270" t="n">
        <v>19.2905253149234</v>
      </c>
      <c r="J21" s="270" t="n">
        <v>14.5149341949784</v>
      </c>
      <c r="K21" s="270" t="n">
        <v>15.3560720212997</v>
      </c>
    </row>
    <row r="22">
      <c r="A22" s="270" t="s">
        <v>14</v>
      </c>
      <c r="B22" s="270" t="s">
        <v>15</v>
      </c>
      <c r="C22" s="270" t="s">
        <v>21</v>
      </c>
      <c r="D22" s="270" t="n">
        <v>954.2340001</v>
      </c>
      <c r="E22" s="270" t="n">
        <v>32.6530194172387</v>
      </c>
      <c r="F22" s="270" t="n">
        <v>66.9528055745961</v>
      </c>
      <c r="G22" s="270" t="n">
        <v>9.31075925808621</v>
      </c>
      <c r="H22" s="270" t="n">
        <v>470.9997775</v>
      </c>
      <c r="I22" s="270" t="n">
        <v>40.3270151942331</v>
      </c>
      <c r="J22" s="270" t="n">
        <v>33.0471944254039</v>
      </c>
      <c r="K22" s="270" t="n">
        <v>18.863369953103</v>
      </c>
    </row>
    <row r="23">
      <c r="A23" s="270" t="s">
        <v>14</v>
      </c>
      <c r="B23" s="270" t="s">
        <v>15</v>
      </c>
      <c r="C23" s="270" t="s">
        <v>22</v>
      </c>
      <c r="D23" s="270" t="n">
        <v>3222.8718011</v>
      </c>
      <c r="E23" s="270" t="n">
        <v>24.9246667412252</v>
      </c>
      <c r="F23" s="270" t="n">
        <v>77.050157303883</v>
      </c>
      <c r="G23" s="270" t="n">
        <v>5.96166538050904</v>
      </c>
      <c r="H23" s="270" t="n">
        <v>959.9513285</v>
      </c>
      <c r="I23" s="270" t="n">
        <v>29.9905467082905</v>
      </c>
      <c r="J23" s="270" t="n">
        <v>22.949842696117</v>
      </c>
      <c r="K23" s="270" t="n">
        <v>20.0152681412083</v>
      </c>
    </row>
    <row r="24">
      <c r="A24" s="270" t="s">
        <v>14</v>
      </c>
      <c r="B24" s="270" t="s">
        <v>23</v>
      </c>
      <c r="C24" s="270" t="s">
        <v>16</v>
      </c>
      <c r="D24" s="270" t="n">
        <v>28.6351228</v>
      </c>
      <c r="E24" s="270"/>
      <c r="F24" s="270" t="n">
        <v>59.0348196181041</v>
      </c>
      <c r="G24" s="270"/>
      <c r="H24" s="270" t="n">
        <v>19.8703575</v>
      </c>
      <c r="I24" s="270"/>
      <c r="J24" s="270" t="n">
        <v>40.9651803818959</v>
      </c>
      <c r="K24" s="270"/>
    </row>
    <row r="25">
      <c r="A25" s="270" t="s">
        <v>14</v>
      </c>
      <c r="B25" s="270" t="s">
        <v>23</v>
      </c>
      <c r="C25" s="270" t="s">
        <v>17</v>
      </c>
      <c r="D25" s="270" t="n">
        <v>420.9273684</v>
      </c>
      <c r="E25" s="270"/>
      <c r="F25" s="270" t="n">
        <v>71.2167540884055</v>
      </c>
      <c r="G25" s="270"/>
      <c r="H25" s="270" t="n">
        <v>170.1236754</v>
      </c>
      <c r="I25" s="270"/>
      <c r="J25" s="270" t="n">
        <v>28.7832459115945</v>
      </c>
      <c r="K25" s="270"/>
    </row>
    <row r="26">
      <c r="A26" s="270" t="s">
        <v>14</v>
      </c>
      <c r="B26" s="270" t="s">
        <v>23</v>
      </c>
      <c r="C26" s="270" t="s">
        <v>18</v>
      </c>
      <c r="D26" s="270" t="n">
        <v>13.8262232</v>
      </c>
      <c r="E26" s="270"/>
      <c r="F26" s="270" t="n">
        <v>67.3154985293851</v>
      </c>
      <c r="G26" s="270"/>
      <c r="H26" s="270" t="n">
        <v>6.713212</v>
      </c>
      <c r="I26" s="270"/>
      <c r="J26" s="270" t="n">
        <v>32.6845014706149</v>
      </c>
      <c r="K26" s="270"/>
    </row>
    <row r="27">
      <c r="A27" s="270" t="s">
        <v>14</v>
      </c>
      <c r="B27" s="270" t="s">
        <v>23</v>
      </c>
      <c r="C27" s="270" t="s">
        <v>19</v>
      </c>
      <c r="D27" s="270" t="n">
        <v>26.1011298</v>
      </c>
      <c r="E27" s="270"/>
      <c r="F27" s="270" t="n">
        <v>86.7661441884388</v>
      </c>
      <c r="G27" s="270"/>
      <c r="H27" s="270" t="n">
        <v>3.9810296</v>
      </c>
      <c r="I27" s="270"/>
      <c r="J27" s="270" t="n">
        <v>13.2338558115612</v>
      </c>
      <c r="K27" s="270"/>
    </row>
    <row r="28">
      <c r="A28" s="270" t="s">
        <v>14</v>
      </c>
      <c r="B28" s="270" t="s">
        <v>23</v>
      </c>
      <c r="C28" s="270" t="s">
        <v>20</v>
      </c>
      <c r="D28" s="270" t="n">
        <v>137.1935539</v>
      </c>
      <c r="E28" s="270"/>
      <c r="F28" s="270" t="n">
        <v>77.3388527464718</v>
      </c>
      <c r="G28" s="270"/>
      <c r="H28" s="270" t="n">
        <v>40.1992429</v>
      </c>
      <c r="I28" s="270"/>
      <c r="J28" s="270" t="n">
        <v>22.6611472535282</v>
      </c>
      <c r="K28" s="270"/>
    </row>
    <row r="29">
      <c r="A29" s="270" t="s">
        <v>14</v>
      </c>
      <c r="B29" s="270" t="s">
        <v>23</v>
      </c>
      <c r="C29" s="270" t="s">
        <v>21</v>
      </c>
      <c r="D29" s="270" t="n">
        <v>264.2111191</v>
      </c>
      <c r="E29" s="270"/>
      <c r="F29" s="270" t="n">
        <v>72.5172805757411</v>
      </c>
      <c r="G29" s="270"/>
      <c r="H29" s="270" t="n">
        <v>100.1311687</v>
      </c>
      <c r="I29" s="270"/>
      <c r="J29" s="270" t="n">
        <v>27.4827194242589</v>
      </c>
      <c r="K29" s="270"/>
    </row>
    <row r="30">
      <c r="A30" s="270" t="s">
        <v>14</v>
      </c>
      <c r="B30" s="270" t="s">
        <v>23</v>
      </c>
      <c r="C30" s="270" t="s">
        <v>22</v>
      </c>
      <c r="D30" s="270" t="n">
        <v>4.4599072</v>
      </c>
      <c r="E30" s="270"/>
      <c r="F30" s="270" t="n">
        <v>28.1435135007496</v>
      </c>
      <c r="G30" s="270"/>
      <c r="H30" s="270" t="n">
        <v>11.3871092</v>
      </c>
      <c r="I30" s="270"/>
      <c r="J30" s="270" t="n">
        <v>71.8564864992504</v>
      </c>
      <c r="K30" s="270"/>
    </row>
    <row r="31">
      <c r="A31" s="270" t="s">
        <v>14</v>
      </c>
      <c r="B31" s="270" t="s">
        <v>24</v>
      </c>
      <c r="C31" s="270" t="s">
        <v>16</v>
      </c>
      <c r="D31" s="270" t="n">
        <v>100747.67356</v>
      </c>
      <c r="E31" s="270" t="n">
        <v>4.04919365839529</v>
      </c>
      <c r="F31" s="270" t="n">
        <v>74.0801200862772</v>
      </c>
      <c r="G31" s="270" t="n">
        <v>1.19215890592652</v>
      </c>
      <c r="H31" s="270" t="n">
        <v>35250.5854097</v>
      </c>
      <c r="I31" s="270" t="n">
        <v>5.28603440601986</v>
      </c>
      <c r="J31" s="270" t="n">
        <v>25.9198799137228</v>
      </c>
      <c r="K31" s="270" t="n">
        <v>3.40724089798753</v>
      </c>
    </row>
    <row r="32">
      <c r="A32" s="270" t="s">
        <v>14</v>
      </c>
      <c r="B32" s="270" t="s">
        <v>24</v>
      </c>
      <c r="C32" s="270" t="s">
        <v>17</v>
      </c>
      <c r="D32" s="270" t="n">
        <v>384720.3495763</v>
      </c>
      <c r="E32" s="270" t="n">
        <v>2.16099349276084</v>
      </c>
      <c r="F32" s="270" t="n">
        <v>80.4974159573658</v>
      </c>
      <c r="G32" s="270" t="n">
        <v>0.602618189220087</v>
      </c>
      <c r="H32" s="270" t="n">
        <v>93208.4696296</v>
      </c>
      <c r="I32" s="270" t="n">
        <v>3.29183333505532</v>
      </c>
      <c r="J32" s="270" t="n">
        <v>19.5025840426342</v>
      </c>
      <c r="K32" s="270" t="n">
        <v>2.48732203563789</v>
      </c>
    </row>
    <row r="33">
      <c r="A33" s="270" t="s">
        <v>14</v>
      </c>
      <c r="B33" s="270" t="s">
        <v>24</v>
      </c>
      <c r="C33" s="270" t="s">
        <v>18</v>
      </c>
      <c r="D33" s="270" t="n">
        <v>419308.6372869</v>
      </c>
      <c r="E33" s="270" t="n">
        <v>1.83230731397934</v>
      </c>
      <c r="F33" s="270" t="n">
        <v>86.4178920810543</v>
      </c>
      <c r="G33" s="270" t="n">
        <v>0.470727974306373</v>
      </c>
      <c r="H33" s="270" t="n">
        <v>65901.8060477</v>
      </c>
      <c r="I33" s="270" t="n">
        <v>3.47659759100553</v>
      </c>
      <c r="J33" s="270" t="n">
        <v>13.5821079189456</v>
      </c>
      <c r="K33" s="270" t="n">
        <v>2.99506671025622</v>
      </c>
    </row>
    <row r="34">
      <c r="A34" s="270" t="s">
        <v>14</v>
      </c>
      <c r="B34" s="270" t="s">
        <v>24</v>
      </c>
      <c r="C34" s="270" t="s">
        <v>19</v>
      </c>
      <c r="D34" s="270" t="n">
        <v>63886.438102</v>
      </c>
      <c r="E34" s="270" t="n">
        <v>5.26243227101721</v>
      </c>
      <c r="F34" s="270" t="n">
        <v>86.6318500943672</v>
      </c>
      <c r="G34" s="270" t="n">
        <v>1.01132935823738</v>
      </c>
      <c r="H34" s="270" t="n">
        <v>9858.3082383</v>
      </c>
      <c r="I34" s="270" t="n">
        <v>8.69855686668929</v>
      </c>
      <c r="J34" s="270" t="n">
        <v>13.3681499056329</v>
      </c>
      <c r="K34" s="270" t="n">
        <v>6.55388621292587</v>
      </c>
    </row>
    <row r="35">
      <c r="A35" s="270" t="s">
        <v>14</v>
      </c>
      <c r="B35" s="270" t="s">
        <v>24</v>
      </c>
      <c r="C35" s="270" t="s">
        <v>20</v>
      </c>
      <c r="D35" s="270" t="n">
        <v>10917.6514545</v>
      </c>
      <c r="E35" s="270" t="n">
        <v>11.5309853676996</v>
      </c>
      <c r="F35" s="270" t="n">
        <v>85.5983653044357</v>
      </c>
      <c r="G35" s="270" t="n">
        <v>2.63824297680235</v>
      </c>
      <c r="H35" s="270" t="n">
        <v>1836.8578351</v>
      </c>
      <c r="I35" s="270" t="n">
        <v>19.6846586678539</v>
      </c>
      <c r="J35" s="270" t="n">
        <v>14.4016346955643</v>
      </c>
      <c r="K35" s="270" t="n">
        <v>15.6808092181192</v>
      </c>
    </row>
    <row r="36">
      <c r="A36" s="270" t="s">
        <v>14</v>
      </c>
      <c r="B36" s="270" t="s">
        <v>24</v>
      </c>
      <c r="C36" s="270" t="s">
        <v>21</v>
      </c>
      <c r="D36" s="270" t="n">
        <v>690.022881</v>
      </c>
      <c r="E36" s="270" t="n">
        <v>44.3670662427296</v>
      </c>
      <c r="F36" s="270" t="n">
        <v>65.0417962283856</v>
      </c>
      <c r="G36" s="270" t="n">
        <v>12.2394717278141</v>
      </c>
      <c r="H36" s="270" t="n">
        <v>370.8686088</v>
      </c>
      <c r="I36" s="270" t="n">
        <v>50.0278010897683</v>
      </c>
      <c r="J36" s="270" t="n">
        <v>34.9582037716144</v>
      </c>
      <c r="K36" s="270" t="n">
        <v>22.7722577299573</v>
      </c>
    </row>
    <row r="37">
      <c r="A37" s="270" t="s">
        <v>14</v>
      </c>
      <c r="B37" s="270" t="s">
        <v>24</v>
      </c>
      <c r="C37" s="270" t="s">
        <v>22</v>
      </c>
      <c r="D37" s="270" t="n">
        <v>3218.4118939</v>
      </c>
      <c r="E37" s="270" t="n">
        <v>24.9590265220196</v>
      </c>
      <c r="F37" s="270" t="n">
        <v>77.236149343521</v>
      </c>
      <c r="G37" s="270" t="n">
        <v>5.96310375746427</v>
      </c>
      <c r="H37" s="270" t="n">
        <v>948.5642193</v>
      </c>
      <c r="I37" s="270" t="n">
        <v>30.3394892466594</v>
      </c>
      <c r="J37" s="270" t="n">
        <v>22.763850656479</v>
      </c>
      <c r="K37" s="270" t="n">
        <v>20.2323929862603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774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740</v>
      </c>
      <c r="I47" s="5" t="s">
        <v>741</v>
      </c>
      <c r="J47" s="5" t="s">
        <v>742</v>
      </c>
      <c r="K47" s="5" t="s">
        <v>743</v>
      </c>
    </row>
    <row r="48">
      <c r="A48" s="271" t="s">
        <v>14</v>
      </c>
      <c r="B48" s="271" t="s">
        <v>15</v>
      </c>
      <c r="C48" s="271" t="s">
        <v>16</v>
      </c>
      <c r="D48" s="271" t="n">
        <v>100776.3086828</v>
      </c>
      <c r="E48" s="271" t="n">
        <v>4.04806266817485</v>
      </c>
      <c r="F48" s="271" t="n">
        <v>74.074755904862</v>
      </c>
      <c r="G48" s="271" t="n">
        <v>1.19187537522399</v>
      </c>
      <c r="H48" s="271" t="n">
        <v>35270.4557672</v>
      </c>
      <c r="I48" s="271" t="n">
        <v>5.28335678020632</v>
      </c>
      <c r="J48" s="271" t="n">
        <v>25.9252440951381</v>
      </c>
      <c r="K48" s="271" t="n">
        <v>3.40547912161375</v>
      </c>
    </row>
    <row r="49">
      <c r="A49" s="271" t="s">
        <v>14</v>
      </c>
      <c r="B49" s="271" t="s">
        <v>15</v>
      </c>
      <c r="C49" s="271" t="s">
        <v>17</v>
      </c>
      <c r="D49" s="271" t="n">
        <v>385141.2769447</v>
      </c>
      <c r="E49" s="271" t="n">
        <v>2.1594132430532</v>
      </c>
      <c r="F49" s="271" t="n">
        <v>80.4859528077124</v>
      </c>
      <c r="G49" s="271" t="n">
        <v>0.602017897657981</v>
      </c>
      <c r="H49" s="271" t="n">
        <v>93378.593305</v>
      </c>
      <c r="I49" s="271" t="n">
        <v>3.28742140792892</v>
      </c>
      <c r="J49" s="271" t="n">
        <v>19.5140471922876</v>
      </c>
      <c r="K49" s="271" t="n">
        <v>2.48303099930231</v>
      </c>
    </row>
    <row r="50">
      <c r="A50" s="271" t="s">
        <v>14</v>
      </c>
      <c r="B50" s="271" t="s">
        <v>15</v>
      </c>
      <c r="C50" s="271" t="s">
        <v>18</v>
      </c>
      <c r="D50" s="271" t="n">
        <v>419322.4635101</v>
      </c>
      <c r="E50" s="271" t="n">
        <v>1.83224737967615</v>
      </c>
      <c r="F50" s="271" t="n">
        <v>86.4170834921793</v>
      </c>
      <c r="G50" s="271" t="n">
        <v>0.470713357956905</v>
      </c>
      <c r="H50" s="271" t="n">
        <v>65908.5192597</v>
      </c>
      <c r="I50" s="271" t="n">
        <v>3.47625071607337</v>
      </c>
      <c r="J50" s="271" t="n">
        <v>13.5829165078207</v>
      </c>
      <c r="K50" s="271" t="n">
        <v>2.99476740006644</v>
      </c>
    </row>
    <row r="51">
      <c r="A51" s="271" t="s">
        <v>14</v>
      </c>
      <c r="B51" s="271" t="s">
        <v>15</v>
      </c>
      <c r="C51" s="271" t="s">
        <v>19</v>
      </c>
      <c r="D51" s="271" t="n">
        <v>63912.5392318</v>
      </c>
      <c r="E51" s="271" t="n">
        <v>5.26031313654757</v>
      </c>
      <c r="F51" s="271" t="n">
        <v>86.6319048536452</v>
      </c>
      <c r="G51" s="271" t="n">
        <v>1.01093572821586</v>
      </c>
      <c r="H51" s="271" t="n">
        <v>9862.2892679</v>
      </c>
      <c r="I51" s="271" t="n">
        <v>8.69513928960116</v>
      </c>
      <c r="J51" s="271" t="n">
        <v>13.3680951463548</v>
      </c>
      <c r="K51" s="271" t="n">
        <v>6.55136628376164</v>
      </c>
    </row>
    <row r="52">
      <c r="A52" s="271" t="s">
        <v>14</v>
      </c>
      <c r="B52" s="271" t="s">
        <v>15</v>
      </c>
      <c r="C52" s="271" t="s">
        <v>20</v>
      </c>
      <c r="D52" s="271" t="n">
        <v>11054.8450084</v>
      </c>
      <c r="E52" s="271" t="n">
        <v>11.3966747900537</v>
      </c>
      <c r="F52" s="271" t="n">
        <v>85.4850658050216</v>
      </c>
      <c r="G52" s="271" t="n">
        <v>2.60738379018036</v>
      </c>
      <c r="H52" s="271" t="n">
        <v>1877.057078</v>
      </c>
      <c r="I52" s="271" t="n">
        <v>19.2905253149234</v>
      </c>
      <c r="J52" s="271" t="n">
        <v>14.5149341949784</v>
      </c>
      <c r="K52" s="271" t="n">
        <v>15.3560720212997</v>
      </c>
    </row>
    <row r="53">
      <c r="A53" s="271" t="s">
        <v>14</v>
      </c>
      <c r="B53" s="271" t="s">
        <v>15</v>
      </c>
      <c r="C53" s="271" t="s">
        <v>21</v>
      </c>
      <c r="D53" s="271" t="n">
        <v>954.2340001</v>
      </c>
      <c r="E53" s="271" t="n">
        <v>32.6530194172387</v>
      </c>
      <c r="F53" s="271" t="n">
        <v>66.9528055745961</v>
      </c>
      <c r="G53" s="271" t="n">
        <v>9.31075925808621</v>
      </c>
      <c r="H53" s="271" t="n">
        <v>470.9997775</v>
      </c>
      <c r="I53" s="271" t="n">
        <v>40.3270151942331</v>
      </c>
      <c r="J53" s="271" t="n">
        <v>33.0471944254039</v>
      </c>
      <c r="K53" s="271" t="n">
        <v>18.863369953103</v>
      </c>
    </row>
    <row r="54">
      <c r="A54" s="271" t="s">
        <v>14</v>
      </c>
      <c r="B54" s="271" t="s">
        <v>15</v>
      </c>
      <c r="C54" s="271" t="s">
        <v>22</v>
      </c>
      <c r="D54" s="271" t="n">
        <v>3222.8718011</v>
      </c>
      <c r="E54" s="271" t="n">
        <v>24.9246667412252</v>
      </c>
      <c r="F54" s="271" t="n">
        <v>77.050157303883</v>
      </c>
      <c r="G54" s="271" t="n">
        <v>5.96166538050904</v>
      </c>
      <c r="H54" s="271" t="n">
        <v>959.9513285</v>
      </c>
      <c r="I54" s="271" t="n">
        <v>29.9905467082905</v>
      </c>
      <c r="J54" s="271" t="n">
        <v>22.949842696117</v>
      </c>
      <c r="K54" s="271" t="n">
        <v>20.0152681412083</v>
      </c>
    </row>
    <row r="55">
      <c r="A55" s="271" t="s">
        <v>32</v>
      </c>
      <c r="B55" s="271" t="s">
        <v>33</v>
      </c>
      <c r="C55" s="271" t="s">
        <v>16</v>
      </c>
      <c r="D55" s="271" t="n">
        <v>1269.3892564</v>
      </c>
      <c r="E55" s="271" t="n">
        <v>34.0505808945316</v>
      </c>
      <c r="F55" s="271" t="n">
        <v>80.6249011931298</v>
      </c>
      <c r="G55" s="271" t="n">
        <v>3.36152661656233</v>
      </c>
      <c r="H55" s="271" t="n">
        <v>305.0489601</v>
      </c>
      <c r="I55" s="271" t="n">
        <v>38.1422884833082</v>
      </c>
      <c r="J55" s="271" t="n">
        <v>19.3750988068702</v>
      </c>
      <c r="K55" s="271" t="n">
        <v>13.9881997000352</v>
      </c>
    </row>
    <row r="56">
      <c r="A56" s="271" t="s">
        <v>32</v>
      </c>
      <c r="B56" s="271" t="s">
        <v>33</v>
      </c>
      <c r="C56" s="271" t="s">
        <v>17</v>
      </c>
      <c r="D56" s="271" t="n">
        <v>21076.9491379</v>
      </c>
      <c r="E56" s="271" t="n">
        <v>8.63129686123531</v>
      </c>
      <c r="F56" s="271" t="n">
        <v>75.9139446942077</v>
      </c>
      <c r="G56" s="271" t="n">
        <v>2.56005259319189</v>
      </c>
      <c r="H56" s="271" t="n">
        <v>6687.3163377</v>
      </c>
      <c r="I56" s="271" t="n">
        <v>12.1567455671594</v>
      </c>
      <c r="J56" s="271" t="n">
        <v>24.0860553057923</v>
      </c>
      <c r="K56" s="271" t="n">
        <v>8.06872227546104</v>
      </c>
    </row>
    <row r="57">
      <c r="A57" s="271" t="s">
        <v>32</v>
      </c>
      <c r="B57" s="271" t="s">
        <v>33</v>
      </c>
      <c r="C57" s="271" t="s">
        <v>18</v>
      </c>
      <c r="D57" s="271" t="n">
        <v>12569.2825015</v>
      </c>
      <c r="E57" s="271" t="n">
        <v>12.1215133206266</v>
      </c>
      <c r="F57" s="271" t="n">
        <v>77.9737618025388</v>
      </c>
      <c r="G57" s="271" t="n">
        <v>2.94611096157173</v>
      </c>
      <c r="H57" s="271" t="n">
        <v>3550.6047669</v>
      </c>
      <c r="I57" s="271" t="n">
        <v>16.3298637858056</v>
      </c>
      <c r="J57" s="271" t="n">
        <v>22.0262381974612</v>
      </c>
      <c r="K57" s="271" t="n">
        <v>10.4293503185633</v>
      </c>
    </row>
    <row r="58">
      <c r="A58" s="271" t="s">
        <v>32</v>
      </c>
      <c r="B58" s="271" t="s">
        <v>33</v>
      </c>
      <c r="C58" s="271" t="s">
        <v>19</v>
      </c>
      <c r="D58" s="271" t="n">
        <v>5118.9679445</v>
      </c>
      <c r="E58" s="271" t="n">
        <v>24.2081843943526</v>
      </c>
      <c r="F58" s="271" t="n">
        <v>78.3722888284651</v>
      </c>
      <c r="G58" s="271" t="n">
        <v>5.62715920731424</v>
      </c>
      <c r="H58" s="271" t="n">
        <v>1412.6365563</v>
      </c>
      <c r="I58" s="271" t="n">
        <v>31.9824838536162</v>
      </c>
      <c r="J58" s="271" t="n">
        <v>21.6277111715349</v>
      </c>
      <c r="K58" s="271" t="n">
        <v>20.3911242933475</v>
      </c>
    </row>
    <row r="59">
      <c r="A59" s="271" t="s">
        <v>32</v>
      </c>
      <c r="B59" s="271" t="s">
        <v>33</v>
      </c>
      <c r="C59" s="271" t="s">
        <v>20</v>
      </c>
      <c r="D59" s="271" t="n">
        <v>805.0323472</v>
      </c>
      <c r="E59" s="271" t="n">
        <v>40.6290270267667</v>
      </c>
      <c r="F59" s="271" t="n">
        <v>80.3982168084838</v>
      </c>
      <c r="G59" s="271" t="n">
        <v>11.2610082522597</v>
      </c>
      <c r="H59" s="271" t="n">
        <v>196.2738747</v>
      </c>
      <c r="I59" s="271" t="n">
        <v>51.7919239891987</v>
      </c>
      <c r="J59" s="271" t="n">
        <v>19.6017831915162</v>
      </c>
      <c r="K59" s="271" t="n">
        <v>46.1878888314177</v>
      </c>
    </row>
    <row r="60">
      <c r="A60" s="271" t="s">
        <v>32</v>
      </c>
      <c r="B60" s="271" t="s">
        <v>33</v>
      </c>
      <c r="C60" s="271" t="s">
        <v>21</v>
      </c>
      <c r="D60" s="271" t="n">
        <v>114.6817571</v>
      </c>
      <c r="E60" s="271" t="n">
        <v>44.1751163669405</v>
      </c>
      <c r="F60" s="271" t="n">
        <v>85.575055528708</v>
      </c>
      <c r="G60" s="271" t="n">
        <v>6.7143101827756</v>
      </c>
      <c r="H60" s="271" t="n">
        <v>19.3313106</v>
      </c>
      <c r="I60" s="271" t="n">
        <v>70.2505074698587</v>
      </c>
      <c r="J60" s="271" t="n">
        <v>14.424944471292</v>
      </c>
      <c r="K60" s="271" t="n">
        <v>39.832213418325</v>
      </c>
    </row>
    <row r="61">
      <c r="A61" s="271" t="s">
        <v>32</v>
      </c>
      <c r="B61" s="271" t="s">
        <v>33</v>
      </c>
      <c r="C61" s="271" t="s">
        <v>22</v>
      </c>
      <c r="D61" s="271" t="n">
        <v>51.2305808</v>
      </c>
      <c r="E61" s="271" t="n">
        <v>50.5295595128499</v>
      </c>
      <c r="F61" s="271" t="n">
        <v>100</v>
      </c>
      <c r="G61" s="271" t="n">
        <v>0</v>
      </c>
      <c r="H61" s="271"/>
      <c r="I61" s="271"/>
      <c r="J61" s="271"/>
      <c r="K61" s="271"/>
    </row>
    <row r="62">
      <c r="A62" s="271" t="s">
        <v>34</v>
      </c>
      <c r="B62" s="271" t="s">
        <v>35</v>
      </c>
      <c r="C62" s="271" t="s">
        <v>16</v>
      </c>
      <c r="D62" s="271" t="n">
        <v>614.5059615</v>
      </c>
      <c r="E62" s="271" t="n">
        <v>19.6289562789064</v>
      </c>
      <c r="F62" s="271" t="n">
        <v>66.6893605121174</v>
      </c>
      <c r="G62" s="271" t="n">
        <v>4.68671618044448</v>
      </c>
      <c r="H62" s="271" t="n">
        <v>306.9393137</v>
      </c>
      <c r="I62" s="271" t="n">
        <v>25.1870254675195</v>
      </c>
      <c r="J62" s="271" t="n">
        <v>33.3106394878826</v>
      </c>
      <c r="K62" s="271" t="n">
        <v>9.38301124748244</v>
      </c>
    </row>
    <row r="63">
      <c r="A63" s="271" t="s">
        <v>34</v>
      </c>
      <c r="B63" s="271" t="s">
        <v>35</v>
      </c>
      <c r="C63" s="271" t="s">
        <v>17</v>
      </c>
      <c r="D63" s="271" t="n">
        <v>1732.5258011</v>
      </c>
      <c r="E63" s="271" t="n">
        <v>7.975858856468</v>
      </c>
      <c r="F63" s="271" t="n">
        <v>79.289342917656</v>
      </c>
      <c r="G63" s="271" t="n">
        <v>2.99439432670582</v>
      </c>
      <c r="H63" s="271" t="n">
        <v>452.541873</v>
      </c>
      <c r="I63" s="271" t="n">
        <v>14.4822621361374</v>
      </c>
      <c r="J63" s="271" t="n">
        <v>20.710657082344</v>
      </c>
      <c r="K63" s="271" t="n">
        <v>11.463835148102</v>
      </c>
    </row>
    <row r="64">
      <c r="A64" s="271" t="s">
        <v>34</v>
      </c>
      <c r="B64" s="271" t="s">
        <v>35</v>
      </c>
      <c r="C64" s="271" t="s">
        <v>18</v>
      </c>
      <c r="D64" s="271" t="n">
        <v>308.9169785</v>
      </c>
      <c r="E64" s="271" t="n">
        <v>23.6509467327651</v>
      </c>
      <c r="F64" s="271" t="n">
        <v>82.0917810805194</v>
      </c>
      <c r="G64" s="271" t="n">
        <v>7.05323263899166</v>
      </c>
      <c r="H64" s="271" t="n">
        <v>67.3898508</v>
      </c>
      <c r="I64" s="271" t="n">
        <v>35.719584741525</v>
      </c>
      <c r="J64" s="271" t="n">
        <v>17.9082189194806</v>
      </c>
      <c r="K64" s="271" t="n">
        <v>32.3322175317071</v>
      </c>
    </row>
    <row r="65">
      <c r="A65" s="271" t="s">
        <v>34</v>
      </c>
      <c r="B65" s="271" t="s">
        <v>35</v>
      </c>
      <c r="C65" s="271" t="s">
        <v>19</v>
      </c>
      <c r="D65" s="271" t="n">
        <v>56.5997232</v>
      </c>
      <c r="E65" s="271" t="n">
        <v>39.9780583877367</v>
      </c>
      <c r="F65" s="271" t="n">
        <v>86.9014402955474</v>
      </c>
      <c r="G65" s="271" t="n">
        <v>12.823674757809</v>
      </c>
      <c r="H65" s="271" t="n">
        <v>8.5312148</v>
      </c>
      <c r="I65" s="271" t="n">
        <v>99.9999999999998</v>
      </c>
      <c r="J65" s="271" t="n">
        <v>13.0985597044526</v>
      </c>
      <c r="K65" s="271" t="n">
        <v>85.077736138916</v>
      </c>
    </row>
    <row r="66">
      <c r="A66" s="271" t="s">
        <v>34</v>
      </c>
      <c r="B66" s="271" t="s">
        <v>35</v>
      </c>
      <c r="C66" s="271" t="s">
        <v>20</v>
      </c>
      <c r="D66" s="271" t="n">
        <v>79.9547252</v>
      </c>
      <c r="E66" s="271" t="n">
        <v>58.7999769841401</v>
      </c>
      <c r="F66" s="271" t="n">
        <v>90.6705909043868</v>
      </c>
      <c r="G66" s="271" t="n">
        <v>5.45432571149396</v>
      </c>
      <c r="H66" s="271" t="n">
        <v>8.2268168</v>
      </c>
      <c r="I66" s="271" t="n">
        <v>100</v>
      </c>
      <c r="J66" s="271" t="n">
        <v>9.32940909561323</v>
      </c>
      <c r="K66" s="271" t="n">
        <v>53.0094596750707</v>
      </c>
    </row>
    <row r="67">
      <c r="A67" s="271" t="s">
        <v>34</v>
      </c>
      <c r="B67" s="271" t="s">
        <v>35</v>
      </c>
      <c r="C67" s="271" t="s">
        <v>22</v>
      </c>
      <c r="D67" s="271" t="n">
        <v>117.5547284</v>
      </c>
      <c r="E67" s="271" t="n">
        <v>31.0277620377186</v>
      </c>
      <c r="F67" s="271" t="n">
        <v>84.6691540390368</v>
      </c>
      <c r="G67" s="271" t="n">
        <v>7.40629686863416</v>
      </c>
      <c r="H67" s="271" t="n">
        <v>21.2853601</v>
      </c>
      <c r="I67" s="271" t="n">
        <v>57.2702346858998</v>
      </c>
      <c r="J67" s="271" t="n">
        <v>15.3308459609632</v>
      </c>
      <c r="K67" s="271" t="n">
        <v>40.9034760394803</v>
      </c>
    </row>
    <row r="68">
      <c r="A68" s="271" t="s">
        <v>36</v>
      </c>
      <c r="B68" s="271" t="s">
        <v>37</v>
      </c>
      <c r="C68" s="271" t="s">
        <v>16</v>
      </c>
      <c r="D68" s="271" t="n">
        <v>222.940369</v>
      </c>
      <c r="E68" s="271" t="n">
        <v>8.07409833532328</v>
      </c>
      <c r="F68" s="271" t="n">
        <v>77.8656126482214</v>
      </c>
      <c r="G68" s="271" t="n">
        <v>3.58629249228973</v>
      </c>
      <c r="H68" s="271" t="n">
        <v>63.373912</v>
      </c>
      <c r="I68" s="271" t="n">
        <v>13.5573234972159</v>
      </c>
      <c r="J68" s="271" t="n">
        <v>22.1343873517787</v>
      </c>
      <c r="K68" s="271" t="n">
        <v>12.6160646603764</v>
      </c>
    </row>
    <row r="69">
      <c r="A69" s="271" t="s">
        <v>36</v>
      </c>
      <c r="B69" s="271" t="s">
        <v>37</v>
      </c>
      <c r="C69" s="271" t="s">
        <v>17</v>
      </c>
      <c r="D69" s="271" t="n">
        <v>230.862108</v>
      </c>
      <c r="E69" s="271" t="n">
        <v>10.8465228909328</v>
      </c>
      <c r="F69" s="271" t="n">
        <v>79.6875</v>
      </c>
      <c r="G69" s="271" t="n">
        <v>2.91511387456038</v>
      </c>
      <c r="H69" s="271" t="n">
        <v>58.847204</v>
      </c>
      <c r="I69" s="271" t="n">
        <v>14.1369045765301</v>
      </c>
      <c r="J69" s="271" t="n">
        <v>20.3125</v>
      </c>
      <c r="K69" s="271" t="n">
        <v>11.4362159694292</v>
      </c>
    </row>
    <row r="70">
      <c r="A70" s="271" t="s">
        <v>36</v>
      </c>
      <c r="B70" s="271" t="s">
        <v>37</v>
      </c>
      <c r="C70" s="271" t="s">
        <v>18</v>
      </c>
      <c r="D70" s="271" t="n">
        <v>2.263354</v>
      </c>
      <c r="E70" s="271" t="n">
        <v>70.0000000000001</v>
      </c>
      <c r="F70" s="271" t="n">
        <v>40</v>
      </c>
      <c r="G70" s="271" t="n">
        <v>55.3172667437573</v>
      </c>
      <c r="H70" s="271" t="n">
        <v>3.395031</v>
      </c>
      <c r="I70" s="271" t="n">
        <v>56.5685424949238</v>
      </c>
      <c r="J70" s="271" t="n">
        <v>60</v>
      </c>
      <c r="K70" s="271" t="n">
        <v>36.8781778291715</v>
      </c>
    </row>
    <row r="71">
      <c r="A71" s="271" t="s">
        <v>36</v>
      </c>
      <c r="B71" s="271" t="s">
        <v>37</v>
      </c>
      <c r="C71" s="271" t="s">
        <v>22</v>
      </c>
      <c r="D71" s="271" t="n">
        <v>31.686956</v>
      </c>
      <c r="E71" s="271" t="n">
        <v>24.6299137850952</v>
      </c>
      <c r="F71" s="271" t="n">
        <v>73.6842105263158</v>
      </c>
      <c r="G71" s="271" t="n">
        <v>8.94871096264936</v>
      </c>
      <c r="H71" s="271" t="n">
        <v>11.31677</v>
      </c>
      <c r="I71" s="271" t="n">
        <v>32</v>
      </c>
      <c r="J71" s="271" t="n">
        <v>26.3157894736842</v>
      </c>
      <c r="K71" s="271" t="n">
        <v>25.0563906954182</v>
      </c>
    </row>
    <row r="72">
      <c r="A72" s="271" t="s">
        <v>40</v>
      </c>
      <c r="B72" s="271" t="s">
        <v>41</v>
      </c>
      <c r="C72" s="271" t="s">
        <v>16</v>
      </c>
      <c r="D72" s="271" t="n">
        <v>1672.2402341</v>
      </c>
      <c r="E72" s="271" t="n">
        <v>44.3268617216871</v>
      </c>
      <c r="F72" s="271" t="n">
        <v>76.8930270912521</v>
      </c>
      <c r="G72" s="271" t="n">
        <v>7.61678417395362</v>
      </c>
      <c r="H72" s="271" t="n">
        <v>502.5216362</v>
      </c>
      <c r="I72" s="271" t="n">
        <v>45.0578415115067</v>
      </c>
      <c r="J72" s="271" t="n">
        <v>23.1069729087479</v>
      </c>
      <c r="K72" s="271" t="n">
        <v>25.3463573159905</v>
      </c>
    </row>
    <row r="73">
      <c r="A73" s="271" t="s">
        <v>40</v>
      </c>
      <c r="B73" s="271" t="s">
        <v>41</v>
      </c>
      <c r="C73" s="271" t="s">
        <v>17</v>
      </c>
      <c r="D73" s="271" t="n">
        <v>15441.4083212</v>
      </c>
      <c r="E73" s="271" t="n">
        <v>14.3677684560495</v>
      </c>
      <c r="F73" s="271" t="n">
        <v>79.1639322279515</v>
      </c>
      <c r="G73" s="271" t="n">
        <v>3.95775775334492</v>
      </c>
      <c r="H73" s="271" t="n">
        <v>4064.2022348</v>
      </c>
      <c r="I73" s="271" t="n">
        <v>20.5985817413289</v>
      </c>
      <c r="J73" s="271" t="n">
        <v>20.8360677720485</v>
      </c>
      <c r="K73" s="271" t="n">
        <v>15.0369863444557</v>
      </c>
    </row>
    <row r="74">
      <c r="A74" s="271" t="s">
        <v>40</v>
      </c>
      <c r="B74" s="271" t="s">
        <v>41</v>
      </c>
      <c r="C74" s="271" t="s">
        <v>18</v>
      </c>
      <c r="D74" s="271" t="n">
        <v>18349.4692447</v>
      </c>
      <c r="E74" s="271" t="n">
        <v>11.0974030680534</v>
      </c>
      <c r="F74" s="271" t="n">
        <v>75.3167862544401</v>
      </c>
      <c r="G74" s="271" t="n">
        <v>3.27385134962395</v>
      </c>
      <c r="H74" s="271" t="n">
        <v>6013.5846736</v>
      </c>
      <c r="I74" s="271" t="n">
        <v>14.7317247875831</v>
      </c>
      <c r="J74" s="271" t="n">
        <v>24.6832137455599</v>
      </c>
      <c r="K74" s="271" t="n">
        <v>9.98962148406595</v>
      </c>
    </row>
    <row r="75">
      <c r="A75" s="271" t="s">
        <v>40</v>
      </c>
      <c r="B75" s="271" t="s">
        <v>41</v>
      </c>
      <c r="C75" s="271" t="s">
        <v>19</v>
      </c>
      <c r="D75" s="271" t="n">
        <v>2442.1552363</v>
      </c>
      <c r="E75" s="271" t="n">
        <v>40.8992401583821</v>
      </c>
      <c r="F75" s="271" t="n">
        <v>63.2912588526208</v>
      </c>
      <c r="G75" s="271" t="n">
        <v>10.2631394101337</v>
      </c>
      <c r="H75" s="271" t="n">
        <v>1416.4427448</v>
      </c>
      <c r="I75" s="271" t="n">
        <v>43.2807728834299</v>
      </c>
      <c r="J75" s="271" t="n">
        <v>36.7087411473792</v>
      </c>
      <c r="K75" s="271" t="n">
        <v>17.6951590477976</v>
      </c>
    </row>
    <row r="76">
      <c r="A76" s="271" t="s">
        <v>42</v>
      </c>
      <c r="B76" s="271" t="s">
        <v>43</v>
      </c>
      <c r="C76" s="271" t="s">
        <v>16</v>
      </c>
      <c r="D76" s="271" t="n">
        <v>426.4413555</v>
      </c>
      <c r="E76" s="271" t="n">
        <v>18.3514241110719</v>
      </c>
      <c r="F76" s="271" t="n">
        <v>76.4982722957612</v>
      </c>
      <c r="G76" s="271" t="n">
        <v>4.83232840975167</v>
      </c>
      <c r="H76" s="271" t="n">
        <v>131.0109146</v>
      </c>
      <c r="I76" s="271" t="n">
        <v>26.8385008756552</v>
      </c>
      <c r="J76" s="271" t="n">
        <v>23.5017277042388</v>
      </c>
      <c r="K76" s="271" t="n">
        <v>15.7292595320578</v>
      </c>
    </row>
    <row r="77">
      <c r="A77" s="271" t="s">
        <v>42</v>
      </c>
      <c r="B77" s="271" t="s">
        <v>43</v>
      </c>
      <c r="C77" s="271" t="s">
        <v>17</v>
      </c>
      <c r="D77" s="271" t="n">
        <v>845.0810635</v>
      </c>
      <c r="E77" s="271" t="n">
        <v>9.76305642811369</v>
      </c>
      <c r="F77" s="271" t="n">
        <v>81.7510775349308</v>
      </c>
      <c r="G77" s="271" t="n">
        <v>3.12762650892293</v>
      </c>
      <c r="H77" s="271" t="n">
        <v>188.6436151</v>
      </c>
      <c r="I77" s="271" t="n">
        <v>17.8619202349055</v>
      </c>
      <c r="J77" s="271" t="n">
        <v>18.2489224650692</v>
      </c>
      <c r="K77" s="271" t="n">
        <v>14.011064911952</v>
      </c>
    </row>
    <row r="78">
      <c r="A78" s="271" t="s">
        <v>42</v>
      </c>
      <c r="B78" s="271" t="s">
        <v>43</v>
      </c>
      <c r="C78" s="271" t="s">
        <v>22</v>
      </c>
      <c r="D78" s="271" t="n">
        <v>61.3261081</v>
      </c>
      <c r="E78" s="271" t="n">
        <v>57.0300446597019</v>
      </c>
      <c r="F78" s="271" t="n">
        <v>76.7117742679101</v>
      </c>
      <c r="G78" s="271" t="n">
        <v>15.3417695459853</v>
      </c>
      <c r="H78" s="271" t="n">
        <v>18.6174321</v>
      </c>
      <c r="I78" s="271" t="n">
        <v>70.2475074171806</v>
      </c>
      <c r="J78" s="271" t="n">
        <v>23.2882257320899</v>
      </c>
      <c r="K78" s="271" t="n">
        <v>50.5360251923457</v>
      </c>
    </row>
    <row r="79">
      <c r="A79" s="271" t="s">
        <v>44</v>
      </c>
      <c r="B79" s="271" t="s">
        <v>45</v>
      </c>
      <c r="C79" s="271" t="s">
        <v>17</v>
      </c>
      <c r="D79" s="271" t="n">
        <v>1292.0949394</v>
      </c>
      <c r="E79" s="271" t="n">
        <v>17.8159715657173</v>
      </c>
      <c r="F79" s="271" t="n">
        <v>75.0844044203539</v>
      </c>
      <c r="G79" s="271" t="n">
        <v>4.07419509950549</v>
      </c>
      <c r="H79" s="271" t="n">
        <v>428.7616744</v>
      </c>
      <c r="I79" s="271" t="n">
        <v>21.6627898752803</v>
      </c>
      <c r="J79" s="271" t="n">
        <v>24.9155955796461</v>
      </c>
      <c r="K79" s="271" t="n">
        <v>12.277792499915</v>
      </c>
    </row>
    <row r="80">
      <c r="A80" s="271" t="s">
        <v>44</v>
      </c>
      <c r="B80" s="271" t="s">
        <v>45</v>
      </c>
      <c r="C80" s="271" t="s">
        <v>18</v>
      </c>
      <c r="D80" s="271" t="n">
        <v>3590.840086</v>
      </c>
      <c r="E80" s="271" t="n">
        <v>7.03628588802728</v>
      </c>
      <c r="F80" s="271" t="n">
        <v>72.7484768817195</v>
      </c>
      <c r="G80" s="271" t="n">
        <v>2.88500987880837</v>
      </c>
      <c r="H80" s="271" t="n">
        <v>1345.1259162</v>
      </c>
      <c r="I80" s="271" t="n">
        <v>10.4407913973796</v>
      </c>
      <c r="J80" s="271" t="n">
        <v>27.2515231182805</v>
      </c>
      <c r="K80" s="271" t="n">
        <v>7.70159060692038</v>
      </c>
    </row>
    <row r="81">
      <c r="A81" s="271" t="s">
        <v>44</v>
      </c>
      <c r="B81" s="271" t="s">
        <v>45</v>
      </c>
      <c r="C81" s="271" t="s">
        <v>19</v>
      </c>
      <c r="D81" s="271" t="n">
        <v>93.5910272</v>
      </c>
      <c r="E81" s="271" t="n">
        <v>75.0680944044485</v>
      </c>
      <c r="F81" s="271" t="n">
        <v>70.2876982324712</v>
      </c>
      <c r="G81" s="271" t="n">
        <v>10.0327571397419</v>
      </c>
      <c r="H81" s="271" t="n">
        <v>39.5631798</v>
      </c>
      <c r="I81" s="271" t="n">
        <v>99.9999999999999</v>
      </c>
      <c r="J81" s="271" t="n">
        <v>29.7123017675288</v>
      </c>
      <c r="K81" s="271" t="n">
        <v>23.7335838803478</v>
      </c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775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740</v>
      </c>
      <c r="I91" s="5" t="s">
        <v>741</v>
      </c>
      <c r="J91" s="5" t="s">
        <v>742</v>
      </c>
      <c r="K91" s="5" t="s">
        <v>743</v>
      </c>
    </row>
    <row r="92">
      <c r="A92" s="272" t="s">
        <v>14</v>
      </c>
      <c r="B92" s="272" t="s">
        <v>15</v>
      </c>
      <c r="C92" s="272" t="s">
        <v>16</v>
      </c>
      <c r="D92" s="272" t="n">
        <v>100747.67356</v>
      </c>
      <c r="E92" s="272" t="n">
        <v>4.04919365839529</v>
      </c>
      <c r="F92" s="272" t="n">
        <v>74.0801200862772</v>
      </c>
      <c r="G92" s="272" t="n">
        <v>1.19215890592652</v>
      </c>
      <c r="H92" s="272" t="n">
        <v>35250.5854097</v>
      </c>
      <c r="I92" s="272" t="n">
        <v>5.28603440601986</v>
      </c>
      <c r="J92" s="272" t="n">
        <v>25.9198799137228</v>
      </c>
      <c r="K92" s="272" t="n">
        <v>3.40724089798753</v>
      </c>
    </row>
    <row r="93">
      <c r="A93" s="272" t="s">
        <v>14</v>
      </c>
      <c r="B93" s="272" t="s">
        <v>15</v>
      </c>
      <c r="C93" s="272" t="s">
        <v>17</v>
      </c>
      <c r="D93" s="272" t="n">
        <v>384720.3495763</v>
      </c>
      <c r="E93" s="272" t="n">
        <v>2.16099349276084</v>
      </c>
      <c r="F93" s="272" t="n">
        <v>80.4974159573658</v>
      </c>
      <c r="G93" s="272" t="n">
        <v>0.602618189220087</v>
      </c>
      <c r="H93" s="272" t="n">
        <v>93208.4696296</v>
      </c>
      <c r="I93" s="272" t="n">
        <v>3.29183333505532</v>
      </c>
      <c r="J93" s="272" t="n">
        <v>19.5025840426342</v>
      </c>
      <c r="K93" s="272" t="n">
        <v>2.48732203563789</v>
      </c>
    </row>
    <row r="94">
      <c r="A94" s="272" t="s">
        <v>14</v>
      </c>
      <c r="B94" s="272" t="s">
        <v>15</v>
      </c>
      <c r="C94" s="272" t="s">
        <v>18</v>
      </c>
      <c r="D94" s="272" t="n">
        <v>419308.6372869</v>
      </c>
      <c r="E94" s="272" t="n">
        <v>1.83230731397934</v>
      </c>
      <c r="F94" s="272" t="n">
        <v>86.4178920810543</v>
      </c>
      <c r="G94" s="272" t="n">
        <v>0.470727974306373</v>
      </c>
      <c r="H94" s="272" t="n">
        <v>65901.8060477</v>
      </c>
      <c r="I94" s="272" t="n">
        <v>3.47659759100553</v>
      </c>
      <c r="J94" s="272" t="n">
        <v>13.5821079189456</v>
      </c>
      <c r="K94" s="272" t="n">
        <v>2.99506671025622</v>
      </c>
    </row>
    <row r="95">
      <c r="A95" s="272" t="s">
        <v>14</v>
      </c>
      <c r="B95" s="272" t="s">
        <v>15</v>
      </c>
      <c r="C95" s="272" t="s">
        <v>19</v>
      </c>
      <c r="D95" s="272" t="n">
        <v>63886.438102</v>
      </c>
      <c r="E95" s="272" t="n">
        <v>5.26243227101721</v>
      </c>
      <c r="F95" s="272" t="n">
        <v>86.6318500943672</v>
      </c>
      <c r="G95" s="272" t="n">
        <v>1.01132935823738</v>
      </c>
      <c r="H95" s="272" t="n">
        <v>9858.3082383</v>
      </c>
      <c r="I95" s="272" t="n">
        <v>8.69855686668929</v>
      </c>
      <c r="J95" s="272" t="n">
        <v>13.3681499056329</v>
      </c>
      <c r="K95" s="272" t="n">
        <v>6.55388621292587</v>
      </c>
    </row>
    <row r="96">
      <c r="A96" s="272" t="s">
        <v>14</v>
      </c>
      <c r="B96" s="272" t="s">
        <v>15</v>
      </c>
      <c r="C96" s="272" t="s">
        <v>20</v>
      </c>
      <c r="D96" s="272" t="n">
        <v>10917.6514545</v>
      </c>
      <c r="E96" s="272" t="n">
        <v>11.5309853676996</v>
      </c>
      <c r="F96" s="272" t="n">
        <v>85.5983653044357</v>
      </c>
      <c r="G96" s="272" t="n">
        <v>2.63824297680235</v>
      </c>
      <c r="H96" s="272" t="n">
        <v>1836.8578351</v>
      </c>
      <c r="I96" s="272" t="n">
        <v>19.6846586678539</v>
      </c>
      <c r="J96" s="272" t="n">
        <v>14.4016346955643</v>
      </c>
      <c r="K96" s="272" t="n">
        <v>15.6808092181192</v>
      </c>
    </row>
    <row r="97">
      <c r="A97" s="272" t="s">
        <v>14</v>
      </c>
      <c r="B97" s="272" t="s">
        <v>15</v>
      </c>
      <c r="C97" s="272" t="s">
        <v>21</v>
      </c>
      <c r="D97" s="272" t="n">
        <v>690.022881</v>
      </c>
      <c r="E97" s="272" t="n">
        <v>44.3670662427296</v>
      </c>
      <c r="F97" s="272" t="n">
        <v>65.0417962283856</v>
      </c>
      <c r="G97" s="272" t="n">
        <v>12.2394717278141</v>
      </c>
      <c r="H97" s="272" t="n">
        <v>370.8686088</v>
      </c>
      <c r="I97" s="272" t="n">
        <v>50.0278010897683</v>
      </c>
      <c r="J97" s="272" t="n">
        <v>34.9582037716144</v>
      </c>
      <c r="K97" s="272" t="n">
        <v>22.7722577299573</v>
      </c>
    </row>
    <row r="98">
      <c r="A98" s="272" t="s">
        <v>14</v>
      </c>
      <c r="B98" s="272" t="s">
        <v>15</v>
      </c>
      <c r="C98" s="272" t="s">
        <v>22</v>
      </c>
      <c r="D98" s="272" t="n">
        <v>3218.4118939</v>
      </c>
      <c r="E98" s="272" t="n">
        <v>24.9590265220196</v>
      </c>
      <c r="F98" s="272" t="n">
        <v>77.236149343521</v>
      </c>
      <c r="G98" s="272" t="n">
        <v>5.96310375746427</v>
      </c>
      <c r="H98" s="272" t="n">
        <v>948.5642193</v>
      </c>
      <c r="I98" s="272" t="n">
        <v>30.3394892466594</v>
      </c>
      <c r="J98" s="272" t="n">
        <v>22.763850656479</v>
      </c>
      <c r="K98" s="272" t="n">
        <v>20.2323929862603</v>
      </c>
    </row>
    <row r="99">
      <c r="A99" s="272" t="s">
        <v>47</v>
      </c>
      <c r="B99" s="272" t="s">
        <v>48</v>
      </c>
      <c r="C99" s="272" t="s">
        <v>16</v>
      </c>
      <c r="D99" s="272" t="n">
        <v>97.2202791</v>
      </c>
      <c r="E99" s="272" t="n">
        <v>34.6652982436823</v>
      </c>
      <c r="F99" s="272" t="n">
        <v>69.5000385390976</v>
      </c>
      <c r="G99" s="272" t="n">
        <v>10.3893550385383</v>
      </c>
      <c r="H99" s="272" t="n">
        <v>42.664937</v>
      </c>
      <c r="I99" s="272" t="n">
        <v>54.9109694639895</v>
      </c>
      <c r="J99" s="272" t="n">
        <v>30.4999614609024</v>
      </c>
      <c r="K99" s="272" t="n">
        <v>23.6741471460671</v>
      </c>
    </row>
    <row r="100">
      <c r="A100" s="272" t="s">
        <v>47</v>
      </c>
      <c r="B100" s="272" t="s">
        <v>48</v>
      </c>
      <c r="C100" s="272" t="s">
        <v>17</v>
      </c>
      <c r="D100" s="272" t="n">
        <v>2475.191266</v>
      </c>
      <c r="E100" s="272" t="n">
        <v>4.05669338907617</v>
      </c>
      <c r="F100" s="272" t="n">
        <v>78.2962662650575</v>
      </c>
      <c r="G100" s="272" t="n">
        <v>2.27114220243991</v>
      </c>
      <c r="H100" s="272" t="n">
        <v>686.1232948</v>
      </c>
      <c r="I100" s="272" t="n">
        <v>9.8045996033146</v>
      </c>
      <c r="J100" s="272" t="n">
        <v>21.7037337349425</v>
      </c>
      <c r="K100" s="272" t="n">
        <v>8.19315039429161</v>
      </c>
    </row>
    <row r="101">
      <c r="A101" s="272" t="s">
        <v>47</v>
      </c>
      <c r="B101" s="272" t="s">
        <v>48</v>
      </c>
      <c r="C101" s="272" t="s">
        <v>18</v>
      </c>
      <c r="D101" s="272" t="n">
        <v>255.173181</v>
      </c>
      <c r="E101" s="272" t="n">
        <v>25.1260928985252</v>
      </c>
      <c r="F101" s="272" t="n">
        <v>85.3267393415778</v>
      </c>
      <c r="G101" s="272" t="n">
        <v>6.03189993108749</v>
      </c>
      <c r="H101" s="272" t="n">
        <v>43.8809994</v>
      </c>
      <c r="I101" s="272" t="n">
        <v>37.9534039738646</v>
      </c>
      <c r="J101" s="272" t="n">
        <v>14.6732606584221</v>
      </c>
      <c r="K101" s="272" t="n">
        <v>35.0762086993232</v>
      </c>
    </row>
    <row r="102">
      <c r="A102" s="272" t="s">
        <v>47</v>
      </c>
      <c r="B102" s="272" t="s">
        <v>48</v>
      </c>
      <c r="C102" s="272" t="s">
        <v>22</v>
      </c>
      <c r="D102" s="272" t="n">
        <v>15.150348</v>
      </c>
      <c r="E102" s="272" t="n">
        <v>70.5036070467339</v>
      </c>
      <c r="F102" s="272" t="n">
        <v>100</v>
      </c>
      <c r="G102" s="272" t="n">
        <v>0.00000000000000782747278624085</v>
      </c>
      <c r="H102" s="272"/>
      <c r="I102" s="272"/>
      <c r="J102" s="272"/>
      <c r="K102" s="272"/>
    </row>
    <row r="103">
      <c r="A103" s="272" t="s">
        <v>32</v>
      </c>
      <c r="B103" s="272" t="s">
        <v>33</v>
      </c>
      <c r="C103" s="272" t="s">
        <v>16</v>
      </c>
      <c r="D103" s="272" t="n">
        <v>625.148176</v>
      </c>
      <c r="E103" s="272" t="n">
        <v>62.955801496794</v>
      </c>
      <c r="F103" s="272" t="n">
        <v>83.2945327219054</v>
      </c>
      <c r="G103" s="272" t="n">
        <v>3.81780365650257</v>
      </c>
      <c r="H103" s="272" t="n">
        <v>125.3790862</v>
      </c>
      <c r="I103" s="272" t="n">
        <v>75.4762995278235</v>
      </c>
      <c r="J103" s="272" t="n">
        <v>16.7054672780946</v>
      </c>
      <c r="K103" s="272" t="n">
        <v>19.035814221692</v>
      </c>
    </row>
    <row r="104">
      <c r="A104" s="272" t="s">
        <v>32</v>
      </c>
      <c r="B104" s="272" t="s">
        <v>33</v>
      </c>
      <c r="C104" s="272" t="s">
        <v>17</v>
      </c>
      <c r="D104" s="272" t="n">
        <v>17563.1796848</v>
      </c>
      <c r="E104" s="272" t="n">
        <v>10.2165948449321</v>
      </c>
      <c r="F104" s="272" t="n">
        <v>76.1495178628282</v>
      </c>
      <c r="G104" s="272" t="n">
        <v>3.00680565474196</v>
      </c>
      <c r="H104" s="272" t="n">
        <v>5500.8923904</v>
      </c>
      <c r="I104" s="272" t="n">
        <v>14.5359254165539</v>
      </c>
      <c r="J104" s="272" t="n">
        <v>23.8504821371718</v>
      </c>
      <c r="K104" s="272" t="n">
        <v>9.60009108406966</v>
      </c>
    </row>
    <row r="105">
      <c r="A105" s="272" t="s">
        <v>32</v>
      </c>
      <c r="B105" s="272" t="s">
        <v>33</v>
      </c>
      <c r="C105" s="272" t="s">
        <v>18</v>
      </c>
      <c r="D105" s="272" t="n">
        <v>11338.4197671</v>
      </c>
      <c r="E105" s="272" t="n">
        <v>13.2785264936687</v>
      </c>
      <c r="F105" s="272" t="n">
        <v>77.9688836054373</v>
      </c>
      <c r="G105" s="272" t="n">
        <v>3.23595038235497</v>
      </c>
      <c r="H105" s="272" t="n">
        <v>3203.8171392</v>
      </c>
      <c r="I105" s="272" t="n">
        <v>17.954793927382</v>
      </c>
      <c r="J105" s="272" t="n">
        <v>22.0311163945627</v>
      </c>
      <c r="K105" s="272" t="n">
        <v>11.4521404270314</v>
      </c>
    </row>
    <row r="106">
      <c r="A106" s="272" t="s">
        <v>32</v>
      </c>
      <c r="B106" s="272" t="s">
        <v>33</v>
      </c>
      <c r="C106" s="272" t="s">
        <v>19</v>
      </c>
      <c r="D106" s="272" t="n">
        <v>4727.7567683</v>
      </c>
      <c r="E106" s="272" t="n">
        <v>26.0692120381683</v>
      </c>
      <c r="F106" s="272" t="n">
        <v>78.0974823320783</v>
      </c>
      <c r="G106" s="272" t="n">
        <v>6.05925429570816</v>
      </c>
      <c r="H106" s="272" t="n">
        <v>1325.9041528</v>
      </c>
      <c r="I106" s="272" t="n">
        <v>33.9700438343648</v>
      </c>
      <c r="J106" s="272" t="n">
        <v>21.9025176679217</v>
      </c>
      <c r="K106" s="272" t="n">
        <v>21.6053931552217</v>
      </c>
    </row>
    <row r="107">
      <c r="A107" s="272" t="s">
        <v>32</v>
      </c>
      <c r="B107" s="272" t="s">
        <v>33</v>
      </c>
      <c r="C107" s="272" t="s">
        <v>20</v>
      </c>
      <c r="D107" s="272" t="n">
        <v>572.2739138</v>
      </c>
      <c r="E107" s="272" t="n">
        <v>53.8796121183135</v>
      </c>
      <c r="F107" s="272" t="n">
        <v>81.1767245828112</v>
      </c>
      <c r="G107" s="272" t="n">
        <v>15.3444651181965</v>
      </c>
      <c r="H107" s="272" t="n">
        <v>132.6989916</v>
      </c>
      <c r="I107" s="272" t="n">
        <v>71.0407410243246</v>
      </c>
      <c r="J107" s="272" t="n">
        <v>18.8232754171888</v>
      </c>
      <c r="K107" s="272" t="n">
        <v>66.1741057899486</v>
      </c>
    </row>
    <row r="108">
      <c r="A108" s="272" t="s">
        <v>51</v>
      </c>
      <c r="B108" s="272" t="s">
        <v>52</v>
      </c>
      <c r="C108" s="272" t="s">
        <v>16</v>
      </c>
      <c r="D108" s="272" t="n">
        <v>177.7565378</v>
      </c>
      <c r="E108" s="272" t="n">
        <v>41.0428592586186</v>
      </c>
      <c r="F108" s="272" t="n">
        <v>74.8814816866969</v>
      </c>
      <c r="G108" s="272" t="n">
        <v>5.27307747194758</v>
      </c>
      <c r="H108" s="272" t="n">
        <v>59.6273037</v>
      </c>
      <c r="I108" s="272" t="n">
        <v>43.6957271569029</v>
      </c>
      <c r="J108" s="272" t="n">
        <v>25.1185183133031</v>
      </c>
      <c r="K108" s="272" t="n">
        <v>15.7197112195529</v>
      </c>
    </row>
    <row r="109">
      <c r="A109" s="272" t="s">
        <v>51</v>
      </c>
      <c r="B109" s="272" t="s">
        <v>52</v>
      </c>
      <c r="C109" s="272" t="s">
        <v>17</v>
      </c>
      <c r="D109" s="272" t="n">
        <v>4011.4582806</v>
      </c>
      <c r="E109" s="272" t="n">
        <v>6.99511713406685</v>
      </c>
      <c r="F109" s="272" t="n">
        <v>72.1650300923142</v>
      </c>
      <c r="G109" s="272" t="n">
        <v>3.16704442921049</v>
      </c>
      <c r="H109" s="272" t="n">
        <v>1547.2704769</v>
      </c>
      <c r="I109" s="272" t="n">
        <v>9.53518478507828</v>
      </c>
      <c r="J109" s="272" t="n">
        <v>27.8349699076858</v>
      </c>
      <c r="K109" s="272" t="n">
        <v>8.21088929844914</v>
      </c>
    </row>
    <row r="110">
      <c r="A110" s="272" t="s">
        <v>51</v>
      </c>
      <c r="B110" s="272" t="s">
        <v>52</v>
      </c>
      <c r="C110" s="272" t="s">
        <v>18</v>
      </c>
      <c r="D110" s="272" t="n">
        <v>1245.9426755</v>
      </c>
      <c r="E110" s="272" t="n">
        <v>18.254213571094</v>
      </c>
      <c r="F110" s="272" t="n">
        <v>73.3943172129123</v>
      </c>
      <c r="G110" s="272" t="n">
        <v>4.56150564828978</v>
      </c>
      <c r="H110" s="272" t="n">
        <v>451.6583416</v>
      </c>
      <c r="I110" s="272" t="n">
        <v>20.7304584550935</v>
      </c>
      <c r="J110" s="272" t="n">
        <v>26.6056827870877</v>
      </c>
      <c r="K110" s="272" t="n">
        <v>12.5833490235233</v>
      </c>
    </row>
    <row r="111">
      <c r="A111" s="272" t="s">
        <v>53</v>
      </c>
      <c r="B111" s="272" t="s">
        <v>54</v>
      </c>
      <c r="C111" s="272" t="s">
        <v>16</v>
      </c>
      <c r="D111" s="272" t="n">
        <v>7608.5790661</v>
      </c>
      <c r="E111" s="272" t="n">
        <v>21.7645865613661</v>
      </c>
      <c r="F111" s="272" t="n">
        <v>77.3130652062085</v>
      </c>
      <c r="G111" s="272" t="n">
        <v>3.77527066444792</v>
      </c>
      <c r="H111" s="272" t="n">
        <v>2232.6800352</v>
      </c>
      <c r="I111" s="272" t="n">
        <v>25.7850098562861</v>
      </c>
      <c r="J111" s="272" t="n">
        <v>22.6869347937915</v>
      </c>
      <c r="K111" s="272" t="n">
        <v>12.8654553691151</v>
      </c>
    </row>
    <row r="112">
      <c r="A112" s="272" t="s">
        <v>53</v>
      </c>
      <c r="B112" s="272" t="s">
        <v>54</v>
      </c>
      <c r="C112" s="272" t="s">
        <v>17</v>
      </c>
      <c r="D112" s="272" t="n">
        <v>16207.750246</v>
      </c>
      <c r="E112" s="272" t="n">
        <v>12.0990795529182</v>
      </c>
      <c r="F112" s="272" t="n">
        <v>76.2804054558395</v>
      </c>
      <c r="G112" s="272" t="n">
        <v>3.08747909791452</v>
      </c>
      <c r="H112" s="272" t="n">
        <v>5039.8429585</v>
      </c>
      <c r="I112" s="272" t="n">
        <v>15.7555848188158</v>
      </c>
      <c r="J112" s="272" t="n">
        <v>23.7195945441605</v>
      </c>
      <c r="K112" s="272" t="n">
        <v>9.92909710100124</v>
      </c>
    </row>
    <row r="113">
      <c r="A113" s="272" t="s">
        <v>53</v>
      </c>
      <c r="B113" s="272" t="s">
        <v>54</v>
      </c>
      <c r="C113" s="272" t="s">
        <v>18</v>
      </c>
      <c r="D113" s="272" t="n">
        <v>10309.8996159</v>
      </c>
      <c r="E113" s="272" t="n">
        <v>15.5411842714825</v>
      </c>
      <c r="F113" s="272" t="n">
        <v>79.4353763587146</v>
      </c>
      <c r="G113" s="272" t="n">
        <v>3.21628591405146</v>
      </c>
      <c r="H113" s="272" t="n">
        <v>2669.0778731</v>
      </c>
      <c r="I113" s="272" t="n">
        <v>21.5781596784547</v>
      </c>
      <c r="J113" s="272" t="n">
        <v>20.5646236412854</v>
      </c>
      <c r="K113" s="272" t="n">
        <v>12.4236108822822</v>
      </c>
    </row>
    <row r="114">
      <c r="A114" s="272" t="s">
        <v>53</v>
      </c>
      <c r="B114" s="272" t="s">
        <v>54</v>
      </c>
      <c r="C114" s="272" t="s">
        <v>19</v>
      </c>
      <c r="D114" s="272" t="n">
        <v>3976.1887951</v>
      </c>
      <c r="E114" s="272" t="n">
        <v>30.9380478941215</v>
      </c>
      <c r="F114" s="272" t="n">
        <v>78.8780929129797</v>
      </c>
      <c r="G114" s="272" t="n">
        <v>5.28427731234868</v>
      </c>
      <c r="H114" s="272" t="n">
        <v>1064.7403758</v>
      </c>
      <c r="I114" s="272" t="n">
        <v>38.3159002098367</v>
      </c>
      <c r="J114" s="272" t="n">
        <v>21.1219070870203</v>
      </c>
      <c r="K114" s="272" t="n">
        <v>19.733716046764</v>
      </c>
    </row>
    <row r="115">
      <c r="A115" s="272" t="s">
        <v>55</v>
      </c>
      <c r="B115" s="272" t="s">
        <v>56</v>
      </c>
      <c r="C115" s="272" t="s">
        <v>16</v>
      </c>
      <c r="D115" s="272" t="n">
        <v>1262.5406923</v>
      </c>
      <c r="E115" s="272" t="n">
        <v>51.5882410675389</v>
      </c>
      <c r="F115" s="272" t="n">
        <v>76.9876083350516</v>
      </c>
      <c r="G115" s="272" t="n">
        <v>15.9171820482646</v>
      </c>
      <c r="H115" s="272" t="n">
        <v>377.3864591</v>
      </c>
      <c r="I115" s="272" t="n">
        <v>72.6283301683617</v>
      </c>
      <c r="J115" s="272" t="n">
        <v>23.0123916649484</v>
      </c>
      <c r="K115" s="272" t="n">
        <v>53.2506918520783</v>
      </c>
    </row>
    <row r="116">
      <c r="A116" s="272" t="s">
        <v>55</v>
      </c>
      <c r="B116" s="272" t="s">
        <v>56</v>
      </c>
      <c r="C116" s="272" t="s">
        <v>17</v>
      </c>
      <c r="D116" s="272" t="n">
        <v>11306.078088</v>
      </c>
      <c r="E116" s="272" t="n">
        <v>15.4463856091818</v>
      </c>
      <c r="F116" s="272" t="n">
        <v>75.7672215926057</v>
      </c>
      <c r="G116" s="272" t="n">
        <v>4.19183104196066</v>
      </c>
      <c r="H116" s="272" t="n">
        <v>3616.0450285</v>
      </c>
      <c r="I116" s="272" t="n">
        <v>18.8349047860223</v>
      </c>
      <c r="J116" s="272" t="n">
        <v>24.2327784073943</v>
      </c>
      <c r="K116" s="272" t="n">
        <v>13.1063547933111</v>
      </c>
    </row>
    <row r="117">
      <c r="A117" s="272" t="s">
        <v>55</v>
      </c>
      <c r="B117" s="272" t="s">
        <v>56</v>
      </c>
      <c r="C117" s="272" t="s">
        <v>18</v>
      </c>
      <c r="D117" s="272" t="n">
        <v>23462.5917052</v>
      </c>
      <c r="E117" s="272" t="n">
        <v>9.81001321333292</v>
      </c>
      <c r="F117" s="272" t="n">
        <v>86.5544279662425</v>
      </c>
      <c r="G117" s="272" t="n">
        <v>2.46329596218572</v>
      </c>
      <c r="H117" s="272" t="n">
        <v>3644.7351601</v>
      </c>
      <c r="I117" s="272" t="n">
        <v>18.828577955613</v>
      </c>
      <c r="J117" s="272" t="n">
        <v>13.4455720337575</v>
      </c>
      <c r="K117" s="272" t="n">
        <v>15.857203574771</v>
      </c>
    </row>
    <row r="118">
      <c r="A118" s="272" t="s">
        <v>55</v>
      </c>
      <c r="B118" s="272" t="s">
        <v>56</v>
      </c>
      <c r="C118" s="272" t="s">
        <v>19</v>
      </c>
      <c r="D118" s="272" t="n">
        <v>8327.5272626</v>
      </c>
      <c r="E118" s="272" t="n">
        <v>19.0186881710098</v>
      </c>
      <c r="F118" s="272" t="n">
        <v>94.1510406944667</v>
      </c>
      <c r="G118" s="272" t="n">
        <v>2.28118029488767</v>
      </c>
      <c r="H118" s="272" t="n">
        <v>517.3322325</v>
      </c>
      <c r="I118" s="272" t="n">
        <v>44.4056523282695</v>
      </c>
      <c r="J118" s="272" t="n">
        <v>5.84895930553333</v>
      </c>
      <c r="K118" s="272" t="n">
        <v>36.7202928856419</v>
      </c>
    </row>
    <row r="119">
      <c r="A119" s="272" t="s">
        <v>55</v>
      </c>
      <c r="B119" s="272" t="s">
        <v>56</v>
      </c>
      <c r="C119" s="272" t="s">
        <v>20</v>
      </c>
      <c r="D119" s="272" t="n">
        <v>2873.0354846</v>
      </c>
      <c r="E119" s="272" t="n">
        <v>35.9521014359525</v>
      </c>
      <c r="F119" s="272" t="n">
        <v>94.5744911150878</v>
      </c>
      <c r="G119" s="272" t="n">
        <v>4.61136395306647</v>
      </c>
      <c r="H119" s="272" t="n">
        <v>164.8190687</v>
      </c>
      <c r="I119" s="272" t="n">
        <v>100</v>
      </c>
      <c r="J119" s="272" t="n">
        <v>5.42550888491216</v>
      </c>
      <c r="K119" s="272" t="n">
        <v>80.3827638031382</v>
      </c>
    </row>
    <row r="120">
      <c r="A120" s="272" t="s">
        <v>55</v>
      </c>
      <c r="B120" s="272" t="s">
        <v>56</v>
      </c>
      <c r="C120" s="272" t="s">
        <v>21</v>
      </c>
      <c r="D120" s="272" t="n">
        <v>577.9451921</v>
      </c>
      <c r="E120" s="272" t="n">
        <v>70.172512119852</v>
      </c>
      <c r="F120" s="272" t="n">
        <v>93.9355034355442</v>
      </c>
      <c r="G120" s="272" t="n">
        <v>2.5858034396706</v>
      </c>
      <c r="H120" s="272" t="n">
        <v>37.3122675</v>
      </c>
      <c r="I120" s="272" t="n">
        <v>100</v>
      </c>
      <c r="J120" s="272" t="n">
        <v>6.0644965644558</v>
      </c>
      <c r="K120" s="272" t="n">
        <v>40.052582322242</v>
      </c>
    </row>
    <row r="121">
      <c r="A121" s="272" t="s">
        <v>55</v>
      </c>
      <c r="B121" s="272" t="s">
        <v>56</v>
      </c>
      <c r="C121" s="272" t="s">
        <v>22</v>
      </c>
      <c r="D121" s="272" t="n">
        <v>183.4247213</v>
      </c>
      <c r="E121" s="272" t="n">
        <v>70.3312895834513</v>
      </c>
      <c r="F121" s="272" t="n">
        <v>72.671178049014</v>
      </c>
      <c r="G121" s="272" t="n">
        <v>33.6825848383008</v>
      </c>
      <c r="H121" s="272" t="n">
        <v>68.9789499</v>
      </c>
      <c r="I121" s="272" t="n">
        <v>100</v>
      </c>
      <c r="J121" s="272" t="n">
        <v>27.3288219509859</v>
      </c>
      <c r="K121" s="272" t="n">
        <v>89.5667264518467</v>
      </c>
    </row>
    <row r="122">
      <c r="A122" s="272" t="s">
        <v>59</v>
      </c>
      <c r="B122" s="272" t="s">
        <v>60</v>
      </c>
      <c r="C122" s="272" t="s">
        <v>16</v>
      </c>
      <c r="D122" s="272" t="n">
        <v>355.9516406</v>
      </c>
      <c r="E122" s="272" t="n">
        <v>55.6208626142293</v>
      </c>
      <c r="F122" s="272" t="n">
        <v>77.5518692060592</v>
      </c>
      <c r="G122" s="272" t="n">
        <v>22.9539638999111</v>
      </c>
      <c r="H122" s="272" t="n">
        <v>103.0336092</v>
      </c>
      <c r="I122" s="272" t="n">
        <v>100</v>
      </c>
      <c r="J122" s="272" t="n">
        <v>22.4481307939408</v>
      </c>
      <c r="K122" s="272" t="n">
        <v>79.299377862098</v>
      </c>
    </row>
    <row r="123">
      <c r="A123" s="272" t="s">
        <v>59</v>
      </c>
      <c r="B123" s="272" t="s">
        <v>60</v>
      </c>
      <c r="C123" s="272" t="s">
        <v>17</v>
      </c>
      <c r="D123" s="272" t="n">
        <v>16843.5364072</v>
      </c>
      <c r="E123" s="272" t="n">
        <v>10.3053032368196</v>
      </c>
      <c r="F123" s="272" t="n">
        <v>74.7157073819551</v>
      </c>
      <c r="G123" s="272" t="n">
        <v>3.24338240480519</v>
      </c>
      <c r="H123" s="272" t="n">
        <v>5699.9648155</v>
      </c>
      <c r="I123" s="272" t="n">
        <v>15.0176094248117</v>
      </c>
      <c r="J123" s="272" t="n">
        <v>25.2842926180449</v>
      </c>
      <c r="K123" s="272" t="n">
        <v>9.58427488346102</v>
      </c>
    </row>
    <row r="124">
      <c r="A124" s="272" t="s">
        <v>59</v>
      </c>
      <c r="B124" s="272" t="s">
        <v>60</v>
      </c>
      <c r="C124" s="272" t="s">
        <v>18</v>
      </c>
      <c r="D124" s="272" t="n">
        <v>12970.0690619</v>
      </c>
      <c r="E124" s="272" t="n">
        <v>12.4775584398277</v>
      </c>
      <c r="F124" s="272" t="n">
        <v>77.178941117311</v>
      </c>
      <c r="G124" s="272" t="n">
        <v>3.34318455043317</v>
      </c>
      <c r="H124" s="272" t="n">
        <v>3835.1227095</v>
      </c>
      <c r="I124" s="272" t="n">
        <v>17.1513266864589</v>
      </c>
      <c r="J124" s="272" t="n">
        <v>22.821058882689</v>
      </c>
      <c r="K124" s="272" t="n">
        <v>11.3063747343429</v>
      </c>
    </row>
    <row r="125">
      <c r="A125" s="272" t="s">
        <v>59</v>
      </c>
      <c r="B125" s="272" t="s">
        <v>60</v>
      </c>
      <c r="C125" s="272" t="s">
        <v>19</v>
      </c>
      <c r="D125" s="272" t="n">
        <v>3328.3957942</v>
      </c>
      <c r="E125" s="272" t="n">
        <v>29.6603153146352</v>
      </c>
      <c r="F125" s="272" t="n">
        <v>79.0838532201726</v>
      </c>
      <c r="G125" s="272" t="n">
        <v>6.54601347983258</v>
      </c>
      <c r="H125" s="272" t="n">
        <v>880.2961937</v>
      </c>
      <c r="I125" s="272" t="n">
        <v>37.169319351553</v>
      </c>
      <c r="J125" s="272" t="n">
        <v>20.9161467798274</v>
      </c>
      <c r="K125" s="272" t="n">
        <v>24.7504463735946</v>
      </c>
    </row>
    <row r="126">
      <c r="A126" s="272" t="s">
        <v>40</v>
      </c>
      <c r="B126" s="272" t="s">
        <v>41</v>
      </c>
      <c r="C126" s="272" t="s">
        <v>16</v>
      </c>
      <c r="D126" s="272" t="n">
        <v>1672.2402341</v>
      </c>
      <c r="E126" s="272" t="n">
        <v>44.3268617216871</v>
      </c>
      <c r="F126" s="272" t="n">
        <v>76.8930270912521</v>
      </c>
      <c r="G126" s="272" t="n">
        <v>7.61678417395362</v>
      </c>
      <c r="H126" s="272" t="n">
        <v>502.5216362</v>
      </c>
      <c r="I126" s="272" t="n">
        <v>45.0578415115067</v>
      </c>
      <c r="J126" s="272" t="n">
        <v>23.1069729087479</v>
      </c>
      <c r="K126" s="272" t="n">
        <v>25.3463573159905</v>
      </c>
    </row>
    <row r="127">
      <c r="A127" s="272" t="s">
        <v>40</v>
      </c>
      <c r="B127" s="272" t="s">
        <v>41</v>
      </c>
      <c r="C127" s="272" t="s">
        <v>17</v>
      </c>
      <c r="D127" s="272" t="n">
        <v>15441.4083212</v>
      </c>
      <c r="E127" s="272" t="n">
        <v>14.3677684560495</v>
      </c>
      <c r="F127" s="272" t="n">
        <v>79.1639322279515</v>
      </c>
      <c r="G127" s="272" t="n">
        <v>3.95775775334492</v>
      </c>
      <c r="H127" s="272" t="n">
        <v>4064.2022348</v>
      </c>
      <c r="I127" s="272" t="n">
        <v>20.5985817413289</v>
      </c>
      <c r="J127" s="272" t="n">
        <v>20.8360677720485</v>
      </c>
      <c r="K127" s="272" t="n">
        <v>15.0369863444557</v>
      </c>
    </row>
    <row r="128">
      <c r="A128" s="272" t="s">
        <v>40</v>
      </c>
      <c r="B128" s="272" t="s">
        <v>41</v>
      </c>
      <c r="C128" s="272" t="s">
        <v>18</v>
      </c>
      <c r="D128" s="272" t="n">
        <v>18349.4692447</v>
      </c>
      <c r="E128" s="272" t="n">
        <v>11.0974030680534</v>
      </c>
      <c r="F128" s="272" t="n">
        <v>75.3167862544401</v>
      </c>
      <c r="G128" s="272" t="n">
        <v>3.27385134962395</v>
      </c>
      <c r="H128" s="272" t="n">
        <v>6013.5846736</v>
      </c>
      <c r="I128" s="272" t="n">
        <v>14.7317247875831</v>
      </c>
      <c r="J128" s="272" t="n">
        <v>24.6832137455599</v>
      </c>
      <c r="K128" s="272" t="n">
        <v>9.98962148406595</v>
      </c>
    </row>
    <row r="129">
      <c r="A129" s="272" t="s">
        <v>40</v>
      </c>
      <c r="B129" s="272" t="s">
        <v>41</v>
      </c>
      <c r="C129" s="272" t="s">
        <v>19</v>
      </c>
      <c r="D129" s="272" t="n">
        <v>2442.1552363</v>
      </c>
      <c r="E129" s="272" t="n">
        <v>40.8992401583821</v>
      </c>
      <c r="F129" s="272" t="n">
        <v>63.2912588526208</v>
      </c>
      <c r="G129" s="272" t="n">
        <v>10.2631394101337</v>
      </c>
      <c r="H129" s="272" t="n">
        <v>1416.4427448</v>
      </c>
      <c r="I129" s="272" t="n">
        <v>43.2807728834299</v>
      </c>
      <c r="J129" s="272" t="n">
        <v>36.7087411473792</v>
      </c>
      <c r="K129" s="272" t="n">
        <v>17.6951590477976</v>
      </c>
    </row>
    <row r="130">
      <c r="A130" s="272" t="s">
        <v>44</v>
      </c>
      <c r="B130" s="272" t="s">
        <v>45</v>
      </c>
      <c r="C130" s="272" t="s">
        <v>17</v>
      </c>
      <c r="D130" s="272" t="n">
        <v>1292.0949394</v>
      </c>
      <c r="E130" s="272" t="n">
        <v>17.8159715657173</v>
      </c>
      <c r="F130" s="272" t="n">
        <v>75.0844044203539</v>
      </c>
      <c r="G130" s="272" t="n">
        <v>4.07419509950549</v>
      </c>
      <c r="H130" s="272" t="n">
        <v>428.7616744</v>
      </c>
      <c r="I130" s="272" t="n">
        <v>21.6627898752803</v>
      </c>
      <c r="J130" s="272" t="n">
        <v>24.9155955796461</v>
      </c>
      <c r="K130" s="272" t="n">
        <v>12.277792499915</v>
      </c>
    </row>
    <row r="131">
      <c r="A131" s="272" t="s">
        <v>44</v>
      </c>
      <c r="B131" s="272" t="s">
        <v>45</v>
      </c>
      <c r="C131" s="272" t="s">
        <v>18</v>
      </c>
      <c r="D131" s="272" t="n">
        <v>3590.840086</v>
      </c>
      <c r="E131" s="272" t="n">
        <v>7.03628588802728</v>
      </c>
      <c r="F131" s="272" t="n">
        <v>72.7484768817195</v>
      </c>
      <c r="G131" s="272" t="n">
        <v>2.88500987880837</v>
      </c>
      <c r="H131" s="272" t="n">
        <v>1345.1259162</v>
      </c>
      <c r="I131" s="272" t="n">
        <v>10.4407913973796</v>
      </c>
      <c r="J131" s="272" t="n">
        <v>27.2515231182805</v>
      </c>
      <c r="K131" s="272" t="n">
        <v>7.70159060692038</v>
      </c>
    </row>
    <row r="132">
      <c r="A132" s="272" t="s">
        <v>44</v>
      </c>
      <c r="B132" s="272" t="s">
        <v>45</v>
      </c>
      <c r="C132" s="272" t="s">
        <v>19</v>
      </c>
      <c r="D132" s="272" t="n">
        <v>93.5910272</v>
      </c>
      <c r="E132" s="272" t="n">
        <v>75.0680944044485</v>
      </c>
      <c r="F132" s="272" t="n">
        <v>70.2876982324712</v>
      </c>
      <c r="G132" s="272" t="n">
        <v>10.0327571397419</v>
      </c>
      <c r="H132" s="272" t="n">
        <v>39.5631798</v>
      </c>
      <c r="I132" s="272" t="n">
        <v>99.9999999999999</v>
      </c>
      <c r="J132" s="272" t="n">
        <v>29.7123017675288</v>
      </c>
      <c r="K132" s="272" t="n">
        <v>23.7335838803478</v>
      </c>
    </row>
    <row r="133">
      <c r="A133" s="272" t="s">
        <v>63</v>
      </c>
      <c r="B133" s="272" t="s">
        <v>64</v>
      </c>
      <c r="C133" s="272" t="s">
        <v>16</v>
      </c>
      <c r="D133" s="272" t="n">
        <v>10.6727841</v>
      </c>
      <c r="E133" s="272" t="n">
        <v>70.1031708632398</v>
      </c>
      <c r="F133" s="272" t="n">
        <v>67.1242374832997</v>
      </c>
      <c r="G133" s="272" t="n">
        <v>40.610925440685</v>
      </c>
      <c r="H133" s="272" t="n">
        <v>5.2272611</v>
      </c>
      <c r="I133" s="272" t="n">
        <v>100</v>
      </c>
      <c r="J133" s="272" t="n">
        <v>32.8757625167003</v>
      </c>
      <c r="K133" s="272" t="n">
        <v>82.9175415265995</v>
      </c>
    </row>
    <row r="134">
      <c r="A134" s="272" t="s">
        <v>63</v>
      </c>
      <c r="B134" s="272" t="s">
        <v>64</v>
      </c>
      <c r="C134" s="272" t="s">
        <v>17</v>
      </c>
      <c r="D134" s="272" t="n">
        <v>1629.0636851</v>
      </c>
      <c r="E134" s="272" t="n">
        <v>7.0298068376325</v>
      </c>
      <c r="F134" s="272" t="n">
        <v>74.5003270194577</v>
      </c>
      <c r="G134" s="272" t="n">
        <v>2.99096331877946</v>
      </c>
      <c r="H134" s="272" t="n">
        <v>557.5893811</v>
      </c>
      <c r="I134" s="272" t="n">
        <v>10.5706878202691</v>
      </c>
      <c r="J134" s="272" t="n">
        <v>25.4996729805422</v>
      </c>
      <c r="K134" s="272" t="n">
        <v>8.73845501949391</v>
      </c>
    </row>
    <row r="135">
      <c r="A135" s="272" t="s">
        <v>63</v>
      </c>
      <c r="B135" s="272" t="s">
        <v>64</v>
      </c>
      <c r="C135" s="272" t="s">
        <v>18</v>
      </c>
      <c r="D135" s="272" t="n">
        <v>687.2640631</v>
      </c>
      <c r="E135" s="272" t="n">
        <v>18.3314378062603</v>
      </c>
      <c r="F135" s="272" t="n">
        <v>75.949369361611</v>
      </c>
      <c r="G135" s="272" t="n">
        <v>5.15633653302064</v>
      </c>
      <c r="H135" s="272" t="n">
        <v>217.6335929</v>
      </c>
      <c r="I135" s="272" t="n">
        <v>22.5746921430588</v>
      </c>
      <c r="J135" s="272" t="n">
        <v>24.050630638389</v>
      </c>
      <c r="K135" s="272" t="n">
        <v>16.2831700252408</v>
      </c>
    </row>
    <row r="136">
      <c r="A136" s="272" t="s">
        <v>71</v>
      </c>
      <c r="B136" s="272" t="s">
        <v>72</v>
      </c>
      <c r="C136" s="272" t="s">
        <v>16</v>
      </c>
      <c r="D136" s="272" t="n">
        <v>45.057432</v>
      </c>
      <c r="E136" s="272" t="n">
        <v>30.3325663783572</v>
      </c>
      <c r="F136" s="272" t="n">
        <v>82.2801066605987</v>
      </c>
      <c r="G136" s="272" t="n">
        <v>6.24706703783543</v>
      </c>
      <c r="H136" s="272" t="n">
        <v>9.7035957</v>
      </c>
      <c r="I136" s="272" t="n">
        <v>34.0856094099421</v>
      </c>
      <c r="J136" s="272" t="n">
        <v>17.7198933394013</v>
      </c>
      <c r="K136" s="272" t="n">
        <v>29.0074738229986</v>
      </c>
    </row>
    <row r="137">
      <c r="A137" s="272" t="s">
        <v>71</v>
      </c>
      <c r="B137" s="272" t="s">
        <v>72</v>
      </c>
      <c r="C137" s="272" t="s">
        <v>17</v>
      </c>
      <c r="D137" s="272" t="n">
        <v>378.8795029</v>
      </c>
      <c r="E137" s="272" t="n">
        <v>5.18362745576085</v>
      </c>
      <c r="F137" s="272" t="n">
        <v>79.6088923325047</v>
      </c>
      <c r="G137" s="272" t="n">
        <v>2.82252812844526</v>
      </c>
      <c r="H137" s="272" t="n">
        <v>97.0466051</v>
      </c>
      <c r="I137" s="272" t="n">
        <v>13.3378965413644</v>
      </c>
      <c r="J137" s="272" t="n">
        <v>20.3911076674953</v>
      </c>
      <c r="K137" s="272" t="n">
        <v>11.0194277597311</v>
      </c>
    </row>
    <row r="138">
      <c r="A138" s="272" t="s">
        <v>71</v>
      </c>
      <c r="B138" s="272" t="s">
        <v>72</v>
      </c>
      <c r="C138" s="272" t="s">
        <v>18</v>
      </c>
      <c r="D138" s="272" t="n">
        <v>38.2583928</v>
      </c>
      <c r="E138" s="272" t="n">
        <v>26.6739323811536</v>
      </c>
      <c r="F138" s="272" t="n">
        <v>91.9318524234264</v>
      </c>
      <c r="G138" s="272" t="n">
        <v>4.78320980991927</v>
      </c>
      <c r="H138" s="272" t="n">
        <v>3.3576432</v>
      </c>
      <c r="I138" s="272" t="n">
        <v>71.1131018389452</v>
      </c>
      <c r="J138" s="272" t="n">
        <v>8.06814757657361</v>
      </c>
      <c r="K138" s="272" t="n">
        <v>54.5018957799639</v>
      </c>
    </row>
    <row r="139">
      <c r="A139" s="272" t="s">
        <v>71</v>
      </c>
      <c r="B139" s="272" t="s">
        <v>72</v>
      </c>
      <c r="C139" s="272" t="s">
        <v>22</v>
      </c>
      <c r="D139" s="272" t="n">
        <v>1.2797107</v>
      </c>
      <c r="E139" s="272" t="n">
        <v>100</v>
      </c>
      <c r="F139" s="272" t="n">
        <v>49.9634462097458</v>
      </c>
      <c r="G139" s="272" t="n">
        <v>71.9320782272439</v>
      </c>
      <c r="H139" s="272" t="n">
        <v>1.2815832</v>
      </c>
      <c r="I139" s="272" t="n">
        <v>100</v>
      </c>
      <c r="J139" s="272" t="n">
        <v>50.0365537902542</v>
      </c>
      <c r="K139" s="272" t="n">
        <v>71.8269794584082</v>
      </c>
    </row>
    <row r="140">
      <c r="A140" s="272" t="s">
        <v>73</v>
      </c>
      <c r="B140" s="272" t="s">
        <v>74</v>
      </c>
      <c r="C140" s="272" t="s">
        <v>16</v>
      </c>
      <c r="D140" s="272" t="n">
        <v>5220.0400755</v>
      </c>
      <c r="E140" s="272" t="n">
        <v>27.1048360255769</v>
      </c>
      <c r="F140" s="272" t="n">
        <v>76.4817029875554</v>
      </c>
      <c r="G140" s="272" t="n">
        <v>5.34859608069543</v>
      </c>
      <c r="H140" s="272" t="n">
        <v>1605.1741543</v>
      </c>
      <c r="I140" s="272" t="n">
        <v>30.8093123811091</v>
      </c>
      <c r="J140" s="272" t="n">
        <v>23.5182970124446</v>
      </c>
      <c r="K140" s="272" t="n">
        <v>17.3936801898408</v>
      </c>
    </row>
    <row r="141">
      <c r="A141" s="272" t="s">
        <v>73</v>
      </c>
      <c r="B141" s="272" t="s">
        <v>74</v>
      </c>
      <c r="C141" s="272" t="s">
        <v>17</v>
      </c>
      <c r="D141" s="272" t="n">
        <v>12712.3347026</v>
      </c>
      <c r="E141" s="272" t="n">
        <v>13.2075727298837</v>
      </c>
      <c r="F141" s="272" t="n">
        <v>68.9802409125068</v>
      </c>
      <c r="G141" s="272" t="n">
        <v>4.00951254139929</v>
      </c>
      <c r="H141" s="272" t="n">
        <v>5716.6161599</v>
      </c>
      <c r="I141" s="272" t="n">
        <v>15.9183619430579</v>
      </c>
      <c r="J141" s="272" t="n">
        <v>31.0197590874932</v>
      </c>
      <c r="K141" s="272" t="n">
        <v>8.916160188973</v>
      </c>
    </row>
    <row r="142">
      <c r="A142" s="272" t="s">
        <v>73</v>
      </c>
      <c r="B142" s="272" t="s">
        <v>74</v>
      </c>
      <c r="C142" s="272" t="s">
        <v>18</v>
      </c>
      <c r="D142" s="272" t="n">
        <v>11692.2343301</v>
      </c>
      <c r="E142" s="272" t="n">
        <v>16.7678106592557</v>
      </c>
      <c r="F142" s="272" t="n">
        <v>86.3690460296925</v>
      </c>
      <c r="G142" s="272" t="n">
        <v>2.52803951605344</v>
      </c>
      <c r="H142" s="272" t="n">
        <v>1845.2942957</v>
      </c>
      <c r="I142" s="272" t="n">
        <v>20.9708825388973</v>
      </c>
      <c r="J142" s="272" t="n">
        <v>13.6309539703075</v>
      </c>
      <c r="K142" s="272" t="n">
        <v>16.01827442177</v>
      </c>
    </row>
    <row r="143">
      <c r="A143" s="272" t="s">
        <v>73</v>
      </c>
      <c r="B143" s="272" t="s">
        <v>74</v>
      </c>
      <c r="C143" s="272" t="s">
        <v>19</v>
      </c>
      <c r="D143" s="272" t="n">
        <v>3249.0915537</v>
      </c>
      <c r="E143" s="272" t="n">
        <v>34.7982972200402</v>
      </c>
      <c r="F143" s="272" t="n">
        <v>86.1902456458915</v>
      </c>
      <c r="G143" s="272" t="n">
        <v>2.76249644076807</v>
      </c>
      <c r="H143" s="272" t="n">
        <v>520.5827631</v>
      </c>
      <c r="I143" s="272" t="n">
        <v>37.7130570107684</v>
      </c>
      <c r="J143" s="272" t="n">
        <v>13.8097543541086</v>
      </c>
      <c r="K143" s="272" t="n">
        <v>17.2414541721999</v>
      </c>
    </row>
    <row r="144">
      <c r="A144" s="272" t="s">
        <v>73</v>
      </c>
      <c r="B144" s="272" t="s">
        <v>74</v>
      </c>
      <c r="C144" s="272" t="s">
        <v>22</v>
      </c>
      <c r="D144" s="272" t="n">
        <v>120.1753591</v>
      </c>
      <c r="E144" s="272" t="n">
        <v>75.0604130004442</v>
      </c>
      <c r="F144" s="272" t="n">
        <v>100</v>
      </c>
      <c r="G144" s="272" t="n">
        <v>0</v>
      </c>
      <c r="H144" s="272"/>
      <c r="I144" s="272"/>
      <c r="J144" s="272"/>
      <c r="K144" s="272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776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740</v>
      </c>
      <c r="I154" s="5" t="s">
        <v>741</v>
      </c>
      <c r="J154" s="5" t="s">
        <v>742</v>
      </c>
      <c r="K154" s="5" t="s">
        <v>743</v>
      </c>
    </row>
    <row r="155">
      <c r="A155" s="273" t="s">
        <v>77</v>
      </c>
      <c r="B155" s="273" t="s">
        <v>78</v>
      </c>
      <c r="C155" s="273" t="s">
        <v>16</v>
      </c>
      <c r="D155" s="273" t="n">
        <v>1336.5765538</v>
      </c>
      <c r="E155" s="273" t="n">
        <v>33.9165738309717</v>
      </c>
      <c r="F155" s="273" t="n">
        <v>64.7860261759535</v>
      </c>
      <c r="G155" s="273" t="n">
        <v>5.19440926361094</v>
      </c>
      <c r="H155" s="273" t="n">
        <v>726.4864749</v>
      </c>
      <c r="I155" s="273" t="n">
        <v>32.6238797168672</v>
      </c>
      <c r="J155" s="273" t="n">
        <v>35.2139738240466</v>
      </c>
      <c r="K155" s="273" t="n">
        <v>9.55657933417075</v>
      </c>
    </row>
    <row r="156">
      <c r="A156" s="273" t="s">
        <v>77</v>
      </c>
      <c r="B156" s="273" t="s">
        <v>78</v>
      </c>
      <c r="C156" s="273" t="s">
        <v>17</v>
      </c>
      <c r="D156" s="273" t="n">
        <v>4109.6693966</v>
      </c>
      <c r="E156" s="273" t="n">
        <v>18.266271071578</v>
      </c>
      <c r="F156" s="273" t="n">
        <v>75.0265449437109</v>
      </c>
      <c r="G156" s="273" t="n">
        <v>3.45382285873301</v>
      </c>
      <c r="H156" s="273" t="n">
        <v>1367.9510905</v>
      </c>
      <c r="I156" s="273" t="n">
        <v>20.9751114726399</v>
      </c>
      <c r="J156" s="273" t="n">
        <v>24.9734550562891</v>
      </c>
      <c r="K156" s="273" t="n">
        <v>10.3761532136536</v>
      </c>
    </row>
    <row r="157">
      <c r="A157" s="273" t="s">
        <v>77</v>
      </c>
      <c r="B157" s="273" t="s">
        <v>78</v>
      </c>
      <c r="C157" s="273" t="s">
        <v>18</v>
      </c>
      <c r="D157" s="273" t="n">
        <v>14440.8720263</v>
      </c>
      <c r="E157" s="273" t="n">
        <v>7.64902883800387</v>
      </c>
      <c r="F157" s="273" t="n">
        <v>83.8549742635415</v>
      </c>
      <c r="G157" s="273" t="n">
        <v>2.11747434175452</v>
      </c>
      <c r="H157" s="273" t="n">
        <v>2780.3747192</v>
      </c>
      <c r="I157" s="273" t="n">
        <v>12.7649033870458</v>
      </c>
      <c r="J157" s="273" t="n">
        <v>16.1450257364585</v>
      </c>
      <c r="K157" s="273" t="n">
        <v>10.9978614670504</v>
      </c>
    </row>
    <row r="158">
      <c r="A158" s="273" t="s">
        <v>77</v>
      </c>
      <c r="B158" s="273" t="s">
        <v>78</v>
      </c>
      <c r="C158" s="273" t="s">
        <v>19</v>
      </c>
      <c r="D158" s="273" t="n">
        <v>336.673001</v>
      </c>
      <c r="E158" s="273" t="n">
        <v>75.0601800273034</v>
      </c>
      <c r="F158" s="273" t="n">
        <v>100</v>
      </c>
      <c r="G158" s="273" t="n">
        <v>0</v>
      </c>
      <c r="H158" s="273"/>
      <c r="I158" s="273"/>
      <c r="J158" s="273"/>
      <c r="K158" s="273"/>
    </row>
    <row r="159">
      <c r="A159" s="273" t="s">
        <v>77</v>
      </c>
      <c r="B159" s="273" t="s">
        <v>78</v>
      </c>
      <c r="C159" s="273" t="s">
        <v>20</v>
      </c>
      <c r="D159" s="273" t="n">
        <v>352.9159002</v>
      </c>
      <c r="E159" s="273" t="n">
        <v>72.456898702893</v>
      </c>
      <c r="F159" s="273" t="n">
        <v>84.9625052969171</v>
      </c>
      <c r="G159" s="273" t="n">
        <v>3.41480275002763</v>
      </c>
      <c r="H159" s="273" t="n">
        <v>62.4625058</v>
      </c>
      <c r="I159" s="273" t="n">
        <v>70.4992326049154</v>
      </c>
      <c r="J159" s="273" t="n">
        <v>15.0374947030829</v>
      </c>
      <c r="K159" s="273" t="n">
        <v>19.2937854653189</v>
      </c>
    </row>
    <row r="160">
      <c r="A160" s="273" t="s">
        <v>81</v>
      </c>
      <c r="B160" s="273" t="s">
        <v>82</v>
      </c>
      <c r="C160" s="273" t="s">
        <v>16</v>
      </c>
      <c r="D160" s="273" t="n">
        <v>890.8162419</v>
      </c>
      <c r="E160" s="273" t="n">
        <v>26.2382777083876</v>
      </c>
      <c r="F160" s="273" t="n">
        <v>72.7772665217187</v>
      </c>
      <c r="G160" s="273" t="n">
        <v>7.57140103428699</v>
      </c>
      <c r="H160" s="273" t="n">
        <v>333.2146739</v>
      </c>
      <c r="I160" s="273" t="n">
        <v>37.6470033009048</v>
      </c>
      <c r="J160" s="273" t="n">
        <v>27.2227334782813</v>
      </c>
      <c r="K160" s="273" t="n">
        <v>20.2413865402142</v>
      </c>
    </row>
    <row r="161">
      <c r="A161" s="273" t="s">
        <v>81</v>
      </c>
      <c r="B161" s="273" t="s">
        <v>82</v>
      </c>
      <c r="C161" s="273" t="s">
        <v>17</v>
      </c>
      <c r="D161" s="273" t="n">
        <v>9269.2098861</v>
      </c>
      <c r="E161" s="273" t="n">
        <v>4.43310203586199</v>
      </c>
      <c r="F161" s="273" t="n">
        <v>77.7246593259019</v>
      </c>
      <c r="G161" s="273" t="n">
        <v>2.25980274567611</v>
      </c>
      <c r="H161" s="273" t="n">
        <v>2656.4903569</v>
      </c>
      <c r="I161" s="273" t="n">
        <v>10.0412830694443</v>
      </c>
      <c r="J161" s="273" t="n">
        <v>22.2753406740981</v>
      </c>
      <c r="K161" s="273" t="n">
        <v>7.88506003661937</v>
      </c>
    </row>
    <row r="162">
      <c r="A162" s="273" t="s">
        <v>81</v>
      </c>
      <c r="B162" s="273" t="s">
        <v>82</v>
      </c>
      <c r="C162" s="273" t="s">
        <v>18</v>
      </c>
      <c r="D162" s="273" t="n">
        <v>40.129466</v>
      </c>
      <c r="E162" s="273" t="n">
        <v>77.8803410346324</v>
      </c>
      <c r="F162" s="273" t="n">
        <v>100</v>
      </c>
      <c r="G162" s="273" t="n">
        <v>0</v>
      </c>
      <c r="H162" s="273"/>
      <c r="I162" s="273"/>
      <c r="J162" s="273"/>
      <c r="K162" s="273"/>
    </row>
    <row r="163">
      <c r="A163" s="273" t="s">
        <v>81</v>
      </c>
      <c r="B163" s="273" t="s">
        <v>82</v>
      </c>
      <c r="C163" s="273" t="s">
        <v>22</v>
      </c>
      <c r="D163" s="273" t="n">
        <v>308.6250745</v>
      </c>
      <c r="E163" s="273" t="n">
        <v>47.3217485757161</v>
      </c>
      <c r="F163" s="273" t="n">
        <v>54.5676365256516</v>
      </c>
      <c r="G163" s="273" t="n">
        <v>16.1972606138341</v>
      </c>
      <c r="H163" s="273" t="n">
        <v>256.9575568</v>
      </c>
      <c r="I163" s="273" t="n">
        <v>64.1203320484047</v>
      </c>
      <c r="J163" s="273" t="n">
        <v>45.4323634743484</v>
      </c>
      <c r="K163" s="273" t="n">
        <v>19.4541107328915</v>
      </c>
    </row>
    <row r="164">
      <c r="A164" s="273" t="s">
        <v>83</v>
      </c>
      <c r="B164" s="273" t="s">
        <v>84</v>
      </c>
      <c r="C164" s="273" t="s">
        <v>16</v>
      </c>
      <c r="D164" s="273" t="n">
        <v>6755.7346358</v>
      </c>
      <c r="E164" s="273" t="n">
        <v>18.4381137468421</v>
      </c>
      <c r="F164" s="273" t="n">
        <v>71.7862158227255</v>
      </c>
      <c r="G164" s="273" t="n">
        <v>4.37859939118223</v>
      </c>
      <c r="H164" s="273" t="n">
        <v>2655.1732361</v>
      </c>
      <c r="I164" s="273" t="n">
        <v>20.6403911571714</v>
      </c>
      <c r="J164" s="273" t="n">
        <v>28.2137841772745</v>
      </c>
      <c r="K164" s="273" t="n">
        <v>11.1407629306898</v>
      </c>
    </row>
    <row r="165">
      <c r="A165" s="273" t="s">
        <v>83</v>
      </c>
      <c r="B165" s="273" t="s">
        <v>84</v>
      </c>
      <c r="C165" s="273" t="s">
        <v>17</v>
      </c>
      <c r="D165" s="273" t="n">
        <v>67802.226669</v>
      </c>
      <c r="E165" s="273" t="n">
        <v>2.43345622093095</v>
      </c>
      <c r="F165" s="273" t="n">
        <v>77.4789481230664</v>
      </c>
      <c r="G165" s="273" t="n">
        <v>1.24618262461521</v>
      </c>
      <c r="H165" s="273" t="n">
        <v>19708.2885245</v>
      </c>
      <c r="I165" s="273" t="n">
        <v>5.19214113503928</v>
      </c>
      <c r="J165" s="273" t="n">
        <v>22.5210518769336</v>
      </c>
      <c r="K165" s="273" t="n">
        <v>4.28722954203217</v>
      </c>
    </row>
    <row r="166">
      <c r="A166" s="273" t="s">
        <v>83</v>
      </c>
      <c r="B166" s="273" t="s">
        <v>84</v>
      </c>
      <c r="C166" s="273" t="s">
        <v>18</v>
      </c>
      <c r="D166" s="273" t="n">
        <v>10501.6953964</v>
      </c>
      <c r="E166" s="273" t="n">
        <v>6.88253606840971</v>
      </c>
      <c r="F166" s="273" t="n">
        <v>90.1373140138871</v>
      </c>
      <c r="G166" s="273" t="n">
        <v>1.34756545540073</v>
      </c>
      <c r="H166" s="273" t="n">
        <v>1149.0793258</v>
      </c>
      <c r="I166" s="273" t="n">
        <v>13.7402939260494</v>
      </c>
      <c r="J166" s="273" t="n">
        <v>9.86268598611287</v>
      </c>
      <c r="K166" s="273" t="n">
        <v>12.3157049488093</v>
      </c>
    </row>
    <row r="167">
      <c r="A167" s="273" t="s">
        <v>83</v>
      </c>
      <c r="B167" s="273" t="s">
        <v>84</v>
      </c>
      <c r="C167" s="273" t="s">
        <v>22</v>
      </c>
      <c r="D167" s="273" t="n">
        <v>55.8240831</v>
      </c>
      <c r="E167" s="273" t="n">
        <v>70.2627166741539</v>
      </c>
      <c r="F167" s="273" t="n">
        <v>32.1394054978332</v>
      </c>
      <c r="G167" s="273" t="n">
        <v>68.4570740410816</v>
      </c>
      <c r="H167" s="273" t="n">
        <v>117.8694941</v>
      </c>
      <c r="I167" s="273" t="n">
        <v>72.3859019498039</v>
      </c>
      <c r="J167" s="273" t="n">
        <v>67.8605945021668</v>
      </c>
      <c r="K167" s="273" t="n">
        <v>32.4219037269304</v>
      </c>
    </row>
    <row r="168">
      <c r="A168" s="273" t="s">
        <v>85</v>
      </c>
      <c r="B168" s="273" t="s">
        <v>86</v>
      </c>
      <c r="C168" s="273" t="s">
        <v>16</v>
      </c>
      <c r="D168" s="273" t="n">
        <v>16473.2648889</v>
      </c>
      <c r="E168" s="273" t="n">
        <v>9.0723358951754</v>
      </c>
      <c r="F168" s="273" t="n">
        <v>73.6764846348787</v>
      </c>
      <c r="G168" s="273" t="n">
        <v>2.48282006486309</v>
      </c>
      <c r="H168" s="273" t="n">
        <v>5885.6532524</v>
      </c>
      <c r="I168" s="273" t="n">
        <v>11.3978607263687</v>
      </c>
      <c r="J168" s="273" t="n">
        <v>26.3235153651213</v>
      </c>
      <c r="K168" s="273" t="n">
        <v>6.94912711401876</v>
      </c>
    </row>
    <row r="169">
      <c r="A169" s="273" t="s">
        <v>85</v>
      </c>
      <c r="B169" s="273" t="s">
        <v>86</v>
      </c>
      <c r="C169" s="273" t="s">
        <v>17</v>
      </c>
      <c r="D169" s="273" t="n">
        <v>21981.4722415</v>
      </c>
      <c r="E169" s="273" t="n">
        <v>7.21545906127255</v>
      </c>
      <c r="F169" s="273" t="n">
        <v>77.9399500415372</v>
      </c>
      <c r="G169" s="273" t="n">
        <v>1.88745919576116</v>
      </c>
      <c r="H169" s="273" t="n">
        <v>6221.6151736</v>
      </c>
      <c r="I169" s="273" t="n">
        <v>9.45019704622269</v>
      </c>
      <c r="J169" s="273" t="n">
        <v>22.0600499584628</v>
      </c>
      <c r="K169" s="273" t="n">
        <v>6.66854679386752</v>
      </c>
    </row>
    <row r="170">
      <c r="A170" s="273" t="s">
        <v>85</v>
      </c>
      <c r="B170" s="273" t="s">
        <v>86</v>
      </c>
      <c r="C170" s="273" t="s">
        <v>18</v>
      </c>
      <c r="D170" s="273" t="n">
        <v>80.8950921</v>
      </c>
      <c r="E170" s="273" t="n">
        <v>71.8513593139399</v>
      </c>
      <c r="F170" s="273" t="n">
        <v>43.8515745598553</v>
      </c>
      <c r="G170" s="273" t="n">
        <v>53.0069353450624</v>
      </c>
      <c r="H170" s="273" t="n">
        <v>103.5796797</v>
      </c>
      <c r="I170" s="273" t="n">
        <v>60.2627197370152</v>
      </c>
      <c r="J170" s="273" t="n">
        <v>56.1484254401447</v>
      </c>
      <c r="K170" s="273" t="n">
        <v>41.3980901379208</v>
      </c>
    </row>
    <row r="171">
      <c r="A171" s="273" t="s">
        <v>85</v>
      </c>
      <c r="B171" s="273" t="s">
        <v>86</v>
      </c>
      <c r="C171" s="273" t="s">
        <v>22</v>
      </c>
      <c r="D171" s="273" t="n">
        <v>211.4074769</v>
      </c>
      <c r="E171" s="273" t="n">
        <v>70.5643911848351</v>
      </c>
      <c r="F171" s="273" t="n">
        <v>68.2247294923267</v>
      </c>
      <c r="G171" s="273" t="n">
        <v>5.19944974869178</v>
      </c>
      <c r="H171" s="273" t="n">
        <v>98.4618014</v>
      </c>
      <c r="I171" s="273" t="n">
        <v>81.3094251223583</v>
      </c>
      <c r="J171" s="273" t="n">
        <v>31.7752705076733</v>
      </c>
      <c r="K171" s="273" t="n">
        <v>11.1637461128075</v>
      </c>
    </row>
    <row r="172">
      <c r="A172" s="273" t="s">
        <v>87</v>
      </c>
      <c r="B172" s="273" t="s">
        <v>88</v>
      </c>
      <c r="C172" s="273" t="s">
        <v>17</v>
      </c>
      <c r="D172" s="273" t="n">
        <v>26553.4144145</v>
      </c>
      <c r="E172" s="273" t="n">
        <v>9.36383719522158</v>
      </c>
      <c r="F172" s="273" t="n">
        <v>86.8210360993653</v>
      </c>
      <c r="G172" s="273" t="n">
        <v>1.88030115309865</v>
      </c>
      <c r="H172" s="273" t="n">
        <v>4030.6647528</v>
      </c>
      <c r="I172" s="273" t="n">
        <v>15.3367474993443</v>
      </c>
      <c r="J172" s="273" t="n">
        <v>13.1789639006347</v>
      </c>
      <c r="K172" s="273" t="n">
        <v>12.3871417754619</v>
      </c>
    </row>
    <row r="173">
      <c r="A173" s="273" t="s">
        <v>87</v>
      </c>
      <c r="B173" s="273" t="s">
        <v>88</v>
      </c>
      <c r="C173" s="273" t="s">
        <v>18</v>
      </c>
      <c r="D173" s="273" t="n">
        <v>20877.2954332</v>
      </c>
      <c r="E173" s="273" t="n">
        <v>11.264961647951</v>
      </c>
      <c r="F173" s="273" t="n">
        <v>83.85328533842</v>
      </c>
      <c r="G173" s="273" t="n">
        <v>2.66739633892596</v>
      </c>
      <c r="H173" s="273" t="n">
        <v>4020.1135937</v>
      </c>
      <c r="I173" s="273" t="n">
        <v>17.7085231367285</v>
      </c>
      <c r="J173" s="273" t="n">
        <v>16.14671466158</v>
      </c>
      <c r="K173" s="273" t="n">
        <v>13.8523502152932</v>
      </c>
    </row>
    <row r="174">
      <c r="A174" s="273" t="s">
        <v>89</v>
      </c>
      <c r="B174" s="273" t="s">
        <v>90</v>
      </c>
      <c r="C174" s="273" t="s">
        <v>16</v>
      </c>
      <c r="D174" s="273" t="n">
        <v>7095.4053465</v>
      </c>
      <c r="E174" s="273" t="n">
        <v>18.3699808916136</v>
      </c>
      <c r="F174" s="273" t="n">
        <v>78.2669052480095</v>
      </c>
      <c r="G174" s="273" t="n">
        <v>3.63762328991137</v>
      </c>
      <c r="H174" s="273" t="n">
        <v>1970.2467628</v>
      </c>
      <c r="I174" s="273" t="n">
        <v>22.4040379207557</v>
      </c>
      <c r="J174" s="273" t="n">
        <v>21.7330947519906</v>
      </c>
      <c r="K174" s="273" t="n">
        <v>13.1000909262299</v>
      </c>
    </row>
    <row r="175">
      <c r="A175" s="273" t="s">
        <v>89</v>
      </c>
      <c r="B175" s="273" t="s">
        <v>90</v>
      </c>
      <c r="C175" s="273" t="s">
        <v>17</v>
      </c>
      <c r="D175" s="273" t="n">
        <v>25988.6129916</v>
      </c>
      <c r="E175" s="273" t="n">
        <v>5.21134556035329</v>
      </c>
      <c r="F175" s="273" t="n">
        <v>78.5765786852298</v>
      </c>
      <c r="G175" s="273" t="n">
        <v>1.97768564490116</v>
      </c>
      <c r="H175" s="273" t="n">
        <v>7085.6356286</v>
      </c>
      <c r="I175" s="273" t="n">
        <v>8.99748192568174</v>
      </c>
      <c r="J175" s="273" t="n">
        <v>21.4234213147702</v>
      </c>
      <c r="K175" s="273" t="n">
        <v>7.25373269787149</v>
      </c>
    </row>
    <row r="176">
      <c r="A176" s="273" t="s">
        <v>89</v>
      </c>
      <c r="B176" s="273" t="s">
        <v>90</v>
      </c>
      <c r="C176" s="273" t="s">
        <v>18</v>
      </c>
      <c r="D176" s="273" t="n">
        <v>3482.3426976</v>
      </c>
      <c r="E176" s="273" t="n">
        <v>13.7973205803518</v>
      </c>
      <c r="F176" s="273" t="n">
        <v>86.7909975252715</v>
      </c>
      <c r="G176" s="273" t="n">
        <v>1.9769118121076</v>
      </c>
      <c r="H176" s="273" t="n">
        <v>529.9889922</v>
      </c>
      <c r="I176" s="273" t="n">
        <v>18.1948442428465</v>
      </c>
      <c r="J176" s="273" t="n">
        <v>13.2090024747286</v>
      </c>
      <c r="K176" s="273" t="n">
        <v>12.9894856572685</v>
      </c>
    </row>
    <row r="177">
      <c r="A177" s="273" t="s">
        <v>91</v>
      </c>
      <c r="B177" s="273" t="s">
        <v>92</v>
      </c>
      <c r="C177" s="273" t="s">
        <v>16</v>
      </c>
      <c r="D177" s="273" t="n">
        <v>346.5527286</v>
      </c>
      <c r="E177" s="273" t="n">
        <v>46.4511750609384</v>
      </c>
      <c r="F177" s="273" t="n">
        <v>72.7710384988869</v>
      </c>
      <c r="G177" s="273" t="n">
        <v>14.9513326435176</v>
      </c>
      <c r="H177" s="273" t="n">
        <v>129.6706918</v>
      </c>
      <c r="I177" s="273" t="n">
        <v>59.5376112195385</v>
      </c>
      <c r="J177" s="273" t="n">
        <v>27.2289615011131</v>
      </c>
      <c r="K177" s="273" t="n">
        <v>39.9583363973174</v>
      </c>
    </row>
    <row r="178">
      <c r="A178" s="273" t="s">
        <v>91</v>
      </c>
      <c r="B178" s="273" t="s">
        <v>92</v>
      </c>
      <c r="C178" s="273" t="s">
        <v>17</v>
      </c>
      <c r="D178" s="273" t="n">
        <v>51860.7317134</v>
      </c>
      <c r="E178" s="273" t="n">
        <v>6.81223216540769</v>
      </c>
      <c r="F178" s="273" t="n">
        <v>83.8392270692662</v>
      </c>
      <c r="G178" s="273" t="n">
        <v>1.12465480095755</v>
      </c>
      <c r="H178" s="273" t="n">
        <v>9996.6273371</v>
      </c>
      <c r="I178" s="273" t="n">
        <v>7.79013759817371</v>
      </c>
      <c r="J178" s="273" t="n">
        <v>16.1607729307338</v>
      </c>
      <c r="K178" s="273" t="n">
        <v>5.83450987376375</v>
      </c>
    </row>
    <row r="179">
      <c r="A179" s="273" t="s">
        <v>91</v>
      </c>
      <c r="B179" s="273" t="s">
        <v>92</v>
      </c>
      <c r="C179" s="273" t="s">
        <v>18</v>
      </c>
      <c r="D179" s="273" t="n">
        <v>84336.5748037</v>
      </c>
      <c r="E179" s="273" t="n">
        <v>4.46154678473803</v>
      </c>
      <c r="F179" s="273" t="n">
        <v>88.8184740729821</v>
      </c>
      <c r="G179" s="273" t="n">
        <v>0.904968842791506</v>
      </c>
      <c r="H179" s="273" t="n">
        <v>10617.2911391</v>
      </c>
      <c r="I179" s="273" t="n">
        <v>8.06269538367165</v>
      </c>
      <c r="J179" s="273" t="n">
        <v>11.1815259270179</v>
      </c>
      <c r="K179" s="273" t="n">
        <v>7.18845998524378</v>
      </c>
    </row>
    <row r="180">
      <c r="A180" s="273" t="s">
        <v>91</v>
      </c>
      <c r="B180" s="273" t="s">
        <v>92</v>
      </c>
      <c r="C180" s="273" t="s">
        <v>19</v>
      </c>
      <c r="D180" s="273" t="n">
        <v>8586.6129371</v>
      </c>
      <c r="E180" s="273" t="n">
        <v>23.7136303259306</v>
      </c>
      <c r="F180" s="273" t="n">
        <v>90.6842060160944</v>
      </c>
      <c r="G180" s="273" t="n">
        <v>3.65424346537695</v>
      </c>
      <c r="H180" s="273" t="n">
        <v>882.0843304</v>
      </c>
      <c r="I180" s="273" t="n">
        <v>46.7244510579596</v>
      </c>
      <c r="J180" s="273" t="n">
        <v>9.31579398390561</v>
      </c>
      <c r="K180" s="273" t="n">
        <v>35.5720798269822</v>
      </c>
    </row>
    <row r="181">
      <c r="A181" s="273" t="s">
        <v>93</v>
      </c>
      <c r="B181" s="273" t="s">
        <v>94</v>
      </c>
      <c r="C181" s="273" t="s">
        <v>16</v>
      </c>
      <c r="D181" s="273" t="n">
        <v>122.1947037</v>
      </c>
      <c r="E181" s="273" t="n">
        <v>60.9742183429494</v>
      </c>
      <c r="F181" s="273" t="n">
        <v>100</v>
      </c>
      <c r="G181" s="273" t="n">
        <v>0</v>
      </c>
      <c r="H181" s="273"/>
      <c r="I181" s="273"/>
      <c r="J181" s="273"/>
      <c r="K181" s="273"/>
    </row>
    <row r="182">
      <c r="A182" s="273" t="s">
        <v>93</v>
      </c>
      <c r="B182" s="273" t="s">
        <v>94</v>
      </c>
      <c r="C182" s="273" t="s">
        <v>17</v>
      </c>
      <c r="D182" s="273" t="n">
        <v>19145.4610823</v>
      </c>
      <c r="E182" s="273" t="n">
        <v>3.61897952943226</v>
      </c>
      <c r="F182" s="273" t="n">
        <v>84.0529470584697</v>
      </c>
      <c r="G182" s="273" t="n">
        <v>1.78126823904354</v>
      </c>
      <c r="H182" s="273" t="n">
        <v>3632.3971039</v>
      </c>
      <c r="I182" s="273" t="n">
        <v>10.7287725696424</v>
      </c>
      <c r="J182" s="273" t="n">
        <v>15.9470529415303</v>
      </c>
      <c r="K182" s="273" t="n">
        <v>9.38862155548177</v>
      </c>
    </row>
    <row r="183">
      <c r="A183" s="273" t="s">
        <v>93</v>
      </c>
      <c r="B183" s="273" t="s">
        <v>94</v>
      </c>
      <c r="C183" s="273" t="s">
        <v>18</v>
      </c>
      <c r="D183" s="273" t="n">
        <v>42208.1255126</v>
      </c>
      <c r="E183" s="273" t="n">
        <v>2.59051459508651</v>
      </c>
      <c r="F183" s="273" t="n">
        <v>82.7765088968916</v>
      </c>
      <c r="G183" s="273" t="n">
        <v>1.43300329642805</v>
      </c>
      <c r="H183" s="273" t="n">
        <v>8782.3379354</v>
      </c>
      <c r="I183" s="273" t="n">
        <v>7.28327146849834</v>
      </c>
      <c r="J183" s="273" t="n">
        <v>17.2234911031084</v>
      </c>
      <c r="K183" s="273" t="n">
        <v>6.88704800936927</v>
      </c>
    </row>
    <row r="184">
      <c r="A184" s="273" t="s">
        <v>93</v>
      </c>
      <c r="B184" s="273" t="s">
        <v>94</v>
      </c>
      <c r="C184" s="273" t="s">
        <v>19</v>
      </c>
      <c r="D184" s="273" t="n">
        <v>15492.4560842</v>
      </c>
      <c r="E184" s="273" t="n">
        <v>3.22847350615408</v>
      </c>
      <c r="F184" s="273" t="n">
        <v>85.9651210715409</v>
      </c>
      <c r="G184" s="273" t="n">
        <v>1.37248480734931</v>
      </c>
      <c r="H184" s="273" t="n">
        <v>2529.336814</v>
      </c>
      <c r="I184" s="273" t="n">
        <v>8.78089745993372</v>
      </c>
      <c r="J184" s="273" t="n">
        <v>14.034878928459</v>
      </c>
      <c r="K184" s="273" t="n">
        <v>8.40661492229835</v>
      </c>
    </row>
    <row r="185">
      <c r="A185" s="273" t="s">
        <v>95</v>
      </c>
      <c r="B185" s="273" t="s">
        <v>96</v>
      </c>
      <c r="C185" s="273" t="s">
        <v>16</v>
      </c>
      <c r="D185" s="273" t="n">
        <v>298.7295617</v>
      </c>
      <c r="E185" s="273" t="n">
        <v>48.634631264947</v>
      </c>
      <c r="F185" s="273" t="n">
        <v>76.4831743753944</v>
      </c>
      <c r="G185" s="273" t="n">
        <v>26.2936204817996</v>
      </c>
      <c r="H185" s="273" t="n">
        <v>91.8525031</v>
      </c>
      <c r="I185" s="273" t="n">
        <v>100</v>
      </c>
      <c r="J185" s="273" t="n">
        <v>23.5168256246056</v>
      </c>
      <c r="K185" s="273" t="n">
        <v>85.5140737262514</v>
      </c>
    </row>
    <row r="186">
      <c r="A186" s="273" t="s">
        <v>95</v>
      </c>
      <c r="B186" s="273" t="s">
        <v>96</v>
      </c>
      <c r="C186" s="273" t="s">
        <v>17</v>
      </c>
      <c r="D186" s="273" t="n">
        <v>8569.4295907</v>
      </c>
      <c r="E186" s="273" t="n">
        <v>23.3917569926831</v>
      </c>
      <c r="F186" s="273" t="n">
        <v>76.9061751205177</v>
      </c>
      <c r="G186" s="273" t="n">
        <v>5.41812450313025</v>
      </c>
      <c r="H186" s="273" t="n">
        <v>2573.277191</v>
      </c>
      <c r="I186" s="273" t="n">
        <v>33.2155428515635</v>
      </c>
      <c r="J186" s="273" t="n">
        <v>23.0938248794823</v>
      </c>
      <c r="K186" s="273" t="n">
        <v>18.0432316446942</v>
      </c>
    </row>
    <row r="187">
      <c r="A187" s="273" t="s">
        <v>95</v>
      </c>
      <c r="B187" s="273" t="s">
        <v>96</v>
      </c>
      <c r="C187" s="273" t="s">
        <v>18</v>
      </c>
      <c r="D187" s="273" t="n">
        <v>93629.080487</v>
      </c>
      <c r="E187" s="273" t="n">
        <v>2.6190451966852</v>
      </c>
      <c r="F187" s="273" t="n">
        <v>86.374684434716</v>
      </c>
      <c r="G187" s="273" t="n">
        <v>1.02806455707596</v>
      </c>
      <c r="H187" s="273" t="n">
        <v>14769.6721102</v>
      </c>
      <c r="I187" s="273" t="n">
        <v>7.11323787331117</v>
      </c>
      <c r="J187" s="273" t="n">
        <v>13.625315565284</v>
      </c>
      <c r="K187" s="273" t="n">
        <v>6.517188631007</v>
      </c>
    </row>
    <row r="188">
      <c r="A188" s="273" t="s">
        <v>95</v>
      </c>
      <c r="B188" s="273" t="s">
        <v>96</v>
      </c>
      <c r="C188" s="273" t="s">
        <v>19</v>
      </c>
      <c r="D188" s="273" t="n">
        <v>6550.6285926</v>
      </c>
      <c r="E188" s="273" t="n">
        <v>24.2873843067358</v>
      </c>
      <c r="F188" s="273" t="n">
        <v>80.21933436359</v>
      </c>
      <c r="G188" s="273" t="n">
        <v>5.01656348861847</v>
      </c>
      <c r="H188" s="273" t="n">
        <v>1615.2688741</v>
      </c>
      <c r="I188" s="273" t="n">
        <v>34.6085737127522</v>
      </c>
      <c r="J188" s="273" t="n">
        <v>19.78066563641</v>
      </c>
      <c r="K188" s="273" t="n">
        <v>20.3443802775233</v>
      </c>
    </row>
    <row r="189">
      <c r="A189" s="273" t="s">
        <v>97</v>
      </c>
      <c r="B189" s="273" t="s">
        <v>98</v>
      </c>
      <c r="C189" s="273" t="s">
        <v>16</v>
      </c>
      <c r="D189" s="273" t="n">
        <v>687.0866556</v>
      </c>
      <c r="E189" s="273" t="n">
        <v>69.2588932338999</v>
      </c>
      <c r="F189" s="273" t="n">
        <v>69.1660297566473</v>
      </c>
      <c r="G189" s="273" t="n">
        <v>15.684104435993</v>
      </c>
      <c r="H189" s="273" t="n">
        <v>306.3007891</v>
      </c>
      <c r="I189" s="273" t="n">
        <v>93.7375421348352</v>
      </c>
      <c r="J189" s="273" t="n">
        <v>30.8339702433527</v>
      </c>
      <c r="K189" s="273" t="n">
        <v>35.1822105802325</v>
      </c>
    </row>
    <row r="190">
      <c r="A190" s="273" t="s">
        <v>97</v>
      </c>
      <c r="B190" s="273" t="s">
        <v>98</v>
      </c>
      <c r="C190" s="273" t="s">
        <v>17</v>
      </c>
      <c r="D190" s="273" t="n">
        <v>64722.1214628</v>
      </c>
      <c r="E190" s="273" t="n">
        <v>7.72518531699951</v>
      </c>
      <c r="F190" s="273" t="n">
        <v>79.7992536705087</v>
      </c>
      <c r="G190" s="273" t="n">
        <v>2.22954703649608</v>
      </c>
      <c r="H190" s="273" t="n">
        <v>16384.0524496</v>
      </c>
      <c r="I190" s="273" t="n">
        <v>12.0216424424621</v>
      </c>
      <c r="J190" s="273" t="n">
        <v>20.2007463294913</v>
      </c>
      <c r="K190" s="273" t="n">
        <v>8.80740674793481</v>
      </c>
    </row>
    <row r="191">
      <c r="A191" s="273" t="s">
        <v>97</v>
      </c>
      <c r="B191" s="273" t="s">
        <v>98</v>
      </c>
      <c r="C191" s="273" t="s">
        <v>18</v>
      </c>
      <c r="D191" s="273" t="n">
        <v>69626.4644429</v>
      </c>
      <c r="E191" s="273" t="n">
        <v>7.09663937752439</v>
      </c>
      <c r="F191" s="273" t="n">
        <v>85.7551144033914</v>
      </c>
      <c r="G191" s="273" t="n">
        <v>1.57391741721138</v>
      </c>
      <c r="H191" s="273" t="n">
        <v>11565.7360775</v>
      </c>
      <c r="I191" s="273" t="n">
        <v>11.6281911603323</v>
      </c>
      <c r="J191" s="273" t="n">
        <v>14.2448855966086</v>
      </c>
      <c r="K191" s="273" t="n">
        <v>9.47508263643666</v>
      </c>
    </row>
    <row r="192">
      <c r="A192" s="273" t="s">
        <v>97</v>
      </c>
      <c r="B192" s="273" t="s">
        <v>98</v>
      </c>
      <c r="C192" s="273" t="s">
        <v>19</v>
      </c>
      <c r="D192" s="273" t="n">
        <v>11188.178724</v>
      </c>
      <c r="E192" s="273" t="n">
        <v>13.5759998578418</v>
      </c>
      <c r="F192" s="273" t="n">
        <v>83.3991485821576</v>
      </c>
      <c r="G192" s="273" t="n">
        <v>2.29306318574358</v>
      </c>
      <c r="H192" s="273" t="n">
        <v>2227.0406328</v>
      </c>
      <c r="I192" s="273" t="n">
        <v>14.2325558369882</v>
      </c>
      <c r="J192" s="273" t="n">
        <v>16.6008514178424</v>
      </c>
      <c r="K192" s="273" t="n">
        <v>11.5198619951843</v>
      </c>
    </row>
    <row r="193">
      <c r="A193" s="273" t="s">
        <v>97</v>
      </c>
      <c r="B193" s="273" t="s">
        <v>98</v>
      </c>
      <c r="C193" s="273" t="s">
        <v>20</v>
      </c>
      <c r="D193" s="273" t="n">
        <v>6334.7714458</v>
      </c>
      <c r="E193" s="273" t="n">
        <v>13.4036073907492</v>
      </c>
      <c r="F193" s="273" t="n">
        <v>82.373298164189</v>
      </c>
      <c r="G193" s="273" t="n">
        <v>4.04693990154686</v>
      </c>
      <c r="H193" s="273" t="n">
        <v>1355.5500382</v>
      </c>
      <c r="I193" s="273" t="n">
        <v>24.3995614657263</v>
      </c>
      <c r="J193" s="273" t="n">
        <v>17.6267018358111</v>
      </c>
      <c r="K193" s="273" t="n">
        <v>18.9122043515485</v>
      </c>
    </row>
    <row r="194">
      <c r="A194" s="273" t="s">
        <v>97</v>
      </c>
      <c r="B194" s="273" t="s">
        <v>98</v>
      </c>
      <c r="C194" s="273" t="s">
        <v>21</v>
      </c>
      <c r="D194" s="273" t="n">
        <v>954.2340001</v>
      </c>
      <c r="E194" s="273" t="n">
        <v>32.6530194172387</v>
      </c>
      <c r="F194" s="273" t="n">
        <v>66.9528055745961</v>
      </c>
      <c r="G194" s="273" t="n">
        <v>9.31075925808621</v>
      </c>
      <c r="H194" s="273" t="n">
        <v>470.9997775</v>
      </c>
      <c r="I194" s="273" t="n">
        <v>40.3270151942331</v>
      </c>
      <c r="J194" s="273" t="n">
        <v>33.0471944254039</v>
      </c>
      <c r="K194" s="273" t="n">
        <v>18.863369953103</v>
      </c>
    </row>
    <row r="195">
      <c r="A195" s="273" t="s">
        <v>97</v>
      </c>
      <c r="B195" s="273" t="s">
        <v>98</v>
      </c>
      <c r="C195" s="273" t="s">
        <v>22</v>
      </c>
      <c r="D195" s="273" t="n">
        <v>1276.2264503</v>
      </c>
      <c r="E195" s="273" t="n">
        <v>35.9679516778714</v>
      </c>
      <c r="F195" s="273" t="n">
        <v>93.9128968353676</v>
      </c>
      <c r="G195" s="273" t="n">
        <v>4.71581238576263</v>
      </c>
      <c r="H195" s="273" t="n">
        <v>82.720503</v>
      </c>
      <c r="I195" s="273" t="n">
        <v>86.7454657680387</v>
      </c>
      <c r="J195" s="273" t="n">
        <v>6.08710316463241</v>
      </c>
      <c r="K195" s="273" t="n">
        <v>72.7563818290927</v>
      </c>
    </row>
    <row r="196">
      <c r="A196" s="273" t="s">
        <v>99</v>
      </c>
      <c r="B196" s="273" t="s">
        <v>100</v>
      </c>
      <c r="C196" s="273" t="s">
        <v>16</v>
      </c>
      <c r="D196" s="273" t="n">
        <v>39.9263538</v>
      </c>
      <c r="E196" s="273" t="n">
        <v>75.5288812664483</v>
      </c>
      <c r="F196" s="273" t="n">
        <v>74.0475598778156</v>
      </c>
      <c r="G196" s="273" t="n">
        <v>32.7777628497381</v>
      </c>
      <c r="H196" s="273" t="n">
        <v>13.993524</v>
      </c>
      <c r="I196" s="273" t="n">
        <v>100</v>
      </c>
      <c r="J196" s="273" t="n">
        <v>25.9524401221844</v>
      </c>
      <c r="K196" s="273" t="n">
        <v>93.5215858643712</v>
      </c>
    </row>
    <row r="197">
      <c r="A197" s="273" t="s">
        <v>99</v>
      </c>
      <c r="B197" s="273" t="s">
        <v>100</v>
      </c>
      <c r="C197" s="273" t="s">
        <v>17</v>
      </c>
      <c r="D197" s="273" t="n">
        <v>81.2226292</v>
      </c>
      <c r="E197" s="273" t="n">
        <v>70.9071193205812</v>
      </c>
      <c r="F197" s="273" t="n">
        <v>100</v>
      </c>
      <c r="G197" s="273" t="n">
        <v>0</v>
      </c>
      <c r="H197" s="273"/>
      <c r="I197" s="273"/>
      <c r="J197" s="273"/>
      <c r="K197" s="273"/>
    </row>
    <row r="198">
      <c r="A198" s="273" t="s">
        <v>99</v>
      </c>
      <c r="B198" s="273" t="s">
        <v>100</v>
      </c>
      <c r="C198" s="273" t="s">
        <v>18</v>
      </c>
      <c r="D198" s="273" t="n">
        <v>29418.9329844</v>
      </c>
      <c r="E198" s="273" t="n">
        <v>4.83677100564115</v>
      </c>
      <c r="F198" s="273" t="n">
        <v>88.865421071537</v>
      </c>
      <c r="G198" s="273" t="n">
        <v>1.14529157857896</v>
      </c>
      <c r="H198" s="273" t="n">
        <v>3686.1067821</v>
      </c>
      <c r="I198" s="273" t="n">
        <v>10.5152505372603</v>
      </c>
      <c r="J198" s="273" t="n">
        <v>11.134578928463</v>
      </c>
      <c r="K198" s="273" t="n">
        <v>9.14060774403744</v>
      </c>
    </row>
    <row r="199">
      <c r="A199" s="273" t="s">
        <v>99</v>
      </c>
      <c r="B199" s="273" t="s">
        <v>100</v>
      </c>
      <c r="C199" s="273" t="s">
        <v>19</v>
      </c>
      <c r="D199" s="273" t="n">
        <v>10279.4068286</v>
      </c>
      <c r="E199" s="273" t="n">
        <v>12.0391896130638</v>
      </c>
      <c r="F199" s="273" t="n">
        <v>89.142681432414</v>
      </c>
      <c r="G199" s="273" t="n">
        <v>2.03804344429368</v>
      </c>
      <c r="H199" s="273" t="n">
        <v>1252.0017665</v>
      </c>
      <c r="I199" s="273" t="n">
        <v>20.2529779420727</v>
      </c>
      <c r="J199" s="273" t="n">
        <v>10.857318567586</v>
      </c>
      <c r="K199" s="273" t="n">
        <v>16.733105542512</v>
      </c>
    </row>
    <row r="200">
      <c r="A200" s="273" t="s">
        <v>101</v>
      </c>
      <c r="B200" s="273" t="s">
        <v>102</v>
      </c>
      <c r="C200" s="273" t="s">
        <v>18</v>
      </c>
      <c r="D200" s="273" t="n">
        <v>36.1628482</v>
      </c>
      <c r="E200" s="273" t="n">
        <v>70.5217139884932</v>
      </c>
      <c r="F200" s="273" t="n">
        <v>62.8545538666526</v>
      </c>
      <c r="G200" s="273" t="n">
        <v>45.872881341195</v>
      </c>
      <c r="H200" s="273" t="n">
        <v>21.3713255</v>
      </c>
      <c r="I200" s="273" t="n">
        <v>100</v>
      </c>
      <c r="J200" s="273" t="n">
        <v>37.1454461333474</v>
      </c>
      <c r="K200" s="273" t="n">
        <v>77.6224218960236</v>
      </c>
    </row>
    <row r="201">
      <c r="A201" s="273" t="s">
        <v>101</v>
      </c>
      <c r="B201" s="273" t="s">
        <v>102</v>
      </c>
      <c r="C201" s="273" t="s">
        <v>19</v>
      </c>
      <c r="D201" s="273" t="n">
        <v>11478.5830643</v>
      </c>
      <c r="E201" s="273" t="n">
        <v>5.9920843658516</v>
      </c>
      <c r="F201" s="273" t="n">
        <v>89.4309149791343</v>
      </c>
      <c r="G201" s="273" t="n">
        <v>1.5219489578611</v>
      </c>
      <c r="H201" s="273" t="n">
        <v>1356.5568501</v>
      </c>
      <c r="I201" s="273" t="n">
        <v>14.5412465893117</v>
      </c>
      <c r="J201" s="273" t="n">
        <v>10.5690850208657</v>
      </c>
      <c r="K201" s="273" t="n">
        <v>12.8780578057939</v>
      </c>
    </row>
    <row r="202">
      <c r="A202" s="273" t="s">
        <v>101</v>
      </c>
      <c r="B202" s="273" t="s">
        <v>102</v>
      </c>
      <c r="C202" s="273" t="s">
        <v>20</v>
      </c>
      <c r="D202" s="273" t="n">
        <v>4367.1576624</v>
      </c>
      <c r="E202" s="273" t="n">
        <v>20.4931843073859</v>
      </c>
      <c r="F202" s="273" t="n">
        <v>90.4884935334368</v>
      </c>
      <c r="G202" s="273" t="n">
        <v>2.46364337548659</v>
      </c>
      <c r="H202" s="273" t="n">
        <v>459.044534</v>
      </c>
      <c r="I202" s="273" t="n">
        <v>30.6368000887342</v>
      </c>
      <c r="J202" s="273" t="n">
        <v>9.51150646656318</v>
      </c>
      <c r="K202" s="273" t="n">
        <v>23.4380724478406</v>
      </c>
    </row>
    <row r="203">
      <c r="A203" s="273" t="s">
        <v>103</v>
      </c>
      <c r="B203" s="273" t="s">
        <v>104</v>
      </c>
      <c r="C203" s="273" t="s">
        <v>17</v>
      </c>
      <c r="D203" s="273" t="n">
        <v>182.3661642</v>
      </c>
      <c r="E203" s="273" t="n">
        <v>45.835222590195</v>
      </c>
      <c r="F203" s="273" t="n">
        <v>93.7801047661045</v>
      </c>
      <c r="G203" s="273" t="n">
        <v>6.12242189992925</v>
      </c>
      <c r="H203" s="273" t="n">
        <v>12.0952993</v>
      </c>
      <c r="I203" s="273" t="n">
        <v>99.9999999999999</v>
      </c>
      <c r="J203" s="273" t="n">
        <v>6.21989523389553</v>
      </c>
      <c r="K203" s="273" t="n">
        <v>92.3104563029848</v>
      </c>
    </row>
    <row r="204">
      <c r="A204" s="273" t="s">
        <v>103</v>
      </c>
      <c r="B204" s="273" t="s">
        <v>104</v>
      </c>
      <c r="C204" s="273" t="s">
        <v>18</v>
      </c>
      <c r="D204" s="273" t="n">
        <v>15941.0803579</v>
      </c>
      <c r="E204" s="273" t="n">
        <v>2.526640814094</v>
      </c>
      <c r="F204" s="273" t="n">
        <v>90.9655128327781</v>
      </c>
      <c r="G204" s="273" t="n">
        <v>1.17447341633827</v>
      </c>
      <c r="H204" s="273" t="n">
        <v>1583.2317264</v>
      </c>
      <c r="I204" s="273" t="n">
        <v>11.9888042346596</v>
      </c>
      <c r="J204" s="273" t="n">
        <v>9.0344871672219</v>
      </c>
      <c r="K204" s="273" t="n">
        <v>11.8254168330982</v>
      </c>
    </row>
    <row r="205">
      <c r="A205" s="273" t="s">
        <v>107</v>
      </c>
      <c r="B205" s="273" t="s">
        <v>108</v>
      </c>
      <c r="C205" s="273" t="s">
        <v>16</v>
      </c>
      <c r="D205" s="273" t="n">
        <v>492.5541635</v>
      </c>
      <c r="E205" s="273" t="n">
        <v>33.852297093435</v>
      </c>
      <c r="F205" s="273" t="n">
        <v>69.2539870389338</v>
      </c>
      <c r="G205" s="273" t="n">
        <v>6.7374996037068</v>
      </c>
      <c r="H205" s="273" t="n">
        <v>218.674438</v>
      </c>
      <c r="I205" s="273" t="n">
        <v>38.1221698145659</v>
      </c>
      <c r="J205" s="273" t="n">
        <v>30.7460129610662</v>
      </c>
      <c r="K205" s="273" t="n">
        <v>15.1759095015275</v>
      </c>
    </row>
    <row r="206">
      <c r="A206" s="273" t="s">
        <v>107</v>
      </c>
      <c r="B206" s="273" t="s">
        <v>108</v>
      </c>
      <c r="C206" s="273" t="s">
        <v>17</v>
      </c>
      <c r="D206" s="273" t="n">
        <v>339.5371108</v>
      </c>
      <c r="E206" s="273" t="n">
        <v>47.6946549661135</v>
      </c>
      <c r="F206" s="273" t="n">
        <v>77.2402506344755</v>
      </c>
      <c r="G206" s="273" t="n">
        <v>8.89014874558595</v>
      </c>
      <c r="H206" s="273" t="n">
        <v>100.0486078</v>
      </c>
      <c r="I206" s="273" t="n">
        <v>50.3712589010031</v>
      </c>
      <c r="J206" s="273" t="n">
        <v>22.7597493655245</v>
      </c>
      <c r="K206" s="273" t="n">
        <v>30.1706888884715</v>
      </c>
    </row>
    <row r="207">
      <c r="A207" s="273" t="s">
        <v>107</v>
      </c>
      <c r="B207" s="273" t="s">
        <v>108</v>
      </c>
      <c r="C207" s="273" t="s">
        <v>18</v>
      </c>
      <c r="D207" s="273" t="n">
        <v>22602.1699141</v>
      </c>
      <c r="E207" s="273" t="n">
        <v>2.27722794135038</v>
      </c>
      <c r="F207" s="273" t="n">
        <v>85.3252880901085</v>
      </c>
      <c r="G207" s="273" t="n">
        <v>1.41086089391381</v>
      </c>
      <c r="H207" s="273" t="n">
        <v>3887.2453812</v>
      </c>
      <c r="I207" s="273" t="n">
        <v>8.74816723160666</v>
      </c>
      <c r="J207" s="273" t="n">
        <v>14.6747119098915</v>
      </c>
      <c r="K207" s="273" t="n">
        <v>8.20337141658776</v>
      </c>
    </row>
    <row r="208">
      <c r="A208" s="273" t="s">
        <v>111</v>
      </c>
      <c r="B208" s="273" t="s">
        <v>112</v>
      </c>
      <c r="C208" s="273" t="s">
        <v>16</v>
      </c>
      <c r="D208" s="273" t="n">
        <v>7793.7314804</v>
      </c>
      <c r="E208" s="273" t="n">
        <v>15.9225733652114</v>
      </c>
      <c r="F208" s="273" t="n">
        <v>75.9184078673901</v>
      </c>
      <c r="G208" s="273" t="n">
        <v>3.73493560030041</v>
      </c>
      <c r="H208" s="273" t="n">
        <v>2472.1996677</v>
      </c>
      <c r="I208" s="273" t="n">
        <v>21.0195078884112</v>
      </c>
      <c r="J208" s="273" t="n">
        <v>24.0815921326099</v>
      </c>
      <c r="K208" s="273" t="n">
        <v>11.7745688366706</v>
      </c>
    </row>
    <row r="209">
      <c r="A209" s="273" t="s">
        <v>111</v>
      </c>
      <c r="B209" s="273" t="s">
        <v>112</v>
      </c>
      <c r="C209" s="273" t="s">
        <v>17</v>
      </c>
      <c r="D209" s="273" t="n">
        <v>52348.9979625</v>
      </c>
      <c r="E209" s="273" t="n">
        <v>3.83699416526822</v>
      </c>
      <c r="F209" s="273" t="n">
        <v>81.2217867340464</v>
      </c>
      <c r="G209" s="273" t="n">
        <v>1.29889093854746</v>
      </c>
      <c r="H209" s="273" t="n">
        <v>12102.9182874</v>
      </c>
      <c r="I209" s="273" t="n">
        <v>6.69869868566342</v>
      </c>
      <c r="J209" s="273" t="n">
        <v>18.7782132659536</v>
      </c>
      <c r="K209" s="273" t="n">
        <v>5.61811932303296</v>
      </c>
    </row>
    <row r="210">
      <c r="A210" s="273" t="s">
        <v>111</v>
      </c>
      <c r="B210" s="273" t="s">
        <v>112</v>
      </c>
      <c r="C210" s="273" t="s">
        <v>18</v>
      </c>
      <c r="D210" s="273" t="n">
        <v>7384.135164</v>
      </c>
      <c r="E210" s="273" t="n">
        <v>15.8484002053073</v>
      </c>
      <c r="F210" s="273" t="n">
        <v>84.1386198960025</v>
      </c>
      <c r="G210" s="273" t="n">
        <v>2.48093715393338</v>
      </c>
      <c r="H210" s="273" t="n">
        <v>1392.0192026</v>
      </c>
      <c r="I210" s="273" t="n">
        <v>20.4863666528737</v>
      </c>
      <c r="J210" s="273" t="n">
        <v>15.8613801039975</v>
      </c>
      <c r="K210" s="273" t="n">
        <v>13.1604328760813</v>
      </c>
    </row>
    <row r="211">
      <c r="A211" s="273" t="s">
        <v>113</v>
      </c>
      <c r="B211" s="273" t="s">
        <v>114</v>
      </c>
      <c r="C211" s="273" t="s">
        <v>16</v>
      </c>
      <c r="D211" s="273" t="n">
        <v>58443.7353686</v>
      </c>
      <c r="E211" s="273" t="n">
        <v>5.14746569500161</v>
      </c>
      <c r="F211" s="273" t="n">
        <v>74.0631077439005</v>
      </c>
      <c r="G211" s="273" t="n">
        <v>1.70573949106004</v>
      </c>
      <c r="H211" s="273" t="n">
        <v>20466.9897534</v>
      </c>
      <c r="I211" s="273" t="n">
        <v>7.04887510825183</v>
      </c>
      <c r="J211" s="273" t="n">
        <v>25.9368922560995</v>
      </c>
      <c r="K211" s="273" t="n">
        <v>4.87075962925729</v>
      </c>
    </row>
    <row r="212">
      <c r="A212" s="273" t="s">
        <v>113</v>
      </c>
      <c r="B212" s="273" t="s">
        <v>114</v>
      </c>
      <c r="C212" s="273" t="s">
        <v>17</v>
      </c>
      <c r="D212" s="273" t="n">
        <v>32186.8036295</v>
      </c>
      <c r="E212" s="273" t="n">
        <v>9.38900022645693</v>
      </c>
      <c r="F212" s="273" t="n">
        <v>81.0886853494885</v>
      </c>
      <c r="G212" s="273" t="n">
        <v>2.29377900084466</v>
      </c>
      <c r="H212" s="273" t="n">
        <v>7506.531502</v>
      </c>
      <c r="I212" s="273" t="n">
        <v>13.7166678214529</v>
      </c>
      <c r="J212" s="273" t="n">
        <v>18.9113146505115</v>
      </c>
      <c r="K212" s="273" t="n">
        <v>9.83535661576684</v>
      </c>
    </row>
    <row r="213">
      <c r="A213" s="273" t="s">
        <v>113</v>
      </c>
      <c r="B213" s="273" t="s">
        <v>114</v>
      </c>
      <c r="C213" s="273" t="s">
        <v>18</v>
      </c>
      <c r="D213" s="273" t="n">
        <v>4716.5068837</v>
      </c>
      <c r="E213" s="273" t="n">
        <v>29.350911260081</v>
      </c>
      <c r="F213" s="273" t="n">
        <v>82.2138235827444</v>
      </c>
      <c r="G213" s="273" t="n">
        <v>5.57579988396159</v>
      </c>
      <c r="H213" s="273" t="n">
        <v>1020.3712691</v>
      </c>
      <c r="I213" s="273" t="n">
        <v>36.7140082174433</v>
      </c>
      <c r="J213" s="273" t="n">
        <v>17.7861764172556</v>
      </c>
      <c r="K213" s="273" t="n">
        <v>25.7732644295585</v>
      </c>
    </row>
    <row r="214">
      <c r="A214" s="273" t="s">
        <v>113</v>
      </c>
      <c r="B214" s="273" t="s">
        <v>114</v>
      </c>
      <c r="C214" s="273" t="s">
        <v>22</v>
      </c>
      <c r="D214" s="273" t="n">
        <v>1370.7887163</v>
      </c>
      <c r="E214" s="273" t="n">
        <v>45.5250801389823</v>
      </c>
      <c r="F214" s="273" t="n">
        <v>77.2392523784099</v>
      </c>
      <c r="G214" s="273" t="n">
        <v>8.19997594672991</v>
      </c>
      <c r="H214" s="273" t="n">
        <v>403.9419732</v>
      </c>
      <c r="I214" s="273" t="n">
        <v>47.553997552528</v>
      </c>
      <c r="J214" s="273" t="n">
        <v>22.7607476215901</v>
      </c>
      <c r="K214" s="273" t="n">
        <v>27.8268544678901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777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740</v>
      </c>
      <c r="I224" s="5" t="s">
        <v>741</v>
      </c>
      <c r="J224" s="5" t="s">
        <v>742</v>
      </c>
      <c r="K224" s="5" t="s">
        <v>743</v>
      </c>
    </row>
    <row r="225">
      <c r="A225" s="274" t="s">
        <v>77</v>
      </c>
      <c r="B225" s="274" t="s">
        <v>78</v>
      </c>
      <c r="C225" s="274" t="s">
        <v>16</v>
      </c>
      <c r="D225" s="274" t="n">
        <v>1336.5765538</v>
      </c>
      <c r="E225" s="274" t="n">
        <v>33.9165738309717</v>
      </c>
      <c r="F225" s="274" t="n">
        <v>64.7860261759535</v>
      </c>
      <c r="G225" s="274" t="n">
        <v>5.19440926361094</v>
      </c>
      <c r="H225" s="274" t="n">
        <v>726.4864749</v>
      </c>
      <c r="I225" s="274" t="n">
        <v>32.6238797168672</v>
      </c>
      <c r="J225" s="274" t="n">
        <v>35.2139738240466</v>
      </c>
      <c r="K225" s="274" t="n">
        <v>9.55657933417075</v>
      </c>
    </row>
    <row r="226">
      <c r="A226" s="274" t="s">
        <v>77</v>
      </c>
      <c r="B226" s="274" t="s">
        <v>78</v>
      </c>
      <c r="C226" s="274" t="s">
        <v>17</v>
      </c>
      <c r="D226" s="274" t="n">
        <v>4109.6693966</v>
      </c>
      <c r="E226" s="274" t="n">
        <v>18.266271071578</v>
      </c>
      <c r="F226" s="274" t="n">
        <v>75.0265449437109</v>
      </c>
      <c r="G226" s="274" t="n">
        <v>3.45382285873301</v>
      </c>
      <c r="H226" s="274" t="n">
        <v>1367.9510905</v>
      </c>
      <c r="I226" s="274" t="n">
        <v>20.9751114726399</v>
      </c>
      <c r="J226" s="274" t="n">
        <v>24.9734550562891</v>
      </c>
      <c r="K226" s="274" t="n">
        <v>10.3761532136536</v>
      </c>
    </row>
    <row r="227">
      <c r="A227" s="274" t="s">
        <v>77</v>
      </c>
      <c r="B227" s="274" t="s">
        <v>78</v>
      </c>
      <c r="C227" s="274" t="s">
        <v>18</v>
      </c>
      <c r="D227" s="274" t="n">
        <v>14440.8720263</v>
      </c>
      <c r="E227" s="274" t="n">
        <v>7.64902883800387</v>
      </c>
      <c r="F227" s="274" t="n">
        <v>83.8549742635415</v>
      </c>
      <c r="G227" s="274" t="n">
        <v>2.11747434175452</v>
      </c>
      <c r="H227" s="274" t="n">
        <v>2780.3747192</v>
      </c>
      <c r="I227" s="274" t="n">
        <v>12.7649033870458</v>
      </c>
      <c r="J227" s="274" t="n">
        <v>16.1450257364585</v>
      </c>
      <c r="K227" s="274" t="n">
        <v>10.9978614670504</v>
      </c>
    </row>
    <row r="228">
      <c r="A228" s="274" t="s">
        <v>77</v>
      </c>
      <c r="B228" s="274" t="s">
        <v>78</v>
      </c>
      <c r="C228" s="274" t="s">
        <v>19</v>
      </c>
      <c r="D228" s="274" t="n">
        <v>336.673001</v>
      </c>
      <c r="E228" s="274" t="n">
        <v>75.0601800273034</v>
      </c>
      <c r="F228" s="274" t="n">
        <v>100</v>
      </c>
      <c r="G228" s="274" t="n">
        <v>0</v>
      </c>
      <c r="H228" s="274"/>
      <c r="I228" s="274"/>
      <c r="J228" s="274"/>
      <c r="K228" s="274"/>
    </row>
    <row r="229">
      <c r="A229" s="274" t="s">
        <v>77</v>
      </c>
      <c r="B229" s="274" t="s">
        <v>78</v>
      </c>
      <c r="C229" s="274" t="s">
        <v>20</v>
      </c>
      <c r="D229" s="274" t="n">
        <v>352.9159002</v>
      </c>
      <c r="E229" s="274" t="n">
        <v>72.456898702893</v>
      </c>
      <c r="F229" s="274" t="n">
        <v>84.9625052969171</v>
      </c>
      <c r="G229" s="274" t="n">
        <v>3.41480275002763</v>
      </c>
      <c r="H229" s="274" t="n">
        <v>62.4625058</v>
      </c>
      <c r="I229" s="274" t="n">
        <v>70.4992326049154</v>
      </c>
      <c r="J229" s="274" t="n">
        <v>15.0374947030829</v>
      </c>
      <c r="K229" s="274" t="n">
        <v>19.2937854653189</v>
      </c>
    </row>
    <row r="230">
      <c r="A230" s="274" t="s">
        <v>81</v>
      </c>
      <c r="B230" s="274" t="s">
        <v>82</v>
      </c>
      <c r="C230" s="274" t="s">
        <v>16</v>
      </c>
      <c r="D230" s="274" t="n">
        <v>890.8162419</v>
      </c>
      <c r="E230" s="274" t="n">
        <v>26.2382777083876</v>
      </c>
      <c r="F230" s="274" t="n">
        <v>72.7772665217187</v>
      </c>
      <c r="G230" s="274" t="n">
        <v>7.57140103428699</v>
      </c>
      <c r="H230" s="274" t="n">
        <v>333.2146739</v>
      </c>
      <c r="I230" s="274" t="n">
        <v>37.6470033009048</v>
      </c>
      <c r="J230" s="274" t="n">
        <v>27.2227334782813</v>
      </c>
      <c r="K230" s="274" t="n">
        <v>20.2413865402142</v>
      </c>
    </row>
    <row r="231">
      <c r="A231" s="274" t="s">
        <v>81</v>
      </c>
      <c r="B231" s="274" t="s">
        <v>82</v>
      </c>
      <c r="C231" s="274" t="s">
        <v>17</v>
      </c>
      <c r="D231" s="274" t="n">
        <v>9269.2098861</v>
      </c>
      <c r="E231" s="274" t="n">
        <v>4.43310203586199</v>
      </c>
      <c r="F231" s="274" t="n">
        <v>77.7246593259019</v>
      </c>
      <c r="G231" s="274" t="n">
        <v>2.25980274567611</v>
      </c>
      <c r="H231" s="274" t="n">
        <v>2656.4903569</v>
      </c>
      <c r="I231" s="274" t="n">
        <v>10.0412830694443</v>
      </c>
      <c r="J231" s="274" t="n">
        <v>22.2753406740981</v>
      </c>
      <c r="K231" s="274" t="n">
        <v>7.88506003661937</v>
      </c>
    </row>
    <row r="232">
      <c r="A232" s="274" t="s">
        <v>81</v>
      </c>
      <c r="B232" s="274" t="s">
        <v>82</v>
      </c>
      <c r="C232" s="274" t="s">
        <v>18</v>
      </c>
      <c r="D232" s="274" t="n">
        <v>40.129466</v>
      </c>
      <c r="E232" s="274" t="n">
        <v>77.8803410346324</v>
      </c>
      <c r="F232" s="274" t="n">
        <v>100</v>
      </c>
      <c r="G232" s="274" t="n">
        <v>0</v>
      </c>
      <c r="H232" s="274"/>
      <c r="I232" s="274"/>
      <c r="J232" s="274"/>
      <c r="K232" s="274"/>
    </row>
    <row r="233">
      <c r="A233" s="274" t="s">
        <v>81</v>
      </c>
      <c r="B233" s="274" t="s">
        <v>82</v>
      </c>
      <c r="C233" s="274" t="s">
        <v>22</v>
      </c>
      <c r="D233" s="274" t="n">
        <v>308.6250745</v>
      </c>
      <c r="E233" s="274" t="n">
        <v>47.3217485757161</v>
      </c>
      <c r="F233" s="274" t="n">
        <v>54.5676365256516</v>
      </c>
      <c r="G233" s="274" t="n">
        <v>16.1972606138341</v>
      </c>
      <c r="H233" s="274" t="n">
        <v>256.9575568</v>
      </c>
      <c r="I233" s="274" t="n">
        <v>64.1203320484047</v>
      </c>
      <c r="J233" s="274" t="n">
        <v>45.4323634743484</v>
      </c>
      <c r="K233" s="274" t="n">
        <v>19.4541107328915</v>
      </c>
    </row>
    <row r="234">
      <c r="A234" s="274" t="s">
        <v>83</v>
      </c>
      <c r="B234" s="274" t="s">
        <v>84</v>
      </c>
      <c r="C234" s="274" t="s">
        <v>16</v>
      </c>
      <c r="D234" s="274" t="n">
        <v>6755.7346358</v>
      </c>
      <c r="E234" s="274" t="n">
        <v>18.4381137468421</v>
      </c>
      <c r="F234" s="274" t="n">
        <v>71.7862158227255</v>
      </c>
      <c r="G234" s="274" t="n">
        <v>4.37859939118223</v>
      </c>
      <c r="H234" s="274" t="n">
        <v>2655.1732361</v>
      </c>
      <c r="I234" s="274" t="n">
        <v>20.6403911571714</v>
      </c>
      <c r="J234" s="274" t="n">
        <v>28.2137841772745</v>
      </c>
      <c r="K234" s="274" t="n">
        <v>11.1407629306898</v>
      </c>
    </row>
    <row r="235">
      <c r="A235" s="274" t="s">
        <v>83</v>
      </c>
      <c r="B235" s="274" t="s">
        <v>84</v>
      </c>
      <c r="C235" s="274" t="s">
        <v>17</v>
      </c>
      <c r="D235" s="274" t="n">
        <v>67802.226669</v>
      </c>
      <c r="E235" s="274" t="n">
        <v>2.43345622093095</v>
      </c>
      <c r="F235" s="274" t="n">
        <v>77.4789481230664</v>
      </c>
      <c r="G235" s="274" t="n">
        <v>1.24618262461521</v>
      </c>
      <c r="H235" s="274" t="n">
        <v>19708.2885245</v>
      </c>
      <c r="I235" s="274" t="n">
        <v>5.19214113503928</v>
      </c>
      <c r="J235" s="274" t="n">
        <v>22.5210518769336</v>
      </c>
      <c r="K235" s="274" t="n">
        <v>4.28722954203217</v>
      </c>
    </row>
    <row r="236">
      <c r="A236" s="274" t="s">
        <v>83</v>
      </c>
      <c r="B236" s="274" t="s">
        <v>84</v>
      </c>
      <c r="C236" s="274" t="s">
        <v>18</v>
      </c>
      <c r="D236" s="274" t="n">
        <v>10501.6953964</v>
      </c>
      <c r="E236" s="274" t="n">
        <v>6.88253606840971</v>
      </c>
      <c r="F236" s="274" t="n">
        <v>90.1373140138871</v>
      </c>
      <c r="G236" s="274" t="n">
        <v>1.34756545540073</v>
      </c>
      <c r="H236" s="274" t="n">
        <v>1149.0793258</v>
      </c>
      <c r="I236" s="274" t="n">
        <v>13.7402939260494</v>
      </c>
      <c r="J236" s="274" t="n">
        <v>9.86268598611287</v>
      </c>
      <c r="K236" s="274" t="n">
        <v>12.3157049488093</v>
      </c>
    </row>
    <row r="237">
      <c r="A237" s="274" t="s">
        <v>83</v>
      </c>
      <c r="B237" s="274" t="s">
        <v>84</v>
      </c>
      <c r="C237" s="274" t="s">
        <v>22</v>
      </c>
      <c r="D237" s="274" t="n">
        <v>55.8240831</v>
      </c>
      <c r="E237" s="274" t="n">
        <v>70.2627166741539</v>
      </c>
      <c r="F237" s="274" t="n">
        <v>32.1394054978332</v>
      </c>
      <c r="G237" s="274" t="n">
        <v>68.4570740410816</v>
      </c>
      <c r="H237" s="274" t="n">
        <v>117.8694941</v>
      </c>
      <c r="I237" s="274" t="n">
        <v>72.3859019498039</v>
      </c>
      <c r="J237" s="274" t="n">
        <v>67.8605945021668</v>
      </c>
      <c r="K237" s="274" t="n">
        <v>32.4219037269304</v>
      </c>
    </row>
    <row r="238">
      <c r="A238" s="274" t="s">
        <v>85</v>
      </c>
      <c r="B238" s="274" t="s">
        <v>86</v>
      </c>
      <c r="C238" s="274" t="s">
        <v>16</v>
      </c>
      <c r="D238" s="274" t="n">
        <v>16473.2648889</v>
      </c>
      <c r="E238" s="274" t="n">
        <v>9.0723358951754</v>
      </c>
      <c r="F238" s="274" t="n">
        <v>73.6764846348787</v>
      </c>
      <c r="G238" s="274" t="n">
        <v>2.48282006486309</v>
      </c>
      <c r="H238" s="274" t="n">
        <v>5885.6532524</v>
      </c>
      <c r="I238" s="274" t="n">
        <v>11.3978607263687</v>
      </c>
      <c r="J238" s="274" t="n">
        <v>26.3235153651213</v>
      </c>
      <c r="K238" s="274" t="n">
        <v>6.94912711401876</v>
      </c>
    </row>
    <row r="239">
      <c r="A239" s="274" t="s">
        <v>85</v>
      </c>
      <c r="B239" s="274" t="s">
        <v>86</v>
      </c>
      <c r="C239" s="274" t="s">
        <v>17</v>
      </c>
      <c r="D239" s="274" t="n">
        <v>21981.4722415</v>
      </c>
      <c r="E239" s="274" t="n">
        <v>7.21545906127255</v>
      </c>
      <c r="F239" s="274" t="n">
        <v>77.9399500415372</v>
      </c>
      <c r="G239" s="274" t="n">
        <v>1.88745919576116</v>
      </c>
      <c r="H239" s="274" t="n">
        <v>6221.6151736</v>
      </c>
      <c r="I239" s="274" t="n">
        <v>9.45019704622269</v>
      </c>
      <c r="J239" s="274" t="n">
        <v>22.0600499584628</v>
      </c>
      <c r="K239" s="274" t="n">
        <v>6.66854679386752</v>
      </c>
    </row>
    <row r="240">
      <c r="A240" s="274" t="s">
        <v>85</v>
      </c>
      <c r="B240" s="274" t="s">
        <v>86</v>
      </c>
      <c r="C240" s="274" t="s">
        <v>18</v>
      </c>
      <c r="D240" s="274" t="n">
        <v>80.8950921</v>
      </c>
      <c r="E240" s="274" t="n">
        <v>71.8513593139399</v>
      </c>
      <c r="F240" s="274" t="n">
        <v>43.8515745598553</v>
      </c>
      <c r="G240" s="274" t="n">
        <v>53.0069353450624</v>
      </c>
      <c r="H240" s="274" t="n">
        <v>103.5796797</v>
      </c>
      <c r="I240" s="274" t="n">
        <v>60.2627197370152</v>
      </c>
      <c r="J240" s="274" t="n">
        <v>56.1484254401447</v>
      </c>
      <c r="K240" s="274" t="n">
        <v>41.3980901379208</v>
      </c>
    </row>
    <row r="241">
      <c r="A241" s="274" t="s">
        <v>85</v>
      </c>
      <c r="B241" s="274" t="s">
        <v>86</v>
      </c>
      <c r="C241" s="274" t="s">
        <v>22</v>
      </c>
      <c r="D241" s="274" t="n">
        <v>211.4074769</v>
      </c>
      <c r="E241" s="274" t="n">
        <v>70.5643911848351</v>
      </c>
      <c r="F241" s="274" t="n">
        <v>68.2247294923267</v>
      </c>
      <c r="G241" s="274" t="n">
        <v>5.19944974869178</v>
      </c>
      <c r="H241" s="274" t="n">
        <v>98.4618014</v>
      </c>
      <c r="I241" s="274" t="n">
        <v>81.3094251223583</v>
      </c>
      <c r="J241" s="274" t="n">
        <v>31.7752705076733</v>
      </c>
      <c r="K241" s="274" t="n">
        <v>11.1637461128075</v>
      </c>
    </row>
    <row r="242">
      <c r="A242" s="274" t="s">
        <v>87</v>
      </c>
      <c r="B242" s="274" t="s">
        <v>88</v>
      </c>
      <c r="C242" s="274" t="s">
        <v>17</v>
      </c>
      <c r="D242" s="274" t="n">
        <v>26553.4144145</v>
      </c>
      <c r="E242" s="274" t="n">
        <v>9.36383719522158</v>
      </c>
      <c r="F242" s="274" t="n">
        <v>86.8210360993653</v>
      </c>
      <c r="G242" s="274" t="n">
        <v>1.88030115309865</v>
      </c>
      <c r="H242" s="274" t="n">
        <v>4030.6647528</v>
      </c>
      <c r="I242" s="274" t="n">
        <v>15.3367474993443</v>
      </c>
      <c r="J242" s="274" t="n">
        <v>13.1789639006347</v>
      </c>
      <c r="K242" s="274" t="n">
        <v>12.3871417754619</v>
      </c>
    </row>
    <row r="243">
      <c r="A243" s="274" t="s">
        <v>87</v>
      </c>
      <c r="B243" s="274" t="s">
        <v>88</v>
      </c>
      <c r="C243" s="274" t="s">
        <v>18</v>
      </c>
      <c r="D243" s="274" t="n">
        <v>20877.2954332</v>
      </c>
      <c r="E243" s="274" t="n">
        <v>11.264961647951</v>
      </c>
      <c r="F243" s="274" t="n">
        <v>83.85328533842</v>
      </c>
      <c r="G243" s="274" t="n">
        <v>2.66739633892596</v>
      </c>
      <c r="H243" s="274" t="n">
        <v>4020.1135937</v>
      </c>
      <c r="I243" s="274" t="n">
        <v>17.7085231367285</v>
      </c>
      <c r="J243" s="274" t="n">
        <v>16.14671466158</v>
      </c>
      <c r="K243" s="274" t="n">
        <v>13.8523502152932</v>
      </c>
    </row>
    <row r="244">
      <c r="A244" s="274" t="s">
        <v>89</v>
      </c>
      <c r="B244" s="274" t="s">
        <v>90</v>
      </c>
      <c r="C244" s="274" t="s">
        <v>16</v>
      </c>
      <c r="D244" s="274" t="n">
        <v>7095.4053465</v>
      </c>
      <c r="E244" s="274" t="n">
        <v>18.3699808916136</v>
      </c>
      <c r="F244" s="274" t="n">
        <v>78.2669052480095</v>
      </c>
      <c r="G244" s="274" t="n">
        <v>3.63762328991137</v>
      </c>
      <c r="H244" s="274" t="n">
        <v>1970.2467628</v>
      </c>
      <c r="I244" s="274" t="n">
        <v>22.4040379207557</v>
      </c>
      <c r="J244" s="274" t="n">
        <v>21.7330947519906</v>
      </c>
      <c r="K244" s="274" t="n">
        <v>13.1000909262299</v>
      </c>
    </row>
    <row r="245">
      <c r="A245" s="274" t="s">
        <v>89</v>
      </c>
      <c r="B245" s="274" t="s">
        <v>90</v>
      </c>
      <c r="C245" s="274" t="s">
        <v>17</v>
      </c>
      <c r="D245" s="274" t="n">
        <v>25988.6129916</v>
      </c>
      <c r="E245" s="274" t="n">
        <v>5.21134556035329</v>
      </c>
      <c r="F245" s="274" t="n">
        <v>78.5765786852298</v>
      </c>
      <c r="G245" s="274" t="n">
        <v>1.97768564490116</v>
      </c>
      <c r="H245" s="274" t="n">
        <v>7085.6356286</v>
      </c>
      <c r="I245" s="274" t="n">
        <v>8.99748192568174</v>
      </c>
      <c r="J245" s="274" t="n">
        <v>21.4234213147702</v>
      </c>
      <c r="K245" s="274" t="n">
        <v>7.25373269787149</v>
      </c>
    </row>
    <row r="246">
      <c r="A246" s="274" t="s">
        <v>89</v>
      </c>
      <c r="B246" s="274" t="s">
        <v>90</v>
      </c>
      <c r="C246" s="274" t="s">
        <v>18</v>
      </c>
      <c r="D246" s="274" t="n">
        <v>3482.3426976</v>
      </c>
      <c r="E246" s="274" t="n">
        <v>13.7973205803518</v>
      </c>
      <c r="F246" s="274" t="n">
        <v>86.7909975252715</v>
      </c>
      <c r="G246" s="274" t="n">
        <v>1.9769118121076</v>
      </c>
      <c r="H246" s="274" t="n">
        <v>529.9889922</v>
      </c>
      <c r="I246" s="274" t="n">
        <v>18.1948442428465</v>
      </c>
      <c r="J246" s="274" t="n">
        <v>13.2090024747286</v>
      </c>
      <c r="K246" s="274" t="n">
        <v>12.9894856572685</v>
      </c>
    </row>
    <row r="247">
      <c r="A247" s="274" t="s">
        <v>91</v>
      </c>
      <c r="B247" s="274" t="s">
        <v>92</v>
      </c>
      <c r="C247" s="274" t="s">
        <v>16</v>
      </c>
      <c r="D247" s="274" t="n">
        <v>346.5527286</v>
      </c>
      <c r="E247" s="274" t="n">
        <v>46.4511750609384</v>
      </c>
      <c r="F247" s="274" t="n">
        <v>72.7710384988869</v>
      </c>
      <c r="G247" s="274" t="n">
        <v>14.9513326435176</v>
      </c>
      <c r="H247" s="274" t="n">
        <v>129.6706918</v>
      </c>
      <c r="I247" s="274" t="n">
        <v>59.5376112195385</v>
      </c>
      <c r="J247" s="274" t="n">
        <v>27.2289615011131</v>
      </c>
      <c r="K247" s="274" t="n">
        <v>39.9583363973174</v>
      </c>
    </row>
    <row r="248">
      <c r="A248" s="274" t="s">
        <v>91</v>
      </c>
      <c r="B248" s="274" t="s">
        <v>92</v>
      </c>
      <c r="C248" s="274" t="s">
        <v>17</v>
      </c>
      <c r="D248" s="274" t="n">
        <v>51860.7317134</v>
      </c>
      <c r="E248" s="274" t="n">
        <v>6.81223216540769</v>
      </c>
      <c r="F248" s="274" t="n">
        <v>83.8392270692662</v>
      </c>
      <c r="G248" s="274" t="n">
        <v>1.12465480095755</v>
      </c>
      <c r="H248" s="274" t="n">
        <v>9996.6273371</v>
      </c>
      <c r="I248" s="274" t="n">
        <v>7.79013759817371</v>
      </c>
      <c r="J248" s="274" t="n">
        <v>16.1607729307338</v>
      </c>
      <c r="K248" s="274" t="n">
        <v>5.83450987376375</v>
      </c>
    </row>
    <row r="249">
      <c r="A249" s="274" t="s">
        <v>91</v>
      </c>
      <c r="B249" s="274" t="s">
        <v>92</v>
      </c>
      <c r="C249" s="274" t="s">
        <v>18</v>
      </c>
      <c r="D249" s="274" t="n">
        <v>84336.5748037</v>
      </c>
      <c r="E249" s="274" t="n">
        <v>4.46154678473803</v>
      </c>
      <c r="F249" s="274" t="n">
        <v>88.8184740729821</v>
      </c>
      <c r="G249" s="274" t="n">
        <v>0.904968842791506</v>
      </c>
      <c r="H249" s="274" t="n">
        <v>10617.2911391</v>
      </c>
      <c r="I249" s="274" t="n">
        <v>8.06269538367165</v>
      </c>
      <c r="J249" s="274" t="n">
        <v>11.1815259270179</v>
      </c>
      <c r="K249" s="274" t="n">
        <v>7.18845998524378</v>
      </c>
    </row>
    <row r="250">
      <c r="A250" s="274" t="s">
        <v>91</v>
      </c>
      <c r="B250" s="274" t="s">
        <v>92</v>
      </c>
      <c r="C250" s="274" t="s">
        <v>19</v>
      </c>
      <c r="D250" s="274" t="n">
        <v>8586.6129371</v>
      </c>
      <c r="E250" s="274" t="n">
        <v>23.7136303259306</v>
      </c>
      <c r="F250" s="274" t="n">
        <v>90.6842060160944</v>
      </c>
      <c r="G250" s="274" t="n">
        <v>3.65424346537695</v>
      </c>
      <c r="H250" s="274" t="n">
        <v>882.0843304</v>
      </c>
      <c r="I250" s="274" t="n">
        <v>46.7244510579596</v>
      </c>
      <c r="J250" s="274" t="n">
        <v>9.31579398390561</v>
      </c>
      <c r="K250" s="274" t="n">
        <v>35.5720798269822</v>
      </c>
    </row>
    <row r="251">
      <c r="A251" s="274" t="s">
        <v>93</v>
      </c>
      <c r="B251" s="274" t="s">
        <v>94</v>
      </c>
      <c r="C251" s="274" t="s">
        <v>16</v>
      </c>
      <c r="D251" s="274" t="n">
        <v>122.1947037</v>
      </c>
      <c r="E251" s="274" t="n">
        <v>60.9742183429494</v>
      </c>
      <c r="F251" s="274" t="n">
        <v>100</v>
      </c>
      <c r="G251" s="274" t="n">
        <v>0</v>
      </c>
      <c r="H251" s="274"/>
      <c r="I251" s="274"/>
      <c r="J251" s="274"/>
      <c r="K251" s="274"/>
    </row>
    <row r="252">
      <c r="A252" s="274" t="s">
        <v>93</v>
      </c>
      <c r="B252" s="274" t="s">
        <v>94</v>
      </c>
      <c r="C252" s="274" t="s">
        <v>17</v>
      </c>
      <c r="D252" s="274" t="n">
        <v>19145.4610823</v>
      </c>
      <c r="E252" s="274" t="n">
        <v>3.61897952943226</v>
      </c>
      <c r="F252" s="274" t="n">
        <v>84.0529470584697</v>
      </c>
      <c r="G252" s="274" t="n">
        <v>1.78126823904354</v>
      </c>
      <c r="H252" s="274" t="n">
        <v>3632.3971039</v>
      </c>
      <c r="I252" s="274" t="n">
        <v>10.7287725696424</v>
      </c>
      <c r="J252" s="274" t="n">
        <v>15.9470529415303</v>
      </c>
      <c r="K252" s="274" t="n">
        <v>9.38862155548177</v>
      </c>
    </row>
    <row r="253">
      <c r="A253" s="274" t="s">
        <v>93</v>
      </c>
      <c r="B253" s="274" t="s">
        <v>94</v>
      </c>
      <c r="C253" s="274" t="s">
        <v>18</v>
      </c>
      <c r="D253" s="274" t="n">
        <v>42208.1255126</v>
      </c>
      <c r="E253" s="274" t="n">
        <v>2.59051459508651</v>
      </c>
      <c r="F253" s="274" t="n">
        <v>82.7765088968916</v>
      </c>
      <c r="G253" s="274" t="n">
        <v>1.43300329642805</v>
      </c>
      <c r="H253" s="274" t="n">
        <v>8782.3379354</v>
      </c>
      <c r="I253" s="274" t="n">
        <v>7.28327146849834</v>
      </c>
      <c r="J253" s="274" t="n">
        <v>17.2234911031084</v>
      </c>
      <c r="K253" s="274" t="n">
        <v>6.88704800936927</v>
      </c>
    </row>
    <row r="254">
      <c r="A254" s="274" t="s">
        <v>93</v>
      </c>
      <c r="B254" s="274" t="s">
        <v>94</v>
      </c>
      <c r="C254" s="274" t="s">
        <v>19</v>
      </c>
      <c r="D254" s="274" t="n">
        <v>15492.4560842</v>
      </c>
      <c r="E254" s="274" t="n">
        <v>3.22847350615408</v>
      </c>
      <c r="F254" s="274" t="n">
        <v>85.9651210715409</v>
      </c>
      <c r="G254" s="274" t="n">
        <v>1.37248480734931</v>
      </c>
      <c r="H254" s="274" t="n">
        <v>2529.336814</v>
      </c>
      <c r="I254" s="274" t="n">
        <v>8.78089745993372</v>
      </c>
      <c r="J254" s="274" t="n">
        <v>14.034878928459</v>
      </c>
      <c r="K254" s="274" t="n">
        <v>8.40661492229835</v>
      </c>
    </row>
    <row r="255">
      <c r="A255" s="274" t="s">
        <v>95</v>
      </c>
      <c r="B255" s="274" t="s">
        <v>96</v>
      </c>
      <c r="C255" s="274" t="s">
        <v>16</v>
      </c>
      <c r="D255" s="274" t="n">
        <v>298.7295617</v>
      </c>
      <c r="E255" s="274" t="n">
        <v>48.634631264947</v>
      </c>
      <c r="F255" s="274" t="n">
        <v>76.4831743753944</v>
      </c>
      <c r="G255" s="274" t="n">
        <v>26.2936204817996</v>
      </c>
      <c r="H255" s="274" t="n">
        <v>91.8525031</v>
      </c>
      <c r="I255" s="274" t="n">
        <v>100</v>
      </c>
      <c r="J255" s="274" t="n">
        <v>23.5168256246056</v>
      </c>
      <c r="K255" s="274" t="n">
        <v>85.5140737262514</v>
      </c>
    </row>
    <row r="256">
      <c r="A256" s="274" t="s">
        <v>95</v>
      </c>
      <c r="B256" s="274" t="s">
        <v>96</v>
      </c>
      <c r="C256" s="274" t="s">
        <v>17</v>
      </c>
      <c r="D256" s="274" t="n">
        <v>8569.4295907</v>
      </c>
      <c r="E256" s="274" t="n">
        <v>23.3917569926831</v>
      </c>
      <c r="F256" s="274" t="n">
        <v>76.9061751205177</v>
      </c>
      <c r="G256" s="274" t="n">
        <v>5.41812450313025</v>
      </c>
      <c r="H256" s="274" t="n">
        <v>2573.277191</v>
      </c>
      <c r="I256" s="274" t="n">
        <v>33.2155428515635</v>
      </c>
      <c r="J256" s="274" t="n">
        <v>23.0938248794823</v>
      </c>
      <c r="K256" s="274" t="n">
        <v>18.0432316446942</v>
      </c>
    </row>
    <row r="257">
      <c r="A257" s="274" t="s">
        <v>95</v>
      </c>
      <c r="B257" s="274" t="s">
        <v>96</v>
      </c>
      <c r="C257" s="274" t="s">
        <v>18</v>
      </c>
      <c r="D257" s="274" t="n">
        <v>93629.080487</v>
      </c>
      <c r="E257" s="274" t="n">
        <v>2.6190451966852</v>
      </c>
      <c r="F257" s="274" t="n">
        <v>86.374684434716</v>
      </c>
      <c r="G257" s="274" t="n">
        <v>1.02806455707596</v>
      </c>
      <c r="H257" s="274" t="n">
        <v>14769.6721102</v>
      </c>
      <c r="I257" s="274" t="n">
        <v>7.11323787331117</v>
      </c>
      <c r="J257" s="274" t="n">
        <v>13.625315565284</v>
      </c>
      <c r="K257" s="274" t="n">
        <v>6.517188631007</v>
      </c>
    </row>
    <row r="258">
      <c r="A258" s="274" t="s">
        <v>95</v>
      </c>
      <c r="B258" s="274" t="s">
        <v>96</v>
      </c>
      <c r="C258" s="274" t="s">
        <v>19</v>
      </c>
      <c r="D258" s="274" t="n">
        <v>6550.6285926</v>
      </c>
      <c r="E258" s="274" t="n">
        <v>24.2873843067358</v>
      </c>
      <c r="F258" s="274" t="n">
        <v>80.21933436359</v>
      </c>
      <c r="G258" s="274" t="n">
        <v>5.01656348861847</v>
      </c>
      <c r="H258" s="274" t="n">
        <v>1615.2688741</v>
      </c>
      <c r="I258" s="274" t="n">
        <v>34.6085737127522</v>
      </c>
      <c r="J258" s="274" t="n">
        <v>19.78066563641</v>
      </c>
      <c r="K258" s="274" t="n">
        <v>20.3443802775233</v>
      </c>
    </row>
    <row r="259">
      <c r="A259" s="274" t="s">
        <v>97</v>
      </c>
      <c r="B259" s="274" t="s">
        <v>98</v>
      </c>
      <c r="C259" s="274" t="s">
        <v>16</v>
      </c>
      <c r="D259" s="274" t="n">
        <v>658.4515328</v>
      </c>
      <c r="E259" s="274" t="n">
        <v>72.2451834387634</v>
      </c>
      <c r="F259" s="274" t="n">
        <v>69.6861150501604</v>
      </c>
      <c r="G259" s="274" t="n">
        <v>16.5142336238135</v>
      </c>
      <c r="H259" s="274" t="n">
        <v>286.4304316</v>
      </c>
      <c r="I259" s="274" t="n">
        <v>100</v>
      </c>
      <c r="J259" s="274" t="n">
        <v>30.3138849498396</v>
      </c>
      <c r="K259" s="274" t="n">
        <v>37.96322332748</v>
      </c>
    </row>
    <row r="260">
      <c r="A260" s="274" t="s">
        <v>97</v>
      </c>
      <c r="B260" s="274" t="s">
        <v>98</v>
      </c>
      <c r="C260" s="274" t="s">
        <v>17</v>
      </c>
      <c r="D260" s="274" t="n">
        <v>64301.1940944</v>
      </c>
      <c r="E260" s="274" t="n">
        <v>7.76796676207846</v>
      </c>
      <c r="F260" s="274" t="n">
        <v>79.8622566835537</v>
      </c>
      <c r="G260" s="274" t="n">
        <v>2.24402201718343</v>
      </c>
      <c r="H260" s="274" t="n">
        <v>16213.9287742</v>
      </c>
      <c r="I260" s="274" t="n">
        <v>12.1335438549301</v>
      </c>
      <c r="J260" s="274" t="n">
        <v>20.1377433164463</v>
      </c>
      <c r="K260" s="274" t="n">
        <v>8.89934187379814</v>
      </c>
    </row>
    <row r="261">
      <c r="A261" s="274" t="s">
        <v>97</v>
      </c>
      <c r="B261" s="274" t="s">
        <v>98</v>
      </c>
      <c r="C261" s="274" t="s">
        <v>18</v>
      </c>
      <c r="D261" s="274" t="n">
        <v>69612.6382197</v>
      </c>
      <c r="E261" s="274" t="n">
        <v>7.09804437366295</v>
      </c>
      <c r="F261" s="274" t="n">
        <v>85.7597803088355</v>
      </c>
      <c r="G261" s="274" t="n">
        <v>1.57421469910796</v>
      </c>
      <c r="H261" s="274" t="n">
        <v>11559.0228655</v>
      </c>
      <c r="I261" s="274" t="n">
        <v>11.6348742238484</v>
      </c>
      <c r="J261" s="274" t="n">
        <v>14.2402196911645</v>
      </c>
      <c r="K261" s="274" t="n">
        <v>9.48049325658945</v>
      </c>
    </row>
    <row r="262">
      <c r="A262" s="274" t="s">
        <v>97</v>
      </c>
      <c r="B262" s="274" t="s">
        <v>98</v>
      </c>
      <c r="C262" s="274" t="s">
        <v>19</v>
      </c>
      <c r="D262" s="274" t="n">
        <v>11162.0775942</v>
      </c>
      <c r="E262" s="274" t="n">
        <v>13.6073656663686</v>
      </c>
      <c r="F262" s="274" t="n">
        <v>83.3915814950943</v>
      </c>
      <c r="G262" s="274" t="n">
        <v>2.29849698718654</v>
      </c>
      <c r="H262" s="274" t="n">
        <v>2223.0596032</v>
      </c>
      <c r="I262" s="274" t="n">
        <v>14.2569186885902</v>
      </c>
      <c r="J262" s="274" t="n">
        <v>16.6084185049057</v>
      </c>
      <c r="K262" s="274" t="n">
        <v>11.5408519340104</v>
      </c>
    </row>
    <row r="263">
      <c r="A263" s="274" t="s">
        <v>97</v>
      </c>
      <c r="B263" s="274" t="s">
        <v>98</v>
      </c>
      <c r="C263" s="274" t="s">
        <v>20</v>
      </c>
      <c r="D263" s="274" t="n">
        <v>6197.5778919</v>
      </c>
      <c r="E263" s="274" t="n">
        <v>13.6770374068595</v>
      </c>
      <c r="F263" s="274" t="n">
        <v>82.4921698306414</v>
      </c>
      <c r="G263" s="274" t="n">
        <v>4.13489204434151</v>
      </c>
      <c r="H263" s="274" t="n">
        <v>1315.3507953</v>
      </c>
      <c r="I263" s="274" t="n">
        <v>25.1023837006229</v>
      </c>
      <c r="J263" s="274" t="n">
        <v>17.5078301693586</v>
      </c>
      <c r="K263" s="274" t="n">
        <v>19.4824951723691</v>
      </c>
    </row>
    <row r="264">
      <c r="A264" s="274" t="s">
        <v>97</v>
      </c>
      <c r="B264" s="274" t="s">
        <v>98</v>
      </c>
      <c r="C264" s="274" t="s">
        <v>21</v>
      </c>
      <c r="D264" s="274" t="n">
        <v>690.022881</v>
      </c>
      <c r="E264" s="274" t="n">
        <v>44.3670662427296</v>
      </c>
      <c r="F264" s="274" t="n">
        <v>65.0417962283856</v>
      </c>
      <c r="G264" s="274" t="n">
        <v>12.2394717278141</v>
      </c>
      <c r="H264" s="274" t="n">
        <v>370.8686088</v>
      </c>
      <c r="I264" s="274" t="n">
        <v>50.0278010897683</v>
      </c>
      <c r="J264" s="274" t="n">
        <v>34.9582037716144</v>
      </c>
      <c r="K264" s="274" t="n">
        <v>22.7722577299573</v>
      </c>
    </row>
    <row r="265">
      <c r="A265" s="274" t="s">
        <v>97</v>
      </c>
      <c r="B265" s="274" t="s">
        <v>98</v>
      </c>
      <c r="C265" s="274" t="s">
        <v>22</v>
      </c>
      <c r="D265" s="274" t="n">
        <v>1271.7665431</v>
      </c>
      <c r="E265" s="274" t="n">
        <v>36.0932912204456</v>
      </c>
      <c r="F265" s="274" t="n">
        <v>94.6888990282701</v>
      </c>
      <c r="G265" s="274" t="n">
        <v>4.75762843774011</v>
      </c>
      <c r="H265" s="274" t="n">
        <v>71.3333938</v>
      </c>
      <c r="I265" s="274" t="n">
        <v>99.9999999999999</v>
      </c>
      <c r="J265" s="274" t="n">
        <v>5.31110097172993</v>
      </c>
      <c r="K265" s="274" t="n">
        <v>84.8213206928478</v>
      </c>
    </row>
    <row r="266">
      <c r="A266" s="274" t="s">
        <v>99</v>
      </c>
      <c r="B266" s="274" t="s">
        <v>100</v>
      </c>
      <c r="C266" s="274" t="s">
        <v>16</v>
      </c>
      <c r="D266" s="274" t="n">
        <v>39.9263538</v>
      </c>
      <c r="E266" s="274" t="n">
        <v>75.5288812664483</v>
      </c>
      <c r="F266" s="274" t="n">
        <v>74.0475598778156</v>
      </c>
      <c r="G266" s="274" t="n">
        <v>32.7777628497381</v>
      </c>
      <c r="H266" s="274" t="n">
        <v>13.993524</v>
      </c>
      <c r="I266" s="274" t="n">
        <v>100</v>
      </c>
      <c r="J266" s="274" t="n">
        <v>25.9524401221844</v>
      </c>
      <c r="K266" s="274" t="n">
        <v>93.5215858643712</v>
      </c>
    </row>
    <row r="267">
      <c r="A267" s="274" t="s">
        <v>99</v>
      </c>
      <c r="B267" s="274" t="s">
        <v>100</v>
      </c>
      <c r="C267" s="274" t="s">
        <v>17</v>
      </c>
      <c r="D267" s="274" t="n">
        <v>81.2226292</v>
      </c>
      <c r="E267" s="274" t="n">
        <v>70.9071193205812</v>
      </c>
      <c r="F267" s="274" t="n">
        <v>100</v>
      </c>
      <c r="G267" s="274" t="n">
        <v>0</v>
      </c>
      <c r="H267" s="274"/>
      <c r="I267" s="274"/>
      <c r="J267" s="274"/>
      <c r="K267" s="274"/>
    </row>
    <row r="268">
      <c r="A268" s="274" t="s">
        <v>99</v>
      </c>
      <c r="B268" s="274" t="s">
        <v>100</v>
      </c>
      <c r="C268" s="274" t="s">
        <v>18</v>
      </c>
      <c r="D268" s="274" t="n">
        <v>29418.9329844</v>
      </c>
      <c r="E268" s="274" t="n">
        <v>4.83677100564115</v>
      </c>
      <c r="F268" s="274" t="n">
        <v>88.865421071537</v>
      </c>
      <c r="G268" s="274" t="n">
        <v>1.14529157857896</v>
      </c>
      <c r="H268" s="274" t="n">
        <v>3686.1067821</v>
      </c>
      <c r="I268" s="274" t="n">
        <v>10.5152505372603</v>
      </c>
      <c r="J268" s="274" t="n">
        <v>11.134578928463</v>
      </c>
      <c r="K268" s="274" t="n">
        <v>9.14060774403744</v>
      </c>
    </row>
    <row r="269">
      <c r="A269" s="274" t="s">
        <v>99</v>
      </c>
      <c r="B269" s="274" t="s">
        <v>100</v>
      </c>
      <c r="C269" s="274" t="s">
        <v>19</v>
      </c>
      <c r="D269" s="274" t="n">
        <v>10279.4068286</v>
      </c>
      <c r="E269" s="274" t="n">
        <v>12.0391896130638</v>
      </c>
      <c r="F269" s="274" t="n">
        <v>89.142681432414</v>
      </c>
      <c r="G269" s="274" t="n">
        <v>2.03804344429368</v>
      </c>
      <c r="H269" s="274" t="n">
        <v>1252.0017665</v>
      </c>
      <c r="I269" s="274" t="n">
        <v>20.2529779420727</v>
      </c>
      <c r="J269" s="274" t="n">
        <v>10.857318567586</v>
      </c>
      <c r="K269" s="274" t="n">
        <v>16.733105542512</v>
      </c>
    </row>
    <row r="270">
      <c r="A270" s="274" t="s">
        <v>101</v>
      </c>
      <c r="B270" s="274" t="s">
        <v>102</v>
      </c>
      <c r="C270" s="274" t="s">
        <v>18</v>
      </c>
      <c r="D270" s="274" t="n">
        <v>36.1628482</v>
      </c>
      <c r="E270" s="274" t="n">
        <v>70.5217139884932</v>
      </c>
      <c r="F270" s="274" t="n">
        <v>62.8545538666526</v>
      </c>
      <c r="G270" s="274" t="n">
        <v>45.872881341195</v>
      </c>
      <c r="H270" s="274" t="n">
        <v>21.3713255</v>
      </c>
      <c r="I270" s="274" t="n">
        <v>100</v>
      </c>
      <c r="J270" s="274" t="n">
        <v>37.1454461333474</v>
      </c>
      <c r="K270" s="274" t="n">
        <v>77.6224218960236</v>
      </c>
    </row>
    <row r="271">
      <c r="A271" s="274" t="s">
        <v>101</v>
      </c>
      <c r="B271" s="274" t="s">
        <v>102</v>
      </c>
      <c r="C271" s="274" t="s">
        <v>19</v>
      </c>
      <c r="D271" s="274" t="n">
        <v>11478.5830643</v>
      </c>
      <c r="E271" s="274" t="n">
        <v>5.9920843658516</v>
      </c>
      <c r="F271" s="274" t="n">
        <v>89.4309149791343</v>
      </c>
      <c r="G271" s="274" t="n">
        <v>1.5219489578611</v>
      </c>
      <c r="H271" s="274" t="n">
        <v>1356.5568501</v>
      </c>
      <c r="I271" s="274" t="n">
        <v>14.5412465893117</v>
      </c>
      <c r="J271" s="274" t="n">
        <v>10.5690850208657</v>
      </c>
      <c r="K271" s="274" t="n">
        <v>12.8780578057939</v>
      </c>
    </row>
    <row r="272">
      <c r="A272" s="274" t="s">
        <v>101</v>
      </c>
      <c r="B272" s="274" t="s">
        <v>102</v>
      </c>
      <c r="C272" s="274" t="s">
        <v>20</v>
      </c>
      <c r="D272" s="274" t="n">
        <v>4367.1576624</v>
      </c>
      <c r="E272" s="274" t="n">
        <v>20.4931843073859</v>
      </c>
      <c r="F272" s="274" t="n">
        <v>90.4884935334368</v>
      </c>
      <c r="G272" s="274" t="n">
        <v>2.46364337548659</v>
      </c>
      <c r="H272" s="274" t="n">
        <v>459.044534</v>
      </c>
      <c r="I272" s="274" t="n">
        <v>30.6368000887342</v>
      </c>
      <c r="J272" s="274" t="n">
        <v>9.51150646656318</v>
      </c>
      <c r="K272" s="274" t="n">
        <v>23.4380724478406</v>
      </c>
    </row>
    <row r="273">
      <c r="A273" s="274" t="s">
        <v>103</v>
      </c>
      <c r="B273" s="274" t="s">
        <v>104</v>
      </c>
      <c r="C273" s="274" t="s">
        <v>17</v>
      </c>
      <c r="D273" s="274" t="n">
        <v>182.3661642</v>
      </c>
      <c r="E273" s="274" t="n">
        <v>45.835222590195</v>
      </c>
      <c r="F273" s="274" t="n">
        <v>93.7801047661045</v>
      </c>
      <c r="G273" s="274" t="n">
        <v>6.12242189992925</v>
      </c>
      <c r="H273" s="274" t="n">
        <v>12.0952993</v>
      </c>
      <c r="I273" s="274" t="n">
        <v>99.9999999999999</v>
      </c>
      <c r="J273" s="274" t="n">
        <v>6.21989523389553</v>
      </c>
      <c r="K273" s="274" t="n">
        <v>92.3104563029848</v>
      </c>
    </row>
    <row r="274">
      <c r="A274" s="274" t="s">
        <v>103</v>
      </c>
      <c r="B274" s="274" t="s">
        <v>104</v>
      </c>
      <c r="C274" s="274" t="s">
        <v>18</v>
      </c>
      <c r="D274" s="274" t="n">
        <v>15941.0803579</v>
      </c>
      <c r="E274" s="274" t="n">
        <v>2.526640814094</v>
      </c>
      <c r="F274" s="274" t="n">
        <v>90.9655128327781</v>
      </c>
      <c r="G274" s="274" t="n">
        <v>1.17447341633827</v>
      </c>
      <c r="H274" s="274" t="n">
        <v>1583.2317264</v>
      </c>
      <c r="I274" s="274" t="n">
        <v>11.9888042346596</v>
      </c>
      <c r="J274" s="274" t="n">
        <v>9.0344871672219</v>
      </c>
      <c r="K274" s="274" t="n">
        <v>11.8254168330982</v>
      </c>
    </row>
    <row r="275">
      <c r="A275" s="274" t="s">
        <v>107</v>
      </c>
      <c r="B275" s="274" t="s">
        <v>108</v>
      </c>
      <c r="C275" s="274" t="s">
        <v>16</v>
      </c>
      <c r="D275" s="274" t="n">
        <v>492.5541635</v>
      </c>
      <c r="E275" s="274" t="n">
        <v>33.852297093435</v>
      </c>
      <c r="F275" s="274" t="n">
        <v>69.2539870389338</v>
      </c>
      <c r="G275" s="274" t="n">
        <v>6.7374996037068</v>
      </c>
      <c r="H275" s="274" t="n">
        <v>218.674438</v>
      </c>
      <c r="I275" s="274" t="n">
        <v>38.1221698145659</v>
      </c>
      <c r="J275" s="274" t="n">
        <v>30.7460129610662</v>
      </c>
      <c r="K275" s="274" t="n">
        <v>15.1759095015275</v>
      </c>
    </row>
    <row r="276">
      <c r="A276" s="274" t="s">
        <v>107</v>
      </c>
      <c r="B276" s="274" t="s">
        <v>108</v>
      </c>
      <c r="C276" s="274" t="s">
        <v>17</v>
      </c>
      <c r="D276" s="274" t="n">
        <v>339.5371108</v>
      </c>
      <c r="E276" s="274" t="n">
        <v>47.6946549661135</v>
      </c>
      <c r="F276" s="274" t="n">
        <v>77.2402506344755</v>
      </c>
      <c r="G276" s="274" t="n">
        <v>8.89014874558595</v>
      </c>
      <c r="H276" s="274" t="n">
        <v>100.0486078</v>
      </c>
      <c r="I276" s="274" t="n">
        <v>50.3712589010031</v>
      </c>
      <c r="J276" s="274" t="n">
        <v>22.7597493655245</v>
      </c>
      <c r="K276" s="274" t="n">
        <v>30.1706888884715</v>
      </c>
    </row>
    <row r="277">
      <c r="A277" s="274" t="s">
        <v>107</v>
      </c>
      <c r="B277" s="274" t="s">
        <v>108</v>
      </c>
      <c r="C277" s="274" t="s">
        <v>18</v>
      </c>
      <c r="D277" s="274" t="n">
        <v>22602.1699141</v>
      </c>
      <c r="E277" s="274" t="n">
        <v>2.27722794135038</v>
      </c>
      <c r="F277" s="274" t="n">
        <v>85.3252880901085</v>
      </c>
      <c r="G277" s="274" t="n">
        <v>1.41086089391381</v>
      </c>
      <c r="H277" s="274" t="n">
        <v>3887.2453812</v>
      </c>
      <c r="I277" s="274" t="n">
        <v>8.74816723160666</v>
      </c>
      <c r="J277" s="274" t="n">
        <v>14.6747119098915</v>
      </c>
      <c r="K277" s="274" t="n">
        <v>8.20337141658776</v>
      </c>
    </row>
    <row r="278">
      <c r="A278" s="274" t="s">
        <v>111</v>
      </c>
      <c r="B278" s="274" t="s">
        <v>112</v>
      </c>
      <c r="C278" s="274" t="s">
        <v>16</v>
      </c>
      <c r="D278" s="274" t="n">
        <v>7793.7314804</v>
      </c>
      <c r="E278" s="274" t="n">
        <v>15.9225733652114</v>
      </c>
      <c r="F278" s="274" t="n">
        <v>75.9184078673901</v>
      </c>
      <c r="G278" s="274" t="n">
        <v>3.73493560030041</v>
      </c>
      <c r="H278" s="274" t="n">
        <v>2472.1996677</v>
      </c>
      <c r="I278" s="274" t="n">
        <v>21.0195078884112</v>
      </c>
      <c r="J278" s="274" t="n">
        <v>24.0815921326099</v>
      </c>
      <c r="K278" s="274" t="n">
        <v>11.7745688366706</v>
      </c>
    </row>
    <row r="279">
      <c r="A279" s="274" t="s">
        <v>111</v>
      </c>
      <c r="B279" s="274" t="s">
        <v>112</v>
      </c>
      <c r="C279" s="274" t="s">
        <v>17</v>
      </c>
      <c r="D279" s="274" t="n">
        <v>52348.9979625</v>
      </c>
      <c r="E279" s="274" t="n">
        <v>3.83699416526822</v>
      </c>
      <c r="F279" s="274" t="n">
        <v>81.2217867340464</v>
      </c>
      <c r="G279" s="274" t="n">
        <v>1.29889093854746</v>
      </c>
      <c r="H279" s="274" t="n">
        <v>12102.9182874</v>
      </c>
      <c r="I279" s="274" t="n">
        <v>6.69869868566342</v>
      </c>
      <c r="J279" s="274" t="n">
        <v>18.7782132659536</v>
      </c>
      <c r="K279" s="274" t="n">
        <v>5.61811932303296</v>
      </c>
    </row>
    <row r="280">
      <c r="A280" s="274" t="s">
        <v>111</v>
      </c>
      <c r="B280" s="274" t="s">
        <v>112</v>
      </c>
      <c r="C280" s="274" t="s">
        <v>18</v>
      </c>
      <c r="D280" s="274" t="n">
        <v>7384.135164</v>
      </c>
      <c r="E280" s="274" t="n">
        <v>15.8484002053073</v>
      </c>
      <c r="F280" s="274" t="n">
        <v>84.1386198960025</v>
      </c>
      <c r="G280" s="274" t="n">
        <v>2.48093715393338</v>
      </c>
      <c r="H280" s="274" t="n">
        <v>1392.0192026</v>
      </c>
      <c r="I280" s="274" t="n">
        <v>20.4863666528737</v>
      </c>
      <c r="J280" s="274" t="n">
        <v>15.8613801039975</v>
      </c>
      <c r="K280" s="274" t="n">
        <v>13.1604328760813</v>
      </c>
    </row>
    <row r="281">
      <c r="A281" s="274" t="s">
        <v>113</v>
      </c>
      <c r="B281" s="274" t="s">
        <v>114</v>
      </c>
      <c r="C281" s="274" t="s">
        <v>16</v>
      </c>
      <c r="D281" s="274" t="n">
        <v>58443.7353686</v>
      </c>
      <c r="E281" s="274" t="n">
        <v>5.14746569500161</v>
      </c>
      <c r="F281" s="274" t="n">
        <v>74.0631077439005</v>
      </c>
      <c r="G281" s="274" t="n">
        <v>1.70573949106004</v>
      </c>
      <c r="H281" s="274" t="n">
        <v>20466.9897534</v>
      </c>
      <c r="I281" s="274" t="n">
        <v>7.04887510825183</v>
      </c>
      <c r="J281" s="274" t="n">
        <v>25.9368922560995</v>
      </c>
      <c r="K281" s="274" t="n">
        <v>4.87075962925729</v>
      </c>
    </row>
    <row r="282">
      <c r="A282" s="274" t="s">
        <v>113</v>
      </c>
      <c r="B282" s="274" t="s">
        <v>114</v>
      </c>
      <c r="C282" s="274" t="s">
        <v>17</v>
      </c>
      <c r="D282" s="274" t="n">
        <v>32186.8036295</v>
      </c>
      <c r="E282" s="274" t="n">
        <v>9.38900022645693</v>
      </c>
      <c r="F282" s="274" t="n">
        <v>81.0886853494885</v>
      </c>
      <c r="G282" s="274" t="n">
        <v>2.29377900084466</v>
      </c>
      <c r="H282" s="274" t="n">
        <v>7506.531502</v>
      </c>
      <c r="I282" s="274" t="n">
        <v>13.7166678214529</v>
      </c>
      <c r="J282" s="274" t="n">
        <v>18.9113146505115</v>
      </c>
      <c r="K282" s="274" t="n">
        <v>9.83535661576684</v>
      </c>
    </row>
    <row r="283">
      <c r="A283" s="274" t="s">
        <v>113</v>
      </c>
      <c r="B283" s="274" t="s">
        <v>114</v>
      </c>
      <c r="C283" s="274" t="s">
        <v>18</v>
      </c>
      <c r="D283" s="274" t="n">
        <v>4716.5068837</v>
      </c>
      <c r="E283" s="274" t="n">
        <v>29.350911260081</v>
      </c>
      <c r="F283" s="274" t="n">
        <v>82.2138235827444</v>
      </c>
      <c r="G283" s="274" t="n">
        <v>5.57579988396159</v>
      </c>
      <c r="H283" s="274" t="n">
        <v>1020.3712691</v>
      </c>
      <c r="I283" s="274" t="n">
        <v>36.7140082174433</v>
      </c>
      <c r="J283" s="274" t="n">
        <v>17.7861764172556</v>
      </c>
      <c r="K283" s="274" t="n">
        <v>25.7732644295585</v>
      </c>
    </row>
    <row r="284">
      <c r="A284" s="274" t="s">
        <v>113</v>
      </c>
      <c r="B284" s="274" t="s">
        <v>114</v>
      </c>
      <c r="C284" s="274" t="s">
        <v>22</v>
      </c>
      <c r="D284" s="274" t="n">
        <v>1370.7887163</v>
      </c>
      <c r="E284" s="274" t="n">
        <v>45.5250801389823</v>
      </c>
      <c r="F284" s="274" t="n">
        <v>77.2392523784099</v>
      </c>
      <c r="G284" s="274" t="n">
        <v>8.19997594672991</v>
      </c>
      <c r="H284" s="274" t="n">
        <v>403.9419732</v>
      </c>
      <c r="I284" s="274" t="n">
        <v>47.553997552528</v>
      </c>
      <c r="J284" s="274" t="n">
        <v>22.7607476215901</v>
      </c>
      <c r="K284" s="274" t="n">
        <v>27.8268544678901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778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740</v>
      </c>
      <c r="I294" s="5" t="s">
        <v>741</v>
      </c>
      <c r="J294" s="5" t="s">
        <v>742</v>
      </c>
      <c r="K294" s="5" t="s">
        <v>743</v>
      </c>
    </row>
    <row r="295">
      <c r="A295" s="275" t="s">
        <v>97</v>
      </c>
      <c r="B295" s="275" t="s">
        <v>121</v>
      </c>
      <c r="C295" s="275" t="s">
        <v>16</v>
      </c>
      <c r="D295" s="275" t="n">
        <v>1336.5765538</v>
      </c>
      <c r="E295" s="275" t="n">
        <v>33.9165738309717</v>
      </c>
      <c r="F295" s="275" t="n">
        <v>64.7860261759535</v>
      </c>
      <c r="G295" s="275" t="n">
        <v>5.19440926361094</v>
      </c>
      <c r="H295" s="275" t="n">
        <v>726.4864749</v>
      </c>
      <c r="I295" s="275" t="n">
        <v>32.6238797168672</v>
      </c>
      <c r="J295" s="275" t="n">
        <v>35.2139738240466</v>
      </c>
      <c r="K295" s="275" t="n">
        <v>9.55657933417075</v>
      </c>
    </row>
    <row r="296">
      <c r="A296" s="275" t="s">
        <v>97</v>
      </c>
      <c r="B296" s="275" t="s">
        <v>121</v>
      </c>
      <c r="C296" s="275" t="s">
        <v>17</v>
      </c>
      <c r="D296" s="275" t="n">
        <v>4109.6693966</v>
      </c>
      <c r="E296" s="275" t="n">
        <v>18.266271071578</v>
      </c>
      <c r="F296" s="275" t="n">
        <v>75.0265449437109</v>
      </c>
      <c r="G296" s="275" t="n">
        <v>3.45382285873301</v>
      </c>
      <c r="H296" s="275" t="n">
        <v>1367.9510905</v>
      </c>
      <c r="I296" s="275" t="n">
        <v>20.9751114726399</v>
      </c>
      <c r="J296" s="275" t="n">
        <v>24.9734550562891</v>
      </c>
      <c r="K296" s="275" t="n">
        <v>10.3761532136536</v>
      </c>
    </row>
    <row r="297">
      <c r="A297" s="275" t="s">
        <v>97</v>
      </c>
      <c r="B297" s="275" t="s">
        <v>121</v>
      </c>
      <c r="C297" s="275" t="s">
        <v>18</v>
      </c>
      <c r="D297" s="275" t="n">
        <v>14440.8720263</v>
      </c>
      <c r="E297" s="275" t="n">
        <v>7.64902883800387</v>
      </c>
      <c r="F297" s="275" t="n">
        <v>83.8549742635415</v>
      </c>
      <c r="G297" s="275" t="n">
        <v>2.11747434175452</v>
      </c>
      <c r="H297" s="275" t="n">
        <v>2780.3747192</v>
      </c>
      <c r="I297" s="275" t="n">
        <v>12.7649033870458</v>
      </c>
      <c r="J297" s="275" t="n">
        <v>16.1450257364585</v>
      </c>
      <c r="K297" s="275" t="n">
        <v>10.9978614670504</v>
      </c>
    </row>
    <row r="298">
      <c r="A298" s="275" t="s">
        <v>97</v>
      </c>
      <c r="B298" s="275" t="s">
        <v>121</v>
      </c>
      <c r="C298" s="275" t="s">
        <v>19</v>
      </c>
      <c r="D298" s="275" t="n">
        <v>336.673001</v>
      </c>
      <c r="E298" s="275" t="n">
        <v>75.0601800273034</v>
      </c>
      <c r="F298" s="275" t="n">
        <v>100</v>
      </c>
      <c r="G298" s="275" t="n">
        <v>0</v>
      </c>
      <c r="H298" s="275"/>
      <c r="I298" s="275"/>
      <c r="J298" s="275"/>
      <c r="K298" s="275"/>
    </row>
    <row r="299">
      <c r="A299" s="275" t="s">
        <v>97</v>
      </c>
      <c r="B299" s="275" t="s">
        <v>121</v>
      </c>
      <c r="C299" s="275" t="s">
        <v>20</v>
      </c>
      <c r="D299" s="275" t="n">
        <v>352.9159002</v>
      </c>
      <c r="E299" s="275" t="n">
        <v>72.456898702893</v>
      </c>
      <c r="F299" s="275" t="n">
        <v>84.9625052969171</v>
      </c>
      <c r="G299" s="275" t="n">
        <v>3.41480275002763</v>
      </c>
      <c r="H299" s="275" t="n">
        <v>62.4625058</v>
      </c>
      <c r="I299" s="275" t="n">
        <v>70.4992326049154</v>
      </c>
      <c r="J299" s="275" t="n">
        <v>15.0374947030829</v>
      </c>
      <c r="K299" s="275" t="n">
        <v>19.2937854653189</v>
      </c>
    </row>
    <row r="300">
      <c r="A300" s="275" t="s">
        <v>130</v>
      </c>
      <c r="B300" s="275" t="s">
        <v>131</v>
      </c>
      <c r="C300" s="275" t="s">
        <v>17</v>
      </c>
      <c r="D300" s="275" t="n">
        <v>934.7854345</v>
      </c>
      <c r="E300" s="275" t="n">
        <v>55.1453011289487</v>
      </c>
      <c r="F300" s="275" t="n">
        <v>85.5315247196398</v>
      </c>
      <c r="G300" s="275" t="n">
        <v>2.57276079720839</v>
      </c>
      <c r="H300" s="275" t="n">
        <v>158.1278949</v>
      </c>
      <c r="I300" s="275" t="n">
        <v>61.2374903774601</v>
      </c>
      <c r="J300" s="275" t="n">
        <v>14.4684752803601</v>
      </c>
      <c r="K300" s="275" t="n">
        <v>15.2090769386636</v>
      </c>
    </row>
    <row r="301">
      <c r="A301" s="275" t="s">
        <v>130</v>
      </c>
      <c r="B301" s="275" t="s">
        <v>131</v>
      </c>
      <c r="C301" s="275" t="s">
        <v>18</v>
      </c>
      <c r="D301" s="275" t="n">
        <v>1904.6600004</v>
      </c>
      <c r="E301" s="275" t="n">
        <v>29.4462515034402</v>
      </c>
      <c r="F301" s="275" t="n">
        <v>81.1574064811526</v>
      </c>
      <c r="G301" s="275" t="n">
        <v>6.41476818901857</v>
      </c>
      <c r="H301" s="275" t="n">
        <v>442.2114473</v>
      </c>
      <c r="I301" s="275" t="n">
        <v>33.01983195183</v>
      </c>
      <c r="J301" s="275" t="n">
        <v>18.8425935188474</v>
      </c>
      <c r="K301" s="275" t="n">
        <v>27.6292087327474</v>
      </c>
    </row>
    <row r="302">
      <c r="A302" s="275" t="s">
        <v>130</v>
      </c>
      <c r="B302" s="275" t="s">
        <v>131</v>
      </c>
      <c r="C302" s="275" t="s">
        <v>19</v>
      </c>
      <c r="D302" s="275" t="n">
        <v>8249.0143173</v>
      </c>
      <c r="E302" s="275" t="n">
        <v>10.7757013276216</v>
      </c>
      <c r="F302" s="275" t="n">
        <v>80.5908168752106</v>
      </c>
      <c r="G302" s="275" t="n">
        <v>2.36109236363067</v>
      </c>
      <c r="H302" s="275" t="n">
        <v>1986.6609583</v>
      </c>
      <c r="I302" s="275" t="n">
        <v>14.3772456033744</v>
      </c>
      <c r="J302" s="275" t="n">
        <v>19.4091831247894</v>
      </c>
      <c r="K302" s="275" t="n">
        <v>9.80372852785278</v>
      </c>
    </row>
    <row r="303">
      <c r="A303" s="275" t="s">
        <v>130</v>
      </c>
      <c r="B303" s="275" t="s">
        <v>131</v>
      </c>
      <c r="C303" s="275" t="s">
        <v>20</v>
      </c>
      <c r="D303" s="275" t="n">
        <v>6197.5778919</v>
      </c>
      <c r="E303" s="275" t="n">
        <v>13.6770374068595</v>
      </c>
      <c r="F303" s="275" t="n">
        <v>82.4921698306414</v>
      </c>
      <c r="G303" s="275" t="n">
        <v>4.13489204434151</v>
      </c>
      <c r="H303" s="275" t="n">
        <v>1315.3507953</v>
      </c>
      <c r="I303" s="275" t="n">
        <v>25.1023837006229</v>
      </c>
      <c r="J303" s="275" t="n">
        <v>17.5078301693586</v>
      </c>
      <c r="K303" s="275" t="n">
        <v>19.4824951723691</v>
      </c>
    </row>
    <row r="304">
      <c r="A304" s="275" t="s">
        <v>130</v>
      </c>
      <c r="B304" s="275" t="s">
        <v>131</v>
      </c>
      <c r="C304" s="275" t="s">
        <v>21</v>
      </c>
      <c r="D304" s="275" t="n">
        <v>690.022881</v>
      </c>
      <c r="E304" s="275" t="n">
        <v>44.3670662427296</v>
      </c>
      <c r="F304" s="275" t="n">
        <v>65.0417962283856</v>
      </c>
      <c r="G304" s="275" t="n">
        <v>12.2394717278141</v>
      </c>
      <c r="H304" s="275" t="n">
        <v>370.8686088</v>
      </c>
      <c r="I304" s="275" t="n">
        <v>50.0278010897683</v>
      </c>
      <c r="J304" s="275" t="n">
        <v>34.9582037716144</v>
      </c>
      <c r="K304" s="275" t="n">
        <v>22.7722577299573</v>
      </c>
    </row>
    <row r="305">
      <c r="A305" s="275" t="s">
        <v>136</v>
      </c>
      <c r="B305" s="275" t="s">
        <v>137</v>
      </c>
      <c r="C305" s="275" t="s">
        <v>16</v>
      </c>
      <c r="D305" s="275" t="n">
        <v>126.5296587</v>
      </c>
      <c r="E305" s="275" t="n">
        <v>59.9051538437829</v>
      </c>
      <c r="F305" s="275" t="n">
        <v>100</v>
      </c>
      <c r="G305" s="275" t="n">
        <v>0</v>
      </c>
      <c r="H305" s="275"/>
      <c r="I305" s="275"/>
      <c r="J305" s="275"/>
      <c r="K305" s="275"/>
    </row>
    <row r="306">
      <c r="A306" s="275" t="s">
        <v>136</v>
      </c>
      <c r="B306" s="275" t="s">
        <v>137</v>
      </c>
      <c r="C306" s="275" t="s">
        <v>17</v>
      </c>
      <c r="D306" s="275" t="n">
        <v>153.9732099</v>
      </c>
      <c r="E306" s="275" t="n">
        <v>61.7192880975619</v>
      </c>
      <c r="F306" s="275" t="n">
        <v>100</v>
      </c>
      <c r="G306" s="275" t="n">
        <v>0</v>
      </c>
      <c r="H306" s="275"/>
      <c r="I306" s="275"/>
      <c r="J306" s="275"/>
      <c r="K306" s="275"/>
    </row>
    <row r="307">
      <c r="A307" s="275" t="s">
        <v>136</v>
      </c>
      <c r="B307" s="275" t="s">
        <v>137</v>
      </c>
      <c r="C307" s="275" t="s">
        <v>18</v>
      </c>
      <c r="D307" s="275" t="n">
        <v>29798.4739852</v>
      </c>
      <c r="E307" s="275" t="n">
        <v>3.47754870465079</v>
      </c>
      <c r="F307" s="275" t="n">
        <v>87.7845625652159</v>
      </c>
      <c r="G307" s="275" t="n">
        <v>1.64293064136428</v>
      </c>
      <c r="H307" s="275" t="n">
        <v>4146.5308248</v>
      </c>
      <c r="I307" s="275" t="n">
        <v>12.3735782467905</v>
      </c>
      <c r="J307" s="275" t="n">
        <v>12.2154374347841</v>
      </c>
      <c r="K307" s="275" t="n">
        <v>11.8066952941421</v>
      </c>
    </row>
    <row r="308">
      <c r="A308" s="275" t="s">
        <v>136</v>
      </c>
      <c r="B308" s="275" t="s">
        <v>137</v>
      </c>
      <c r="C308" s="275" t="s">
        <v>19</v>
      </c>
      <c r="D308" s="275" t="n">
        <v>2754.4747457</v>
      </c>
      <c r="E308" s="275" t="n">
        <v>34.593181203406</v>
      </c>
      <c r="F308" s="275" t="n">
        <v>92.6237608413175</v>
      </c>
      <c r="G308" s="275" t="n">
        <v>4.09683827653192</v>
      </c>
      <c r="H308" s="275" t="n">
        <v>219.3569371</v>
      </c>
      <c r="I308" s="275" t="n">
        <v>64.4512645495662</v>
      </c>
      <c r="J308" s="275" t="n">
        <v>7.37623915868249</v>
      </c>
      <c r="K308" s="275" t="n">
        <v>51.4441791498021</v>
      </c>
    </row>
    <row r="309">
      <c r="A309" s="275" t="s">
        <v>138</v>
      </c>
      <c r="B309" s="275" t="s">
        <v>139</v>
      </c>
      <c r="C309" s="275" t="s">
        <v>17</v>
      </c>
      <c r="D309" s="275" t="n">
        <v>16064.3000678</v>
      </c>
      <c r="E309" s="275" t="n">
        <v>16.0234738812753</v>
      </c>
      <c r="F309" s="275" t="n">
        <v>80.8524850006761</v>
      </c>
      <c r="G309" s="275" t="n">
        <v>3.87094378672565</v>
      </c>
      <c r="H309" s="275" t="n">
        <v>3804.3534036</v>
      </c>
      <c r="I309" s="275" t="n">
        <v>23.2182952161805</v>
      </c>
      <c r="J309" s="275" t="n">
        <v>19.1475149993239</v>
      </c>
      <c r="K309" s="275" t="n">
        <v>16.3454852739767</v>
      </c>
    </row>
    <row r="310">
      <c r="A310" s="275" t="s">
        <v>138</v>
      </c>
      <c r="B310" s="275" t="s">
        <v>139</v>
      </c>
      <c r="C310" s="275" t="s">
        <v>18</v>
      </c>
      <c r="D310" s="275" t="n">
        <v>34086.2013023</v>
      </c>
      <c r="E310" s="275" t="n">
        <v>7.444711003029</v>
      </c>
      <c r="F310" s="275" t="n">
        <v>83.3493350990521</v>
      </c>
      <c r="G310" s="275" t="n">
        <v>2.22442010158181</v>
      </c>
      <c r="H310" s="275" t="n">
        <v>6809.3874409</v>
      </c>
      <c r="I310" s="275" t="n">
        <v>14.3478528214814</v>
      </c>
      <c r="J310" s="275" t="n">
        <v>16.6506649009479</v>
      </c>
      <c r="K310" s="275" t="n">
        <v>11.1349268963581</v>
      </c>
    </row>
    <row r="311">
      <c r="A311" s="275" t="s">
        <v>138</v>
      </c>
      <c r="B311" s="275" t="s">
        <v>139</v>
      </c>
      <c r="C311" s="275" t="s">
        <v>19</v>
      </c>
      <c r="D311" s="275" t="n">
        <v>2913.0632769</v>
      </c>
      <c r="E311" s="275" t="n">
        <v>42.2783450777764</v>
      </c>
      <c r="F311" s="275" t="n">
        <v>92.4939989506242</v>
      </c>
      <c r="G311" s="275" t="n">
        <v>3.54437265330271</v>
      </c>
      <c r="H311" s="275" t="n">
        <v>236.3986449</v>
      </c>
      <c r="I311" s="275" t="n">
        <v>58.1055672861732</v>
      </c>
      <c r="J311" s="275" t="n">
        <v>7.50600104937583</v>
      </c>
      <c r="K311" s="275" t="n">
        <v>43.6761463685732</v>
      </c>
    </row>
    <row r="312">
      <c r="A312" s="275" t="s">
        <v>140</v>
      </c>
      <c r="B312" s="275" t="s">
        <v>141</v>
      </c>
      <c r="C312" s="275" t="s">
        <v>16</v>
      </c>
      <c r="D312" s="275" t="n">
        <v>658.4515328</v>
      </c>
      <c r="E312" s="275" t="n">
        <v>72.2451834387634</v>
      </c>
      <c r="F312" s="275" t="n">
        <v>69.6861150501604</v>
      </c>
      <c r="G312" s="275" t="n">
        <v>16.5142336238135</v>
      </c>
      <c r="H312" s="275" t="n">
        <v>286.4304316</v>
      </c>
      <c r="I312" s="275" t="n">
        <v>100</v>
      </c>
      <c r="J312" s="275" t="n">
        <v>30.3138849498396</v>
      </c>
      <c r="K312" s="275" t="n">
        <v>37.96322332748</v>
      </c>
    </row>
    <row r="313">
      <c r="A313" s="275" t="s">
        <v>140</v>
      </c>
      <c r="B313" s="275" t="s">
        <v>141</v>
      </c>
      <c r="C313" s="275" t="s">
        <v>17</v>
      </c>
      <c r="D313" s="275" t="n">
        <v>47302.1085921</v>
      </c>
      <c r="E313" s="275" t="n">
        <v>8.983549282039</v>
      </c>
      <c r="F313" s="275" t="n">
        <v>79.4278490074512</v>
      </c>
      <c r="G313" s="275" t="n">
        <v>2.74783365801013</v>
      </c>
      <c r="H313" s="275" t="n">
        <v>12251.4474757</v>
      </c>
      <c r="I313" s="275" t="n">
        <v>14.3265426737983</v>
      </c>
      <c r="J313" s="275" t="n">
        <v>20.5721509925488</v>
      </c>
      <c r="K313" s="275" t="n">
        <v>10.6092219994435</v>
      </c>
    </row>
    <row r="314">
      <c r="A314" s="275" t="s">
        <v>140</v>
      </c>
      <c r="B314" s="275" t="s">
        <v>141</v>
      </c>
      <c r="C314" s="275" t="s">
        <v>18</v>
      </c>
      <c r="D314" s="275" t="n">
        <v>33621.776917</v>
      </c>
      <c r="E314" s="275" t="n">
        <v>12.4992520800108</v>
      </c>
      <c r="F314" s="275" t="n">
        <v>88.6435150866906</v>
      </c>
      <c r="G314" s="275" t="n">
        <v>2.24101985635099</v>
      </c>
      <c r="H314" s="275" t="n">
        <v>4307.4239773</v>
      </c>
      <c r="I314" s="275" t="n">
        <v>21.18674839824</v>
      </c>
      <c r="J314" s="275" t="n">
        <v>11.3564849133094</v>
      </c>
      <c r="K314" s="275" t="n">
        <v>17.4923736492802</v>
      </c>
    </row>
    <row r="315">
      <c r="A315" s="275" t="s">
        <v>140</v>
      </c>
      <c r="B315" s="275" t="s">
        <v>141</v>
      </c>
      <c r="C315" s="275" t="s">
        <v>22</v>
      </c>
      <c r="D315" s="275" t="n">
        <v>1271.7665431</v>
      </c>
      <c r="E315" s="275" t="n">
        <v>36.0932912204456</v>
      </c>
      <c r="F315" s="275" t="n">
        <v>94.6888990282701</v>
      </c>
      <c r="G315" s="275" t="n">
        <v>4.75762843774011</v>
      </c>
      <c r="H315" s="275" t="n">
        <v>71.3333938</v>
      </c>
      <c r="I315" s="275" t="n">
        <v>99.9999999999999</v>
      </c>
      <c r="J315" s="275" t="n">
        <v>5.31110097172993</v>
      </c>
      <c r="K315" s="275" t="n">
        <v>84.8213206928478</v>
      </c>
    </row>
    <row r="316">
      <c r="A316" s="275" t="s">
        <v>146</v>
      </c>
      <c r="B316" s="275" t="s">
        <v>147</v>
      </c>
      <c r="C316" s="275" t="s">
        <v>16</v>
      </c>
      <c r="D316" s="275" t="n">
        <v>3027.4973199</v>
      </c>
      <c r="E316" s="275" t="n">
        <v>30.8329860661621</v>
      </c>
      <c r="F316" s="275" t="n">
        <v>76.4870461141448</v>
      </c>
      <c r="G316" s="275" t="n">
        <v>5.87933298872541</v>
      </c>
      <c r="H316" s="275" t="n">
        <v>930.685763</v>
      </c>
      <c r="I316" s="275" t="n">
        <v>36.2097409918574</v>
      </c>
      <c r="J316" s="275" t="n">
        <v>23.5129538858552</v>
      </c>
      <c r="K316" s="275" t="n">
        <v>19.12532196559</v>
      </c>
    </row>
    <row r="317">
      <c r="A317" s="275" t="s">
        <v>146</v>
      </c>
      <c r="B317" s="275" t="s">
        <v>147</v>
      </c>
      <c r="C317" s="275" t="s">
        <v>17</v>
      </c>
      <c r="D317" s="275" t="n">
        <v>23064.129983</v>
      </c>
      <c r="E317" s="275" t="n">
        <v>4.49371010628147</v>
      </c>
      <c r="F317" s="275" t="n">
        <v>78.732855809047</v>
      </c>
      <c r="G317" s="275" t="n">
        <v>2.35155051051264</v>
      </c>
      <c r="H317" s="275" t="n">
        <v>6230.0315789</v>
      </c>
      <c r="I317" s="275" t="n">
        <v>10.4687015011721</v>
      </c>
      <c r="J317" s="275" t="n">
        <v>21.267144190953</v>
      </c>
      <c r="K317" s="275" t="n">
        <v>8.70564875140322</v>
      </c>
    </row>
    <row r="318">
      <c r="A318" s="275" t="s">
        <v>146</v>
      </c>
      <c r="B318" s="275" t="s">
        <v>147</v>
      </c>
      <c r="C318" s="275" t="s">
        <v>18</v>
      </c>
      <c r="D318" s="275" t="n">
        <v>267.649446</v>
      </c>
      <c r="E318" s="275" t="n">
        <v>42.4963230799997</v>
      </c>
      <c r="F318" s="275" t="n">
        <v>100</v>
      </c>
      <c r="G318" s="275" t="n">
        <v>0</v>
      </c>
      <c r="H318" s="275"/>
      <c r="I318" s="275"/>
      <c r="J318" s="275"/>
      <c r="K318" s="275"/>
    </row>
    <row r="319">
      <c r="A319" s="275" t="s">
        <v>146</v>
      </c>
      <c r="B319" s="275" t="s">
        <v>147</v>
      </c>
      <c r="C319" s="275" t="s">
        <v>22</v>
      </c>
      <c r="D319" s="275"/>
      <c r="E319" s="275"/>
      <c r="F319" s="275"/>
      <c r="G319" s="275"/>
      <c r="H319" s="275" t="n">
        <v>117.8694941</v>
      </c>
      <c r="I319" s="275" t="n">
        <v>72.3859019498039</v>
      </c>
      <c r="J319" s="275" t="n">
        <v>100</v>
      </c>
      <c r="K319" s="275" t="n">
        <v>0</v>
      </c>
    </row>
    <row r="320">
      <c r="A320" s="275" t="s">
        <v>148</v>
      </c>
      <c r="B320" s="275" t="s">
        <v>149</v>
      </c>
      <c r="C320" s="275" t="s">
        <v>17</v>
      </c>
      <c r="D320" s="275" t="n">
        <v>3433.0371722</v>
      </c>
      <c r="E320" s="275" t="n">
        <v>17.1893405348172</v>
      </c>
      <c r="F320" s="275" t="n">
        <v>79.563585085867</v>
      </c>
      <c r="G320" s="275" t="n">
        <v>4.33011812710507</v>
      </c>
      <c r="H320" s="275" t="n">
        <v>881.7975207</v>
      </c>
      <c r="I320" s="275" t="n">
        <v>24.6118221855743</v>
      </c>
      <c r="J320" s="275" t="n">
        <v>20.436414914133</v>
      </c>
      <c r="K320" s="275" t="n">
        <v>16.8581291525611</v>
      </c>
    </row>
    <row r="321">
      <c r="A321" s="275" t="s">
        <v>148</v>
      </c>
      <c r="B321" s="275" t="s">
        <v>149</v>
      </c>
      <c r="C321" s="275" t="s">
        <v>18</v>
      </c>
      <c r="D321" s="275" t="n">
        <v>10234.0459504</v>
      </c>
      <c r="E321" s="275" t="n">
        <v>6.97453773686574</v>
      </c>
      <c r="F321" s="275" t="n">
        <v>89.9054143926316</v>
      </c>
      <c r="G321" s="275" t="n">
        <v>1.37917971238508</v>
      </c>
      <c r="H321" s="275" t="n">
        <v>1149.0793258</v>
      </c>
      <c r="I321" s="275" t="n">
        <v>13.7402939260494</v>
      </c>
      <c r="J321" s="275" t="n">
        <v>10.0945856073684</v>
      </c>
      <c r="K321" s="275" t="n">
        <v>12.2833891738341</v>
      </c>
    </row>
    <row r="322">
      <c r="A322" s="275" t="s">
        <v>156</v>
      </c>
      <c r="B322" s="275" t="s">
        <v>157</v>
      </c>
      <c r="C322" s="275" t="s">
        <v>17</v>
      </c>
      <c r="D322" s="275" t="n">
        <v>182.3661642</v>
      </c>
      <c r="E322" s="275" t="n">
        <v>45.835222590195</v>
      </c>
      <c r="F322" s="275" t="n">
        <v>93.7801047661045</v>
      </c>
      <c r="G322" s="275" t="n">
        <v>6.12242189992925</v>
      </c>
      <c r="H322" s="275" t="n">
        <v>12.0952993</v>
      </c>
      <c r="I322" s="275" t="n">
        <v>99.9999999999999</v>
      </c>
      <c r="J322" s="275" t="n">
        <v>6.21989523389553</v>
      </c>
      <c r="K322" s="275" t="n">
        <v>92.3104563029848</v>
      </c>
    </row>
    <row r="323">
      <c r="A323" s="275" t="s">
        <v>156</v>
      </c>
      <c r="B323" s="275" t="s">
        <v>157</v>
      </c>
      <c r="C323" s="275" t="s">
        <v>18</v>
      </c>
      <c r="D323" s="275" t="n">
        <v>15941.0803579</v>
      </c>
      <c r="E323" s="275" t="n">
        <v>2.526640814094</v>
      </c>
      <c r="F323" s="275" t="n">
        <v>90.9655128327781</v>
      </c>
      <c r="G323" s="275" t="n">
        <v>1.17447341633827</v>
      </c>
      <c r="H323" s="275" t="n">
        <v>1583.2317264</v>
      </c>
      <c r="I323" s="275" t="n">
        <v>11.9888042346596</v>
      </c>
      <c r="J323" s="275" t="n">
        <v>9.0344871672219</v>
      </c>
      <c r="K323" s="275" t="n">
        <v>11.8254168330982</v>
      </c>
    </row>
    <row r="324">
      <c r="A324" s="275" t="s">
        <v>164</v>
      </c>
      <c r="B324" s="275" t="s">
        <v>165</v>
      </c>
      <c r="C324" s="275" t="s">
        <v>17</v>
      </c>
      <c r="D324" s="275" t="n">
        <v>99.7510685</v>
      </c>
      <c r="E324" s="275" t="n">
        <v>81.8678284487538</v>
      </c>
      <c r="F324" s="275" t="n">
        <v>70.3677265056048</v>
      </c>
      <c r="G324" s="275" t="n">
        <v>29.6516603530137</v>
      </c>
      <c r="H324" s="275" t="n">
        <v>42.0057758</v>
      </c>
      <c r="I324" s="275" t="n">
        <v>70.5146441960209</v>
      </c>
      <c r="J324" s="275" t="n">
        <v>29.6322734943952</v>
      </c>
      <c r="K324" s="275" t="n">
        <v>70.4137644569394</v>
      </c>
    </row>
    <row r="325">
      <c r="A325" s="275" t="s">
        <v>164</v>
      </c>
      <c r="B325" s="275" t="s">
        <v>165</v>
      </c>
      <c r="C325" s="275" t="s">
        <v>18</v>
      </c>
      <c r="D325" s="275" t="n">
        <v>17521.3841961</v>
      </c>
      <c r="E325" s="275" t="n">
        <v>2.3468778421009</v>
      </c>
      <c r="F325" s="275" t="n">
        <v>84.7720941199875</v>
      </c>
      <c r="G325" s="275" t="n">
        <v>1.74900361680192</v>
      </c>
      <c r="H325" s="275" t="n">
        <v>3147.4271362</v>
      </c>
      <c r="I325" s="275" t="n">
        <v>10.3972380080274</v>
      </c>
      <c r="J325" s="275" t="n">
        <v>15.2279058800125</v>
      </c>
      <c r="K325" s="275" t="n">
        <v>9.73651271474824</v>
      </c>
    </row>
    <row r="326">
      <c r="A326" s="275" t="s">
        <v>166</v>
      </c>
      <c r="B326" s="275" t="s">
        <v>167</v>
      </c>
      <c r="C326" s="275" t="s">
        <v>17</v>
      </c>
      <c r="D326" s="275" t="n">
        <v>26553.4144145</v>
      </c>
      <c r="E326" s="275" t="n">
        <v>9.36383719522158</v>
      </c>
      <c r="F326" s="275" t="n">
        <v>86.8210360993653</v>
      </c>
      <c r="G326" s="275" t="n">
        <v>1.88030115309865</v>
      </c>
      <c r="H326" s="275" t="n">
        <v>4030.6647528</v>
      </c>
      <c r="I326" s="275" t="n">
        <v>15.3367474993443</v>
      </c>
      <c r="J326" s="275" t="n">
        <v>13.1789639006347</v>
      </c>
      <c r="K326" s="275" t="n">
        <v>12.3871417754619</v>
      </c>
    </row>
    <row r="327">
      <c r="A327" s="275" t="s">
        <v>166</v>
      </c>
      <c r="B327" s="275" t="s">
        <v>167</v>
      </c>
      <c r="C327" s="275" t="s">
        <v>18</v>
      </c>
      <c r="D327" s="275" t="n">
        <v>20877.2954332</v>
      </c>
      <c r="E327" s="275" t="n">
        <v>11.264961647951</v>
      </c>
      <c r="F327" s="275" t="n">
        <v>83.85328533842</v>
      </c>
      <c r="G327" s="275" t="n">
        <v>2.66739633892596</v>
      </c>
      <c r="H327" s="275" t="n">
        <v>4020.1135937</v>
      </c>
      <c r="I327" s="275" t="n">
        <v>17.7085231367285</v>
      </c>
      <c r="J327" s="275" t="n">
        <v>16.14671466158</v>
      </c>
      <c r="K327" s="275" t="n">
        <v>13.8523502152932</v>
      </c>
    </row>
    <row r="328">
      <c r="A328" s="275" t="s">
        <v>170</v>
      </c>
      <c r="B328" s="275" t="s">
        <v>171</v>
      </c>
      <c r="C328" s="275" t="s">
        <v>16</v>
      </c>
      <c r="D328" s="275" t="n">
        <v>85.3022685</v>
      </c>
      <c r="E328" s="275" t="n">
        <v>70.7012097686938</v>
      </c>
      <c r="F328" s="275" t="n">
        <v>100</v>
      </c>
      <c r="G328" s="275" t="n">
        <v>0</v>
      </c>
      <c r="H328" s="275"/>
      <c r="I328" s="275"/>
      <c r="J328" s="275"/>
      <c r="K328" s="275"/>
    </row>
    <row r="329">
      <c r="A329" s="275" t="s">
        <v>170</v>
      </c>
      <c r="B329" s="275" t="s">
        <v>171</v>
      </c>
      <c r="C329" s="275" t="s">
        <v>17</v>
      </c>
      <c r="D329" s="275" t="n">
        <v>4919.5326371</v>
      </c>
      <c r="E329" s="275" t="n">
        <v>21.0835016072108</v>
      </c>
      <c r="F329" s="275" t="n">
        <v>81.3182838420255</v>
      </c>
      <c r="G329" s="275" t="n">
        <v>3.24605038566411</v>
      </c>
      <c r="H329" s="275" t="n">
        <v>1130.1924735</v>
      </c>
      <c r="I329" s="275" t="n">
        <v>26.1520157991322</v>
      </c>
      <c r="J329" s="275" t="n">
        <v>18.6817161579745</v>
      </c>
      <c r="K329" s="275" t="n">
        <v>14.1294966904995</v>
      </c>
    </row>
    <row r="330">
      <c r="A330" s="275" t="s">
        <v>170</v>
      </c>
      <c r="B330" s="275" t="s">
        <v>171</v>
      </c>
      <c r="C330" s="275" t="s">
        <v>18</v>
      </c>
      <c r="D330" s="275" t="n">
        <v>18778.8871994</v>
      </c>
      <c r="E330" s="275" t="n">
        <v>6.54867874777831</v>
      </c>
      <c r="F330" s="275" t="n">
        <v>85.6012962785169</v>
      </c>
      <c r="G330" s="275" t="n">
        <v>1.70848863053687</v>
      </c>
      <c r="H330" s="275" t="n">
        <v>3158.7329253</v>
      </c>
      <c r="I330" s="275" t="n">
        <v>11.58475048563</v>
      </c>
      <c r="J330" s="275" t="n">
        <v>14.3987037214831</v>
      </c>
      <c r="K330" s="275" t="n">
        <v>10.1570838792147</v>
      </c>
    </row>
    <row r="331">
      <c r="A331" s="275" t="s">
        <v>170</v>
      </c>
      <c r="B331" s="275" t="s">
        <v>171</v>
      </c>
      <c r="C331" s="275" t="s">
        <v>19</v>
      </c>
      <c r="D331" s="275" t="n">
        <v>2671.5357167</v>
      </c>
      <c r="E331" s="275" t="n">
        <v>30.724469072983</v>
      </c>
      <c r="F331" s="275" t="n">
        <v>91.327260722312</v>
      </c>
      <c r="G331" s="275" t="n">
        <v>2.69660446064978</v>
      </c>
      <c r="H331" s="275" t="n">
        <v>253.6978834</v>
      </c>
      <c r="I331" s="275" t="n">
        <v>41.1176708700574</v>
      </c>
      <c r="J331" s="275" t="n">
        <v>8.67273927768802</v>
      </c>
      <c r="K331" s="275" t="n">
        <v>28.3962760504388</v>
      </c>
    </row>
    <row r="332">
      <c r="A332" s="275" t="s">
        <v>172</v>
      </c>
      <c r="B332" s="275" t="s">
        <v>173</v>
      </c>
      <c r="C332" s="275" t="s">
        <v>16</v>
      </c>
      <c r="D332" s="275" t="n">
        <v>176.4524908</v>
      </c>
      <c r="E332" s="275" t="n">
        <v>79.5201666812694</v>
      </c>
      <c r="F332" s="275" t="n">
        <v>63.3522282280156</v>
      </c>
      <c r="G332" s="275" t="n">
        <v>24.7995130797687</v>
      </c>
      <c r="H332" s="275" t="n">
        <v>102.0736096</v>
      </c>
      <c r="I332" s="275" t="n">
        <v>70.6371229563431</v>
      </c>
      <c r="J332" s="275" t="n">
        <v>36.6477717719844</v>
      </c>
      <c r="K332" s="275" t="n">
        <v>42.8703939314043</v>
      </c>
    </row>
    <row r="333">
      <c r="A333" s="275" t="s">
        <v>172</v>
      </c>
      <c r="B333" s="275" t="s">
        <v>173</v>
      </c>
      <c r="C333" s="275" t="s">
        <v>17</v>
      </c>
      <c r="D333" s="275" t="n">
        <v>7955.3885178</v>
      </c>
      <c r="E333" s="275" t="n">
        <v>16.2548698908053</v>
      </c>
      <c r="F333" s="275" t="n">
        <v>86.9834449704214</v>
      </c>
      <c r="G333" s="275" t="n">
        <v>2.25420000560366</v>
      </c>
      <c r="H333" s="275" t="n">
        <v>1190.4765609</v>
      </c>
      <c r="I333" s="275" t="n">
        <v>22.4602093227912</v>
      </c>
      <c r="J333" s="275" t="n">
        <v>13.0165550295786</v>
      </c>
      <c r="K333" s="275" t="n">
        <v>15.0637462596044</v>
      </c>
    </row>
    <row r="334">
      <c r="A334" s="275" t="s">
        <v>172</v>
      </c>
      <c r="B334" s="275" t="s">
        <v>173</v>
      </c>
      <c r="C334" s="275" t="s">
        <v>18</v>
      </c>
      <c r="D334" s="275" t="n">
        <v>18847.5723847</v>
      </c>
      <c r="E334" s="275" t="n">
        <v>6.93334902556716</v>
      </c>
      <c r="F334" s="275" t="n">
        <v>87.8010707418614</v>
      </c>
      <c r="G334" s="275" t="n">
        <v>1.38217428539637</v>
      </c>
      <c r="H334" s="275" t="n">
        <v>2618.6491835</v>
      </c>
      <c r="I334" s="275" t="n">
        <v>11.2214360752511</v>
      </c>
      <c r="J334" s="275" t="n">
        <v>12.1989292581386</v>
      </c>
      <c r="K334" s="275" t="n">
        <v>9.94811754717774</v>
      </c>
    </row>
    <row r="335">
      <c r="A335" s="275" t="s">
        <v>178</v>
      </c>
      <c r="B335" s="275" t="s">
        <v>179</v>
      </c>
      <c r="C335" s="275" t="s">
        <v>17</v>
      </c>
      <c r="D335" s="275" t="n">
        <v>6372.3830081</v>
      </c>
      <c r="E335" s="275" t="n">
        <v>8.4528170406183</v>
      </c>
      <c r="F335" s="275" t="n">
        <v>83.528453975145</v>
      </c>
      <c r="G335" s="275" t="n">
        <v>1.97451454484459</v>
      </c>
      <c r="H335" s="275" t="n">
        <v>1256.6137048</v>
      </c>
      <c r="I335" s="275" t="n">
        <v>13.5601968147238</v>
      </c>
      <c r="J335" s="275" t="n">
        <v>16.471546024855</v>
      </c>
      <c r="K335" s="275" t="n">
        <v>10.0129123904602</v>
      </c>
    </row>
    <row r="336">
      <c r="A336" s="275" t="s">
        <v>178</v>
      </c>
      <c r="B336" s="275" t="s">
        <v>179</v>
      </c>
      <c r="C336" s="275" t="s">
        <v>18</v>
      </c>
      <c r="D336" s="275" t="n">
        <v>3332.7086611</v>
      </c>
      <c r="E336" s="275" t="n">
        <v>14.0369736957629</v>
      </c>
      <c r="F336" s="275" t="n">
        <v>86.2793042642823</v>
      </c>
      <c r="G336" s="275" t="n">
        <v>2.02262620097445</v>
      </c>
      <c r="H336" s="275" t="n">
        <v>529.9889922</v>
      </c>
      <c r="I336" s="275" t="n">
        <v>18.1948442428465</v>
      </c>
      <c r="J336" s="275" t="n">
        <v>13.7206957357177</v>
      </c>
      <c r="K336" s="275" t="n">
        <v>12.7187997436965</v>
      </c>
    </row>
    <row r="337">
      <c r="A337" s="275" t="s">
        <v>180</v>
      </c>
      <c r="B337" s="275" t="s">
        <v>181</v>
      </c>
      <c r="C337" s="275" t="s">
        <v>16</v>
      </c>
      <c r="D337" s="275" t="n">
        <v>609.2009213</v>
      </c>
      <c r="E337" s="275" t="n">
        <v>55.6291383161481</v>
      </c>
      <c r="F337" s="275" t="n">
        <v>73.124032932601</v>
      </c>
      <c r="G337" s="275" t="n">
        <v>14.8896525584295</v>
      </c>
      <c r="H337" s="275" t="n">
        <v>223.9053734</v>
      </c>
      <c r="I337" s="275" t="n">
        <v>72.4501046390094</v>
      </c>
      <c r="J337" s="275" t="n">
        <v>26.875967067399</v>
      </c>
      <c r="K337" s="275" t="n">
        <v>40.5117122411684</v>
      </c>
    </row>
    <row r="338">
      <c r="A338" s="275" t="s">
        <v>180</v>
      </c>
      <c r="B338" s="275" t="s">
        <v>181</v>
      </c>
      <c r="C338" s="275" t="s">
        <v>17</v>
      </c>
      <c r="D338" s="275" t="n">
        <v>25153.7871348</v>
      </c>
      <c r="E338" s="275" t="n">
        <v>2.8730129240758</v>
      </c>
      <c r="F338" s="275" t="n">
        <v>78.1581250086395</v>
      </c>
      <c r="G338" s="275" t="n">
        <v>2.12762276310269</v>
      </c>
      <c r="H338" s="275" t="n">
        <v>7029.4147166</v>
      </c>
      <c r="I338" s="275" t="n">
        <v>8.60781513257052</v>
      </c>
      <c r="J338" s="275" t="n">
        <v>21.8418749913605</v>
      </c>
      <c r="K338" s="275" t="n">
        <v>7.61340342601464</v>
      </c>
    </row>
    <row r="339">
      <c r="A339" s="275" t="s">
        <v>182</v>
      </c>
      <c r="B339" s="275" t="s">
        <v>183</v>
      </c>
      <c r="C339" s="275" t="s">
        <v>16</v>
      </c>
      <c r="D339" s="275" t="n">
        <v>3119.0363946</v>
      </c>
      <c r="E339" s="275" t="n">
        <v>24.1074391651159</v>
      </c>
      <c r="F339" s="275" t="n">
        <v>67.5171856387812</v>
      </c>
      <c r="G339" s="275" t="n">
        <v>6.65803866626005</v>
      </c>
      <c r="H339" s="275" t="n">
        <v>1500.5820997</v>
      </c>
      <c r="I339" s="275" t="n">
        <v>26.6948061620016</v>
      </c>
      <c r="J339" s="275" t="n">
        <v>32.4828143612188</v>
      </c>
      <c r="K339" s="275" t="n">
        <v>13.8390727977302</v>
      </c>
    </row>
    <row r="340">
      <c r="A340" s="275" t="s">
        <v>182</v>
      </c>
      <c r="B340" s="275" t="s">
        <v>183</v>
      </c>
      <c r="C340" s="275" t="s">
        <v>17</v>
      </c>
      <c r="D340" s="275" t="n">
        <v>16151.272379</v>
      </c>
      <c r="E340" s="275" t="n">
        <v>5.45974806262879</v>
      </c>
      <c r="F340" s="275" t="n">
        <v>74.3670529999059</v>
      </c>
      <c r="G340" s="275" t="n">
        <v>2.08365557267549</v>
      </c>
      <c r="H340" s="275" t="n">
        <v>5567.0447083</v>
      </c>
      <c r="I340" s="275" t="n">
        <v>8.20247594886564</v>
      </c>
      <c r="J340" s="275" t="n">
        <v>25.6329470000941</v>
      </c>
      <c r="K340" s="275" t="n">
        <v>6.0451622829844</v>
      </c>
    </row>
    <row r="341">
      <c r="A341" s="275" t="s">
        <v>182</v>
      </c>
      <c r="B341" s="275" t="s">
        <v>183</v>
      </c>
      <c r="C341" s="275" t="s">
        <v>22</v>
      </c>
      <c r="D341" s="275" t="n">
        <v>55.8240831</v>
      </c>
      <c r="E341" s="275" t="n">
        <v>70.2627166741539</v>
      </c>
      <c r="F341" s="275" t="n">
        <v>100</v>
      </c>
      <c r="G341" s="275" t="n">
        <v>0</v>
      </c>
      <c r="H341" s="275"/>
      <c r="I341" s="275"/>
      <c r="J341" s="275"/>
      <c r="K341" s="275"/>
    </row>
    <row r="342">
      <c r="A342" s="275" t="s">
        <v>186</v>
      </c>
      <c r="B342" s="275" t="s">
        <v>187</v>
      </c>
      <c r="C342" s="275" t="s">
        <v>16</v>
      </c>
      <c r="D342" s="275" t="n">
        <v>37.1019088</v>
      </c>
      <c r="E342" s="275" t="n">
        <v>70.4153024161313</v>
      </c>
      <c r="F342" s="275" t="n">
        <v>65.6575561660965</v>
      </c>
      <c r="G342" s="275" t="n">
        <v>42.3701043238279</v>
      </c>
      <c r="H342" s="275" t="n">
        <v>19.4062998</v>
      </c>
      <c r="I342" s="275" t="n">
        <v>100</v>
      </c>
      <c r="J342" s="275" t="n">
        <v>34.3424438339034</v>
      </c>
      <c r="K342" s="275" t="n">
        <v>81.0052283366843</v>
      </c>
    </row>
    <row r="343">
      <c r="A343" s="275" t="s">
        <v>186</v>
      </c>
      <c r="B343" s="275" t="s">
        <v>187</v>
      </c>
      <c r="C343" s="275" t="s">
        <v>17</v>
      </c>
      <c r="D343" s="275" t="n">
        <v>10426.8859383</v>
      </c>
      <c r="E343" s="275" t="n">
        <v>8.35881892911306</v>
      </c>
      <c r="F343" s="275" t="n">
        <v>82.761150494916</v>
      </c>
      <c r="G343" s="275" t="n">
        <v>2.4776009889982</v>
      </c>
      <c r="H343" s="275" t="n">
        <v>2171.8827786</v>
      </c>
      <c r="I343" s="275" t="n">
        <v>14.1624226209975</v>
      </c>
      <c r="J343" s="275" t="n">
        <v>17.2388495050841</v>
      </c>
      <c r="K343" s="275" t="n">
        <v>11.8945935606874</v>
      </c>
    </row>
    <row r="344">
      <c r="A344" s="275" t="s">
        <v>186</v>
      </c>
      <c r="B344" s="275" t="s">
        <v>187</v>
      </c>
      <c r="C344" s="275" t="s">
        <v>18</v>
      </c>
      <c r="D344" s="275" t="n">
        <v>4821.7473544</v>
      </c>
      <c r="E344" s="275" t="n">
        <v>15.8002524478462</v>
      </c>
      <c r="F344" s="275" t="n">
        <v>84.9961205481499</v>
      </c>
      <c r="G344" s="275" t="n">
        <v>3.02552797039853</v>
      </c>
      <c r="H344" s="275" t="n">
        <v>851.1555067</v>
      </c>
      <c r="I344" s="275" t="n">
        <v>23.2996973403291</v>
      </c>
      <c r="J344" s="275" t="n">
        <v>15.0038794518501</v>
      </c>
      <c r="K344" s="275" t="n">
        <v>17.1394432299363</v>
      </c>
    </row>
    <row r="345">
      <c r="A345" s="275" t="s">
        <v>188</v>
      </c>
      <c r="B345" s="275" t="s">
        <v>189</v>
      </c>
      <c r="C345" s="275" t="s">
        <v>16</v>
      </c>
      <c r="D345" s="275" t="n">
        <v>2159.5433738</v>
      </c>
      <c r="E345" s="275" t="n">
        <v>34.2002669946904</v>
      </c>
      <c r="F345" s="275" t="n">
        <v>73.9357295549909</v>
      </c>
      <c r="G345" s="275" t="n">
        <v>7.84353550840727</v>
      </c>
      <c r="H345" s="275" t="n">
        <v>761.2952881</v>
      </c>
      <c r="I345" s="275" t="n">
        <v>43.079896298678</v>
      </c>
      <c r="J345" s="275" t="n">
        <v>26.0642704450091</v>
      </c>
      <c r="K345" s="275" t="n">
        <v>22.2495205199812</v>
      </c>
    </row>
    <row r="346">
      <c r="A346" s="275" t="s">
        <v>188</v>
      </c>
      <c r="B346" s="275" t="s">
        <v>189</v>
      </c>
      <c r="C346" s="275" t="s">
        <v>17</v>
      </c>
      <c r="D346" s="275" t="n">
        <v>26188.2565308</v>
      </c>
      <c r="E346" s="275" t="n">
        <v>5.76883022245558</v>
      </c>
      <c r="F346" s="275" t="n">
        <v>80.0195303757882</v>
      </c>
      <c r="G346" s="275" t="n">
        <v>2.09471699447528</v>
      </c>
      <c r="H346" s="275" t="n">
        <v>6539.0744193</v>
      </c>
      <c r="I346" s="275" t="n">
        <v>9.89266106450042</v>
      </c>
      <c r="J346" s="275" t="n">
        <v>19.9804696242118</v>
      </c>
      <c r="K346" s="275" t="n">
        <v>8.3891056276765</v>
      </c>
    </row>
    <row r="347">
      <c r="A347" s="275" t="s">
        <v>188</v>
      </c>
      <c r="B347" s="275" t="s">
        <v>189</v>
      </c>
      <c r="C347" s="275" t="s">
        <v>18</v>
      </c>
      <c r="D347" s="275" t="n">
        <v>2507.0419026</v>
      </c>
      <c r="E347" s="275" t="n">
        <v>35.3988126845217</v>
      </c>
      <c r="F347" s="275" t="n">
        <v>82.2545784828053</v>
      </c>
      <c r="G347" s="275" t="n">
        <v>4.4389889819488</v>
      </c>
      <c r="H347" s="275" t="n">
        <v>540.8636959</v>
      </c>
      <c r="I347" s="275" t="n">
        <v>37.8887211448419</v>
      </c>
      <c r="J347" s="275" t="n">
        <v>17.7454215171947</v>
      </c>
      <c r="K347" s="275" t="n">
        <v>20.5758520442144</v>
      </c>
    </row>
    <row r="348">
      <c r="A348" s="275" t="s">
        <v>190</v>
      </c>
      <c r="B348" s="275" t="s">
        <v>191</v>
      </c>
      <c r="C348" s="275" t="s">
        <v>16</v>
      </c>
      <c r="D348" s="275" t="n">
        <v>5597.0861978</v>
      </c>
      <c r="E348" s="275" t="n">
        <v>17.8111518117306</v>
      </c>
      <c r="F348" s="275" t="n">
        <v>76.7925015973475</v>
      </c>
      <c r="G348" s="275" t="n">
        <v>4.19205747740527</v>
      </c>
      <c r="H348" s="275" t="n">
        <v>1691.4980798</v>
      </c>
      <c r="I348" s="275" t="n">
        <v>23.801794136825</v>
      </c>
      <c r="J348" s="275" t="n">
        <v>23.2074984026525</v>
      </c>
      <c r="K348" s="275" t="n">
        <v>13.8713175778146</v>
      </c>
    </row>
    <row r="349">
      <c r="A349" s="275" t="s">
        <v>190</v>
      </c>
      <c r="B349" s="275" t="s">
        <v>191</v>
      </c>
      <c r="C349" s="275" t="s">
        <v>17</v>
      </c>
      <c r="D349" s="275" t="n">
        <v>15733.8554934</v>
      </c>
      <c r="E349" s="275" t="n">
        <v>6.33209081981203</v>
      </c>
      <c r="F349" s="275" t="n">
        <v>82.2650129744908</v>
      </c>
      <c r="G349" s="275" t="n">
        <v>1.95240320671767</v>
      </c>
      <c r="H349" s="275" t="n">
        <v>3391.9610895</v>
      </c>
      <c r="I349" s="275" t="n">
        <v>11.1959392014202</v>
      </c>
      <c r="J349" s="275" t="n">
        <v>17.7349870255092</v>
      </c>
      <c r="K349" s="275" t="n">
        <v>9.05636270841621</v>
      </c>
    </row>
    <row r="350">
      <c r="A350" s="275" t="s">
        <v>190</v>
      </c>
      <c r="B350" s="275" t="s">
        <v>191</v>
      </c>
      <c r="C350" s="275" t="s">
        <v>18</v>
      </c>
      <c r="D350" s="275" t="n">
        <v>55.345907</v>
      </c>
      <c r="E350" s="275" t="n">
        <v>70.4908780311242</v>
      </c>
      <c r="F350" s="275" t="n">
        <v>100</v>
      </c>
      <c r="G350" s="275" t="n">
        <v>0</v>
      </c>
      <c r="H350" s="275"/>
      <c r="I350" s="275"/>
      <c r="J350" s="275"/>
      <c r="K350" s="275"/>
    </row>
    <row r="351">
      <c r="A351" s="275" t="s">
        <v>194</v>
      </c>
      <c r="B351" s="275" t="s">
        <v>195</v>
      </c>
      <c r="C351" s="275" t="s">
        <v>16</v>
      </c>
      <c r="D351" s="275" t="n">
        <v>10579.2341972</v>
      </c>
      <c r="E351" s="275" t="n">
        <v>11.8701780977063</v>
      </c>
      <c r="F351" s="275" t="n">
        <v>75.7111503213895</v>
      </c>
      <c r="G351" s="275" t="n">
        <v>3.27380550149628</v>
      </c>
      <c r="H351" s="275" t="n">
        <v>3393.9179109</v>
      </c>
      <c r="I351" s="275" t="n">
        <v>15.8630382598205</v>
      </c>
      <c r="J351" s="275" t="n">
        <v>24.2888496786105</v>
      </c>
      <c r="K351" s="275" t="n">
        <v>10.2048299415782</v>
      </c>
    </row>
    <row r="352">
      <c r="A352" s="275" t="s">
        <v>194</v>
      </c>
      <c r="B352" s="275" t="s">
        <v>195</v>
      </c>
      <c r="C352" s="275" t="s">
        <v>17</v>
      </c>
      <c r="D352" s="275" t="n">
        <v>14129.9445221</v>
      </c>
      <c r="E352" s="275" t="n">
        <v>9.704245642554</v>
      </c>
      <c r="F352" s="275" t="n">
        <v>78.2885309000467</v>
      </c>
      <c r="G352" s="275" t="n">
        <v>2.48071245043319</v>
      </c>
      <c r="H352" s="275" t="n">
        <v>3918.6053225</v>
      </c>
      <c r="I352" s="275" t="n">
        <v>12.671462221907</v>
      </c>
      <c r="J352" s="275" t="n">
        <v>21.7114690999533</v>
      </c>
      <c r="K352" s="275" t="n">
        <v>8.94510327402429</v>
      </c>
    </row>
    <row r="353">
      <c r="A353" s="275" t="s">
        <v>194</v>
      </c>
      <c r="B353" s="275" t="s">
        <v>195</v>
      </c>
      <c r="C353" s="275" t="s">
        <v>18</v>
      </c>
      <c r="D353" s="275" t="n">
        <v>80.8950921</v>
      </c>
      <c r="E353" s="275" t="n">
        <v>71.8513593139399</v>
      </c>
      <c r="F353" s="275" t="n">
        <v>62.6061468133204</v>
      </c>
      <c r="G353" s="275" t="n">
        <v>46.4283237558183</v>
      </c>
      <c r="H353" s="275" t="n">
        <v>48.317607</v>
      </c>
      <c r="I353" s="275" t="n">
        <v>100</v>
      </c>
      <c r="J353" s="275" t="n">
        <v>37.3938531866795</v>
      </c>
      <c r="K353" s="275" t="n">
        <v>77.7319854908283</v>
      </c>
    </row>
    <row r="354">
      <c r="A354" s="275" t="s">
        <v>202</v>
      </c>
      <c r="B354" s="275" t="s">
        <v>203</v>
      </c>
      <c r="C354" s="275" t="s">
        <v>16</v>
      </c>
      <c r="D354" s="275" t="n">
        <v>30015.4329241</v>
      </c>
      <c r="E354" s="275" t="n">
        <v>5.93839573219612</v>
      </c>
      <c r="F354" s="275" t="n">
        <v>75.3777578642009</v>
      </c>
      <c r="G354" s="275" t="n">
        <v>2.4481674816134</v>
      </c>
      <c r="H354" s="275" t="n">
        <v>9804.5800009</v>
      </c>
      <c r="I354" s="275" t="n">
        <v>9.34900491480606</v>
      </c>
      <c r="J354" s="275" t="n">
        <v>24.6222421357991</v>
      </c>
      <c r="K354" s="275" t="n">
        <v>7.49474294917115</v>
      </c>
    </row>
    <row r="355">
      <c r="A355" s="275" t="s">
        <v>202</v>
      </c>
      <c r="B355" s="275" t="s">
        <v>203</v>
      </c>
      <c r="C355" s="275" t="s">
        <v>17</v>
      </c>
      <c r="D355" s="275" t="n">
        <v>10155.6846833</v>
      </c>
      <c r="E355" s="275" t="n">
        <v>16.347113695431</v>
      </c>
      <c r="F355" s="275" t="n">
        <v>75.7410956482088</v>
      </c>
      <c r="G355" s="275" t="n">
        <v>5.41585342302999</v>
      </c>
      <c r="H355" s="275" t="n">
        <v>3252.7359322</v>
      </c>
      <c r="I355" s="275" t="n">
        <v>24.3793715873497</v>
      </c>
      <c r="J355" s="275" t="n">
        <v>24.2589043517912</v>
      </c>
      <c r="K355" s="275" t="n">
        <v>16.9093651626565</v>
      </c>
    </row>
    <row r="356">
      <c r="A356" s="275" t="s">
        <v>202</v>
      </c>
      <c r="B356" s="275" t="s">
        <v>203</v>
      </c>
      <c r="C356" s="275" t="s">
        <v>18</v>
      </c>
      <c r="D356" s="275" t="n">
        <v>152.7693485</v>
      </c>
      <c r="E356" s="275" t="n">
        <v>59.422315240004</v>
      </c>
      <c r="F356" s="275" t="n">
        <v>68.0866455422636</v>
      </c>
      <c r="G356" s="275" t="n">
        <v>37.4817823191999</v>
      </c>
      <c r="H356" s="275" t="n">
        <v>71.6055598</v>
      </c>
      <c r="I356" s="275" t="n">
        <v>100</v>
      </c>
      <c r="J356" s="275" t="n">
        <v>31.9133544577364</v>
      </c>
      <c r="K356" s="275" t="n">
        <v>79.9667998059976</v>
      </c>
    </row>
    <row r="357">
      <c r="A357" s="275" t="s">
        <v>202</v>
      </c>
      <c r="B357" s="275" t="s">
        <v>203</v>
      </c>
      <c r="C357" s="275" t="s">
        <v>22</v>
      </c>
      <c r="D357" s="275" t="n">
        <v>696.6227084</v>
      </c>
      <c r="E357" s="275" t="n">
        <v>78.4057878208275</v>
      </c>
      <c r="F357" s="275" t="n">
        <v>88.0312094953338</v>
      </c>
      <c r="G357" s="275" t="n">
        <v>3.44047904060104</v>
      </c>
      <c r="H357" s="275" t="n">
        <v>94.7133557</v>
      </c>
      <c r="I357" s="275" t="n">
        <v>100</v>
      </c>
      <c r="J357" s="275" t="n">
        <v>11.9687905046662</v>
      </c>
      <c r="K357" s="275" t="n">
        <v>25.3049404674079</v>
      </c>
    </row>
    <row r="358">
      <c r="A358" s="275" t="s">
        <v>204</v>
      </c>
      <c r="B358" s="275" t="s">
        <v>205</v>
      </c>
      <c r="C358" s="275" t="s">
        <v>16</v>
      </c>
      <c r="D358" s="275" t="n">
        <v>17014.5524537</v>
      </c>
      <c r="E358" s="275" t="n">
        <v>13.7495910231957</v>
      </c>
      <c r="F358" s="275" t="n">
        <v>73.2781902130712</v>
      </c>
      <c r="G358" s="275" t="n">
        <v>3.45298400085519</v>
      </c>
      <c r="H358" s="275" t="n">
        <v>6204.5696401</v>
      </c>
      <c r="I358" s="275" t="n">
        <v>16.7625805411481</v>
      </c>
      <c r="J358" s="275" t="n">
        <v>26.7218097869288</v>
      </c>
      <c r="K358" s="275" t="n">
        <v>9.46898508876928</v>
      </c>
    </row>
    <row r="359">
      <c r="A359" s="275" t="s">
        <v>204</v>
      </c>
      <c r="B359" s="275" t="s">
        <v>205</v>
      </c>
      <c r="C359" s="275" t="s">
        <v>17</v>
      </c>
      <c r="D359" s="275" t="n">
        <v>20528.7017753</v>
      </c>
      <c r="E359" s="275" t="n">
        <v>12.1641614104708</v>
      </c>
      <c r="F359" s="275" t="n">
        <v>84.5490539400115</v>
      </c>
      <c r="G359" s="275" t="n">
        <v>2.16337292688836</v>
      </c>
      <c r="H359" s="275" t="n">
        <v>3751.5246952</v>
      </c>
      <c r="I359" s="275" t="n">
        <v>16.9112858198075</v>
      </c>
      <c r="J359" s="275" t="n">
        <v>15.4509460599885</v>
      </c>
      <c r="K359" s="275" t="n">
        <v>11.8381834728883</v>
      </c>
    </row>
    <row r="360">
      <c r="A360" s="275" t="s">
        <v>204</v>
      </c>
      <c r="B360" s="275" t="s">
        <v>205</v>
      </c>
      <c r="C360" s="275" t="s">
        <v>18</v>
      </c>
      <c r="D360" s="275" t="n">
        <v>4563.7375352</v>
      </c>
      <c r="E360" s="275" t="n">
        <v>30.2681316831019</v>
      </c>
      <c r="F360" s="275" t="n">
        <v>82.7888408002914</v>
      </c>
      <c r="G360" s="275" t="n">
        <v>5.58826057336245</v>
      </c>
      <c r="H360" s="275" t="n">
        <v>948.7657093</v>
      </c>
      <c r="I360" s="275" t="n">
        <v>38.7568910078965</v>
      </c>
      <c r="J360" s="275" t="n">
        <v>17.2111591997087</v>
      </c>
      <c r="K360" s="275" t="n">
        <v>26.8805610122112</v>
      </c>
    </row>
    <row r="361">
      <c r="A361" s="275" t="s">
        <v>210</v>
      </c>
      <c r="B361" s="275" t="s">
        <v>211</v>
      </c>
      <c r="C361" s="275" t="s">
        <v>17</v>
      </c>
      <c r="D361" s="275" t="n">
        <v>69.6702671</v>
      </c>
      <c r="E361" s="275" t="n">
        <v>71.0566725148406</v>
      </c>
      <c r="F361" s="275" t="n">
        <v>100</v>
      </c>
      <c r="G361" s="275" t="n">
        <v>0</v>
      </c>
      <c r="H361" s="275"/>
      <c r="I361" s="275"/>
      <c r="J361" s="275"/>
      <c r="K361" s="275"/>
    </row>
    <row r="362">
      <c r="A362" s="275" t="s">
        <v>210</v>
      </c>
      <c r="B362" s="275" t="s">
        <v>211</v>
      </c>
      <c r="C362" s="275" t="s">
        <v>18</v>
      </c>
      <c r="D362" s="275" t="n">
        <v>27782.9403329</v>
      </c>
      <c r="E362" s="275" t="n">
        <v>1.50972115922162</v>
      </c>
      <c r="F362" s="275" t="n">
        <v>87.9031793204293</v>
      </c>
      <c r="G362" s="275" t="n">
        <v>1.284791379727</v>
      </c>
      <c r="H362" s="275" t="n">
        <v>3823.3571272</v>
      </c>
      <c r="I362" s="275" t="n">
        <v>9.54774071923577</v>
      </c>
      <c r="J362" s="275" t="n">
        <v>12.0968206795707</v>
      </c>
      <c r="K362" s="275" t="n">
        <v>9.33610987821075</v>
      </c>
    </row>
    <row r="363">
      <c r="A363" s="275" t="s">
        <v>212</v>
      </c>
      <c r="B363" s="275" t="s">
        <v>213</v>
      </c>
      <c r="C363" s="275" t="s">
        <v>16</v>
      </c>
      <c r="D363" s="275" t="n">
        <v>172.199903</v>
      </c>
      <c r="E363" s="275" t="n">
        <v>71.9782366302163</v>
      </c>
      <c r="F363" s="275" t="n">
        <v>65.2142904294482</v>
      </c>
      <c r="G363" s="275" t="n">
        <v>43.1905744737365</v>
      </c>
      <c r="H363" s="275" t="n">
        <v>91.8525031</v>
      </c>
      <c r="I363" s="275" t="n">
        <v>100</v>
      </c>
      <c r="J363" s="275" t="n">
        <v>34.7857095705518</v>
      </c>
      <c r="K363" s="275" t="n">
        <v>80.9712580918408</v>
      </c>
    </row>
    <row r="364">
      <c r="A364" s="275" t="s">
        <v>212</v>
      </c>
      <c r="B364" s="275" t="s">
        <v>213</v>
      </c>
      <c r="C364" s="275" t="s">
        <v>17</v>
      </c>
      <c r="D364" s="275" t="n">
        <v>8345.7861137</v>
      </c>
      <c r="E364" s="275" t="n">
        <v>23.9842495900327</v>
      </c>
      <c r="F364" s="275" t="n">
        <v>76.4331690439751</v>
      </c>
      <c r="G364" s="275" t="n">
        <v>5.52202567899369</v>
      </c>
      <c r="H364" s="275" t="n">
        <v>2573.277191</v>
      </c>
      <c r="I364" s="275" t="n">
        <v>33.2155428515635</v>
      </c>
      <c r="J364" s="275" t="n">
        <v>23.5668309560249</v>
      </c>
      <c r="K364" s="275" t="n">
        <v>17.9093202210878</v>
      </c>
    </row>
    <row r="365">
      <c r="A365" s="275" t="s">
        <v>212</v>
      </c>
      <c r="B365" s="275" t="s">
        <v>213</v>
      </c>
      <c r="C365" s="275" t="s">
        <v>18</v>
      </c>
      <c r="D365" s="275" t="n">
        <v>36047.6661689</v>
      </c>
      <c r="E365" s="275" t="n">
        <v>6.0545838802496</v>
      </c>
      <c r="F365" s="275" t="n">
        <v>84.1302478763846</v>
      </c>
      <c r="G365" s="275" t="n">
        <v>2.07127772186822</v>
      </c>
      <c r="H365" s="275" t="n">
        <v>6799.7841582</v>
      </c>
      <c r="I365" s="275" t="n">
        <v>12.3678727764198</v>
      </c>
      <c r="J365" s="275" t="n">
        <v>15.8697521236154</v>
      </c>
      <c r="K365" s="275" t="n">
        <v>10.9804555738649</v>
      </c>
    </row>
    <row r="366">
      <c r="A366" s="275" t="s">
        <v>212</v>
      </c>
      <c r="B366" s="275" t="s">
        <v>213</v>
      </c>
      <c r="C366" s="275" t="s">
        <v>19</v>
      </c>
      <c r="D366" s="275" t="n">
        <v>3796.1538469</v>
      </c>
      <c r="E366" s="275" t="n">
        <v>33.5622138087941</v>
      </c>
      <c r="F366" s="275" t="n">
        <v>73.1145175138466</v>
      </c>
      <c r="G366" s="275" t="n">
        <v>6.58979221531209</v>
      </c>
      <c r="H366" s="275" t="n">
        <v>1395.911937</v>
      </c>
      <c r="I366" s="275" t="n">
        <v>38.7451819324447</v>
      </c>
      <c r="J366" s="275" t="n">
        <v>26.8854824861534</v>
      </c>
      <c r="K366" s="275" t="n">
        <v>17.9208046047597</v>
      </c>
    </row>
    <row r="367">
      <c r="A367" s="275" t="s">
        <v>216</v>
      </c>
      <c r="B367" s="275" t="s">
        <v>217</v>
      </c>
      <c r="C367" s="275" t="s">
        <v>17</v>
      </c>
      <c r="D367" s="275" t="n">
        <v>856.0810571</v>
      </c>
      <c r="E367" s="275" t="n">
        <v>53.5900254420257</v>
      </c>
      <c r="F367" s="275" t="n">
        <v>76.9702841652637</v>
      </c>
      <c r="G367" s="275" t="n">
        <v>19.323772276441</v>
      </c>
      <c r="H367" s="275" t="n">
        <v>256.1417525</v>
      </c>
      <c r="I367" s="275" t="n">
        <v>99.9999999999999</v>
      </c>
      <c r="J367" s="275" t="n">
        <v>23.0297158347363</v>
      </c>
      <c r="K367" s="275" t="n">
        <v>64.5842204018466</v>
      </c>
    </row>
    <row r="368">
      <c r="A368" s="275" t="s">
        <v>216</v>
      </c>
      <c r="B368" s="275" t="s">
        <v>217</v>
      </c>
      <c r="C368" s="275" t="s">
        <v>18</v>
      </c>
      <c r="D368" s="275" t="n">
        <v>40029.5794732</v>
      </c>
      <c r="E368" s="275" t="n">
        <v>2.46573291048097</v>
      </c>
      <c r="F368" s="275" t="n">
        <v>82.6667901486913</v>
      </c>
      <c r="G368" s="275" t="n">
        <v>1.49246282101344</v>
      </c>
      <c r="H368" s="275" t="n">
        <v>8393.226591</v>
      </c>
      <c r="I368" s="275" t="n">
        <v>7.48746402789354</v>
      </c>
      <c r="J368" s="275" t="n">
        <v>17.3332098513087</v>
      </c>
      <c r="K368" s="275" t="n">
        <v>7.11796094825028</v>
      </c>
    </row>
    <row r="369">
      <c r="A369" s="275" t="s">
        <v>216</v>
      </c>
      <c r="B369" s="275" t="s">
        <v>217</v>
      </c>
      <c r="C369" s="275" t="s">
        <v>19</v>
      </c>
      <c r="D369" s="275" t="n">
        <v>52.7184946</v>
      </c>
      <c r="E369" s="275" t="n">
        <v>99.9999999999996</v>
      </c>
      <c r="F369" s="275" t="n">
        <v>41.3221335208258</v>
      </c>
      <c r="G369" s="275" t="n">
        <v>83.4427779078239</v>
      </c>
      <c r="H369" s="275" t="n">
        <v>74.8608197</v>
      </c>
      <c r="I369" s="275" t="n">
        <v>99.9999999999999</v>
      </c>
      <c r="J369" s="275" t="n">
        <v>58.6778664791742</v>
      </c>
      <c r="K369" s="275" t="n">
        <v>58.7620821435197</v>
      </c>
    </row>
    <row r="370">
      <c r="A370" s="275" t="s">
        <v>220</v>
      </c>
      <c r="B370" s="275" t="s">
        <v>221</v>
      </c>
      <c r="C370" s="275" t="s">
        <v>16</v>
      </c>
      <c r="D370" s="275" t="n">
        <v>122.1947037</v>
      </c>
      <c r="E370" s="275" t="n">
        <v>60.9742183429494</v>
      </c>
      <c r="F370" s="275" t="n">
        <v>100</v>
      </c>
      <c r="G370" s="275" t="n">
        <v>0</v>
      </c>
      <c r="H370" s="275"/>
      <c r="I370" s="275"/>
      <c r="J370" s="275"/>
      <c r="K370" s="275"/>
    </row>
    <row r="371">
      <c r="A371" s="275" t="s">
        <v>220</v>
      </c>
      <c r="B371" s="275" t="s">
        <v>221</v>
      </c>
      <c r="C371" s="275" t="s">
        <v>17</v>
      </c>
      <c r="D371" s="275" t="n">
        <v>18289.3800252</v>
      </c>
      <c r="E371" s="275" t="n">
        <v>2.83894807847525</v>
      </c>
      <c r="F371" s="275" t="n">
        <v>84.416541252021</v>
      </c>
      <c r="G371" s="275" t="n">
        <v>1.56281664774152</v>
      </c>
      <c r="H371" s="275" t="n">
        <v>3376.2553514</v>
      </c>
      <c r="I371" s="275" t="n">
        <v>8.69933260927441</v>
      </c>
      <c r="J371" s="275" t="n">
        <v>15.583458747979</v>
      </c>
      <c r="K371" s="275" t="n">
        <v>8.46587257341232</v>
      </c>
    </row>
    <row r="372">
      <c r="A372" s="275" t="s">
        <v>220</v>
      </c>
      <c r="B372" s="275" t="s">
        <v>221</v>
      </c>
      <c r="C372" s="275" t="s">
        <v>18</v>
      </c>
      <c r="D372" s="275" t="n">
        <v>380.3377498</v>
      </c>
      <c r="E372" s="275" t="n">
        <v>66.2340292550491</v>
      </c>
      <c r="F372" s="275" t="n">
        <v>75.7788891960185</v>
      </c>
      <c r="G372" s="275" t="n">
        <v>12.4086665909056</v>
      </c>
      <c r="H372" s="275" t="n">
        <v>121.5668754</v>
      </c>
      <c r="I372" s="275" t="n">
        <v>49.3681300405756</v>
      </c>
      <c r="J372" s="275" t="n">
        <v>24.2211108039815</v>
      </c>
      <c r="K372" s="275" t="n">
        <v>38.8221241491536</v>
      </c>
    </row>
    <row r="373">
      <c r="A373" s="275" t="s">
        <v>222</v>
      </c>
      <c r="B373" s="275" t="s">
        <v>223</v>
      </c>
      <c r="C373" s="275" t="s">
        <v>17</v>
      </c>
      <c r="D373" s="275" t="n">
        <v>6889.0081583</v>
      </c>
      <c r="E373" s="275" t="n">
        <v>5.71272799343626</v>
      </c>
      <c r="F373" s="275" t="n">
        <v>80.9851204556489</v>
      </c>
      <c r="G373" s="275" t="n">
        <v>2.29742843193181</v>
      </c>
      <c r="H373" s="275" t="n">
        <v>1617.502815</v>
      </c>
      <c r="I373" s="275" t="n">
        <v>10.7672178662668</v>
      </c>
      <c r="J373" s="275" t="n">
        <v>19.0148795443511</v>
      </c>
      <c r="K373" s="275" t="n">
        <v>9.78483812449414</v>
      </c>
    </row>
    <row r="374">
      <c r="A374" s="275" t="s">
        <v>222</v>
      </c>
      <c r="B374" s="275" t="s">
        <v>223</v>
      </c>
      <c r="C374" s="275" t="s">
        <v>18</v>
      </c>
      <c r="D374" s="275" t="n">
        <v>1384.3850446</v>
      </c>
      <c r="E374" s="275" t="n">
        <v>28.8341826615847</v>
      </c>
      <c r="F374" s="275" t="n">
        <v>87.5427211394797</v>
      </c>
      <c r="G374" s="275" t="n">
        <v>3.31087665953335</v>
      </c>
      <c r="H374" s="275" t="n">
        <v>196.9971955</v>
      </c>
      <c r="I374" s="275" t="n">
        <v>38.1838973019574</v>
      </c>
      <c r="J374" s="275" t="n">
        <v>12.4572788605203</v>
      </c>
      <c r="K374" s="275" t="n">
        <v>23.2669714933743</v>
      </c>
    </row>
    <row r="375">
      <c r="A375" s="275" t="s">
        <v>228</v>
      </c>
      <c r="B375" s="275" t="s">
        <v>229</v>
      </c>
      <c r="C375" s="275" t="s">
        <v>16</v>
      </c>
      <c r="D375" s="275" t="n">
        <v>84.7979693</v>
      </c>
      <c r="E375" s="275" t="n">
        <v>59.9948379411551</v>
      </c>
      <c r="F375" s="275" t="n">
        <v>75.446354771233</v>
      </c>
      <c r="G375" s="275" t="n">
        <v>28.8665698462893</v>
      </c>
      <c r="H375" s="275" t="n">
        <v>27.5970822</v>
      </c>
      <c r="I375" s="275" t="n">
        <v>100</v>
      </c>
      <c r="J375" s="275" t="n">
        <v>24.553645228767</v>
      </c>
      <c r="K375" s="275" t="n">
        <v>88.6987430729885</v>
      </c>
    </row>
    <row r="376">
      <c r="A376" s="275" t="s">
        <v>228</v>
      </c>
      <c r="B376" s="275" t="s">
        <v>229</v>
      </c>
      <c r="C376" s="275" t="s">
        <v>17</v>
      </c>
      <c r="D376" s="275" t="n">
        <v>16759.3891822</v>
      </c>
      <c r="E376" s="275" t="n">
        <v>2.98412146312387</v>
      </c>
      <c r="F376" s="275" t="n">
        <v>80.7199104707626</v>
      </c>
      <c r="G376" s="275" t="n">
        <v>1.81782253273813</v>
      </c>
      <c r="H376" s="275" t="n">
        <v>4003.0089479</v>
      </c>
      <c r="I376" s="275" t="n">
        <v>8.43588504014197</v>
      </c>
      <c r="J376" s="275" t="n">
        <v>19.2800895292374</v>
      </c>
      <c r="K376" s="275" t="n">
        <v>7.61067379235143</v>
      </c>
    </row>
    <row r="377">
      <c r="A377" s="275" t="s">
        <v>228</v>
      </c>
      <c r="B377" s="275" t="s">
        <v>229</v>
      </c>
      <c r="C377" s="275" t="s">
        <v>18</v>
      </c>
      <c r="D377" s="275" t="n">
        <v>448.6007202</v>
      </c>
      <c r="E377" s="275" t="n">
        <v>46.5881519163361</v>
      </c>
      <c r="F377" s="275" t="n">
        <v>91.044647089763</v>
      </c>
      <c r="G377" s="275" t="n">
        <v>9.66895485902705</v>
      </c>
      <c r="H377" s="275" t="n">
        <v>44.1253593</v>
      </c>
      <c r="I377" s="275" t="n">
        <v>100</v>
      </c>
      <c r="J377" s="275" t="n">
        <v>8.95535291023702</v>
      </c>
      <c r="K377" s="275" t="n">
        <v>98.2994854240387</v>
      </c>
    </row>
    <row r="378">
      <c r="A378" s="275" t="s">
        <v>240</v>
      </c>
      <c r="B378" s="275" t="s">
        <v>241</v>
      </c>
      <c r="C378" s="275" t="s">
        <v>16</v>
      </c>
      <c r="D378" s="275" t="n">
        <v>7095.4053465</v>
      </c>
      <c r="E378" s="275" t="n">
        <v>18.3699808916136</v>
      </c>
      <c r="F378" s="275" t="n">
        <v>78.2669052480095</v>
      </c>
      <c r="G378" s="275" t="n">
        <v>3.63762328991137</v>
      </c>
      <c r="H378" s="275" t="n">
        <v>1970.2467628</v>
      </c>
      <c r="I378" s="275" t="n">
        <v>22.4040379207557</v>
      </c>
      <c r="J378" s="275" t="n">
        <v>21.7330947519906</v>
      </c>
      <c r="K378" s="275" t="n">
        <v>13.1000909262299</v>
      </c>
    </row>
    <row r="379">
      <c r="A379" s="275" t="s">
        <v>240</v>
      </c>
      <c r="B379" s="275" t="s">
        <v>241</v>
      </c>
      <c r="C379" s="275" t="s">
        <v>17</v>
      </c>
      <c r="D379" s="275" t="n">
        <v>19616.2299835</v>
      </c>
      <c r="E379" s="275" t="n">
        <v>6.33472939038969</v>
      </c>
      <c r="F379" s="275" t="n">
        <v>77.0919071855299</v>
      </c>
      <c r="G379" s="275" t="n">
        <v>2.53186294509701</v>
      </c>
      <c r="H379" s="275" t="n">
        <v>5829.0219238</v>
      </c>
      <c r="I379" s="275" t="n">
        <v>10.5392402771217</v>
      </c>
      <c r="J379" s="275" t="n">
        <v>22.9080928144701</v>
      </c>
      <c r="K379" s="275" t="n">
        <v>8.52040127262843</v>
      </c>
    </row>
    <row r="380">
      <c r="A380" s="275" t="s">
        <v>240</v>
      </c>
      <c r="B380" s="275" t="s">
        <v>241</v>
      </c>
      <c r="C380" s="275" t="s">
        <v>18</v>
      </c>
      <c r="D380" s="275" t="n">
        <v>149.6340365</v>
      </c>
      <c r="E380" s="275" t="n">
        <v>73.2200749614425</v>
      </c>
      <c r="F380" s="275" t="n">
        <v>100</v>
      </c>
      <c r="G380" s="275" t="n">
        <v>0</v>
      </c>
      <c r="H380" s="275"/>
      <c r="I380" s="275"/>
      <c r="J380" s="275"/>
      <c r="K380" s="275"/>
    </row>
    <row r="381">
      <c r="A381" s="275" t="s">
        <v>250</v>
      </c>
      <c r="B381" s="275" t="s">
        <v>251</v>
      </c>
      <c r="C381" s="275" t="s">
        <v>16</v>
      </c>
      <c r="D381" s="275" t="n">
        <v>890.8162419</v>
      </c>
      <c r="E381" s="275" t="n">
        <v>26.2382777083876</v>
      </c>
      <c r="F381" s="275" t="n">
        <v>72.7772665217187</v>
      </c>
      <c r="G381" s="275" t="n">
        <v>7.57140103428699</v>
      </c>
      <c r="H381" s="275" t="n">
        <v>333.2146739</v>
      </c>
      <c r="I381" s="275" t="n">
        <v>37.6470033009048</v>
      </c>
      <c r="J381" s="275" t="n">
        <v>27.2227334782813</v>
      </c>
      <c r="K381" s="275" t="n">
        <v>20.2413865402142</v>
      </c>
    </row>
    <row r="382">
      <c r="A382" s="275" t="s">
        <v>250</v>
      </c>
      <c r="B382" s="275" t="s">
        <v>251</v>
      </c>
      <c r="C382" s="275" t="s">
        <v>17</v>
      </c>
      <c r="D382" s="275" t="n">
        <v>9269.2098861</v>
      </c>
      <c r="E382" s="275" t="n">
        <v>4.43310203586199</v>
      </c>
      <c r="F382" s="275" t="n">
        <v>77.7246593259019</v>
      </c>
      <c r="G382" s="275" t="n">
        <v>2.25980274567611</v>
      </c>
      <c r="H382" s="275" t="n">
        <v>2656.4903569</v>
      </c>
      <c r="I382" s="275" t="n">
        <v>10.0412830694443</v>
      </c>
      <c r="J382" s="275" t="n">
        <v>22.2753406740981</v>
      </c>
      <c r="K382" s="275" t="n">
        <v>7.88506003661937</v>
      </c>
    </row>
    <row r="383">
      <c r="A383" s="275" t="s">
        <v>250</v>
      </c>
      <c r="B383" s="275" t="s">
        <v>251</v>
      </c>
      <c r="C383" s="275" t="s">
        <v>18</v>
      </c>
      <c r="D383" s="275" t="n">
        <v>40.129466</v>
      </c>
      <c r="E383" s="275" t="n">
        <v>77.8803410346324</v>
      </c>
      <c r="F383" s="275" t="n">
        <v>100</v>
      </c>
      <c r="G383" s="275" t="n">
        <v>0</v>
      </c>
      <c r="H383" s="275"/>
      <c r="I383" s="275"/>
      <c r="J383" s="275"/>
      <c r="K383" s="275"/>
    </row>
    <row r="384">
      <c r="A384" s="275" t="s">
        <v>250</v>
      </c>
      <c r="B384" s="275" t="s">
        <v>251</v>
      </c>
      <c r="C384" s="275" t="s">
        <v>22</v>
      </c>
      <c r="D384" s="275" t="n">
        <v>308.6250745</v>
      </c>
      <c r="E384" s="275" t="n">
        <v>47.3217485757161</v>
      </c>
      <c r="F384" s="275" t="n">
        <v>54.5676365256516</v>
      </c>
      <c r="G384" s="275" t="n">
        <v>16.1972606138341</v>
      </c>
      <c r="H384" s="275" t="n">
        <v>256.9575568</v>
      </c>
      <c r="I384" s="275" t="n">
        <v>64.1203320484047</v>
      </c>
      <c r="J384" s="275" t="n">
        <v>45.4323634743484</v>
      </c>
      <c r="K384" s="275" t="n">
        <v>19.4541107328915</v>
      </c>
    </row>
    <row r="385">
      <c r="A385" s="275" t="s">
        <v>252</v>
      </c>
      <c r="B385" s="275" t="s">
        <v>253</v>
      </c>
      <c r="C385" s="275" t="s">
        <v>16</v>
      </c>
      <c r="D385" s="275" t="n">
        <v>39.9263538</v>
      </c>
      <c r="E385" s="275" t="n">
        <v>75.5288812664483</v>
      </c>
      <c r="F385" s="275" t="n">
        <v>74.0475598778156</v>
      </c>
      <c r="G385" s="275" t="n">
        <v>32.7777628497381</v>
      </c>
      <c r="H385" s="275" t="n">
        <v>13.993524</v>
      </c>
      <c r="I385" s="275" t="n">
        <v>100</v>
      </c>
      <c r="J385" s="275" t="n">
        <v>25.9524401221844</v>
      </c>
      <c r="K385" s="275" t="n">
        <v>93.5215858643712</v>
      </c>
    </row>
    <row r="386">
      <c r="A386" s="275" t="s">
        <v>252</v>
      </c>
      <c r="B386" s="275" t="s">
        <v>253</v>
      </c>
      <c r="C386" s="275" t="s">
        <v>18</v>
      </c>
      <c r="D386" s="275" t="n">
        <v>13937.7118481</v>
      </c>
      <c r="E386" s="275" t="n">
        <v>4.65503007562693</v>
      </c>
      <c r="F386" s="275" t="n">
        <v>89.0758682570066</v>
      </c>
      <c r="G386" s="275" t="n">
        <v>1.50808946838387</v>
      </c>
      <c r="H386" s="275" t="n">
        <v>1709.3002112</v>
      </c>
      <c r="I386" s="275" t="n">
        <v>12.5867505106787</v>
      </c>
      <c r="J386" s="275" t="n">
        <v>10.9241317429934</v>
      </c>
      <c r="K386" s="275" t="n">
        <v>12.2970302780998</v>
      </c>
    </row>
    <row r="387">
      <c r="A387" s="275" t="s">
        <v>252</v>
      </c>
      <c r="B387" s="275" t="s">
        <v>253</v>
      </c>
      <c r="C387" s="275" t="s">
        <v>19</v>
      </c>
      <c r="D387" s="275" t="n">
        <v>2025.0811485</v>
      </c>
      <c r="E387" s="275" t="n">
        <v>26.1727013119592</v>
      </c>
      <c r="F387" s="275" t="n">
        <v>87.7064286128687</v>
      </c>
      <c r="G387" s="275" t="n">
        <v>4.22348828280251</v>
      </c>
      <c r="H387" s="275" t="n">
        <v>283.8501129</v>
      </c>
      <c r="I387" s="275" t="n">
        <v>35.1523229919021</v>
      </c>
      <c r="J387" s="275" t="n">
        <v>12.2935713871313</v>
      </c>
      <c r="K387" s="275" t="n">
        <v>30.1317706554063</v>
      </c>
    </row>
    <row r="388">
      <c r="A388" s="275" t="s">
        <v>266</v>
      </c>
      <c r="B388" s="275" t="s">
        <v>267</v>
      </c>
      <c r="C388" s="275" t="s">
        <v>18</v>
      </c>
      <c r="D388" s="275" t="n">
        <v>1798.2082896</v>
      </c>
      <c r="E388" s="275" t="n">
        <v>22.095571663038</v>
      </c>
      <c r="F388" s="275" t="n">
        <v>87.0485725900073</v>
      </c>
      <c r="G388" s="275" t="n">
        <v>4.6489944541519</v>
      </c>
      <c r="H388" s="275" t="n">
        <v>267.544469</v>
      </c>
      <c r="I388" s="275" t="n">
        <v>38.4870587798977</v>
      </c>
      <c r="J388" s="275" t="n">
        <v>12.9514274099927</v>
      </c>
      <c r="K388" s="275" t="n">
        <v>31.2466200366877</v>
      </c>
    </row>
    <row r="389">
      <c r="A389" s="275" t="s">
        <v>266</v>
      </c>
      <c r="B389" s="275" t="s">
        <v>267</v>
      </c>
      <c r="C389" s="275" t="s">
        <v>19</v>
      </c>
      <c r="D389" s="275" t="n">
        <v>15439.7375896</v>
      </c>
      <c r="E389" s="275" t="n">
        <v>3.22145231960665</v>
      </c>
      <c r="F389" s="275" t="n">
        <v>86.2834095346421</v>
      </c>
      <c r="G389" s="275" t="n">
        <v>1.3107114937341</v>
      </c>
      <c r="H389" s="275" t="n">
        <v>2454.4759943</v>
      </c>
      <c r="I389" s="275" t="n">
        <v>8.51920585626254</v>
      </c>
      <c r="J389" s="275" t="n">
        <v>13.7165904653579</v>
      </c>
      <c r="K389" s="275" t="n">
        <v>8.24495393962841</v>
      </c>
    </row>
    <row r="390">
      <c r="A390" s="275" t="s">
        <v>272</v>
      </c>
      <c r="B390" s="275" t="s">
        <v>273</v>
      </c>
      <c r="C390" s="275" t="s">
        <v>17</v>
      </c>
      <c r="D390" s="275" t="n">
        <v>15337.413218</v>
      </c>
      <c r="E390" s="275" t="n">
        <v>19.913444816185</v>
      </c>
      <c r="F390" s="275" t="n">
        <v>88.1822393302619</v>
      </c>
      <c r="G390" s="275" t="n">
        <v>2.4170125930996</v>
      </c>
      <c r="H390" s="275" t="n">
        <v>2055.4465398</v>
      </c>
      <c r="I390" s="275" t="n">
        <v>26.7905737088999</v>
      </c>
      <c r="J390" s="275" t="n">
        <v>11.8177606697381</v>
      </c>
      <c r="K390" s="275" t="n">
        <v>18.035361258817</v>
      </c>
    </row>
    <row r="391">
      <c r="A391" s="275" t="s">
        <v>272</v>
      </c>
      <c r="B391" s="275" t="s">
        <v>273</v>
      </c>
      <c r="C391" s="275" t="s">
        <v>18</v>
      </c>
      <c r="D391" s="275" t="n">
        <v>44877.1294548</v>
      </c>
      <c r="E391" s="275" t="n">
        <v>7.30090442895508</v>
      </c>
      <c r="F391" s="275" t="n">
        <v>90.7049998185408</v>
      </c>
      <c r="G391" s="275" t="n">
        <v>1.41374164662741</v>
      </c>
      <c r="H391" s="275" t="n">
        <v>4598.7864755</v>
      </c>
      <c r="I391" s="275" t="n">
        <v>15.4517951853617</v>
      </c>
      <c r="J391" s="275" t="n">
        <v>9.29500018145923</v>
      </c>
      <c r="K391" s="275" t="n">
        <v>13.7959583967077</v>
      </c>
    </row>
    <row r="392">
      <c r="A392" s="275" t="s">
        <v>272</v>
      </c>
      <c r="B392" s="275" t="s">
        <v>273</v>
      </c>
      <c r="C392" s="275" t="s">
        <v>19</v>
      </c>
      <c r="D392" s="275" t="n">
        <v>5915.0772204</v>
      </c>
      <c r="E392" s="275" t="n">
        <v>31.5030180545264</v>
      </c>
      <c r="F392" s="275" t="n">
        <v>90.3967305552461</v>
      </c>
      <c r="G392" s="275" t="n">
        <v>5.13905823321716</v>
      </c>
      <c r="H392" s="275" t="n">
        <v>628.386447</v>
      </c>
      <c r="I392" s="275" t="n">
        <v>63.4529292995435</v>
      </c>
      <c r="J392" s="275" t="n">
        <v>9.60326944475394</v>
      </c>
      <c r="K392" s="275" t="n">
        <v>48.3745733771561</v>
      </c>
    </row>
    <row r="393">
      <c r="A393" s="275" t="s">
        <v>280</v>
      </c>
      <c r="B393" s="275" t="s">
        <v>281</v>
      </c>
      <c r="C393" s="275" t="s">
        <v>17</v>
      </c>
      <c r="D393" s="275" t="n">
        <v>81.2226292</v>
      </c>
      <c r="E393" s="275" t="n">
        <v>70.9071193205812</v>
      </c>
      <c r="F393" s="275" t="n">
        <v>100</v>
      </c>
      <c r="G393" s="275" t="n">
        <v>0</v>
      </c>
      <c r="H393" s="275"/>
      <c r="I393" s="275"/>
      <c r="J393" s="275"/>
      <c r="K393" s="275"/>
    </row>
    <row r="394">
      <c r="A394" s="275" t="s">
        <v>280</v>
      </c>
      <c r="B394" s="275" t="s">
        <v>281</v>
      </c>
      <c r="C394" s="275" t="s">
        <v>18</v>
      </c>
      <c r="D394" s="275" t="n">
        <v>15481.2211363</v>
      </c>
      <c r="E394" s="275" t="n">
        <v>8.18024123501444</v>
      </c>
      <c r="F394" s="275" t="n">
        <v>88.6768047109656</v>
      </c>
      <c r="G394" s="275" t="n">
        <v>1.69832062513378</v>
      </c>
      <c r="H394" s="275" t="n">
        <v>1976.8065709</v>
      </c>
      <c r="I394" s="275" t="n">
        <v>16.3096881233851</v>
      </c>
      <c r="J394" s="275" t="n">
        <v>11.3231952890345</v>
      </c>
      <c r="K394" s="275" t="n">
        <v>13.3002781076679</v>
      </c>
    </row>
    <row r="395">
      <c r="A395" s="275" t="s">
        <v>280</v>
      </c>
      <c r="B395" s="275" t="s">
        <v>281</v>
      </c>
      <c r="C395" s="275" t="s">
        <v>19</v>
      </c>
      <c r="D395" s="275" t="n">
        <v>8254.3256801</v>
      </c>
      <c r="E395" s="275" t="n">
        <v>13.5482298383358</v>
      </c>
      <c r="F395" s="275" t="n">
        <v>89.5022604169244</v>
      </c>
      <c r="G395" s="275" t="n">
        <v>2.32378973446556</v>
      </c>
      <c r="H395" s="275" t="n">
        <v>968.1516536</v>
      </c>
      <c r="I395" s="275" t="n">
        <v>24.0778940084462</v>
      </c>
      <c r="J395" s="275" t="n">
        <v>10.4977395830756</v>
      </c>
      <c r="K395" s="275" t="n">
        <v>19.8123064801135</v>
      </c>
    </row>
    <row r="396">
      <c r="A396" s="275" t="s">
        <v>282</v>
      </c>
      <c r="B396" s="275" t="s">
        <v>283</v>
      </c>
      <c r="C396" s="275" t="s">
        <v>18</v>
      </c>
      <c r="D396" s="275" t="n">
        <v>36.1628482</v>
      </c>
      <c r="E396" s="275" t="n">
        <v>70.5217139884932</v>
      </c>
      <c r="F396" s="275" t="n">
        <v>62.8545538666526</v>
      </c>
      <c r="G396" s="275" t="n">
        <v>45.872881341195</v>
      </c>
      <c r="H396" s="275" t="n">
        <v>21.3713255</v>
      </c>
      <c r="I396" s="275" t="n">
        <v>100</v>
      </c>
      <c r="J396" s="275" t="n">
        <v>37.1454461333474</v>
      </c>
      <c r="K396" s="275" t="n">
        <v>77.6224218960236</v>
      </c>
    </row>
    <row r="397">
      <c r="A397" s="275" t="s">
        <v>282</v>
      </c>
      <c r="B397" s="275" t="s">
        <v>283</v>
      </c>
      <c r="C397" s="275" t="s">
        <v>19</v>
      </c>
      <c r="D397" s="275" t="n">
        <v>11478.5830643</v>
      </c>
      <c r="E397" s="275" t="n">
        <v>5.9920843658516</v>
      </c>
      <c r="F397" s="275" t="n">
        <v>89.4309149791343</v>
      </c>
      <c r="G397" s="275" t="n">
        <v>1.5219489578611</v>
      </c>
      <c r="H397" s="275" t="n">
        <v>1356.5568501</v>
      </c>
      <c r="I397" s="275" t="n">
        <v>14.5412465893117</v>
      </c>
      <c r="J397" s="275" t="n">
        <v>10.5690850208657</v>
      </c>
      <c r="K397" s="275" t="n">
        <v>12.8780578057939</v>
      </c>
    </row>
    <row r="398">
      <c r="A398" s="275" t="s">
        <v>282</v>
      </c>
      <c r="B398" s="275" t="s">
        <v>283</v>
      </c>
      <c r="C398" s="275" t="s">
        <v>20</v>
      </c>
      <c r="D398" s="275" t="n">
        <v>4367.1576624</v>
      </c>
      <c r="E398" s="275" t="n">
        <v>20.4931843073859</v>
      </c>
      <c r="F398" s="275" t="n">
        <v>90.4884935334368</v>
      </c>
      <c r="G398" s="275" t="n">
        <v>2.46364337548659</v>
      </c>
      <c r="H398" s="275" t="n">
        <v>459.044534</v>
      </c>
      <c r="I398" s="275" t="n">
        <v>30.6368000887342</v>
      </c>
      <c r="J398" s="275" t="n">
        <v>9.51150646656318</v>
      </c>
      <c r="K398" s="275" t="n">
        <v>23.4380724478406</v>
      </c>
    </row>
    <row r="399">
      <c r="A399" s="275" t="s">
        <v>284</v>
      </c>
      <c r="B399" s="275" t="s">
        <v>285</v>
      </c>
      <c r="C399" s="275" t="s">
        <v>16</v>
      </c>
      <c r="D399" s="275" t="n">
        <v>492.5541635</v>
      </c>
      <c r="E399" s="275" t="n">
        <v>33.852297093435</v>
      </c>
      <c r="F399" s="275" t="n">
        <v>69.2539870389338</v>
      </c>
      <c r="G399" s="275" t="n">
        <v>6.7374996037068</v>
      </c>
      <c r="H399" s="275" t="n">
        <v>218.674438</v>
      </c>
      <c r="I399" s="275" t="n">
        <v>38.1221698145659</v>
      </c>
      <c r="J399" s="275" t="n">
        <v>30.7460129610662</v>
      </c>
      <c r="K399" s="275" t="n">
        <v>15.1759095015275</v>
      </c>
    </row>
    <row r="400">
      <c r="A400" s="275" t="s">
        <v>284</v>
      </c>
      <c r="B400" s="275" t="s">
        <v>285</v>
      </c>
      <c r="C400" s="275" t="s">
        <v>17</v>
      </c>
      <c r="D400" s="275" t="n">
        <v>239.7860423</v>
      </c>
      <c r="E400" s="275" t="n">
        <v>58.3196485014214</v>
      </c>
      <c r="F400" s="275" t="n">
        <v>80.5113482913903</v>
      </c>
      <c r="G400" s="275" t="n">
        <v>5.56266941239293</v>
      </c>
      <c r="H400" s="275" t="n">
        <v>58.042832</v>
      </c>
      <c r="I400" s="275" t="n">
        <v>70.2450432576815</v>
      </c>
      <c r="J400" s="275" t="n">
        <v>19.4886517086097</v>
      </c>
      <c r="K400" s="275" t="n">
        <v>22.9804514538672</v>
      </c>
    </row>
    <row r="401">
      <c r="A401" s="275" t="s">
        <v>284</v>
      </c>
      <c r="B401" s="275" t="s">
        <v>285</v>
      </c>
      <c r="C401" s="275" t="s">
        <v>18</v>
      </c>
      <c r="D401" s="275" t="n">
        <v>5080.785718</v>
      </c>
      <c r="E401" s="275" t="n">
        <v>6.09281442952546</v>
      </c>
      <c r="F401" s="275" t="n">
        <v>87.2896653044457</v>
      </c>
      <c r="G401" s="275" t="n">
        <v>1.68293243483219</v>
      </c>
      <c r="H401" s="275" t="n">
        <v>739.818245</v>
      </c>
      <c r="I401" s="275" t="n">
        <v>12.500730494922</v>
      </c>
      <c r="J401" s="275" t="n">
        <v>12.7103346955543</v>
      </c>
      <c r="K401" s="275" t="n">
        <v>11.5577293977852</v>
      </c>
    </row>
    <row r="402">
      <c r="A402" s="275" t="s">
        <v>290</v>
      </c>
      <c r="B402" s="275" t="s">
        <v>291</v>
      </c>
      <c r="C402" s="275" t="s">
        <v>16</v>
      </c>
      <c r="D402" s="275" t="n">
        <v>5894.0306917</v>
      </c>
      <c r="E402" s="275" t="n">
        <v>13.7478665723297</v>
      </c>
      <c r="F402" s="275" t="n">
        <v>70.2861332925937</v>
      </c>
      <c r="G402" s="275" t="n">
        <v>3.62444789145955</v>
      </c>
      <c r="H402" s="275" t="n">
        <v>2491.7353415</v>
      </c>
      <c r="I402" s="275" t="n">
        <v>16.0617440252162</v>
      </c>
      <c r="J402" s="275" t="n">
        <v>29.7138667074063</v>
      </c>
      <c r="K402" s="275" t="n">
        <v>8.57338528572215</v>
      </c>
    </row>
    <row r="403">
      <c r="A403" s="275" t="s">
        <v>290</v>
      </c>
      <c r="B403" s="275" t="s">
        <v>291</v>
      </c>
      <c r="C403" s="275" t="s">
        <v>17</v>
      </c>
      <c r="D403" s="275" t="n">
        <v>7851.5277194</v>
      </c>
      <c r="E403" s="275" t="n">
        <v>10.152397381405</v>
      </c>
      <c r="F403" s="275" t="n">
        <v>77.3203867225772</v>
      </c>
      <c r="G403" s="275" t="n">
        <v>2.82104759154498</v>
      </c>
      <c r="H403" s="275" t="n">
        <v>2303.0098511</v>
      </c>
      <c r="I403" s="275" t="n">
        <v>13.6715088370621</v>
      </c>
      <c r="J403" s="275" t="n">
        <v>22.6796132774228</v>
      </c>
      <c r="K403" s="275" t="n">
        <v>9.61764594805473</v>
      </c>
    </row>
    <row r="404">
      <c r="A404" s="275" t="s">
        <v>290</v>
      </c>
      <c r="B404" s="275" t="s">
        <v>291</v>
      </c>
      <c r="C404" s="275" t="s">
        <v>18</v>
      </c>
      <c r="D404" s="275"/>
      <c r="E404" s="275"/>
      <c r="F404" s="275"/>
      <c r="G404" s="275"/>
      <c r="H404" s="275" t="n">
        <v>55.2620727</v>
      </c>
      <c r="I404" s="275" t="n">
        <v>71.5098101368777</v>
      </c>
      <c r="J404" s="275" t="n">
        <v>100</v>
      </c>
      <c r="K404" s="275" t="n">
        <v>0</v>
      </c>
    </row>
    <row r="405">
      <c r="A405" s="275" t="s">
        <v>290</v>
      </c>
      <c r="B405" s="275" t="s">
        <v>291</v>
      </c>
      <c r="C405" s="275" t="s">
        <v>22</v>
      </c>
      <c r="D405" s="275" t="n">
        <v>211.4074769</v>
      </c>
      <c r="E405" s="275" t="n">
        <v>70.5643911848351</v>
      </c>
      <c r="F405" s="275" t="n">
        <v>68.2247294923267</v>
      </c>
      <c r="G405" s="275" t="n">
        <v>5.19944974869178</v>
      </c>
      <c r="H405" s="275" t="n">
        <v>98.4618014</v>
      </c>
      <c r="I405" s="275" t="n">
        <v>81.3094251223583</v>
      </c>
      <c r="J405" s="275" t="n">
        <v>31.7752705076733</v>
      </c>
      <c r="K405" s="275" t="n">
        <v>11.1637461128075</v>
      </c>
    </row>
    <row r="406">
      <c r="A406" s="275" t="s">
        <v>296</v>
      </c>
      <c r="B406" s="275" t="s">
        <v>297</v>
      </c>
      <c r="C406" s="275" t="s">
        <v>16</v>
      </c>
      <c r="D406" s="275" t="n">
        <v>11413.7499908</v>
      </c>
      <c r="E406" s="275" t="n">
        <v>5.54313255545944</v>
      </c>
      <c r="F406" s="275" t="n">
        <v>71.913084426864</v>
      </c>
      <c r="G406" s="275" t="n">
        <v>2.85367043528303</v>
      </c>
      <c r="H406" s="275" t="n">
        <v>4457.8401124</v>
      </c>
      <c r="I406" s="275" t="n">
        <v>8.95764213753138</v>
      </c>
      <c r="J406" s="275" t="n">
        <v>28.086915573136</v>
      </c>
      <c r="K406" s="275" t="n">
        <v>7.30647131418143</v>
      </c>
    </row>
    <row r="407">
      <c r="A407" s="275" t="s">
        <v>296</v>
      </c>
      <c r="B407" s="275" t="s">
        <v>297</v>
      </c>
      <c r="C407" s="275" t="s">
        <v>17</v>
      </c>
      <c r="D407" s="275" t="n">
        <v>1502.4171709</v>
      </c>
      <c r="E407" s="275" t="n">
        <v>24.9693939604939</v>
      </c>
      <c r="F407" s="275" t="n">
        <v>74.9451853255938</v>
      </c>
      <c r="G407" s="275" t="n">
        <v>6.0486664177864</v>
      </c>
      <c r="H407" s="275" t="n">
        <v>502.2708746</v>
      </c>
      <c r="I407" s="275" t="n">
        <v>33.8020486502135</v>
      </c>
      <c r="J407" s="275" t="n">
        <v>25.0548146744062</v>
      </c>
      <c r="K407" s="275" t="n">
        <v>18.0930664043893</v>
      </c>
    </row>
    <row r="408">
      <c r="A408" s="275" t="s">
        <v>296</v>
      </c>
      <c r="B408" s="275" t="s">
        <v>297</v>
      </c>
      <c r="C408" s="275" t="s">
        <v>22</v>
      </c>
      <c r="D408" s="275" t="n">
        <v>674.1660079</v>
      </c>
      <c r="E408" s="275" t="n">
        <v>44.7743373797826</v>
      </c>
      <c r="F408" s="275" t="n">
        <v>68.554981945908</v>
      </c>
      <c r="G408" s="275" t="n">
        <v>13.0054309656316</v>
      </c>
      <c r="H408" s="275" t="n">
        <v>309.2286175</v>
      </c>
      <c r="I408" s="275" t="n">
        <v>54.0432550006876</v>
      </c>
      <c r="J408" s="275" t="n">
        <v>31.445018054092</v>
      </c>
      <c r="K408" s="275" t="n">
        <v>28.3538423642789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779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740</v>
      </c>
      <c r="I418" s="5" t="s">
        <v>741</v>
      </c>
      <c r="J418" s="5" t="s">
        <v>742</v>
      </c>
      <c r="K418" s="5" t="s">
        <v>743</v>
      </c>
    </row>
    <row r="419">
      <c r="A419" s="276" t="s">
        <v>97</v>
      </c>
      <c r="B419" s="276" t="s">
        <v>98</v>
      </c>
      <c r="C419" s="276" t="s">
        <v>16</v>
      </c>
      <c r="D419" s="276" t="n">
        <v>28.6351228</v>
      </c>
      <c r="E419" s="276"/>
      <c r="F419" s="276" t="n">
        <v>59.0348196181041</v>
      </c>
      <c r="G419" s="276"/>
      <c r="H419" s="276" t="n">
        <v>19.8703575</v>
      </c>
      <c r="I419" s="276"/>
      <c r="J419" s="276" t="n">
        <v>40.9651803818959</v>
      </c>
      <c r="K419" s="276"/>
    </row>
    <row r="420">
      <c r="A420" s="276" t="s">
        <v>97</v>
      </c>
      <c r="B420" s="276" t="s">
        <v>98</v>
      </c>
      <c r="C420" s="276" t="s">
        <v>17</v>
      </c>
      <c r="D420" s="276" t="n">
        <v>420.9273684</v>
      </c>
      <c r="E420" s="276"/>
      <c r="F420" s="276" t="n">
        <v>71.2167540884055</v>
      </c>
      <c r="G420" s="276"/>
      <c r="H420" s="276" t="n">
        <v>170.1236754</v>
      </c>
      <c r="I420" s="276"/>
      <c r="J420" s="276" t="n">
        <v>28.7832459115945</v>
      </c>
      <c r="K420" s="276"/>
    </row>
    <row r="421">
      <c r="A421" s="276" t="s">
        <v>97</v>
      </c>
      <c r="B421" s="276" t="s">
        <v>98</v>
      </c>
      <c r="C421" s="276" t="s">
        <v>18</v>
      </c>
      <c r="D421" s="276" t="n">
        <v>13.8262232</v>
      </c>
      <c r="E421" s="276"/>
      <c r="F421" s="276" t="n">
        <v>67.3154985293851</v>
      </c>
      <c r="G421" s="276"/>
      <c r="H421" s="276" t="n">
        <v>6.713212</v>
      </c>
      <c r="I421" s="276"/>
      <c r="J421" s="276" t="n">
        <v>32.6845014706149</v>
      </c>
      <c r="K421" s="276"/>
    </row>
    <row r="422">
      <c r="A422" s="276" t="s">
        <v>97</v>
      </c>
      <c r="B422" s="276" t="s">
        <v>98</v>
      </c>
      <c r="C422" s="276" t="s">
        <v>19</v>
      </c>
      <c r="D422" s="276" t="n">
        <v>26.1011298</v>
      </c>
      <c r="E422" s="276"/>
      <c r="F422" s="276" t="n">
        <v>86.7661441884388</v>
      </c>
      <c r="G422" s="276"/>
      <c r="H422" s="276" t="n">
        <v>3.9810296</v>
      </c>
      <c r="I422" s="276"/>
      <c r="J422" s="276" t="n">
        <v>13.2338558115612</v>
      </c>
      <c r="K422" s="276"/>
    </row>
    <row r="423">
      <c r="A423" s="276" t="s">
        <v>97</v>
      </c>
      <c r="B423" s="276" t="s">
        <v>98</v>
      </c>
      <c r="C423" s="276" t="s">
        <v>20</v>
      </c>
      <c r="D423" s="276" t="n">
        <v>137.1935539</v>
      </c>
      <c r="E423" s="276"/>
      <c r="F423" s="276" t="n">
        <v>77.3388527464718</v>
      </c>
      <c r="G423" s="276"/>
      <c r="H423" s="276" t="n">
        <v>40.1992429</v>
      </c>
      <c r="I423" s="276"/>
      <c r="J423" s="276" t="n">
        <v>22.6611472535282</v>
      </c>
      <c r="K423" s="276"/>
    </row>
    <row r="424">
      <c r="A424" s="276" t="s">
        <v>97</v>
      </c>
      <c r="B424" s="276" t="s">
        <v>98</v>
      </c>
      <c r="C424" s="276" t="s">
        <v>21</v>
      </c>
      <c r="D424" s="276" t="n">
        <v>264.2111191</v>
      </c>
      <c r="E424" s="276"/>
      <c r="F424" s="276" t="n">
        <v>72.5172805757411</v>
      </c>
      <c r="G424" s="276"/>
      <c r="H424" s="276" t="n">
        <v>100.1311687</v>
      </c>
      <c r="I424" s="276"/>
      <c r="J424" s="276" t="n">
        <v>27.4827194242589</v>
      </c>
      <c r="K424" s="276"/>
    </row>
    <row r="425">
      <c r="A425" s="276" t="s">
        <v>97</v>
      </c>
      <c r="B425" s="276" t="s">
        <v>98</v>
      </c>
      <c r="C425" s="276" t="s">
        <v>22</v>
      </c>
      <c r="D425" s="276" t="n">
        <v>4.4599072</v>
      </c>
      <c r="E425" s="276"/>
      <c r="F425" s="276" t="n">
        <v>28.1435135007496</v>
      </c>
      <c r="G425" s="276"/>
      <c r="H425" s="276" t="n">
        <v>11.3871092</v>
      </c>
      <c r="I425" s="276"/>
      <c r="J425" s="276" t="n">
        <v>71.8564864992504</v>
      </c>
      <c r="K425" s="276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780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740</v>
      </c>
      <c r="I435" s="5" t="s">
        <v>741</v>
      </c>
      <c r="J435" s="5" t="s">
        <v>742</v>
      </c>
      <c r="K435" s="5" t="s">
        <v>743</v>
      </c>
    </row>
    <row r="436">
      <c r="A436" s="277" t="s">
        <v>14</v>
      </c>
      <c r="B436" s="277" t="s">
        <v>15</v>
      </c>
      <c r="C436" s="277" t="s">
        <v>16</v>
      </c>
      <c r="D436" s="277" t="n">
        <v>28.6351228</v>
      </c>
      <c r="E436" s="277"/>
      <c r="F436" s="277" t="n">
        <v>59.0348196181041</v>
      </c>
      <c r="G436" s="277"/>
      <c r="H436" s="277" t="n">
        <v>19.8703575</v>
      </c>
      <c r="I436" s="277"/>
      <c r="J436" s="277" t="n">
        <v>40.9651803818959</v>
      </c>
      <c r="K436" s="277"/>
    </row>
    <row r="437">
      <c r="A437" s="277" t="s">
        <v>14</v>
      </c>
      <c r="B437" s="277" t="s">
        <v>15</v>
      </c>
      <c r="C437" s="277" t="s">
        <v>17</v>
      </c>
      <c r="D437" s="277" t="n">
        <v>420.9273684</v>
      </c>
      <c r="E437" s="277"/>
      <c r="F437" s="277" t="n">
        <v>71.2167540884055</v>
      </c>
      <c r="G437" s="277"/>
      <c r="H437" s="277" t="n">
        <v>170.1236754</v>
      </c>
      <c r="I437" s="277"/>
      <c r="J437" s="277" t="n">
        <v>28.7832459115945</v>
      </c>
      <c r="K437" s="277"/>
    </row>
    <row r="438">
      <c r="A438" s="277" t="s">
        <v>14</v>
      </c>
      <c r="B438" s="277" t="s">
        <v>15</v>
      </c>
      <c r="C438" s="277" t="s">
        <v>18</v>
      </c>
      <c r="D438" s="277" t="n">
        <v>13.8262232</v>
      </c>
      <c r="E438" s="277"/>
      <c r="F438" s="277" t="n">
        <v>67.3154985293851</v>
      </c>
      <c r="G438" s="277"/>
      <c r="H438" s="277" t="n">
        <v>6.713212</v>
      </c>
      <c r="I438" s="277"/>
      <c r="J438" s="277" t="n">
        <v>32.6845014706149</v>
      </c>
      <c r="K438" s="277"/>
    </row>
    <row r="439">
      <c r="A439" s="277" t="s">
        <v>14</v>
      </c>
      <c r="B439" s="277" t="s">
        <v>15</v>
      </c>
      <c r="C439" s="277" t="s">
        <v>19</v>
      </c>
      <c r="D439" s="277" t="n">
        <v>26.1011298</v>
      </c>
      <c r="E439" s="277"/>
      <c r="F439" s="277" t="n">
        <v>86.7661441884388</v>
      </c>
      <c r="G439" s="277"/>
      <c r="H439" s="277" t="n">
        <v>3.9810296</v>
      </c>
      <c r="I439" s="277"/>
      <c r="J439" s="277" t="n">
        <v>13.2338558115612</v>
      </c>
      <c r="K439" s="277"/>
    </row>
    <row r="440">
      <c r="A440" s="277" t="s">
        <v>14</v>
      </c>
      <c r="B440" s="277" t="s">
        <v>15</v>
      </c>
      <c r="C440" s="277" t="s">
        <v>20</v>
      </c>
      <c r="D440" s="277" t="n">
        <v>137.1935539</v>
      </c>
      <c r="E440" s="277"/>
      <c r="F440" s="277" t="n">
        <v>77.3388527464718</v>
      </c>
      <c r="G440" s="277"/>
      <c r="H440" s="277" t="n">
        <v>40.1992429</v>
      </c>
      <c r="I440" s="277"/>
      <c r="J440" s="277" t="n">
        <v>22.6611472535282</v>
      </c>
      <c r="K440" s="277"/>
    </row>
    <row r="441">
      <c r="A441" s="277" t="s">
        <v>14</v>
      </c>
      <c r="B441" s="277" t="s">
        <v>15</v>
      </c>
      <c r="C441" s="277" t="s">
        <v>21</v>
      </c>
      <c r="D441" s="277" t="n">
        <v>264.2111191</v>
      </c>
      <c r="E441" s="277"/>
      <c r="F441" s="277" t="n">
        <v>72.5172805757411</v>
      </c>
      <c r="G441" s="277"/>
      <c r="H441" s="277" t="n">
        <v>100.1311687</v>
      </c>
      <c r="I441" s="277"/>
      <c r="J441" s="277" t="n">
        <v>27.4827194242589</v>
      </c>
      <c r="K441" s="277"/>
    </row>
    <row r="442">
      <c r="A442" s="277" t="s">
        <v>14</v>
      </c>
      <c r="B442" s="277" t="s">
        <v>15</v>
      </c>
      <c r="C442" s="277" t="s">
        <v>22</v>
      </c>
      <c r="D442" s="277" t="n">
        <v>4.4599072</v>
      </c>
      <c r="E442" s="277"/>
      <c r="F442" s="277" t="n">
        <v>28.1435135007496</v>
      </c>
      <c r="G442" s="277"/>
      <c r="H442" s="277" t="n">
        <v>11.3871092</v>
      </c>
      <c r="I442" s="277"/>
      <c r="J442" s="277" t="n">
        <v>71.8564864992504</v>
      </c>
      <c r="K442" s="277"/>
    </row>
    <row r="443">
      <c r="A443" s="277" t="s">
        <v>32</v>
      </c>
      <c r="B443" s="277" t="s">
        <v>33</v>
      </c>
      <c r="C443" s="277" t="s">
        <v>16</v>
      </c>
      <c r="D443" s="277" t="n">
        <v>644.2410804</v>
      </c>
      <c r="E443" s="277" t="n">
        <v>27.7371433375296</v>
      </c>
      <c r="F443" s="277" t="n">
        <v>78.1930470808403</v>
      </c>
      <c r="G443" s="277" t="n">
        <v>5.50818149577718</v>
      </c>
      <c r="H443" s="277" t="n">
        <v>179.6698739</v>
      </c>
      <c r="I443" s="277" t="n">
        <v>37.67828752345</v>
      </c>
      <c r="J443" s="277" t="n">
        <v>21.8069529191597</v>
      </c>
      <c r="K443" s="277" t="n">
        <v>19.7506500163396</v>
      </c>
    </row>
    <row r="444">
      <c r="A444" s="277" t="s">
        <v>32</v>
      </c>
      <c r="B444" s="277" t="s">
        <v>33</v>
      </c>
      <c r="C444" s="277" t="s">
        <v>17</v>
      </c>
      <c r="D444" s="277" t="n">
        <v>3513.7694531</v>
      </c>
      <c r="E444" s="277" t="n">
        <v>8.52910085479773</v>
      </c>
      <c r="F444" s="277" t="n">
        <v>74.757975976073</v>
      </c>
      <c r="G444" s="277" t="n">
        <v>3.21498154497429</v>
      </c>
      <c r="H444" s="277" t="n">
        <v>1186.4239473</v>
      </c>
      <c r="I444" s="277" t="n">
        <v>12.3689054527253</v>
      </c>
      <c r="J444" s="277" t="n">
        <v>25.242024023927</v>
      </c>
      <c r="K444" s="277" t="n">
        <v>9.52164188081279</v>
      </c>
    </row>
    <row r="445">
      <c r="A445" s="277" t="s">
        <v>32</v>
      </c>
      <c r="B445" s="277" t="s">
        <v>33</v>
      </c>
      <c r="C445" s="277" t="s">
        <v>18</v>
      </c>
      <c r="D445" s="277" t="n">
        <v>1230.8627344</v>
      </c>
      <c r="E445" s="277" t="n">
        <v>18.977315996489</v>
      </c>
      <c r="F445" s="277" t="n">
        <v>78.0187273409304</v>
      </c>
      <c r="G445" s="277" t="n">
        <v>4.06168104834054</v>
      </c>
      <c r="H445" s="277" t="n">
        <v>346.7876277</v>
      </c>
      <c r="I445" s="277" t="n">
        <v>20.9508629311338</v>
      </c>
      <c r="J445" s="277" t="n">
        <v>21.9812726590696</v>
      </c>
      <c r="K445" s="277" t="n">
        <v>14.4162347272261</v>
      </c>
    </row>
    <row r="446">
      <c r="A446" s="277" t="s">
        <v>32</v>
      </c>
      <c r="B446" s="277" t="s">
        <v>33</v>
      </c>
      <c r="C446" s="277" t="s">
        <v>19</v>
      </c>
      <c r="D446" s="277" t="n">
        <v>391.2111762</v>
      </c>
      <c r="E446" s="277" t="n">
        <v>32.9442466549984</v>
      </c>
      <c r="F446" s="277" t="n">
        <v>81.853003746919</v>
      </c>
      <c r="G446" s="277" t="n">
        <v>6.98406527391982</v>
      </c>
      <c r="H446" s="277" t="n">
        <v>86.7324035</v>
      </c>
      <c r="I446" s="277" t="n">
        <v>40.7717114637962</v>
      </c>
      <c r="J446" s="277" t="n">
        <v>18.146996253081</v>
      </c>
      <c r="K446" s="277" t="n">
        <v>31.5020024836248</v>
      </c>
    </row>
    <row r="447">
      <c r="A447" s="277" t="s">
        <v>32</v>
      </c>
      <c r="B447" s="277" t="s">
        <v>33</v>
      </c>
      <c r="C447" s="277" t="s">
        <v>20</v>
      </c>
      <c r="D447" s="277" t="n">
        <v>232.7584334</v>
      </c>
      <c r="E447" s="277" t="n">
        <v>46.8795453112382</v>
      </c>
      <c r="F447" s="277" t="n">
        <v>78.5461574652204</v>
      </c>
      <c r="G447" s="277" t="n">
        <v>8.1527650923546</v>
      </c>
      <c r="H447" s="277" t="n">
        <v>63.5748831</v>
      </c>
      <c r="I447" s="277" t="n">
        <v>59.8266606012434</v>
      </c>
      <c r="J447" s="277" t="n">
        <v>21.4538425347796</v>
      </c>
      <c r="K447" s="277" t="n">
        <v>29.8486562340948</v>
      </c>
    </row>
    <row r="448">
      <c r="A448" s="277" t="s">
        <v>32</v>
      </c>
      <c r="B448" s="277" t="s">
        <v>33</v>
      </c>
      <c r="C448" s="277" t="s">
        <v>21</v>
      </c>
      <c r="D448" s="277" t="n">
        <v>114.6817571</v>
      </c>
      <c r="E448" s="277" t="n">
        <v>44.1751163669405</v>
      </c>
      <c r="F448" s="277" t="n">
        <v>85.575055528708</v>
      </c>
      <c r="G448" s="277" t="n">
        <v>6.7143101827756</v>
      </c>
      <c r="H448" s="277" t="n">
        <v>19.3313106</v>
      </c>
      <c r="I448" s="277" t="n">
        <v>70.2505074698587</v>
      </c>
      <c r="J448" s="277" t="n">
        <v>14.424944471292</v>
      </c>
      <c r="K448" s="277" t="n">
        <v>39.832213418325</v>
      </c>
    </row>
    <row r="449">
      <c r="A449" s="277" t="s">
        <v>32</v>
      </c>
      <c r="B449" s="277" t="s">
        <v>33</v>
      </c>
      <c r="C449" s="277" t="s">
        <v>22</v>
      </c>
      <c r="D449" s="277" t="n">
        <v>51.2305808</v>
      </c>
      <c r="E449" s="277" t="n">
        <v>50.5295595128499</v>
      </c>
      <c r="F449" s="277" t="n">
        <v>100</v>
      </c>
      <c r="G449" s="277" t="n">
        <v>0</v>
      </c>
      <c r="H449" s="277"/>
      <c r="I449" s="277"/>
      <c r="J449" s="277"/>
      <c r="K449" s="277"/>
    </row>
    <row r="450">
      <c r="A450" s="277" t="s">
        <v>34</v>
      </c>
      <c r="B450" s="277" t="s">
        <v>35</v>
      </c>
      <c r="C450" s="277" t="s">
        <v>16</v>
      </c>
      <c r="D450" s="277" t="n">
        <v>614.5059615</v>
      </c>
      <c r="E450" s="277" t="n">
        <v>19.6289562789064</v>
      </c>
      <c r="F450" s="277" t="n">
        <v>66.6893605121174</v>
      </c>
      <c r="G450" s="277" t="n">
        <v>4.68671618044448</v>
      </c>
      <c r="H450" s="277" t="n">
        <v>306.9393137</v>
      </c>
      <c r="I450" s="277" t="n">
        <v>25.1870254675195</v>
      </c>
      <c r="J450" s="277" t="n">
        <v>33.3106394878826</v>
      </c>
      <c r="K450" s="277" t="n">
        <v>9.38301124748244</v>
      </c>
    </row>
    <row r="451">
      <c r="A451" s="277" t="s">
        <v>34</v>
      </c>
      <c r="B451" s="277" t="s">
        <v>35</v>
      </c>
      <c r="C451" s="277" t="s">
        <v>17</v>
      </c>
      <c r="D451" s="277" t="n">
        <v>1732.5258011</v>
      </c>
      <c r="E451" s="277" t="n">
        <v>7.975858856468</v>
      </c>
      <c r="F451" s="277" t="n">
        <v>79.289342917656</v>
      </c>
      <c r="G451" s="277" t="n">
        <v>2.99439432670582</v>
      </c>
      <c r="H451" s="277" t="n">
        <v>452.541873</v>
      </c>
      <c r="I451" s="277" t="n">
        <v>14.4822621361374</v>
      </c>
      <c r="J451" s="277" t="n">
        <v>20.710657082344</v>
      </c>
      <c r="K451" s="277" t="n">
        <v>11.463835148102</v>
      </c>
    </row>
    <row r="452">
      <c r="A452" s="277" t="s">
        <v>34</v>
      </c>
      <c r="B452" s="277" t="s">
        <v>35</v>
      </c>
      <c r="C452" s="277" t="s">
        <v>18</v>
      </c>
      <c r="D452" s="277" t="n">
        <v>308.9169785</v>
      </c>
      <c r="E452" s="277" t="n">
        <v>23.6509467327651</v>
      </c>
      <c r="F452" s="277" t="n">
        <v>82.0917810805194</v>
      </c>
      <c r="G452" s="277" t="n">
        <v>7.05323263899166</v>
      </c>
      <c r="H452" s="277" t="n">
        <v>67.3898508</v>
      </c>
      <c r="I452" s="277" t="n">
        <v>35.719584741525</v>
      </c>
      <c r="J452" s="277" t="n">
        <v>17.9082189194806</v>
      </c>
      <c r="K452" s="277" t="n">
        <v>32.3322175317071</v>
      </c>
    </row>
    <row r="453">
      <c r="A453" s="277" t="s">
        <v>34</v>
      </c>
      <c r="B453" s="277" t="s">
        <v>35</v>
      </c>
      <c r="C453" s="277" t="s">
        <v>19</v>
      </c>
      <c r="D453" s="277" t="n">
        <v>56.5997232</v>
      </c>
      <c r="E453" s="277" t="n">
        <v>39.9780583877367</v>
      </c>
      <c r="F453" s="277" t="n">
        <v>86.9014402955474</v>
      </c>
      <c r="G453" s="277" t="n">
        <v>12.823674757809</v>
      </c>
      <c r="H453" s="277" t="n">
        <v>8.5312148</v>
      </c>
      <c r="I453" s="277" t="n">
        <v>99.9999999999998</v>
      </c>
      <c r="J453" s="277" t="n">
        <v>13.0985597044526</v>
      </c>
      <c r="K453" s="277" t="n">
        <v>85.077736138916</v>
      </c>
    </row>
    <row r="454">
      <c r="A454" s="277" t="s">
        <v>34</v>
      </c>
      <c r="B454" s="277" t="s">
        <v>35</v>
      </c>
      <c r="C454" s="277" t="s">
        <v>20</v>
      </c>
      <c r="D454" s="277" t="n">
        <v>79.9547252</v>
      </c>
      <c r="E454" s="277" t="n">
        <v>58.7999769841401</v>
      </c>
      <c r="F454" s="277" t="n">
        <v>90.6705909043868</v>
      </c>
      <c r="G454" s="277" t="n">
        <v>5.45432571149396</v>
      </c>
      <c r="H454" s="277" t="n">
        <v>8.2268168</v>
      </c>
      <c r="I454" s="277" t="n">
        <v>100</v>
      </c>
      <c r="J454" s="277" t="n">
        <v>9.32940909561323</v>
      </c>
      <c r="K454" s="277" t="n">
        <v>53.0094596750707</v>
      </c>
    </row>
    <row r="455">
      <c r="A455" s="277" t="s">
        <v>34</v>
      </c>
      <c r="B455" s="277" t="s">
        <v>35</v>
      </c>
      <c r="C455" s="277" t="s">
        <v>22</v>
      </c>
      <c r="D455" s="277" t="n">
        <v>117.5547284</v>
      </c>
      <c r="E455" s="277" t="n">
        <v>31.0277620377186</v>
      </c>
      <c r="F455" s="277" t="n">
        <v>84.6691540390368</v>
      </c>
      <c r="G455" s="277" t="n">
        <v>7.40629686863416</v>
      </c>
      <c r="H455" s="277" t="n">
        <v>21.2853601</v>
      </c>
      <c r="I455" s="277" t="n">
        <v>57.2702346858998</v>
      </c>
      <c r="J455" s="277" t="n">
        <v>15.3308459609632</v>
      </c>
      <c r="K455" s="277" t="n">
        <v>40.9034760394803</v>
      </c>
    </row>
    <row r="456">
      <c r="A456" s="277" t="s">
        <v>36</v>
      </c>
      <c r="B456" s="277" t="s">
        <v>37</v>
      </c>
      <c r="C456" s="277" t="s">
        <v>16</v>
      </c>
      <c r="D456" s="277" t="n">
        <v>222.940369</v>
      </c>
      <c r="E456" s="277" t="n">
        <v>8.07409833532328</v>
      </c>
      <c r="F456" s="277" t="n">
        <v>77.8656126482214</v>
      </c>
      <c r="G456" s="277" t="n">
        <v>3.58629249228973</v>
      </c>
      <c r="H456" s="277" t="n">
        <v>63.373912</v>
      </c>
      <c r="I456" s="277" t="n">
        <v>13.5573234972159</v>
      </c>
      <c r="J456" s="277" t="n">
        <v>22.1343873517787</v>
      </c>
      <c r="K456" s="277" t="n">
        <v>12.6160646603764</v>
      </c>
    </row>
    <row r="457">
      <c r="A457" s="277" t="s">
        <v>36</v>
      </c>
      <c r="B457" s="277" t="s">
        <v>37</v>
      </c>
      <c r="C457" s="277" t="s">
        <v>17</v>
      </c>
      <c r="D457" s="277" t="n">
        <v>230.862108</v>
      </c>
      <c r="E457" s="277" t="n">
        <v>10.8465228909328</v>
      </c>
      <c r="F457" s="277" t="n">
        <v>79.6875</v>
      </c>
      <c r="G457" s="277" t="n">
        <v>2.91511387456038</v>
      </c>
      <c r="H457" s="277" t="n">
        <v>58.847204</v>
      </c>
      <c r="I457" s="277" t="n">
        <v>14.1369045765301</v>
      </c>
      <c r="J457" s="277" t="n">
        <v>20.3125</v>
      </c>
      <c r="K457" s="277" t="n">
        <v>11.4362159694292</v>
      </c>
    </row>
    <row r="458">
      <c r="A458" s="277" t="s">
        <v>36</v>
      </c>
      <c r="B458" s="277" t="s">
        <v>37</v>
      </c>
      <c r="C458" s="277" t="s">
        <v>18</v>
      </c>
      <c r="D458" s="277" t="n">
        <v>2.263354</v>
      </c>
      <c r="E458" s="277" t="n">
        <v>70.0000000000001</v>
      </c>
      <c r="F458" s="277" t="n">
        <v>40</v>
      </c>
      <c r="G458" s="277" t="n">
        <v>55.3172667437573</v>
      </c>
      <c r="H458" s="277" t="n">
        <v>3.395031</v>
      </c>
      <c r="I458" s="277" t="n">
        <v>56.5685424949238</v>
      </c>
      <c r="J458" s="277" t="n">
        <v>60</v>
      </c>
      <c r="K458" s="277" t="n">
        <v>36.8781778291715</v>
      </c>
    </row>
    <row r="459">
      <c r="A459" s="277" t="s">
        <v>36</v>
      </c>
      <c r="B459" s="277" t="s">
        <v>37</v>
      </c>
      <c r="C459" s="277" t="s">
        <v>22</v>
      </c>
      <c r="D459" s="277" t="n">
        <v>31.686956</v>
      </c>
      <c r="E459" s="277" t="n">
        <v>24.6299137850952</v>
      </c>
      <c r="F459" s="277" t="n">
        <v>73.6842105263158</v>
      </c>
      <c r="G459" s="277" t="n">
        <v>8.94871096264936</v>
      </c>
      <c r="H459" s="277" t="n">
        <v>11.31677</v>
      </c>
      <c r="I459" s="277" t="n">
        <v>32</v>
      </c>
      <c r="J459" s="277" t="n">
        <v>26.3157894736842</v>
      </c>
      <c r="K459" s="277" t="n">
        <v>25.0563906954182</v>
      </c>
    </row>
    <row r="460">
      <c r="A460" s="277" t="s">
        <v>42</v>
      </c>
      <c r="B460" s="277" t="s">
        <v>43</v>
      </c>
      <c r="C460" s="277" t="s">
        <v>16</v>
      </c>
      <c r="D460" s="277" t="n">
        <v>426.4413555</v>
      </c>
      <c r="E460" s="277" t="n">
        <v>18.3514241110719</v>
      </c>
      <c r="F460" s="277" t="n">
        <v>76.4982722957612</v>
      </c>
      <c r="G460" s="277" t="n">
        <v>4.83232840975167</v>
      </c>
      <c r="H460" s="277" t="n">
        <v>131.0109146</v>
      </c>
      <c r="I460" s="277" t="n">
        <v>26.8385008756552</v>
      </c>
      <c r="J460" s="277" t="n">
        <v>23.5017277042388</v>
      </c>
      <c r="K460" s="277" t="n">
        <v>15.7292595320578</v>
      </c>
    </row>
    <row r="461">
      <c r="A461" s="277" t="s">
        <v>42</v>
      </c>
      <c r="B461" s="277" t="s">
        <v>43</v>
      </c>
      <c r="C461" s="277" t="s">
        <v>17</v>
      </c>
      <c r="D461" s="277" t="n">
        <v>845.0810635</v>
      </c>
      <c r="E461" s="277" t="n">
        <v>9.76305642811369</v>
      </c>
      <c r="F461" s="277" t="n">
        <v>81.7510775349308</v>
      </c>
      <c r="G461" s="277" t="n">
        <v>3.12762650892293</v>
      </c>
      <c r="H461" s="277" t="n">
        <v>188.6436151</v>
      </c>
      <c r="I461" s="277" t="n">
        <v>17.8619202349055</v>
      </c>
      <c r="J461" s="277" t="n">
        <v>18.2489224650692</v>
      </c>
      <c r="K461" s="277" t="n">
        <v>14.011064911952</v>
      </c>
    </row>
    <row r="462">
      <c r="A462" s="277" t="s">
        <v>42</v>
      </c>
      <c r="B462" s="277" t="s">
        <v>43</v>
      </c>
      <c r="C462" s="277" t="s">
        <v>22</v>
      </c>
      <c r="D462" s="277" t="n">
        <v>61.3261081</v>
      </c>
      <c r="E462" s="277" t="n">
        <v>57.0300446597019</v>
      </c>
      <c r="F462" s="277" t="n">
        <v>76.7117742679101</v>
      </c>
      <c r="G462" s="277" t="n">
        <v>15.3417695459853</v>
      </c>
      <c r="H462" s="277" t="n">
        <v>18.6174321</v>
      </c>
      <c r="I462" s="277" t="n">
        <v>70.2475074171806</v>
      </c>
      <c r="J462" s="277" t="n">
        <v>23.2882257320899</v>
      </c>
      <c r="K462" s="277" t="n">
        <v>50.5360251923457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781</v>
      </c>
    </row>
    <row r="9">
      <c r="A9" t="s">
        <v>3</v>
      </c>
    </row>
    <row r="10">
      <c r="A10" t="s">
        <v>4</v>
      </c>
    </row>
    <row r="11">
      <c r="A11" t="s">
        <v>782</v>
      </c>
    </row>
    <row r="12">
      <c r="A12" s="3" t="s">
        <v>6</v>
      </c>
    </row>
    <row r="13">
      <c r="A13" s="3" t="s">
        <v>330</v>
      </c>
    </row>
    <row r="15">
      <c r="A15" s="4" t="s">
        <v>783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278" t="s">
        <v>14</v>
      </c>
      <c r="B17" s="278" t="s">
        <v>15</v>
      </c>
      <c r="C17" s="278" t="s">
        <v>16</v>
      </c>
      <c r="D17" s="278" t="n">
        <v>123012.4968592</v>
      </c>
      <c r="E17" s="278" t="n">
        <v>3.98211221218208</v>
      </c>
      <c r="F17" s="278" t="n">
        <v>90.4192741051256</v>
      </c>
      <c r="G17" s="278" t="n">
        <v>0.656077589000355</v>
      </c>
      <c r="H17" s="278" t="n">
        <v>13034.2675908</v>
      </c>
      <c r="I17" s="278" t="n">
        <v>7.2534394151171</v>
      </c>
      <c r="J17" s="278" t="n">
        <v>9.58072589487445</v>
      </c>
      <c r="K17" s="278" t="n">
        <v>6.19181260428183</v>
      </c>
    </row>
    <row r="18">
      <c r="A18" s="278" t="s">
        <v>14</v>
      </c>
      <c r="B18" s="278" t="s">
        <v>15</v>
      </c>
      <c r="C18" s="278" t="s">
        <v>17</v>
      </c>
      <c r="D18" s="278" t="n">
        <v>441324.6605</v>
      </c>
      <c r="E18" s="278" t="n">
        <v>2.09496221109393</v>
      </c>
      <c r="F18" s="278" t="n">
        <v>92.2270292077337</v>
      </c>
      <c r="G18" s="278" t="n">
        <v>0.365134619345983</v>
      </c>
      <c r="H18" s="278" t="n">
        <v>37195.2097497</v>
      </c>
      <c r="I18" s="278" t="n">
        <v>4.94583178265933</v>
      </c>
      <c r="J18" s="278" t="n">
        <v>7.77297079226635</v>
      </c>
      <c r="K18" s="278" t="n">
        <v>4.33235658580907</v>
      </c>
    </row>
    <row r="19">
      <c r="A19" s="278" t="s">
        <v>14</v>
      </c>
      <c r="B19" s="278" t="s">
        <v>15</v>
      </c>
      <c r="C19" s="278" t="s">
        <v>18</v>
      </c>
      <c r="D19" s="278" t="n">
        <v>460409.624464</v>
      </c>
      <c r="E19" s="278" t="n">
        <v>1.79898225761009</v>
      </c>
      <c r="F19" s="278" t="n">
        <v>94.8846303745663</v>
      </c>
      <c r="G19" s="278" t="n">
        <v>0.274079640160501</v>
      </c>
      <c r="H19" s="278" t="n">
        <v>24821.3583058</v>
      </c>
      <c r="I19" s="278" t="n">
        <v>5.33411076251765</v>
      </c>
      <c r="J19" s="278" t="n">
        <v>5.11536962543375</v>
      </c>
      <c r="K19" s="278" t="n">
        <v>5.0838839133972</v>
      </c>
    </row>
    <row r="20">
      <c r="A20" s="278" t="s">
        <v>14</v>
      </c>
      <c r="B20" s="278" t="s">
        <v>15</v>
      </c>
      <c r="C20" s="278" t="s">
        <v>19</v>
      </c>
      <c r="D20" s="278" t="n">
        <v>69756.5242095</v>
      </c>
      <c r="E20" s="278" t="n">
        <v>5.21395405897776</v>
      </c>
      <c r="F20" s="278" t="n">
        <v>94.5532854878594</v>
      </c>
      <c r="G20" s="278" t="n">
        <v>0.625092700888949</v>
      </c>
      <c r="H20" s="278" t="n">
        <v>4018.3042902</v>
      </c>
      <c r="I20" s="278" t="n">
        <v>12.5175104424695</v>
      </c>
      <c r="J20" s="278" t="n">
        <v>5.4467145121406</v>
      </c>
      <c r="K20" s="278" t="n">
        <v>10.8514166607754</v>
      </c>
    </row>
    <row r="21">
      <c r="A21" s="278" t="s">
        <v>14</v>
      </c>
      <c r="B21" s="278" t="s">
        <v>15</v>
      </c>
      <c r="C21" s="278" t="s">
        <v>20</v>
      </c>
      <c r="D21" s="278" t="n">
        <v>12286.3156475</v>
      </c>
      <c r="E21" s="278" t="n">
        <v>11.2858569531266</v>
      </c>
      <c r="F21" s="278" t="n">
        <v>95.0077998225881</v>
      </c>
      <c r="G21" s="278" t="n">
        <v>0.873088730111851</v>
      </c>
      <c r="H21" s="278" t="n">
        <v>645.5864389</v>
      </c>
      <c r="I21" s="278" t="n">
        <v>19.2510632682341</v>
      </c>
      <c r="J21" s="278" t="n">
        <v>4.99220017741195</v>
      </c>
      <c r="K21" s="278" t="n">
        <v>16.615968180352</v>
      </c>
    </row>
    <row r="22">
      <c r="A22" s="278" t="s">
        <v>14</v>
      </c>
      <c r="B22" s="278" t="s">
        <v>15</v>
      </c>
      <c r="C22" s="278" t="s">
        <v>21</v>
      </c>
      <c r="D22" s="278" t="n">
        <v>1371.088402</v>
      </c>
      <c r="E22" s="278" t="n">
        <v>33.0946490448548</v>
      </c>
      <c r="F22" s="278" t="n">
        <v>96.2009477707456</v>
      </c>
      <c r="G22" s="278" t="n">
        <v>1.9636400189331</v>
      </c>
      <c r="H22" s="278" t="n">
        <v>54.1453756</v>
      </c>
      <c r="I22" s="278" t="n">
        <v>56.1227745370282</v>
      </c>
      <c r="J22" s="278" t="n">
        <v>3.79905222925444</v>
      </c>
      <c r="K22" s="278" t="n">
        <v>49.7239889063071</v>
      </c>
    </row>
    <row r="23">
      <c r="A23" s="278" t="s">
        <v>14</v>
      </c>
      <c r="B23" s="278" t="s">
        <v>15</v>
      </c>
      <c r="C23" s="278" t="s">
        <v>22</v>
      </c>
      <c r="D23" s="278" t="n">
        <v>3866.6019534</v>
      </c>
      <c r="E23" s="278" t="n">
        <v>25.08987743435</v>
      </c>
      <c r="F23" s="278" t="n">
        <v>92.4400060341485</v>
      </c>
      <c r="G23" s="278" t="n">
        <v>4.34209416763635</v>
      </c>
      <c r="H23" s="278" t="n">
        <v>316.2211762</v>
      </c>
      <c r="I23" s="278" t="n">
        <v>53.2518393449476</v>
      </c>
      <c r="J23" s="278" t="n">
        <v>7.55999396585148</v>
      </c>
      <c r="K23" s="278" t="n">
        <v>53.0930597127715</v>
      </c>
    </row>
    <row r="24">
      <c r="A24" s="278" t="s">
        <v>14</v>
      </c>
      <c r="B24" s="278" t="s">
        <v>23</v>
      </c>
      <c r="C24" s="278" t="s">
        <v>16</v>
      </c>
      <c r="D24" s="278" t="n">
        <v>44.0554085</v>
      </c>
      <c r="E24" s="278"/>
      <c r="F24" s="278" t="n">
        <v>90.8256308926808</v>
      </c>
      <c r="G24" s="278"/>
      <c r="H24" s="278" t="n">
        <v>4.4500718</v>
      </c>
      <c r="I24" s="278"/>
      <c r="J24" s="278" t="n">
        <v>9.1743691073192</v>
      </c>
      <c r="K24" s="278"/>
    </row>
    <row r="25">
      <c r="A25" s="278" t="s">
        <v>14</v>
      </c>
      <c r="B25" s="278" t="s">
        <v>23</v>
      </c>
      <c r="C25" s="278" t="s">
        <v>17</v>
      </c>
      <c r="D25" s="278" t="n">
        <v>522.3559307</v>
      </c>
      <c r="E25" s="278"/>
      <c r="F25" s="278" t="n">
        <v>88.3774652256185</v>
      </c>
      <c r="G25" s="278"/>
      <c r="H25" s="278" t="n">
        <v>68.6951131</v>
      </c>
      <c r="I25" s="278"/>
      <c r="J25" s="278" t="n">
        <v>11.6225347743815</v>
      </c>
      <c r="K25" s="278"/>
    </row>
    <row r="26">
      <c r="A26" s="278" t="s">
        <v>14</v>
      </c>
      <c r="B26" s="278" t="s">
        <v>23</v>
      </c>
      <c r="C26" s="278" t="s">
        <v>18</v>
      </c>
      <c r="D26" s="278" t="n">
        <v>17.0160755</v>
      </c>
      <c r="E26" s="278"/>
      <c r="F26" s="278" t="n">
        <v>82.845878352098</v>
      </c>
      <c r="G26" s="278"/>
      <c r="H26" s="278" t="n">
        <v>3.5233597</v>
      </c>
      <c r="I26" s="278"/>
      <c r="J26" s="278" t="n">
        <v>17.154121647902</v>
      </c>
      <c r="K26" s="278"/>
    </row>
    <row r="27">
      <c r="A27" s="278" t="s">
        <v>14</v>
      </c>
      <c r="B27" s="278" t="s">
        <v>23</v>
      </c>
      <c r="C27" s="278" t="s">
        <v>19</v>
      </c>
      <c r="D27" s="278" t="n">
        <v>26.2262298</v>
      </c>
      <c r="E27" s="278"/>
      <c r="F27" s="278" t="n">
        <v>87.1820052918143</v>
      </c>
      <c r="G27" s="278"/>
      <c r="H27" s="278" t="n">
        <v>3.8559296</v>
      </c>
      <c r="I27" s="278"/>
      <c r="J27" s="278" t="n">
        <v>12.8179947081857</v>
      </c>
      <c r="K27" s="278"/>
    </row>
    <row r="28">
      <c r="A28" s="278" t="s">
        <v>14</v>
      </c>
      <c r="B28" s="278" t="s">
        <v>23</v>
      </c>
      <c r="C28" s="278" t="s">
        <v>20</v>
      </c>
      <c r="D28" s="278" t="n">
        <v>166.860581</v>
      </c>
      <c r="E28" s="278"/>
      <c r="F28" s="278" t="n">
        <v>94.0627714371771</v>
      </c>
      <c r="G28" s="278"/>
      <c r="H28" s="278" t="n">
        <v>10.5322158</v>
      </c>
      <c r="I28" s="278"/>
      <c r="J28" s="278" t="n">
        <v>5.93722856282291</v>
      </c>
      <c r="K28" s="278"/>
    </row>
    <row r="29">
      <c r="A29" s="278" t="s">
        <v>14</v>
      </c>
      <c r="B29" s="278" t="s">
        <v>23</v>
      </c>
      <c r="C29" s="278" t="s">
        <v>21</v>
      </c>
      <c r="D29" s="278" t="n">
        <v>339.5208045</v>
      </c>
      <c r="E29" s="278"/>
      <c r="F29" s="278" t="n">
        <v>93.1873174947989</v>
      </c>
      <c r="G29" s="278"/>
      <c r="H29" s="278" t="n">
        <v>24.8214833</v>
      </c>
      <c r="I29" s="278"/>
      <c r="J29" s="278" t="n">
        <v>6.81268250520109</v>
      </c>
      <c r="K29" s="278"/>
    </row>
    <row r="30">
      <c r="A30" s="278" t="s">
        <v>14</v>
      </c>
      <c r="B30" s="278" t="s">
        <v>23</v>
      </c>
      <c r="C30" s="278" t="s">
        <v>22</v>
      </c>
      <c r="D30" s="278" t="n">
        <v>15.8470164</v>
      </c>
      <c r="E30" s="278"/>
      <c r="F30" s="278" t="n">
        <v>100</v>
      </c>
      <c r="G30" s="278"/>
      <c r="H30" s="278"/>
      <c r="I30" s="278"/>
      <c r="J30" s="278"/>
      <c r="K30" s="278"/>
    </row>
    <row r="31">
      <c r="A31" s="278" t="s">
        <v>14</v>
      </c>
      <c r="B31" s="278" t="s">
        <v>24</v>
      </c>
      <c r="C31" s="278" t="s">
        <v>16</v>
      </c>
      <c r="D31" s="278" t="n">
        <v>122968.4414507</v>
      </c>
      <c r="E31" s="278" t="n">
        <v>3.98348296326545</v>
      </c>
      <c r="F31" s="278" t="n">
        <v>90.419129172894</v>
      </c>
      <c r="G31" s="278" t="n">
        <v>0.656310953843304</v>
      </c>
      <c r="H31" s="278" t="n">
        <v>13029.817519</v>
      </c>
      <c r="I31" s="278" t="n">
        <v>7.25583630323633</v>
      </c>
      <c r="J31" s="278" t="n">
        <v>9.58087082710596</v>
      </c>
      <c r="K31" s="278" t="n">
        <v>6.19391138697446</v>
      </c>
    </row>
    <row r="32">
      <c r="A32" s="278" t="s">
        <v>14</v>
      </c>
      <c r="B32" s="278" t="s">
        <v>24</v>
      </c>
      <c r="C32" s="278" t="s">
        <v>17</v>
      </c>
      <c r="D32" s="278" t="n">
        <v>440802.3045693</v>
      </c>
      <c r="E32" s="278" t="n">
        <v>2.09651894351984</v>
      </c>
      <c r="F32" s="278" t="n">
        <v>92.2317899351022</v>
      </c>
      <c r="G32" s="278" t="n">
        <v>0.365546610536639</v>
      </c>
      <c r="H32" s="278" t="n">
        <v>37126.5146366</v>
      </c>
      <c r="I32" s="278" t="n">
        <v>4.95355469494144</v>
      </c>
      <c r="J32" s="278" t="n">
        <v>7.76821006489781</v>
      </c>
      <c r="K32" s="278" t="n">
        <v>4.34012699358528</v>
      </c>
    </row>
    <row r="33">
      <c r="A33" s="278" t="s">
        <v>14</v>
      </c>
      <c r="B33" s="278" t="s">
        <v>24</v>
      </c>
      <c r="C33" s="278" t="s">
        <v>18</v>
      </c>
      <c r="D33" s="278" t="n">
        <v>460392.6083885</v>
      </c>
      <c r="E33" s="278" t="n">
        <v>1.79904784817946</v>
      </c>
      <c r="F33" s="278" t="n">
        <v>94.8851399867777</v>
      </c>
      <c r="G33" s="278" t="n">
        <v>0.274088481689021</v>
      </c>
      <c r="H33" s="278" t="n">
        <v>24817.8349461</v>
      </c>
      <c r="I33" s="278" t="n">
        <v>5.334849150077</v>
      </c>
      <c r="J33" s="278" t="n">
        <v>5.11486001322228</v>
      </c>
      <c r="K33" s="278" t="n">
        <v>5.08458176501338</v>
      </c>
    </row>
    <row r="34">
      <c r="A34" s="278" t="s">
        <v>14</v>
      </c>
      <c r="B34" s="278" t="s">
        <v>24</v>
      </c>
      <c r="C34" s="278" t="s">
        <v>19</v>
      </c>
      <c r="D34" s="278" t="n">
        <v>69730.2979797</v>
      </c>
      <c r="E34" s="278" t="n">
        <v>5.2158995868329</v>
      </c>
      <c r="F34" s="278" t="n">
        <v>94.5562924007155</v>
      </c>
      <c r="G34" s="278" t="n">
        <v>0.625325575342163</v>
      </c>
      <c r="H34" s="278" t="n">
        <v>4014.4483606</v>
      </c>
      <c r="I34" s="278" t="n">
        <v>12.5291655036408</v>
      </c>
      <c r="J34" s="278" t="n">
        <v>5.44370759928452</v>
      </c>
      <c r="K34" s="278" t="n">
        <v>10.8618008717938</v>
      </c>
    </row>
    <row r="35">
      <c r="A35" s="278" t="s">
        <v>14</v>
      </c>
      <c r="B35" s="278" t="s">
        <v>24</v>
      </c>
      <c r="C35" s="278" t="s">
        <v>20</v>
      </c>
      <c r="D35" s="278" t="n">
        <v>12119.4550665</v>
      </c>
      <c r="E35" s="278" t="n">
        <v>11.4311465253514</v>
      </c>
      <c r="F35" s="278" t="n">
        <v>95.0209435056994</v>
      </c>
      <c r="G35" s="278" t="n">
        <v>0.883813522893607</v>
      </c>
      <c r="H35" s="278" t="n">
        <v>635.0542231</v>
      </c>
      <c r="I35" s="278" t="n">
        <v>19.5301132586808</v>
      </c>
      <c r="J35" s="278" t="n">
        <v>4.97905649430058</v>
      </c>
      <c r="K35" s="278" t="n">
        <v>16.8668089877224</v>
      </c>
    </row>
    <row r="36">
      <c r="A36" s="278" t="s">
        <v>14</v>
      </c>
      <c r="B36" s="278" t="s">
        <v>24</v>
      </c>
      <c r="C36" s="278" t="s">
        <v>21</v>
      </c>
      <c r="D36" s="278" t="n">
        <v>1031.5675975</v>
      </c>
      <c r="E36" s="278" t="n">
        <v>43.3034930868279</v>
      </c>
      <c r="F36" s="278" t="n">
        <v>97.2359197352475</v>
      </c>
      <c r="G36" s="278" t="n">
        <v>2.51920161250145</v>
      </c>
      <c r="H36" s="278" t="n">
        <v>29.3238923</v>
      </c>
      <c r="I36" s="278" t="n">
        <v>99.9999999999998</v>
      </c>
      <c r="J36" s="278" t="n">
        <v>2.76408026475245</v>
      </c>
      <c r="K36" s="278" t="n">
        <v>88.6214806833894</v>
      </c>
    </row>
    <row r="37">
      <c r="A37" s="278" t="s">
        <v>14</v>
      </c>
      <c r="B37" s="278" t="s">
        <v>24</v>
      </c>
      <c r="C37" s="278" t="s">
        <v>22</v>
      </c>
      <c r="D37" s="278" t="n">
        <v>3850.754937</v>
      </c>
      <c r="E37" s="278" t="n">
        <v>25.1922863109834</v>
      </c>
      <c r="F37" s="278" t="n">
        <v>92.4112553657726</v>
      </c>
      <c r="G37" s="278" t="n">
        <v>4.36155543303266</v>
      </c>
      <c r="H37" s="278" t="n">
        <v>316.2211762</v>
      </c>
      <c r="I37" s="278" t="n">
        <v>53.2518393449476</v>
      </c>
      <c r="J37" s="278" t="n">
        <v>7.58874463422734</v>
      </c>
      <c r="K37" s="278" t="n">
        <v>53.1124490730728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784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740</v>
      </c>
      <c r="I47" s="5" t="s">
        <v>741</v>
      </c>
      <c r="J47" s="5" t="s">
        <v>742</v>
      </c>
      <c r="K47" s="5" t="s">
        <v>743</v>
      </c>
    </row>
    <row r="48">
      <c r="A48" s="279" t="s">
        <v>14</v>
      </c>
      <c r="B48" s="279" t="s">
        <v>15</v>
      </c>
      <c r="C48" s="279" t="s">
        <v>16</v>
      </c>
      <c r="D48" s="279" t="n">
        <v>123012.4968592</v>
      </c>
      <c r="E48" s="279" t="n">
        <v>3.98211221218208</v>
      </c>
      <c r="F48" s="279" t="n">
        <v>90.4192741051256</v>
      </c>
      <c r="G48" s="279" t="n">
        <v>0.656077589000355</v>
      </c>
      <c r="H48" s="279" t="n">
        <v>13034.2675908</v>
      </c>
      <c r="I48" s="279" t="n">
        <v>7.2534394151171</v>
      </c>
      <c r="J48" s="279" t="n">
        <v>9.58072589487445</v>
      </c>
      <c r="K48" s="279" t="n">
        <v>6.19181260428183</v>
      </c>
    </row>
    <row r="49">
      <c r="A49" s="279" t="s">
        <v>14</v>
      </c>
      <c r="B49" s="279" t="s">
        <v>15</v>
      </c>
      <c r="C49" s="279" t="s">
        <v>17</v>
      </c>
      <c r="D49" s="279" t="n">
        <v>441324.6605</v>
      </c>
      <c r="E49" s="279" t="n">
        <v>2.09496221109393</v>
      </c>
      <c r="F49" s="279" t="n">
        <v>92.2270292077337</v>
      </c>
      <c r="G49" s="279" t="n">
        <v>0.365134619345983</v>
      </c>
      <c r="H49" s="279" t="n">
        <v>37195.2097497</v>
      </c>
      <c r="I49" s="279" t="n">
        <v>4.94583178265933</v>
      </c>
      <c r="J49" s="279" t="n">
        <v>7.77297079226635</v>
      </c>
      <c r="K49" s="279" t="n">
        <v>4.33235658580907</v>
      </c>
    </row>
    <row r="50">
      <c r="A50" s="279" t="s">
        <v>14</v>
      </c>
      <c r="B50" s="279" t="s">
        <v>15</v>
      </c>
      <c r="C50" s="279" t="s">
        <v>18</v>
      </c>
      <c r="D50" s="279" t="n">
        <v>460409.624464</v>
      </c>
      <c r="E50" s="279" t="n">
        <v>1.79898225761009</v>
      </c>
      <c r="F50" s="279" t="n">
        <v>94.8846303745663</v>
      </c>
      <c r="G50" s="279" t="n">
        <v>0.274079640160501</v>
      </c>
      <c r="H50" s="279" t="n">
        <v>24821.3583058</v>
      </c>
      <c r="I50" s="279" t="n">
        <v>5.33411076251765</v>
      </c>
      <c r="J50" s="279" t="n">
        <v>5.11536962543375</v>
      </c>
      <c r="K50" s="279" t="n">
        <v>5.0838839133972</v>
      </c>
    </row>
    <row r="51">
      <c r="A51" s="279" t="s">
        <v>14</v>
      </c>
      <c r="B51" s="279" t="s">
        <v>15</v>
      </c>
      <c r="C51" s="279" t="s">
        <v>19</v>
      </c>
      <c r="D51" s="279" t="n">
        <v>69756.5242095</v>
      </c>
      <c r="E51" s="279" t="n">
        <v>5.21395405897776</v>
      </c>
      <c r="F51" s="279" t="n">
        <v>94.5532854878594</v>
      </c>
      <c r="G51" s="279" t="n">
        <v>0.625092700888949</v>
      </c>
      <c r="H51" s="279" t="n">
        <v>4018.3042902</v>
      </c>
      <c r="I51" s="279" t="n">
        <v>12.5175104424695</v>
      </c>
      <c r="J51" s="279" t="n">
        <v>5.4467145121406</v>
      </c>
      <c r="K51" s="279" t="n">
        <v>10.8514166607754</v>
      </c>
    </row>
    <row r="52">
      <c r="A52" s="279" t="s">
        <v>14</v>
      </c>
      <c r="B52" s="279" t="s">
        <v>15</v>
      </c>
      <c r="C52" s="279" t="s">
        <v>20</v>
      </c>
      <c r="D52" s="279" t="n">
        <v>12286.3156475</v>
      </c>
      <c r="E52" s="279" t="n">
        <v>11.2858569531266</v>
      </c>
      <c r="F52" s="279" t="n">
        <v>95.0077998225881</v>
      </c>
      <c r="G52" s="279" t="n">
        <v>0.873088730111851</v>
      </c>
      <c r="H52" s="279" t="n">
        <v>645.5864389</v>
      </c>
      <c r="I52" s="279" t="n">
        <v>19.2510632682341</v>
      </c>
      <c r="J52" s="279" t="n">
        <v>4.99220017741195</v>
      </c>
      <c r="K52" s="279" t="n">
        <v>16.615968180352</v>
      </c>
    </row>
    <row r="53">
      <c r="A53" s="279" t="s">
        <v>14</v>
      </c>
      <c r="B53" s="279" t="s">
        <v>15</v>
      </c>
      <c r="C53" s="279" t="s">
        <v>21</v>
      </c>
      <c r="D53" s="279" t="n">
        <v>1371.088402</v>
      </c>
      <c r="E53" s="279" t="n">
        <v>33.0946490448548</v>
      </c>
      <c r="F53" s="279" t="n">
        <v>96.2009477707456</v>
      </c>
      <c r="G53" s="279" t="n">
        <v>1.9636400189331</v>
      </c>
      <c r="H53" s="279" t="n">
        <v>54.1453756</v>
      </c>
      <c r="I53" s="279" t="n">
        <v>56.1227745370282</v>
      </c>
      <c r="J53" s="279" t="n">
        <v>3.79905222925444</v>
      </c>
      <c r="K53" s="279" t="n">
        <v>49.7239889063071</v>
      </c>
    </row>
    <row r="54">
      <c r="A54" s="279" t="s">
        <v>14</v>
      </c>
      <c r="B54" s="279" t="s">
        <v>15</v>
      </c>
      <c r="C54" s="279" t="s">
        <v>22</v>
      </c>
      <c r="D54" s="279" t="n">
        <v>3866.6019534</v>
      </c>
      <c r="E54" s="279" t="n">
        <v>25.08987743435</v>
      </c>
      <c r="F54" s="279" t="n">
        <v>92.4400060341485</v>
      </c>
      <c r="G54" s="279" t="n">
        <v>4.34209416763635</v>
      </c>
      <c r="H54" s="279" t="n">
        <v>316.2211762</v>
      </c>
      <c r="I54" s="279" t="n">
        <v>53.2518393449476</v>
      </c>
      <c r="J54" s="279" t="n">
        <v>7.55999396585148</v>
      </c>
      <c r="K54" s="279" t="n">
        <v>53.0930597127715</v>
      </c>
    </row>
    <row r="55">
      <c r="A55" s="279" t="s">
        <v>32</v>
      </c>
      <c r="B55" s="279" t="s">
        <v>33</v>
      </c>
      <c r="C55" s="279" t="s">
        <v>16</v>
      </c>
      <c r="D55" s="279" t="n">
        <v>1561.3328012</v>
      </c>
      <c r="E55" s="279" t="n">
        <v>34.4758058786262</v>
      </c>
      <c r="F55" s="279" t="n">
        <v>99.1676132373658</v>
      </c>
      <c r="G55" s="279" t="n">
        <v>0.880067395739855</v>
      </c>
      <c r="H55" s="279" t="n">
        <v>13.1054153</v>
      </c>
      <c r="I55" s="279" t="n">
        <v>100</v>
      </c>
      <c r="J55" s="279" t="n">
        <v>0.832386762634201</v>
      </c>
      <c r="K55" s="279" t="n">
        <v>104.848115132627</v>
      </c>
    </row>
    <row r="56">
      <c r="A56" s="279" t="s">
        <v>32</v>
      </c>
      <c r="B56" s="279" t="s">
        <v>33</v>
      </c>
      <c r="C56" s="279" t="s">
        <v>17</v>
      </c>
      <c r="D56" s="279" t="n">
        <v>25792.7288597</v>
      </c>
      <c r="E56" s="279" t="n">
        <v>8.56795432306642</v>
      </c>
      <c r="F56" s="279" t="n">
        <v>92.8990139586706</v>
      </c>
      <c r="G56" s="279" t="n">
        <v>1.06361515670574</v>
      </c>
      <c r="H56" s="279" t="n">
        <v>1971.5366159</v>
      </c>
      <c r="I56" s="279" t="n">
        <v>15.9644774661732</v>
      </c>
      <c r="J56" s="279" t="n">
        <v>7.10098604132942</v>
      </c>
      <c r="K56" s="279" t="n">
        <v>13.9147998199644</v>
      </c>
    </row>
    <row r="57">
      <c r="A57" s="279" t="s">
        <v>32</v>
      </c>
      <c r="B57" s="279" t="s">
        <v>33</v>
      </c>
      <c r="C57" s="279" t="s">
        <v>18</v>
      </c>
      <c r="D57" s="279" t="n">
        <v>14868.4156722</v>
      </c>
      <c r="E57" s="279" t="n">
        <v>11.9694134043863</v>
      </c>
      <c r="F57" s="279" t="n">
        <v>92.2364742670796</v>
      </c>
      <c r="G57" s="279" t="n">
        <v>1.75801157638635</v>
      </c>
      <c r="H57" s="279" t="n">
        <v>1251.4715962</v>
      </c>
      <c r="I57" s="279" t="n">
        <v>24.6445857015962</v>
      </c>
      <c r="J57" s="279" t="n">
        <v>7.76352573292044</v>
      </c>
      <c r="K57" s="279" t="n">
        <v>20.8864883179295</v>
      </c>
    </row>
    <row r="58">
      <c r="A58" s="279" t="s">
        <v>32</v>
      </c>
      <c r="B58" s="279" t="s">
        <v>33</v>
      </c>
      <c r="C58" s="279" t="s">
        <v>19</v>
      </c>
      <c r="D58" s="279" t="n">
        <v>6354.0798359</v>
      </c>
      <c r="E58" s="279" t="n">
        <v>23.6861566836677</v>
      </c>
      <c r="F58" s="279" t="n">
        <v>97.2820665293152</v>
      </c>
      <c r="G58" s="279" t="n">
        <v>1.39490117894456</v>
      </c>
      <c r="H58" s="279" t="n">
        <v>177.5246649</v>
      </c>
      <c r="I58" s="279" t="n">
        <v>57.4256076744734</v>
      </c>
      <c r="J58" s="279" t="n">
        <v>2.71793347068483</v>
      </c>
      <c r="K58" s="279" t="n">
        <v>49.9272225591723</v>
      </c>
    </row>
    <row r="59">
      <c r="A59" s="279" t="s">
        <v>32</v>
      </c>
      <c r="B59" s="279" t="s">
        <v>33</v>
      </c>
      <c r="C59" s="279" t="s">
        <v>20</v>
      </c>
      <c r="D59" s="279" t="n">
        <v>965.7086092</v>
      </c>
      <c r="E59" s="279" t="n">
        <v>36.9571762818502</v>
      </c>
      <c r="F59" s="279" t="n">
        <v>96.4448825023325</v>
      </c>
      <c r="G59" s="279" t="n">
        <v>3.5400009419087</v>
      </c>
      <c r="H59" s="279" t="n">
        <v>35.5976127</v>
      </c>
      <c r="I59" s="279" t="n">
        <v>100</v>
      </c>
      <c r="J59" s="279" t="n">
        <v>3.55511749766747</v>
      </c>
      <c r="K59" s="279" t="n">
        <v>96.0347935404483</v>
      </c>
    </row>
    <row r="60">
      <c r="A60" s="279" t="s">
        <v>32</v>
      </c>
      <c r="B60" s="279" t="s">
        <v>33</v>
      </c>
      <c r="C60" s="279" t="s">
        <v>21</v>
      </c>
      <c r="D60" s="279" t="n">
        <v>123.0918883</v>
      </c>
      <c r="E60" s="279" t="n">
        <v>44.5615710132981</v>
      </c>
      <c r="F60" s="279" t="n">
        <v>91.8506608441738</v>
      </c>
      <c r="G60" s="279" t="n">
        <v>6.82139233470336</v>
      </c>
      <c r="H60" s="279" t="n">
        <v>10.9211794</v>
      </c>
      <c r="I60" s="279" t="n">
        <v>100</v>
      </c>
      <c r="J60" s="279" t="n">
        <v>8.14933915582622</v>
      </c>
      <c r="K60" s="279" t="n">
        <v>76.8834603443821</v>
      </c>
    </row>
    <row r="61">
      <c r="A61" s="279" t="s">
        <v>32</v>
      </c>
      <c r="B61" s="279" t="s">
        <v>33</v>
      </c>
      <c r="C61" s="279" t="s">
        <v>22</v>
      </c>
      <c r="D61" s="279" t="n">
        <v>51.2305808</v>
      </c>
      <c r="E61" s="279" t="n">
        <v>50.5295595128499</v>
      </c>
      <c r="F61" s="279" t="n">
        <v>100</v>
      </c>
      <c r="G61" s="279" t="n">
        <v>0</v>
      </c>
      <c r="H61" s="279"/>
      <c r="I61" s="279"/>
      <c r="J61" s="279"/>
      <c r="K61" s="279"/>
    </row>
    <row r="62">
      <c r="A62" s="279" t="s">
        <v>34</v>
      </c>
      <c r="B62" s="279" t="s">
        <v>35</v>
      </c>
      <c r="C62" s="279" t="s">
        <v>16</v>
      </c>
      <c r="D62" s="279" t="n">
        <v>812.9189243</v>
      </c>
      <c r="E62" s="279" t="n">
        <v>20.8534956621276</v>
      </c>
      <c r="F62" s="279" t="n">
        <v>88.2221599240992</v>
      </c>
      <c r="G62" s="279" t="n">
        <v>2.42255376133675</v>
      </c>
      <c r="H62" s="279" t="n">
        <v>108.5263509</v>
      </c>
      <c r="I62" s="279" t="n">
        <v>26.8017054748762</v>
      </c>
      <c r="J62" s="279" t="n">
        <v>11.7778400759008</v>
      </c>
      <c r="K62" s="279" t="n">
        <v>18.1461901316429</v>
      </c>
    </row>
    <row r="63">
      <c r="A63" s="279" t="s">
        <v>34</v>
      </c>
      <c r="B63" s="279" t="s">
        <v>35</v>
      </c>
      <c r="C63" s="279" t="s">
        <v>17</v>
      </c>
      <c r="D63" s="279" t="n">
        <v>1902.975121</v>
      </c>
      <c r="E63" s="279" t="n">
        <v>7.6227994299207</v>
      </c>
      <c r="F63" s="279" t="n">
        <v>87.0899855211034</v>
      </c>
      <c r="G63" s="279" t="n">
        <v>2.54213753534103</v>
      </c>
      <c r="H63" s="279" t="n">
        <v>282.0925531</v>
      </c>
      <c r="I63" s="279" t="n">
        <v>20.173456782558</v>
      </c>
      <c r="J63" s="279" t="n">
        <v>12.9100144788966</v>
      </c>
      <c r="K63" s="279" t="n">
        <v>17.1490683846565</v>
      </c>
    </row>
    <row r="64">
      <c r="A64" s="279" t="s">
        <v>34</v>
      </c>
      <c r="B64" s="279" t="s">
        <v>35</v>
      </c>
      <c r="C64" s="279" t="s">
        <v>18</v>
      </c>
      <c r="D64" s="279" t="n">
        <v>336.2406943</v>
      </c>
      <c r="E64" s="279" t="n">
        <v>22.0357906946156</v>
      </c>
      <c r="F64" s="279" t="n">
        <v>89.3528015224889</v>
      </c>
      <c r="G64" s="279" t="n">
        <v>5.42613170442751</v>
      </c>
      <c r="H64" s="279" t="n">
        <v>40.066135</v>
      </c>
      <c r="I64" s="279" t="n">
        <v>50.6225906035935</v>
      </c>
      <c r="J64" s="279" t="n">
        <v>10.6471984775111</v>
      </c>
      <c r="K64" s="279" t="n">
        <v>45.5368677727449</v>
      </c>
    </row>
    <row r="65">
      <c r="A65" s="279" t="s">
        <v>34</v>
      </c>
      <c r="B65" s="279" t="s">
        <v>35</v>
      </c>
      <c r="C65" s="279" t="s">
        <v>19</v>
      </c>
      <c r="D65" s="279" t="n">
        <v>55.8387737</v>
      </c>
      <c r="E65" s="279" t="n">
        <v>40.903071992401</v>
      </c>
      <c r="F65" s="279" t="n">
        <v>85.7331022931068</v>
      </c>
      <c r="G65" s="279" t="n">
        <v>14.4417611385965</v>
      </c>
      <c r="H65" s="279" t="n">
        <v>9.2921643</v>
      </c>
      <c r="I65" s="279" t="n">
        <v>100</v>
      </c>
      <c r="J65" s="279" t="n">
        <v>14.2668977068932</v>
      </c>
      <c r="K65" s="279" t="n">
        <v>86.7838972721934</v>
      </c>
    </row>
    <row r="66">
      <c r="A66" s="279" t="s">
        <v>34</v>
      </c>
      <c r="B66" s="279" t="s">
        <v>35</v>
      </c>
      <c r="C66" s="279" t="s">
        <v>20</v>
      </c>
      <c r="D66" s="279" t="n">
        <v>68.7184989</v>
      </c>
      <c r="E66" s="279" t="n">
        <v>74.2931282528119</v>
      </c>
      <c r="F66" s="279" t="n">
        <v>77.9284386975224</v>
      </c>
      <c r="G66" s="279" t="n">
        <v>27.8052147988864</v>
      </c>
      <c r="H66" s="279" t="n">
        <v>19.4630431</v>
      </c>
      <c r="I66" s="279" t="n">
        <v>100</v>
      </c>
      <c r="J66" s="279" t="n">
        <v>22.0715613024776</v>
      </c>
      <c r="K66" s="279" t="n">
        <v>98.1723470864399</v>
      </c>
    </row>
    <row r="67">
      <c r="A67" s="279" t="s">
        <v>34</v>
      </c>
      <c r="B67" s="279" t="s">
        <v>35</v>
      </c>
      <c r="C67" s="279" t="s">
        <v>22</v>
      </c>
      <c r="D67" s="279" t="n">
        <v>131.248148</v>
      </c>
      <c r="E67" s="279" t="n">
        <v>32.6014341502113</v>
      </c>
      <c r="F67" s="279" t="n">
        <v>94.5318815465895</v>
      </c>
      <c r="G67" s="279" t="n">
        <v>5.5709115557449</v>
      </c>
      <c r="H67" s="279" t="n">
        <v>7.5919405</v>
      </c>
      <c r="I67" s="279" t="n">
        <v>100</v>
      </c>
      <c r="J67" s="279" t="n">
        <v>5.46811845341052</v>
      </c>
      <c r="K67" s="279" t="n">
        <v>96.3089508358656</v>
      </c>
    </row>
    <row r="68">
      <c r="A68" s="279" t="s">
        <v>36</v>
      </c>
      <c r="B68" s="279" t="s">
        <v>37</v>
      </c>
      <c r="C68" s="279" t="s">
        <v>16</v>
      </c>
      <c r="D68" s="279" t="n">
        <v>267.075772</v>
      </c>
      <c r="E68" s="279" t="n">
        <v>7.0568341598529</v>
      </c>
      <c r="F68" s="279" t="n">
        <v>93.2806324110672</v>
      </c>
      <c r="G68" s="279" t="n">
        <v>1.7260650711128</v>
      </c>
      <c r="H68" s="279" t="n">
        <v>19.238509</v>
      </c>
      <c r="I68" s="279" t="n">
        <v>24.7338776960337</v>
      </c>
      <c r="J68" s="279" t="n">
        <v>6.71936758893281</v>
      </c>
      <c r="K68" s="279" t="n">
        <v>23.9618445166248</v>
      </c>
    </row>
    <row r="69">
      <c r="A69" s="279" t="s">
        <v>36</v>
      </c>
      <c r="B69" s="279" t="s">
        <v>37</v>
      </c>
      <c r="C69" s="279" t="s">
        <v>17</v>
      </c>
      <c r="D69" s="279" t="n">
        <v>265.944095</v>
      </c>
      <c r="E69" s="279" t="n">
        <v>10.8396268471569</v>
      </c>
      <c r="F69" s="279" t="n">
        <v>91.796875</v>
      </c>
      <c r="G69" s="279" t="n">
        <v>2.17745089299137</v>
      </c>
      <c r="H69" s="279" t="n">
        <v>23.765217</v>
      </c>
      <c r="I69" s="279" t="n">
        <v>23.7332110369088</v>
      </c>
      <c r="J69" s="279" t="n">
        <v>8.203125</v>
      </c>
      <c r="K69" s="279" t="n">
        <v>24.3667123739511</v>
      </c>
    </row>
    <row r="70">
      <c r="A70" s="279" t="s">
        <v>36</v>
      </c>
      <c r="B70" s="279" t="s">
        <v>37</v>
      </c>
      <c r="C70" s="279" t="s">
        <v>18</v>
      </c>
      <c r="D70" s="279" t="n">
        <v>4.526708</v>
      </c>
      <c r="E70" s="279" t="n">
        <v>48.4767985741632</v>
      </c>
      <c r="F70" s="279" t="n">
        <v>80</v>
      </c>
      <c r="G70" s="279" t="n">
        <v>22.5831795812724</v>
      </c>
      <c r="H70" s="279" t="n">
        <v>1.131677</v>
      </c>
      <c r="I70" s="279" t="n">
        <v>99.9999999999998</v>
      </c>
      <c r="J70" s="279" t="n">
        <v>20</v>
      </c>
      <c r="K70" s="279" t="n">
        <v>90.3327183250897</v>
      </c>
    </row>
    <row r="71">
      <c r="A71" s="279" t="s">
        <v>36</v>
      </c>
      <c r="B71" s="279" t="s">
        <v>37</v>
      </c>
      <c r="C71" s="279" t="s">
        <v>22</v>
      </c>
      <c r="D71" s="279" t="n">
        <v>36.213664</v>
      </c>
      <c r="E71" s="279" t="n">
        <v>24.4310253571151</v>
      </c>
      <c r="F71" s="279" t="n">
        <v>84.2105263157895</v>
      </c>
      <c r="G71" s="279" t="n">
        <v>7.9455600940246</v>
      </c>
      <c r="H71" s="279" t="n">
        <v>6.790062</v>
      </c>
      <c r="I71" s="279" t="n">
        <v>45.4606056566195</v>
      </c>
      <c r="J71" s="279" t="n">
        <v>15.7894736842105</v>
      </c>
      <c r="K71" s="279" t="n">
        <v>42.3763205014645</v>
      </c>
    </row>
    <row r="72">
      <c r="A72" s="279" t="s">
        <v>40</v>
      </c>
      <c r="B72" s="279" t="s">
        <v>41</v>
      </c>
      <c r="C72" s="279" t="s">
        <v>16</v>
      </c>
      <c r="D72" s="279" t="n">
        <v>1955.2263542</v>
      </c>
      <c r="E72" s="279" t="n">
        <v>45.8528879800381</v>
      </c>
      <c r="F72" s="279" t="n">
        <v>89.9053078363143</v>
      </c>
      <c r="G72" s="279" t="n">
        <v>8.22681651538273</v>
      </c>
      <c r="H72" s="279" t="n">
        <v>219.5355161</v>
      </c>
      <c r="I72" s="279" t="n">
        <v>70.3387457463246</v>
      </c>
      <c r="J72" s="279" t="n">
        <v>10.0946921636858</v>
      </c>
      <c r="K72" s="279" t="n">
        <v>73.2696410484997</v>
      </c>
    </row>
    <row r="73">
      <c r="A73" s="279" t="s">
        <v>40</v>
      </c>
      <c r="B73" s="279" t="s">
        <v>41</v>
      </c>
      <c r="C73" s="279" t="s">
        <v>17</v>
      </c>
      <c r="D73" s="279" t="n">
        <v>17809.8120362</v>
      </c>
      <c r="E73" s="279" t="n">
        <v>14.0345689878564</v>
      </c>
      <c r="F73" s="279" t="n">
        <v>91.3060987507599</v>
      </c>
      <c r="G73" s="279" t="n">
        <v>3.22599488085765</v>
      </c>
      <c r="H73" s="279" t="n">
        <v>1695.7985198</v>
      </c>
      <c r="I73" s="279" t="n">
        <v>37.4248613366112</v>
      </c>
      <c r="J73" s="279" t="n">
        <v>8.69390124924014</v>
      </c>
      <c r="K73" s="279" t="n">
        <v>33.8804178603684</v>
      </c>
    </row>
    <row r="74">
      <c r="A74" s="279" t="s">
        <v>40</v>
      </c>
      <c r="B74" s="279" t="s">
        <v>41</v>
      </c>
      <c r="C74" s="279" t="s">
        <v>18</v>
      </c>
      <c r="D74" s="279" t="n">
        <v>22444.2967017</v>
      </c>
      <c r="E74" s="279" t="n">
        <v>10.522273040228</v>
      </c>
      <c r="F74" s="279" t="n">
        <v>92.1243156829418</v>
      </c>
      <c r="G74" s="279" t="n">
        <v>1.88555574874171</v>
      </c>
      <c r="H74" s="279" t="n">
        <v>1918.7572166</v>
      </c>
      <c r="I74" s="279" t="n">
        <v>25.9921688330972</v>
      </c>
      <c r="J74" s="279" t="n">
        <v>7.87568431705826</v>
      </c>
      <c r="K74" s="279" t="n">
        <v>22.0559288617791</v>
      </c>
    </row>
    <row r="75">
      <c r="A75" s="279" t="s">
        <v>40</v>
      </c>
      <c r="B75" s="279" t="s">
        <v>41</v>
      </c>
      <c r="C75" s="279" t="s">
        <v>19</v>
      </c>
      <c r="D75" s="279" t="n">
        <v>3586.7734106</v>
      </c>
      <c r="E75" s="279" t="n">
        <v>39.5712753775655</v>
      </c>
      <c r="F75" s="279" t="n">
        <v>92.9553539438045</v>
      </c>
      <c r="G75" s="279" t="n">
        <v>3.24739260221867</v>
      </c>
      <c r="H75" s="279" t="n">
        <v>271.8245705</v>
      </c>
      <c r="I75" s="279" t="n">
        <v>59.3698855737536</v>
      </c>
      <c r="J75" s="279" t="n">
        <v>7.04464605619549</v>
      </c>
      <c r="K75" s="279" t="n">
        <v>42.8499212488118</v>
      </c>
    </row>
    <row r="76">
      <c r="A76" s="279" t="s">
        <v>42</v>
      </c>
      <c r="B76" s="279" t="s">
        <v>43</v>
      </c>
      <c r="C76" s="279" t="s">
        <v>16</v>
      </c>
      <c r="D76" s="279" t="n">
        <v>490.600139</v>
      </c>
      <c r="E76" s="279" t="n">
        <v>18.7518660281573</v>
      </c>
      <c r="F76" s="279" t="n">
        <v>88.0075596269421</v>
      </c>
      <c r="G76" s="279" t="n">
        <v>2.63508929595291</v>
      </c>
      <c r="H76" s="279" t="n">
        <v>66.8521311</v>
      </c>
      <c r="I76" s="279" t="n">
        <v>27.7569915640289</v>
      </c>
      <c r="J76" s="279" t="n">
        <v>11.9924403730579</v>
      </c>
      <c r="K76" s="279" t="n">
        <v>19.337830426649</v>
      </c>
    </row>
    <row r="77">
      <c r="A77" s="279" t="s">
        <v>42</v>
      </c>
      <c r="B77" s="279" t="s">
        <v>43</v>
      </c>
      <c r="C77" s="279" t="s">
        <v>17</v>
      </c>
      <c r="D77" s="279" t="n">
        <v>946.4668203</v>
      </c>
      <c r="E77" s="279" t="n">
        <v>9.69082731598195</v>
      </c>
      <c r="F77" s="279" t="n">
        <v>91.5588879605568</v>
      </c>
      <c r="G77" s="279" t="n">
        <v>1.58968122320198</v>
      </c>
      <c r="H77" s="279" t="n">
        <v>87.2578583</v>
      </c>
      <c r="I77" s="279" t="n">
        <v>19.9957858757032</v>
      </c>
      <c r="J77" s="279" t="n">
        <v>8.44111203944319</v>
      </c>
      <c r="K77" s="279" t="n">
        <v>17.2429230092001</v>
      </c>
    </row>
    <row r="78">
      <c r="A78" s="279" t="s">
        <v>42</v>
      </c>
      <c r="B78" s="279" t="s">
        <v>43</v>
      </c>
      <c r="C78" s="279" t="s">
        <v>22</v>
      </c>
      <c r="D78" s="279" t="n">
        <v>76.7225073</v>
      </c>
      <c r="E78" s="279" t="n">
        <v>52.8952116803119</v>
      </c>
      <c r="F78" s="279" t="n">
        <v>95.9708653232747</v>
      </c>
      <c r="G78" s="279" t="n">
        <v>3.03356640054526</v>
      </c>
      <c r="H78" s="279" t="n">
        <v>3.2210329</v>
      </c>
      <c r="I78" s="279" t="n">
        <v>99.9999999999999</v>
      </c>
      <c r="J78" s="279" t="n">
        <v>4.02913467672526</v>
      </c>
      <c r="K78" s="279" t="n">
        <v>72.2572005740358</v>
      </c>
    </row>
    <row r="79">
      <c r="A79" s="279" t="s">
        <v>44</v>
      </c>
      <c r="B79" s="279" t="s">
        <v>45</v>
      </c>
      <c r="C79" s="279" t="s">
        <v>17</v>
      </c>
      <c r="D79" s="279" t="n">
        <v>1621.3662449</v>
      </c>
      <c r="E79" s="279" t="n">
        <v>17.4282969458087</v>
      </c>
      <c r="F79" s="279" t="n">
        <v>94.2185555669101</v>
      </c>
      <c r="G79" s="279" t="n">
        <v>2.27676952367244</v>
      </c>
      <c r="H79" s="279" t="n">
        <v>99.4903689</v>
      </c>
      <c r="I79" s="279" t="n">
        <v>42.3144995718561</v>
      </c>
      <c r="J79" s="279" t="n">
        <v>5.78144443308993</v>
      </c>
      <c r="K79" s="279" t="n">
        <v>37.1038653682139</v>
      </c>
    </row>
    <row r="80">
      <c r="A80" s="279" t="s">
        <v>44</v>
      </c>
      <c r="B80" s="279" t="s">
        <v>45</v>
      </c>
      <c r="C80" s="279" t="s">
        <v>18</v>
      </c>
      <c r="D80" s="279" t="n">
        <v>4694.0167182</v>
      </c>
      <c r="E80" s="279" t="n">
        <v>6.74404814754715</v>
      </c>
      <c r="F80" s="279" t="n">
        <v>95.0982384422389</v>
      </c>
      <c r="G80" s="279" t="n">
        <v>1.0288433560514</v>
      </c>
      <c r="H80" s="279" t="n">
        <v>241.949284</v>
      </c>
      <c r="I80" s="279" t="n">
        <v>20.5937089481508</v>
      </c>
      <c r="J80" s="279" t="n">
        <v>4.90176155776116</v>
      </c>
      <c r="K80" s="279" t="n">
        <v>19.9604141573498</v>
      </c>
    </row>
    <row r="81">
      <c r="A81" s="279" t="s">
        <v>44</v>
      </c>
      <c r="B81" s="279" t="s">
        <v>45</v>
      </c>
      <c r="C81" s="279" t="s">
        <v>19</v>
      </c>
      <c r="D81" s="279" t="n">
        <v>133.154207</v>
      </c>
      <c r="E81" s="279" t="n">
        <v>81.8167615880916</v>
      </c>
      <c r="F81" s="279" t="n">
        <v>100</v>
      </c>
      <c r="G81" s="279" t="n">
        <v>0.00000000000000908348525153662</v>
      </c>
      <c r="H81" s="279"/>
      <c r="I81" s="279"/>
      <c r="J81" s="279"/>
      <c r="K81" s="279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785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740</v>
      </c>
      <c r="I91" s="5" t="s">
        <v>741</v>
      </c>
      <c r="J91" s="5" t="s">
        <v>742</v>
      </c>
      <c r="K91" s="5" t="s">
        <v>743</v>
      </c>
    </row>
    <row r="92">
      <c r="A92" s="280" t="s">
        <v>14</v>
      </c>
      <c r="B92" s="280" t="s">
        <v>15</v>
      </c>
      <c r="C92" s="280" t="s">
        <v>16</v>
      </c>
      <c r="D92" s="280" t="n">
        <v>122968.4414507</v>
      </c>
      <c r="E92" s="280" t="n">
        <v>3.98348296326545</v>
      </c>
      <c r="F92" s="280" t="n">
        <v>90.419129172894</v>
      </c>
      <c r="G92" s="280" t="n">
        <v>0.656310953843304</v>
      </c>
      <c r="H92" s="280" t="n">
        <v>13029.817519</v>
      </c>
      <c r="I92" s="280" t="n">
        <v>7.25583630323633</v>
      </c>
      <c r="J92" s="280" t="n">
        <v>9.58087082710596</v>
      </c>
      <c r="K92" s="280" t="n">
        <v>6.19391138697446</v>
      </c>
    </row>
    <row r="93">
      <c r="A93" s="280" t="s">
        <v>14</v>
      </c>
      <c r="B93" s="280" t="s">
        <v>15</v>
      </c>
      <c r="C93" s="280" t="s">
        <v>17</v>
      </c>
      <c r="D93" s="280" t="n">
        <v>440802.3045693</v>
      </c>
      <c r="E93" s="280" t="n">
        <v>2.09651894351984</v>
      </c>
      <c r="F93" s="280" t="n">
        <v>92.2317899351022</v>
      </c>
      <c r="G93" s="280" t="n">
        <v>0.365546610536639</v>
      </c>
      <c r="H93" s="280" t="n">
        <v>37126.5146366</v>
      </c>
      <c r="I93" s="280" t="n">
        <v>4.95355469494144</v>
      </c>
      <c r="J93" s="280" t="n">
        <v>7.76821006489781</v>
      </c>
      <c r="K93" s="280" t="n">
        <v>4.34012699358528</v>
      </c>
    </row>
    <row r="94">
      <c r="A94" s="280" t="s">
        <v>14</v>
      </c>
      <c r="B94" s="280" t="s">
        <v>15</v>
      </c>
      <c r="C94" s="280" t="s">
        <v>18</v>
      </c>
      <c r="D94" s="280" t="n">
        <v>460392.6083885</v>
      </c>
      <c r="E94" s="280" t="n">
        <v>1.79904784817946</v>
      </c>
      <c r="F94" s="280" t="n">
        <v>94.8851399867777</v>
      </c>
      <c r="G94" s="280" t="n">
        <v>0.274088481689021</v>
      </c>
      <c r="H94" s="280" t="n">
        <v>24817.8349461</v>
      </c>
      <c r="I94" s="280" t="n">
        <v>5.334849150077</v>
      </c>
      <c r="J94" s="280" t="n">
        <v>5.11486001322228</v>
      </c>
      <c r="K94" s="280" t="n">
        <v>5.08458176501338</v>
      </c>
    </row>
    <row r="95">
      <c r="A95" s="280" t="s">
        <v>14</v>
      </c>
      <c r="B95" s="280" t="s">
        <v>15</v>
      </c>
      <c r="C95" s="280" t="s">
        <v>19</v>
      </c>
      <c r="D95" s="280" t="n">
        <v>69730.2979797</v>
      </c>
      <c r="E95" s="280" t="n">
        <v>5.2158995868329</v>
      </c>
      <c r="F95" s="280" t="n">
        <v>94.5562924007155</v>
      </c>
      <c r="G95" s="280" t="n">
        <v>0.625325575342163</v>
      </c>
      <c r="H95" s="280" t="n">
        <v>4014.4483606</v>
      </c>
      <c r="I95" s="280" t="n">
        <v>12.5291655036408</v>
      </c>
      <c r="J95" s="280" t="n">
        <v>5.44370759928452</v>
      </c>
      <c r="K95" s="280" t="n">
        <v>10.8618008717938</v>
      </c>
    </row>
    <row r="96">
      <c r="A96" s="280" t="s">
        <v>14</v>
      </c>
      <c r="B96" s="280" t="s">
        <v>15</v>
      </c>
      <c r="C96" s="280" t="s">
        <v>20</v>
      </c>
      <c r="D96" s="280" t="n">
        <v>12119.4550665</v>
      </c>
      <c r="E96" s="280" t="n">
        <v>11.4311465253514</v>
      </c>
      <c r="F96" s="280" t="n">
        <v>95.0209435056994</v>
      </c>
      <c r="G96" s="280" t="n">
        <v>0.883813522893607</v>
      </c>
      <c r="H96" s="280" t="n">
        <v>635.0542231</v>
      </c>
      <c r="I96" s="280" t="n">
        <v>19.5301132586808</v>
      </c>
      <c r="J96" s="280" t="n">
        <v>4.97905649430058</v>
      </c>
      <c r="K96" s="280" t="n">
        <v>16.8668089877224</v>
      </c>
    </row>
    <row r="97">
      <c r="A97" s="280" t="s">
        <v>14</v>
      </c>
      <c r="B97" s="280" t="s">
        <v>15</v>
      </c>
      <c r="C97" s="280" t="s">
        <v>21</v>
      </c>
      <c r="D97" s="280" t="n">
        <v>1031.5675975</v>
      </c>
      <c r="E97" s="280" t="n">
        <v>43.3034930868279</v>
      </c>
      <c r="F97" s="280" t="n">
        <v>97.2359197352475</v>
      </c>
      <c r="G97" s="280" t="n">
        <v>2.51920161250145</v>
      </c>
      <c r="H97" s="280" t="n">
        <v>29.3238923</v>
      </c>
      <c r="I97" s="280" t="n">
        <v>99.9999999999998</v>
      </c>
      <c r="J97" s="280" t="n">
        <v>2.76408026475245</v>
      </c>
      <c r="K97" s="280" t="n">
        <v>88.6214806833894</v>
      </c>
    </row>
    <row r="98">
      <c r="A98" s="280" t="s">
        <v>14</v>
      </c>
      <c r="B98" s="280" t="s">
        <v>15</v>
      </c>
      <c r="C98" s="280" t="s">
        <v>22</v>
      </c>
      <c r="D98" s="280" t="n">
        <v>3850.754937</v>
      </c>
      <c r="E98" s="280" t="n">
        <v>25.1922863109834</v>
      </c>
      <c r="F98" s="280" t="n">
        <v>92.4112553657726</v>
      </c>
      <c r="G98" s="280" t="n">
        <v>4.36155543303266</v>
      </c>
      <c r="H98" s="280" t="n">
        <v>316.2211762</v>
      </c>
      <c r="I98" s="280" t="n">
        <v>53.2518393449476</v>
      </c>
      <c r="J98" s="280" t="n">
        <v>7.58874463422734</v>
      </c>
      <c r="K98" s="280" t="n">
        <v>53.1124490730728</v>
      </c>
    </row>
    <row r="99">
      <c r="A99" s="280" t="s">
        <v>47</v>
      </c>
      <c r="B99" s="280" t="s">
        <v>48</v>
      </c>
      <c r="C99" s="280" t="s">
        <v>16</v>
      </c>
      <c r="D99" s="280" t="n">
        <v>127.0963576</v>
      </c>
      <c r="E99" s="280" t="n">
        <v>37.7345190614201</v>
      </c>
      <c r="F99" s="280" t="n">
        <v>90.8576053591985</v>
      </c>
      <c r="G99" s="280" t="n">
        <v>2.96956264120914</v>
      </c>
      <c r="H99" s="280" t="n">
        <v>12.7888585</v>
      </c>
      <c r="I99" s="280" t="n">
        <v>57.5475988920706</v>
      </c>
      <c r="J99" s="280" t="n">
        <v>9.1423946408015</v>
      </c>
      <c r="K99" s="280" t="n">
        <v>29.5116718480165</v>
      </c>
    </row>
    <row r="100">
      <c r="A100" s="280" t="s">
        <v>47</v>
      </c>
      <c r="B100" s="280" t="s">
        <v>48</v>
      </c>
      <c r="C100" s="280" t="s">
        <v>17</v>
      </c>
      <c r="D100" s="280" t="n">
        <v>2984.9385264</v>
      </c>
      <c r="E100" s="280" t="n">
        <v>4.21290020466026</v>
      </c>
      <c r="F100" s="280" t="n">
        <v>94.4208008723002</v>
      </c>
      <c r="G100" s="280" t="n">
        <v>1.31179515993406</v>
      </c>
      <c r="H100" s="280" t="n">
        <v>176.3760344</v>
      </c>
      <c r="I100" s="280" t="n">
        <v>22.2035023663348</v>
      </c>
      <c r="J100" s="280" t="n">
        <v>5.57919912769979</v>
      </c>
      <c r="K100" s="280" t="n">
        <v>22.2004532812664</v>
      </c>
    </row>
    <row r="101">
      <c r="A101" s="280" t="s">
        <v>47</v>
      </c>
      <c r="B101" s="280" t="s">
        <v>48</v>
      </c>
      <c r="C101" s="280" t="s">
        <v>18</v>
      </c>
      <c r="D101" s="280" t="n">
        <v>287.8057857</v>
      </c>
      <c r="E101" s="280" t="n">
        <v>22.9460721457517</v>
      </c>
      <c r="F101" s="280" t="n">
        <v>96.2386766555295</v>
      </c>
      <c r="G101" s="280" t="n">
        <v>2.44546861402808</v>
      </c>
      <c r="H101" s="280" t="n">
        <v>11.2483947</v>
      </c>
      <c r="I101" s="280" t="n">
        <v>70.0879584634114</v>
      </c>
      <c r="J101" s="280" t="n">
        <v>3.76132334447046</v>
      </c>
      <c r="K101" s="280" t="n">
        <v>62.5707076108417</v>
      </c>
    </row>
    <row r="102">
      <c r="A102" s="280" t="s">
        <v>47</v>
      </c>
      <c r="B102" s="280" t="s">
        <v>48</v>
      </c>
      <c r="C102" s="280" t="s">
        <v>22</v>
      </c>
      <c r="D102" s="280" t="n">
        <v>15.150348</v>
      </c>
      <c r="E102" s="280" t="n">
        <v>70.5036070467339</v>
      </c>
      <c r="F102" s="280" t="n">
        <v>100</v>
      </c>
      <c r="G102" s="280" t="n">
        <v>0.00000000000000782747278624085</v>
      </c>
      <c r="H102" s="280"/>
      <c r="I102" s="280"/>
      <c r="J102" s="280"/>
      <c r="K102" s="280"/>
    </row>
    <row r="103">
      <c r="A103" s="280" t="s">
        <v>32</v>
      </c>
      <c r="B103" s="280" t="s">
        <v>33</v>
      </c>
      <c r="C103" s="280" t="s">
        <v>16</v>
      </c>
      <c r="D103" s="280" t="n">
        <v>750.5272622</v>
      </c>
      <c r="E103" s="280" t="n">
        <v>64.6552672998829</v>
      </c>
      <c r="F103" s="280" t="n">
        <v>100</v>
      </c>
      <c r="G103" s="280" t="n">
        <v>0</v>
      </c>
      <c r="H103" s="280"/>
      <c r="I103" s="280"/>
      <c r="J103" s="280"/>
      <c r="K103" s="280"/>
    </row>
    <row r="104">
      <c r="A104" s="280" t="s">
        <v>32</v>
      </c>
      <c r="B104" s="280" t="s">
        <v>33</v>
      </c>
      <c r="C104" s="280" t="s">
        <v>17</v>
      </c>
      <c r="D104" s="280" t="n">
        <v>21559.0952651</v>
      </c>
      <c r="E104" s="280" t="n">
        <v>10.1271013931988</v>
      </c>
      <c r="F104" s="280" t="n">
        <v>93.474800090838</v>
      </c>
      <c r="G104" s="280" t="n">
        <v>1.22288068530377</v>
      </c>
      <c r="H104" s="280" t="n">
        <v>1504.9768101</v>
      </c>
      <c r="I104" s="280" t="n">
        <v>20.1786466171325</v>
      </c>
      <c r="J104" s="280" t="n">
        <v>6.52519990916196</v>
      </c>
      <c r="K104" s="280" t="n">
        <v>17.5180115835559</v>
      </c>
    </row>
    <row r="105">
      <c r="A105" s="280" t="s">
        <v>32</v>
      </c>
      <c r="B105" s="280" t="s">
        <v>33</v>
      </c>
      <c r="C105" s="280" t="s">
        <v>18</v>
      </c>
      <c r="D105" s="280" t="n">
        <v>13410.053679</v>
      </c>
      <c r="E105" s="280" t="n">
        <v>13.128163285248</v>
      </c>
      <c r="F105" s="280" t="n">
        <v>92.2145180648961</v>
      </c>
      <c r="G105" s="280" t="n">
        <v>1.93395264034651</v>
      </c>
      <c r="H105" s="280" t="n">
        <v>1132.1832273</v>
      </c>
      <c r="I105" s="280" t="n">
        <v>27.0123306077139</v>
      </c>
      <c r="J105" s="280" t="n">
        <v>7.78548193510391</v>
      </c>
      <c r="K105" s="280" t="n">
        <v>22.9065473629548</v>
      </c>
    </row>
    <row r="106">
      <c r="A106" s="280" t="s">
        <v>32</v>
      </c>
      <c r="B106" s="280" t="s">
        <v>33</v>
      </c>
      <c r="C106" s="280" t="s">
        <v>19</v>
      </c>
      <c r="D106" s="280" t="n">
        <v>5876.1362562</v>
      </c>
      <c r="E106" s="280" t="n">
        <v>25.4871194862659</v>
      </c>
      <c r="F106" s="280" t="n">
        <v>97.0674825165506</v>
      </c>
      <c r="G106" s="280" t="n">
        <v>1.50186727919868</v>
      </c>
      <c r="H106" s="280" t="n">
        <v>177.5246649</v>
      </c>
      <c r="I106" s="280" t="n">
        <v>57.4256076744734</v>
      </c>
      <c r="J106" s="280" t="n">
        <v>2.93251748344938</v>
      </c>
      <c r="K106" s="280" t="n">
        <v>49.71239785903</v>
      </c>
    </row>
    <row r="107">
      <c r="A107" s="280" t="s">
        <v>32</v>
      </c>
      <c r="B107" s="280" t="s">
        <v>33</v>
      </c>
      <c r="C107" s="280" t="s">
        <v>20</v>
      </c>
      <c r="D107" s="280" t="n">
        <v>704.9729054</v>
      </c>
      <c r="E107" s="280" t="n">
        <v>47.8658007523126</v>
      </c>
      <c r="F107" s="280" t="n">
        <v>100</v>
      </c>
      <c r="G107" s="280" t="n">
        <v>0</v>
      </c>
      <c r="H107" s="280"/>
      <c r="I107" s="280"/>
      <c r="J107" s="280"/>
      <c r="K107" s="280"/>
    </row>
    <row r="108">
      <c r="A108" s="280" t="s">
        <v>51</v>
      </c>
      <c r="B108" s="280" t="s">
        <v>52</v>
      </c>
      <c r="C108" s="280" t="s">
        <v>16</v>
      </c>
      <c r="D108" s="280" t="n">
        <v>203.872908</v>
      </c>
      <c r="E108" s="280" t="n">
        <v>40.6949005050649</v>
      </c>
      <c r="F108" s="280" t="n">
        <v>85.883228913877</v>
      </c>
      <c r="G108" s="280" t="n">
        <v>13.9025447731492</v>
      </c>
      <c r="H108" s="280" t="n">
        <v>33.5109335</v>
      </c>
      <c r="I108" s="280" t="n">
        <v>99.9999999999998</v>
      </c>
      <c r="J108" s="280" t="n">
        <v>14.116771086123</v>
      </c>
      <c r="K108" s="280" t="n">
        <v>84.5799246834509</v>
      </c>
    </row>
    <row r="109">
      <c r="A109" s="280" t="s">
        <v>51</v>
      </c>
      <c r="B109" s="280" t="s">
        <v>52</v>
      </c>
      <c r="C109" s="280" t="s">
        <v>17</v>
      </c>
      <c r="D109" s="280" t="n">
        <v>5067.2377965</v>
      </c>
      <c r="E109" s="280" t="n">
        <v>6.12551769335811</v>
      </c>
      <c r="F109" s="280" t="n">
        <v>91.1582129216709</v>
      </c>
      <c r="G109" s="280" t="n">
        <v>1.80532135781908</v>
      </c>
      <c r="H109" s="280" t="n">
        <v>491.490961</v>
      </c>
      <c r="I109" s="280" t="n">
        <v>19.6132078236893</v>
      </c>
      <c r="J109" s="280" t="n">
        <v>8.84178707832912</v>
      </c>
      <c r="K109" s="280" t="n">
        <v>18.6127382700117</v>
      </c>
    </row>
    <row r="110">
      <c r="A110" s="280" t="s">
        <v>51</v>
      </c>
      <c r="B110" s="280" t="s">
        <v>52</v>
      </c>
      <c r="C110" s="280" t="s">
        <v>18</v>
      </c>
      <c r="D110" s="280" t="n">
        <v>1646.4072099</v>
      </c>
      <c r="E110" s="280" t="n">
        <v>17.6200825247835</v>
      </c>
      <c r="F110" s="280" t="n">
        <v>96.9843439839914</v>
      </c>
      <c r="G110" s="280" t="n">
        <v>1.34058589968498</v>
      </c>
      <c r="H110" s="280" t="n">
        <v>51.1938072</v>
      </c>
      <c r="I110" s="280" t="n">
        <v>43.9287141431048</v>
      </c>
      <c r="J110" s="280" t="n">
        <v>3.01565601600864</v>
      </c>
      <c r="K110" s="280" t="n">
        <v>43.1136188427812</v>
      </c>
    </row>
    <row r="111">
      <c r="A111" s="280" t="s">
        <v>53</v>
      </c>
      <c r="B111" s="280" t="s">
        <v>54</v>
      </c>
      <c r="C111" s="280" t="s">
        <v>16</v>
      </c>
      <c r="D111" s="280" t="n">
        <v>8987.0528944</v>
      </c>
      <c r="E111" s="280" t="n">
        <v>21.4736575249811</v>
      </c>
      <c r="F111" s="280" t="n">
        <v>91.3201532638526</v>
      </c>
      <c r="G111" s="280" t="n">
        <v>1.70057156818659</v>
      </c>
      <c r="H111" s="280" t="n">
        <v>854.2062069</v>
      </c>
      <c r="I111" s="280" t="n">
        <v>29.9444301828962</v>
      </c>
      <c r="J111" s="280" t="n">
        <v>8.67984673614743</v>
      </c>
      <c r="K111" s="280" t="n">
        <v>17.891612716641</v>
      </c>
    </row>
    <row r="112">
      <c r="A112" s="280" t="s">
        <v>53</v>
      </c>
      <c r="B112" s="280" t="s">
        <v>54</v>
      </c>
      <c r="C112" s="280" t="s">
        <v>17</v>
      </c>
      <c r="D112" s="280" t="n">
        <v>19243.1653224</v>
      </c>
      <c r="E112" s="280" t="n">
        <v>11.9567535305211</v>
      </c>
      <c r="F112" s="280" t="n">
        <v>90.5663297352875</v>
      </c>
      <c r="G112" s="280" t="n">
        <v>1.70355264379801</v>
      </c>
      <c r="H112" s="280" t="n">
        <v>2004.4278821</v>
      </c>
      <c r="I112" s="280" t="n">
        <v>20.1424827938142</v>
      </c>
      <c r="J112" s="280" t="n">
        <v>9.43367026471254</v>
      </c>
      <c r="K112" s="280" t="n">
        <v>16.3546643173173</v>
      </c>
    </row>
    <row r="113">
      <c r="A113" s="280" t="s">
        <v>53</v>
      </c>
      <c r="B113" s="280" t="s">
        <v>54</v>
      </c>
      <c r="C113" s="280" t="s">
        <v>18</v>
      </c>
      <c r="D113" s="280" t="n">
        <v>11775.893514</v>
      </c>
      <c r="E113" s="280" t="n">
        <v>15.8263134026521</v>
      </c>
      <c r="F113" s="280" t="n">
        <v>90.7305180549112</v>
      </c>
      <c r="G113" s="280" t="n">
        <v>1.64409890709157</v>
      </c>
      <c r="H113" s="280" t="n">
        <v>1203.083975</v>
      </c>
      <c r="I113" s="280" t="n">
        <v>22.4831704686121</v>
      </c>
      <c r="J113" s="280" t="n">
        <v>9.26948194508884</v>
      </c>
      <c r="K113" s="280" t="n">
        <v>16.0925871000768</v>
      </c>
    </row>
    <row r="114">
      <c r="A114" s="280" t="s">
        <v>53</v>
      </c>
      <c r="B114" s="280" t="s">
        <v>54</v>
      </c>
      <c r="C114" s="280" t="s">
        <v>19</v>
      </c>
      <c r="D114" s="280" t="n">
        <v>4635.840307</v>
      </c>
      <c r="E114" s="280" t="n">
        <v>31.4781273024193</v>
      </c>
      <c r="F114" s="280" t="n">
        <v>91.964004052299</v>
      </c>
      <c r="G114" s="280" t="n">
        <v>3.40287271110454</v>
      </c>
      <c r="H114" s="280" t="n">
        <v>405.0888639</v>
      </c>
      <c r="I114" s="280" t="n">
        <v>47.599969708673</v>
      </c>
      <c r="J114" s="280" t="n">
        <v>8.03599594770097</v>
      </c>
      <c r="K114" s="280" t="n">
        <v>38.9425034345625</v>
      </c>
    </row>
    <row r="115">
      <c r="A115" s="280" t="s">
        <v>55</v>
      </c>
      <c r="B115" s="280" t="s">
        <v>56</v>
      </c>
      <c r="C115" s="280" t="s">
        <v>16</v>
      </c>
      <c r="D115" s="280" t="n">
        <v>1578.0797221</v>
      </c>
      <c r="E115" s="280" t="n">
        <v>50.6352116193592</v>
      </c>
      <c r="F115" s="280" t="n">
        <v>96.2286477635789</v>
      </c>
      <c r="G115" s="280" t="n">
        <v>4.1012693911777</v>
      </c>
      <c r="H115" s="280" t="n">
        <v>61.8474293</v>
      </c>
      <c r="I115" s="280" t="n">
        <v>100</v>
      </c>
      <c r="J115" s="280" t="n">
        <v>3.77135223642105</v>
      </c>
      <c r="K115" s="280" t="n">
        <v>104.646711016766</v>
      </c>
    </row>
    <row r="116">
      <c r="A116" s="280" t="s">
        <v>55</v>
      </c>
      <c r="B116" s="280" t="s">
        <v>56</v>
      </c>
      <c r="C116" s="280" t="s">
        <v>17</v>
      </c>
      <c r="D116" s="280" t="n">
        <v>13647.6127835</v>
      </c>
      <c r="E116" s="280" t="n">
        <v>14.7258690571555</v>
      </c>
      <c r="F116" s="280" t="n">
        <v>91.4589209387321</v>
      </c>
      <c r="G116" s="280" t="n">
        <v>2.41967225671902</v>
      </c>
      <c r="H116" s="280" t="n">
        <v>1274.510333</v>
      </c>
      <c r="I116" s="280" t="n">
        <v>29.862161030991</v>
      </c>
      <c r="J116" s="280" t="n">
        <v>8.54107906126791</v>
      </c>
      <c r="K116" s="280" t="n">
        <v>25.9101469542019</v>
      </c>
    </row>
    <row r="117">
      <c r="A117" s="280" t="s">
        <v>55</v>
      </c>
      <c r="B117" s="280" t="s">
        <v>56</v>
      </c>
      <c r="C117" s="280" t="s">
        <v>18</v>
      </c>
      <c r="D117" s="280" t="n">
        <v>25952.1049625</v>
      </c>
      <c r="E117" s="280" t="n">
        <v>9.6047165982215</v>
      </c>
      <c r="F117" s="280" t="n">
        <v>95.7383407499365</v>
      </c>
      <c r="G117" s="280" t="n">
        <v>1.35685487886895</v>
      </c>
      <c r="H117" s="280" t="n">
        <v>1155.2219028</v>
      </c>
      <c r="I117" s="280" t="n">
        <v>32.4743175203823</v>
      </c>
      <c r="J117" s="280" t="n">
        <v>4.26165925006348</v>
      </c>
      <c r="K117" s="280" t="n">
        <v>30.481797609566</v>
      </c>
    </row>
    <row r="118">
      <c r="A118" s="280" t="s">
        <v>55</v>
      </c>
      <c r="B118" s="280" t="s">
        <v>56</v>
      </c>
      <c r="C118" s="280" t="s">
        <v>19</v>
      </c>
      <c r="D118" s="280" t="n">
        <v>8650.8853947</v>
      </c>
      <c r="E118" s="280" t="n">
        <v>19.4232669486596</v>
      </c>
      <c r="F118" s="280" t="n">
        <v>97.8069284140979</v>
      </c>
      <c r="G118" s="280" t="n">
        <v>1.23705380929386</v>
      </c>
      <c r="H118" s="280" t="n">
        <v>193.9741004</v>
      </c>
      <c r="I118" s="280" t="n">
        <v>57.0512121291923</v>
      </c>
      <c r="J118" s="280" t="n">
        <v>2.19307158590208</v>
      </c>
      <c r="K118" s="280" t="n">
        <v>55.1703073204625</v>
      </c>
    </row>
    <row r="119">
      <c r="A119" s="280" t="s">
        <v>55</v>
      </c>
      <c r="B119" s="280" t="s">
        <v>56</v>
      </c>
      <c r="C119" s="280" t="s">
        <v>20</v>
      </c>
      <c r="D119" s="280" t="n">
        <v>3037.8545533</v>
      </c>
      <c r="E119" s="280" t="n">
        <v>37.3403628319174</v>
      </c>
      <c r="F119" s="280" t="n">
        <v>100</v>
      </c>
      <c r="G119" s="280" t="n">
        <v>0.00000000000000414561305638521</v>
      </c>
      <c r="H119" s="280"/>
      <c r="I119" s="280"/>
      <c r="J119" s="280"/>
      <c r="K119" s="280"/>
    </row>
    <row r="120">
      <c r="A120" s="280" t="s">
        <v>55</v>
      </c>
      <c r="B120" s="280" t="s">
        <v>56</v>
      </c>
      <c r="C120" s="280" t="s">
        <v>21</v>
      </c>
      <c r="D120" s="280" t="n">
        <v>492.2571296</v>
      </c>
      <c r="E120" s="280" t="n">
        <v>74.315578173934</v>
      </c>
      <c r="F120" s="280" t="n">
        <v>80.0083155302226</v>
      </c>
      <c r="G120" s="280" t="n">
        <v>8.3543150284934</v>
      </c>
      <c r="H120" s="280" t="n">
        <v>123.00033</v>
      </c>
      <c r="I120" s="280" t="n">
        <v>70.3373189038504</v>
      </c>
      <c r="J120" s="280" t="n">
        <v>19.9916844697774</v>
      </c>
      <c r="K120" s="280" t="n">
        <v>33.4346349778111</v>
      </c>
    </row>
    <row r="121">
      <c r="A121" s="280" t="s">
        <v>55</v>
      </c>
      <c r="B121" s="280" t="s">
        <v>56</v>
      </c>
      <c r="C121" s="280" t="s">
        <v>22</v>
      </c>
      <c r="D121" s="280" t="n">
        <v>252.4036712</v>
      </c>
      <c r="E121" s="280" t="n">
        <v>57.5388225615349</v>
      </c>
      <c r="F121" s="280" t="n">
        <v>100</v>
      </c>
      <c r="G121" s="280" t="n">
        <v>0</v>
      </c>
      <c r="H121" s="280"/>
      <c r="I121" s="280"/>
      <c r="J121" s="280"/>
      <c r="K121" s="280"/>
    </row>
    <row r="122">
      <c r="A122" s="280" t="s">
        <v>59</v>
      </c>
      <c r="B122" s="280" t="s">
        <v>60</v>
      </c>
      <c r="C122" s="280" t="s">
        <v>16</v>
      </c>
      <c r="D122" s="280" t="n">
        <v>352.5475157</v>
      </c>
      <c r="E122" s="280" t="n">
        <v>55.936818892318</v>
      </c>
      <c r="F122" s="280" t="n">
        <v>76.8102059605664</v>
      </c>
      <c r="G122" s="280" t="n">
        <v>23.9413007305483</v>
      </c>
      <c r="H122" s="280" t="n">
        <v>106.4377341</v>
      </c>
      <c r="I122" s="280" t="n">
        <v>99.9999999999997</v>
      </c>
      <c r="J122" s="280" t="n">
        <v>23.1897940394336</v>
      </c>
      <c r="K122" s="280" t="n">
        <v>79.299377862098</v>
      </c>
    </row>
    <row r="123">
      <c r="A123" s="280" t="s">
        <v>59</v>
      </c>
      <c r="B123" s="280" t="s">
        <v>60</v>
      </c>
      <c r="C123" s="280" t="s">
        <v>17</v>
      </c>
      <c r="D123" s="280" t="n">
        <v>20442.1392504</v>
      </c>
      <c r="E123" s="280" t="n">
        <v>10.290125472426</v>
      </c>
      <c r="F123" s="280" t="n">
        <v>90.6786352681364</v>
      </c>
      <c r="G123" s="280" t="n">
        <v>1.35742229108262</v>
      </c>
      <c r="H123" s="280" t="n">
        <v>2101.3619723</v>
      </c>
      <c r="I123" s="280" t="n">
        <v>17.0802342306682</v>
      </c>
      <c r="J123" s="280" t="n">
        <v>9.32136473186361</v>
      </c>
      <c r="K123" s="280" t="n">
        <v>13.2050621747648</v>
      </c>
    </row>
    <row r="124">
      <c r="A124" s="280" t="s">
        <v>59</v>
      </c>
      <c r="B124" s="280" t="s">
        <v>60</v>
      </c>
      <c r="C124" s="280" t="s">
        <v>18</v>
      </c>
      <c r="D124" s="280" t="n">
        <v>16017.0678012</v>
      </c>
      <c r="E124" s="280" t="n">
        <v>12.1658030892038</v>
      </c>
      <c r="F124" s="280" t="n">
        <v>95.3102351885013</v>
      </c>
      <c r="G124" s="280" t="n">
        <v>0.994747561030768</v>
      </c>
      <c r="H124" s="280" t="n">
        <v>788.1239702</v>
      </c>
      <c r="I124" s="280" t="n">
        <v>24.6676730962004</v>
      </c>
      <c r="J124" s="280" t="n">
        <v>4.68976481149875</v>
      </c>
      <c r="K124" s="280" t="n">
        <v>20.2162854227932</v>
      </c>
    </row>
    <row r="125">
      <c r="A125" s="280" t="s">
        <v>59</v>
      </c>
      <c r="B125" s="280" t="s">
        <v>60</v>
      </c>
      <c r="C125" s="280" t="s">
        <v>19</v>
      </c>
      <c r="D125" s="280" t="n">
        <v>3900.3441596</v>
      </c>
      <c r="E125" s="280" t="n">
        <v>28.2812003160373</v>
      </c>
      <c r="F125" s="280" t="n">
        <v>92.6735472876965</v>
      </c>
      <c r="G125" s="280" t="n">
        <v>3.05928351988529</v>
      </c>
      <c r="H125" s="280" t="n">
        <v>308.3478283</v>
      </c>
      <c r="I125" s="280" t="n">
        <v>52.2267415994394</v>
      </c>
      <c r="J125" s="280" t="n">
        <v>7.32645271230351</v>
      </c>
      <c r="K125" s="280" t="n">
        <v>38.6973979195206</v>
      </c>
    </row>
    <row r="126">
      <c r="A126" s="280" t="s">
        <v>40</v>
      </c>
      <c r="B126" s="280" t="s">
        <v>41</v>
      </c>
      <c r="C126" s="280" t="s">
        <v>16</v>
      </c>
      <c r="D126" s="280" t="n">
        <v>1955.2263542</v>
      </c>
      <c r="E126" s="280" t="n">
        <v>45.8528879800381</v>
      </c>
      <c r="F126" s="280" t="n">
        <v>89.9053078363143</v>
      </c>
      <c r="G126" s="280" t="n">
        <v>8.22681651538273</v>
      </c>
      <c r="H126" s="280" t="n">
        <v>219.5355161</v>
      </c>
      <c r="I126" s="280" t="n">
        <v>70.3387457463246</v>
      </c>
      <c r="J126" s="280" t="n">
        <v>10.0946921636858</v>
      </c>
      <c r="K126" s="280" t="n">
        <v>73.2696410484997</v>
      </c>
    </row>
    <row r="127">
      <c r="A127" s="280" t="s">
        <v>40</v>
      </c>
      <c r="B127" s="280" t="s">
        <v>41</v>
      </c>
      <c r="C127" s="280" t="s">
        <v>17</v>
      </c>
      <c r="D127" s="280" t="n">
        <v>17809.8120362</v>
      </c>
      <c r="E127" s="280" t="n">
        <v>14.0345689878564</v>
      </c>
      <c r="F127" s="280" t="n">
        <v>91.3060987507599</v>
      </c>
      <c r="G127" s="280" t="n">
        <v>3.22599488085765</v>
      </c>
      <c r="H127" s="280" t="n">
        <v>1695.7985198</v>
      </c>
      <c r="I127" s="280" t="n">
        <v>37.4248613366112</v>
      </c>
      <c r="J127" s="280" t="n">
        <v>8.69390124924014</v>
      </c>
      <c r="K127" s="280" t="n">
        <v>33.8804178603684</v>
      </c>
    </row>
    <row r="128">
      <c r="A128" s="280" t="s">
        <v>40</v>
      </c>
      <c r="B128" s="280" t="s">
        <v>41</v>
      </c>
      <c r="C128" s="280" t="s">
        <v>18</v>
      </c>
      <c r="D128" s="280" t="n">
        <v>22444.2967017</v>
      </c>
      <c r="E128" s="280" t="n">
        <v>10.522273040228</v>
      </c>
      <c r="F128" s="280" t="n">
        <v>92.1243156829418</v>
      </c>
      <c r="G128" s="280" t="n">
        <v>1.88555574874171</v>
      </c>
      <c r="H128" s="280" t="n">
        <v>1918.7572166</v>
      </c>
      <c r="I128" s="280" t="n">
        <v>25.9921688330972</v>
      </c>
      <c r="J128" s="280" t="n">
        <v>7.87568431705826</v>
      </c>
      <c r="K128" s="280" t="n">
        <v>22.0559288617791</v>
      </c>
    </row>
    <row r="129">
      <c r="A129" s="280" t="s">
        <v>40</v>
      </c>
      <c r="B129" s="280" t="s">
        <v>41</v>
      </c>
      <c r="C129" s="280" t="s">
        <v>19</v>
      </c>
      <c r="D129" s="280" t="n">
        <v>3586.7734106</v>
      </c>
      <c r="E129" s="280" t="n">
        <v>39.5712753775655</v>
      </c>
      <c r="F129" s="280" t="n">
        <v>92.9553539438045</v>
      </c>
      <c r="G129" s="280" t="n">
        <v>3.24739260221867</v>
      </c>
      <c r="H129" s="280" t="n">
        <v>271.8245705</v>
      </c>
      <c r="I129" s="280" t="n">
        <v>59.3698855737536</v>
      </c>
      <c r="J129" s="280" t="n">
        <v>7.04464605619549</v>
      </c>
      <c r="K129" s="280" t="n">
        <v>42.8499212488118</v>
      </c>
    </row>
    <row r="130">
      <c r="A130" s="280" t="s">
        <v>44</v>
      </c>
      <c r="B130" s="280" t="s">
        <v>45</v>
      </c>
      <c r="C130" s="280" t="s">
        <v>17</v>
      </c>
      <c r="D130" s="280" t="n">
        <v>1621.3662449</v>
      </c>
      <c r="E130" s="280" t="n">
        <v>17.4282969458087</v>
      </c>
      <c r="F130" s="280" t="n">
        <v>94.2185555669101</v>
      </c>
      <c r="G130" s="280" t="n">
        <v>2.27676952367244</v>
      </c>
      <c r="H130" s="280" t="n">
        <v>99.4903689</v>
      </c>
      <c r="I130" s="280" t="n">
        <v>42.3144995718561</v>
      </c>
      <c r="J130" s="280" t="n">
        <v>5.78144443308993</v>
      </c>
      <c r="K130" s="280" t="n">
        <v>37.1038653682139</v>
      </c>
    </row>
    <row r="131">
      <c r="A131" s="280" t="s">
        <v>44</v>
      </c>
      <c r="B131" s="280" t="s">
        <v>45</v>
      </c>
      <c r="C131" s="280" t="s">
        <v>18</v>
      </c>
      <c r="D131" s="280" t="n">
        <v>4694.0167182</v>
      </c>
      <c r="E131" s="280" t="n">
        <v>6.74404814754715</v>
      </c>
      <c r="F131" s="280" t="n">
        <v>95.0982384422389</v>
      </c>
      <c r="G131" s="280" t="n">
        <v>1.0288433560514</v>
      </c>
      <c r="H131" s="280" t="n">
        <v>241.949284</v>
      </c>
      <c r="I131" s="280" t="n">
        <v>20.5937089481508</v>
      </c>
      <c r="J131" s="280" t="n">
        <v>4.90176155776116</v>
      </c>
      <c r="K131" s="280" t="n">
        <v>19.9604141573498</v>
      </c>
    </row>
    <row r="132">
      <c r="A132" s="280" t="s">
        <v>44</v>
      </c>
      <c r="B132" s="280" t="s">
        <v>45</v>
      </c>
      <c r="C132" s="280" t="s">
        <v>19</v>
      </c>
      <c r="D132" s="280" t="n">
        <v>133.154207</v>
      </c>
      <c r="E132" s="280" t="n">
        <v>81.8167615880916</v>
      </c>
      <c r="F132" s="280" t="n">
        <v>100</v>
      </c>
      <c r="G132" s="280" t="n">
        <v>0.00000000000000908348525153662</v>
      </c>
      <c r="H132" s="280"/>
      <c r="I132" s="280"/>
      <c r="J132" s="280"/>
      <c r="K132" s="280"/>
    </row>
    <row r="133">
      <c r="A133" s="280" t="s">
        <v>63</v>
      </c>
      <c r="B133" s="280" t="s">
        <v>64</v>
      </c>
      <c r="C133" s="280" t="s">
        <v>16</v>
      </c>
      <c r="D133" s="280" t="n">
        <v>15.9000452</v>
      </c>
      <c r="E133" s="280" t="n">
        <v>56.7363050284556</v>
      </c>
      <c r="F133" s="280" t="n">
        <v>100</v>
      </c>
      <c r="G133" s="280" t="n">
        <v>0</v>
      </c>
      <c r="H133" s="280"/>
      <c r="I133" s="280"/>
      <c r="J133" s="280"/>
      <c r="K133" s="280"/>
    </row>
    <row r="134">
      <c r="A134" s="280" t="s">
        <v>63</v>
      </c>
      <c r="B134" s="280" t="s">
        <v>64</v>
      </c>
      <c r="C134" s="280" t="s">
        <v>17</v>
      </c>
      <c r="D134" s="280" t="n">
        <v>2031.1745932</v>
      </c>
      <c r="E134" s="280" t="n">
        <v>6.28311366875902</v>
      </c>
      <c r="F134" s="280" t="n">
        <v>92.8896597542932</v>
      </c>
      <c r="G134" s="280" t="n">
        <v>1.36757488827356</v>
      </c>
      <c r="H134" s="280" t="n">
        <v>155.478473</v>
      </c>
      <c r="I134" s="280" t="n">
        <v>19.4635577004602</v>
      </c>
      <c r="J134" s="280" t="n">
        <v>7.11034024570678</v>
      </c>
      <c r="K134" s="280" t="n">
        <v>17.8660319577463</v>
      </c>
    </row>
    <row r="135">
      <c r="A135" s="280" t="s">
        <v>63</v>
      </c>
      <c r="B135" s="280" t="s">
        <v>64</v>
      </c>
      <c r="C135" s="280" t="s">
        <v>18</v>
      </c>
      <c r="D135" s="280" t="n">
        <v>846.6432974</v>
      </c>
      <c r="E135" s="280" t="n">
        <v>17.3609657050002</v>
      </c>
      <c r="F135" s="280" t="n">
        <v>93.5623262792494</v>
      </c>
      <c r="G135" s="280" t="n">
        <v>2.03743729984347</v>
      </c>
      <c r="H135" s="280" t="n">
        <v>58.2543586</v>
      </c>
      <c r="I135" s="280" t="n">
        <v>33.4792314100682</v>
      </c>
      <c r="J135" s="280" t="n">
        <v>6.43767372075058</v>
      </c>
      <c r="K135" s="280" t="n">
        <v>29.6112200913534</v>
      </c>
    </row>
    <row r="136">
      <c r="A136" s="280" t="s">
        <v>71</v>
      </c>
      <c r="B136" s="280" t="s">
        <v>72</v>
      </c>
      <c r="C136" s="280" t="s">
        <v>16</v>
      </c>
      <c r="D136" s="280" t="n">
        <v>51.5070249</v>
      </c>
      <c r="E136" s="280" t="n">
        <v>27.7928369035026</v>
      </c>
      <c r="F136" s="280" t="n">
        <v>94.0578127608807</v>
      </c>
      <c r="G136" s="280" t="n">
        <v>3.88595391218303</v>
      </c>
      <c r="H136" s="280" t="n">
        <v>3.2540028</v>
      </c>
      <c r="I136" s="280" t="n">
        <v>70.3608371628514</v>
      </c>
      <c r="J136" s="280" t="n">
        <v>5.94218723911933</v>
      </c>
      <c r="K136" s="280" t="n">
        <v>61.510065361672</v>
      </c>
    </row>
    <row r="137">
      <c r="A137" s="280" t="s">
        <v>71</v>
      </c>
      <c r="B137" s="280" t="s">
        <v>72</v>
      </c>
      <c r="C137" s="280" t="s">
        <v>17</v>
      </c>
      <c r="D137" s="280" t="n">
        <v>462.0549418</v>
      </c>
      <c r="E137" s="280" t="n">
        <v>4.89830738812233</v>
      </c>
      <c r="F137" s="280" t="n">
        <v>97.0854370107386</v>
      </c>
      <c r="G137" s="280" t="n">
        <v>1.24376948235706</v>
      </c>
      <c r="H137" s="280" t="n">
        <v>13.8711662</v>
      </c>
      <c r="I137" s="280" t="n">
        <v>43.3613697409708</v>
      </c>
      <c r="J137" s="280" t="n">
        <v>2.91456298926135</v>
      </c>
      <c r="K137" s="280" t="n">
        <v>41.4305349310218</v>
      </c>
    </row>
    <row r="138">
      <c r="A138" s="280" t="s">
        <v>71</v>
      </c>
      <c r="B138" s="280" t="s">
        <v>72</v>
      </c>
      <c r="C138" s="280" t="s">
        <v>18</v>
      </c>
      <c r="D138" s="280" t="n">
        <v>40.2839853</v>
      </c>
      <c r="E138" s="280" t="n">
        <v>29.0520266318149</v>
      </c>
      <c r="F138" s="280" t="n">
        <v>96.7991888992022</v>
      </c>
      <c r="G138" s="280" t="n">
        <v>3.33160040093587</v>
      </c>
      <c r="H138" s="280" t="n">
        <v>1.3320507</v>
      </c>
      <c r="I138" s="280" t="n">
        <v>100</v>
      </c>
      <c r="J138" s="280" t="n">
        <v>3.20081110079778</v>
      </c>
      <c r="K138" s="280" t="n">
        <v>100.754529521117</v>
      </c>
    </row>
    <row r="139">
      <c r="A139" s="280" t="s">
        <v>71</v>
      </c>
      <c r="B139" s="280" t="s">
        <v>72</v>
      </c>
      <c r="C139" s="280" t="s">
        <v>22</v>
      </c>
      <c r="D139" s="280" t="n">
        <v>2.5612939</v>
      </c>
      <c r="E139" s="280" t="n">
        <v>69.5221985754992</v>
      </c>
      <c r="F139" s="280" t="n">
        <v>100</v>
      </c>
      <c r="G139" s="280" t="n">
        <v>0.0000000000000154370291162163</v>
      </c>
      <c r="H139" s="280"/>
      <c r="I139" s="280"/>
      <c r="J139" s="280"/>
      <c r="K139" s="280"/>
    </row>
    <row r="140">
      <c r="A140" s="280" t="s">
        <v>73</v>
      </c>
      <c r="B140" s="280" t="s">
        <v>74</v>
      </c>
      <c r="C140" s="280" t="s">
        <v>16</v>
      </c>
      <c r="D140" s="280" t="n">
        <v>6290.5977171</v>
      </c>
      <c r="E140" s="280" t="n">
        <v>26.7300413101443</v>
      </c>
      <c r="F140" s="280" t="n">
        <v>92.1670368914462</v>
      </c>
      <c r="G140" s="280" t="n">
        <v>2.70870432179322</v>
      </c>
      <c r="H140" s="280" t="n">
        <v>534.6165127</v>
      </c>
      <c r="I140" s="280" t="n">
        <v>39.1243157621995</v>
      </c>
      <c r="J140" s="280" t="n">
        <v>7.83296310855382</v>
      </c>
      <c r="K140" s="280" t="n">
        <v>31.8721341713083</v>
      </c>
    </row>
    <row r="141">
      <c r="A141" s="280" t="s">
        <v>73</v>
      </c>
      <c r="B141" s="280" t="s">
        <v>74</v>
      </c>
      <c r="C141" s="280" t="s">
        <v>17</v>
      </c>
      <c r="D141" s="280" t="n">
        <v>16805.0002799</v>
      </c>
      <c r="E141" s="280" t="n">
        <v>12.8385641578509</v>
      </c>
      <c r="F141" s="280" t="n">
        <v>91.1880464888292</v>
      </c>
      <c r="G141" s="280" t="n">
        <v>1.53249652798554</v>
      </c>
      <c r="H141" s="280" t="n">
        <v>1623.9505826</v>
      </c>
      <c r="I141" s="280" t="n">
        <v>20.5411672006414</v>
      </c>
      <c r="J141" s="280" t="n">
        <v>8.81195351117074</v>
      </c>
      <c r="K141" s="280" t="n">
        <v>15.8586134687118</v>
      </c>
    </row>
    <row r="142">
      <c r="A142" s="280" t="s">
        <v>73</v>
      </c>
      <c r="B142" s="280" t="s">
        <v>74</v>
      </c>
      <c r="C142" s="280" t="s">
        <v>18</v>
      </c>
      <c r="D142" s="280" t="n">
        <v>13012.9592237</v>
      </c>
      <c r="E142" s="280" t="n">
        <v>16.2262398545428</v>
      </c>
      <c r="F142" s="280" t="n">
        <v>96.1250726288381</v>
      </c>
      <c r="G142" s="280" t="n">
        <v>1.36587454274312</v>
      </c>
      <c r="H142" s="280" t="n">
        <v>524.5694021</v>
      </c>
      <c r="I142" s="280" t="n">
        <v>37.8378569178551</v>
      </c>
      <c r="J142" s="280" t="n">
        <v>3.87492737116189</v>
      </c>
      <c r="K142" s="280" t="n">
        <v>33.8831614239249</v>
      </c>
    </row>
    <row r="143">
      <c r="A143" s="280" t="s">
        <v>73</v>
      </c>
      <c r="B143" s="280" t="s">
        <v>74</v>
      </c>
      <c r="C143" s="280" t="s">
        <v>19</v>
      </c>
      <c r="D143" s="280" t="n">
        <v>3479.8885882</v>
      </c>
      <c r="E143" s="280" t="n">
        <v>35.1218467075452</v>
      </c>
      <c r="F143" s="280" t="n">
        <v>92.3127118088548</v>
      </c>
      <c r="G143" s="280" t="n">
        <v>4.32085155953482</v>
      </c>
      <c r="H143" s="280" t="n">
        <v>289.7857286</v>
      </c>
      <c r="I143" s="280" t="n">
        <v>60.1315196742905</v>
      </c>
      <c r="J143" s="280" t="n">
        <v>7.6872881911452</v>
      </c>
      <c r="K143" s="280" t="n">
        <v>51.8868962456262</v>
      </c>
    </row>
    <row r="144">
      <c r="A144" s="280" t="s">
        <v>73</v>
      </c>
      <c r="B144" s="280" t="s">
        <v>74</v>
      </c>
      <c r="C144" s="280" t="s">
        <v>22</v>
      </c>
      <c r="D144" s="280" t="n">
        <v>120.1753591</v>
      </c>
      <c r="E144" s="280" t="n">
        <v>75.0604130004442</v>
      </c>
      <c r="F144" s="280" t="n">
        <v>100</v>
      </c>
      <c r="G144" s="280" t="n">
        <v>0</v>
      </c>
      <c r="H144" s="280"/>
      <c r="I144" s="280"/>
      <c r="J144" s="280"/>
      <c r="K144" s="280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786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740</v>
      </c>
      <c r="I154" s="5" t="s">
        <v>741</v>
      </c>
      <c r="J154" s="5" t="s">
        <v>742</v>
      </c>
      <c r="K154" s="5" t="s">
        <v>743</v>
      </c>
    </row>
    <row r="155">
      <c r="A155" s="281" t="s">
        <v>77</v>
      </c>
      <c r="B155" s="281" t="s">
        <v>78</v>
      </c>
      <c r="C155" s="281" t="s">
        <v>16</v>
      </c>
      <c r="D155" s="281" t="n">
        <v>1869.1435747</v>
      </c>
      <c r="E155" s="281" t="n">
        <v>32.7641431543906</v>
      </c>
      <c r="F155" s="281" t="n">
        <v>90.6004105884155</v>
      </c>
      <c r="G155" s="281" t="n">
        <v>3.09318041134383</v>
      </c>
      <c r="H155" s="281" t="n">
        <v>193.919454</v>
      </c>
      <c r="I155" s="281" t="n">
        <v>44.9642400398629</v>
      </c>
      <c r="J155" s="281" t="n">
        <v>9.39958941158451</v>
      </c>
      <c r="K155" s="281" t="n">
        <v>29.8144315693629</v>
      </c>
    </row>
    <row r="156">
      <c r="A156" s="281" t="s">
        <v>77</v>
      </c>
      <c r="B156" s="281" t="s">
        <v>78</v>
      </c>
      <c r="C156" s="281" t="s">
        <v>17</v>
      </c>
      <c r="D156" s="281" t="n">
        <v>4837.6952574</v>
      </c>
      <c r="E156" s="281" t="n">
        <v>18.4939551273638</v>
      </c>
      <c r="F156" s="281" t="n">
        <v>88.3174595391001</v>
      </c>
      <c r="G156" s="281" t="n">
        <v>2.80066170129468</v>
      </c>
      <c r="H156" s="281" t="n">
        <v>639.9252297</v>
      </c>
      <c r="I156" s="281" t="n">
        <v>26.4276709479556</v>
      </c>
      <c r="J156" s="281" t="n">
        <v>11.6825404608999</v>
      </c>
      <c r="K156" s="281" t="n">
        <v>21.1723920250602</v>
      </c>
    </row>
    <row r="157">
      <c r="A157" s="281" t="s">
        <v>77</v>
      </c>
      <c r="B157" s="281" t="s">
        <v>78</v>
      </c>
      <c r="C157" s="281" t="s">
        <v>18</v>
      </c>
      <c r="D157" s="281" t="n">
        <v>16160.5961405</v>
      </c>
      <c r="E157" s="281" t="n">
        <v>7.25168821141657</v>
      </c>
      <c r="F157" s="281" t="n">
        <v>93.8410347364824</v>
      </c>
      <c r="G157" s="281" t="n">
        <v>1.0471354987433</v>
      </c>
      <c r="H157" s="281" t="n">
        <v>1060.650605</v>
      </c>
      <c r="I157" s="281" t="n">
        <v>17.7659896300026</v>
      </c>
      <c r="J157" s="281" t="n">
        <v>6.1589652635176</v>
      </c>
      <c r="K157" s="281" t="n">
        <v>15.9546733107002</v>
      </c>
    </row>
    <row r="158">
      <c r="A158" s="281" t="s">
        <v>77</v>
      </c>
      <c r="B158" s="281" t="s">
        <v>78</v>
      </c>
      <c r="C158" s="281" t="s">
        <v>19</v>
      </c>
      <c r="D158" s="281" t="n">
        <v>336.673001</v>
      </c>
      <c r="E158" s="281" t="n">
        <v>75.0601800273034</v>
      </c>
      <c r="F158" s="281" t="n">
        <v>100</v>
      </c>
      <c r="G158" s="281" t="n">
        <v>0</v>
      </c>
      <c r="H158" s="281"/>
      <c r="I158" s="281"/>
      <c r="J158" s="281"/>
      <c r="K158" s="281"/>
    </row>
    <row r="159">
      <c r="A159" s="281" t="s">
        <v>77</v>
      </c>
      <c r="B159" s="281" t="s">
        <v>78</v>
      </c>
      <c r="C159" s="281" t="s">
        <v>20</v>
      </c>
      <c r="D159" s="281" t="n">
        <v>415.378406</v>
      </c>
      <c r="E159" s="281" t="n">
        <v>71.7079752147313</v>
      </c>
      <c r="F159" s="281" t="n">
        <v>100</v>
      </c>
      <c r="G159" s="281" t="n">
        <v>0</v>
      </c>
      <c r="H159" s="281"/>
      <c r="I159" s="281"/>
      <c r="J159" s="281"/>
      <c r="K159" s="281"/>
    </row>
    <row r="160">
      <c r="A160" s="281" t="s">
        <v>81</v>
      </c>
      <c r="B160" s="281" t="s">
        <v>82</v>
      </c>
      <c r="C160" s="281" t="s">
        <v>16</v>
      </c>
      <c r="D160" s="281" t="n">
        <v>1058.2462967</v>
      </c>
      <c r="E160" s="281" t="n">
        <v>28.3292553624598</v>
      </c>
      <c r="F160" s="281" t="n">
        <v>86.4558470737933</v>
      </c>
      <c r="G160" s="281" t="n">
        <v>6.51600677450202</v>
      </c>
      <c r="H160" s="281" t="n">
        <v>165.7846191</v>
      </c>
      <c r="I160" s="281" t="n">
        <v>47.9015448388035</v>
      </c>
      <c r="J160" s="281" t="n">
        <v>13.5441529262067</v>
      </c>
      <c r="K160" s="281" t="n">
        <v>41.5933641843429</v>
      </c>
    </row>
    <row r="161">
      <c r="A161" s="281" t="s">
        <v>81</v>
      </c>
      <c r="B161" s="281" t="s">
        <v>82</v>
      </c>
      <c r="C161" s="281" t="s">
        <v>17</v>
      </c>
      <c r="D161" s="281" t="n">
        <v>10916.1463928</v>
      </c>
      <c r="E161" s="281" t="n">
        <v>4.59311341843466</v>
      </c>
      <c r="F161" s="281" t="n">
        <v>91.5346367120658</v>
      </c>
      <c r="G161" s="281" t="n">
        <v>1.49333553873827</v>
      </c>
      <c r="H161" s="281" t="n">
        <v>1009.5538502</v>
      </c>
      <c r="I161" s="281" t="n">
        <v>17.0877532537023</v>
      </c>
      <c r="J161" s="281" t="n">
        <v>8.46536328793419</v>
      </c>
      <c r="K161" s="281" t="n">
        <v>16.1472014110078</v>
      </c>
    </row>
    <row r="162">
      <c r="A162" s="281" t="s">
        <v>81</v>
      </c>
      <c r="B162" s="281" t="s">
        <v>82</v>
      </c>
      <c r="C162" s="281" t="s">
        <v>18</v>
      </c>
      <c r="D162" s="281" t="n">
        <v>40.129466</v>
      </c>
      <c r="E162" s="281" t="n">
        <v>77.8803410346324</v>
      </c>
      <c r="F162" s="281" t="n">
        <v>100</v>
      </c>
      <c r="G162" s="281" t="n">
        <v>0</v>
      </c>
      <c r="H162" s="281"/>
      <c r="I162" s="281"/>
      <c r="J162" s="281"/>
      <c r="K162" s="281"/>
    </row>
    <row r="163">
      <c r="A163" s="281" t="s">
        <v>81</v>
      </c>
      <c r="B163" s="281" t="s">
        <v>82</v>
      </c>
      <c r="C163" s="281" t="s">
        <v>22</v>
      </c>
      <c r="D163" s="281" t="n">
        <v>517.2740437</v>
      </c>
      <c r="E163" s="281" t="n">
        <v>54.2052289243548</v>
      </c>
      <c r="F163" s="281" t="n">
        <v>91.458615430081</v>
      </c>
      <c r="G163" s="281" t="n">
        <v>5.68818644988823</v>
      </c>
      <c r="H163" s="281" t="n">
        <v>48.3085876</v>
      </c>
      <c r="I163" s="281" t="n">
        <v>71.2804362588045</v>
      </c>
      <c r="J163" s="281" t="n">
        <v>8.54138456991899</v>
      </c>
      <c r="K163" s="281" t="n">
        <v>60.9074152739923</v>
      </c>
    </row>
    <row r="164">
      <c r="A164" s="281" t="s">
        <v>83</v>
      </c>
      <c r="B164" s="281" t="s">
        <v>84</v>
      </c>
      <c r="C164" s="281" t="s">
        <v>16</v>
      </c>
      <c r="D164" s="281" t="n">
        <v>8330.0087597</v>
      </c>
      <c r="E164" s="281" t="n">
        <v>17.9087376376483</v>
      </c>
      <c r="F164" s="281" t="n">
        <v>88.5144012999271</v>
      </c>
      <c r="G164" s="281" t="n">
        <v>2.31011111646256</v>
      </c>
      <c r="H164" s="281" t="n">
        <v>1080.8991122</v>
      </c>
      <c r="I164" s="281" t="n">
        <v>25.1597492749951</v>
      </c>
      <c r="J164" s="281" t="n">
        <v>11.4855987000729</v>
      </c>
      <c r="K164" s="281" t="n">
        <v>17.8029990207383</v>
      </c>
    </row>
    <row r="165">
      <c r="A165" s="281" t="s">
        <v>83</v>
      </c>
      <c r="B165" s="281" t="s">
        <v>84</v>
      </c>
      <c r="C165" s="281" t="s">
        <v>17</v>
      </c>
      <c r="D165" s="281" t="n">
        <v>80868.8509843</v>
      </c>
      <c r="E165" s="281" t="n">
        <v>2.41796302493707</v>
      </c>
      <c r="F165" s="281" t="n">
        <v>92.4104386832666</v>
      </c>
      <c r="G165" s="281" t="n">
        <v>0.689837523599117</v>
      </c>
      <c r="H165" s="281" t="n">
        <v>6641.6642092</v>
      </c>
      <c r="I165" s="281" t="n">
        <v>8.67239983042606</v>
      </c>
      <c r="J165" s="281" t="n">
        <v>7.58956131673342</v>
      </c>
      <c r="K165" s="281" t="n">
        <v>8.39945624201243</v>
      </c>
    </row>
    <row r="166">
      <c r="A166" s="281" t="s">
        <v>83</v>
      </c>
      <c r="B166" s="281" t="s">
        <v>84</v>
      </c>
      <c r="C166" s="281" t="s">
        <v>18</v>
      </c>
      <c r="D166" s="281" t="n">
        <v>11041.5919653</v>
      </c>
      <c r="E166" s="281" t="n">
        <v>6.71061347607156</v>
      </c>
      <c r="F166" s="281" t="n">
        <v>94.7713111666366</v>
      </c>
      <c r="G166" s="281" t="n">
        <v>1.08105549239402</v>
      </c>
      <c r="H166" s="281" t="n">
        <v>609.1827569</v>
      </c>
      <c r="I166" s="281" t="n">
        <v>21.0763222990144</v>
      </c>
      <c r="J166" s="281" t="n">
        <v>5.22868883336342</v>
      </c>
      <c r="K166" s="281" t="n">
        <v>19.5944049690506</v>
      </c>
    </row>
    <row r="167">
      <c r="A167" s="281" t="s">
        <v>83</v>
      </c>
      <c r="B167" s="281" t="s">
        <v>84</v>
      </c>
      <c r="C167" s="281" t="s">
        <v>22</v>
      </c>
      <c r="D167" s="281" t="n">
        <v>173.6935772</v>
      </c>
      <c r="E167" s="281" t="n">
        <v>54.0635708912212</v>
      </c>
      <c r="F167" s="281" t="n">
        <v>100</v>
      </c>
      <c r="G167" s="281" t="n">
        <v>0</v>
      </c>
      <c r="H167" s="281"/>
      <c r="I167" s="281"/>
      <c r="J167" s="281"/>
      <c r="K167" s="281"/>
    </row>
    <row r="168">
      <c r="A168" s="281" t="s">
        <v>85</v>
      </c>
      <c r="B168" s="281" t="s">
        <v>86</v>
      </c>
      <c r="C168" s="281" t="s">
        <v>16</v>
      </c>
      <c r="D168" s="281" t="n">
        <v>20081.6530819</v>
      </c>
      <c r="E168" s="281" t="n">
        <v>8.92276970097312</v>
      </c>
      <c r="F168" s="281" t="n">
        <v>89.8149586442039</v>
      </c>
      <c r="G168" s="281" t="n">
        <v>1.48065521495499</v>
      </c>
      <c r="H168" s="281" t="n">
        <v>2277.2650594</v>
      </c>
      <c r="I168" s="281" t="n">
        <v>15.7952712220667</v>
      </c>
      <c r="J168" s="281" t="n">
        <v>10.1850413557961</v>
      </c>
      <c r="K168" s="281" t="n">
        <v>13.0568921864837</v>
      </c>
    </row>
    <row r="169">
      <c r="A169" s="281" t="s">
        <v>85</v>
      </c>
      <c r="B169" s="281" t="s">
        <v>86</v>
      </c>
      <c r="C169" s="281" t="s">
        <v>17</v>
      </c>
      <c r="D169" s="281" t="n">
        <v>26289.3259954</v>
      </c>
      <c r="E169" s="281" t="n">
        <v>7.01192275173237</v>
      </c>
      <c r="F169" s="281" t="n">
        <v>93.2143548983387</v>
      </c>
      <c r="G169" s="281" t="n">
        <v>1.05645027702155</v>
      </c>
      <c r="H169" s="281" t="n">
        <v>1913.7614197</v>
      </c>
      <c r="I169" s="281" t="n">
        <v>15.9177300830459</v>
      </c>
      <c r="J169" s="281" t="n">
        <v>6.78564510166134</v>
      </c>
      <c r="K169" s="281" t="n">
        <v>14.5124493809181</v>
      </c>
    </row>
    <row r="170">
      <c r="A170" s="281" t="s">
        <v>85</v>
      </c>
      <c r="B170" s="281" t="s">
        <v>86</v>
      </c>
      <c r="C170" s="281" t="s">
        <v>18</v>
      </c>
      <c r="D170" s="281" t="n">
        <v>184.4747718</v>
      </c>
      <c r="E170" s="281" t="n">
        <v>45.919352693817</v>
      </c>
      <c r="F170" s="281" t="n">
        <v>100</v>
      </c>
      <c r="G170" s="281" t="n">
        <v>0</v>
      </c>
      <c r="H170" s="281"/>
      <c r="I170" s="281"/>
      <c r="J170" s="281"/>
      <c r="K170" s="281"/>
    </row>
    <row r="171">
      <c r="A171" s="281" t="s">
        <v>85</v>
      </c>
      <c r="B171" s="281" t="s">
        <v>86</v>
      </c>
      <c r="C171" s="281" t="s">
        <v>22</v>
      </c>
      <c r="D171" s="281" t="n">
        <v>309.8692783</v>
      </c>
      <c r="E171" s="281" t="n">
        <v>73.7551707281902</v>
      </c>
      <c r="F171" s="281" t="n">
        <v>100</v>
      </c>
      <c r="G171" s="281" t="n">
        <v>0</v>
      </c>
      <c r="H171" s="281"/>
      <c r="I171" s="281"/>
      <c r="J171" s="281"/>
      <c r="K171" s="281"/>
    </row>
    <row r="172">
      <c r="A172" s="281" t="s">
        <v>87</v>
      </c>
      <c r="B172" s="281" t="s">
        <v>88</v>
      </c>
      <c r="C172" s="281" t="s">
        <v>17</v>
      </c>
      <c r="D172" s="281" t="n">
        <v>28450.2862613</v>
      </c>
      <c r="E172" s="281" t="n">
        <v>9.36047190107305</v>
      </c>
      <c r="F172" s="281" t="n">
        <v>93.0231906138884</v>
      </c>
      <c r="G172" s="281" t="n">
        <v>1.78663508103134</v>
      </c>
      <c r="H172" s="281" t="n">
        <v>2133.792906</v>
      </c>
      <c r="I172" s="281" t="n">
        <v>25.3652107592955</v>
      </c>
      <c r="J172" s="281" t="n">
        <v>6.97680938611164</v>
      </c>
      <c r="K172" s="281" t="n">
        <v>23.8215617630433</v>
      </c>
    </row>
    <row r="173">
      <c r="A173" s="281" t="s">
        <v>87</v>
      </c>
      <c r="B173" s="281" t="s">
        <v>88</v>
      </c>
      <c r="C173" s="281" t="s">
        <v>18</v>
      </c>
      <c r="D173" s="281" t="n">
        <v>23728.0810811</v>
      </c>
      <c r="E173" s="281" t="n">
        <v>10.8633442544543</v>
      </c>
      <c r="F173" s="281" t="n">
        <v>95.3034151283107</v>
      </c>
      <c r="G173" s="281" t="n">
        <v>1.17249001592596</v>
      </c>
      <c r="H173" s="281" t="n">
        <v>1169.3279458</v>
      </c>
      <c r="I173" s="281" t="n">
        <v>27.5011194000685</v>
      </c>
      <c r="J173" s="281" t="n">
        <v>4.69658487168933</v>
      </c>
      <c r="K173" s="281" t="n">
        <v>23.7922460201167</v>
      </c>
    </row>
    <row r="174">
      <c r="A174" s="281" t="s">
        <v>89</v>
      </c>
      <c r="B174" s="281" t="s">
        <v>90</v>
      </c>
      <c r="C174" s="281" t="s">
        <v>16</v>
      </c>
      <c r="D174" s="281" t="n">
        <v>8310.756173</v>
      </c>
      <c r="E174" s="281" t="n">
        <v>18.1033616547349</v>
      </c>
      <c r="F174" s="281" t="n">
        <v>91.6730100912918</v>
      </c>
      <c r="G174" s="281" t="n">
        <v>1.78483809637775</v>
      </c>
      <c r="H174" s="281" t="n">
        <v>754.8959363</v>
      </c>
      <c r="I174" s="281" t="n">
        <v>26.883345310766</v>
      </c>
      <c r="J174" s="281" t="n">
        <v>8.32698990870817</v>
      </c>
      <c r="K174" s="281" t="n">
        <v>19.6495351398767</v>
      </c>
    </row>
    <row r="175">
      <c r="A175" s="281" t="s">
        <v>89</v>
      </c>
      <c r="B175" s="281" t="s">
        <v>90</v>
      </c>
      <c r="C175" s="281" t="s">
        <v>17</v>
      </c>
      <c r="D175" s="281" t="n">
        <v>30846.8485434</v>
      </c>
      <c r="E175" s="281" t="n">
        <v>5.11392553479896</v>
      </c>
      <c r="F175" s="281" t="n">
        <v>93.2654552416963</v>
      </c>
      <c r="G175" s="281" t="n">
        <v>0.933409701727331</v>
      </c>
      <c r="H175" s="281" t="n">
        <v>2227.4000768</v>
      </c>
      <c r="I175" s="281" t="n">
        <v>13.355525802457</v>
      </c>
      <c r="J175" s="281" t="n">
        <v>6.73454475830366</v>
      </c>
      <c r="K175" s="281" t="n">
        <v>12.926616999802</v>
      </c>
    </row>
    <row r="176">
      <c r="A176" s="281" t="s">
        <v>89</v>
      </c>
      <c r="B176" s="281" t="s">
        <v>90</v>
      </c>
      <c r="C176" s="281" t="s">
        <v>18</v>
      </c>
      <c r="D176" s="281" t="n">
        <v>3778.4295124</v>
      </c>
      <c r="E176" s="281" t="n">
        <v>13.5903566342549</v>
      </c>
      <c r="F176" s="281" t="n">
        <v>94.1704177151002</v>
      </c>
      <c r="G176" s="281" t="n">
        <v>1.27098240823344</v>
      </c>
      <c r="H176" s="281" t="n">
        <v>233.9021774</v>
      </c>
      <c r="I176" s="281" t="n">
        <v>24.6543968526121</v>
      </c>
      <c r="J176" s="281" t="n">
        <v>5.82958228489976</v>
      </c>
      <c r="K176" s="281" t="n">
        <v>20.5313071233105</v>
      </c>
    </row>
    <row r="177">
      <c r="A177" s="281" t="s">
        <v>91</v>
      </c>
      <c r="B177" s="281" t="s">
        <v>92</v>
      </c>
      <c r="C177" s="281" t="s">
        <v>16</v>
      </c>
      <c r="D177" s="281" t="n">
        <v>476.2234204</v>
      </c>
      <c r="E177" s="281" t="n">
        <v>44.0221671168075</v>
      </c>
      <c r="F177" s="281" t="n">
        <v>100</v>
      </c>
      <c r="G177" s="281" t="n">
        <v>0</v>
      </c>
      <c r="H177" s="281"/>
      <c r="I177" s="281"/>
      <c r="J177" s="281"/>
      <c r="K177" s="281"/>
    </row>
    <row r="178">
      <c r="A178" s="281" t="s">
        <v>91</v>
      </c>
      <c r="B178" s="281" t="s">
        <v>92</v>
      </c>
      <c r="C178" s="281" t="s">
        <v>17</v>
      </c>
      <c r="D178" s="281" t="n">
        <v>56926.6149165</v>
      </c>
      <c r="E178" s="281" t="n">
        <v>6.52009270691361</v>
      </c>
      <c r="F178" s="281" t="n">
        <v>92.0288479662144</v>
      </c>
      <c r="G178" s="281" t="n">
        <v>0.946665245171143</v>
      </c>
      <c r="H178" s="281" t="n">
        <v>4930.744134</v>
      </c>
      <c r="I178" s="281" t="n">
        <v>12.9539726580778</v>
      </c>
      <c r="J178" s="281" t="n">
        <v>7.97115203378561</v>
      </c>
      <c r="K178" s="281" t="n">
        <v>10.9294756333206</v>
      </c>
    </row>
    <row r="179">
      <c r="A179" s="281" t="s">
        <v>91</v>
      </c>
      <c r="B179" s="281" t="s">
        <v>92</v>
      </c>
      <c r="C179" s="281" t="s">
        <v>18</v>
      </c>
      <c r="D179" s="281" t="n">
        <v>90817.4439995</v>
      </c>
      <c r="E179" s="281" t="n">
        <v>4.34473762260419</v>
      </c>
      <c r="F179" s="281" t="n">
        <v>95.6437561522858</v>
      </c>
      <c r="G179" s="281" t="n">
        <v>0.523208818241053</v>
      </c>
      <c r="H179" s="281" t="n">
        <v>4136.4219433</v>
      </c>
      <c r="I179" s="281" t="n">
        <v>12.1198982273652</v>
      </c>
      <c r="J179" s="281" t="n">
        <v>4.35624384771419</v>
      </c>
      <c r="K179" s="281" t="n">
        <v>11.4873405571249</v>
      </c>
    </row>
    <row r="180">
      <c r="A180" s="281" t="s">
        <v>91</v>
      </c>
      <c r="B180" s="281" t="s">
        <v>92</v>
      </c>
      <c r="C180" s="281" t="s">
        <v>19</v>
      </c>
      <c r="D180" s="281" t="n">
        <v>9192.6209488</v>
      </c>
      <c r="E180" s="281" t="n">
        <v>23.9015302452571</v>
      </c>
      <c r="F180" s="281" t="n">
        <v>97.0843262710743</v>
      </c>
      <c r="G180" s="281" t="n">
        <v>1.44282347170159</v>
      </c>
      <c r="H180" s="281" t="n">
        <v>276.0763187</v>
      </c>
      <c r="I180" s="281" t="n">
        <v>57.9846212628091</v>
      </c>
      <c r="J180" s="281" t="n">
        <v>2.91567372892567</v>
      </c>
      <c r="K180" s="281" t="n">
        <v>48.0422563363613</v>
      </c>
    </row>
    <row r="181">
      <c r="A181" s="281" t="s">
        <v>93</v>
      </c>
      <c r="B181" s="281" t="s">
        <v>94</v>
      </c>
      <c r="C181" s="281" t="s">
        <v>16</v>
      </c>
      <c r="D181" s="281" t="n">
        <v>122.1947037</v>
      </c>
      <c r="E181" s="281" t="n">
        <v>60.9742183429494</v>
      </c>
      <c r="F181" s="281" t="n">
        <v>100</v>
      </c>
      <c r="G181" s="281" t="n">
        <v>0</v>
      </c>
      <c r="H181" s="281"/>
      <c r="I181" s="281"/>
      <c r="J181" s="281"/>
      <c r="K181" s="281"/>
    </row>
    <row r="182">
      <c r="A182" s="281" t="s">
        <v>93</v>
      </c>
      <c r="B182" s="281" t="s">
        <v>94</v>
      </c>
      <c r="C182" s="281" t="s">
        <v>17</v>
      </c>
      <c r="D182" s="281" t="n">
        <v>21378.0887758</v>
      </c>
      <c r="E182" s="281" t="n">
        <v>3.26841355337313</v>
      </c>
      <c r="F182" s="281" t="n">
        <v>93.8546925748794</v>
      </c>
      <c r="G182" s="281" t="n">
        <v>1.0632509366008</v>
      </c>
      <c r="H182" s="281" t="n">
        <v>1399.7694104</v>
      </c>
      <c r="I182" s="281" t="n">
        <v>17.9863061460694</v>
      </c>
      <c r="J182" s="281" t="n">
        <v>6.14530742512065</v>
      </c>
      <c r="K182" s="281" t="n">
        <v>16.2385838301103</v>
      </c>
    </row>
    <row r="183">
      <c r="A183" s="281" t="s">
        <v>93</v>
      </c>
      <c r="B183" s="281" t="s">
        <v>94</v>
      </c>
      <c r="C183" s="281" t="s">
        <v>18</v>
      </c>
      <c r="D183" s="281" t="n">
        <v>48243.3236829</v>
      </c>
      <c r="E183" s="281" t="n">
        <v>2.29396932326285</v>
      </c>
      <c r="F183" s="281" t="n">
        <v>94.6124440153372</v>
      </c>
      <c r="G183" s="281" t="n">
        <v>0.916847249372314</v>
      </c>
      <c r="H183" s="281" t="n">
        <v>2747.1397651</v>
      </c>
      <c r="I183" s="281" t="n">
        <v>16.4650488755549</v>
      </c>
      <c r="J183" s="281" t="n">
        <v>5.38755598466276</v>
      </c>
      <c r="K183" s="281" t="n">
        <v>16.1010223000558</v>
      </c>
    </row>
    <row r="184">
      <c r="A184" s="281" t="s">
        <v>93</v>
      </c>
      <c r="B184" s="281" t="s">
        <v>94</v>
      </c>
      <c r="C184" s="281" t="s">
        <v>19</v>
      </c>
      <c r="D184" s="281" t="n">
        <v>16959.8739378</v>
      </c>
      <c r="E184" s="281" t="n">
        <v>2.8733272242545</v>
      </c>
      <c r="F184" s="281" t="n">
        <v>94.1075842653476</v>
      </c>
      <c r="G184" s="281" t="n">
        <v>1.02512226444935</v>
      </c>
      <c r="H184" s="281" t="n">
        <v>1061.9189604</v>
      </c>
      <c r="I184" s="281" t="n">
        <v>17.1137211987366</v>
      </c>
      <c r="J184" s="281" t="n">
        <v>5.89241573465237</v>
      </c>
      <c r="K184" s="281" t="n">
        <v>16.3721950772441</v>
      </c>
    </row>
    <row r="185">
      <c r="A185" s="281" t="s">
        <v>95</v>
      </c>
      <c r="B185" s="281" t="s">
        <v>96</v>
      </c>
      <c r="C185" s="281" t="s">
        <v>16</v>
      </c>
      <c r="D185" s="281" t="n">
        <v>390.5820648</v>
      </c>
      <c r="E185" s="281" t="n">
        <v>43.7296856840984</v>
      </c>
      <c r="F185" s="281" t="n">
        <v>100</v>
      </c>
      <c r="G185" s="281" t="n">
        <v>0</v>
      </c>
      <c r="H185" s="281"/>
      <c r="I185" s="281"/>
      <c r="J185" s="281"/>
      <c r="K185" s="281"/>
    </row>
    <row r="186">
      <c r="A186" s="281" t="s">
        <v>95</v>
      </c>
      <c r="B186" s="281" t="s">
        <v>96</v>
      </c>
      <c r="C186" s="281" t="s">
        <v>17</v>
      </c>
      <c r="D186" s="281" t="n">
        <v>10147.0932596</v>
      </c>
      <c r="E186" s="281" t="n">
        <v>23.7158642544188</v>
      </c>
      <c r="F186" s="281" t="n">
        <v>91.064886282971</v>
      </c>
      <c r="G186" s="281" t="n">
        <v>2.34836889880763</v>
      </c>
      <c r="H186" s="281" t="n">
        <v>995.6135221</v>
      </c>
      <c r="I186" s="281" t="n">
        <v>36.9296290158691</v>
      </c>
      <c r="J186" s="281" t="n">
        <v>8.93511371702902</v>
      </c>
      <c r="K186" s="281" t="n">
        <v>23.9341046452278</v>
      </c>
    </row>
    <row r="187">
      <c r="A187" s="281" t="s">
        <v>95</v>
      </c>
      <c r="B187" s="281" t="s">
        <v>96</v>
      </c>
      <c r="C187" s="281" t="s">
        <v>18</v>
      </c>
      <c r="D187" s="281" t="n">
        <v>103554.480715</v>
      </c>
      <c r="E187" s="281" t="n">
        <v>2.52397212578541</v>
      </c>
      <c r="F187" s="281" t="n">
        <v>95.5310630739443</v>
      </c>
      <c r="G187" s="281" t="n">
        <v>0.525308798571721</v>
      </c>
      <c r="H187" s="281" t="n">
        <v>4844.2718822</v>
      </c>
      <c r="I187" s="281" t="n">
        <v>11.5212083842592</v>
      </c>
      <c r="J187" s="281" t="n">
        <v>4.46893692605567</v>
      </c>
      <c r="K187" s="281" t="n">
        <v>11.2293614342741</v>
      </c>
    </row>
    <row r="188">
      <c r="A188" s="281" t="s">
        <v>95</v>
      </c>
      <c r="B188" s="281" t="s">
        <v>96</v>
      </c>
      <c r="C188" s="281" t="s">
        <v>19</v>
      </c>
      <c r="D188" s="281" t="n">
        <v>7660.3930764</v>
      </c>
      <c r="E188" s="281" t="n">
        <v>24.409089207816</v>
      </c>
      <c r="F188" s="281" t="n">
        <v>93.8095672599195</v>
      </c>
      <c r="G188" s="281" t="n">
        <v>3.08483414256083</v>
      </c>
      <c r="H188" s="281" t="n">
        <v>505.5043903</v>
      </c>
      <c r="I188" s="281" t="n">
        <v>55.8867354850043</v>
      </c>
      <c r="J188" s="281" t="n">
        <v>6.19043274008049</v>
      </c>
      <c r="K188" s="281" t="n">
        <v>46.7474517748324</v>
      </c>
    </row>
    <row r="189">
      <c r="A189" s="281" t="s">
        <v>97</v>
      </c>
      <c r="B189" s="281" t="s">
        <v>98</v>
      </c>
      <c r="C189" s="281" t="s">
        <v>16</v>
      </c>
      <c r="D189" s="281" t="n">
        <v>897.1828004</v>
      </c>
      <c r="E189" s="281" t="n">
        <v>72.3982741304884</v>
      </c>
      <c r="F189" s="281" t="n">
        <v>90.3154962534227</v>
      </c>
      <c r="G189" s="281" t="n">
        <v>3.89730696696959</v>
      </c>
      <c r="H189" s="281" t="n">
        <v>96.2046443</v>
      </c>
      <c r="I189" s="281" t="n">
        <v>95.4864740880259</v>
      </c>
      <c r="J189" s="281" t="n">
        <v>9.6845037465773</v>
      </c>
      <c r="K189" s="281" t="n">
        <v>36.345405194167</v>
      </c>
    </row>
    <row r="190">
      <c r="A190" s="281" t="s">
        <v>97</v>
      </c>
      <c r="B190" s="281" t="s">
        <v>98</v>
      </c>
      <c r="C190" s="281" t="s">
        <v>17</v>
      </c>
      <c r="D190" s="281" t="n">
        <v>74764.1708081</v>
      </c>
      <c r="E190" s="281" t="n">
        <v>7.52573927690533</v>
      </c>
      <c r="F190" s="281" t="n">
        <v>92.1806161006315</v>
      </c>
      <c r="G190" s="281" t="n">
        <v>1.20103589690928</v>
      </c>
      <c r="H190" s="281" t="n">
        <v>6342.0031043</v>
      </c>
      <c r="I190" s="281" t="n">
        <v>16.7649905150102</v>
      </c>
      <c r="J190" s="281" t="n">
        <v>7.81938389936847</v>
      </c>
      <c r="K190" s="281" t="n">
        <v>14.1586895285975</v>
      </c>
    </row>
    <row r="191">
      <c r="A191" s="281" t="s">
        <v>97</v>
      </c>
      <c r="B191" s="281" t="s">
        <v>98</v>
      </c>
      <c r="C191" s="281" t="s">
        <v>18</v>
      </c>
      <c r="D191" s="281" t="n">
        <v>76685.8876634</v>
      </c>
      <c r="E191" s="281" t="n">
        <v>7.08354479677099</v>
      </c>
      <c r="F191" s="281" t="n">
        <v>94.4498205146346</v>
      </c>
      <c r="G191" s="281" t="n">
        <v>1.00919881938772</v>
      </c>
      <c r="H191" s="281" t="n">
        <v>4506.312857</v>
      </c>
      <c r="I191" s="281" t="n">
        <v>17.7449983486647</v>
      </c>
      <c r="J191" s="281" t="n">
        <v>5.55017948536542</v>
      </c>
      <c r="K191" s="281" t="n">
        <v>17.1739756535955</v>
      </c>
    </row>
    <row r="192">
      <c r="A192" s="281" t="s">
        <v>97</v>
      </c>
      <c r="B192" s="281" t="s">
        <v>98</v>
      </c>
      <c r="C192" s="281" t="s">
        <v>19</v>
      </c>
      <c r="D192" s="281" t="n">
        <v>12486.1519028</v>
      </c>
      <c r="E192" s="281" t="n">
        <v>12.4356713346853</v>
      </c>
      <c r="F192" s="281" t="n">
        <v>93.074526556071</v>
      </c>
      <c r="G192" s="281" t="n">
        <v>1.52211179016776</v>
      </c>
      <c r="H192" s="281" t="n">
        <v>929.067454</v>
      </c>
      <c r="I192" s="281" t="n">
        <v>26.3606065114137</v>
      </c>
      <c r="J192" s="281" t="n">
        <v>6.92547344392895</v>
      </c>
      <c r="K192" s="281" t="n">
        <v>20.4563392499136</v>
      </c>
    </row>
    <row r="193">
      <c r="A193" s="281" t="s">
        <v>97</v>
      </c>
      <c r="B193" s="281" t="s">
        <v>98</v>
      </c>
      <c r="C193" s="281" t="s">
        <v>20</v>
      </c>
      <c r="D193" s="281" t="n">
        <v>7396.893231</v>
      </c>
      <c r="E193" s="281" t="n">
        <v>13.2370780191786</v>
      </c>
      <c r="F193" s="281" t="n">
        <v>96.1844475083325</v>
      </c>
      <c r="G193" s="281" t="n">
        <v>0.989454019562498</v>
      </c>
      <c r="H193" s="281" t="n">
        <v>293.428253</v>
      </c>
      <c r="I193" s="281" t="n">
        <v>29.2014525340791</v>
      </c>
      <c r="J193" s="281" t="n">
        <v>3.81555249166746</v>
      </c>
      <c r="K193" s="281" t="n">
        <v>24.9426756451008</v>
      </c>
    </row>
    <row r="194">
      <c r="A194" s="281" t="s">
        <v>97</v>
      </c>
      <c r="B194" s="281" t="s">
        <v>98</v>
      </c>
      <c r="C194" s="281" t="s">
        <v>21</v>
      </c>
      <c r="D194" s="281" t="n">
        <v>1371.088402</v>
      </c>
      <c r="E194" s="281" t="n">
        <v>33.0946490448548</v>
      </c>
      <c r="F194" s="281" t="n">
        <v>96.2009477707456</v>
      </c>
      <c r="G194" s="281" t="n">
        <v>1.9636400189331</v>
      </c>
      <c r="H194" s="281" t="n">
        <v>54.1453756</v>
      </c>
      <c r="I194" s="281" t="n">
        <v>56.1227745370282</v>
      </c>
      <c r="J194" s="281" t="n">
        <v>3.79905222925444</v>
      </c>
      <c r="K194" s="281" t="n">
        <v>49.7239889063071</v>
      </c>
    </row>
    <row r="195">
      <c r="A195" s="281" t="s">
        <v>97</v>
      </c>
      <c r="B195" s="281" t="s">
        <v>98</v>
      </c>
      <c r="C195" s="281" t="s">
        <v>22</v>
      </c>
      <c r="D195" s="281" t="n">
        <v>1227.7331288</v>
      </c>
      <c r="E195" s="281" t="n">
        <v>39.2347010977586</v>
      </c>
      <c r="F195" s="281" t="n">
        <v>90.3444483847315</v>
      </c>
      <c r="G195" s="281" t="n">
        <v>10.4736165882471</v>
      </c>
      <c r="H195" s="281" t="n">
        <v>131.2138245</v>
      </c>
      <c r="I195" s="281" t="n">
        <v>100</v>
      </c>
      <c r="J195" s="281" t="n">
        <v>9.65555161526848</v>
      </c>
      <c r="K195" s="281" t="n">
        <v>97.9988664513028</v>
      </c>
    </row>
    <row r="196">
      <c r="A196" s="281" t="s">
        <v>99</v>
      </c>
      <c r="B196" s="281" t="s">
        <v>100</v>
      </c>
      <c r="C196" s="281" t="s">
        <v>16</v>
      </c>
      <c r="D196" s="281" t="n">
        <v>53.9198778</v>
      </c>
      <c r="E196" s="281" t="n">
        <v>61.2694178676773</v>
      </c>
      <c r="F196" s="281" t="n">
        <v>100</v>
      </c>
      <c r="G196" s="281" t="n">
        <v>0</v>
      </c>
      <c r="H196" s="281"/>
      <c r="I196" s="281"/>
      <c r="J196" s="281"/>
      <c r="K196" s="281"/>
    </row>
    <row r="197">
      <c r="A197" s="281" t="s">
        <v>99</v>
      </c>
      <c r="B197" s="281" t="s">
        <v>100</v>
      </c>
      <c r="C197" s="281" t="s">
        <v>17</v>
      </c>
      <c r="D197" s="281" t="n">
        <v>81.2226292</v>
      </c>
      <c r="E197" s="281" t="n">
        <v>70.9071193205812</v>
      </c>
      <c r="F197" s="281" t="n">
        <v>100</v>
      </c>
      <c r="G197" s="281" t="n">
        <v>0</v>
      </c>
      <c r="H197" s="281"/>
      <c r="I197" s="281"/>
      <c r="J197" s="281"/>
      <c r="K197" s="281"/>
    </row>
    <row r="198">
      <c r="A198" s="281" t="s">
        <v>99</v>
      </c>
      <c r="B198" s="281" t="s">
        <v>100</v>
      </c>
      <c r="C198" s="281" t="s">
        <v>18</v>
      </c>
      <c r="D198" s="281" t="n">
        <v>31046.9660379</v>
      </c>
      <c r="E198" s="281" t="n">
        <v>4.73173457563072</v>
      </c>
      <c r="F198" s="281" t="n">
        <v>93.7832011587474</v>
      </c>
      <c r="G198" s="281" t="n">
        <v>0.694051694360497</v>
      </c>
      <c r="H198" s="281" t="n">
        <v>2058.0737286</v>
      </c>
      <c r="I198" s="281" t="n">
        <v>11.9661477366022</v>
      </c>
      <c r="J198" s="281" t="n">
        <v>6.21679884125265</v>
      </c>
      <c r="K198" s="281" t="n">
        <v>10.4700813600178</v>
      </c>
    </row>
    <row r="199">
      <c r="A199" s="281" t="s">
        <v>99</v>
      </c>
      <c r="B199" s="281" t="s">
        <v>100</v>
      </c>
      <c r="C199" s="281" t="s">
        <v>19</v>
      </c>
      <c r="D199" s="281" t="n">
        <v>10904.7092176</v>
      </c>
      <c r="E199" s="281" t="n">
        <v>11.9028164102783</v>
      </c>
      <c r="F199" s="281" t="n">
        <v>94.5652833968063</v>
      </c>
      <c r="G199" s="281" t="n">
        <v>1.50888310743464</v>
      </c>
      <c r="H199" s="281" t="n">
        <v>626.6993775</v>
      </c>
      <c r="I199" s="281" t="n">
        <v>28.8631583983718</v>
      </c>
      <c r="J199" s="281" t="n">
        <v>5.43471660319366</v>
      </c>
      <c r="K199" s="281" t="n">
        <v>26.2549032608915</v>
      </c>
    </row>
    <row r="200">
      <c r="A200" s="281" t="s">
        <v>101</v>
      </c>
      <c r="B200" s="281" t="s">
        <v>102</v>
      </c>
      <c r="C200" s="281" t="s">
        <v>18</v>
      </c>
      <c r="D200" s="281" t="n">
        <v>36.1628482</v>
      </c>
      <c r="E200" s="281" t="n">
        <v>70.5217139884932</v>
      </c>
      <c r="F200" s="281" t="n">
        <v>62.8545538666526</v>
      </c>
      <c r="G200" s="281" t="n">
        <v>45.872881341195</v>
      </c>
      <c r="H200" s="281" t="n">
        <v>21.3713255</v>
      </c>
      <c r="I200" s="281" t="n">
        <v>100</v>
      </c>
      <c r="J200" s="281" t="n">
        <v>37.1454461333474</v>
      </c>
      <c r="K200" s="281" t="n">
        <v>77.6224218960236</v>
      </c>
    </row>
    <row r="201">
      <c r="A201" s="281" t="s">
        <v>101</v>
      </c>
      <c r="B201" s="281" t="s">
        <v>102</v>
      </c>
      <c r="C201" s="281" t="s">
        <v>19</v>
      </c>
      <c r="D201" s="281" t="n">
        <v>12216.1021251</v>
      </c>
      <c r="E201" s="281" t="n">
        <v>5.83096785908458</v>
      </c>
      <c r="F201" s="281" t="n">
        <v>95.1770078594508</v>
      </c>
      <c r="G201" s="281" t="n">
        <v>1.12519017972132</v>
      </c>
      <c r="H201" s="281" t="n">
        <v>619.0377893</v>
      </c>
      <c r="I201" s="281" t="n">
        <v>23.8709766512196</v>
      </c>
      <c r="J201" s="281" t="n">
        <v>4.82299214054916</v>
      </c>
      <c r="K201" s="281" t="n">
        <v>22.2045218938547</v>
      </c>
    </row>
    <row r="202">
      <c r="A202" s="281" t="s">
        <v>101</v>
      </c>
      <c r="B202" s="281" t="s">
        <v>102</v>
      </c>
      <c r="C202" s="281" t="s">
        <v>20</v>
      </c>
      <c r="D202" s="281" t="n">
        <v>4474.0440105</v>
      </c>
      <c r="E202" s="281" t="n">
        <v>20.9109635249879</v>
      </c>
      <c r="F202" s="281" t="n">
        <v>92.7032028172652</v>
      </c>
      <c r="G202" s="281" t="n">
        <v>1.80705413317786</v>
      </c>
      <c r="H202" s="281" t="n">
        <v>352.1581859</v>
      </c>
      <c r="I202" s="281" t="n">
        <v>25.5631734117521</v>
      </c>
      <c r="J202" s="281" t="n">
        <v>7.2967971827348</v>
      </c>
      <c r="K202" s="281" t="n">
        <v>22.9579775365195</v>
      </c>
    </row>
    <row r="203">
      <c r="A203" s="281" t="s">
        <v>103</v>
      </c>
      <c r="B203" s="281" t="s">
        <v>104</v>
      </c>
      <c r="C203" s="281" t="s">
        <v>17</v>
      </c>
      <c r="D203" s="281" t="n">
        <v>194.4614635</v>
      </c>
      <c r="E203" s="281" t="n">
        <v>45.0224591558289</v>
      </c>
      <c r="F203" s="281" t="n">
        <v>100</v>
      </c>
      <c r="G203" s="281" t="n">
        <v>0</v>
      </c>
      <c r="H203" s="281"/>
      <c r="I203" s="281"/>
      <c r="J203" s="281"/>
      <c r="K203" s="281"/>
    </row>
    <row r="204">
      <c r="A204" s="281" t="s">
        <v>103</v>
      </c>
      <c r="B204" s="281" t="s">
        <v>104</v>
      </c>
      <c r="C204" s="281" t="s">
        <v>18</v>
      </c>
      <c r="D204" s="281" t="n">
        <v>16416.918644</v>
      </c>
      <c r="E204" s="281" t="n">
        <v>2.27581967049026</v>
      </c>
      <c r="F204" s="281" t="n">
        <v>93.6808164852753</v>
      </c>
      <c r="G204" s="281" t="n">
        <v>0.852714718137522</v>
      </c>
      <c r="H204" s="281" t="n">
        <v>1107.3934403</v>
      </c>
      <c r="I204" s="281" t="n">
        <v>13.0921285719026</v>
      </c>
      <c r="J204" s="281" t="n">
        <v>6.31918351472473</v>
      </c>
      <c r="K204" s="281" t="n">
        <v>12.6413500791667</v>
      </c>
    </row>
    <row r="205">
      <c r="A205" s="281" t="s">
        <v>107</v>
      </c>
      <c r="B205" s="281" t="s">
        <v>108</v>
      </c>
      <c r="C205" s="281" t="s">
        <v>16</v>
      </c>
      <c r="D205" s="281" t="n">
        <v>700.8143467</v>
      </c>
      <c r="E205" s="281" t="n">
        <v>33.8619144580603</v>
      </c>
      <c r="F205" s="281" t="n">
        <v>98.5357373454841</v>
      </c>
      <c r="G205" s="281" t="n">
        <v>0.974098976509813</v>
      </c>
      <c r="H205" s="281" t="n">
        <v>10.4142548</v>
      </c>
      <c r="I205" s="281" t="n">
        <v>70.2357193328062</v>
      </c>
      <c r="J205" s="281" t="n">
        <v>1.46426265451587</v>
      </c>
      <c r="K205" s="281" t="n">
        <v>65.5507812084513</v>
      </c>
    </row>
    <row r="206">
      <c r="A206" s="281" t="s">
        <v>107</v>
      </c>
      <c r="B206" s="281" t="s">
        <v>108</v>
      </c>
      <c r="C206" s="281" t="s">
        <v>17</v>
      </c>
      <c r="D206" s="281" t="n">
        <v>419.1500368</v>
      </c>
      <c r="E206" s="281" t="n">
        <v>46.9778836620816</v>
      </c>
      <c r="F206" s="281" t="n">
        <v>95.3511497450181</v>
      </c>
      <c r="G206" s="281" t="n">
        <v>4.9517134370832</v>
      </c>
      <c r="H206" s="281" t="n">
        <v>20.4356818</v>
      </c>
      <c r="I206" s="281" t="n">
        <v>100</v>
      </c>
      <c r="J206" s="281" t="n">
        <v>4.64885025498187</v>
      </c>
      <c r="K206" s="281" t="n">
        <v>101.563084104024</v>
      </c>
    </row>
    <row r="207">
      <c r="A207" s="281" t="s">
        <v>107</v>
      </c>
      <c r="B207" s="281" t="s">
        <v>108</v>
      </c>
      <c r="C207" s="281" t="s">
        <v>18</v>
      </c>
      <c r="D207" s="281" t="n">
        <v>25078.1838306</v>
      </c>
      <c r="E207" s="281" t="n">
        <v>2.16692950831982</v>
      </c>
      <c r="F207" s="281" t="n">
        <v>94.6724703094885</v>
      </c>
      <c r="G207" s="281" t="n">
        <v>0.751023164196638</v>
      </c>
      <c r="H207" s="281" t="n">
        <v>1411.2314647</v>
      </c>
      <c r="I207" s="281" t="n">
        <v>13.4651137320491</v>
      </c>
      <c r="J207" s="281" t="n">
        <v>5.32752969051149</v>
      </c>
      <c r="K207" s="281" t="n">
        <v>13.3460013072809</v>
      </c>
    </row>
    <row r="208">
      <c r="A208" s="281" t="s">
        <v>111</v>
      </c>
      <c r="B208" s="281" t="s">
        <v>112</v>
      </c>
      <c r="C208" s="281" t="s">
        <v>16</v>
      </c>
      <c r="D208" s="281" t="n">
        <v>9157.6136918</v>
      </c>
      <c r="E208" s="281" t="n">
        <v>15.9168718613232</v>
      </c>
      <c r="F208" s="281" t="n">
        <v>89.2039266549618</v>
      </c>
      <c r="G208" s="281" t="n">
        <v>2.35202855630018</v>
      </c>
      <c r="H208" s="281" t="n">
        <v>1108.3174563</v>
      </c>
      <c r="I208" s="281" t="n">
        <v>26.2882258494466</v>
      </c>
      <c r="J208" s="281" t="n">
        <v>10.7960733450382</v>
      </c>
      <c r="K208" s="281" t="n">
        <v>19.4339345539</v>
      </c>
    </row>
    <row r="209">
      <c r="A209" s="281" t="s">
        <v>111</v>
      </c>
      <c r="B209" s="281" t="s">
        <v>112</v>
      </c>
      <c r="C209" s="281" t="s">
        <v>17</v>
      </c>
      <c r="D209" s="281" t="n">
        <v>59428.8886389</v>
      </c>
      <c r="E209" s="281" t="n">
        <v>3.65559990740043</v>
      </c>
      <c r="F209" s="281" t="n">
        <v>92.2065503971609</v>
      </c>
      <c r="G209" s="281" t="n">
        <v>0.852126171363864</v>
      </c>
      <c r="H209" s="281" t="n">
        <v>5023.027611</v>
      </c>
      <c r="I209" s="281" t="n">
        <v>10.9566077618932</v>
      </c>
      <c r="J209" s="281" t="n">
        <v>7.79344960283907</v>
      </c>
      <c r="K209" s="281" t="n">
        <v>10.0817505429148</v>
      </c>
    </row>
    <row r="210">
      <c r="A210" s="281" t="s">
        <v>111</v>
      </c>
      <c r="B210" s="281" t="s">
        <v>112</v>
      </c>
      <c r="C210" s="281" t="s">
        <v>18</v>
      </c>
      <c r="D210" s="281" t="n">
        <v>8105.879228</v>
      </c>
      <c r="E210" s="281" t="n">
        <v>15.6064819733108</v>
      </c>
      <c r="F210" s="281" t="n">
        <v>92.3625416030635</v>
      </c>
      <c r="G210" s="281" t="n">
        <v>1.91746063257381</v>
      </c>
      <c r="H210" s="281" t="n">
        <v>670.2751386</v>
      </c>
      <c r="I210" s="281" t="n">
        <v>29.1177978793425</v>
      </c>
      <c r="J210" s="281" t="n">
        <v>7.63745839693649</v>
      </c>
      <c r="K210" s="281" t="n">
        <v>23.1885436547024</v>
      </c>
    </row>
    <row r="211">
      <c r="A211" s="281" t="s">
        <v>113</v>
      </c>
      <c r="B211" s="281" t="s">
        <v>114</v>
      </c>
      <c r="C211" s="281" t="s">
        <v>16</v>
      </c>
      <c r="D211" s="281" t="n">
        <v>71564.1580676</v>
      </c>
      <c r="E211" s="281" t="n">
        <v>5.06680232614815</v>
      </c>
      <c r="F211" s="281" t="n">
        <v>90.6900271882664</v>
      </c>
      <c r="G211" s="281" t="n">
        <v>0.930220611779474</v>
      </c>
      <c r="H211" s="281" t="n">
        <v>7346.5670544</v>
      </c>
      <c r="I211" s="281" t="n">
        <v>10.0213313449339</v>
      </c>
      <c r="J211" s="281" t="n">
        <v>9.30997281173356</v>
      </c>
      <c r="K211" s="281" t="n">
        <v>9.06143705028263</v>
      </c>
    </row>
    <row r="212">
      <c r="A212" s="281" t="s">
        <v>113</v>
      </c>
      <c r="B212" s="281" t="s">
        <v>114</v>
      </c>
      <c r="C212" s="281" t="s">
        <v>17</v>
      </c>
      <c r="D212" s="281" t="n">
        <v>35775.816537</v>
      </c>
      <c r="E212" s="281" t="n">
        <v>9.33088398009167</v>
      </c>
      <c r="F212" s="281" t="n">
        <v>90.1305380827243</v>
      </c>
      <c r="G212" s="281" t="n">
        <v>1.64807780795956</v>
      </c>
      <c r="H212" s="281" t="n">
        <v>3917.5185945</v>
      </c>
      <c r="I212" s="281" t="n">
        <v>17.6757844558616</v>
      </c>
      <c r="J212" s="281" t="n">
        <v>9.86946191727568</v>
      </c>
      <c r="K212" s="281" t="n">
        <v>15.0506826895579</v>
      </c>
    </row>
    <row r="213">
      <c r="A213" s="281" t="s">
        <v>113</v>
      </c>
      <c r="B213" s="281" t="s">
        <v>114</v>
      </c>
      <c r="C213" s="281" t="s">
        <v>18</v>
      </c>
      <c r="D213" s="281" t="n">
        <v>5491.0748774</v>
      </c>
      <c r="E213" s="281" t="n">
        <v>28.4326258872886</v>
      </c>
      <c r="F213" s="281" t="n">
        <v>95.7153826723681</v>
      </c>
      <c r="G213" s="281" t="n">
        <v>2.91462001026366</v>
      </c>
      <c r="H213" s="281" t="n">
        <v>245.8032754</v>
      </c>
      <c r="I213" s="281" t="n">
        <v>71.702822520849</v>
      </c>
      <c r="J213" s="281" t="n">
        <v>4.28461732763194</v>
      </c>
      <c r="K213" s="281" t="n">
        <v>65.1105917505854</v>
      </c>
    </row>
    <row r="214">
      <c r="A214" s="281" t="s">
        <v>113</v>
      </c>
      <c r="B214" s="281" t="s">
        <v>114</v>
      </c>
      <c r="C214" s="281" t="s">
        <v>22</v>
      </c>
      <c r="D214" s="281" t="n">
        <v>1638.0319254</v>
      </c>
      <c r="E214" s="281" t="n">
        <v>46.0683354025695</v>
      </c>
      <c r="F214" s="281" t="n">
        <v>92.2974925204842</v>
      </c>
      <c r="G214" s="281" t="n">
        <v>6.34073729965417</v>
      </c>
      <c r="H214" s="281" t="n">
        <v>136.6987641</v>
      </c>
      <c r="I214" s="281" t="n">
        <v>72.9836174894929</v>
      </c>
      <c r="J214" s="281" t="n">
        <v>7.70250747951581</v>
      </c>
      <c r="K214" s="281" t="n">
        <v>75.9796929825215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787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740</v>
      </c>
      <c r="I224" s="5" t="s">
        <v>741</v>
      </c>
      <c r="J224" s="5" t="s">
        <v>742</v>
      </c>
      <c r="K224" s="5" t="s">
        <v>743</v>
      </c>
    </row>
    <row r="225">
      <c r="A225" s="282" t="s">
        <v>77</v>
      </c>
      <c r="B225" s="282" t="s">
        <v>78</v>
      </c>
      <c r="C225" s="282" t="s">
        <v>16</v>
      </c>
      <c r="D225" s="282" t="n">
        <v>1869.1435747</v>
      </c>
      <c r="E225" s="282" t="n">
        <v>32.7641431543906</v>
      </c>
      <c r="F225" s="282" t="n">
        <v>90.6004105884155</v>
      </c>
      <c r="G225" s="282" t="n">
        <v>3.09318041134383</v>
      </c>
      <c r="H225" s="282" t="n">
        <v>193.919454</v>
      </c>
      <c r="I225" s="282" t="n">
        <v>44.9642400398629</v>
      </c>
      <c r="J225" s="282" t="n">
        <v>9.39958941158451</v>
      </c>
      <c r="K225" s="282" t="n">
        <v>29.8144315693629</v>
      </c>
    </row>
    <row r="226">
      <c r="A226" s="282" t="s">
        <v>77</v>
      </c>
      <c r="B226" s="282" t="s">
        <v>78</v>
      </c>
      <c r="C226" s="282" t="s">
        <v>17</v>
      </c>
      <c r="D226" s="282" t="n">
        <v>4837.6952574</v>
      </c>
      <c r="E226" s="282" t="n">
        <v>18.4939551273638</v>
      </c>
      <c r="F226" s="282" t="n">
        <v>88.3174595391001</v>
      </c>
      <c r="G226" s="282" t="n">
        <v>2.80066170129468</v>
      </c>
      <c r="H226" s="282" t="n">
        <v>639.9252297</v>
      </c>
      <c r="I226" s="282" t="n">
        <v>26.4276709479556</v>
      </c>
      <c r="J226" s="282" t="n">
        <v>11.6825404608999</v>
      </c>
      <c r="K226" s="282" t="n">
        <v>21.1723920250602</v>
      </c>
    </row>
    <row r="227">
      <c r="A227" s="282" t="s">
        <v>77</v>
      </c>
      <c r="B227" s="282" t="s">
        <v>78</v>
      </c>
      <c r="C227" s="282" t="s">
        <v>18</v>
      </c>
      <c r="D227" s="282" t="n">
        <v>16160.5961405</v>
      </c>
      <c r="E227" s="282" t="n">
        <v>7.25168821141657</v>
      </c>
      <c r="F227" s="282" t="n">
        <v>93.8410347364824</v>
      </c>
      <c r="G227" s="282" t="n">
        <v>1.0471354987433</v>
      </c>
      <c r="H227" s="282" t="n">
        <v>1060.650605</v>
      </c>
      <c r="I227" s="282" t="n">
        <v>17.7659896300026</v>
      </c>
      <c r="J227" s="282" t="n">
        <v>6.1589652635176</v>
      </c>
      <c r="K227" s="282" t="n">
        <v>15.9546733107002</v>
      </c>
    </row>
    <row r="228">
      <c r="A228" s="282" t="s">
        <v>77</v>
      </c>
      <c r="B228" s="282" t="s">
        <v>78</v>
      </c>
      <c r="C228" s="282" t="s">
        <v>19</v>
      </c>
      <c r="D228" s="282" t="n">
        <v>336.673001</v>
      </c>
      <c r="E228" s="282" t="n">
        <v>75.0601800273034</v>
      </c>
      <c r="F228" s="282" t="n">
        <v>100</v>
      </c>
      <c r="G228" s="282" t="n">
        <v>0</v>
      </c>
      <c r="H228" s="282"/>
      <c r="I228" s="282"/>
      <c r="J228" s="282"/>
      <c r="K228" s="282"/>
    </row>
    <row r="229">
      <c r="A229" s="282" t="s">
        <v>77</v>
      </c>
      <c r="B229" s="282" t="s">
        <v>78</v>
      </c>
      <c r="C229" s="282" t="s">
        <v>20</v>
      </c>
      <c r="D229" s="282" t="n">
        <v>415.378406</v>
      </c>
      <c r="E229" s="282" t="n">
        <v>71.7079752147313</v>
      </c>
      <c r="F229" s="282" t="n">
        <v>100</v>
      </c>
      <c r="G229" s="282" t="n">
        <v>0</v>
      </c>
      <c r="H229" s="282"/>
      <c r="I229" s="282"/>
      <c r="J229" s="282"/>
      <c r="K229" s="282"/>
    </row>
    <row r="230">
      <c r="A230" s="282" t="s">
        <v>81</v>
      </c>
      <c r="B230" s="282" t="s">
        <v>82</v>
      </c>
      <c r="C230" s="282" t="s">
        <v>16</v>
      </c>
      <c r="D230" s="282" t="n">
        <v>1058.2462967</v>
      </c>
      <c r="E230" s="282" t="n">
        <v>28.3292553624598</v>
      </c>
      <c r="F230" s="282" t="n">
        <v>86.4558470737933</v>
      </c>
      <c r="G230" s="282" t="n">
        <v>6.51600677450202</v>
      </c>
      <c r="H230" s="282" t="n">
        <v>165.7846191</v>
      </c>
      <c r="I230" s="282" t="n">
        <v>47.9015448388035</v>
      </c>
      <c r="J230" s="282" t="n">
        <v>13.5441529262067</v>
      </c>
      <c r="K230" s="282" t="n">
        <v>41.5933641843429</v>
      </c>
    </row>
    <row r="231">
      <c r="A231" s="282" t="s">
        <v>81</v>
      </c>
      <c r="B231" s="282" t="s">
        <v>82</v>
      </c>
      <c r="C231" s="282" t="s">
        <v>17</v>
      </c>
      <c r="D231" s="282" t="n">
        <v>10916.1463928</v>
      </c>
      <c r="E231" s="282" t="n">
        <v>4.59311341843466</v>
      </c>
      <c r="F231" s="282" t="n">
        <v>91.5346367120658</v>
      </c>
      <c r="G231" s="282" t="n">
        <v>1.49333553873827</v>
      </c>
      <c r="H231" s="282" t="n">
        <v>1009.5538502</v>
      </c>
      <c r="I231" s="282" t="n">
        <v>17.0877532537023</v>
      </c>
      <c r="J231" s="282" t="n">
        <v>8.46536328793419</v>
      </c>
      <c r="K231" s="282" t="n">
        <v>16.1472014110078</v>
      </c>
    </row>
    <row r="232">
      <c r="A232" s="282" t="s">
        <v>81</v>
      </c>
      <c r="B232" s="282" t="s">
        <v>82</v>
      </c>
      <c r="C232" s="282" t="s">
        <v>18</v>
      </c>
      <c r="D232" s="282" t="n">
        <v>40.129466</v>
      </c>
      <c r="E232" s="282" t="n">
        <v>77.8803410346324</v>
      </c>
      <c r="F232" s="282" t="n">
        <v>100</v>
      </c>
      <c r="G232" s="282" t="n">
        <v>0</v>
      </c>
      <c r="H232" s="282"/>
      <c r="I232" s="282"/>
      <c r="J232" s="282"/>
      <c r="K232" s="282"/>
    </row>
    <row r="233">
      <c r="A233" s="282" t="s">
        <v>81</v>
      </c>
      <c r="B233" s="282" t="s">
        <v>82</v>
      </c>
      <c r="C233" s="282" t="s">
        <v>22</v>
      </c>
      <c r="D233" s="282" t="n">
        <v>517.2740437</v>
      </c>
      <c r="E233" s="282" t="n">
        <v>54.2052289243548</v>
      </c>
      <c r="F233" s="282" t="n">
        <v>91.458615430081</v>
      </c>
      <c r="G233" s="282" t="n">
        <v>5.68818644988823</v>
      </c>
      <c r="H233" s="282" t="n">
        <v>48.3085876</v>
      </c>
      <c r="I233" s="282" t="n">
        <v>71.2804362588045</v>
      </c>
      <c r="J233" s="282" t="n">
        <v>8.54138456991899</v>
      </c>
      <c r="K233" s="282" t="n">
        <v>60.9074152739923</v>
      </c>
    </row>
    <row r="234">
      <c r="A234" s="282" t="s">
        <v>83</v>
      </c>
      <c r="B234" s="282" t="s">
        <v>84</v>
      </c>
      <c r="C234" s="282" t="s">
        <v>16</v>
      </c>
      <c r="D234" s="282" t="n">
        <v>8330.0087597</v>
      </c>
      <c r="E234" s="282" t="n">
        <v>17.9087376376483</v>
      </c>
      <c r="F234" s="282" t="n">
        <v>88.5144012999271</v>
      </c>
      <c r="G234" s="282" t="n">
        <v>2.31011111646256</v>
      </c>
      <c r="H234" s="282" t="n">
        <v>1080.8991122</v>
      </c>
      <c r="I234" s="282" t="n">
        <v>25.1597492749951</v>
      </c>
      <c r="J234" s="282" t="n">
        <v>11.4855987000729</v>
      </c>
      <c r="K234" s="282" t="n">
        <v>17.8029990207383</v>
      </c>
    </row>
    <row r="235">
      <c r="A235" s="282" t="s">
        <v>83</v>
      </c>
      <c r="B235" s="282" t="s">
        <v>84</v>
      </c>
      <c r="C235" s="282" t="s">
        <v>17</v>
      </c>
      <c r="D235" s="282" t="n">
        <v>80868.8509843</v>
      </c>
      <c r="E235" s="282" t="n">
        <v>2.41796302493707</v>
      </c>
      <c r="F235" s="282" t="n">
        <v>92.4104386832666</v>
      </c>
      <c r="G235" s="282" t="n">
        <v>0.689837523599117</v>
      </c>
      <c r="H235" s="282" t="n">
        <v>6641.6642092</v>
      </c>
      <c r="I235" s="282" t="n">
        <v>8.67239983042606</v>
      </c>
      <c r="J235" s="282" t="n">
        <v>7.58956131673342</v>
      </c>
      <c r="K235" s="282" t="n">
        <v>8.39945624201243</v>
      </c>
    </row>
    <row r="236">
      <c r="A236" s="282" t="s">
        <v>83</v>
      </c>
      <c r="B236" s="282" t="s">
        <v>84</v>
      </c>
      <c r="C236" s="282" t="s">
        <v>18</v>
      </c>
      <c r="D236" s="282" t="n">
        <v>11041.5919653</v>
      </c>
      <c r="E236" s="282" t="n">
        <v>6.71061347607156</v>
      </c>
      <c r="F236" s="282" t="n">
        <v>94.7713111666366</v>
      </c>
      <c r="G236" s="282" t="n">
        <v>1.08105549239402</v>
      </c>
      <c r="H236" s="282" t="n">
        <v>609.1827569</v>
      </c>
      <c r="I236" s="282" t="n">
        <v>21.0763222990144</v>
      </c>
      <c r="J236" s="282" t="n">
        <v>5.22868883336342</v>
      </c>
      <c r="K236" s="282" t="n">
        <v>19.5944049690506</v>
      </c>
    </row>
    <row r="237">
      <c r="A237" s="282" t="s">
        <v>83</v>
      </c>
      <c r="B237" s="282" t="s">
        <v>84</v>
      </c>
      <c r="C237" s="282" t="s">
        <v>22</v>
      </c>
      <c r="D237" s="282" t="n">
        <v>173.6935772</v>
      </c>
      <c r="E237" s="282" t="n">
        <v>54.0635708912212</v>
      </c>
      <c r="F237" s="282" t="n">
        <v>100</v>
      </c>
      <c r="G237" s="282" t="n">
        <v>0</v>
      </c>
      <c r="H237" s="282"/>
      <c r="I237" s="282"/>
      <c r="J237" s="282"/>
      <c r="K237" s="282"/>
    </row>
    <row r="238">
      <c r="A238" s="282" t="s">
        <v>85</v>
      </c>
      <c r="B238" s="282" t="s">
        <v>86</v>
      </c>
      <c r="C238" s="282" t="s">
        <v>16</v>
      </c>
      <c r="D238" s="282" t="n">
        <v>20081.6530819</v>
      </c>
      <c r="E238" s="282" t="n">
        <v>8.92276970097312</v>
      </c>
      <c r="F238" s="282" t="n">
        <v>89.8149586442039</v>
      </c>
      <c r="G238" s="282" t="n">
        <v>1.48065521495499</v>
      </c>
      <c r="H238" s="282" t="n">
        <v>2277.2650594</v>
      </c>
      <c r="I238" s="282" t="n">
        <v>15.7952712220667</v>
      </c>
      <c r="J238" s="282" t="n">
        <v>10.1850413557961</v>
      </c>
      <c r="K238" s="282" t="n">
        <v>13.0568921864837</v>
      </c>
    </row>
    <row r="239">
      <c r="A239" s="282" t="s">
        <v>85</v>
      </c>
      <c r="B239" s="282" t="s">
        <v>86</v>
      </c>
      <c r="C239" s="282" t="s">
        <v>17</v>
      </c>
      <c r="D239" s="282" t="n">
        <v>26289.3259954</v>
      </c>
      <c r="E239" s="282" t="n">
        <v>7.01192275173237</v>
      </c>
      <c r="F239" s="282" t="n">
        <v>93.2143548983387</v>
      </c>
      <c r="G239" s="282" t="n">
        <v>1.05645027702155</v>
      </c>
      <c r="H239" s="282" t="n">
        <v>1913.7614197</v>
      </c>
      <c r="I239" s="282" t="n">
        <v>15.9177300830459</v>
      </c>
      <c r="J239" s="282" t="n">
        <v>6.78564510166134</v>
      </c>
      <c r="K239" s="282" t="n">
        <v>14.5124493809181</v>
      </c>
    </row>
    <row r="240">
      <c r="A240" s="282" t="s">
        <v>85</v>
      </c>
      <c r="B240" s="282" t="s">
        <v>86</v>
      </c>
      <c r="C240" s="282" t="s">
        <v>18</v>
      </c>
      <c r="D240" s="282" t="n">
        <v>184.4747718</v>
      </c>
      <c r="E240" s="282" t="n">
        <v>45.919352693817</v>
      </c>
      <c r="F240" s="282" t="n">
        <v>100</v>
      </c>
      <c r="G240" s="282" t="n">
        <v>0</v>
      </c>
      <c r="H240" s="282"/>
      <c r="I240" s="282"/>
      <c r="J240" s="282"/>
      <c r="K240" s="282"/>
    </row>
    <row r="241">
      <c r="A241" s="282" t="s">
        <v>85</v>
      </c>
      <c r="B241" s="282" t="s">
        <v>86</v>
      </c>
      <c r="C241" s="282" t="s">
        <v>22</v>
      </c>
      <c r="D241" s="282" t="n">
        <v>309.8692783</v>
      </c>
      <c r="E241" s="282" t="n">
        <v>73.7551707281902</v>
      </c>
      <c r="F241" s="282" t="n">
        <v>100</v>
      </c>
      <c r="G241" s="282" t="n">
        <v>0</v>
      </c>
      <c r="H241" s="282"/>
      <c r="I241" s="282"/>
      <c r="J241" s="282"/>
      <c r="K241" s="282"/>
    </row>
    <row r="242">
      <c r="A242" s="282" t="s">
        <v>87</v>
      </c>
      <c r="B242" s="282" t="s">
        <v>88</v>
      </c>
      <c r="C242" s="282" t="s">
        <v>17</v>
      </c>
      <c r="D242" s="282" t="n">
        <v>28450.2862613</v>
      </c>
      <c r="E242" s="282" t="n">
        <v>9.36047190107305</v>
      </c>
      <c r="F242" s="282" t="n">
        <v>93.0231906138884</v>
      </c>
      <c r="G242" s="282" t="n">
        <v>1.78663508103134</v>
      </c>
      <c r="H242" s="282" t="n">
        <v>2133.792906</v>
      </c>
      <c r="I242" s="282" t="n">
        <v>25.3652107592955</v>
      </c>
      <c r="J242" s="282" t="n">
        <v>6.97680938611164</v>
      </c>
      <c r="K242" s="282" t="n">
        <v>23.8215617630433</v>
      </c>
    </row>
    <row r="243">
      <c r="A243" s="282" t="s">
        <v>87</v>
      </c>
      <c r="B243" s="282" t="s">
        <v>88</v>
      </c>
      <c r="C243" s="282" t="s">
        <v>18</v>
      </c>
      <c r="D243" s="282" t="n">
        <v>23728.0810811</v>
      </c>
      <c r="E243" s="282" t="n">
        <v>10.8633442544543</v>
      </c>
      <c r="F243" s="282" t="n">
        <v>95.3034151283107</v>
      </c>
      <c r="G243" s="282" t="n">
        <v>1.17249001592596</v>
      </c>
      <c r="H243" s="282" t="n">
        <v>1169.3279458</v>
      </c>
      <c r="I243" s="282" t="n">
        <v>27.5011194000685</v>
      </c>
      <c r="J243" s="282" t="n">
        <v>4.69658487168933</v>
      </c>
      <c r="K243" s="282" t="n">
        <v>23.7922460201167</v>
      </c>
    </row>
    <row r="244">
      <c r="A244" s="282" t="s">
        <v>89</v>
      </c>
      <c r="B244" s="282" t="s">
        <v>90</v>
      </c>
      <c r="C244" s="282" t="s">
        <v>16</v>
      </c>
      <c r="D244" s="282" t="n">
        <v>8310.756173</v>
      </c>
      <c r="E244" s="282" t="n">
        <v>18.1033616547349</v>
      </c>
      <c r="F244" s="282" t="n">
        <v>91.6730100912918</v>
      </c>
      <c r="G244" s="282" t="n">
        <v>1.78483809637775</v>
      </c>
      <c r="H244" s="282" t="n">
        <v>754.8959363</v>
      </c>
      <c r="I244" s="282" t="n">
        <v>26.883345310766</v>
      </c>
      <c r="J244" s="282" t="n">
        <v>8.32698990870817</v>
      </c>
      <c r="K244" s="282" t="n">
        <v>19.6495351398767</v>
      </c>
    </row>
    <row r="245">
      <c r="A245" s="282" t="s">
        <v>89</v>
      </c>
      <c r="B245" s="282" t="s">
        <v>90</v>
      </c>
      <c r="C245" s="282" t="s">
        <v>17</v>
      </c>
      <c r="D245" s="282" t="n">
        <v>30846.8485434</v>
      </c>
      <c r="E245" s="282" t="n">
        <v>5.11392553479896</v>
      </c>
      <c r="F245" s="282" t="n">
        <v>93.2654552416963</v>
      </c>
      <c r="G245" s="282" t="n">
        <v>0.933409701727331</v>
      </c>
      <c r="H245" s="282" t="n">
        <v>2227.4000768</v>
      </c>
      <c r="I245" s="282" t="n">
        <v>13.355525802457</v>
      </c>
      <c r="J245" s="282" t="n">
        <v>6.73454475830366</v>
      </c>
      <c r="K245" s="282" t="n">
        <v>12.926616999802</v>
      </c>
    </row>
    <row r="246">
      <c r="A246" s="282" t="s">
        <v>89</v>
      </c>
      <c r="B246" s="282" t="s">
        <v>90</v>
      </c>
      <c r="C246" s="282" t="s">
        <v>18</v>
      </c>
      <c r="D246" s="282" t="n">
        <v>3778.4295124</v>
      </c>
      <c r="E246" s="282" t="n">
        <v>13.5903566342549</v>
      </c>
      <c r="F246" s="282" t="n">
        <v>94.1704177151002</v>
      </c>
      <c r="G246" s="282" t="n">
        <v>1.27098240823344</v>
      </c>
      <c r="H246" s="282" t="n">
        <v>233.9021774</v>
      </c>
      <c r="I246" s="282" t="n">
        <v>24.6543968526121</v>
      </c>
      <c r="J246" s="282" t="n">
        <v>5.82958228489976</v>
      </c>
      <c r="K246" s="282" t="n">
        <v>20.5313071233105</v>
      </c>
    </row>
    <row r="247">
      <c r="A247" s="282" t="s">
        <v>91</v>
      </c>
      <c r="B247" s="282" t="s">
        <v>92</v>
      </c>
      <c r="C247" s="282" t="s">
        <v>16</v>
      </c>
      <c r="D247" s="282" t="n">
        <v>476.2234204</v>
      </c>
      <c r="E247" s="282" t="n">
        <v>44.0221671168075</v>
      </c>
      <c r="F247" s="282" t="n">
        <v>100</v>
      </c>
      <c r="G247" s="282" t="n">
        <v>0</v>
      </c>
      <c r="H247" s="282"/>
      <c r="I247" s="282"/>
      <c r="J247" s="282"/>
      <c r="K247" s="282"/>
    </row>
    <row r="248">
      <c r="A248" s="282" t="s">
        <v>91</v>
      </c>
      <c r="B248" s="282" t="s">
        <v>92</v>
      </c>
      <c r="C248" s="282" t="s">
        <v>17</v>
      </c>
      <c r="D248" s="282" t="n">
        <v>56926.6149165</v>
      </c>
      <c r="E248" s="282" t="n">
        <v>6.52009270691361</v>
      </c>
      <c r="F248" s="282" t="n">
        <v>92.0288479662144</v>
      </c>
      <c r="G248" s="282" t="n">
        <v>0.946665245171143</v>
      </c>
      <c r="H248" s="282" t="n">
        <v>4930.744134</v>
      </c>
      <c r="I248" s="282" t="n">
        <v>12.9539726580778</v>
      </c>
      <c r="J248" s="282" t="n">
        <v>7.97115203378561</v>
      </c>
      <c r="K248" s="282" t="n">
        <v>10.9294756333206</v>
      </c>
    </row>
    <row r="249">
      <c r="A249" s="282" t="s">
        <v>91</v>
      </c>
      <c r="B249" s="282" t="s">
        <v>92</v>
      </c>
      <c r="C249" s="282" t="s">
        <v>18</v>
      </c>
      <c r="D249" s="282" t="n">
        <v>90817.4439995</v>
      </c>
      <c r="E249" s="282" t="n">
        <v>4.34473762260419</v>
      </c>
      <c r="F249" s="282" t="n">
        <v>95.6437561522858</v>
      </c>
      <c r="G249" s="282" t="n">
        <v>0.523208818241053</v>
      </c>
      <c r="H249" s="282" t="n">
        <v>4136.4219433</v>
      </c>
      <c r="I249" s="282" t="n">
        <v>12.1198982273652</v>
      </c>
      <c r="J249" s="282" t="n">
        <v>4.35624384771419</v>
      </c>
      <c r="K249" s="282" t="n">
        <v>11.4873405571249</v>
      </c>
    </row>
    <row r="250">
      <c r="A250" s="282" t="s">
        <v>91</v>
      </c>
      <c r="B250" s="282" t="s">
        <v>92</v>
      </c>
      <c r="C250" s="282" t="s">
        <v>19</v>
      </c>
      <c r="D250" s="282" t="n">
        <v>9192.6209488</v>
      </c>
      <c r="E250" s="282" t="n">
        <v>23.9015302452571</v>
      </c>
      <c r="F250" s="282" t="n">
        <v>97.0843262710743</v>
      </c>
      <c r="G250" s="282" t="n">
        <v>1.44282347170159</v>
      </c>
      <c r="H250" s="282" t="n">
        <v>276.0763187</v>
      </c>
      <c r="I250" s="282" t="n">
        <v>57.9846212628091</v>
      </c>
      <c r="J250" s="282" t="n">
        <v>2.91567372892567</v>
      </c>
      <c r="K250" s="282" t="n">
        <v>48.0422563363613</v>
      </c>
    </row>
    <row r="251">
      <c r="A251" s="282" t="s">
        <v>93</v>
      </c>
      <c r="B251" s="282" t="s">
        <v>94</v>
      </c>
      <c r="C251" s="282" t="s">
        <v>16</v>
      </c>
      <c r="D251" s="282" t="n">
        <v>122.1947037</v>
      </c>
      <c r="E251" s="282" t="n">
        <v>60.9742183429494</v>
      </c>
      <c r="F251" s="282" t="n">
        <v>100</v>
      </c>
      <c r="G251" s="282" t="n">
        <v>0</v>
      </c>
      <c r="H251" s="282"/>
      <c r="I251" s="282"/>
      <c r="J251" s="282"/>
      <c r="K251" s="282"/>
    </row>
    <row r="252">
      <c r="A252" s="282" t="s">
        <v>93</v>
      </c>
      <c r="B252" s="282" t="s">
        <v>94</v>
      </c>
      <c r="C252" s="282" t="s">
        <v>17</v>
      </c>
      <c r="D252" s="282" t="n">
        <v>21378.0887758</v>
      </c>
      <c r="E252" s="282" t="n">
        <v>3.26841355337313</v>
      </c>
      <c r="F252" s="282" t="n">
        <v>93.8546925748794</v>
      </c>
      <c r="G252" s="282" t="n">
        <v>1.0632509366008</v>
      </c>
      <c r="H252" s="282" t="n">
        <v>1399.7694104</v>
      </c>
      <c r="I252" s="282" t="n">
        <v>17.9863061460694</v>
      </c>
      <c r="J252" s="282" t="n">
        <v>6.14530742512065</v>
      </c>
      <c r="K252" s="282" t="n">
        <v>16.2385838301103</v>
      </c>
    </row>
    <row r="253">
      <c r="A253" s="282" t="s">
        <v>93</v>
      </c>
      <c r="B253" s="282" t="s">
        <v>94</v>
      </c>
      <c r="C253" s="282" t="s">
        <v>18</v>
      </c>
      <c r="D253" s="282" t="n">
        <v>48243.3236829</v>
      </c>
      <c r="E253" s="282" t="n">
        <v>2.29396932326285</v>
      </c>
      <c r="F253" s="282" t="n">
        <v>94.6124440153372</v>
      </c>
      <c r="G253" s="282" t="n">
        <v>0.916847249372314</v>
      </c>
      <c r="H253" s="282" t="n">
        <v>2747.1397651</v>
      </c>
      <c r="I253" s="282" t="n">
        <v>16.4650488755549</v>
      </c>
      <c r="J253" s="282" t="n">
        <v>5.38755598466276</v>
      </c>
      <c r="K253" s="282" t="n">
        <v>16.1010223000558</v>
      </c>
    </row>
    <row r="254">
      <c r="A254" s="282" t="s">
        <v>93</v>
      </c>
      <c r="B254" s="282" t="s">
        <v>94</v>
      </c>
      <c r="C254" s="282" t="s">
        <v>19</v>
      </c>
      <c r="D254" s="282" t="n">
        <v>16959.8739378</v>
      </c>
      <c r="E254" s="282" t="n">
        <v>2.8733272242545</v>
      </c>
      <c r="F254" s="282" t="n">
        <v>94.1075842653476</v>
      </c>
      <c r="G254" s="282" t="n">
        <v>1.02512226444935</v>
      </c>
      <c r="H254" s="282" t="n">
        <v>1061.9189604</v>
      </c>
      <c r="I254" s="282" t="n">
        <v>17.1137211987366</v>
      </c>
      <c r="J254" s="282" t="n">
        <v>5.89241573465237</v>
      </c>
      <c r="K254" s="282" t="n">
        <v>16.3721950772441</v>
      </c>
    </row>
    <row r="255">
      <c r="A255" s="282" t="s">
        <v>95</v>
      </c>
      <c r="B255" s="282" t="s">
        <v>96</v>
      </c>
      <c r="C255" s="282" t="s">
        <v>16</v>
      </c>
      <c r="D255" s="282" t="n">
        <v>390.5820648</v>
      </c>
      <c r="E255" s="282" t="n">
        <v>43.7296856840984</v>
      </c>
      <c r="F255" s="282" t="n">
        <v>100</v>
      </c>
      <c r="G255" s="282" t="n">
        <v>0</v>
      </c>
      <c r="H255" s="282"/>
      <c r="I255" s="282"/>
      <c r="J255" s="282"/>
      <c r="K255" s="282"/>
    </row>
    <row r="256">
      <c r="A256" s="282" t="s">
        <v>95</v>
      </c>
      <c r="B256" s="282" t="s">
        <v>96</v>
      </c>
      <c r="C256" s="282" t="s">
        <v>17</v>
      </c>
      <c r="D256" s="282" t="n">
        <v>10147.0932596</v>
      </c>
      <c r="E256" s="282" t="n">
        <v>23.7158642544188</v>
      </c>
      <c r="F256" s="282" t="n">
        <v>91.064886282971</v>
      </c>
      <c r="G256" s="282" t="n">
        <v>2.34836889880763</v>
      </c>
      <c r="H256" s="282" t="n">
        <v>995.6135221</v>
      </c>
      <c r="I256" s="282" t="n">
        <v>36.9296290158691</v>
      </c>
      <c r="J256" s="282" t="n">
        <v>8.93511371702902</v>
      </c>
      <c r="K256" s="282" t="n">
        <v>23.9341046452278</v>
      </c>
    </row>
    <row r="257">
      <c r="A257" s="282" t="s">
        <v>95</v>
      </c>
      <c r="B257" s="282" t="s">
        <v>96</v>
      </c>
      <c r="C257" s="282" t="s">
        <v>18</v>
      </c>
      <c r="D257" s="282" t="n">
        <v>103554.480715</v>
      </c>
      <c r="E257" s="282" t="n">
        <v>2.52397212578541</v>
      </c>
      <c r="F257" s="282" t="n">
        <v>95.5310630739443</v>
      </c>
      <c r="G257" s="282" t="n">
        <v>0.525308798571721</v>
      </c>
      <c r="H257" s="282" t="n">
        <v>4844.2718822</v>
      </c>
      <c r="I257" s="282" t="n">
        <v>11.5212083842592</v>
      </c>
      <c r="J257" s="282" t="n">
        <v>4.46893692605567</v>
      </c>
      <c r="K257" s="282" t="n">
        <v>11.2293614342741</v>
      </c>
    </row>
    <row r="258">
      <c r="A258" s="282" t="s">
        <v>95</v>
      </c>
      <c r="B258" s="282" t="s">
        <v>96</v>
      </c>
      <c r="C258" s="282" t="s">
        <v>19</v>
      </c>
      <c r="D258" s="282" t="n">
        <v>7660.3930764</v>
      </c>
      <c r="E258" s="282" t="n">
        <v>24.409089207816</v>
      </c>
      <c r="F258" s="282" t="n">
        <v>93.8095672599195</v>
      </c>
      <c r="G258" s="282" t="n">
        <v>3.08483414256083</v>
      </c>
      <c r="H258" s="282" t="n">
        <v>505.5043903</v>
      </c>
      <c r="I258" s="282" t="n">
        <v>55.8867354850043</v>
      </c>
      <c r="J258" s="282" t="n">
        <v>6.19043274008049</v>
      </c>
      <c r="K258" s="282" t="n">
        <v>46.7474517748324</v>
      </c>
    </row>
    <row r="259">
      <c r="A259" s="282" t="s">
        <v>97</v>
      </c>
      <c r="B259" s="282" t="s">
        <v>98</v>
      </c>
      <c r="C259" s="282" t="s">
        <v>16</v>
      </c>
      <c r="D259" s="282" t="n">
        <v>853.1273919</v>
      </c>
      <c r="E259" s="282" t="n">
        <v>76.0761210937519</v>
      </c>
      <c r="F259" s="282" t="n">
        <v>90.2893085107975</v>
      </c>
      <c r="G259" s="282" t="n">
        <v>4.08297677487215</v>
      </c>
      <c r="H259" s="282" t="n">
        <v>91.7545725</v>
      </c>
      <c r="I259" s="282" t="n">
        <v>99.9999999999999</v>
      </c>
      <c r="J259" s="282" t="n">
        <v>9.71069148920248</v>
      </c>
      <c r="K259" s="282" t="n">
        <v>37.96322332748</v>
      </c>
    </row>
    <row r="260">
      <c r="A260" s="282" t="s">
        <v>97</v>
      </c>
      <c r="B260" s="282" t="s">
        <v>98</v>
      </c>
      <c r="C260" s="282" t="s">
        <v>17</v>
      </c>
      <c r="D260" s="282" t="n">
        <v>74241.8148774</v>
      </c>
      <c r="E260" s="282" t="n">
        <v>7.56965338414117</v>
      </c>
      <c r="F260" s="282" t="n">
        <v>92.2085345365019</v>
      </c>
      <c r="G260" s="282" t="n">
        <v>1.20943783690923</v>
      </c>
      <c r="H260" s="282" t="n">
        <v>6273.3079912</v>
      </c>
      <c r="I260" s="282" t="n">
        <v>16.9339435714003</v>
      </c>
      <c r="J260" s="282" t="n">
        <v>7.79146546349806</v>
      </c>
      <c r="K260" s="282" t="n">
        <v>14.3131598383969</v>
      </c>
    </row>
    <row r="261">
      <c r="A261" s="282" t="s">
        <v>97</v>
      </c>
      <c r="B261" s="282" t="s">
        <v>98</v>
      </c>
      <c r="C261" s="282" t="s">
        <v>18</v>
      </c>
      <c r="D261" s="282" t="n">
        <v>76668.8715879</v>
      </c>
      <c r="E261" s="282" t="n">
        <v>7.08510869829192</v>
      </c>
      <c r="F261" s="282" t="n">
        <v>94.4527567415754</v>
      </c>
      <c r="G261" s="282" t="n">
        <v>1.00938797914119</v>
      </c>
      <c r="H261" s="282" t="n">
        <v>4502.7894973</v>
      </c>
      <c r="I261" s="282" t="n">
        <v>17.7587111338266</v>
      </c>
      <c r="J261" s="282" t="n">
        <v>5.54724325842457</v>
      </c>
      <c r="K261" s="282" t="n">
        <v>17.1868210587126</v>
      </c>
    </row>
    <row r="262">
      <c r="A262" s="282" t="s">
        <v>97</v>
      </c>
      <c r="B262" s="282" t="s">
        <v>98</v>
      </c>
      <c r="C262" s="282" t="s">
        <v>19</v>
      </c>
      <c r="D262" s="282" t="n">
        <v>12459.925673</v>
      </c>
      <c r="E262" s="282" t="n">
        <v>12.4616434578071</v>
      </c>
      <c r="F262" s="282" t="n">
        <v>93.0877695853598</v>
      </c>
      <c r="G262" s="282" t="n">
        <v>1.5254900286297</v>
      </c>
      <c r="H262" s="282" t="n">
        <v>925.2115244</v>
      </c>
      <c r="I262" s="282" t="n">
        <v>26.4671864500924</v>
      </c>
      <c r="J262" s="282" t="n">
        <v>6.91223041464019</v>
      </c>
      <c r="K262" s="282" t="n">
        <v>20.5439425151509</v>
      </c>
    </row>
    <row r="263">
      <c r="A263" s="282" t="s">
        <v>97</v>
      </c>
      <c r="B263" s="282" t="s">
        <v>98</v>
      </c>
      <c r="C263" s="282" t="s">
        <v>20</v>
      </c>
      <c r="D263" s="282" t="n">
        <v>7230.03265</v>
      </c>
      <c r="E263" s="282" t="n">
        <v>13.5186014749813</v>
      </c>
      <c r="F263" s="282" t="n">
        <v>96.2345438246741</v>
      </c>
      <c r="G263" s="282" t="n">
        <v>1.00944015081557</v>
      </c>
      <c r="H263" s="282" t="n">
        <v>282.8960372</v>
      </c>
      <c r="I263" s="282" t="n">
        <v>30.1575026963108</v>
      </c>
      <c r="J263" s="282" t="n">
        <v>3.76545617532585</v>
      </c>
      <c r="K263" s="282" t="n">
        <v>25.7984711304309</v>
      </c>
    </row>
    <row r="264">
      <c r="A264" s="282" t="s">
        <v>97</v>
      </c>
      <c r="B264" s="282" t="s">
        <v>98</v>
      </c>
      <c r="C264" s="282" t="s">
        <v>21</v>
      </c>
      <c r="D264" s="282" t="n">
        <v>1031.5675975</v>
      </c>
      <c r="E264" s="282" t="n">
        <v>43.3034930868279</v>
      </c>
      <c r="F264" s="282" t="n">
        <v>97.2359197352475</v>
      </c>
      <c r="G264" s="282" t="n">
        <v>2.51920161250145</v>
      </c>
      <c r="H264" s="282" t="n">
        <v>29.3238923</v>
      </c>
      <c r="I264" s="282" t="n">
        <v>99.9999999999998</v>
      </c>
      <c r="J264" s="282" t="n">
        <v>2.76408026475245</v>
      </c>
      <c r="K264" s="282" t="n">
        <v>88.6214806833894</v>
      </c>
    </row>
    <row r="265">
      <c r="A265" s="282" t="s">
        <v>97</v>
      </c>
      <c r="B265" s="282" t="s">
        <v>98</v>
      </c>
      <c r="C265" s="282" t="s">
        <v>22</v>
      </c>
      <c r="D265" s="282" t="n">
        <v>1211.8861124</v>
      </c>
      <c r="E265" s="282" t="n">
        <v>39.7423484740988</v>
      </c>
      <c r="F265" s="282" t="n">
        <v>90.2305241110461</v>
      </c>
      <c r="G265" s="282" t="n">
        <v>10.6165660522448</v>
      </c>
      <c r="H265" s="282" t="n">
        <v>131.2138245</v>
      </c>
      <c r="I265" s="282" t="n">
        <v>100</v>
      </c>
      <c r="J265" s="282" t="n">
        <v>9.76947588895386</v>
      </c>
      <c r="K265" s="282" t="n">
        <v>98.0542180606343</v>
      </c>
    </row>
    <row r="266">
      <c r="A266" s="282" t="s">
        <v>99</v>
      </c>
      <c r="B266" s="282" t="s">
        <v>100</v>
      </c>
      <c r="C266" s="282" t="s">
        <v>16</v>
      </c>
      <c r="D266" s="282" t="n">
        <v>53.9198778</v>
      </c>
      <c r="E266" s="282" t="n">
        <v>61.2694178676773</v>
      </c>
      <c r="F266" s="282" t="n">
        <v>100</v>
      </c>
      <c r="G266" s="282" t="n">
        <v>0</v>
      </c>
      <c r="H266" s="282"/>
      <c r="I266" s="282"/>
      <c r="J266" s="282"/>
      <c r="K266" s="282"/>
    </row>
    <row r="267">
      <c r="A267" s="282" t="s">
        <v>99</v>
      </c>
      <c r="B267" s="282" t="s">
        <v>100</v>
      </c>
      <c r="C267" s="282" t="s">
        <v>17</v>
      </c>
      <c r="D267" s="282" t="n">
        <v>81.2226292</v>
      </c>
      <c r="E267" s="282" t="n">
        <v>70.9071193205812</v>
      </c>
      <c r="F267" s="282" t="n">
        <v>100</v>
      </c>
      <c r="G267" s="282" t="n">
        <v>0</v>
      </c>
      <c r="H267" s="282"/>
      <c r="I267" s="282"/>
      <c r="J267" s="282"/>
      <c r="K267" s="282"/>
    </row>
    <row r="268">
      <c r="A268" s="282" t="s">
        <v>99</v>
      </c>
      <c r="B268" s="282" t="s">
        <v>100</v>
      </c>
      <c r="C268" s="282" t="s">
        <v>18</v>
      </c>
      <c r="D268" s="282" t="n">
        <v>31046.9660379</v>
      </c>
      <c r="E268" s="282" t="n">
        <v>4.73173457563072</v>
      </c>
      <c r="F268" s="282" t="n">
        <v>93.7832011587474</v>
      </c>
      <c r="G268" s="282" t="n">
        <v>0.694051694360497</v>
      </c>
      <c r="H268" s="282" t="n">
        <v>2058.0737286</v>
      </c>
      <c r="I268" s="282" t="n">
        <v>11.9661477366022</v>
      </c>
      <c r="J268" s="282" t="n">
        <v>6.21679884125265</v>
      </c>
      <c r="K268" s="282" t="n">
        <v>10.4700813600178</v>
      </c>
    </row>
    <row r="269">
      <c r="A269" s="282" t="s">
        <v>99</v>
      </c>
      <c r="B269" s="282" t="s">
        <v>100</v>
      </c>
      <c r="C269" s="282" t="s">
        <v>19</v>
      </c>
      <c r="D269" s="282" t="n">
        <v>10904.7092176</v>
      </c>
      <c r="E269" s="282" t="n">
        <v>11.9028164102783</v>
      </c>
      <c r="F269" s="282" t="n">
        <v>94.5652833968063</v>
      </c>
      <c r="G269" s="282" t="n">
        <v>1.50888310743464</v>
      </c>
      <c r="H269" s="282" t="n">
        <v>626.6993775</v>
      </c>
      <c r="I269" s="282" t="n">
        <v>28.8631583983718</v>
      </c>
      <c r="J269" s="282" t="n">
        <v>5.43471660319366</v>
      </c>
      <c r="K269" s="282" t="n">
        <v>26.2549032608915</v>
      </c>
    </row>
    <row r="270">
      <c r="A270" s="282" t="s">
        <v>101</v>
      </c>
      <c r="B270" s="282" t="s">
        <v>102</v>
      </c>
      <c r="C270" s="282" t="s">
        <v>18</v>
      </c>
      <c r="D270" s="282" t="n">
        <v>36.1628482</v>
      </c>
      <c r="E270" s="282" t="n">
        <v>70.5217139884932</v>
      </c>
      <c r="F270" s="282" t="n">
        <v>62.8545538666526</v>
      </c>
      <c r="G270" s="282" t="n">
        <v>45.872881341195</v>
      </c>
      <c r="H270" s="282" t="n">
        <v>21.3713255</v>
      </c>
      <c r="I270" s="282" t="n">
        <v>100</v>
      </c>
      <c r="J270" s="282" t="n">
        <v>37.1454461333474</v>
      </c>
      <c r="K270" s="282" t="n">
        <v>77.6224218960236</v>
      </c>
    </row>
    <row r="271">
      <c r="A271" s="282" t="s">
        <v>101</v>
      </c>
      <c r="B271" s="282" t="s">
        <v>102</v>
      </c>
      <c r="C271" s="282" t="s">
        <v>19</v>
      </c>
      <c r="D271" s="282" t="n">
        <v>12216.1021251</v>
      </c>
      <c r="E271" s="282" t="n">
        <v>5.83096785908458</v>
      </c>
      <c r="F271" s="282" t="n">
        <v>95.1770078594508</v>
      </c>
      <c r="G271" s="282" t="n">
        <v>1.12519017972132</v>
      </c>
      <c r="H271" s="282" t="n">
        <v>619.0377893</v>
      </c>
      <c r="I271" s="282" t="n">
        <v>23.8709766512196</v>
      </c>
      <c r="J271" s="282" t="n">
        <v>4.82299214054916</v>
      </c>
      <c r="K271" s="282" t="n">
        <v>22.2045218938547</v>
      </c>
    </row>
    <row r="272">
      <c r="A272" s="282" t="s">
        <v>101</v>
      </c>
      <c r="B272" s="282" t="s">
        <v>102</v>
      </c>
      <c r="C272" s="282" t="s">
        <v>20</v>
      </c>
      <c r="D272" s="282" t="n">
        <v>4474.0440105</v>
      </c>
      <c r="E272" s="282" t="n">
        <v>20.9109635249879</v>
      </c>
      <c r="F272" s="282" t="n">
        <v>92.7032028172652</v>
      </c>
      <c r="G272" s="282" t="n">
        <v>1.80705413317786</v>
      </c>
      <c r="H272" s="282" t="n">
        <v>352.1581859</v>
      </c>
      <c r="I272" s="282" t="n">
        <v>25.5631734117521</v>
      </c>
      <c r="J272" s="282" t="n">
        <v>7.2967971827348</v>
      </c>
      <c r="K272" s="282" t="n">
        <v>22.9579775365195</v>
      </c>
    </row>
    <row r="273">
      <c r="A273" s="282" t="s">
        <v>103</v>
      </c>
      <c r="B273" s="282" t="s">
        <v>104</v>
      </c>
      <c r="C273" s="282" t="s">
        <v>17</v>
      </c>
      <c r="D273" s="282" t="n">
        <v>194.4614635</v>
      </c>
      <c r="E273" s="282" t="n">
        <v>45.0224591558289</v>
      </c>
      <c r="F273" s="282" t="n">
        <v>100</v>
      </c>
      <c r="G273" s="282" t="n">
        <v>0</v>
      </c>
      <c r="H273" s="282"/>
      <c r="I273" s="282"/>
      <c r="J273" s="282"/>
      <c r="K273" s="282"/>
    </row>
    <row r="274">
      <c r="A274" s="282" t="s">
        <v>103</v>
      </c>
      <c r="B274" s="282" t="s">
        <v>104</v>
      </c>
      <c r="C274" s="282" t="s">
        <v>18</v>
      </c>
      <c r="D274" s="282" t="n">
        <v>16416.918644</v>
      </c>
      <c r="E274" s="282" t="n">
        <v>2.27581967049026</v>
      </c>
      <c r="F274" s="282" t="n">
        <v>93.6808164852753</v>
      </c>
      <c r="G274" s="282" t="n">
        <v>0.852714718137522</v>
      </c>
      <c r="H274" s="282" t="n">
        <v>1107.3934403</v>
      </c>
      <c r="I274" s="282" t="n">
        <v>13.0921285719026</v>
      </c>
      <c r="J274" s="282" t="n">
        <v>6.31918351472473</v>
      </c>
      <c r="K274" s="282" t="n">
        <v>12.6413500791667</v>
      </c>
    </row>
    <row r="275">
      <c r="A275" s="282" t="s">
        <v>107</v>
      </c>
      <c r="B275" s="282" t="s">
        <v>108</v>
      </c>
      <c r="C275" s="282" t="s">
        <v>16</v>
      </c>
      <c r="D275" s="282" t="n">
        <v>700.8143467</v>
      </c>
      <c r="E275" s="282" t="n">
        <v>33.8619144580603</v>
      </c>
      <c r="F275" s="282" t="n">
        <v>98.5357373454841</v>
      </c>
      <c r="G275" s="282" t="n">
        <v>0.974098976509813</v>
      </c>
      <c r="H275" s="282" t="n">
        <v>10.4142548</v>
      </c>
      <c r="I275" s="282" t="n">
        <v>70.2357193328062</v>
      </c>
      <c r="J275" s="282" t="n">
        <v>1.46426265451587</v>
      </c>
      <c r="K275" s="282" t="n">
        <v>65.5507812084513</v>
      </c>
    </row>
    <row r="276">
      <c r="A276" s="282" t="s">
        <v>107</v>
      </c>
      <c r="B276" s="282" t="s">
        <v>108</v>
      </c>
      <c r="C276" s="282" t="s">
        <v>17</v>
      </c>
      <c r="D276" s="282" t="n">
        <v>419.1500368</v>
      </c>
      <c r="E276" s="282" t="n">
        <v>46.9778836620816</v>
      </c>
      <c r="F276" s="282" t="n">
        <v>95.3511497450181</v>
      </c>
      <c r="G276" s="282" t="n">
        <v>4.9517134370832</v>
      </c>
      <c r="H276" s="282" t="n">
        <v>20.4356818</v>
      </c>
      <c r="I276" s="282" t="n">
        <v>100</v>
      </c>
      <c r="J276" s="282" t="n">
        <v>4.64885025498187</v>
      </c>
      <c r="K276" s="282" t="n">
        <v>101.563084104024</v>
      </c>
    </row>
    <row r="277">
      <c r="A277" s="282" t="s">
        <v>107</v>
      </c>
      <c r="B277" s="282" t="s">
        <v>108</v>
      </c>
      <c r="C277" s="282" t="s">
        <v>18</v>
      </c>
      <c r="D277" s="282" t="n">
        <v>25078.1838306</v>
      </c>
      <c r="E277" s="282" t="n">
        <v>2.16692950831982</v>
      </c>
      <c r="F277" s="282" t="n">
        <v>94.6724703094885</v>
      </c>
      <c r="G277" s="282" t="n">
        <v>0.751023164196638</v>
      </c>
      <c r="H277" s="282" t="n">
        <v>1411.2314647</v>
      </c>
      <c r="I277" s="282" t="n">
        <v>13.4651137320491</v>
      </c>
      <c r="J277" s="282" t="n">
        <v>5.32752969051149</v>
      </c>
      <c r="K277" s="282" t="n">
        <v>13.3460013072809</v>
      </c>
    </row>
    <row r="278">
      <c r="A278" s="282" t="s">
        <v>111</v>
      </c>
      <c r="B278" s="282" t="s">
        <v>112</v>
      </c>
      <c r="C278" s="282" t="s">
        <v>16</v>
      </c>
      <c r="D278" s="282" t="n">
        <v>9157.6136918</v>
      </c>
      <c r="E278" s="282" t="n">
        <v>15.9168718613232</v>
      </c>
      <c r="F278" s="282" t="n">
        <v>89.2039266549618</v>
      </c>
      <c r="G278" s="282" t="n">
        <v>2.35202855630018</v>
      </c>
      <c r="H278" s="282" t="n">
        <v>1108.3174563</v>
      </c>
      <c r="I278" s="282" t="n">
        <v>26.2882258494466</v>
      </c>
      <c r="J278" s="282" t="n">
        <v>10.7960733450382</v>
      </c>
      <c r="K278" s="282" t="n">
        <v>19.4339345539</v>
      </c>
    </row>
    <row r="279">
      <c r="A279" s="282" t="s">
        <v>111</v>
      </c>
      <c r="B279" s="282" t="s">
        <v>112</v>
      </c>
      <c r="C279" s="282" t="s">
        <v>17</v>
      </c>
      <c r="D279" s="282" t="n">
        <v>59428.8886389</v>
      </c>
      <c r="E279" s="282" t="n">
        <v>3.65559990740043</v>
      </c>
      <c r="F279" s="282" t="n">
        <v>92.2065503971609</v>
      </c>
      <c r="G279" s="282" t="n">
        <v>0.852126171363864</v>
      </c>
      <c r="H279" s="282" t="n">
        <v>5023.027611</v>
      </c>
      <c r="I279" s="282" t="n">
        <v>10.9566077618932</v>
      </c>
      <c r="J279" s="282" t="n">
        <v>7.79344960283907</v>
      </c>
      <c r="K279" s="282" t="n">
        <v>10.0817505429148</v>
      </c>
    </row>
    <row r="280">
      <c r="A280" s="282" t="s">
        <v>111</v>
      </c>
      <c r="B280" s="282" t="s">
        <v>112</v>
      </c>
      <c r="C280" s="282" t="s">
        <v>18</v>
      </c>
      <c r="D280" s="282" t="n">
        <v>8105.879228</v>
      </c>
      <c r="E280" s="282" t="n">
        <v>15.6064819733108</v>
      </c>
      <c r="F280" s="282" t="n">
        <v>92.3625416030635</v>
      </c>
      <c r="G280" s="282" t="n">
        <v>1.91746063257381</v>
      </c>
      <c r="H280" s="282" t="n">
        <v>670.2751386</v>
      </c>
      <c r="I280" s="282" t="n">
        <v>29.1177978793425</v>
      </c>
      <c r="J280" s="282" t="n">
        <v>7.63745839693649</v>
      </c>
      <c r="K280" s="282" t="n">
        <v>23.1885436547024</v>
      </c>
    </row>
    <row r="281">
      <c r="A281" s="282" t="s">
        <v>113</v>
      </c>
      <c r="B281" s="282" t="s">
        <v>114</v>
      </c>
      <c r="C281" s="282" t="s">
        <v>16</v>
      </c>
      <c r="D281" s="282" t="n">
        <v>71564.1580676</v>
      </c>
      <c r="E281" s="282" t="n">
        <v>5.06680232614815</v>
      </c>
      <c r="F281" s="282" t="n">
        <v>90.6900271882664</v>
      </c>
      <c r="G281" s="282" t="n">
        <v>0.930220611779474</v>
      </c>
      <c r="H281" s="282" t="n">
        <v>7346.5670544</v>
      </c>
      <c r="I281" s="282" t="n">
        <v>10.0213313449339</v>
      </c>
      <c r="J281" s="282" t="n">
        <v>9.30997281173356</v>
      </c>
      <c r="K281" s="282" t="n">
        <v>9.06143705028263</v>
      </c>
    </row>
    <row r="282">
      <c r="A282" s="282" t="s">
        <v>113</v>
      </c>
      <c r="B282" s="282" t="s">
        <v>114</v>
      </c>
      <c r="C282" s="282" t="s">
        <v>17</v>
      </c>
      <c r="D282" s="282" t="n">
        <v>35775.816537</v>
      </c>
      <c r="E282" s="282" t="n">
        <v>9.33088398009167</v>
      </c>
      <c r="F282" s="282" t="n">
        <v>90.1305380827243</v>
      </c>
      <c r="G282" s="282" t="n">
        <v>1.64807780795956</v>
      </c>
      <c r="H282" s="282" t="n">
        <v>3917.5185945</v>
      </c>
      <c r="I282" s="282" t="n">
        <v>17.6757844558616</v>
      </c>
      <c r="J282" s="282" t="n">
        <v>9.86946191727568</v>
      </c>
      <c r="K282" s="282" t="n">
        <v>15.0506826895579</v>
      </c>
    </row>
    <row r="283">
      <c r="A283" s="282" t="s">
        <v>113</v>
      </c>
      <c r="B283" s="282" t="s">
        <v>114</v>
      </c>
      <c r="C283" s="282" t="s">
        <v>18</v>
      </c>
      <c r="D283" s="282" t="n">
        <v>5491.0748774</v>
      </c>
      <c r="E283" s="282" t="n">
        <v>28.4326258872886</v>
      </c>
      <c r="F283" s="282" t="n">
        <v>95.7153826723681</v>
      </c>
      <c r="G283" s="282" t="n">
        <v>2.91462001026366</v>
      </c>
      <c r="H283" s="282" t="n">
        <v>245.8032754</v>
      </c>
      <c r="I283" s="282" t="n">
        <v>71.702822520849</v>
      </c>
      <c r="J283" s="282" t="n">
        <v>4.28461732763194</v>
      </c>
      <c r="K283" s="282" t="n">
        <v>65.1105917505854</v>
      </c>
    </row>
    <row r="284">
      <c r="A284" s="282" t="s">
        <v>113</v>
      </c>
      <c r="B284" s="282" t="s">
        <v>114</v>
      </c>
      <c r="C284" s="282" t="s">
        <v>22</v>
      </c>
      <c r="D284" s="282" t="n">
        <v>1638.0319254</v>
      </c>
      <c r="E284" s="282" t="n">
        <v>46.0683354025695</v>
      </c>
      <c r="F284" s="282" t="n">
        <v>92.2974925204842</v>
      </c>
      <c r="G284" s="282" t="n">
        <v>6.34073729965417</v>
      </c>
      <c r="H284" s="282" t="n">
        <v>136.6987641</v>
      </c>
      <c r="I284" s="282" t="n">
        <v>72.9836174894929</v>
      </c>
      <c r="J284" s="282" t="n">
        <v>7.70250747951581</v>
      </c>
      <c r="K284" s="282" t="n">
        <v>75.9796929825215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788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740</v>
      </c>
      <c r="I294" s="5" t="s">
        <v>741</v>
      </c>
      <c r="J294" s="5" t="s">
        <v>742</v>
      </c>
      <c r="K294" s="5" t="s">
        <v>743</v>
      </c>
    </row>
    <row r="295">
      <c r="A295" s="283" t="s">
        <v>97</v>
      </c>
      <c r="B295" s="283" t="s">
        <v>121</v>
      </c>
      <c r="C295" s="283" t="s">
        <v>16</v>
      </c>
      <c r="D295" s="283" t="n">
        <v>1869.1435747</v>
      </c>
      <c r="E295" s="283" t="n">
        <v>32.7641431543906</v>
      </c>
      <c r="F295" s="283" t="n">
        <v>90.6004105884155</v>
      </c>
      <c r="G295" s="283" t="n">
        <v>3.09318041134383</v>
      </c>
      <c r="H295" s="283" t="n">
        <v>193.919454</v>
      </c>
      <c r="I295" s="283" t="n">
        <v>44.9642400398629</v>
      </c>
      <c r="J295" s="283" t="n">
        <v>9.39958941158451</v>
      </c>
      <c r="K295" s="283" t="n">
        <v>29.8144315693629</v>
      </c>
    </row>
    <row r="296">
      <c r="A296" s="283" t="s">
        <v>97</v>
      </c>
      <c r="B296" s="283" t="s">
        <v>121</v>
      </c>
      <c r="C296" s="283" t="s">
        <v>17</v>
      </c>
      <c r="D296" s="283" t="n">
        <v>4837.6952574</v>
      </c>
      <c r="E296" s="283" t="n">
        <v>18.4939551273638</v>
      </c>
      <c r="F296" s="283" t="n">
        <v>88.3174595391001</v>
      </c>
      <c r="G296" s="283" t="n">
        <v>2.80066170129468</v>
      </c>
      <c r="H296" s="283" t="n">
        <v>639.9252297</v>
      </c>
      <c r="I296" s="283" t="n">
        <v>26.4276709479556</v>
      </c>
      <c r="J296" s="283" t="n">
        <v>11.6825404608999</v>
      </c>
      <c r="K296" s="283" t="n">
        <v>21.1723920250602</v>
      </c>
    </row>
    <row r="297">
      <c r="A297" s="283" t="s">
        <v>97</v>
      </c>
      <c r="B297" s="283" t="s">
        <v>121</v>
      </c>
      <c r="C297" s="283" t="s">
        <v>18</v>
      </c>
      <c r="D297" s="283" t="n">
        <v>16160.5961405</v>
      </c>
      <c r="E297" s="283" t="n">
        <v>7.25168821141657</v>
      </c>
      <c r="F297" s="283" t="n">
        <v>93.8410347364824</v>
      </c>
      <c r="G297" s="283" t="n">
        <v>1.0471354987433</v>
      </c>
      <c r="H297" s="283" t="n">
        <v>1060.650605</v>
      </c>
      <c r="I297" s="283" t="n">
        <v>17.7659896300026</v>
      </c>
      <c r="J297" s="283" t="n">
        <v>6.1589652635176</v>
      </c>
      <c r="K297" s="283" t="n">
        <v>15.9546733107002</v>
      </c>
    </row>
    <row r="298">
      <c r="A298" s="283" t="s">
        <v>97</v>
      </c>
      <c r="B298" s="283" t="s">
        <v>121</v>
      </c>
      <c r="C298" s="283" t="s">
        <v>19</v>
      </c>
      <c r="D298" s="283" t="n">
        <v>336.673001</v>
      </c>
      <c r="E298" s="283" t="n">
        <v>75.0601800273034</v>
      </c>
      <c r="F298" s="283" t="n">
        <v>100</v>
      </c>
      <c r="G298" s="283" t="n">
        <v>0</v>
      </c>
      <c r="H298" s="283"/>
      <c r="I298" s="283"/>
      <c r="J298" s="283"/>
      <c r="K298" s="283"/>
    </row>
    <row r="299">
      <c r="A299" s="283" t="s">
        <v>97</v>
      </c>
      <c r="B299" s="283" t="s">
        <v>121</v>
      </c>
      <c r="C299" s="283" t="s">
        <v>20</v>
      </c>
      <c r="D299" s="283" t="n">
        <v>415.378406</v>
      </c>
      <c r="E299" s="283" t="n">
        <v>71.7079752147313</v>
      </c>
      <c r="F299" s="283" t="n">
        <v>100</v>
      </c>
      <c r="G299" s="283" t="n">
        <v>0</v>
      </c>
      <c r="H299" s="283"/>
      <c r="I299" s="283"/>
      <c r="J299" s="283"/>
      <c r="K299" s="283"/>
    </row>
    <row r="300">
      <c r="A300" s="283" t="s">
        <v>130</v>
      </c>
      <c r="B300" s="283" t="s">
        <v>131</v>
      </c>
      <c r="C300" s="283" t="s">
        <v>17</v>
      </c>
      <c r="D300" s="283" t="n">
        <v>1020.9816299</v>
      </c>
      <c r="E300" s="283" t="n">
        <v>56.1777459405507</v>
      </c>
      <c r="F300" s="283" t="n">
        <v>93.4183528039236</v>
      </c>
      <c r="G300" s="283" t="n">
        <v>3.49618020013289</v>
      </c>
      <c r="H300" s="283" t="n">
        <v>71.9316995</v>
      </c>
      <c r="I300" s="283" t="n">
        <v>70.7800217028029</v>
      </c>
      <c r="J300" s="283" t="n">
        <v>6.58164719607637</v>
      </c>
      <c r="K300" s="283" t="n">
        <v>49.6239597280165</v>
      </c>
    </row>
    <row r="301">
      <c r="A301" s="283" t="s">
        <v>130</v>
      </c>
      <c r="B301" s="283" t="s">
        <v>131</v>
      </c>
      <c r="C301" s="283" t="s">
        <v>18</v>
      </c>
      <c r="D301" s="283" t="n">
        <v>2230.4021994</v>
      </c>
      <c r="E301" s="283" t="n">
        <v>27.6904109966104</v>
      </c>
      <c r="F301" s="283" t="n">
        <v>95.0372548775885</v>
      </c>
      <c r="G301" s="283" t="n">
        <v>3.14697880724444</v>
      </c>
      <c r="H301" s="283" t="n">
        <v>116.4692483</v>
      </c>
      <c r="I301" s="283" t="n">
        <v>62.3382259907707</v>
      </c>
      <c r="J301" s="283" t="n">
        <v>4.9627451224115</v>
      </c>
      <c r="K301" s="283" t="n">
        <v>60.2650790281025</v>
      </c>
    </row>
    <row r="302">
      <c r="A302" s="283" t="s">
        <v>130</v>
      </c>
      <c r="B302" s="283" t="s">
        <v>131</v>
      </c>
      <c r="C302" s="283" t="s">
        <v>19</v>
      </c>
      <c r="D302" s="283" t="n">
        <v>9658.4726468</v>
      </c>
      <c r="E302" s="283" t="n">
        <v>10.5942108364289</v>
      </c>
      <c r="F302" s="283" t="n">
        <v>94.3608739701234</v>
      </c>
      <c r="G302" s="283" t="n">
        <v>1.24090306748375</v>
      </c>
      <c r="H302" s="283" t="n">
        <v>577.2026288</v>
      </c>
      <c r="I302" s="283" t="n">
        <v>23.2218875869907</v>
      </c>
      <c r="J302" s="283" t="n">
        <v>5.63912602987657</v>
      </c>
      <c r="K302" s="283" t="n">
        <v>20.7643342850659</v>
      </c>
    </row>
    <row r="303">
      <c r="A303" s="283" t="s">
        <v>130</v>
      </c>
      <c r="B303" s="283" t="s">
        <v>131</v>
      </c>
      <c r="C303" s="283" t="s">
        <v>20</v>
      </c>
      <c r="D303" s="283" t="n">
        <v>7230.03265</v>
      </c>
      <c r="E303" s="283" t="n">
        <v>13.5186014749813</v>
      </c>
      <c r="F303" s="283" t="n">
        <v>96.2345438246741</v>
      </c>
      <c r="G303" s="283" t="n">
        <v>1.00944015081557</v>
      </c>
      <c r="H303" s="283" t="n">
        <v>282.8960372</v>
      </c>
      <c r="I303" s="283" t="n">
        <v>30.1575026963108</v>
      </c>
      <c r="J303" s="283" t="n">
        <v>3.76545617532585</v>
      </c>
      <c r="K303" s="283" t="n">
        <v>25.7984711304309</v>
      </c>
    </row>
    <row r="304">
      <c r="A304" s="283" t="s">
        <v>130</v>
      </c>
      <c r="B304" s="283" t="s">
        <v>131</v>
      </c>
      <c r="C304" s="283" t="s">
        <v>21</v>
      </c>
      <c r="D304" s="283" t="n">
        <v>1031.5675975</v>
      </c>
      <c r="E304" s="283" t="n">
        <v>43.3034930868279</v>
      </c>
      <c r="F304" s="283" t="n">
        <v>97.2359197352475</v>
      </c>
      <c r="G304" s="283" t="n">
        <v>2.51920161250145</v>
      </c>
      <c r="H304" s="283" t="n">
        <v>29.3238923</v>
      </c>
      <c r="I304" s="283" t="n">
        <v>99.9999999999998</v>
      </c>
      <c r="J304" s="283" t="n">
        <v>2.76408026475245</v>
      </c>
      <c r="K304" s="283" t="n">
        <v>88.6214806833894</v>
      </c>
    </row>
    <row r="305">
      <c r="A305" s="283" t="s">
        <v>136</v>
      </c>
      <c r="B305" s="283" t="s">
        <v>137</v>
      </c>
      <c r="C305" s="283" t="s">
        <v>16</v>
      </c>
      <c r="D305" s="283" t="n">
        <v>126.5296587</v>
      </c>
      <c r="E305" s="283" t="n">
        <v>59.9051538437829</v>
      </c>
      <c r="F305" s="283" t="n">
        <v>100</v>
      </c>
      <c r="G305" s="283" t="n">
        <v>0</v>
      </c>
      <c r="H305" s="283"/>
      <c r="I305" s="283"/>
      <c r="J305" s="283"/>
      <c r="K305" s="283"/>
    </row>
    <row r="306">
      <c r="A306" s="283" t="s">
        <v>136</v>
      </c>
      <c r="B306" s="283" t="s">
        <v>137</v>
      </c>
      <c r="C306" s="283" t="s">
        <v>17</v>
      </c>
      <c r="D306" s="283" t="n">
        <v>153.9732099</v>
      </c>
      <c r="E306" s="283" t="n">
        <v>61.7192880975619</v>
      </c>
      <c r="F306" s="283" t="n">
        <v>100</v>
      </c>
      <c r="G306" s="283" t="n">
        <v>0</v>
      </c>
      <c r="H306" s="283"/>
      <c r="I306" s="283"/>
      <c r="J306" s="283"/>
      <c r="K306" s="283"/>
    </row>
    <row r="307">
      <c r="A307" s="283" t="s">
        <v>136</v>
      </c>
      <c r="B307" s="283" t="s">
        <v>137</v>
      </c>
      <c r="C307" s="283" t="s">
        <v>18</v>
      </c>
      <c r="D307" s="283" t="n">
        <v>32154.3626612</v>
      </c>
      <c r="E307" s="283" t="n">
        <v>3.2507840324583</v>
      </c>
      <c r="F307" s="283" t="n">
        <v>94.7248728971384</v>
      </c>
      <c r="G307" s="283" t="n">
        <v>0.871596793425657</v>
      </c>
      <c r="H307" s="283" t="n">
        <v>1790.6421488</v>
      </c>
      <c r="I307" s="283" t="n">
        <v>16.0284376445628</v>
      </c>
      <c r="J307" s="283" t="n">
        <v>5.27512710286165</v>
      </c>
      <c r="K307" s="283" t="n">
        <v>15.6511670458159</v>
      </c>
    </row>
    <row r="308">
      <c r="A308" s="283" t="s">
        <v>136</v>
      </c>
      <c r="B308" s="283" t="s">
        <v>137</v>
      </c>
      <c r="C308" s="283" t="s">
        <v>19</v>
      </c>
      <c r="D308" s="283" t="n">
        <v>2925.0667019</v>
      </c>
      <c r="E308" s="283" t="n">
        <v>34.7872801161228</v>
      </c>
      <c r="F308" s="283" t="n">
        <v>98.36019700839</v>
      </c>
      <c r="G308" s="283" t="n">
        <v>1.58255167450469</v>
      </c>
      <c r="H308" s="283" t="n">
        <v>48.7649809</v>
      </c>
      <c r="I308" s="283" t="n">
        <v>99.9999999999996</v>
      </c>
      <c r="J308" s="283" t="n">
        <v>1.63980299160999</v>
      </c>
      <c r="K308" s="283" t="n">
        <v>94.9260949496188</v>
      </c>
    </row>
    <row r="309">
      <c r="A309" s="283" t="s">
        <v>138</v>
      </c>
      <c r="B309" s="283" t="s">
        <v>139</v>
      </c>
      <c r="C309" s="283" t="s">
        <v>17</v>
      </c>
      <c r="D309" s="283" t="n">
        <v>18423.7987308</v>
      </c>
      <c r="E309" s="283" t="n">
        <v>15.8310688465422</v>
      </c>
      <c r="F309" s="283" t="n">
        <v>92.7279684922796</v>
      </c>
      <c r="G309" s="283" t="n">
        <v>1.42860938585707</v>
      </c>
      <c r="H309" s="283" t="n">
        <v>1444.8547406</v>
      </c>
      <c r="I309" s="283" t="n">
        <v>23.7928585068351</v>
      </c>
      <c r="J309" s="283" t="n">
        <v>7.27203150772044</v>
      </c>
      <c r="K309" s="283" t="n">
        <v>18.2166490861445</v>
      </c>
    </row>
    <row r="310">
      <c r="A310" s="283" t="s">
        <v>138</v>
      </c>
      <c r="B310" s="283" t="s">
        <v>139</v>
      </c>
      <c r="C310" s="283" t="s">
        <v>18</v>
      </c>
      <c r="D310" s="283" t="n">
        <v>38688.6250805</v>
      </c>
      <c r="E310" s="283" t="n">
        <v>7.51955709373096</v>
      </c>
      <c r="F310" s="283" t="n">
        <v>94.6034187781024</v>
      </c>
      <c r="G310" s="283" t="n">
        <v>1.25903326892287</v>
      </c>
      <c r="H310" s="283" t="n">
        <v>2206.9636627</v>
      </c>
      <c r="I310" s="283" t="n">
        <v>23.5776038888612</v>
      </c>
      <c r="J310" s="283" t="n">
        <v>5.3965812218976</v>
      </c>
      <c r="K310" s="283" t="n">
        <v>22.0711681521937</v>
      </c>
    </row>
    <row r="311">
      <c r="A311" s="283" t="s">
        <v>138</v>
      </c>
      <c r="B311" s="283" t="s">
        <v>139</v>
      </c>
      <c r="C311" s="283" t="s">
        <v>19</v>
      </c>
      <c r="D311" s="283" t="n">
        <v>2801.4530262</v>
      </c>
      <c r="E311" s="283" t="n">
        <v>41.6876233849204</v>
      </c>
      <c r="F311" s="283" t="n">
        <v>88.9502110442693</v>
      </c>
      <c r="G311" s="283" t="n">
        <v>4.69052521699541</v>
      </c>
      <c r="H311" s="283" t="n">
        <v>348.0088956</v>
      </c>
      <c r="I311" s="283" t="n">
        <v>58.8882872232616</v>
      </c>
      <c r="J311" s="283" t="n">
        <v>11.0497889557307</v>
      </c>
      <c r="K311" s="283" t="n">
        <v>37.7584775267429</v>
      </c>
    </row>
    <row r="312">
      <c r="A312" s="283" t="s">
        <v>140</v>
      </c>
      <c r="B312" s="283" t="s">
        <v>141</v>
      </c>
      <c r="C312" s="283" t="s">
        <v>16</v>
      </c>
      <c r="D312" s="283" t="n">
        <v>853.1273919</v>
      </c>
      <c r="E312" s="283" t="n">
        <v>76.0761210937519</v>
      </c>
      <c r="F312" s="283" t="n">
        <v>90.2893085107975</v>
      </c>
      <c r="G312" s="283" t="n">
        <v>4.08297677487215</v>
      </c>
      <c r="H312" s="283" t="n">
        <v>91.7545725</v>
      </c>
      <c r="I312" s="283" t="n">
        <v>99.9999999999999</v>
      </c>
      <c r="J312" s="283" t="n">
        <v>9.71069148920248</v>
      </c>
      <c r="K312" s="283" t="n">
        <v>37.96322332748</v>
      </c>
    </row>
    <row r="313">
      <c r="A313" s="283" t="s">
        <v>140</v>
      </c>
      <c r="B313" s="283" t="s">
        <v>141</v>
      </c>
      <c r="C313" s="283" t="s">
        <v>17</v>
      </c>
      <c r="D313" s="283" t="n">
        <v>54797.0345167</v>
      </c>
      <c r="E313" s="283" t="n">
        <v>8.70365857832915</v>
      </c>
      <c r="F313" s="283" t="n">
        <v>92.0130352154205</v>
      </c>
      <c r="G313" s="283" t="n">
        <v>1.56193362510681</v>
      </c>
      <c r="H313" s="283" t="n">
        <v>4756.5215511</v>
      </c>
      <c r="I313" s="283" t="n">
        <v>21.1050655993389</v>
      </c>
      <c r="J313" s="283" t="n">
        <v>7.98696478457951</v>
      </c>
      <c r="K313" s="283" t="n">
        <v>17.9941013297793</v>
      </c>
    </row>
    <row r="314">
      <c r="A314" s="283" t="s">
        <v>140</v>
      </c>
      <c r="B314" s="283" t="s">
        <v>141</v>
      </c>
      <c r="C314" s="283" t="s">
        <v>18</v>
      </c>
      <c r="D314" s="283" t="n">
        <v>35749.844308</v>
      </c>
      <c r="E314" s="283" t="n">
        <v>12.7150129346814</v>
      </c>
      <c r="F314" s="283" t="n">
        <v>94.2541457902755</v>
      </c>
      <c r="G314" s="283" t="n">
        <v>1.67599862986343</v>
      </c>
      <c r="H314" s="283" t="n">
        <v>2179.3565863</v>
      </c>
      <c r="I314" s="283" t="n">
        <v>27.6602017254963</v>
      </c>
      <c r="J314" s="283" t="n">
        <v>5.7458542097245</v>
      </c>
      <c r="K314" s="283" t="n">
        <v>27.4928345616733</v>
      </c>
    </row>
    <row r="315">
      <c r="A315" s="283" t="s">
        <v>140</v>
      </c>
      <c r="B315" s="283" t="s">
        <v>141</v>
      </c>
      <c r="C315" s="283" t="s">
        <v>22</v>
      </c>
      <c r="D315" s="283" t="n">
        <v>1211.8861124</v>
      </c>
      <c r="E315" s="283" t="n">
        <v>39.7423484740988</v>
      </c>
      <c r="F315" s="283" t="n">
        <v>90.2305241110461</v>
      </c>
      <c r="G315" s="283" t="n">
        <v>10.6165660522448</v>
      </c>
      <c r="H315" s="283" t="n">
        <v>131.2138245</v>
      </c>
      <c r="I315" s="283" t="n">
        <v>100</v>
      </c>
      <c r="J315" s="283" t="n">
        <v>9.76947588895386</v>
      </c>
      <c r="K315" s="283" t="n">
        <v>98.0542180606343</v>
      </c>
    </row>
    <row r="316">
      <c r="A316" s="283" t="s">
        <v>146</v>
      </c>
      <c r="B316" s="283" t="s">
        <v>147</v>
      </c>
      <c r="C316" s="283" t="s">
        <v>16</v>
      </c>
      <c r="D316" s="283" t="n">
        <v>3636.0423918</v>
      </c>
      <c r="E316" s="283" t="n">
        <v>30.1501682582859</v>
      </c>
      <c r="F316" s="283" t="n">
        <v>91.8613999314054</v>
      </c>
      <c r="G316" s="283" t="n">
        <v>2.11334528327254</v>
      </c>
      <c r="H316" s="283" t="n">
        <v>322.1406911</v>
      </c>
      <c r="I316" s="283" t="n">
        <v>41.229736876363</v>
      </c>
      <c r="J316" s="283" t="n">
        <v>8.13860006859462</v>
      </c>
      <c r="K316" s="283" t="n">
        <v>23.8535933236207</v>
      </c>
    </row>
    <row r="317">
      <c r="A317" s="283" t="s">
        <v>146</v>
      </c>
      <c r="B317" s="283" t="s">
        <v>147</v>
      </c>
      <c r="C317" s="283" t="s">
        <v>17</v>
      </c>
      <c r="D317" s="283" t="n">
        <v>26798.6512477</v>
      </c>
      <c r="E317" s="283" t="n">
        <v>4.61389329506395</v>
      </c>
      <c r="F317" s="283" t="n">
        <v>91.4812024610199</v>
      </c>
      <c r="G317" s="283" t="n">
        <v>1.37983491543523</v>
      </c>
      <c r="H317" s="283" t="n">
        <v>2495.5103142</v>
      </c>
      <c r="I317" s="283" t="n">
        <v>15.2093266899137</v>
      </c>
      <c r="J317" s="283" t="n">
        <v>8.51879753898013</v>
      </c>
      <c r="K317" s="283" t="n">
        <v>14.8176965920506</v>
      </c>
    </row>
    <row r="318">
      <c r="A318" s="283" t="s">
        <v>146</v>
      </c>
      <c r="B318" s="283" t="s">
        <v>147</v>
      </c>
      <c r="C318" s="283" t="s">
        <v>18</v>
      </c>
      <c r="D318" s="283" t="n">
        <v>208.3365257</v>
      </c>
      <c r="E318" s="283" t="n">
        <v>36.7317868218203</v>
      </c>
      <c r="F318" s="283" t="n">
        <v>77.8393263328481</v>
      </c>
      <c r="G318" s="283" t="n">
        <v>20.3901981873441</v>
      </c>
      <c r="H318" s="283" t="n">
        <v>59.3129203</v>
      </c>
      <c r="I318" s="283" t="n">
        <v>100</v>
      </c>
      <c r="J318" s="283" t="n">
        <v>22.1606736671519</v>
      </c>
      <c r="K318" s="283" t="n">
        <v>71.6205343995803</v>
      </c>
    </row>
    <row r="319">
      <c r="A319" s="283" t="s">
        <v>146</v>
      </c>
      <c r="B319" s="283" t="s">
        <v>147</v>
      </c>
      <c r="C319" s="283" t="s">
        <v>22</v>
      </c>
      <c r="D319" s="283" t="n">
        <v>117.8694941</v>
      </c>
      <c r="E319" s="283" t="n">
        <v>72.3859019498039</v>
      </c>
      <c r="F319" s="283" t="n">
        <v>100</v>
      </c>
      <c r="G319" s="283" t="n">
        <v>0</v>
      </c>
      <c r="H319" s="283"/>
      <c r="I319" s="283"/>
      <c r="J319" s="283"/>
      <c r="K319" s="283"/>
    </row>
    <row r="320">
      <c r="A320" s="283" t="s">
        <v>148</v>
      </c>
      <c r="B320" s="283" t="s">
        <v>149</v>
      </c>
      <c r="C320" s="283" t="s">
        <v>17</v>
      </c>
      <c r="D320" s="283" t="n">
        <v>4006.7248477</v>
      </c>
      <c r="E320" s="283" t="n">
        <v>17.0108058258535</v>
      </c>
      <c r="F320" s="283" t="n">
        <v>92.8592897033346</v>
      </c>
      <c r="G320" s="283" t="n">
        <v>2.75454981916746</v>
      </c>
      <c r="H320" s="283" t="n">
        <v>308.1098452</v>
      </c>
      <c r="I320" s="283" t="n">
        <v>40.2786760727956</v>
      </c>
      <c r="J320" s="283" t="n">
        <v>7.14071029666537</v>
      </c>
      <c r="K320" s="283" t="n">
        <v>35.8207417796781</v>
      </c>
    </row>
    <row r="321">
      <c r="A321" s="283" t="s">
        <v>148</v>
      </c>
      <c r="B321" s="283" t="s">
        <v>149</v>
      </c>
      <c r="C321" s="283" t="s">
        <v>18</v>
      </c>
      <c r="D321" s="283" t="n">
        <v>10833.2554396</v>
      </c>
      <c r="E321" s="283" t="n">
        <v>6.80309075744689</v>
      </c>
      <c r="F321" s="283" t="n">
        <v>95.1694299829092</v>
      </c>
      <c r="G321" s="283" t="n">
        <v>0.979752786576476</v>
      </c>
      <c r="H321" s="283" t="n">
        <v>549.8698366</v>
      </c>
      <c r="I321" s="283" t="n">
        <v>20.7088930294146</v>
      </c>
      <c r="J321" s="283" t="n">
        <v>4.83057001709079</v>
      </c>
      <c r="K321" s="283" t="n">
        <v>19.3025903553315</v>
      </c>
    </row>
    <row r="322">
      <c r="A322" s="283" t="s">
        <v>156</v>
      </c>
      <c r="B322" s="283" t="s">
        <v>157</v>
      </c>
      <c r="C322" s="283" t="s">
        <v>17</v>
      </c>
      <c r="D322" s="283" t="n">
        <v>194.4614635</v>
      </c>
      <c r="E322" s="283" t="n">
        <v>45.0224591558289</v>
      </c>
      <c r="F322" s="283" t="n">
        <v>100</v>
      </c>
      <c r="G322" s="283" t="n">
        <v>0</v>
      </c>
      <c r="H322" s="283"/>
      <c r="I322" s="283"/>
      <c r="J322" s="283"/>
      <c r="K322" s="283"/>
    </row>
    <row r="323">
      <c r="A323" s="283" t="s">
        <v>156</v>
      </c>
      <c r="B323" s="283" t="s">
        <v>157</v>
      </c>
      <c r="C323" s="283" t="s">
        <v>18</v>
      </c>
      <c r="D323" s="283" t="n">
        <v>16416.918644</v>
      </c>
      <c r="E323" s="283" t="n">
        <v>2.27581967049026</v>
      </c>
      <c r="F323" s="283" t="n">
        <v>93.6808164852753</v>
      </c>
      <c r="G323" s="283" t="n">
        <v>0.852714718137522</v>
      </c>
      <c r="H323" s="283" t="n">
        <v>1107.3934403</v>
      </c>
      <c r="I323" s="283" t="n">
        <v>13.0921285719026</v>
      </c>
      <c r="J323" s="283" t="n">
        <v>6.31918351472473</v>
      </c>
      <c r="K323" s="283" t="n">
        <v>12.6413500791667</v>
      </c>
    </row>
    <row r="324">
      <c r="A324" s="283" t="s">
        <v>164</v>
      </c>
      <c r="B324" s="283" t="s">
        <v>165</v>
      </c>
      <c r="C324" s="283" t="s">
        <v>17</v>
      </c>
      <c r="D324" s="283" t="n">
        <v>121.3211625</v>
      </c>
      <c r="E324" s="283" t="n">
        <v>69.3897757833149</v>
      </c>
      <c r="F324" s="283" t="n">
        <v>85.5839893298189</v>
      </c>
      <c r="G324" s="283" t="n">
        <v>15.6853183908421</v>
      </c>
      <c r="H324" s="283" t="n">
        <v>20.4356818</v>
      </c>
      <c r="I324" s="283" t="n">
        <v>100</v>
      </c>
      <c r="J324" s="283" t="n">
        <v>14.4160106701811</v>
      </c>
      <c r="K324" s="283" t="n">
        <v>93.1195288703115</v>
      </c>
    </row>
    <row r="325">
      <c r="A325" s="283" t="s">
        <v>164</v>
      </c>
      <c r="B325" s="283" t="s">
        <v>165</v>
      </c>
      <c r="C325" s="283" t="s">
        <v>18</v>
      </c>
      <c r="D325" s="283" t="n">
        <v>19469.999076</v>
      </c>
      <c r="E325" s="283" t="n">
        <v>2.1945931713784</v>
      </c>
      <c r="F325" s="283" t="n">
        <v>94.1998974347085</v>
      </c>
      <c r="G325" s="283" t="n">
        <v>0.937132503362478</v>
      </c>
      <c r="H325" s="283" t="n">
        <v>1198.8122563</v>
      </c>
      <c r="I325" s="283" t="n">
        <v>15.4404995595168</v>
      </c>
      <c r="J325" s="283" t="n">
        <v>5.80010256529154</v>
      </c>
      <c r="K325" s="283" t="n">
        <v>15.2200387330633</v>
      </c>
    </row>
    <row r="326">
      <c r="A326" s="283" t="s">
        <v>166</v>
      </c>
      <c r="B326" s="283" t="s">
        <v>167</v>
      </c>
      <c r="C326" s="283" t="s">
        <v>17</v>
      </c>
      <c r="D326" s="283" t="n">
        <v>28450.2862613</v>
      </c>
      <c r="E326" s="283" t="n">
        <v>9.36047190107305</v>
      </c>
      <c r="F326" s="283" t="n">
        <v>93.0231906138884</v>
      </c>
      <c r="G326" s="283" t="n">
        <v>1.78663508103134</v>
      </c>
      <c r="H326" s="283" t="n">
        <v>2133.792906</v>
      </c>
      <c r="I326" s="283" t="n">
        <v>25.3652107592955</v>
      </c>
      <c r="J326" s="283" t="n">
        <v>6.97680938611164</v>
      </c>
      <c r="K326" s="283" t="n">
        <v>23.8215617630433</v>
      </c>
    </row>
    <row r="327">
      <c r="A327" s="283" t="s">
        <v>166</v>
      </c>
      <c r="B327" s="283" t="s">
        <v>167</v>
      </c>
      <c r="C327" s="283" t="s">
        <v>18</v>
      </c>
      <c r="D327" s="283" t="n">
        <v>23728.0810811</v>
      </c>
      <c r="E327" s="283" t="n">
        <v>10.8633442544543</v>
      </c>
      <c r="F327" s="283" t="n">
        <v>95.3034151283107</v>
      </c>
      <c r="G327" s="283" t="n">
        <v>1.17249001592596</v>
      </c>
      <c r="H327" s="283" t="n">
        <v>1169.3279458</v>
      </c>
      <c r="I327" s="283" t="n">
        <v>27.5011194000685</v>
      </c>
      <c r="J327" s="283" t="n">
        <v>4.69658487168933</v>
      </c>
      <c r="K327" s="283" t="n">
        <v>23.7922460201167</v>
      </c>
    </row>
    <row r="328">
      <c r="A328" s="283" t="s">
        <v>170</v>
      </c>
      <c r="B328" s="283" t="s">
        <v>171</v>
      </c>
      <c r="C328" s="283" t="s">
        <v>16</v>
      </c>
      <c r="D328" s="283" t="n">
        <v>85.3022685</v>
      </c>
      <c r="E328" s="283" t="n">
        <v>70.7012097686938</v>
      </c>
      <c r="F328" s="283" t="n">
        <v>100</v>
      </c>
      <c r="G328" s="283" t="n">
        <v>0</v>
      </c>
      <c r="H328" s="283"/>
      <c r="I328" s="283"/>
      <c r="J328" s="283"/>
      <c r="K328" s="283"/>
    </row>
    <row r="329">
      <c r="A329" s="283" t="s">
        <v>170</v>
      </c>
      <c r="B329" s="283" t="s">
        <v>171</v>
      </c>
      <c r="C329" s="283" t="s">
        <v>17</v>
      </c>
      <c r="D329" s="283" t="n">
        <v>5507.2685051</v>
      </c>
      <c r="E329" s="283" t="n">
        <v>21.0477537301992</v>
      </c>
      <c r="F329" s="283" t="n">
        <v>91.0333677054262</v>
      </c>
      <c r="G329" s="283" t="n">
        <v>2.24772598052691</v>
      </c>
      <c r="H329" s="283" t="n">
        <v>542.4566055</v>
      </c>
      <c r="I329" s="283" t="n">
        <v>31.9241486556543</v>
      </c>
      <c r="J329" s="283" t="n">
        <v>8.9666322945738</v>
      </c>
      <c r="K329" s="283" t="n">
        <v>22.8199461028609</v>
      </c>
    </row>
    <row r="330">
      <c r="A330" s="283" t="s">
        <v>170</v>
      </c>
      <c r="B330" s="283" t="s">
        <v>171</v>
      </c>
      <c r="C330" s="283" t="s">
        <v>18</v>
      </c>
      <c r="D330" s="283" t="n">
        <v>21141.9350482</v>
      </c>
      <c r="E330" s="283" t="n">
        <v>6.33409287512122</v>
      </c>
      <c r="F330" s="283" t="n">
        <v>96.3729653810346</v>
      </c>
      <c r="G330" s="283" t="n">
        <v>0.842948799416905</v>
      </c>
      <c r="H330" s="283" t="n">
        <v>795.6850765</v>
      </c>
      <c r="I330" s="283" t="n">
        <v>22.8246923382609</v>
      </c>
      <c r="J330" s="283" t="n">
        <v>3.62703461896545</v>
      </c>
      <c r="K330" s="283" t="n">
        <v>22.39776677052</v>
      </c>
    </row>
    <row r="331">
      <c r="A331" s="283" t="s">
        <v>170</v>
      </c>
      <c r="B331" s="283" t="s">
        <v>171</v>
      </c>
      <c r="C331" s="283" t="s">
        <v>19</v>
      </c>
      <c r="D331" s="283" t="n">
        <v>2848.3390548</v>
      </c>
      <c r="E331" s="283" t="n">
        <v>30.461336159594</v>
      </c>
      <c r="F331" s="283" t="n">
        <v>97.3713365900976</v>
      </c>
      <c r="G331" s="283" t="n">
        <v>1.66190062598722</v>
      </c>
      <c r="H331" s="283" t="n">
        <v>76.8945453</v>
      </c>
      <c r="I331" s="283" t="n">
        <v>70.5891021608179</v>
      </c>
      <c r="J331" s="283" t="n">
        <v>2.62866340990242</v>
      </c>
      <c r="K331" s="283" t="n">
        <v>61.5603673801287</v>
      </c>
    </row>
    <row r="332">
      <c r="A332" s="283" t="s">
        <v>172</v>
      </c>
      <c r="B332" s="283" t="s">
        <v>173</v>
      </c>
      <c r="C332" s="283" t="s">
        <v>16</v>
      </c>
      <c r="D332" s="283" t="n">
        <v>278.5261004</v>
      </c>
      <c r="E332" s="283" t="n">
        <v>69.0757868487489</v>
      </c>
      <c r="F332" s="283" t="n">
        <v>100</v>
      </c>
      <c r="G332" s="283" t="n">
        <v>0</v>
      </c>
      <c r="H332" s="283"/>
      <c r="I332" s="283"/>
      <c r="J332" s="283"/>
      <c r="K332" s="283"/>
    </row>
    <row r="333">
      <c r="A333" s="283" t="s">
        <v>172</v>
      </c>
      <c r="B333" s="283" t="s">
        <v>173</v>
      </c>
      <c r="C333" s="283" t="s">
        <v>17</v>
      </c>
      <c r="D333" s="283" t="n">
        <v>8099.5116481</v>
      </c>
      <c r="E333" s="283" t="n">
        <v>16.3389048683387</v>
      </c>
      <c r="F333" s="283" t="n">
        <v>88.5592732716244</v>
      </c>
      <c r="G333" s="283" t="n">
        <v>2.24467149081042</v>
      </c>
      <c r="H333" s="283" t="n">
        <v>1046.3534306</v>
      </c>
      <c r="I333" s="283" t="n">
        <v>23.6737876941118</v>
      </c>
      <c r="J333" s="283" t="n">
        <v>11.4407267283756</v>
      </c>
      <c r="K333" s="283" t="n">
        <v>17.3753364344128</v>
      </c>
    </row>
    <row r="334">
      <c r="A334" s="283" t="s">
        <v>172</v>
      </c>
      <c r="B334" s="283" t="s">
        <v>173</v>
      </c>
      <c r="C334" s="283" t="s">
        <v>18</v>
      </c>
      <c r="D334" s="283" t="n">
        <v>20218.5648375</v>
      </c>
      <c r="E334" s="283" t="n">
        <v>6.74632597429565</v>
      </c>
      <c r="F334" s="283" t="n">
        <v>94.1878139721232</v>
      </c>
      <c r="G334" s="283" t="n">
        <v>0.9612174791179</v>
      </c>
      <c r="H334" s="283" t="n">
        <v>1247.6567307</v>
      </c>
      <c r="I334" s="283" t="n">
        <v>16.5517571757704</v>
      </c>
      <c r="J334" s="283" t="n">
        <v>5.81218602787682</v>
      </c>
      <c r="K334" s="283" t="n">
        <v>15.5767507570611</v>
      </c>
    </row>
    <row r="335">
      <c r="A335" s="283" t="s">
        <v>178</v>
      </c>
      <c r="B335" s="283" t="s">
        <v>179</v>
      </c>
      <c r="C335" s="283" t="s">
        <v>17</v>
      </c>
      <c r="D335" s="283" t="n">
        <v>7115.3387056</v>
      </c>
      <c r="E335" s="283" t="n">
        <v>8.38455019150938</v>
      </c>
      <c r="F335" s="283" t="n">
        <v>93.2670306905304</v>
      </c>
      <c r="G335" s="283" t="n">
        <v>1.22182402892538</v>
      </c>
      <c r="H335" s="283" t="n">
        <v>513.6580073</v>
      </c>
      <c r="I335" s="283" t="n">
        <v>19.388559270482</v>
      </c>
      <c r="J335" s="283" t="n">
        <v>6.73296930946958</v>
      </c>
      <c r="K335" s="283" t="n">
        <v>16.9250584647606</v>
      </c>
    </row>
    <row r="336">
      <c r="A336" s="283" t="s">
        <v>178</v>
      </c>
      <c r="B336" s="283" t="s">
        <v>179</v>
      </c>
      <c r="C336" s="283" t="s">
        <v>18</v>
      </c>
      <c r="D336" s="283" t="n">
        <v>3628.7954759</v>
      </c>
      <c r="E336" s="283" t="n">
        <v>13.8249089644925</v>
      </c>
      <c r="F336" s="283" t="n">
        <v>93.9445900664741</v>
      </c>
      <c r="G336" s="283" t="n">
        <v>1.3109514390184</v>
      </c>
      <c r="H336" s="283" t="n">
        <v>233.9021774</v>
      </c>
      <c r="I336" s="283" t="n">
        <v>24.6543968526121</v>
      </c>
      <c r="J336" s="283" t="n">
        <v>6.0554099335259</v>
      </c>
      <c r="K336" s="283" t="n">
        <v>20.3383085352782</v>
      </c>
    </row>
    <row r="337">
      <c r="A337" s="283" t="s">
        <v>180</v>
      </c>
      <c r="B337" s="283" t="s">
        <v>181</v>
      </c>
      <c r="C337" s="283" t="s">
        <v>16</v>
      </c>
      <c r="D337" s="283" t="n">
        <v>594.9645306</v>
      </c>
      <c r="E337" s="283" t="n">
        <v>63.3023263133637</v>
      </c>
      <c r="F337" s="283" t="n">
        <v>71.4152004834204</v>
      </c>
      <c r="G337" s="283" t="n">
        <v>21.5458248226568</v>
      </c>
      <c r="H337" s="283" t="n">
        <v>238.1417641</v>
      </c>
      <c r="I337" s="283" t="n">
        <v>69.1911630241892</v>
      </c>
      <c r="J337" s="283" t="n">
        <v>28.5847995165796</v>
      </c>
      <c r="K337" s="283" t="n">
        <v>53.8292877792695</v>
      </c>
    </row>
    <row r="338">
      <c r="A338" s="283" t="s">
        <v>180</v>
      </c>
      <c r="B338" s="283" t="s">
        <v>181</v>
      </c>
      <c r="C338" s="283" t="s">
        <v>17</v>
      </c>
      <c r="D338" s="283" t="n">
        <v>30273.5640417</v>
      </c>
      <c r="E338" s="283" t="n">
        <v>2.71557619330194</v>
      </c>
      <c r="F338" s="283" t="n">
        <v>94.0663523209487</v>
      </c>
      <c r="G338" s="283" t="n">
        <v>0.982331143769874</v>
      </c>
      <c r="H338" s="283" t="n">
        <v>1909.6378097</v>
      </c>
      <c r="I338" s="283" t="n">
        <v>15.7918587474748</v>
      </c>
      <c r="J338" s="283" t="n">
        <v>5.93364767905133</v>
      </c>
      <c r="K338" s="283" t="n">
        <v>15.5729346371423</v>
      </c>
    </row>
    <row r="339">
      <c r="A339" s="283" t="s">
        <v>182</v>
      </c>
      <c r="B339" s="283" t="s">
        <v>183</v>
      </c>
      <c r="C339" s="283" t="s">
        <v>16</v>
      </c>
      <c r="D339" s="283" t="n">
        <v>4099.0018373</v>
      </c>
      <c r="E339" s="283" t="n">
        <v>22.9090914830278</v>
      </c>
      <c r="F339" s="283" t="n">
        <v>88.73031057343</v>
      </c>
      <c r="G339" s="283" t="n">
        <v>2.64853296090863</v>
      </c>
      <c r="H339" s="283" t="n">
        <v>520.616657</v>
      </c>
      <c r="I339" s="283" t="n">
        <v>32.8040233166167</v>
      </c>
      <c r="J339" s="283" t="n">
        <v>11.26968942657</v>
      </c>
      <c r="K339" s="283" t="n">
        <v>20.8528508009572</v>
      </c>
    </row>
    <row r="340">
      <c r="A340" s="283" t="s">
        <v>182</v>
      </c>
      <c r="B340" s="283" t="s">
        <v>183</v>
      </c>
      <c r="C340" s="283" t="s">
        <v>17</v>
      </c>
      <c r="D340" s="283" t="n">
        <v>19789.9108472</v>
      </c>
      <c r="E340" s="283" t="n">
        <v>5.42888276876614</v>
      </c>
      <c r="F340" s="283" t="n">
        <v>91.1208302542573</v>
      </c>
      <c r="G340" s="283" t="n">
        <v>1.37722063452452</v>
      </c>
      <c r="H340" s="283" t="n">
        <v>1928.4062401</v>
      </c>
      <c r="I340" s="283" t="n">
        <v>14.7916549109754</v>
      </c>
      <c r="J340" s="283" t="n">
        <v>8.87916974574266</v>
      </c>
      <c r="K340" s="283" t="n">
        <v>14.1334709499546</v>
      </c>
    </row>
    <row r="341">
      <c r="A341" s="283" t="s">
        <v>182</v>
      </c>
      <c r="B341" s="283" t="s">
        <v>183</v>
      </c>
      <c r="C341" s="283" t="s">
        <v>22</v>
      </c>
      <c r="D341" s="283" t="n">
        <v>55.8240831</v>
      </c>
      <c r="E341" s="283" t="n">
        <v>70.2627166741539</v>
      </c>
      <c r="F341" s="283" t="n">
        <v>100</v>
      </c>
      <c r="G341" s="283" t="n">
        <v>0</v>
      </c>
      <c r="H341" s="283"/>
      <c r="I341" s="283"/>
      <c r="J341" s="283"/>
      <c r="K341" s="283"/>
    </row>
    <row r="342">
      <c r="A342" s="283" t="s">
        <v>186</v>
      </c>
      <c r="B342" s="283" t="s">
        <v>187</v>
      </c>
      <c r="C342" s="283" t="s">
        <v>16</v>
      </c>
      <c r="D342" s="283" t="n">
        <v>56.5082086</v>
      </c>
      <c r="E342" s="283" t="n">
        <v>57.0749747447748</v>
      </c>
      <c r="F342" s="283" t="n">
        <v>100</v>
      </c>
      <c r="G342" s="283" t="n">
        <v>0.00000000000000633659510915482</v>
      </c>
      <c r="H342" s="283"/>
      <c r="I342" s="283"/>
      <c r="J342" s="283"/>
      <c r="K342" s="283"/>
    </row>
    <row r="343">
      <c r="A343" s="283" t="s">
        <v>186</v>
      </c>
      <c r="B343" s="283" t="s">
        <v>187</v>
      </c>
      <c r="C343" s="283" t="s">
        <v>17</v>
      </c>
      <c r="D343" s="283" t="n">
        <v>11651.4073735</v>
      </c>
      <c r="E343" s="283" t="n">
        <v>8.10552124320564</v>
      </c>
      <c r="F343" s="283" t="n">
        <v>92.4805243695822</v>
      </c>
      <c r="G343" s="283" t="n">
        <v>1.35170724019925</v>
      </c>
      <c r="H343" s="283" t="n">
        <v>947.3613434</v>
      </c>
      <c r="I343" s="283" t="n">
        <v>18.1033951149253</v>
      </c>
      <c r="J343" s="283" t="n">
        <v>7.51947563041783</v>
      </c>
      <c r="K343" s="283" t="n">
        <v>16.6243765538796</v>
      </c>
    </row>
    <row r="344">
      <c r="A344" s="283" t="s">
        <v>186</v>
      </c>
      <c r="B344" s="283" t="s">
        <v>187</v>
      </c>
      <c r="C344" s="283" t="s">
        <v>18</v>
      </c>
      <c r="D344" s="283" t="n">
        <v>5307.601897</v>
      </c>
      <c r="E344" s="283" t="n">
        <v>15.8199539691223</v>
      </c>
      <c r="F344" s="283" t="n">
        <v>93.5605989905992</v>
      </c>
      <c r="G344" s="283" t="n">
        <v>2.08530127932625</v>
      </c>
      <c r="H344" s="283" t="n">
        <v>365.3009641</v>
      </c>
      <c r="I344" s="283" t="n">
        <v>33.1615826094013</v>
      </c>
      <c r="J344" s="283" t="n">
        <v>6.43940100940079</v>
      </c>
      <c r="K344" s="283" t="n">
        <v>30.298165386004</v>
      </c>
    </row>
    <row r="345">
      <c r="A345" s="283" t="s">
        <v>188</v>
      </c>
      <c r="B345" s="283" t="s">
        <v>189</v>
      </c>
      <c r="C345" s="283" t="s">
        <v>16</v>
      </c>
      <c r="D345" s="283" t="n">
        <v>2518.8358382</v>
      </c>
      <c r="E345" s="283" t="n">
        <v>34.290906352481</v>
      </c>
      <c r="F345" s="283" t="n">
        <v>86.2367329991963</v>
      </c>
      <c r="G345" s="283" t="n">
        <v>5.08869782853414</v>
      </c>
      <c r="H345" s="283" t="n">
        <v>402.0028237</v>
      </c>
      <c r="I345" s="283" t="n">
        <v>48.3857158356455</v>
      </c>
      <c r="J345" s="283" t="n">
        <v>13.7632670008037</v>
      </c>
      <c r="K345" s="283" t="n">
        <v>31.8843393743115</v>
      </c>
    </row>
    <row r="346">
      <c r="A346" s="283" t="s">
        <v>188</v>
      </c>
      <c r="B346" s="283" t="s">
        <v>189</v>
      </c>
      <c r="C346" s="283" t="s">
        <v>17</v>
      </c>
      <c r="D346" s="283" t="n">
        <v>29831.4998889</v>
      </c>
      <c r="E346" s="283" t="n">
        <v>5.36602146260533</v>
      </c>
      <c r="F346" s="283" t="n">
        <v>91.1516430544998</v>
      </c>
      <c r="G346" s="283" t="n">
        <v>1.44631871701899</v>
      </c>
      <c r="H346" s="283" t="n">
        <v>2895.8310612</v>
      </c>
      <c r="I346" s="283" t="n">
        <v>16.4396715783347</v>
      </c>
      <c r="J346" s="283" t="n">
        <v>8.84835694550017</v>
      </c>
      <c r="K346" s="283" t="n">
        <v>14.8993003162922</v>
      </c>
    </row>
    <row r="347">
      <c r="A347" s="283" t="s">
        <v>188</v>
      </c>
      <c r="B347" s="283" t="s">
        <v>189</v>
      </c>
      <c r="C347" s="283" t="s">
        <v>18</v>
      </c>
      <c r="D347" s="283" t="n">
        <v>2742.931424</v>
      </c>
      <c r="E347" s="283" t="n">
        <v>34.4667803116599</v>
      </c>
      <c r="F347" s="283" t="n">
        <v>89.9939757107277</v>
      </c>
      <c r="G347" s="283" t="n">
        <v>3.75602265061366</v>
      </c>
      <c r="H347" s="283" t="n">
        <v>304.9741745</v>
      </c>
      <c r="I347" s="283" t="n">
        <v>50.1759838006204</v>
      </c>
      <c r="J347" s="283" t="n">
        <v>10.0060242892723</v>
      </c>
      <c r="K347" s="283" t="n">
        <v>33.7815901117358</v>
      </c>
    </row>
    <row r="348">
      <c r="A348" s="283" t="s">
        <v>190</v>
      </c>
      <c r="B348" s="283" t="s">
        <v>191</v>
      </c>
      <c r="C348" s="283" t="s">
        <v>16</v>
      </c>
      <c r="D348" s="283" t="n">
        <v>6582.269645</v>
      </c>
      <c r="E348" s="283" t="n">
        <v>17.8310410876395</v>
      </c>
      <c r="F348" s="283" t="n">
        <v>90.3093027987518</v>
      </c>
      <c r="G348" s="283" t="n">
        <v>2.57090114910449</v>
      </c>
      <c r="H348" s="283" t="n">
        <v>706.3146326</v>
      </c>
      <c r="I348" s="283" t="n">
        <v>30.7114331655067</v>
      </c>
      <c r="J348" s="283" t="n">
        <v>9.69069720124821</v>
      </c>
      <c r="K348" s="283" t="n">
        <v>23.9586776388216</v>
      </c>
    </row>
    <row r="349">
      <c r="A349" s="283" t="s">
        <v>190</v>
      </c>
      <c r="B349" s="283" t="s">
        <v>191</v>
      </c>
      <c r="C349" s="283" t="s">
        <v>17</v>
      </c>
      <c r="D349" s="283" t="n">
        <v>17945.9813765</v>
      </c>
      <c r="E349" s="283" t="n">
        <v>6.26807496284185</v>
      </c>
      <c r="F349" s="283" t="n">
        <v>93.8311904159174</v>
      </c>
      <c r="G349" s="283" t="n">
        <v>1.14919711493682</v>
      </c>
      <c r="H349" s="283" t="n">
        <v>1179.8352064</v>
      </c>
      <c r="I349" s="283" t="n">
        <v>18.3431366582166</v>
      </c>
      <c r="J349" s="283" t="n">
        <v>6.16880958408263</v>
      </c>
      <c r="K349" s="283" t="n">
        <v>17.4799581422151</v>
      </c>
    </row>
    <row r="350">
      <c r="A350" s="283" t="s">
        <v>190</v>
      </c>
      <c r="B350" s="283" t="s">
        <v>191</v>
      </c>
      <c r="C350" s="283" t="s">
        <v>18</v>
      </c>
      <c r="D350" s="283" t="n">
        <v>55.345907</v>
      </c>
      <c r="E350" s="283" t="n">
        <v>70.4908780311242</v>
      </c>
      <c r="F350" s="283" t="n">
        <v>100</v>
      </c>
      <c r="G350" s="283" t="n">
        <v>0</v>
      </c>
      <c r="H350" s="283"/>
      <c r="I350" s="283"/>
      <c r="J350" s="283"/>
      <c r="K350" s="283"/>
    </row>
    <row r="351">
      <c r="A351" s="283" t="s">
        <v>194</v>
      </c>
      <c r="B351" s="283" t="s">
        <v>195</v>
      </c>
      <c r="C351" s="283" t="s">
        <v>16</v>
      </c>
      <c r="D351" s="283" t="n">
        <v>12674.35392</v>
      </c>
      <c r="E351" s="283" t="n">
        <v>11.6907357388012</v>
      </c>
      <c r="F351" s="283" t="n">
        <v>90.7050450889523</v>
      </c>
      <c r="G351" s="283" t="n">
        <v>1.81974109462819</v>
      </c>
      <c r="H351" s="283" t="n">
        <v>1298.7981881</v>
      </c>
      <c r="I351" s="283" t="n">
        <v>21.4419138906771</v>
      </c>
      <c r="J351" s="283" t="n">
        <v>9.29495491104766</v>
      </c>
      <c r="K351" s="283" t="n">
        <v>17.7579880287838</v>
      </c>
    </row>
    <row r="352">
      <c r="A352" s="283" t="s">
        <v>194</v>
      </c>
      <c r="B352" s="283" t="s">
        <v>195</v>
      </c>
      <c r="C352" s="283" t="s">
        <v>17</v>
      </c>
      <c r="D352" s="283" t="n">
        <v>16985.8821099</v>
      </c>
      <c r="E352" s="283" t="n">
        <v>9.36634859735037</v>
      </c>
      <c r="F352" s="283" t="n">
        <v>94.1121710949096</v>
      </c>
      <c r="G352" s="283" t="n">
        <v>1.32515335106099</v>
      </c>
      <c r="H352" s="283" t="n">
        <v>1062.6677347</v>
      </c>
      <c r="I352" s="283" t="n">
        <v>23.2774996990247</v>
      </c>
      <c r="J352" s="283" t="n">
        <v>5.88782890509036</v>
      </c>
      <c r="K352" s="283" t="n">
        <v>21.1815018595773</v>
      </c>
    </row>
    <row r="353">
      <c r="A353" s="283" t="s">
        <v>194</v>
      </c>
      <c r="B353" s="283" t="s">
        <v>195</v>
      </c>
      <c r="C353" s="283" t="s">
        <v>18</v>
      </c>
      <c r="D353" s="283" t="n">
        <v>129.2126991</v>
      </c>
      <c r="E353" s="283" t="n">
        <v>57.9873747592639</v>
      </c>
      <c r="F353" s="283" t="n">
        <v>100</v>
      </c>
      <c r="G353" s="283" t="n">
        <v>0</v>
      </c>
      <c r="H353" s="283"/>
      <c r="I353" s="283"/>
      <c r="J353" s="283"/>
      <c r="K353" s="283"/>
    </row>
    <row r="354">
      <c r="A354" s="283" t="s">
        <v>202</v>
      </c>
      <c r="B354" s="283" t="s">
        <v>203</v>
      </c>
      <c r="C354" s="283" t="s">
        <v>16</v>
      </c>
      <c r="D354" s="283" t="n">
        <v>36387.3742147</v>
      </c>
      <c r="E354" s="283" t="n">
        <v>5.83604245595446</v>
      </c>
      <c r="F354" s="283" t="n">
        <v>91.3796142739449</v>
      </c>
      <c r="G354" s="283" t="n">
        <v>1.41884058350647</v>
      </c>
      <c r="H354" s="283" t="n">
        <v>3432.6387103</v>
      </c>
      <c r="I354" s="283" t="n">
        <v>15.2205651231195</v>
      </c>
      <c r="J354" s="283" t="n">
        <v>8.62038572605511</v>
      </c>
      <c r="K354" s="283" t="n">
        <v>15.0402904646324</v>
      </c>
    </row>
    <row r="355">
      <c r="A355" s="283" t="s">
        <v>202</v>
      </c>
      <c r="B355" s="283" t="s">
        <v>203</v>
      </c>
      <c r="C355" s="283" t="s">
        <v>17</v>
      </c>
      <c r="D355" s="283" t="n">
        <v>11596.0792972</v>
      </c>
      <c r="E355" s="283" t="n">
        <v>16.475765070339</v>
      </c>
      <c r="F355" s="283" t="n">
        <v>86.4835585765787</v>
      </c>
      <c r="G355" s="283" t="n">
        <v>3.00386494288239</v>
      </c>
      <c r="H355" s="283" t="n">
        <v>1812.3413183</v>
      </c>
      <c r="I355" s="283" t="n">
        <v>24.0193480391653</v>
      </c>
      <c r="J355" s="283" t="n">
        <v>13.5164414234213</v>
      </c>
      <c r="K355" s="283" t="n">
        <v>19.2199205105676</v>
      </c>
    </row>
    <row r="356">
      <c r="A356" s="283" t="s">
        <v>202</v>
      </c>
      <c r="B356" s="283" t="s">
        <v>203</v>
      </c>
      <c r="C356" s="283" t="s">
        <v>18</v>
      </c>
      <c r="D356" s="283" t="n">
        <v>224.3749083</v>
      </c>
      <c r="E356" s="283" t="n">
        <v>50.9723903672744</v>
      </c>
      <c r="F356" s="283" t="n">
        <v>100</v>
      </c>
      <c r="G356" s="283" t="n">
        <v>0</v>
      </c>
      <c r="H356" s="283"/>
      <c r="I356" s="283"/>
      <c r="J356" s="283"/>
      <c r="K356" s="283"/>
    </row>
    <row r="357">
      <c r="A357" s="283" t="s">
        <v>202</v>
      </c>
      <c r="B357" s="283" t="s">
        <v>203</v>
      </c>
      <c r="C357" s="283" t="s">
        <v>22</v>
      </c>
      <c r="D357" s="283" t="n">
        <v>791.3360641</v>
      </c>
      <c r="E357" s="283" t="n">
        <v>80.7558541711706</v>
      </c>
      <c r="F357" s="283" t="n">
        <v>100</v>
      </c>
      <c r="G357" s="283" t="n">
        <v>0</v>
      </c>
      <c r="H357" s="283"/>
      <c r="I357" s="283"/>
      <c r="J357" s="283"/>
      <c r="K357" s="283"/>
    </row>
    <row r="358">
      <c r="A358" s="283" t="s">
        <v>204</v>
      </c>
      <c r="B358" s="283" t="s">
        <v>205</v>
      </c>
      <c r="C358" s="283" t="s">
        <v>16</v>
      </c>
      <c r="D358" s="283" t="n">
        <v>20835.046371</v>
      </c>
      <c r="E358" s="283" t="n">
        <v>13.6193649211834</v>
      </c>
      <c r="F358" s="283" t="n">
        <v>89.732274488377</v>
      </c>
      <c r="G358" s="283" t="n">
        <v>1.78841802700118</v>
      </c>
      <c r="H358" s="283" t="n">
        <v>2384.0757228</v>
      </c>
      <c r="I358" s="283" t="n">
        <v>20.328533757769</v>
      </c>
      <c r="J358" s="283" t="n">
        <v>10.267725511623</v>
      </c>
      <c r="K358" s="283" t="n">
        <v>15.6294417022709</v>
      </c>
    </row>
    <row r="359">
      <c r="A359" s="283" t="s">
        <v>204</v>
      </c>
      <c r="B359" s="283" t="s">
        <v>205</v>
      </c>
      <c r="C359" s="283" t="s">
        <v>17</v>
      </c>
      <c r="D359" s="283" t="n">
        <v>22455.0220922</v>
      </c>
      <c r="E359" s="283" t="n">
        <v>12.0303459884683</v>
      </c>
      <c r="F359" s="283" t="n">
        <v>92.4827538963955</v>
      </c>
      <c r="G359" s="283" t="n">
        <v>2.0771792083924</v>
      </c>
      <c r="H359" s="283" t="n">
        <v>1825.2043783</v>
      </c>
      <c r="I359" s="283" t="n">
        <v>28.9300210397444</v>
      </c>
      <c r="J359" s="283" t="n">
        <v>7.51724610360446</v>
      </c>
      <c r="K359" s="283" t="n">
        <v>25.5550039044687</v>
      </c>
    </row>
    <row r="360">
      <c r="A360" s="283" t="s">
        <v>204</v>
      </c>
      <c r="B360" s="283" t="s">
        <v>205</v>
      </c>
      <c r="C360" s="283" t="s">
        <v>18</v>
      </c>
      <c r="D360" s="283" t="n">
        <v>5266.6999691</v>
      </c>
      <c r="E360" s="283" t="n">
        <v>29.5642833989128</v>
      </c>
      <c r="F360" s="283" t="n">
        <v>95.5409862906612</v>
      </c>
      <c r="G360" s="283" t="n">
        <v>3.03630008351786</v>
      </c>
      <c r="H360" s="283" t="n">
        <v>245.8032754</v>
      </c>
      <c r="I360" s="283" t="n">
        <v>71.702822520849</v>
      </c>
      <c r="J360" s="283" t="n">
        <v>4.45901370933878</v>
      </c>
      <c r="K360" s="283" t="n">
        <v>65.057235425439</v>
      </c>
    </row>
    <row r="361">
      <c r="A361" s="283" t="s">
        <v>210</v>
      </c>
      <c r="B361" s="283" t="s">
        <v>211</v>
      </c>
      <c r="C361" s="283" t="s">
        <v>17</v>
      </c>
      <c r="D361" s="283" t="n">
        <v>69.6702671</v>
      </c>
      <c r="E361" s="283" t="n">
        <v>71.0566725148406</v>
      </c>
      <c r="F361" s="283" t="n">
        <v>100</v>
      </c>
      <c r="G361" s="283" t="n">
        <v>0</v>
      </c>
      <c r="H361" s="283"/>
      <c r="I361" s="283"/>
      <c r="J361" s="283"/>
      <c r="K361" s="283"/>
    </row>
    <row r="362">
      <c r="A362" s="283" t="s">
        <v>210</v>
      </c>
      <c r="B362" s="283" t="s">
        <v>211</v>
      </c>
      <c r="C362" s="283" t="s">
        <v>18</v>
      </c>
      <c r="D362" s="283" t="n">
        <v>30386.8085751</v>
      </c>
      <c r="E362" s="283" t="n">
        <v>1.16742674237626</v>
      </c>
      <c r="F362" s="283" t="n">
        <v>96.1416268813533</v>
      </c>
      <c r="G362" s="283" t="n">
        <v>0.808397246973262</v>
      </c>
      <c r="H362" s="283" t="n">
        <v>1219.488885</v>
      </c>
      <c r="I362" s="283" t="n">
        <v>20.3698084813553</v>
      </c>
      <c r="J362" s="283" t="n">
        <v>3.85837311864666</v>
      </c>
      <c r="K362" s="283" t="n">
        <v>20.1433671914233</v>
      </c>
    </row>
    <row r="363">
      <c r="A363" s="283" t="s">
        <v>212</v>
      </c>
      <c r="B363" s="283" t="s">
        <v>213</v>
      </c>
      <c r="C363" s="283" t="s">
        <v>16</v>
      </c>
      <c r="D363" s="283" t="n">
        <v>264.0524061</v>
      </c>
      <c r="E363" s="283" t="n">
        <v>57.9658620382729</v>
      </c>
      <c r="F363" s="283" t="n">
        <v>100</v>
      </c>
      <c r="G363" s="283" t="n">
        <v>0</v>
      </c>
      <c r="H363" s="283"/>
      <c r="I363" s="283"/>
      <c r="J363" s="283"/>
      <c r="K363" s="283"/>
    </row>
    <row r="364">
      <c r="A364" s="283" t="s">
        <v>212</v>
      </c>
      <c r="B364" s="283" t="s">
        <v>213</v>
      </c>
      <c r="C364" s="283" t="s">
        <v>17</v>
      </c>
      <c r="D364" s="283" t="n">
        <v>9923.4497826</v>
      </c>
      <c r="E364" s="283" t="n">
        <v>24.2262937021078</v>
      </c>
      <c r="F364" s="283" t="n">
        <v>90.8818779201376</v>
      </c>
      <c r="G364" s="283" t="n">
        <v>2.39061068276702</v>
      </c>
      <c r="H364" s="283" t="n">
        <v>995.6135221</v>
      </c>
      <c r="I364" s="283" t="n">
        <v>36.9296290158691</v>
      </c>
      <c r="J364" s="283" t="n">
        <v>9.11812207986237</v>
      </c>
      <c r="K364" s="283" t="n">
        <v>23.8276244080611</v>
      </c>
    </row>
    <row r="365">
      <c r="A365" s="283" t="s">
        <v>212</v>
      </c>
      <c r="B365" s="283" t="s">
        <v>213</v>
      </c>
      <c r="C365" s="283" t="s">
        <v>18</v>
      </c>
      <c r="D365" s="283" t="n">
        <v>41013.3094787</v>
      </c>
      <c r="E365" s="283" t="n">
        <v>5.77656713883493</v>
      </c>
      <c r="F365" s="283" t="n">
        <v>95.7193699172341</v>
      </c>
      <c r="G365" s="283" t="n">
        <v>0.966110275983748</v>
      </c>
      <c r="H365" s="283" t="n">
        <v>1834.1408484</v>
      </c>
      <c r="I365" s="283" t="n">
        <v>22.3081492253694</v>
      </c>
      <c r="J365" s="283" t="n">
        <v>4.28063008276586</v>
      </c>
      <c r="K365" s="283" t="n">
        <v>21.6032371636229</v>
      </c>
    </row>
    <row r="366">
      <c r="A366" s="283" t="s">
        <v>212</v>
      </c>
      <c r="B366" s="283" t="s">
        <v>213</v>
      </c>
      <c r="C366" s="283" t="s">
        <v>19</v>
      </c>
      <c r="D366" s="283" t="n">
        <v>4735.3263745</v>
      </c>
      <c r="E366" s="283" t="n">
        <v>33.1278854993008</v>
      </c>
      <c r="F366" s="283" t="n">
        <v>91.2031274561987</v>
      </c>
      <c r="G366" s="283" t="n">
        <v>4.58927666210629</v>
      </c>
      <c r="H366" s="283" t="n">
        <v>456.7394094</v>
      </c>
      <c r="I366" s="283" t="n">
        <v>60.9251853809306</v>
      </c>
      <c r="J366" s="283" t="n">
        <v>8.79687254380129</v>
      </c>
      <c r="K366" s="283" t="n">
        <v>47.5801351289072</v>
      </c>
    </row>
    <row r="367">
      <c r="A367" s="283" t="s">
        <v>216</v>
      </c>
      <c r="B367" s="283" t="s">
        <v>217</v>
      </c>
      <c r="C367" s="283" t="s">
        <v>17</v>
      </c>
      <c r="D367" s="283" t="n">
        <v>845.0135724</v>
      </c>
      <c r="E367" s="283" t="n">
        <v>60.2822680489776</v>
      </c>
      <c r="F367" s="283" t="n">
        <v>75.9752061463207</v>
      </c>
      <c r="G367" s="283" t="n">
        <v>12.2382543714298</v>
      </c>
      <c r="H367" s="283" t="n">
        <v>267.2092372</v>
      </c>
      <c r="I367" s="283" t="n">
        <v>63.8094322924646</v>
      </c>
      <c r="J367" s="283" t="n">
        <v>24.0247938536793</v>
      </c>
      <c r="K367" s="283" t="n">
        <v>38.7018471169147</v>
      </c>
    </row>
    <row r="368">
      <c r="A368" s="283" t="s">
        <v>216</v>
      </c>
      <c r="B368" s="283" t="s">
        <v>217</v>
      </c>
      <c r="C368" s="283" t="s">
        <v>18</v>
      </c>
      <c r="D368" s="283" t="n">
        <v>45851.8482717</v>
      </c>
      <c r="E368" s="283" t="n">
        <v>2.14164943348514</v>
      </c>
      <c r="F368" s="283" t="n">
        <v>94.6906055194501</v>
      </c>
      <c r="G368" s="283" t="n">
        <v>0.955845115999515</v>
      </c>
      <c r="H368" s="283" t="n">
        <v>2570.9577925</v>
      </c>
      <c r="I368" s="283" t="n">
        <v>17.3981411098016</v>
      </c>
      <c r="J368" s="283" t="n">
        <v>5.30939448054986</v>
      </c>
      <c r="K368" s="283" t="n">
        <v>17.0470574654738</v>
      </c>
    </row>
    <row r="369">
      <c r="A369" s="283" t="s">
        <v>216</v>
      </c>
      <c r="B369" s="283" t="s">
        <v>217</v>
      </c>
      <c r="C369" s="283" t="s">
        <v>19</v>
      </c>
      <c r="D369" s="283" t="n">
        <v>127.5793143</v>
      </c>
      <c r="E369" s="283" t="n">
        <v>71.3913764420953</v>
      </c>
      <c r="F369" s="283" t="n">
        <v>100</v>
      </c>
      <c r="G369" s="283" t="n">
        <v>0</v>
      </c>
      <c r="H369" s="283"/>
      <c r="I369" s="283"/>
      <c r="J369" s="283"/>
      <c r="K369" s="283"/>
    </row>
    <row r="370">
      <c r="A370" s="283" t="s">
        <v>220</v>
      </c>
      <c r="B370" s="283" t="s">
        <v>221</v>
      </c>
      <c r="C370" s="283" t="s">
        <v>16</v>
      </c>
      <c r="D370" s="283" t="n">
        <v>122.1947037</v>
      </c>
      <c r="E370" s="283" t="n">
        <v>60.9742183429494</v>
      </c>
      <c r="F370" s="283" t="n">
        <v>100</v>
      </c>
      <c r="G370" s="283" t="n">
        <v>0</v>
      </c>
      <c r="H370" s="283"/>
      <c r="I370" s="283"/>
      <c r="J370" s="283"/>
      <c r="K370" s="283"/>
    </row>
    <row r="371">
      <c r="A371" s="283" t="s">
        <v>220</v>
      </c>
      <c r="B371" s="283" t="s">
        <v>221</v>
      </c>
      <c r="C371" s="283" t="s">
        <v>17</v>
      </c>
      <c r="D371" s="283" t="n">
        <v>20533.0752034</v>
      </c>
      <c r="E371" s="283" t="n">
        <v>2.32922527786338</v>
      </c>
      <c r="F371" s="283" t="n">
        <v>94.7725503844525</v>
      </c>
      <c r="G371" s="283" t="n">
        <v>0.871184650182111</v>
      </c>
      <c r="H371" s="283" t="n">
        <v>1132.5601732</v>
      </c>
      <c r="I371" s="283" t="n">
        <v>16.3560587984614</v>
      </c>
      <c r="J371" s="283" t="n">
        <v>5.2274496155475</v>
      </c>
      <c r="K371" s="283" t="n">
        <v>15.7943925290035</v>
      </c>
    </row>
    <row r="372">
      <c r="A372" s="283" t="s">
        <v>220</v>
      </c>
      <c r="B372" s="283" t="s">
        <v>221</v>
      </c>
      <c r="C372" s="283" t="s">
        <v>18</v>
      </c>
      <c r="D372" s="283" t="n">
        <v>437.4170279</v>
      </c>
      <c r="E372" s="283" t="n">
        <v>61.8346879610959</v>
      </c>
      <c r="F372" s="283" t="n">
        <v>87.1514239833309</v>
      </c>
      <c r="G372" s="283" t="n">
        <v>8.90003523903995</v>
      </c>
      <c r="H372" s="283" t="n">
        <v>64.4875973</v>
      </c>
      <c r="I372" s="283" t="n">
        <v>70.4660624252568</v>
      </c>
      <c r="J372" s="283" t="n">
        <v>12.8485760166691</v>
      </c>
      <c r="K372" s="283" t="n">
        <v>60.3686154464019</v>
      </c>
    </row>
    <row r="373">
      <c r="A373" s="283" t="s">
        <v>222</v>
      </c>
      <c r="B373" s="283" t="s">
        <v>223</v>
      </c>
      <c r="C373" s="283" t="s">
        <v>17</v>
      </c>
      <c r="D373" s="283" t="n">
        <v>7853.4106392</v>
      </c>
      <c r="E373" s="283" t="n">
        <v>5.0940381450542</v>
      </c>
      <c r="F373" s="283" t="n">
        <v>92.3223477151804</v>
      </c>
      <c r="G373" s="283" t="n">
        <v>1.24651391349643</v>
      </c>
      <c r="H373" s="283" t="n">
        <v>653.1003341</v>
      </c>
      <c r="I373" s="283" t="n">
        <v>16.4284196823684</v>
      </c>
      <c r="J373" s="283" t="n">
        <v>7.67765228481963</v>
      </c>
      <c r="K373" s="283" t="n">
        <v>14.9890991001465</v>
      </c>
    </row>
    <row r="374">
      <c r="A374" s="283" t="s">
        <v>222</v>
      </c>
      <c r="B374" s="283" t="s">
        <v>223</v>
      </c>
      <c r="C374" s="283" t="s">
        <v>18</v>
      </c>
      <c r="D374" s="283" t="n">
        <v>1494.4684274</v>
      </c>
      <c r="E374" s="283" t="n">
        <v>29.2051308787437</v>
      </c>
      <c r="F374" s="283" t="n">
        <v>94.5039339322222</v>
      </c>
      <c r="G374" s="283" t="n">
        <v>2.19143773528652</v>
      </c>
      <c r="H374" s="283" t="n">
        <v>86.9138127</v>
      </c>
      <c r="I374" s="283" t="n">
        <v>44.5229681300399</v>
      </c>
      <c r="J374" s="283" t="n">
        <v>5.49606606777776</v>
      </c>
      <c r="K374" s="283" t="n">
        <v>37.6814041894938</v>
      </c>
    </row>
    <row r="375">
      <c r="A375" s="283" t="s">
        <v>228</v>
      </c>
      <c r="B375" s="283" t="s">
        <v>229</v>
      </c>
      <c r="C375" s="283" t="s">
        <v>16</v>
      </c>
      <c r="D375" s="283" t="n">
        <v>112.3950515</v>
      </c>
      <c r="E375" s="283" t="n">
        <v>51.0934193641718</v>
      </c>
      <c r="F375" s="283" t="n">
        <v>100</v>
      </c>
      <c r="G375" s="283" t="n">
        <v>0</v>
      </c>
      <c r="H375" s="283"/>
      <c r="I375" s="283"/>
      <c r="J375" s="283"/>
      <c r="K375" s="283"/>
    </row>
    <row r="376">
      <c r="A376" s="283" t="s">
        <v>228</v>
      </c>
      <c r="B376" s="283" t="s">
        <v>229</v>
      </c>
      <c r="C376" s="283" t="s">
        <v>17</v>
      </c>
      <c r="D376" s="283" t="n">
        <v>19587.4231245</v>
      </c>
      <c r="E376" s="283" t="n">
        <v>2.84416347012861</v>
      </c>
      <c r="F376" s="283" t="n">
        <v>94.3408511953318</v>
      </c>
      <c r="G376" s="283" t="n">
        <v>1.02795084986802</v>
      </c>
      <c r="H376" s="283" t="n">
        <v>1174.9750056</v>
      </c>
      <c r="I376" s="283" t="n">
        <v>17.3613996294736</v>
      </c>
      <c r="J376" s="283" t="n">
        <v>5.65914880466817</v>
      </c>
      <c r="K376" s="283" t="n">
        <v>17.1364566493671</v>
      </c>
    </row>
    <row r="377">
      <c r="A377" s="283" t="s">
        <v>228</v>
      </c>
      <c r="B377" s="283" t="s">
        <v>229</v>
      </c>
      <c r="C377" s="283" t="s">
        <v>18</v>
      </c>
      <c r="D377" s="283" t="n">
        <v>471.8756356</v>
      </c>
      <c r="E377" s="283" t="n">
        <v>41.9783919198697</v>
      </c>
      <c r="F377" s="283" t="n">
        <v>95.7683498463978</v>
      </c>
      <c r="G377" s="283" t="n">
        <v>2.89454417230408</v>
      </c>
      <c r="H377" s="283" t="n">
        <v>20.8504439</v>
      </c>
      <c r="I377" s="283" t="n">
        <v>100</v>
      </c>
      <c r="J377" s="283" t="n">
        <v>4.23165015360223</v>
      </c>
      <c r="K377" s="283" t="n">
        <v>65.5077118563534</v>
      </c>
    </row>
    <row r="378">
      <c r="A378" s="283" t="s">
        <v>240</v>
      </c>
      <c r="B378" s="283" t="s">
        <v>241</v>
      </c>
      <c r="C378" s="283" t="s">
        <v>16</v>
      </c>
      <c r="D378" s="283" t="n">
        <v>8310.756173</v>
      </c>
      <c r="E378" s="283" t="n">
        <v>18.1033616547349</v>
      </c>
      <c r="F378" s="283" t="n">
        <v>91.6730100912918</v>
      </c>
      <c r="G378" s="283" t="n">
        <v>1.78483809637775</v>
      </c>
      <c r="H378" s="283" t="n">
        <v>754.8959363</v>
      </c>
      <c r="I378" s="283" t="n">
        <v>26.883345310766</v>
      </c>
      <c r="J378" s="283" t="n">
        <v>8.32698990870817</v>
      </c>
      <c r="K378" s="283" t="n">
        <v>19.6495351398767</v>
      </c>
    </row>
    <row r="379">
      <c r="A379" s="283" t="s">
        <v>240</v>
      </c>
      <c r="B379" s="283" t="s">
        <v>241</v>
      </c>
      <c r="C379" s="283" t="s">
        <v>17</v>
      </c>
      <c r="D379" s="283" t="n">
        <v>23731.5098378</v>
      </c>
      <c r="E379" s="283" t="n">
        <v>6.15351427016399</v>
      </c>
      <c r="F379" s="283" t="n">
        <v>93.2649828905473</v>
      </c>
      <c r="G379" s="283" t="n">
        <v>1.15664826593332</v>
      </c>
      <c r="H379" s="283" t="n">
        <v>1713.7420695</v>
      </c>
      <c r="I379" s="283" t="n">
        <v>16.3569055817276</v>
      </c>
      <c r="J379" s="283" t="n">
        <v>6.73501710945272</v>
      </c>
      <c r="K379" s="283" t="n">
        <v>16.0170017357859</v>
      </c>
    </row>
    <row r="380">
      <c r="A380" s="283" t="s">
        <v>240</v>
      </c>
      <c r="B380" s="283" t="s">
        <v>241</v>
      </c>
      <c r="C380" s="283" t="s">
        <v>18</v>
      </c>
      <c r="D380" s="283" t="n">
        <v>149.6340365</v>
      </c>
      <c r="E380" s="283" t="n">
        <v>73.2200749614425</v>
      </c>
      <c r="F380" s="283" t="n">
        <v>100</v>
      </c>
      <c r="G380" s="283" t="n">
        <v>0</v>
      </c>
      <c r="H380" s="283"/>
      <c r="I380" s="283"/>
      <c r="J380" s="283"/>
      <c r="K380" s="283"/>
    </row>
    <row r="381">
      <c r="A381" s="283" t="s">
        <v>250</v>
      </c>
      <c r="B381" s="283" t="s">
        <v>251</v>
      </c>
      <c r="C381" s="283" t="s">
        <v>16</v>
      </c>
      <c r="D381" s="283" t="n">
        <v>1058.2462967</v>
      </c>
      <c r="E381" s="283" t="n">
        <v>28.3292553624598</v>
      </c>
      <c r="F381" s="283" t="n">
        <v>86.4558470737933</v>
      </c>
      <c r="G381" s="283" t="n">
        <v>6.51600677450202</v>
      </c>
      <c r="H381" s="283" t="n">
        <v>165.7846191</v>
      </c>
      <c r="I381" s="283" t="n">
        <v>47.9015448388035</v>
      </c>
      <c r="J381" s="283" t="n">
        <v>13.5441529262067</v>
      </c>
      <c r="K381" s="283" t="n">
        <v>41.5933641843429</v>
      </c>
    </row>
    <row r="382">
      <c r="A382" s="283" t="s">
        <v>250</v>
      </c>
      <c r="B382" s="283" t="s">
        <v>251</v>
      </c>
      <c r="C382" s="283" t="s">
        <v>17</v>
      </c>
      <c r="D382" s="283" t="n">
        <v>10916.1463928</v>
      </c>
      <c r="E382" s="283" t="n">
        <v>4.59311341843466</v>
      </c>
      <c r="F382" s="283" t="n">
        <v>91.5346367120658</v>
      </c>
      <c r="G382" s="283" t="n">
        <v>1.49333553873827</v>
      </c>
      <c r="H382" s="283" t="n">
        <v>1009.5538502</v>
      </c>
      <c r="I382" s="283" t="n">
        <v>17.0877532537023</v>
      </c>
      <c r="J382" s="283" t="n">
        <v>8.46536328793419</v>
      </c>
      <c r="K382" s="283" t="n">
        <v>16.1472014110078</v>
      </c>
    </row>
    <row r="383">
      <c r="A383" s="283" t="s">
        <v>250</v>
      </c>
      <c r="B383" s="283" t="s">
        <v>251</v>
      </c>
      <c r="C383" s="283" t="s">
        <v>18</v>
      </c>
      <c r="D383" s="283" t="n">
        <v>40.129466</v>
      </c>
      <c r="E383" s="283" t="n">
        <v>77.8803410346324</v>
      </c>
      <c r="F383" s="283" t="n">
        <v>100</v>
      </c>
      <c r="G383" s="283" t="n">
        <v>0</v>
      </c>
      <c r="H383" s="283"/>
      <c r="I383" s="283"/>
      <c r="J383" s="283"/>
      <c r="K383" s="283"/>
    </row>
    <row r="384">
      <c r="A384" s="283" t="s">
        <v>250</v>
      </c>
      <c r="B384" s="283" t="s">
        <v>251</v>
      </c>
      <c r="C384" s="283" t="s">
        <v>22</v>
      </c>
      <c r="D384" s="283" t="n">
        <v>517.2740437</v>
      </c>
      <c r="E384" s="283" t="n">
        <v>54.2052289243548</v>
      </c>
      <c r="F384" s="283" t="n">
        <v>91.458615430081</v>
      </c>
      <c r="G384" s="283" t="n">
        <v>5.68818644988823</v>
      </c>
      <c r="H384" s="283" t="n">
        <v>48.3085876</v>
      </c>
      <c r="I384" s="283" t="n">
        <v>71.2804362588045</v>
      </c>
      <c r="J384" s="283" t="n">
        <v>8.54138456991899</v>
      </c>
      <c r="K384" s="283" t="n">
        <v>60.9074152739923</v>
      </c>
    </row>
    <row r="385">
      <c r="A385" s="283" t="s">
        <v>252</v>
      </c>
      <c r="B385" s="283" t="s">
        <v>253</v>
      </c>
      <c r="C385" s="283" t="s">
        <v>16</v>
      </c>
      <c r="D385" s="283" t="n">
        <v>53.9198778</v>
      </c>
      <c r="E385" s="283" t="n">
        <v>61.2694178676773</v>
      </c>
      <c r="F385" s="283" t="n">
        <v>100</v>
      </c>
      <c r="G385" s="283" t="n">
        <v>0</v>
      </c>
      <c r="H385" s="283"/>
      <c r="I385" s="283"/>
      <c r="J385" s="283"/>
      <c r="K385" s="283"/>
    </row>
    <row r="386">
      <c r="A386" s="283" t="s">
        <v>252</v>
      </c>
      <c r="B386" s="283" t="s">
        <v>253</v>
      </c>
      <c r="C386" s="283" t="s">
        <v>18</v>
      </c>
      <c r="D386" s="283" t="n">
        <v>14876.1872709</v>
      </c>
      <c r="E386" s="283" t="n">
        <v>4.31950104691676</v>
      </c>
      <c r="F386" s="283" t="n">
        <v>95.0736614410555</v>
      </c>
      <c r="G386" s="283" t="n">
        <v>0.842118071499135</v>
      </c>
      <c r="H386" s="283" t="n">
        <v>770.8247884</v>
      </c>
      <c r="I386" s="283" t="n">
        <v>16.86448273352</v>
      </c>
      <c r="J386" s="283" t="n">
        <v>4.92633855894455</v>
      </c>
      <c r="K386" s="283" t="n">
        <v>16.252080011378</v>
      </c>
    </row>
    <row r="387">
      <c r="A387" s="283" t="s">
        <v>252</v>
      </c>
      <c r="B387" s="283" t="s">
        <v>253</v>
      </c>
      <c r="C387" s="283" t="s">
        <v>19</v>
      </c>
      <c r="D387" s="283" t="n">
        <v>2232.3855938</v>
      </c>
      <c r="E387" s="283" t="n">
        <v>25.353751452977</v>
      </c>
      <c r="F387" s="283" t="n">
        <v>96.684800934542</v>
      </c>
      <c r="G387" s="283" t="n">
        <v>1.93646313003808</v>
      </c>
      <c r="H387" s="283" t="n">
        <v>76.5456676</v>
      </c>
      <c r="I387" s="283" t="n">
        <v>58.46192547433</v>
      </c>
      <c r="J387" s="283" t="n">
        <v>3.31519906545798</v>
      </c>
      <c r="K387" s="283" t="n">
        <v>56.4752066310527</v>
      </c>
    </row>
    <row r="388">
      <c r="A388" s="283" t="s">
        <v>266</v>
      </c>
      <c r="B388" s="283" t="s">
        <v>267</v>
      </c>
      <c r="C388" s="283" t="s">
        <v>18</v>
      </c>
      <c r="D388" s="283" t="n">
        <v>1954.0583833</v>
      </c>
      <c r="E388" s="283" t="n">
        <v>22.1480184352885</v>
      </c>
      <c r="F388" s="283" t="n">
        <v>94.5930424231554</v>
      </c>
      <c r="G388" s="283" t="n">
        <v>2.37455702275031</v>
      </c>
      <c r="H388" s="283" t="n">
        <v>111.6943753</v>
      </c>
      <c r="I388" s="283" t="n">
        <v>44.3173551203285</v>
      </c>
      <c r="J388" s="283" t="n">
        <v>5.40695757684465</v>
      </c>
      <c r="K388" s="283" t="n">
        <v>41.542137144028</v>
      </c>
    </row>
    <row r="389">
      <c r="A389" s="283" t="s">
        <v>266</v>
      </c>
      <c r="B389" s="283" t="s">
        <v>267</v>
      </c>
      <c r="C389" s="283" t="s">
        <v>19</v>
      </c>
      <c r="D389" s="283" t="n">
        <v>16832.2946235</v>
      </c>
      <c r="E389" s="283" t="n">
        <v>2.84408847648214</v>
      </c>
      <c r="F389" s="283" t="n">
        <v>94.0655734580287</v>
      </c>
      <c r="G389" s="283" t="n">
        <v>1.03216565949192</v>
      </c>
      <c r="H389" s="283" t="n">
        <v>1061.9189604</v>
      </c>
      <c r="I389" s="283" t="n">
        <v>17.1137211987366</v>
      </c>
      <c r="J389" s="283" t="n">
        <v>5.93442654197133</v>
      </c>
      <c r="K389" s="283" t="n">
        <v>16.3606801730736</v>
      </c>
    </row>
    <row r="390">
      <c r="A390" s="283" t="s">
        <v>272</v>
      </c>
      <c r="B390" s="283" t="s">
        <v>273</v>
      </c>
      <c r="C390" s="283" t="s">
        <v>17</v>
      </c>
      <c r="D390" s="283" t="n">
        <v>15879.0009996</v>
      </c>
      <c r="E390" s="283" t="n">
        <v>20.1239643671592</v>
      </c>
      <c r="F390" s="283" t="n">
        <v>91.2960905838323</v>
      </c>
      <c r="G390" s="283" t="n">
        <v>2.74243685144395</v>
      </c>
      <c r="H390" s="283" t="n">
        <v>1513.8587582</v>
      </c>
      <c r="I390" s="283" t="n">
        <v>33.9080404252098</v>
      </c>
      <c r="J390" s="283" t="n">
        <v>8.70390941616772</v>
      </c>
      <c r="K390" s="283" t="n">
        <v>28.7656673844504</v>
      </c>
    </row>
    <row r="391">
      <c r="A391" s="283" t="s">
        <v>272</v>
      </c>
      <c r="B391" s="283" t="s">
        <v>273</v>
      </c>
      <c r="C391" s="283" t="s">
        <v>18</v>
      </c>
      <c r="D391" s="283" t="n">
        <v>47490.6000508</v>
      </c>
      <c r="E391" s="283" t="n">
        <v>7.1980978189638</v>
      </c>
      <c r="F391" s="283" t="n">
        <v>95.9873084870286</v>
      </c>
      <c r="G391" s="283" t="n">
        <v>0.827682726169918</v>
      </c>
      <c r="H391" s="283" t="n">
        <v>1985.3158795</v>
      </c>
      <c r="I391" s="283" t="n">
        <v>20.9970594332188</v>
      </c>
      <c r="J391" s="283" t="n">
        <v>4.01269151297137</v>
      </c>
      <c r="K391" s="283" t="n">
        <v>19.7989396666645</v>
      </c>
    </row>
    <row r="392">
      <c r="A392" s="283" t="s">
        <v>272</v>
      </c>
      <c r="B392" s="283" t="s">
        <v>273</v>
      </c>
      <c r="C392" s="283" t="s">
        <v>19</v>
      </c>
      <c r="D392" s="283" t="n">
        <v>6344.281894</v>
      </c>
      <c r="E392" s="283" t="n">
        <v>31.8177772275939</v>
      </c>
      <c r="F392" s="283" t="n">
        <v>96.9560192655713</v>
      </c>
      <c r="G392" s="283" t="n">
        <v>1.94407455254514</v>
      </c>
      <c r="H392" s="283" t="n">
        <v>199.1817734</v>
      </c>
      <c r="I392" s="283" t="n">
        <v>75.6086560483612</v>
      </c>
      <c r="J392" s="283" t="n">
        <v>3.04398073442874</v>
      </c>
      <c r="K392" s="283" t="n">
        <v>61.9221165358811</v>
      </c>
    </row>
    <row r="393">
      <c r="A393" s="283" t="s">
        <v>280</v>
      </c>
      <c r="B393" s="283" t="s">
        <v>281</v>
      </c>
      <c r="C393" s="283" t="s">
        <v>17</v>
      </c>
      <c r="D393" s="283" t="n">
        <v>81.2226292</v>
      </c>
      <c r="E393" s="283" t="n">
        <v>70.9071193205812</v>
      </c>
      <c r="F393" s="283" t="n">
        <v>100</v>
      </c>
      <c r="G393" s="283" t="n">
        <v>0</v>
      </c>
      <c r="H393" s="283"/>
      <c r="I393" s="283"/>
      <c r="J393" s="283"/>
      <c r="K393" s="283"/>
    </row>
    <row r="394">
      <c r="A394" s="283" t="s">
        <v>280</v>
      </c>
      <c r="B394" s="283" t="s">
        <v>281</v>
      </c>
      <c r="C394" s="283" t="s">
        <v>18</v>
      </c>
      <c r="D394" s="283" t="n">
        <v>16170.778767</v>
      </c>
      <c r="E394" s="283" t="n">
        <v>8.16950339981843</v>
      </c>
      <c r="F394" s="283" t="n">
        <v>92.6266073018711</v>
      </c>
      <c r="G394" s="283" t="n">
        <v>1.07126807799802</v>
      </c>
      <c r="H394" s="283" t="n">
        <v>1287.2489402</v>
      </c>
      <c r="I394" s="283" t="n">
        <v>16.2492001977791</v>
      </c>
      <c r="J394" s="283" t="n">
        <v>7.37339269812887</v>
      </c>
      <c r="K394" s="283" t="n">
        <v>13.4575671794795</v>
      </c>
    </row>
    <row r="395">
      <c r="A395" s="283" t="s">
        <v>280</v>
      </c>
      <c r="B395" s="283" t="s">
        <v>281</v>
      </c>
      <c r="C395" s="283" t="s">
        <v>19</v>
      </c>
      <c r="D395" s="283" t="n">
        <v>8672.3236238</v>
      </c>
      <c r="E395" s="283" t="n">
        <v>13.4688578873279</v>
      </c>
      <c r="F395" s="283" t="n">
        <v>94.0346428622852</v>
      </c>
      <c r="G395" s="283" t="n">
        <v>1.81665113936739</v>
      </c>
      <c r="H395" s="283" t="n">
        <v>550.1537099</v>
      </c>
      <c r="I395" s="283" t="n">
        <v>31.8569826536987</v>
      </c>
      <c r="J395" s="283" t="n">
        <v>5.96535713771477</v>
      </c>
      <c r="K395" s="283" t="n">
        <v>28.6366997234331</v>
      </c>
    </row>
    <row r="396">
      <c r="A396" s="283" t="s">
        <v>282</v>
      </c>
      <c r="B396" s="283" t="s">
        <v>283</v>
      </c>
      <c r="C396" s="283" t="s">
        <v>18</v>
      </c>
      <c r="D396" s="283" t="n">
        <v>36.1628482</v>
      </c>
      <c r="E396" s="283" t="n">
        <v>70.5217139884932</v>
      </c>
      <c r="F396" s="283" t="n">
        <v>62.8545538666526</v>
      </c>
      <c r="G396" s="283" t="n">
        <v>45.872881341195</v>
      </c>
      <c r="H396" s="283" t="n">
        <v>21.3713255</v>
      </c>
      <c r="I396" s="283" t="n">
        <v>100</v>
      </c>
      <c r="J396" s="283" t="n">
        <v>37.1454461333474</v>
      </c>
      <c r="K396" s="283" t="n">
        <v>77.6224218960236</v>
      </c>
    </row>
    <row r="397">
      <c r="A397" s="283" t="s">
        <v>282</v>
      </c>
      <c r="B397" s="283" t="s">
        <v>283</v>
      </c>
      <c r="C397" s="283" t="s">
        <v>19</v>
      </c>
      <c r="D397" s="283" t="n">
        <v>12216.1021251</v>
      </c>
      <c r="E397" s="283" t="n">
        <v>5.83096785908458</v>
      </c>
      <c r="F397" s="283" t="n">
        <v>95.1770078594508</v>
      </c>
      <c r="G397" s="283" t="n">
        <v>1.12519017972132</v>
      </c>
      <c r="H397" s="283" t="n">
        <v>619.0377893</v>
      </c>
      <c r="I397" s="283" t="n">
        <v>23.8709766512196</v>
      </c>
      <c r="J397" s="283" t="n">
        <v>4.82299214054916</v>
      </c>
      <c r="K397" s="283" t="n">
        <v>22.2045218938547</v>
      </c>
    </row>
    <row r="398">
      <c r="A398" s="283" t="s">
        <v>282</v>
      </c>
      <c r="B398" s="283" t="s">
        <v>283</v>
      </c>
      <c r="C398" s="283" t="s">
        <v>20</v>
      </c>
      <c r="D398" s="283" t="n">
        <v>4474.0440105</v>
      </c>
      <c r="E398" s="283" t="n">
        <v>20.9109635249879</v>
      </c>
      <c r="F398" s="283" t="n">
        <v>92.7032028172652</v>
      </c>
      <c r="G398" s="283" t="n">
        <v>1.80705413317786</v>
      </c>
      <c r="H398" s="283" t="n">
        <v>352.1581859</v>
      </c>
      <c r="I398" s="283" t="n">
        <v>25.5631734117521</v>
      </c>
      <c r="J398" s="283" t="n">
        <v>7.2967971827348</v>
      </c>
      <c r="K398" s="283" t="n">
        <v>22.9579775365195</v>
      </c>
    </row>
    <row r="399">
      <c r="A399" s="283" t="s">
        <v>284</v>
      </c>
      <c r="B399" s="283" t="s">
        <v>285</v>
      </c>
      <c r="C399" s="283" t="s">
        <v>16</v>
      </c>
      <c r="D399" s="283" t="n">
        <v>700.8143467</v>
      </c>
      <c r="E399" s="283" t="n">
        <v>33.8619144580603</v>
      </c>
      <c r="F399" s="283" t="n">
        <v>98.5357373454841</v>
      </c>
      <c r="G399" s="283" t="n">
        <v>0.974098976509813</v>
      </c>
      <c r="H399" s="283" t="n">
        <v>10.4142548</v>
      </c>
      <c r="I399" s="283" t="n">
        <v>70.2357193328062</v>
      </c>
      <c r="J399" s="283" t="n">
        <v>1.46426265451587</v>
      </c>
      <c r="K399" s="283" t="n">
        <v>65.5507812084513</v>
      </c>
    </row>
    <row r="400">
      <c r="A400" s="283" t="s">
        <v>284</v>
      </c>
      <c r="B400" s="283" t="s">
        <v>285</v>
      </c>
      <c r="C400" s="283" t="s">
        <v>17</v>
      </c>
      <c r="D400" s="283" t="n">
        <v>297.8288743</v>
      </c>
      <c r="E400" s="283" t="n">
        <v>59.767430707373</v>
      </c>
      <c r="F400" s="283" t="n">
        <v>100</v>
      </c>
      <c r="G400" s="283" t="n">
        <v>0</v>
      </c>
      <c r="H400" s="283"/>
      <c r="I400" s="283"/>
      <c r="J400" s="283"/>
      <c r="K400" s="283"/>
    </row>
    <row r="401">
      <c r="A401" s="283" t="s">
        <v>284</v>
      </c>
      <c r="B401" s="283" t="s">
        <v>285</v>
      </c>
      <c r="C401" s="283" t="s">
        <v>18</v>
      </c>
      <c r="D401" s="283" t="n">
        <v>5608.1847546</v>
      </c>
      <c r="E401" s="283" t="n">
        <v>5.98705007873818</v>
      </c>
      <c r="F401" s="283" t="n">
        <v>96.3505641381841</v>
      </c>
      <c r="G401" s="283" t="n">
        <v>0.794193965905959</v>
      </c>
      <c r="H401" s="283" t="n">
        <v>212.4192084</v>
      </c>
      <c r="I401" s="283" t="n">
        <v>20.2272074385456</v>
      </c>
      <c r="J401" s="283" t="n">
        <v>3.64943586181591</v>
      </c>
      <c r="K401" s="283" t="n">
        <v>20.9679083418951</v>
      </c>
    </row>
    <row r="402">
      <c r="A402" s="283" t="s">
        <v>290</v>
      </c>
      <c r="B402" s="283" t="s">
        <v>291</v>
      </c>
      <c r="C402" s="283" t="s">
        <v>16</v>
      </c>
      <c r="D402" s="283" t="n">
        <v>7407.2991619</v>
      </c>
      <c r="E402" s="283" t="n">
        <v>13.6022759485196</v>
      </c>
      <c r="F402" s="283" t="n">
        <v>88.3318128907227</v>
      </c>
      <c r="G402" s="283" t="n">
        <v>2.52260661533376</v>
      </c>
      <c r="H402" s="283" t="n">
        <v>978.4668713</v>
      </c>
      <c r="I402" s="283" t="n">
        <v>23.2670201833989</v>
      </c>
      <c r="J402" s="283" t="n">
        <v>11.6681871092773</v>
      </c>
      <c r="K402" s="283" t="n">
        <v>19.0969182663682</v>
      </c>
    </row>
    <row r="403">
      <c r="A403" s="283" t="s">
        <v>290</v>
      </c>
      <c r="B403" s="283" t="s">
        <v>291</v>
      </c>
      <c r="C403" s="283" t="s">
        <v>17</v>
      </c>
      <c r="D403" s="283" t="n">
        <v>9303.4438855</v>
      </c>
      <c r="E403" s="283" t="n">
        <v>10.0080370953062</v>
      </c>
      <c r="F403" s="283" t="n">
        <v>91.6185874630814</v>
      </c>
      <c r="G403" s="283" t="n">
        <v>1.74765509537273</v>
      </c>
      <c r="H403" s="283" t="n">
        <v>851.093685</v>
      </c>
      <c r="I403" s="283" t="n">
        <v>20.8897108085106</v>
      </c>
      <c r="J403" s="283" t="n">
        <v>8.38141253691863</v>
      </c>
      <c r="K403" s="283" t="n">
        <v>19.1039028929093</v>
      </c>
    </row>
    <row r="404">
      <c r="A404" s="283" t="s">
        <v>290</v>
      </c>
      <c r="B404" s="283" t="s">
        <v>291</v>
      </c>
      <c r="C404" s="283" t="s">
        <v>18</v>
      </c>
      <c r="D404" s="283" t="n">
        <v>55.2620727</v>
      </c>
      <c r="E404" s="283" t="n">
        <v>71.5098101368777</v>
      </c>
      <c r="F404" s="283" t="n">
        <v>100</v>
      </c>
      <c r="G404" s="283" t="n">
        <v>0</v>
      </c>
      <c r="H404" s="283"/>
      <c r="I404" s="283"/>
      <c r="J404" s="283"/>
      <c r="K404" s="283"/>
    </row>
    <row r="405">
      <c r="A405" s="283" t="s">
        <v>290</v>
      </c>
      <c r="B405" s="283" t="s">
        <v>291</v>
      </c>
      <c r="C405" s="283" t="s">
        <v>22</v>
      </c>
      <c r="D405" s="283" t="n">
        <v>309.8692783</v>
      </c>
      <c r="E405" s="283" t="n">
        <v>73.7551707281902</v>
      </c>
      <c r="F405" s="283" t="n">
        <v>100</v>
      </c>
      <c r="G405" s="283" t="n">
        <v>0</v>
      </c>
      <c r="H405" s="283"/>
      <c r="I405" s="283"/>
      <c r="J405" s="283"/>
      <c r="K405" s="283"/>
    </row>
    <row r="406">
      <c r="A406" s="283" t="s">
        <v>296</v>
      </c>
      <c r="B406" s="283" t="s">
        <v>297</v>
      </c>
      <c r="C406" s="283" t="s">
        <v>16</v>
      </c>
      <c r="D406" s="283" t="n">
        <v>14341.7374819</v>
      </c>
      <c r="E406" s="283" t="n">
        <v>5.33942524873522</v>
      </c>
      <c r="F406" s="283" t="n">
        <v>90.3610626827393</v>
      </c>
      <c r="G406" s="283" t="n">
        <v>1.30852414231738</v>
      </c>
      <c r="H406" s="283" t="n">
        <v>1529.8526213</v>
      </c>
      <c r="I406" s="283" t="n">
        <v>12.0830207582083</v>
      </c>
      <c r="J406" s="283" t="n">
        <v>9.63893731726069</v>
      </c>
      <c r="K406" s="283" t="n">
        <v>12.2668742574022</v>
      </c>
    </row>
    <row r="407">
      <c r="A407" s="283" t="s">
        <v>296</v>
      </c>
      <c r="B407" s="283" t="s">
        <v>297</v>
      </c>
      <c r="C407" s="283" t="s">
        <v>17</v>
      </c>
      <c r="D407" s="283" t="n">
        <v>1724.7151476</v>
      </c>
      <c r="E407" s="283" t="n">
        <v>25.6528615133322</v>
      </c>
      <c r="F407" s="283" t="n">
        <v>86.0340915122198</v>
      </c>
      <c r="G407" s="283" t="n">
        <v>4.43520279123486</v>
      </c>
      <c r="H407" s="283" t="n">
        <v>279.9728979</v>
      </c>
      <c r="I407" s="283" t="n">
        <v>37.7581197971278</v>
      </c>
      <c r="J407" s="283" t="n">
        <v>13.9659084877802</v>
      </c>
      <c r="K407" s="283" t="n">
        <v>27.3221497298384</v>
      </c>
    </row>
    <row r="408">
      <c r="A408" s="283" t="s">
        <v>296</v>
      </c>
      <c r="B408" s="283" t="s">
        <v>297</v>
      </c>
      <c r="C408" s="283" t="s">
        <v>22</v>
      </c>
      <c r="D408" s="283" t="n">
        <v>846.6958613</v>
      </c>
      <c r="E408" s="283" t="n">
        <v>47.398285214985</v>
      </c>
      <c r="F408" s="283" t="n">
        <v>86.0992972130189</v>
      </c>
      <c r="G408" s="283" t="n">
        <v>11.0093795817882</v>
      </c>
      <c r="H408" s="283" t="n">
        <v>136.6987641</v>
      </c>
      <c r="I408" s="283" t="n">
        <v>72.9836174894929</v>
      </c>
      <c r="J408" s="283" t="n">
        <v>13.9007027869811</v>
      </c>
      <c r="K408" s="283" t="n">
        <v>68.1907856940221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789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740</v>
      </c>
      <c r="I418" s="5" t="s">
        <v>741</v>
      </c>
      <c r="J418" s="5" t="s">
        <v>742</v>
      </c>
      <c r="K418" s="5" t="s">
        <v>743</v>
      </c>
    </row>
    <row r="419">
      <c r="A419" s="284" t="s">
        <v>97</v>
      </c>
      <c r="B419" s="284" t="s">
        <v>98</v>
      </c>
      <c r="C419" s="284" t="s">
        <v>16</v>
      </c>
      <c r="D419" s="284" t="n">
        <v>44.0554085</v>
      </c>
      <c r="E419" s="284"/>
      <c r="F419" s="284" t="n">
        <v>90.8256308926808</v>
      </c>
      <c r="G419" s="284"/>
      <c r="H419" s="284" t="n">
        <v>4.4500718</v>
      </c>
      <c r="I419" s="284"/>
      <c r="J419" s="284" t="n">
        <v>9.1743691073192</v>
      </c>
      <c r="K419" s="284"/>
    </row>
    <row r="420">
      <c r="A420" s="284" t="s">
        <v>97</v>
      </c>
      <c r="B420" s="284" t="s">
        <v>98</v>
      </c>
      <c r="C420" s="284" t="s">
        <v>17</v>
      </c>
      <c r="D420" s="284" t="n">
        <v>522.3559307</v>
      </c>
      <c r="E420" s="284"/>
      <c r="F420" s="284" t="n">
        <v>88.3774652256185</v>
      </c>
      <c r="G420" s="284"/>
      <c r="H420" s="284" t="n">
        <v>68.6951131</v>
      </c>
      <c r="I420" s="284"/>
      <c r="J420" s="284" t="n">
        <v>11.6225347743815</v>
      </c>
      <c r="K420" s="284"/>
    </row>
    <row r="421">
      <c r="A421" s="284" t="s">
        <v>97</v>
      </c>
      <c r="B421" s="284" t="s">
        <v>98</v>
      </c>
      <c r="C421" s="284" t="s">
        <v>18</v>
      </c>
      <c r="D421" s="284" t="n">
        <v>17.0160755</v>
      </c>
      <c r="E421" s="284"/>
      <c r="F421" s="284" t="n">
        <v>82.845878352098</v>
      </c>
      <c r="G421" s="284"/>
      <c r="H421" s="284" t="n">
        <v>3.5233597</v>
      </c>
      <c r="I421" s="284"/>
      <c r="J421" s="284" t="n">
        <v>17.154121647902</v>
      </c>
      <c r="K421" s="284"/>
    </row>
    <row r="422">
      <c r="A422" s="284" t="s">
        <v>97</v>
      </c>
      <c r="B422" s="284" t="s">
        <v>98</v>
      </c>
      <c r="C422" s="284" t="s">
        <v>19</v>
      </c>
      <c r="D422" s="284" t="n">
        <v>26.2262298</v>
      </c>
      <c r="E422" s="284"/>
      <c r="F422" s="284" t="n">
        <v>87.1820052918143</v>
      </c>
      <c r="G422" s="284"/>
      <c r="H422" s="284" t="n">
        <v>3.8559296</v>
      </c>
      <c r="I422" s="284"/>
      <c r="J422" s="284" t="n">
        <v>12.8179947081857</v>
      </c>
      <c r="K422" s="284"/>
    </row>
    <row r="423">
      <c r="A423" s="284" t="s">
        <v>97</v>
      </c>
      <c r="B423" s="284" t="s">
        <v>98</v>
      </c>
      <c r="C423" s="284" t="s">
        <v>20</v>
      </c>
      <c r="D423" s="284" t="n">
        <v>166.860581</v>
      </c>
      <c r="E423" s="284"/>
      <c r="F423" s="284" t="n">
        <v>94.0627714371771</v>
      </c>
      <c r="G423" s="284"/>
      <c r="H423" s="284" t="n">
        <v>10.5322158</v>
      </c>
      <c r="I423" s="284"/>
      <c r="J423" s="284" t="n">
        <v>5.93722856282291</v>
      </c>
      <c r="K423" s="284"/>
    </row>
    <row r="424">
      <c r="A424" s="284" t="s">
        <v>97</v>
      </c>
      <c r="B424" s="284" t="s">
        <v>98</v>
      </c>
      <c r="C424" s="284" t="s">
        <v>21</v>
      </c>
      <c r="D424" s="284" t="n">
        <v>339.5208045</v>
      </c>
      <c r="E424" s="284"/>
      <c r="F424" s="284" t="n">
        <v>93.1873174947989</v>
      </c>
      <c r="G424" s="284"/>
      <c r="H424" s="284" t="n">
        <v>24.8214833</v>
      </c>
      <c r="I424" s="284"/>
      <c r="J424" s="284" t="n">
        <v>6.81268250520109</v>
      </c>
      <c r="K424" s="284"/>
    </row>
    <row r="425">
      <c r="A425" s="284" t="s">
        <v>97</v>
      </c>
      <c r="B425" s="284" t="s">
        <v>98</v>
      </c>
      <c r="C425" s="284" t="s">
        <v>22</v>
      </c>
      <c r="D425" s="284" t="n">
        <v>15.8470164</v>
      </c>
      <c r="E425" s="284"/>
      <c r="F425" s="284" t="n">
        <v>100</v>
      </c>
      <c r="G425" s="284"/>
      <c r="H425" s="284"/>
      <c r="I425" s="284"/>
      <c r="J425" s="284"/>
      <c r="K425" s="284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790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740</v>
      </c>
      <c r="I435" s="5" t="s">
        <v>741</v>
      </c>
      <c r="J435" s="5" t="s">
        <v>742</v>
      </c>
      <c r="K435" s="5" t="s">
        <v>743</v>
      </c>
    </row>
    <row r="436">
      <c r="A436" s="285" t="s">
        <v>14</v>
      </c>
      <c r="B436" s="285" t="s">
        <v>15</v>
      </c>
      <c r="C436" s="285" t="s">
        <v>16</v>
      </c>
      <c r="D436" s="285" t="n">
        <v>44.0554085</v>
      </c>
      <c r="E436" s="285"/>
      <c r="F436" s="285" t="n">
        <v>90.8256308926808</v>
      </c>
      <c r="G436" s="285"/>
      <c r="H436" s="285" t="n">
        <v>4.4500718</v>
      </c>
      <c r="I436" s="285"/>
      <c r="J436" s="285" t="n">
        <v>9.1743691073192</v>
      </c>
      <c r="K436" s="285"/>
    </row>
    <row r="437">
      <c r="A437" s="285" t="s">
        <v>14</v>
      </c>
      <c r="B437" s="285" t="s">
        <v>15</v>
      </c>
      <c r="C437" s="285" t="s">
        <v>17</v>
      </c>
      <c r="D437" s="285" t="n">
        <v>522.3559307</v>
      </c>
      <c r="E437" s="285"/>
      <c r="F437" s="285" t="n">
        <v>88.3774652256185</v>
      </c>
      <c r="G437" s="285"/>
      <c r="H437" s="285" t="n">
        <v>68.6951131</v>
      </c>
      <c r="I437" s="285"/>
      <c r="J437" s="285" t="n">
        <v>11.6225347743815</v>
      </c>
      <c r="K437" s="285"/>
    </row>
    <row r="438">
      <c r="A438" s="285" t="s">
        <v>14</v>
      </c>
      <c r="B438" s="285" t="s">
        <v>15</v>
      </c>
      <c r="C438" s="285" t="s">
        <v>18</v>
      </c>
      <c r="D438" s="285" t="n">
        <v>17.0160755</v>
      </c>
      <c r="E438" s="285"/>
      <c r="F438" s="285" t="n">
        <v>82.845878352098</v>
      </c>
      <c r="G438" s="285"/>
      <c r="H438" s="285" t="n">
        <v>3.5233597</v>
      </c>
      <c r="I438" s="285"/>
      <c r="J438" s="285" t="n">
        <v>17.154121647902</v>
      </c>
      <c r="K438" s="285"/>
    </row>
    <row r="439">
      <c r="A439" s="285" t="s">
        <v>14</v>
      </c>
      <c r="B439" s="285" t="s">
        <v>15</v>
      </c>
      <c r="C439" s="285" t="s">
        <v>19</v>
      </c>
      <c r="D439" s="285" t="n">
        <v>26.2262298</v>
      </c>
      <c r="E439" s="285"/>
      <c r="F439" s="285" t="n">
        <v>87.1820052918143</v>
      </c>
      <c r="G439" s="285"/>
      <c r="H439" s="285" t="n">
        <v>3.8559296</v>
      </c>
      <c r="I439" s="285"/>
      <c r="J439" s="285" t="n">
        <v>12.8179947081857</v>
      </c>
      <c r="K439" s="285"/>
    </row>
    <row r="440">
      <c r="A440" s="285" t="s">
        <v>14</v>
      </c>
      <c r="B440" s="285" t="s">
        <v>15</v>
      </c>
      <c r="C440" s="285" t="s">
        <v>20</v>
      </c>
      <c r="D440" s="285" t="n">
        <v>166.860581</v>
      </c>
      <c r="E440" s="285"/>
      <c r="F440" s="285" t="n">
        <v>94.0627714371771</v>
      </c>
      <c r="G440" s="285"/>
      <c r="H440" s="285" t="n">
        <v>10.5322158</v>
      </c>
      <c r="I440" s="285"/>
      <c r="J440" s="285" t="n">
        <v>5.93722856282291</v>
      </c>
      <c r="K440" s="285"/>
    </row>
    <row r="441">
      <c r="A441" s="285" t="s">
        <v>14</v>
      </c>
      <c r="B441" s="285" t="s">
        <v>15</v>
      </c>
      <c r="C441" s="285" t="s">
        <v>21</v>
      </c>
      <c r="D441" s="285" t="n">
        <v>339.5208045</v>
      </c>
      <c r="E441" s="285"/>
      <c r="F441" s="285" t="n">
        <v>93.1873174947989</v>
      </c>
      <c r="G441" s="285"/>
      <c r="H441" s="285" t="n">
        <v>24.8214833</v>
      </c>
      <c r="I441" s="285"/>
      <c r="J441" s="285" t="n">
        <v>6.81268250520109</v>
      </c>
      <c r="K441" s="285"/>
    </row>
    <row r="442">
      <c r="A442" s="285" t="s">
        <v>14</v>
      </c>
      <c r="B442" s="285" t="s">
        <v>15</v>
      </c>
      <c r="C442" s="285" t="s">
        <v>22</v>
      </c>
      <c r="D442" s="285" t="n">
        <v>15.8470164</v>
      </c>
      <c r="E442" s="285"/>
      <c r="F442" s="285" t="n">
        <v>100</v>
      </c>
      <c r="G442" s="285"/>
      <c r="H442" s="285"/>
      <c r="I442" s="285"/>
      <c r="J442" s="285"/>
      <c r="K442" s="285"/>
    </row>
    <row r="443">
      <c r="A443" s="285" t="s">
        <v>32</v>
      </c>
      <c r="B443" s="285" t="s">
        <v>33</v>
      </c>
      <c r="C443" s="285" t="s">
        <v>16</v>
      </c>
      <c r="D443" s="285" t="n">
        <v>810.805539</v>
      </c>
      <c r="E443" s="285" t="n">
        <v>28.7330875159717</v>
      </c>
      <c r="F443" s="285" t="n">
        <v>98.4093650859231</v>
      </c>
      <c r="G443" s="285" t="n">
        <v>1.65350140320258</v>
      </c>
      <c r="H443" s="285" t="n">
        <v>13.1054153</v>
      </c>
      <c r="I443" s="285" t="n">
        <v>100</v>
      </c>
      <c r="J443" s="285" t="n">
        <v>1.5906349140769</v>
      </c>
      <c r="K443" s="285" t="n">
        <v>102.298787621093</v>
      </c>
    </row>
    <row r="444">
      <c r="A444" s="285" t="s">
        <v>32</v>
      </c>
      <c r="B444" s="285" t="s">
        <v>33</v>
      </c>
      <c r="C444" s="285" t="s">
        <v>17</v>
      </c>
      <c r="D444" s="285" t="n">
        <v>4233.6335946</v>
      </c>
      <c r="E444" s="285" t="n">
        <v>8.07422820612987</v>
      </c>
      <c r="F444" s="285" t="n">
        <v>90.0736040827534</v>
      </c>
      <c r="G444" s="285" t="n">
        <v>1.74173805561589</v>
      </c>
      <c r="H444" s="285" t="n">
        <v>466.5598058</v>
      </c>
      <c r="I444" s="285" t="n">
        <v>17.7274425463554</v>
      </c>
      <c r="J444" s="285" t="n">
        <v>9.92639591724661</v>
      </c>
      <c r="K444" s="285" t="n">
        <v>15.8047921264989</v>
      </c>
    </row>
    <row r="445">
      <c r="A445" s="285" t="s">
        <v>32</v>
      </c>
      <c r="B445" s="285" t="s">
        <v>33</v>
      </c>
      <c r="C445" s="285" t="s">
        <v>18</v>
      </c>
      <c r="D445" s="285" t="n">
        <v>1458.3619932</v>
      </c>
      <c r="E445" s="285" t="n">
        <v>17.8623555150872</v>
      </c>
      <c r="F445" s="285" t="n">
        <v>92.4388589661136</v>
      </c>
      <c r="G445" s="285" t="n">
        <v>2.22635762676964</v>
      </c>
      <c r="H445" s="285" t="n">
        <v>119.2883689</v>
      </c>
      <c r="I445" s="285" t="n">
        <v>33.4426450005485</v>
      </c>
      <c r="J445" s="285" t="n">
        <v>7.56114103388637</v>
      </c>
      <c r="K445" s="285" t="n">
        <v>27.2183732252525</v>
      </c>
    </row>
    <row r="446">
      <c r="A446" s="285" t="s">
        <v>32</v>
      </c>
      <c r="B446" s="285" t="s">
        <v>33</v>
      </c>
      <c r="C446" s="285" t="s">
        <v>19</v>
      </c>
      <c r="D446" s="285" t="n">
        <v>477.9435797</v>
      </c>
      <c r="E446" s="285" t="n">
        <v>31.1451627065004</v>
      </c>
      <c r="F446" s="285" t="n">
        <v>100</v>
      </c>
      <c r="G446" s="285" t="n">
        <v>0</v>
      </c>
      <c r="H446" s="285"/>
      <c r="I446" s="285"/>
      <c r="J446" s="285"/>
      <c r="K446" s="285"/>
    </row>
    <row r="447">
      <c r="A447" s="285" t="s">
        <v>32</v>
      </c>
      <c r="B447" s="285" t="s">
        <v>33</v>
      </c>
      <c r="C447" s="285" t="s">
        <v>20</v>
      </c>
      <c r="D447" s="285" t="n">
        <v>260.7357038</v>
      </c>
      <c r="E447" s="285" t="n">
        <v>44.5790980223146</v>
      </c>
      <c r="F447" s="285" t="n">
        <v>87.9873066179516</v>
      </c>
      <c r="G447" s="285" t="n">
        <v>9.76968243102732</v>
      </c>
      <c r="H447" s="285" t="n">
        <v>35.5976127</v>
      </c>
      <c r="I447" s="285" t="n">
        <v>100</v>
      </c>
      <c r="J447" s="285" t="n">
        <v>12.0126933820484</v>
      </c>
      <c r="K447" s="285" t="n">
        <v>71.558310553685</v>
      </c>
    </row>
    <row r="448">
      <c r="A448" s="285" t="s">
        <v>32</v>
      </c>
      <c r="B448" s="285" t="s">
        <v>33</v>
      </c>
      <c r="C448" s="285" t="s">
        <v>21</v>
      </c>
      <c r="D448" s="285" t="n">
        <v>123.0918883</v>
      </c>
      <c r="E448" s="285" t="n">
        <v>44.5615710132981</v>
      </c>
      <c r="F448" s="285" t="n">
        <v>91.8506608441738</v>
      </c>
      <c r="G448" s="285" t="n">
        <v>6.82139233470336</v>
      </c>
      <c r="H448" s="285" t="n">
        <v>10.9211794</v>
      </c>
      <c r="I448" s="285" t="n">
        <v>100</v>
      </c>
      <c r="J448" s="285" t="n">
        <v>8.14933915582622</v>
      </c>
      <c r="K448" s="285" t="n">
        <v>76.8834603443821</v>
      </c>
    </row>
    <row r="449">
      <c r="A449" s="285" t="s">
        <v>32</v>
      </c>
      <c r="B449" s="285" t="s">
        <v>33</v>
      </c>
      <c r="C449" s="285" t="s">
        <v>22</v>
      </c>
      <c r="D449" s="285" t="n">
        <v>51.2305808</v>
      </c>
      <c r="E449" s="285" t="n">
        <v>50.5295595128499</v>
      </c>
      <c r="F449" s="285" t="n">
        <v>100</v>
      </c>
      <c r="G449" s="285" t="n">
        <v>0</v>
      </c>
      <c r="H449" s="285"/>
      <c r="I449" s="285"/>
      <c r="J449" s="285"/>
      <c r="K449" s="285"/>
    </row>
    <row r="450">
      <c r="A450" s="285" t="s">
        <v>34</v>
      </c>
      <c r="B450" s="285" t="s">
        <v>35</v>
      </c>
      <c r="C450" s="285" t="s">
        <v>16</v>
      </c>
      <c r="D450" s="285" t="n">
        <v>812.9189243</v>
      </c>
      <c r="E450" s="285" t="n">
        <v>20.8534956621276</v>
      </c>
      <c r="F450" s="285" t="n">
        <v>88.2221599240992</v>
      </c>
      <c r="G450" s="285" t="n">
        <v>2.42255376133675</v>
      </c>
      <c r="H450" s="285" t="n">
        <v>108.5263509</v>
      </c>
      <c r="I450" s="285" t="n">
        <v>26.8017054748762</v>
      </c>
      <c r="J450" s="285" t="n">
        <v>11.7778400759008</v>
      </c>
      <c r="K450" s="285" t="n">
        <v>18.1461901316429</v>
      </c>
    </row>
    <row r="451">
      <c r="A451" s="285" t="s">
        <v>34</v>
      </c>
      <c r="B451" s="285" t="s">
        <v>35</v>
      </c>
      <c r="C451" s="285" t="s">
        <v>17</v>
      </c>
      <c r="D451" s="285" t="n">
        <v>1902.975121</v>
      </c>
      <c r="E451" s="285" t="n">
        <v>7.6227994299207</v>
      </c>
      <c r="F451" s="285" t="n">
        <v>87.0899855211034</v>
      </c>
      <c r="G451" s="285" t="n">
        <v>2.54213753534103</v>
      </c>
      <c r="H451" s="285" t="n">
        <v>282.0925531</v>
      </c>
      <c r="I451" s="285" t="n">
        <v>20.173456782558</v>
      </c>
      <c r="J451" s="285" t="n">
        <v>12.9100144788966</v>
      </c>
      <c r="K451" s="285" t="n">
        <v>17.1490683846565</v>
      </c>
    </row>
    <row r="452">
      <c r="A452" s="285" t="s">
        <v>34</v>
      </c>
      <c r="B452" s="285" t="s">
        <v>35</v>
      </c>
      <c r="C452" s="285" t="s">
        <v>18</v>
      </c>
      <c r="D452" s="285" t="n">
        <v>336.2406943</v>
      </c>
      <c r="E452" s="285" t="n">
        <v>22.0357906946156</v>
      </c>
      <c r="F452" s="285" t="n">
        <v>89.3528015224889</v>
      </c>
      <c r="G452" s="285" t="n">
        <v>5.42613170442751</v>
      </c>
      <c r="H452" s="285" t="n">
        <v>40.066135</v>
      </c>
      <c r="I452" s="285" t="n">
        <v>50.6225906035935</v>
      </c>
      <c r="J452" s="285" t="n">
        <v>10.6471984775111</v>
      </c>
      <c r="K452" s="285" t="n">
        <v>45.5368677727449</v>
      </c>
    </row>
    <row r="453">
      <c r="A453" s="285" t="s">
        <v>34</v>
      </c>
      <c r="B453" s="285" t="s">
        <v>35</v>
      </c>
      <c r="C453" s="285" t="s">
        <v>19</v>
      </c>
      <c r="D453" s="285" t="n">
        <v>55.8387737</v>
      </c>
      <c r="E453" s="285" t="n">
        <v>40.903071992401</v>
      </c>
      <c r="F453" s="285" t="n">
        <v>85.7331022931068</v>
      </c>
      <c r="G453" s="285" t="n">
        <v>14.4417611385965</v>
      </c>
      <c r="H453" s="285" t="n">
        <v>9.2921643</v>
      </c>
      <c r="I453" s="285" t="n">
        <v>100</v>
      </c>
      <c r="J453" s="285" t="n">
        <v>14.2668977068932</v>
      </c>
      <c r="K453" s="285" t="n">
        <v>86.7838972721934</v>
      </c>
    </row>
    <row r="454">
      <c r="A454" s="285" t="s">
        <v>34</v>
      </c>
      <c r="B454" s="285" t="s">
        <v>35</v>
      </c>
      <c r="C454" s="285" t="s">
        <v>20</v>
      </c>
      <c r="D454" s="285" t="n">
        <v>68.7184989</v>
      </c>
      <c r="E454" s="285" t="n">
        <v>74.2931282528119</v>
      </c>
      <c r="F454" s="285" t="n">
        <v>77.9284386975224</v>
      </c>
      <c r="G454" s="285" t="n">
        <v>27.8052147988864</v>
      </c>
      <c r="H454" s="285" t="n">
        <v>19.4630431</v>
      </c>
      <c r="I454" s="285" t="n">
        <v>100</v>
      </c>
      <c r="J454" s="285" t="n">
        <v>22.0715613024776</v>
      </c>
      <c r="K454" s="285" t="n">
        <v>98.1723470864399</v>
      </c>
    </row>
    <row r="455">
      <c r="A455" s="285" t="s">
        <v>34</v>
      </c>
      <c r="B455" s="285" t="s">
        <v>35</v>
      </c>
      <c r="C455" s="285" t="s">
        <v>22</v>
      </c>
      <c r="D455" s="285" t="n">
        <v>131.248148</v>
      </c>
      <c r="E455" s="285" t="n">
        <v>32.6014341502113</v>
      </c>
      <c r="F455" s="285" t="n">
        <v>94.5318815465895</v>
      </c>
      <c r="G455" s="285" t="n">
        <v>5.5709115557449</v>
      </c>
      <c r="H455" s="285" t="n">
        <v>7.5919405</v>
      </c>
      <c r="I455" s="285" t="n">
        <v>100</v>
      </c>
      <c r="J455" s="285" t="n">
        <v>5.46811845341052</v>
      </c>
      <c r="K455" s="285" t="n">
        <v>96.3089508358656</v>
      </c>
    </row>
    <row r="456">
      <c r="A456" s="285" t="s">
        <v>36</v>
      </c>
      <c r="B456" s="285" t="s">
        <v>37</v>
      </c>
      <c r="C456" s="285" t="s">
        <v>16</v>
      </c>
      <c r="D456" s="285" t="n">
        <v>267.075772</v>
      </c>
      <c r="E456" s="285" t="n">
        <v>7.0568341598529</v>
      </c>
      <c r="F456" s="285" t="n">
        <v>93.2806324110672</v>
      </c>
      <c r="G456" s="285" t="n">
        <v>1.7260650711128</v>
      </c>
      <c r="H456" s="285" t="n">
        <v>19.238509</v>
      </c>
      <c r="I456" s="285" t="n">
        <v>24.7338776960337</v>
      </c>
      <c r="J456" s="285" t="n">
        <v>6.71936758893281</v>
      </c>
      <c r="K456" s="285" t="n">
        <v>23.9618445166248</v>
      </c>
    </row>
    <row r="457">
      <c r="A457" s="285" t="s">
        <v>36</v>
      </c>
      <c r="B457" s="285" t="s">
        <v>37</v>
      </c>
      <c r="C457" s="285" t="s">
        <v>17</v>
      </c>
      <c r="D457" s="285" t="n">
        <v>265.944095</v>
      </c>
      <c r="E457" s="285" t="n">
        <v>10.8396268471569</v>
      </c>
      <c r="F457" s="285" t="n">
        <v>91.796875</v>
      </c>
      <c r="G457" s="285" t="n">
        <v>2.17745089299137</v>
      </c>
      <c r="H457" s="285" t="n">
        <v>23.765217</v>
      </c>
      <c r="I457" s="285" t="n">
        <v>23.7332110369088</v>
      </c>
      <c r="J457" s="285" t="n">
        <v>8.203125</v>
      </c>
      <c r="K457" s="285" t="n">
        <v>24.3667123739511</v>
      </c>
    </row>
    <row r="458">
      <c r="A458" s="285" t="s">
        <v>36</v>
      </c>
      <c r="B458" s="285" t="s">
        <v>37</v>
      </c>
      <c r="C458" s="285" t="s">
        <v>18</v>
      </c>
      <c r="D458" s="285" t="n">
        <v>4.526708</v>
      </c>
      <c r="E458" s="285" t="n">
        <v>48.4767985741632</v>
      </c>
      <c r="F458" s="285" t="n">
        <v>80</v>
      </c>
      <c r="G458" s="285" t="n">
        <v>22.5831795812724</v>
      </c>
      <c r="H458" s="285" t="n">
        <v>1.131677</v>
      </c>
      <c r="I458" s="285" t="n">
        <v>99.9999999999998</v>
      </c>
      <c r="J458" s="285" t="n">
        <v>20</v>
      </c>
      <c r="K458" s="285" t="n">
        <v>90.3327183250897</v>
      </c>
    </row>
    <row r="459">
      <c r="A459" s="285" t="s">
        <v>36</v>
      </c>
      <c r="B459" s="285" t="s">
        <v>37</v>
      </c>
      <c r="C459" s="285" t="s">
        <v>22</v>
      </c>
      <c r="D459" s="285" t="n">
        <v>36.213664</v>
      </c>
      <c r="E459" s="285" t="n">
        <v>24.4310253571151</v>
      </c>
      <c r="F459" s="285" t="n">
        <v>84.2105263157895</v>
      </c>
      <c r="G459" s="285" t="n">
        <v>7.9455600940246</v>
      </c>
      <c r="H459" s="285" t="n">
        <v>6.790062</v>
      </c>
      <c r="I459" s="285" t="n">
        <v>45.4606056566195</v>
      </c>
      <c r="J459" s="285" t="n">
        <v>15.7894736842105</v>
      </c>
      <c r="K459" s="285" t="n">
        <v>42.3763205014645</v>
      </c>
    </row>
    <row r="460">
      <c r="A460" s="285" t="s">
        <v>42</v>
      </c>
      <c r="B460" s="285" t="s">
        <v>43</v>
      </c>
      <c r="C460" s="285" t="s">
        <v>16</v>
      </c>
      <c r="D460" s="285" t="n">
        <v>490.600139</v>
      </c>
      <c r="E460" s="285" t="n">
        <v>18.7518660281573</v>
      </c>
      <c r="F460" s="285" t="n">
        <v>88.0075596269421</v>
      </c>
      <c r="G460" s="285" t="n">
        <v>2.63508929595291</v>
      </c>
      <c r="H460" s="285" t="n">
        <v>66.8521311</v>
      </c>
      <c r="I460" s="285" t="n">
        <v>27.7569915640289</v>
      </c>
      <c r="J460" s="285" t="n">
        <v>11.9924403730579</v>
      </c>
      <c r="K460" s="285" t="n">
        <v>19.337830426649</v>
      </c>
    </row>
    <row r="461">
      <c r="A461" s="285" t="s">
        <v>42</v>
      </c>
      <c r="B461" s="285" t="s">
        <v>43</v>
      </c>
      <c r="C461" s="285" t="s">
        <v>17</v>
      </c>
      <c r="D461" s="285" t="n">
        <v>946.4668203</v>
      </c>
      <c r="E461" s="285" t="n">
        <v>9.69082731598195</v>
      </c>
      <c r="F461" s="285" t="n">
        <v>91.5588879605568</v>
      </c>
      <c r="G461" s="285" t="n">
        <v>1.58968122320198</v>
      </c>
      <c r="H461" s="285" t="n">
        <v>87.2578583</v>
      </c>
      <c r="I461" s="285" t="n">
        <v>19.9957858757032</v>
      </c>
      <c r="J461" s="285" t="n">
        <v>8.44111203944319</v>
      </c>
      <c r="K461" s="285" t="n">
        <v>17.2429230092001</v>
      </c>
    </row>
    <row r="462">
      <c r="A462" s="285" t="s">
        <v>42</v>
      </c>
      <c r="B462" s="285" t="s">
        <v>43</v>
      </c>
      <c r="C462" s="285" t="s">
        <v>22</v>
      </c>
      <c r="D462" s="285" t="n">
        <v>76.7225073</v>
      </c>
      <c r="E462" s="285" t="n">
        <v>52.8952116803119</v>
      </c>
      <c r="F462" s="285" t="n">
        <v>95.9708653232747</v>
      </c>
      <c r="G462" s="285" t="n">
        <v>3.03356640054526</v>
      </c>
      <c r="H462" s="285" t="n">
        <v>3.2210329</v>
      </c>
      <c r="I462" s="285" t="n">
        <v>99.9999999999999</v>
      </c>
      <c r="J462" s="285" t="n">
        <v>4.02913467672526</v>
      </c>
      <c r="K462" s="285" t="n">
        <v>72.2572005740358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791</v>
      </c>
    </row>
    <row r="9">
      <c r="A9" t="s">
        <v>3</v>
      </c>
    </row>
    <row r="10">
      <c r="A10" t="s">
        <v>4</v>
      </c>
    </row>
    <row r="11">
      <c r="A11" t="s">
        <v>792</v>
      </c>
    </row>
    <row r="12">
      <c r="A12" s="3" t="s">
        <v>6</v>
      </c>
    </row>
    <row r="13">
      <c r="A13" s="3" t="s">
        <v>330</v>
      </c>
    </row>
    <row r="15">
      <c r="A15" s="4" t="s">
        <v>793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286" t="s">
        <v>14</v>
      </c>
      <c r="B17" s="286" t="s">
        <v>15</v>
      </c>
      <c r="C17" s="286" t="s">
        <v>16</v>
      </c>
      <c r="D17" s="286" t="n">
        <v>134941.3987088</v>
      </c>
      <c r="E17" s="286" t="n">
        <v>3.92432239978611</v>
      </c>
      <c r="F17" s="286" t="n">
        <v>99.1875104522561</v>
      </c>
      <c r="G17" s="286" t="n">
        <v>0.187407194073646</v>
      </c>
      <c r="H17" s="286" t="n">
        <v>1105.3657412</v>
      </c>
      <c r="I17" s="286" t="n">
        <v>23.081847861388</v>
      </c>
      <c r="J17" s="286" t="n">
        <v>0.81248954774389</v>
      </c>
      <c r="K17" s="286" t="n">
        <v>22.8783903406806</v>
      </c>
    </row>
    <row r="18">
      <c r="A18" s="286" t="s">
        <v>14</v>
      </c>
      <c r="B18" s="286" t="s">
        <v>15</v>
      </c>
      <c r="C18" s="286" t="s">
        <v>17</v>
      </c>
      <c r="D18" s="286" t="n">
        <v>475763.3674608</v>
      </c>
      <c r="E18" s="286" t="n">
        <v>2.09425585496367</v>
      </c>
      <c r="F18" s="286" t="n">
        <v>99.4239522828046</v>
      </c>
      <c r="G18" s="286" t="n">
        <v>0.0969918821600911</v>
      </c>
      <c r="H18" s="286" t="n">
        <v>2756.5027889</v>
      </c>
      <c r="I18" s="286" t="n">
        <v>16.8227434941665</v>
      </c>
      <c r="J18" s="286" t="n">
        <v>0.576047717195445</v>
      </c>
      <c r="K18" s="286" t="n">
        <v>16.7404816924784</v>
      </c>
    </row>
    <row r="19">
      <c r="A19" s="286" t="s">
        <v>14</v>
      </c>
      <c r="B19" s="286" t="s">
        <v>15</v>
      </c>
      <c r="C19" s="286" t="s">
        <v>18</v>
      </c>
      <c r="D19" s="286" t="n">
        <v>483839.6017106</v>
      </c>
      <c r="E19" s="286" t="n">
        <v>1.76863060858646</v>
      </c>
      <c r="F19" s="286" t="n">
        <v>99.7132538711239</v>
      </c>
      <c r="G19" s="286" t="n">
        <v>0.0667369707925012</v>
      </c>
      <c r="H19" s="286" t="n">
        <v>1391.3810592</v>
      </c>
      <c r="I19" s="286" t="n">
        <v>23.3436219090035</v>
      </c>
      <c r="J19" s="286" t="n">
        <v>0.286746128876129</v>
      </c>
      <c r="K19" s="286" t="n">
        <v>23.2071503015726</v>
      </c>
    </row>
    <row r="20">
      <c r="A20" s="286" t="s">
        <v>14</v>
      </c>
      <c r="B20" s="286" t="s">
        <v>15</v>
      </c>
      <c r="C20" s="286" t="s">
        <v>19</v>
      </c>
      <c r="D20" s="286" t="n">
        <v>73756.2135007</v>
      </c>
      <c r="E20" s="286" t="n">
        <v>5.24108701584868</v>
      </c>
      <c r="F20" s="286" t="n">
        <v>99.9747678179963</v>
      </c>
      <c r="G20" s="286" t="n">
        <v>0.0252665574951896</v>
      </c>
      <c r="H20" s="286" t="n">
        <v>18.614999</v>
      </c>
      <c r="I20" s="286" t="n">
        <v>100</v>
      </c>
      <c r="J20" s="286" t="n">
        <v>0.0252321820037517</v>
      </c>
      <c r="K20" s="286" t="n">
        <v>100.110970139881</v>
      </c>
    </row>
    <row r="21">
      <c r="A21" s="286" t="s">
        <v>14</v>
      </c>
      <c r="B21" s="286" t="s">
        <v>15</v>
      </c>
      <c r="C21" s="286" t="s">
        <v>20</v>
      </c>
      <c r="D21" s="286" t="n">
        <v>12913.6756743</v>
      </c>
      <c r="E21" s="286" t="n">
        <v>11.1827229252672</v>
      </c>
      <c r="F21" s="286" t="n">
        <v>99.8590585361826</v>
      </c>
      <c r="G21" s="286" t="n">
        <v>0.140394031682017</v>
      </c>
      <c r="H21" s="286" t="n">
        <v>18.2264121</v>
      </c>
      <c r="I21" s="286" t="n">
        <v>99.9999999999999</v>
      </c>
      <c r="J21" s="286" t="n">
        <v>0.140941463817361</v>
      </c>
      <c r="K21" s="286" t="n">
        <v>99.4711949780267</v>
      </c>
    </row>
    <row r="22">
      <c r="A22" s="286" t="s">
        <v>14</v>
      </c>
      <c r="B22" s="286" t="s">
        <v>15</v>
      </c>
      <c r="C22" s="286" t="s">
        <v>21</v>
      </c>
      <c r="D22" s="286" t="n">
        <v>1425.2337776</v>
      </c>
      <c r="E22" s="286" t="n">
        <v>32.7973732155536</v>
      </c>
      <c r="F22" s="286" t="n">
        <v>100</v>
      </c>
      <c r="G22" s="286" t="n">
        <v>0</v>
      </c>
      <c r="H22" s="286"/>
      <c r="I22" s="286"/>
      <c r="J22" s="286"/>
      <c r="K22" s="286"/>
    </row>
    <row r="23">
      <c r="A23" s="286" t="s">
        <v>14</v>
      </c>
      <c r="B23" s="286" t="s">
        <v>15</v>
      </c>
      <c r="C23" s="286" t="s">
        <v>22</v>
      </c>
      <c r="D23" s="286" t="n">
        <v>4163.8995444</v>
      </c>
      <c r="E23" s="286" t="n">
        <v>23.802677072555</v>
      </c>
      <c r="F23" s="286" t="n">
        <v>99.547588205055</v>
      </c>
      <c r="G23" s="286" t="n">
        <v>0.444554094191247</v>
      </c>
      <c r="H23" s="286" t="n">
        <v>18.9235852</v>
      </c>
      <c r="I23" s="286" t="n">
        <v>100</v>
      </c>
      <c r="J23" s="286" t="n">
        <v>0.452411794945048</v>
      </c>
      <c r="K23" s="286" t="n">
        <v>97.8185988912972</v>
      </c>
    </row>
    <row r="24">
      <c r="A24" s="286" t="s">
        <v>14</v>
      </c>
      <c r="B24" s="286" t="s">
        <v>23</v>
      </c>
      <c r="C24" s="286" t="s">
        <v>16</v>
      </c>
      <c r="D24" s="286" t="n">
        <v>48.5054803</v>
      </c>
      <c r="E24" s="286"/>
      <c r="F24" s="286" t="n">
        <v>100</v>
      </c>
      <c r="G24" s="286"/>
      <c r="H24" s="286"/>
      <c r="I24" s="286"/>
      <c r="J24" s="286"/>
      <c r="K24" s="286"/>
    </row>
    <row r="25">
      <c r="A25" s="286" t="s">
        <v>14</v>
      </c>
      <c r="B25" s="286" t="s">
        <v>23</v>
      </c>
      <c r="C25" s="286" t="s">
        <v>17</v>
      </c>
      <c r="D25" s="286" t="n">
        <v>573.0617979</v>
      </c>
      <c r="E25" s="286"/>
      <c r="F25" s="286" t="n">
        <v>96.9563972369724</v>
      </c>
      <c r="G25" s="286"/>
      <c r="H25" s="286" t="n">
        <v>17.9892459</v>
      </c>
      <c r="I25" s="286"/>
      <c r="J25" s="286" t="n">
        <v>3.04360276302755</v>
      </c>
      <c r="K25" s="286"/>
    </row>
    <row r="26">
      <c r="A26" s="286" t="s">
        <v>14</v>
      </c>
      <c r="B26" s="286" t="s">
        <v>23</v>
      </c>
      <c r="C26" s="286" t="s">
        <v>18</v>
      </c>
      <c r="D26" s="286" t="n">
        <v>20.5394352</v>
      </c>
      <c r="E26" s="286"/>
      <c r="F26" s="286" t="n">
        <v>100</v>
      </c>
      <c r="G26" s="286"/>
      <c r="H26" s="286"/>
      <c r="I26" s="286"/>
      <c r="J26" s="286"/>
      <c r="K26" s="286"/>
    </row>
    <row r="27">
      <c r="A27" s="286" t="s">
        <v>14</v>
      </c>
      <c r="B27" s="286" t="s">
        <v>23</v>
      </c>
      <c r="C27" s="286" t="s">
        <v>19</v>
      </c>
      <c r="D27" s="286" t="n">
        <v>30.0821594</v>
      </c>
      <c r="E27" s="286"/>
      <c r="F27" s="286" t="n">
        <v>100</v>
      </c>
      <c r="G27" s="286"/>
      <c r="H27" s="286"/>
      <c r="I27" s="286"/>
      <c r="J27" s="286"/>
      <c r="K27" s="286"/>
    </row>
    <row r="28">
      <c r="A28" s="286" t="s">
        <v>14</v>
      </c>
      <c r="B28" s="286" t="s">
        <v>23</v>
      </c>
      <c r="C28" s="286" t="s">
        <v>20</v>
      </c>
      <c r="D28" s="286" t="n">
        <v>177.3927968</v>
      </c>
      <c r="E28" s="286"/>
      <c r="F28" s="286" t="n">
        <v>100</v>
      </c>
      <c r="G28" s="286"/>
      <c r="H28" s="286"/>
      <c r="I28" s="286"/>
      <c r="J28" s="286"/>
      <c r="K28" s="286"/>
    </row>
    <row r="29">
      <c r="A29" s="286" t="s">
        <v>14</v>
      </c>
      <c r="B29" s="286" t="s">
        <v>23</v>
      </c>
      <c r="C29" s="286" t="s">
        <v>21</v>
      </c>
      <c r="D29" s="286" t="n">
        <v>364.3422878</v>
      </c>
      <c r="E29" s="286"/>
      <c r="F29" s="286" t="n">
        <v>100</v>
      </c>
      <c r="G29" s="286"/>
      <c r="H29" s="286"/>
      <c r="I29" s="286"/>
      <c r="J29" s="286"/>
      <c r="K29" s="286"/>
    </row>
    <row r="30">
      <c r="A30" s="286" t="s">
        <v>14</v>
      </c>
      <c r="B30" s="286" t="s">
        <v>23</v>
      </c>
      <c r="C30" s="286" t="s">
        <v>22</v>
      </c>
      <c r="D30" s="286" t="n">
        <v>15.8470164</v>
      </c>
      <c r="E30" s="286"/>
      <c r="F30" s="286" t="n">
        <v>100</v>
      </c>
      <c r="G30" s="286"/>
      <c r="H30" s="286"/>
      <c r="I30" s="286"/>
      <c r="J30" s="286"/>
      <c r="K30" s="286"/>
    </row>
    <row r="31">
      <c r="A31" s="286" t="s">
        <v>14</v>
      </c>
      <c r="B31" s="286" t="s">
        <v>24</v>
      </c>
      <c r="C31" s="286" t="s">
        <v>16</v>
      </c>
      <c r="D31" s="286" t="n">
        <v>134892.8932285</v>
      </c>
      <c r="E31" s="286" t="n">
        <v>3.925669842977</v>
      </c>
      <c r="F31" s="286" t="n">
        <v>99.1872206676953</v>
      </c>
      <c r="G31" s="286" t="n">
        <v>0.187474876196099</v>
      </c>
      <c r="H31" s="286" t="n">
        <v>1105.3657412</v>
      </c>
      <c r="I31" s="286" t="n">
        <v>23.081847861388</v>
      </c>
      <c r="J31" s="286" t="n">
        <v>0.812779332304741</v>
      </c>
      <c r="K31" s="286" t="n">
        <v>22.8784261309678</v>
      </c>
    </row>
    <row r="32">
      <c r="A32" s="286" t="s">
        <v>14</v>
      </c>
      <c r="B32" s="286" t="s">
        <v>24</v>
      </c>
      <c r="C32" s="286" t="s">
        <v>17</v>
      </c>
      <c r="D32" s="286" t="n">
        <v>475190.3056629</v>
      </c>
      <c r="E32" s="286" t="n">
        <v>2.09580161967516</v>
      </c>
      <c r="F32" s="286" t="n">
        <v>99.4270038899202</v>
      </c>
      <c r="G32" s="286" t="n">
        <v>0.0970743979578331</v>
      </c>
      <c r="H32" s="286" t="n">
        <v>2738.513543</v>
      </c>
      <c r="I32" s="286" t="n">
        <v>16.9257279600828</v>
      </c>
      <c r="J32" s="286" t="n">
        <v>0.572996110079773</v>
      </c>
      <c r="K32" s="286" t="n">
        <v>16.8444713211428</v>
      </c>
    </row>
    <row r="33">
      <c r="A33" s="286" t="s">
        <v>14</v>
      </c>
      <c r="B33" s="286" t="s">
        <v>24</v>
      </c>
      <c r="C33" s="286" t="s">
        <v>18</v>
      </c>
      <c r="D33" s="286" t="n">
        <v>483819.0622754</v>
      </c>
      <c r="E33" s="286" t="n">
        <v>1.76870480974704</v>
      </c>
      <c r="F33" s="286" t="n">
        <v>99.7132417328783</v>
      </c>
      <c r="G33" s="286" t="n">
        <v>0.0667397953210743</v>
      </c>
      <c r="H33" s="286" t="n">
        <v>1391.3810592</v>
      </c>
      <c r="I33" s="286" t="n">
        <v>23.3436219090035</v>
      </c>
      <c r="J33" s="286" t="n">
        <v>0.286758267121738</v>
      </c>
      <c r="K33" s="286" t="n">
        <v>23.2071472981385</v>
      </c>
    </row>
    <row r="34">
      <c r="A34" s="286" t="s">
        <v>14</v>
      </c>
      <c r="B34" s="286" t="s">
        <v>24</v>
      </c>
      <c r="C34" s="286" t="s">
        <v>19</v>
      </c>
      <c r="D34" s="286" t="n">
        <v>73726.1313413</v>
      </c>
      <c r="E34" s="286" t="n">
        <v>5.24320256027367</v>
      </c>
      <c r="F34" s="286" t="n">
        <v>99.9747575252153</v>
      </c>
      <c r="G34" s="286" t="n">
        <v>0.0252768921500266</v>
      </c>
      <c r="H34" s="286" t="n">
        <v>18.614999</v>
      </c>
      <c r="I34" s="286" t="n">
        <v>100</v>
      </c>
      <c r="J34" s="286" t="n">
        <v>0.0252424747847119</v>
      </c>
      <c r="K34" s="286" t="n">
        <v>100.111070140414</v>
      </c>
    </row>
    <row r="35">
      <c r="A35" s="286" t="s">
        <v>14</v>
      </c>
      <c r="B35" s="286" t="s">
        <v>24</v>
      </c>
      <c r="C35" s="286" t="s">
        <v>20</v>
      </c>
      <c r="D35" s="286" t="n">
        <v>12736.2828775</v>
      </c>
      <c r="E35" s="286" t="n">
        <v>11.3270512582265</v>
      </c>
      <c r="F35" s="286" t="n">
        <v>99.8570982882512</v>
      </c>
      <c r="G35" s="286" t="n">
        <v>0.142349729830123</v>
      </c>
      <c r="H35" s="286" t="n">
        <v>18.2264121</v>
      </c>
      <c r="I35" s="286" t="n">
        <v>99.9999999999999</v>
      </c>
      <c r="J35" s="286" t="n">
        <v>0.142901711748815</v>
      </c>
      <c r="K35" s="286" t="n">
        <v>99.4713834354782</v>
      </c>
    </row>
    <row r="36">
      <c r="A36" s="286" t="s">
        <v>14</v>
      </c>
      <c r="B36" s="286" t="s">
        <v>24</v>
      </c>
      <c r="C36" s="286" t="s">
        <v>21</v>
      </c>
      <c r="D36" s="286" t="n">
        <v>1060.8914898</v>
      </c>
      <c r="E36" s="286" t="n">
        <v>43.3187411724298</v>
      </c>
      <c r="F36" s="286" t="n">
        <v>100</v>
      </c>
      <c r="G36" s="286" t="n">
        <v>0.00000000000000480934638474094</v>
      </c>
      <c r="H36" s="286"/>
      <c r="I36" s="286"/>
      <c r="J36" s="286"/>
      <c r="K36" s="286"/>
    </row>
    <row r="37">
      <c r="A37" s="286" t="s">
        <v>14</v>
      </c>
      <c r="B37" s="286" t="s">
        <v>24</v>
      </c>
      <c r="C37" s="286" t="s">
        <v>22</v>
      </c>
      <c r="D37" s="286" t="n">
        <v>4148.052528</v>
      </c>
      <c r="E37" s="286" t="n">
        <v>23.8928451707888</v>
      </c>
      <c r="F37" s="286" t="n">
        <v>99.5458676823211</v>
      </c>
      <c r="G37" s="286" t="n">
        <v>0.446263695601802</v>
      </c>
      <c r="H37" s="286" t="n">
        <v>18.9235852</v>
      </c>
      <c r="I37" s="286" t="n">
        <v>100</v>
      </c>
      <c r="J37" s="286" t="n">
        <v>0.454132317678869</v>
      </c>
      <c r="K37" s="286" t="n">
        <v>97.8210646202326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794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740</v>
      </c>
      <c r="I47" s="5" t="s">
        <v>741</v>
      </c>
      <c r="J47" s="5" t="s">
        <v>742</v>
      </c>
      <c r="K47" s="5" t="s">
        <v>743</v>
      </c>
    </row>
    <row r="48">
      <c r="A48" s="287" t="s">
        <v>14</v>
      </c>
      <c r="B48" s="287" t="s">
        <v>15</v>
      </c>
      <c r="C48" s="287" t="s">
        <v>16</v>
      </c>
      <c r="D48" s="287" t="n">
        <v>134941.3987088</v>
      </c>
      <c r="E48" s="287" t="n">
        <v>3.92432239978611</v>
      </c>
      <c r="F48" s="287" t="n">
        <v>99.1875104522561</v>
      </c>
      <c r="G48" s="287" t="n">
        <v>0.187407194073646</v>
      </c>
      <c r="H48" s="287" t="n">
        <v>1105.3657412</v>
      </c>
      <c r="I48" s="287" t="n">
        <v>23.081847861388</v>
      </c>
      <c r="J48" s="287" t="n">
        <v>0.81248954774389</v>
      </c>
      <c r="K48" s="287" t="n">
        <v>22.8783903406806</v>
      </c>
    </row>
    <row r="49">
      <c r="A49" s="287" t="s">
        <v>14</v>
      </c>
      <c r="B49" s="287" t="s">
        <v>15</v>
      </c>
      <c r="C49" s="287" t="s">
        <v>17</v>
      </c>
      <c r="D49" s="287" t="n">
        <v>475763.3674608</v>
      </c>
      <c r="E49" s="287" t="n">
        <v>2.09425585496367</v>
      </c>
      <c r="F49" s="287" t="n">
        <v>99.4239522828046</v>
      </c>
      <c r="G49" s="287" t="n">
        <v>0.0969918821600911</v>
      </c>
      <c r="H49" s="287" t="n">
        <v>2756.5027889</v>
      </c>
      <c r="I49" s="287" t="n">
        <v>16.8227434941665</v>
      </c>
      <c r="J49" s="287" t="n">
        <v>0.576047717195445</v>
      </c>
      <c r="K49" s="287" t="n">
        <v>16.7404816924784</v>
      </c>
    </row>
    <row r="50">
      <c r="A50" s="287" t="s">
        <v>14</v>
      </c>
      <c r="B50" s="287" t="s">
        <v>15</v>
      </c>
      <c r="C50" s="287" t="s">
        <v>18</v>
      </c>
      <c r="D50" s="287" t="n">
        <v>483839.6017106</v>
      </c>
      <c r="E50" s="287" t="n">
        <v>1.76863060858646</v>
      </c>
      <c r="F50" s="287" t="n">
        <v>99.7132538711239</v>
      </c>
      <c r="G50" s="287" t="n">
        <v>0.0667369707925012</v>
      </c>
      <c r="H50" s="287" t="n">
        <v>1391.3810592</v>
      </c>
      <c r="I50" s="287" t="n">
        <v>23.3436219090035</v>
      </c>
      <c r="J50" s="287" t="n">
        <v>0.286746128876129</v>
      </c>
      <c r="K50" s="287" t="n">
        <v>23.2071503015726</v>
      </c>
    </row>
    <row r="51">
      <c r="A51" s="287" t="s">
        <v>14</v>
      </c>
      <c r="B51" s="287" t="s">
        <v>15</v>
      </c>
      <c r="C51" s="287" t="s">
        <v>19</v>
      </c>
      <c r="D51" s="287" t="n">
        <v>73756.2135007</v>
      </c>
      <c r="E51" s="287" t="n">
        <v>5.24108701584868</v>
      </c>
      <c r="F51" s="287" t="n">
        <v>99.9747678179963</v>
      </c>
      <c r="G51" s="287" t="n">
        <v>0.0252665574951896</v>
      </c>
      <c r="H51" s="287" t="n">
        <v>18.614999</v>
      </c>
      <c r="I51" s="287" t="n">
        <v>100</v>
      </c>
      <c r="J51" s="287" t="n">
        <v>0.0252321820037517</v>
      </c>
      <c r="K51" s="287" t="n">
        <v>100.110970139881</v>
      </c>
    </row>
    <row r="52">
      <c r="A52" s="287" t="s">
        <v>14</v>
      </c>
      <c r="B52" s="287" t="s">
        <v>15</v>
      </c>
      <c r="C52" s="287" t="s">
        <v>20</v>
      </c>
      <c r="D52" s="287" t="n">
        <v>12913.6756743</v>
      </c>
      <c r="E52" s="287" t="n">
        <v>11.1827229252672</v>
      </c>
      <c r="F52" s="287" t="n">
        <v>99.8590585361826</v>
      </c>
      <c r="G52" s="287" t="n">
        <v>0.140394031682017</v>
      </c>
      <c r="H52" s="287" t="n">
        <v>18.2264121</v>
      </c>
      <c r="I52" s="287" t="n">
        <v>99.9999999999999</v>
      </c>
      <c r="J52" s="287" t="n">
        <v>0.140941463817361</v>
      </c>
      <c r="K52" s="287" t="n">
        <v>99.4711949780267</v>
      </c>
    </row>
    <row r="53">
      <c r="A53" s="287" t="s">
        <v>14</v>
      </c>
      <c r="B53" s="287" t="s">
        <v>15</v>
      </c>
      <c r="C53" s="287" t="s">
        <v>21</v>
      </c>
      <c r="D53" s="287" t="n">
        <v>1425.2337776</v>
      </c>
      <c r="E53" s="287" t="n">
        <v>32.7973732155536</v>
      </c>
      <c r="F53" s="287" t="n">
        <v>100</v>
      </c>
      <c r="G53" s="287" t="n">
        <v>0</v>
      </c>
      <c r="H53" s="287"/>
      <c r="I53" s="287"/>
      <c r="J53" s="287"/>
      <c r="K53" s="287"/>
    </row>
    <row r="54">
      <c r="A54" s="287" t="s">
        <v>14</v>
      </c>
      <c r="B54" s="287" t="s">
        <v>15</v>
      </c>
      <c r="C54" s="287" t="s">
        <v>22</v>
      </c>
      <c r="D54" s="287" t="n">
        <v>4163.8995444</v>
      </c>
      <c r="E54" s="287" t="n">
        <v>23.802677072555</v>
      </c>
      <c r="F54" s="287" t="n">
        <v>99.547588205055</v>
      </c>
      <c r="G54" s="287" t="n">
        <v>0.444554094191247</v>
      </c>
      <c r="H54" s="287" t="n">
        <v>18.9235852</v>
      </c>
      <c r="I54" s="287" t="n">
        <v>100</v>
      </c>
      <c r="J54" s="287" t="n">
        <v>0.452411794945048</v>
      </c>
      <c r="K54" s="287" t="n">
        <v>97.8185988912972</v>
      </c>
    </row>
    <row r="55">
      <c r="A55" s="287" t="s">
        <v>32</v>
      </c>
      <c r="B55" s="287" t="s">
        <v>33</v>
      </c>
      <c r="C55" s="287" t="s">
        <v>16</v>
      </c>
      <c r="D55" s="287" t="n">
        <v>1563.0935027</v>
      </c>
      <c r="E55" s="287" t="n">
        <v>34.4557652172818</v>
      </c>
      <c r="F55" s="287" t="n">
        <v>99.2794436973704</v>
      </c>
      <c r="G55" s="287" t="n">
        <v>0.766965186294551</v>
      </c>
      <c r="H55" s="287" t="n">
        <v>11.3447138</v>
      </c>
      <c r="I55" s="287" t="n">
        <v>100</v>
      </c>
      <c r="J55" s="287" t="n">
        <v>0.720556302629612</v>
      </c>
      <c r="K55" s="287" t="n">
        <v>105.6737367402</v>
      </c>
    </row>
    <row r="56">
      <c r="A56" s="287" t="s">
        <v>32</v>
      </c>
      <c r="B56" s="287" t="s">
        <v>33</v>
      </c>
      <c r="C56" s="287" t="s">
        <v>17</v>
      </c>
      <c r="D56" s="287" t="n">
        <v>27513.9446454</v>
      </c>
      <c r="E56" s="287" t="n">
        <v>8.48524484995611</v>
      </c>
      <c r="F56" s="287" t="n">
        <v>99.0984064375123</v>
      </c>
      <c r="G56" s="287" t="n">
        <v>0.372727705722079</v>
      </c>
      <c r="H56" s="287" t="n">
        <v>250.3208302</v>
      </c>
      <c r="I56" s="287" t="n">
        <v>41.3487133402013</v>
      </c>
      <c r="J56" s="287" t="n">
        <v>0.901593562487683</v>
      </c>
      <c r="K56" s="287" t="n">
        <v>40.968262428862</v>
      </c>
    </row>
    <row r="57">
      <c r="A57" s="287" t="s">
        <v>32</v>
      </c>
      <c r="B57" s="287" t="s">
        <v>33</v>
      </c>
      <c r="C57" s="287" t="s">
        <v>18</v>
      </c>
      <c r="D57" s="287" t="n">
        <v>16091.8354795</v>
      </c>
      <c r="E57" s="287" t="n">
        <v>11.9540141964602</v>
      </c>
      <c r="F57" s="287" t="n">
        <v>99.8259802414686</v>
      </c>
      <c r="G57" s="287" t="n">
        <v>0.102957310628875</v>
      </c>
      <c r="H57" s="287" t="n">
        <v>28.0517889</v>
      </c>
      <c r="I57" s="287" t="n">
        <v>58.7618108878379</v>
      </c>
      <c r="J57" s="287" t="n">
        <v>0.174019758531378</v>
      </c>
      <c r="K57" s="287" t="n">
        <v>59.0611924949868</v>
      </c>
    </row>
    <row r="58">
      <c r="A58" s="287" t="s">
        <v>32</v>
      </c>
      <c r="B58" s="287" t="s">
        <v>33</v>
      </c>
      <c r="C58" s="287" t="s">
        <v>19</v>
      </c>
      <c r="D58" s="287" t="n">
        <v>6531.6045008</v>
      </c>
      <c r="E58" s="287" t="n">
        <v>23.7859464570045</v>
      </c>
      <c r="F58" s="287" t="n">
        <v>100</v>
      </c>
      <c r="G58" s="287" t="n">
        <v>0</v>
      </c>
      <c r="H58" s="287"/>
      <c r="I58" s="287"/>
      <c r="J58" s="287"/>
      <c r="K58" s="287"/>
    </row>
    <row r="59">
      <c r="A59" s="287" t="s">
        <v>32</v>
      </c>
      <c r="B59" s="287" t="s">
        <v>33</v>
      </c>
      <c r="C59" s="287" t="s">
        <v>20</v>
      </c>
      <c r="D59" s="287" t="n">
        <v>1001.3062219</v>
      </c>
      <c r="E59" s="287" t="n">
        <v>36.5078677170381</v>
      </c>
      <c r="F59" s="287" t="n">
        <v>100</v>
      </c>
      <c r="G59" s="287" t="n">
        <v>0</v>
      </c>
      <c r="H59" s="287"/>
      <c r="I59" s="287"/>
      <c r="J59" s="287"/>
      <c r="K59" s="287"/>
    </row>
    <row r="60">
      <c r="A60" s="287" t="s">
        <v>32</v>
      </c>
      <c r="B60" s="287" t="s">
        <v>33</v>
      </c>
      <c r="C60" s="287" t="s">
        <v>21</v>
      </c>
      <c r="D60" s="287" t="n">
        <v>134.0130677</v>
      </c>
      <c r="E60" s="287" t="n">
        <v>45.9825087722652</v>
      </c>
      <c r="F60" s="287" t="n">
        <v>100</v>
      </c>
      <c r="G60" s="287" t="n">
        <v>0</v>
      </c>
      <c r="H60" s="287"/>
      <c r="I60" s="287"/>
      <c r="J60" s="287"/>
      <c r="K60" s="287"/>
    </row>
    <row r="61">
      <c r="A61" s="287" t="s">
        <v>32</v>
      </c>
      <c r="B61" s="287" t="s">
        <v>33</v>
      </c>
      <c r="C61" s="287" t="s">
        <v>22</v>
      </c>
      <c r="D61" s="287" t="n">
        <v>51.2305808</v>
      </c>
      <c r="E61" s="287" t="n">
        <v>50.5295595128499</v>
      </c>
      <c r="F61" s="287" t="n">
        <v>100</v>
      </c>
      <c r="G61" s="287" t="n">
        <v>0</v>
      </c>
      <c r="H61" s="287"/>
      <c r="I61" s="287"/>
      <c r="J61" s="287"/>
      <c r="K61" s="287"/>
    </row>
    <row r="62">
      <c r="A62" s="287" t="s">
        <v>34</v>
      </c>
      <c r="B62" s="287" t="s">
        <v>35</v>
      </c>
      <c r="C62" s="287" t="s">
        <v>16</v>
      </c>
      <c r="D62" s="287" t="n">
        <v>898.6495324</v>
      </c>
      <c r="E62" s="287" t="n">
        <v>20.5119054771696</v>
      </c>
      <c r="F62" s="287" t="n">
        <v>97.5260882644331</v>
      </c>
      <c r="G62" s="287" t="n">
        <v>1.31514054817483</v>
      </c>
      <c r="H62" s="287" t="n">
        <v>22.7957428</v>
      </c>
      <c r="I62" s="287" t="n">
        <v>57.6244608652061</v>
      </c>
      <c r="J62" s="287" t="n">
        <v>2.47391173556695</v>
      </c>
      <c r="K62" s="287" t="n">
        <v>51.8452260593845</v>
      </c>
    </row>
    <row r="63">
      <c r="A63" s="287" t="s">
        <v>34</v>
      </c>
      <c r="B63" s="287" t="s">
        <v>35</v>
      </c>
      <c r="C63" s="287" t="s">
        <v>17</v>
      </c>
      <c r="D63" s="287" t="n">
        <v>2152.242265</v>
      </c>
      <c r="E63" s="287" t="n">
        <v>7.64463828916862</v>
      </c>
      <c r="F63" s="287" t="n">
        <v>98.4977394755739</v>
      </c>
      <c r="G63" s="287" t="n">
        <v>0.722119939322264</v>
      </c>
      <c r="H63" s="287" t="n">
        <v>32.8254091</v>
      </c>
      <c r="I63" s="287" t="n">
        <v>49.0733229408922</v>
      </c>
      <c r="J63" s="287" t="n">
        <v>1.50226052442611</v>
      </c>
      <c r="K63" s="287" t="n">
        <v>47.3467687508154</v>
      </c>
    </row>
    <row r="64">
      <c r="A64" s="287" t="s">
        <v>34</v>
      </c>
      <c r="B64" s="287" t="s">
        <v>35</v>
      </c>
      <c r="C64" s="287" t="s">
        <v>18</v>
      </c>
      <c r="D64" s="287" t="n">
        <v>376.3068293</v>
      </c>
      <c r="E64" s="287" t="n">
        <v>21.4391431669774</v>
      </c>
      <c r="F64" s="287" t="n">
        <v>100</v>
      </c>
      <c r="G64" s="287" t="n">
        <v>0</v>
      </c>
      <c r="H64" s="287"/>
      <c r="I64" s="287"/>
      <c r="J64" s="287"/>
      <c r="K64" s="287"/>
    </row>
    <row r="65">
      <c r="A65" s="287" t="s">
        <v>34</v>
      </c>
      <c r="B65" s="287" t="s">
        <v>35</v>
      </c>
      <c r="C65" s="287" t="s">
        <v>19</v>
      </c>
      <c r="D65" s="287" t="n">
        <v>65.130938</v>
      </c>
      <c r="E65" s="287" t="n">
        <v>40.0966932552397</v>
      </c>
      <c r="F65" s="287" t="n">
        <v>100</v>
      </c>
      <c r="G65" s="287" t="n">
        <v>0</v>
      </c>
      <c r="H65" s="287"/>
      <c r="I65" s="287"/>
      <c r="J65" s="287"/>
      <c r="K65" s="287"/>
    </row>
    <row r="66">
      <c r="A66" s="287" t="s">
        <v>34</v>
      </c>
      <c r="B66" s="287" t="s">
        <v>35</v>
      </c>
      <c r="C66" s="287" t="s">
        <v>20</v>
      </c>
      <c r="D66" s="287" t="n">
        <v>88.181542</v>
      </c>
      <c r="E66" s="287" t="n">
        <v>61.4710409438381</v>
      </c>
      <c r="F66" s="287" t="n">
        <v>100</v>
      </c>
      <c r="G66" s="287" t="n">
        <v>0.00000000000000682465650035249</v>
      </c>
      <c r="H66" s="287"/>
      <c r="I66" s="287"/>
      <c r="J66" s="287"/>
      <c r="K66" s="287"/>
    </row>
    <row r="67">
      <c r="A67" s="287" t="s">
        <v>34</v>
      </c>
      <c r="B67" s="287" t="s">
        <v>35</v>
      </c>
      <c r="C67" s="287" t="s">
        <v>22</v>
      </c>
      <c r="D67" s="287" t="n">
        <v>130.4018024</v>
      </c>
      <c r="E67" s="287" t="n">
        <v>30.8497208908255</v>
      </c>
      <c r="F67" s="287" t="n">
        <v>93.9222985297939</v>
      </c>
      <c r="G67" s="287" t="n">
        <v>5.61148844478466</v>
      </c>
      <c r="H67" s="287" t="n">
        <v>8.4382861</v>
      </c>
      <c r="I67" s="287" t="n">
        <v>99.9999999999999</v>
      </c>
      <c r="J67" s="287" t="n">
        <v>6.07770147020613</v>
      </c>
      <c r="K67" s="287" t="n">
        <v>86.7176342061562</v>
      </c>
    </row>
    <row r="68">
      <c r="A68" s="287" t="s">
        <v>36</v>
      </c>
      <c r="B68" s="287" t="s">
        <v>37</v>
      </c>
      <c r="C68" s="287" t="s">
        <v>16</v>
      </c>
      <c r="D68" s="287" t="n">
        <v>278.392542</v>
      </c>
      <c r="E68" s="287" t="n">
        <v>6.98430295769578</v>
      </c>
      <c r="F68" s="287" t="n">
        <v>97.2332015810277</v>
      </c>
      <c r="G68" s="287" t="n">
        <v>1.1629934219827</v>
      </c>
      <c r="H68" s="287" t="n">
        <v>7.921739</v>
      </c>
      <c r="I68" s="287" t="n">
        <v>40.9080601807896</v>
      </c>
      <c r="J68" s="287" t="n">
        <v>2.76679841897233</v>
      </c>
      <c r="K68" s="287" t="n">
        <v>40.8709116868205</v>
      </c>
    </row>
    <row r="69">
      <c r="A69" s="287" t="s">
        <v>36</v>
      </c>
      <c r="B69" s="287" t="s">
        <v>37</v>
      </c>
      <c r="C69" s="287" t="s">
        <v>17</v>
      </c>
      <c r="D69" s="287" t="n">
        <v>282.91925</v>
      </c>
      <c r="E69" s="287" t="n">
        <v>10.24</v>
      </c>
      <c r="F69" s="287" t="n">
        <v>97.65625</v>
      </c>
      <c r="G69" s="287" t="n">
        <v>0.936578922528689</v>
      </c>
      <c r="H69" s="287" t="n">
        <v>6.790062</v>
      </c>
      <c r="I69" s="287" t="n">
        <v>38.7298334620742</v>
      </c>
      <c r="J69" s="287" t="n">
        <v>2.34375</v>
      </c>
      <c r="K69" s="287" t="n">
        <v>39.0241217720287</v>
      </c>
    </row>
    <row r="70">
      <c r="A70" s="287" t="s">
        <v>36</v>
      </c>
      <c r="B70" s="287" t="s">
        <v>37</v>
      </c>
      <c r="C70" s="287" t="s">
        <v>18</v>
      </c>
      <c r="D70" s="287" t="n">
        <v>5.658385</v>
      </c>
      <c r="E70" s="287" t="n">
        <v>42.8952211790544</v>
      </c>
      <c r="F70" s="287" t="n">
        <v>100</v>
      </c>
      <c r="G70" s="287" t="n">
        <v>0</v>
      </c>
      <c r="H70" s="287"/>
      <c r="I70" s="287"/>
      <c r="J70" s="287"/>
      <c r="K70" s="287"/>
    </row>
    <row r="71">
      <c r="A71" s="287" t="s">
        <v>36</v>
      </c>
      <c r="B71" s="287" t="s">
        <v>37</v>
      </c>
      <c r="C71" s="287" t="s">
        <v>22</v>
      </c>
      <c r="D71" s="287" t="n">
        <v>43.003726</v>
      </c>
      <c r="E71" s="287" t="n">
        <v>22.1865672719558</v>
      </c>
      <c r="F71" s="287" t="n">
        <v>100</v>
      </c>
      <c r="G71" s="287" t="n">
        <v>0</v>
      </c>
      <c r="H71" s="287"/>
      <c r="I71" s="287"/>
      <c r="J71" s="287"/>
      <c r="K71" s="287"/>
    </row>
    <row r="72">
      <c r="A72" s="287" t="s">
        <v>40</v>
      </c>
      <c r="B72" s="287" t="s">
        <v>41</v>
      </c>
      <c r="C72" s="287" t="s">
        <v>16</v>
      </c>
      <c r="D72" s="287" t="n">
        <v>2098.9087436</v>
      </c>
      <c r="E72" s="287" t="n">
        <v>43.2353881726087</v>
      </c>
      <c r="F72" s="287" t="n">
        <v>96.5121180513646</v>
      </c>
      <c r="G72" s="287" t="n">
        <v>3.63678049985893</v>
      </c>
      <c r="H72" s="287" t="n">
        <v>75.8531267</v>
      </c>
      <c r="I72" s="287" t="n">
        <v>100</v>
      </c>
      <c r="J72" s="287" t="n">
        <v>3.48788194863543</v>
      </c>
      <c r="K72" s="287" t="n">
        <v>100.632244467622</v>
      </c>
    </row>
    <row r="73">
      <c r="A73" s="287" t="s">
        <v>40</v>
      </c>
      <c r="B73" s="287" t="s">
        <v>41</v>
      </c>
      <c r="C73" s="287" t="s">
        <v>17</v>
      </c>
      <c r="D73" s="287" t="n">
        <v>19310.2632561</v>
      </c>
      <c r="E73" s="287" t="n">
        <v>13.8419284952638</v>
      </c>
      <c r="F73" s="287" t="n">
        <v>98.9985071252235</v>
      </c>
      <c r="G73" s="287" t="n">
        <v>0.687788517824038</v>
      </c>
      <c r="H73" s="287" t="n">
        <v>195.3472999</v>
      </c>
      <c r="I73" s="287" t="n">
        <v>70.2305345880197</v>
      </c>
      <c r="J73" s="287" t="n">
        <v>1.00149287477654</v>
      </c>
      <c r="K73" s="287" t="n">
        <v>67.9885381088137</v>
      </c>
    </row>
    <row r="74">
      <c r="A74" s="287" t="s">
        <v>40</v>
      </c>
      <c r="B74" s="287" t="s">
        <v>41</v>
      </c>
      <c r="C74" s="287" t="s">
        <v>18</v>
      </c>
      <c r="D74" s="287" t="n">
        <v>24120.0844648</v>
      </c>
      <c r="E74" s="287" t="n">
        <v>10.681426889339</v>
      </c>
      <c r="F74" s="287" t="n">
        <v>99.0027134762547</v>
      </c>
      <c r="G74" s="287" t="n">
        <v>0.617551129136275</v>
      </c>
      <c r="H74" s="287" t="n">
        <v>242.9694535</v>
      </c>
      <c r="I74" s="287" t="n">
        <v>62.1509373968484</v>
      </c>
      <c r="J74" s="287" t="n">
        <v>0.997286523745271</v>
      </c>
      <c r="K74" s="287" t="n">
        <v>61.3055887541829</v>
      </c>
    </row>
    <row r="75">
      <c r="A75" s="287" t="s">
        <v>40</v>
      </c>
      <c r="B75" s="287" t="s">
        <v>41</v>
      </c>
      <c r="C75" s="287" t="s">
        <v>19</v>
      </c>
      <c r="D75" s="287" t="n">
        <v>3858.5979811</v>
      </c>
      <c r="E75" s="287" t="n">
        <v>39.5567024873066</v>
      </c>
      <c r="F75" s="287" t="n">
        <v>100</v>
      </c>
      <c r="G75" s="287" t="n">
        <v>0</v>
      </c>
      <c r="H75" s="287"/>
      <c r="I75" s="287"/>
      <c r="J75" s="287"/>
      <c r="K75" s="287"/>
    </row>
    <row r="76">
      <c r="A76" s="287" t="s">
        <v>42</v>
      </c>
      <c r="B76" s="287" t="s">
        <v>43</v>
      </c>
      <c r="C76" s="287" t="s">
        <v>16</v>
      </c>
      <c r="D76" s="287" t="n">
        <v>550.1770066</v>
      </c>
      <c r="E76" s="287" t="n">
        <v>18.7768681860128</v>
      </c>
      <c r="F76" s="287" t="n">
        <v>98.6949082656539</v>
      </c>
      <c r="G76" s="287" t="n">
        <v>0.918592038941699</v>
      </c>
      <c r="H76" s="287" t="n">
        <v>7.2752635</v>
      </c>
      <c r="I76" s="287" t="n">
        <v>71.5132002985579</v>
      </c>
      <c r="J76" s="287" t="n">
        <v>1.30509173434614</v>
      </c>
      <c r="K76" s="287" t="n">
        <v>69.4666548189677</v>
      </c>
    </row>
    <row r="77">
      <c r="A77" s="287" t="s">
        <v>42</v>
      </c>
      <c r="B77" s="287" t="s">
        <v>43</v>
      </c>
      <c r="C77" s="287" t="s">
        <v>17</v>
      </c>
      <c r="D77" s="287" t="n">
        <v>1033.7246786</v>
      </c>
      <c r="E77" s="287" t="n">
        <v>9.6085574136128</v>
      </c>
      <c r="F77" s="287" t="n">
        <v>100</v>
      </c>
      <c r="G77" s="287" t="n">
        <v>0.00000000000000106676416740257</v>
      </c>
      <c r="H77" s="287"/>
      <c r="I77" s="287"/>
      <c r="J77" s="287"/>
      <c r="K77" s="287"/>
    </row>
    <row r="78">
      <c r="A78" s="287" t="s">
        <v>42</v>
      </c>
      <c r="B78" s="287" t="s">
        <v>43</v>
      </c>
      <c r="C78" s="287" t="s">
        <v>22</v>
      </c>
      <c r="D78" s="287" t="n">
        <v>76.0379415</v>
      </c>
      <c r="E78" s="287" t="n">
        <v>56.2477798179243</v>
      </c>
      <c r="F78" s="287" t="n">
        <v>95.114553733511</v>
      </c>
      <c r="G78" s="287" t="n">
        <v>5.68355758899752</v>
      </c>
      <c r="H78" s="287" t="n">
        <v>3.9055987</v>
      </c>
      <c r="I78" s="287" t="n">
        <v>99.9999999999999</v>
      </c>
      <c r="J78" s="287" t="n">
        <v>4.88544626648896</v>
      </c>
      <c r="K78" s="287" t="n">
        <v>110.652950459061</v>
      </c>
    </row>
    <row r="79">
      <c r="A79" s="287" t="s">
        <v>44</v>
      </c>
      <c r="B79" s="287" t="s">
        <v>45</v>
      </c>
      <c r="C79" s="287" t="s">
        <v>17</v>
      </c>
      <c r="D79" s="287" t="n">
        <v>1701.268785</v>
      </c>
      <c r="E79" s="287" t="n">
        <v>17.5596902442071</v>
      </c>
      <c r="F79" s="287" t="n">
        <v>98.8617396334523</v>
      </c>
      <c r="G79" s="287" t="n">
        <v>0.800479708822856</v>
      </c>
      <c r="H79" s="287" t="n">
        <v>19.5878288</v>
      </c>
      <c r="I79" s="287" t="n">
        <v>70.1695659254512</v>
      </c>
      <c r="J79" s="287" t="n">
        <v>1.13826036654769</v>
      </c>
      <c r="K79" s="287" t="n">
        <v>69.5243539011436</v>
      </c>
    </row>
    <row r="80">
      <c r="A80" s="287" t="s">
        <v>44</v>
      </c>
      <c r="B80" s="287" t="s">
        <v>45</v>
      </c>
      <c r="C80" s="287" t="s">
        <v>18</v>
      </c>
      <c r="D80" s="287" t="n">
        <v>4877.8222543</v>
      </c>
      <c r="E80" s="287" t="n">
        <v>6.66237633062144</v>
      </c>
      <c r="F80" s="287" t="n">
        <v>98.8220391332905</v>
      </c>
      <c r="G80" s="287" t="n">
        <v>0.54385546972485</v>
      </c>
      <c r="H80" s="287" t="n">
        <v>58.1437479</v>
      </c>
      <c r="I80" s="287" t="n">
        <v>45.5629365777984</v>
      </c>
      <c r="J80" s="287" t="n">
        <v>1.17796086670947</v>
      </c>
      <c r="K80" s="287" t="n">
        <v>45.6253751978491</v>
      </c>
    </row>
    <row r="81">
      <c r="A81" s="287" t="s">
        <v>44</v>
      </c>
      <c r="B81" s="287" t="s">
        <v>45</v>
      </c>
      <c r="C81" s="287" t="s">
        <v>19</v>
      </c>
      <c r="D81" s="287" t="n">
        <v>133.154207</v>
      </c>
      <c r="E81" s="287" t="n">
        <v>81.8167615880916</v>
      </c>
      <c r="F81" s="287" t="n">
        <v>100</v>
      </c>
      <c r="G81" s="287" t="n">
        <v>0.00000000000000908348525153662</v>
      </c>
      <c r="H81" s="287"/>
      <c r="I81" s="287"/>
      <c r="J81" s="287"/>
      <c r="K81" s="287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795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740</v>
      </c>
      <c r="I91" s="5" t="s">
        <v>741</v>
      </c>
      <c r="J91" s="5" t="s">
        <v>742</v>
      </c>
      <c r="K91" s="5" t="s">
        <v>743</v>
      </c>
    </row>
    <row r="92">
      <c r="A92" s="288" t="s">
        <v>14</v>
      </c>
      <c r="B92" s="288" t="s">
        <v>15</v>
      </c>
      <c r="C92" s="288" t="s">
        <v>16</v>
      </c>
      <c r="D92" s="288" t="n">
        <v>134892.8932285</v>
      </c>
      <c r="E92" s="288" t="n">
        <v>3.925669842977</v>
      </c>
      <c r="F92" s="288" t="n">
        <v>99.1872206676953</v>
      </c>
      <c r="G92" s="288" t="n">
        <v>0.187474876196099</v>
      </c>
      <c r="H92" s="288" t="n">
        <v>1105.3657412</v>
      </c>
      <c r="I92" s="288" t="n">
        <v>23.081847861388</v>
      </c>
      <c r="J92" s="288" t="n">
        <v>0.812779332304741</v>
      </c>
      <c r="K92" s="288" t="n">
        <v>22.8784261309678</v>
      </c>
    </row>
    <row r="93">
      <c r="A93" s="288" t="s">
        <v>14</v>
      </c>
      <c r="B93" s="288" t="s">
        <v>15</v>
      </c>
      <c r="C93" s="288" t="s">
        <v>17</v>
      </c>
      <c r="D93" s="288" t="n">
        <v>475190.3056629</v>
      </c>
      <c r="E93" s="288" t="n">
        <v>2.09580161967516</v>
      </c>
      <c r="F93" s="288" t="n">
        <v>99.4270038899202</v>
      </c>
      <c r="G93" s="288" t="n">
        <v>0.0970743979578331</v>
      </c>
      <c r="H93" s="288" t="n">
        <v>2738.513543</v>
      </c>
      <c r="I93" s="288" t="n">
        <v>16.9257279600828</v>
      </c>
      <c r="J93" s="288" t="n">
        <v>0.572996110079773</v>
      </c>
      <c r="K93" s="288" t="n">
        <v>16.8444713211428</v>
      </c>
    </row>
    <row r="94">
      <c r="A94" s="288" t="s">
        <v>14</v>
      </c>
      <c r="B94" s="288" t="s">
        <v>15</v>
      </c>
      <c r="C94" s="288" t="s">
        <v>18</v>
      </c>
      <c r="D94" s="288" t="n">
        <v>483819.0622754</v>
      </c>
      <c r="E94" s="288" t="n">
        <v>1.76870480974704</v>
      </c>
      <c r="F94" s="288" t="n">
        <v>99.7132417328783</v>
      </c>
      <c r="G94" s="288" t="n">
        <v>0.0667397953210743</v>
      </c>
      <c r="H94" s="288" t="n">
        <v>1391.3810592</v>
      </c>
      <c r="I94" s="288" t="n">
        <v>23.3436219090035</v>
      </c>
      <c r="J94" s="288" t="n">
        <v>0.286758267121738</v>
      </c>
      <c r="K94" s="288" t="n">
        <v>23.2071472981385</v>
      </c>
    </row>
    <row r="95">
      <c r="A95" s="288" t="s">
        <v>14</v>
      </c>
      <c r="B95" s="288" t="s">
        <v>15</v>
      </c>
      <c r="C95" s="288" t="s">
        <v>19</v>
      </c>
      <c r="D95" s="288" t="n">
        <v>73726.1313413</v>
      </c>
      <c r="E95" s="288" t="n">
        <v>5.24320256027367</v>
      </c>
      <c r="F95" s="288" t="n">
        <v>99.9747575252153</v>
      </c>
      <c r="G95" s="288" t="n">
        <v>0.0252768921500266</v>
      </c>
      <c r="H95" s="288" t="n">
        <v>18.614999</v>
      </c>
      <c r="I95" s="288" t="n">
        <v>100</v>
      </c>
      <c r="J95" s="288" t="n">
        <v>0.0252424747847119</v>
      </c>
      <c r="K95" s="288" t="n">
        <v>100.111070140414</v>
      </c>
    </row>
    <row r="96">
      <c r="A96" s="288" t="s">
        <v>14</v>
      </c>
      <c r="B96" s="288" t="s">
        <v>15</v>
      </c>
      <c r="C96" s="288" t="s">
        <v>20</v>
      </c>
      <c r="D96" s="288" t="n">
        <v>12736.2828775</v>
      </c>
      <c r="E96" s="288" t="n">
        <v>11.3270512582265</v>
      </c>
      <c r="F96" s="288" t="n">
        <v>99.8570982882512</v>
      </c>
      <c r="G96" s="288" t="n">
        <v>0.142349729830123</v>
      </c>
      <c r="H96" s="288" t="n">
        <v>18.2264121</v>
      </c>
      <c r="I96" s="288" t="n">
        <v>99.9999999999999</v>
      </c>
      <c r="J96" s="288" t="n">
        <v>0.142901711748815</v>
      </c>
      <c r="K96" s="288" t="n">
        <v>99.4713834354782</v>
      </c>
    </row>
    <row r="97">
      <c r="A97" s="288" t="s">
        <v>14</v>
      </c>
      <c r="B97" s="288" t="s">
        <v>15</v>
      </c>
      <c r="C97" s="288" t="s">
        <v>21</v>
      </c>
      <c r="D97" s="288" t="n">
        <v>1060.8914898</v>
      </c>
      <c r="E97" s="288" t="n">
        <v>43.3187411724298</v>
      </c>
      <c r="F97" s="288" t="n">
        <v>100</v>
      </c>
      <c r="G97" s="288" t="n">
        <v>0.00000000000000480934638474094</v>
      </c>
      <c r="H97" s="288"/>
      <c r="I97" s="288"/>
      <c r="J97" s="288"/>
      <c r="K97" s="288"/>
    </row>
    <row r="98">
      <c r="A98" s="288" t="s">
        <v>14</v>
      </c>
      <c r="B98" s="288" t="s">
        <v>15</v>
      </c>
      <c r="C98" s="288" t="s">
        <v>22</v>
      </c>
      <c r="D98" s="288" t="n">
        <v>4148.052528</v>
      </c>
      <c r="E98" s="288" t="n">
        <v>23.8928451707888</v>
      </c>
      <c r="F98" s="288" t="n">
        <v>99.5458676823211</v>
      </c>
      <c r="G98" s="288" t="n">
        <v>0.446263695601802</v>
      </c>
      <c r="H98" s="288" t="n">
        <v>18.9235852</v>
      </c>
      <c r="I98" s="288" t="n">
        <v>100</v>
      </c>
      <c r="J98" s="288" t="n">
        <v>0.454132317678869</v>
      </c>
      <c r="K98" s="288" t="n">
        <v>97.8210646202326</v>
      </c>
    </row>
    <row r="99">
      <c r="A99" s="288" t="s">
        <v>47</v>
      </c>
      <c r="B99" s="288" t="s">
        <v>48</v>
      </c>
      <c r="C99" s="288" t="s">
        <v>16</v>
      </c>
      <c r="D99" s="288" t="n">
        <v>135.4397217</v>
      </c>
      <c r="E99" s="288" t="n">
        <v>39.0700581179155</v>
      </c>
      <c r="F99" s="288" t="n">
        <v>96.8220412964712</v>
      </c>
      <c r="G99" s="288" t="n">
        <v>3.06870887142718</v>
      </c>
      <c r="H99" s="288" t="n">
        <v>4.4454944</v>
      </c>
      <c r="I99" s="288" t="n">
        <v>100</v>
      </c>
      <c r="J99" s="288" t="n">
        <v>3.17795870352879</v>
      </c>
      <c r="K99" s="288" t="n">
        <v>93.493555075543</v>
      </c>
    </row>
    <row r="100">
      <c r="A100" s="288" t="s">
        <v>47</v>
      </c>
      <c r="B100" s="288" t="s">
        <v>48</v>
      </c>
      <c r="C100" s="288" t="s">
        <v>17</v>
      </c>
      <c r="D100" s="288" t="n">
        <v>3136.92402</v>
      </c>
      <c r="E100" s="288" t="n">
        <v>3.89070857884265</v>
      </c>
      <c r="F100" s="288" t="n">
        <v>99.2284684003787</v>
      </c>
      <c r="G100" s="288" t="n">
        <v>0.391118016559262</v>
      </c>
      <c r="H100" s="288" t="n">
        <v>24.3905408</v>
      </c>
      <c r="I100" s="288" t="n">
        <v>50.6518438217584</v>
      </c>
      <c r="J100" s="288" t="n">
        <v>0.771531599621258</v>
      </c>
      <c r="K100" s="288" t="n">
        <v>50.3025952093489</v>
      </c>
    </row>
    <row r="101">
      <c r="A101" s="288" t="s">
        <v>47</v>
      </c>
      <c r="B101" s="288" t="s">
        <v>48</v>
      </c>
      <c r="C101" s="288" t="s">
        <v>18</v>
      </c>
      <c r="D101" s="288" t="n">
        <v>299.0541804</v>
      </c>
      <c r="E101" s="288" t="n">
        <v>23.2049915547241</v>
      </c>
      <c r="F101" s="288" t="n">
        <v>100</v>
      </c>
      <c r="G101" s="288" t="n">
        <v>0</v>
      </c>
      <c r="H101" s="288"/>
      <c r="I101" s="288"/>
      <c r="J101" s="288"/>
      <c r="K101" s="288"/>
    </row>
    <row r="102">
      <c r="A102" s="288" t="s">
        <v>47</v>
      </c>
      <c r="B102" s="288" t="s">
        <v>48</v>
      </c>
      <c r="C102" s="288" t="s">
        <v>22</v>
      </c>
      <c r="D102" s="288" t="n">
        <v>15.150348</v>
      </c>
      <c r="E102" s="288" t="n">
        <v>70.5036070467339</v>
      </c>
      <c r="F102" s="288" t="n">
        <v>100</v>
      </c>
      <c r="G102" s="288" t="n">
        <v>0.00000000000000782747278624085</v>
      </c>
      <c r="H102" s="288"/>
      <c r="I102" s="288"/>
      <c r="J102" s="288"/>
      <c r="K102" s="288"/>
    </row>
    <row r="103">
      <c r="A103" s="288" t="s">
        <v>32</v>
      </c>
      <c r="B103" s="288" t="s">
        <v>33</v>
      </c>
      <c r="C103" s="288" t="s">
        <v>16</v>
      </c>
      <c r="D103" s="288" t="n">
        <v>750.5272622</v>
      </c>
      <c r="E103" s="288" t="n">
        <v>64.6552672998829</v>
      </c>
      <c r="F103" s="288" t="n">
        <v>100</v>
      </c>
      <c r="G103" s="288" t="n">
        <v>0</v>
      </c>
      <c r="H103" s="288"/>
      <c r="I103" s="288"/>
      <c r="J103" s="288"/>
      <c r="K103" s="288"/>
    </row>
    <row r="104">
      <c r="A104" s="288" t="s">
        <v>32</v>
      </c>
      <c r="B104" s="288" t="s">
        <v>33</v>
      </c>
      <c r="C104" s="288" t="s">
        <v>17</v>
      </c>
      <c r="D104" s="288" t="n">
        <v>22891.4740598</v>
      </c>
      <c r="E104" s="288" t="n">
        <v>10.0732317055163</v>
      </c>
      <c r="F104" s="288" t="n">
        <v>99.2516585326423</v>
      </c>
      <c r="G104" s="288" t="n">
        <v>0.432877305285789</v>
      </c>
      <c r="H104" s="288" t="n">
        <v>172.5980154</v>
      </c>
      <c r="I104" s="288" t="n">
        <v>57.9772764627387</v>
      </c>
      <c r="J104" s="288" t="n">
        <v>0.748341467357747</v>
      </c>
      <c r="K104" s="288" t="n">
        <v>57.4120135857933</v>
      </c>
    </row>
    <row r="105">
      <c r="A105" s="288" t="s">
        <v>32</v>
      </c>
      <c r="B105" s="288" t="s">
        <v>33</v>
      </c>
      <c r="C105" s="288" t="s">
        <v>18</v>
      </c>
      <c r="D105" s="288" t="n">
        <v>14542.2369063</v>
      </c>
      <c r="E105" s="288" t="n">
        <v>13.0934462163414</v>
      </c>
      <c r="F105" s="288" t="n">
        <v>100</v>
      </c>
      <c r="G105" s="288" t="n">
        <v>0</v>
      </c>
      <c r="H105" s="288"/>
      <c r="I105" s="288"/>
      <c r="J105" s="288"/>
      <c r="K105" s="288"/>
    </row>
    <row r="106">
      <c r="A106" s="288" t="s">
        <v>32</v>
      </c>
      <c r="B106" s="288" t="s">
        <v>33</v>
      </c>
      <c r="C106" s="288" t="s">
        <v>19</v>
      </c>
      <c r="D106" s="288" t="n">
        <v>6053.6609211</v>
      </c>
      <c r="E106" s="288" t="n">
        <v>25.5458028128677</v>
      </c>
      <c r="F106" s="288" t="n">
        <v>100</v>
      </c>
      <c r="G106" s="288" t="n">
        <v>0.00000000000000283615384653798</v>
      </c>
      <c r="H106" s="288"/>
      <c r="I106" s="288"/>
      <c r="J106" s="288"/>
      <c r="K106" s="288"/>
    </row>
    <row r="107">
      <c r="A107" s="288" t="s">
        <v>32</v>
      </c>
      <c r="B107" s="288" t="s">
        <v>33</v>
      </c>
      <c r="C107" s="288" t="s">
        <v>20</v>
      </c>
      <c r="D107" s="288" t="n">
        <v>704.9729054</v>
      </c>
      <c r="E107" s="288" t="n">
        <v>47.8658007523126</v>
      </c>
      <c r="F107" s="288" t="n">
        <v>100</v>
      </c>
      <c r="G107" s="288" t="n">
        <v>0</v>
      </c>
      <c r="H107" s="288"/>
      <c r="I107" s="288"/>
      <c r="J107" s="288"/>
      <c r="K107" s="288"/>
    </row>
    <row r="108">
      <c r="A108" s="288" t="s">
        <v>51</v>
      </c>
      <c r="B108" s="288" t="s">
        <v>52</v>
      </c>
      <c r="C108" s="288" t="s">
        <v>16</v>
      </c>
      <c r="D108" s="288" t="n">
        <v>224.6882504</v>
      </c>
      <c r="E108" s="288" t="n">
        <v>42.2783732530159</v>
      </c>
      <c r="F108" s="288" t="n">
        <v>94.6518722505382</v>
      </c>
      <c r="G108" s="288" t="n">
        <v>5.66806095700581</v>
      </c>
      <c r="H108" s="288" t="n">
        <v>12.6955911</v>
      </c>
      <c r="I108" s="288" t="n">
        <v>99.9999999999999</v>
      </c>
      <c r="J108" s="288" t="n">
        <v>5.34812774946184</v>
      </c>
      <c r="K108" s="288" t="n">
        <v>100.314092471849</v>
      </c>
    </row>
    <row r="109">
      <c r="A109" s="288" t="s">
        <v>51</v>
      </c>
      <c r="B109" s="288" t="s">
        <v>52</v>
      </c>
      <c r="C109" s="288" t="s">
        <v>17</v>
      </c>
      <c r="D109" s="288" t="n">
        <v>5482.2648448</v>
      </c>
      <c r="E109" s="288" t="n">
        <v>5.94311490029966</v>
      </c>
      <c r="F109" s="288" t="n">
        <v>98.6244352614465</v>
      </c>
      <c r="G109" s="288" t="n">
        <v>0.564968811677929</v>
      </c>
      <c r="H109" s="288" t="n">
        <v>76.4639127</v>
      </c>
      <c r="I109" s="288" t="n">
        <v>40.5918055477756</v>
      </c>
      <c r="J109" s="288" t="n">
        <v>1.37556473855344</v>
      </c>
      <c r="K109" s="288" t="n">
        <v>40.5068030826827</v>
      </c>
    </row>
    <row r="110">
      <c r="A110" s="288" t="s">
        <v>51</v>
      </c>
      <c r="B110" s="288" t="s">
        <v>52</v>
      </c>
      <c r="C110" s="288" t="s">
        <v>18</v>
      </c>
      <c r="D110" s="288" t="n">
        <v>1689.4258115</v>
      </c>
      <c r="E110" s="288" t="n">
        <v>17.398838564773</v>
      </c>
      <c r="F110" s="288" t="n">
        <v>99.5184259718479</v>
      </c>
      <c r="G110" s="288" t="n">
        <v>0.48153598600693</v>
      </c>
      <c r="H110" s="288" t="n">
        <v>8.1752056</v>
      </c>
      <c r="I110" s="288" t="n">
        <v>100</v>
      </c>
      <c r="J110" s="288" t="n">
        <v>0.48157402815213</v>
      </c>
      <c r="K110" s="288" t="n">
        <v>99.5105644714562</v>
      </c>
    </row>
    <row r="111">
      <c r="A111" s="288" t="s">
        <v>53</v>
      </c>
      <c r="B111" s="288" t="s">
        <v>54</v>
      </c>
      <c r="C111" s="288" t="s">
        <v>16</v>
      </c>
      <c r="D111" s="288" t="n">
        <v>9774.7191788</v>
      </c>
      <c r="E111" s="288" t="n">
        <v>21.6382705931881</v>
      </c>
      <c r="F111" s="288" t="n">
        <v>99.3238677915592</v>
      </c>
      <c r="G111" s="288" t="n">
        <v>0.660903941271536</v>
      </c>
      <c r="H111" s="288" t="n">
        <v>66.5399225</v>
      </c>
      <c r="I111" s="288" t="n">
        <v>100</v>
      </c>
      <c r="J111" s="288" t="n">
        <v>0.676132208440791</v>
      </c>
      <c r="K111" s="288" t="n">
        <v>97.0868342999857</v>
      </c>
    </row>
    <row r="112">
      <c r="A112" s="288" t="s">
        <v>53</v>
      </c>
      <c r="B112" s="288" t="s">
        <v>54</v>
      </c>
      <c r="C112" s="288" t="s">
        <v>17</v>
      </c>
      <c r="D112" s="288" t="n">
        <v>21247.5932045</v>
      </c>
      <c r="E112" s="288" t="n">
        <v>11.8275283022852</v>
      </c>
      <c r="F112" s="288" t="n">
        <v>100</v>
      </c>
      <c r="G112" s="288" t="n">
        <v>0</v>
      </c>
      <c r="H112" s="288"/>
      <c r="I112" s="288"/>
      <c r="J112" s="288"/>
      <c r="K112" s="288"/>
    </row>
    <row r="113">
      <c r="A113" s="288" t="s">
        <v>53</v>
      </c>
      <c r="B113" s="288" t="s">
        <v>54</v>
      </c>
      <c r="C113" s="288" t="s">
        <v>18</v>
      </c>
      <c r="D113" s="288" t="n">
        <v>12978.977489</v>
      </c>
      <c r="E113" s="288" t="n">
        <v>15.737010332707</v>
      </c>
      <c r="F113" s="288" t="n">
        <v>100</v>
      </c>
      <c r="G113" s="288" t="n">
        <v>0</v>
      </c>
      <c r="H113" s="288"/>
      <c r="I113" s="288"/>
      <c r="J113" s="288"/>
      <c r="K113" s="288"/>
    </row>
    <row r="114">
      <c r="A114" s="288" t="s">
        <v>53</v>
      </c>
      <c r="B114" s="288" t="s">
        <v>54</v>
      </c>
      <c r="C114" s="288" t="s">
        <v>19</v>
      </c>
      <c r="D114" s="288" t="n">
        <v>5040.9291709</v>
      </c>
      <c r="E114" s="288" t="n">
        <v>30.996867461922</v>
      </c>
      <c r="F114" s="288" t="n">
        <v>100</v>
      </c>
      <c r="G114" s="288" t="n">
        <v>0</v>
      </c>
      <c r="H114" s="288"/>
      <c r="I114" s="288"/>
      <c r="J114" s="288"/>
      <c r="K114" s="288"/>
    </row>
    <row r="115">
      <c r="A115" s="288" t="s">
        <v>55</v>
      </c>
      <c r="B115" s="288" t="s">
        <v>56</v>
      </c>
      <c r="C115" s="288" t="s">
        <v>16</v>
      </c>
      <c r="D115" s="288" t="n">
        <v>1575.0528549</v>
      </c>
      <c r="E115" s="288" t="n">
        <v>48.4302431374244</v>
      </c>
      <c r="F115" s="288" t="n">
        <v>96.044074491686</v>
      </c>
      <c r="G115" s="288" t="n">
        <v>3.09865516883153</v>
      </c>
      <c r="H115" s="288" t="n">
        <v>64.8742965</v>
      </c>
      <c r="I115" s="288" t="n">
        <v>99.9999999999997</v>
      </c>
      <c r="J115" s="288" t="n">
        <v>3.95592550831402</v>
      </c>
      <c r="K115" s="288" t="n">
        <v>75.2308068576704</v>
      </c>
    </row>
    <row r="116">
      <c r="A116" s="288" t="s">
        <v>55</v>
      </c>
      <c r="B116" s="288" t="s">
        <v>56</v>
      </c>
      <c r="C116" s="288" t="s">
        <v>17</v>
      </c>
      <c r="D116" s="288" t="n">
        <v>14651.5222619</v>
      </c>
      <c r="E116" s="288" t="n">
        <v>14.5523432705804</v>
      </c>
      <c r="F116" s="288" t="n">
        <v>98.1865793996781</v>
      </c>
      <c r="G116" s="288" t="n">
        <v>1.07987283398593</v>
      </c>
      <c r="H116" s="288" t="n">
        <v>270.6008546</v>
      </c>
      <c r="I116" s="288" t="n">
        <v>60.7881218593926</v>
      </c>
      <c r="J116" s="288" t="n">
        <v>1.81342060032185</v>
      </c>
      <c r="K116" s="288" t="n">
        <v>58.4690720602249</v>
      </c>
    </row>
    <row r="117">
      <c r="A117" s="288" t="s">
        <v>55</v>
      </c>
      <c r="B117" s="288" t="s">
        <v>56</v>
      </c>
      <c r="C117" s="288" t="s">
        <v>18</v>
      </c>
      <c r="D117" s="288" t="n">
        <v>26569.2071818</v>
      </c>
      <c r="E117" s="288" t="n">
        <v>9.54261879104972</v>
      </c>
      <c r="F117" s="288" t="n">
        <v>98.0148552228186</v>
      </c>
      <c r="G117" s="288" t="n">
        <v>0.710500964325321</v>
      </c>
      <c r="H117" s="288" t="n">
        <v>538.1196835</v>
      </c>
      <c r="I117" s="288" t="n">
        <v>37.2690067615771</v>
      </c>
      <c r="J117" s="288" t="n">
        <v>1.98514477718142</v>
      </c>
      <c r="K117" s="288" t="n">
        <v>35.0803880676633</v>
      </c>
    </row>
    <row r="118">
      <c r="A118" s="288" t="s">
        <v>55</v>
      </c>
      <c r="B118" s="288" t="s">
        <v>56</v>
      </c>
      <c r="C118" s="288" t="s">
        <v>19</v>
      </c>
      <c r="D118" s="288" t="n">
        <v>8844.8594951</v>
      </c>
      <c r="E118" s="288" t="n">
        <v>19.2904638302061</v>
      </c>
      <c r="F118" s="288" t="n">
        <v>100</v>
      </c>
      <c r="G118" s="288" t="n">
        <v>0</v>
      </c>
      <c r="H118" s="288"/>
      <c r="I118" s="288"/>
      <c r="J118" s="288"/>
      <c r="K118" s="288"/>
    </row>
    <row r="119">
      <c r="A119" s="288" t="s">
        <v>55</v>
      </c>
      <c r="B119" s="288" t="s">
        <v>56</v>
      </c>
      <c r="C119" s="288" t="s">
        <v>20</v>
      </c>
      <c r="D119" s="288" t="n">
        <v>3037.8545533</v>
      </c>
      <c r="E119" s="288" t="n">
        <v>37.3403628319174</v>
      </c>
      <c r="F119" s="288" t="n">
        <v>100</v>
      </c>
      <c r="G119" s="288" t="n">
        <v>0.00000000000000414561305638521</v>
      </c>
      <c r="H119" s="288"/>
      <c r="I119" s="288"/>
      <c r="J119" s="288"/>
      <c r="K119" s="288"/>
    </row>
    <row r="120">
      <c r="A120" s="288" t="s">
        <v>55</v>
      </c>
      <c r="B120" s="288" t="s">
        <v>56</v>
      </c>
      <c r="C120" s="288" t="s">
        <v>21</v>
      </c>
      <c r="D120" s="288" t="n">
        <v>615.2574596</v>
      </c>
      <c r="E120" s="288" t="n">
        <v>71.6131007094351</v>
      </c>
      <c r="F120" s="288" t="n">
        <v>100</v>
      </c>
      <c r="G120" s="288" t="n">
        <v>0</v>
      </c>
      <c r="H120" s="288"/>
      <c r="I120" s="288"/>
      <c r="J120" s="288"/>
      <c r="K120" s="288"/>
    </row>
    <row r="121">
      <c r="A121" s="288" t="s">
        <v>55</v>
      </c>
      <c r="B121" s="288" t="s">
        <v>56</v>
      </c>
      <c r="C121" s="288" t="s">
        <v>22</v>
      </c>
      <c r="D121" s="288" t="n">
        <v>252.4036712</v>
      </c>
      <c r="E121" s="288" t="n">
        <v>57.5388225615349</v>
      </c>
      <c r="F121" s="288" t="n">
        <v>100</v>
      </c>
      <c r="G121" s="288" t="n">
        <v>0</v>
      </c>
      <c r="H121" s="288"/>
      <c r="I121" s="288"/>
      <c r="J121" s="288"/>
      <c r="K121" s="288"/>
    </row>
    <row r="122">
      <c r="A122" s="288" t="s">
        <v>59</v>
      </c>
      <c r="B122" s="288" t="s">
        <v>60</v>
      </c>
      <c r="C122" s="288" t="s">
        <v>16</v>
      </c>
      <c r="D122" s="288" t="n">
        <v>458.9852498</v>
      </c>
      <c r="E122" s="288" t="n">
        <v>53.1392977702354</v>
      </c>
      <c r="F122" s="288" t="n">
        <v>100</v>
      </c>
      <c r="G122" s="288" t="n">
        <v>0</v>
      </c>
      <c r="H122" s="288"/>
      <c r="I122" s="288"/>
      <c r="J122" s="288"/>
      <c r="K122" s="288"/>
    </row>
    <row r="123">
      <c r="A123" s="288" t="s">
        <v>59</v>
      </c>
      <c r="B123" s="288" t="s">
        <v>60</v>
      </c>
      <c r="C123" s="288" t="s">
        <v>17</v>
      </c>
      <c r="D123" s="288" t="n">
        <v>22377.430192</v>
      </c>
      <c r="E123" s="288" t="n">
        <v>10.2897318145749</v>
      </c>
      <c r="F123" s="288" t="n">
        <v>99.2633307973795</v>
      </c>
      <c r="G123" s="288" t="n">
        <v>0.553389809974441</v>
      </c>
      <c r="H123" s="288" t="n">
        <v>166.0710307</v>
      </c>
      <c r="I123" s="288" t="n">
        <v>75.0125122652684</v>
      </c>
      <c r="J123" s="288" t="n">
        <v>0.73666920262047</v>
      </c>
      <c r="K123" s="288" t="n">
        <v>74.5671402740756</v>
      </c>
    </row>
    <row r="124">
      <c r="A124" s="288" t="s">
        <v>59</v>
      </c>
      <c r="B124" s="288" t="s">
        <v>60</v>
      </c>
      <c r="C124" s="288" t="s">
        <v>18</v>
      </c>
      <c r="D124" s="288" t="n">
        <v>16805.1917714</v>
      </c>
      <c r="E124" s="288" t="n">
        <v>12.2267099829326</v>
      </c>
      <c r="F124" s="288" t="n">
        <v>100</v>
      </c>
      <c r="G124" s="288" t="n">
        <v>0.00000000000000135743749384661</v>
      </c>
      <c r="H124" s="288"/>
      <c r="I124" s="288"/>
      <c r="J124" s="288"/>
      <c r="K124" s="288"/>
    </row>
    <row r="125">
      <c r="A125" s="288" t="s">
        <v>59</v>
      </c>
      <c r="B125" s="288" t="s">
        <v>60</v>
      </c>
      <c r="C125" s="288" t="s">
        <v>19</v>
      </c>
      <c r="D125" s="288" t="n">
        <v>4208.6919879</v>
      </c>
      <c r="E125" s="288" t="n">
        <v>28.682395169394</v>
      </c>
      <c r="F125" s="288" t="n">
        <v>100</v>
      </c>
      <c r="G125" s="288" t="n">
        <v>0</v>
      </c>
      <c r="H125" s="288"/>
      <c r="I125" s="288"/>
      <c r="J125" s="288"/>
      <c r="K125" s="288"/>
    </row>
    <row r="126">
      <c r="A126" s="288" t="s">
        <v>40</v>
      </c>
      <c r="B126" s="288" t="s">
        <v>41</v>
      </c>
      <c r="C126" s="288" t="s">
        <v>16</v>
      </c>
      <c r="D126" s="288" t="n">
        <v>2098.9087436</v>
      </c>
      <c r="E126" s="288" t="n">
        <v>43.2353881726087</v>
      </c>
      <c r="F126" s="288" t="n">
        <v>96.5121180513646</v>
      </c>
      <c r="G126" s="288" t="n">
        <v>3.63678049985893</v>
      </c>
      <c r="H126" s="288" t="n">
        <v>75.8531267</v>
      </c>
      <c r="I126" s="288" t="n">
        <v>100</v>
      </c>
      <c r="J126" s="288" t="n">
        <v>3.48788194863543</v>
      </c>
      <c r="K126" s="288" t="n">
        <v>100.632244467622</v>
      </c>
    </row>
    <row r="127">
      <c r="A127" s="288" t="s">
        <v>40</v>
      </c>
      <c r="B127" s="288" t="s">
        <v>41</v>
      </c>
      <c r="C127" s="288" t="s">
        <v>17</v>
      </c>
      <c r="D127" s="288" t="n">
        <v>19310.2632561</v>
      </c>
      <c r="E127" s="288" t="n">
        <v>13.8419284952638</v>
      </c>
      <c r="F127" s="288" t="n">
        <v>98.9985071252235</v>
      </c>
      <c r="G127" s="288" t="n">
        <v>0.687788517824038</v>
      </c>
      <c r="H127" s="288" t="n">
        <v>195.3472999</v>
      </c>
      <c r="I127" s="288" t="n">
        <v>70.2305345880197</v>
      </c>
      <c r="J127" s="288" t="n">
        <v>1.00149287477654</v>
      </c>
      <c r="K127" s="288" t="n">
        <v>67.9885381088137</v>
      </c>
    </row>
    <row r="128">
      <c r="A128" s="288" t="s">
        <v>40</v>
      </c>
      <c r="B128" s="288" t="s">
        <v>41</v>
      </c>
      <c r="C128" s="288" t="s">
        <v>18</v>
      </c>
      <c r="D128" s="288" t="n">
        <v>24120.0844648</v>
      </c>
      <c r="E128" s="288" t="n">
        <v>10.681426889339</v>
      </c>
      <c r="F128" s="288" t="n">
        <v>99.0027134762547</v>
      </c>
      <c r="G128" s="288" t="n">
        <v>0.617551129136275</v>
      </c>
      <c r="H128" s="288" t="n">
        <v>242.9694535</v>
      </c>
      <c r="I128" s="288" t="n">
        <v>62.1509373968484</v>
      </c>
      <c r="J128" s="288" t="n">
        <v>0.997286523745271</v>
      </c>
      <c r="K128" s="288" t="n">
        <v>61.3055887541829</v>
      </c>
    </row>
    <row r="129">
      <c r="A129" s="288" t="s">
        <v>40</v>
      </c>
      <c r="B129" s="288" t="s">
        <v>41</v>
      </c>
      <c r="C129" s="288" t="s">
        <v>19</v>
      </c>
      <c r="D129" s="288" t="n">
        <v>3858.5979811</v>
      </c>
      <c r="E129" s="288" t="n">
        <v>39.5567024873066</v>
      </c>
      <c r="F129" s="288" t="n">
        <v>100</v>
      </c>
      <c r="G129" s="288" t="n">
        <v>0</v>
      </c>
      <c r="H129" s="288"/>
      <c r="I129" s="288"/>
      <c r="J129" s="288"/>
      <c r="K129" s="288"/>
    </row>
    <row r="130">
      <c r="A130" s="288" t="s">
        <v>44</v>
      </c>
      <c r="B130" s="288" t="s">
        <v>45</v>
      </c>
      <c r="C130" s="288" t="s">
        <v>17</v>
      </c>
      <c r="D130" s="288" t="n">
        <v>1701.268785</v>
      </c>
      <c r="E130" s="288" t="n">
        <v>17.5596902442071</v>
      </c>
      <c r="F130" s="288" t="n">
        <v>98.8617396334523</v>
      </c>
      <c r="G130" s="288" t="n">
        <v>0.800479708822856</v>
      </c>
      <c r="H130" s="288" t="n">
        <v>19.5878288</v>
      </c>
      <c r="I130" s="288" t="n">
        <v>70.1695659254512</v>
      </c>
      <c r="J130" s="288" t="n">
        <v>1.13826036654769</v>
      </c>
      <c r="K130" s="288" t="n">
        <v>69.5243539011436</v>
      </c>
    </row>
    <row r="131">
      <c r="A131" s="288" t="s">
        <v>44</v>
      </c>
      <c r="B131" s="288" t="s">
        <v>45</v>
      </c>
      <c r="C131" s="288" t="s">
        <v>18</v>
      </c>
      <c r="D131" s="288" t="n">
        <v>4877.8222543</v>
      </c>
      <c r="E131" s="288" t="n">
        <v>6.66237633062144</v>
      </c>
      <c r="F131" s="288" t="n">
        <v>98.8220391332905</v>
      </c>
      <c r="G131" s="288" t="n">
        <v>0.54385546972485</v>
      </c>
      <c r="H131" s="288" t="n">
        <v>58.1437479</v>
      </c>
      <c r="I131" s="288" t="n">
        <v>45.5629365777984</v>
      </c>
      <c r="J131" s="288" t="n">
        <v>1.17796086670947</v>
      </c>
      <c r="K131" s="288" t="n">
        <v>45.6253751978491</v>
      </c>
    </row>
    <row r="132">
      <c r="A132" s="288" t="s">
        <v>44</v>
      </c>
      <c r="B132" s="288" t="s">
        <v>45</v>
      </c>
      <c r="C132" s="288" t="s">
        <v>19</v>
      </c>
      <c r="D132" s="288" t="n">
        <v>133.154207</v>
      </c>
      <c r="E132" s="288" t="n">
        <v>81.8167615880916</v>
      </c>
      <c r="F132" s="288" t="n">
        <v>100</v>
      </c>
      <c r="G132" s="288" t="n">
        <v>0.00000000000000908348525153662</v>
      </c>
      <c r="H132" s="288"/>
      <c r="I132" s="288"/>
      <c r="J132" s="288"/>
      <c r="K132" s="288"/>
    </row>
    <row r="133">
      <c r="A133" s="288" t="s">
        <v>63</v>
      </c>
      <c r="B133" s="288" t="s">
        <v>64</v>
      </c>
      <c r="C133" s="288" t="s">
        <v>16</v>
      </c>
      <c r="D133" s="288" t="n">
        <v>15.9000452</v>
      </c>
      <c r="E133" s="288" t="n">
        <v>56.7363050284556</v>
      </c>
      <c r="F133" s="288" t="n">
        <v>100</v>
      </c>
      <c r="G133" s="288" t="n">
        <v>0</v>
      </c>
      <c r="H133" s="288"/>
      <c r="I133" s="288"/>
      <c r="J133" s="288"/>
      <c r="K133" s="288"/>
    </row>
    <row r="134">
      <c r="A134" s="288" t="s">
        <v>63</v>
      </c>
      <c r="B134" s="288" t="s">
        <v>64</v>
      </c>
      <c r="C134" s="288" t="s">
        <v>17</v>
      </c>
      <c r="D134" s="288" t="n">
        <v>2156.4456575</v>
      </c>
      <c r="E134" s="288" t="n">
        <v>6.30336599491283</v>
      </c>
      <c r="F134" s="288" t="n">
        <v>98.6185550343158</v>
      </c>
      <c r="G134" s="288" t="n">
        <v>0.658086962825332</v>
      </c>
      <c r="H134" s="288" t="n">
        <v>30.2074087</v>
      </c>
      <c r="I134" s="288" t="n">
        <v>47.2997119146655</v>
      </c>
      <c r="J134" s="288" t="n">
        <v>1.38144496568424</v>
      </c>
      <c r="K134" s="288" t="n">
        <v>46.9794939160753</v>
      </c>
    </row>
    <row r="135">
      <c r="A135" s="288" t="s">
        <v>63</v>
      </c>
      <c r="B135" s="288" t="s">
        <v>64</v>
      </c>
      <c r="C135" s="288" t="s">
        <v>18</v>
      </c>
      <c r="D135" s="288" t="n">
        <v>891.5000735</v>
      </c>
      <c r="E135" s="288" t="n">
        <v>17.2428112089401</v>
      </c>
      <c r="F135" s="288" t="n">
        <v>98.5194367107522</v>
      </c>
      <c r="G135" s="288" t="n">
        <v>1.04815834397995</v>
      </c>
      <c r="H135" s="288" t="n">
        <v>13.3975825</v>
      </c>
      <c r="I135" s="288" t="n">
        <v>70.7061515282641</v>
      </c>
      <c r="J135" s="288" t="n">
        <v>1.48056328924782</v>
      </c>
      <c r="K135" s="288" t="n">
        <v>69.7464069131696</v>
      </c>
    </row>
    <row r="136">
      <c r="A136" s="288" t="s">
        <v>71</v>
      </c>
      <c r="B136" s="288" t="s">
        <v>72</v>
      </c>
      <c r="C136" s="288" t="s">
        <v>16</v>
      </c>
      <c r="D136" s="288" t="n">
        <v>52.9997728</v>
      </c>
      <c r="E136" s="288" t="n">
        <v>28.2889202423277</v>
      </c>
      <c r="F136" s="288" t="n">
        <v>96.7837438887218</v>
      </c>
      <c r="G136" s="288" t="n">
        <v>3.23261960819829</v>
      </c>
      <c r="H136" s="288" t="n">
        <v>1.7612549</v>
      </c>
      <c r="I136" s="288" t="n">
        <v>100</v>
      </c>
      <c r="J136" s="288" t="n">
        <v>3.2162561112782</v>
      </c>
      <c r="K136" s="288" t="n">
        <v>97.2761550774589</v>
      </c>
    </row>
    <row r="137">
      <c r="A137" s="288" t="s">
        <v>71</v>
      </c>
      <c r="B137" s="288" t="s">
        <v>72</v>
      </c>
      <c r="C137" s="288" t="s">
        <v>17</v>
      </c>
      <c r="D137" s="288" t="n">
        <v>471.6658477</v>
      </c>
      <c r="E137" s="288" t="n">
        <v>5.24797441881646</v>
      </c>
      <c r="F137" s="288" t="n">
        <v>99.1048483728067</v>
      </c>
      <c r="G137" s="288" t="n">
        <v>0.5130596135515</v>
      </c>
      <c r="H137" s="288" t="n">
        <v>4.2602603</v>
      </c>
      <c r="I137" s="288" t="n">
        <v>56.3383655000632</v>
      </c>
      <c r="J137" s="288" t="n">
        <v>0.895151627193354</v>
      </c>
      <c r="K137" s="288" t="n">
        <v>56.8023267372659</v>
      </c>
    </row>
    <row r="138">
      <c r="A138" s="288" t="s">
        <v>71</v>
      </c>
      <c r="B138" s="288" t="s">
        <v>72</v>
      </c>
      <c r="C138" s="288" t="s">
        <v>18</v>
      </c>
      <c r="D138" s="288" t="n">
        <v>41.616036</v>
      </c>
      <c r="E138" s="288" t="n">
        <v>28.3092217598171</v>
      </c>
      <c r="F138" s="288" t="n">
        <v>100</v>
      </c>
      <c r="G138" s="288" t="n">
        <v>0</v>
      </c>
      <c r="H138" s="288"/>
      <c r="I138" s="288"/>
      <c r="J138" s="288"/>
      <c r="K138" s="288"/>
    </row>
    <row r="139">
      <c r="A139" s="288" t="s">
        <v>71</v>
      </c>
      <c r="B139" s="288" t="s">
        <v>72</v>
      </c>
      <c r="C139" s="288" t="s">
        <v>22</v>
      </c>
      <c r="D139" s="288" t="n">
        <v>2.5612939</v>
      </c>
      <c r="E139" s="288" t="n">
        <v>69.5221985754992</v>
      </c>
      <c r="F139" s="288" t="n">
        <v>100</v>
      </c>
      <c r="G139" s="288" t="n">
        <v>0.0000000000000154370291162163</v>
      </c>
      <c r="H139" s="288"/>
      <c r="I139" s="288"/>
      <c r="J139" s="288"/>
      <c r="K139" s="288"/>
    </row>
    <row r="140">
      <c r="A140" s="288" t="s">
        <v>73</v>
      </c>
      <c r="B140" s="288" t="s">
        <v>74</v>
      </c>
      <c r="C140" s="288" t="s">
        <v>16</v>
      </c>
      <c r="D140" s="288" t="n">
        <v>6696.5347934</v>
      </c>
      <c r="E140" s="288" t="n">
        <v>26.4904472567068</v>
      </c>
      <c r="F140" s="288" t="n">
        <v>98.1146461917904</v>
      </c>
      <c r="G140" s="288" t="n">
        <v>1.32253159437759</v>
      </c>
      <c r="H140" s="288" t="n">
        <v>128.6794364</v>
      </c>
      <c r="I140" s="288" t="n">
        <v>70.8377706374172</v>
      </c>
      <c r="J140" s="288" t="n">
        <v>1.88535380820963</v>
      </c>
      <c r="K140" s="288" t="n">
        <v>68.8251292117123</v>
      </c>
    </row>
    <row r="141">
      <c r="A141" s="288" t="s">
        <v>73</v>
      </c>
      <c r="B141" s="288" t="s">
        <v>74</v>
      </c>
      <c r="C141" s="288" t="s">
        <v>17</v>
      </c>
      <c r="D141" s="288" t="n">
        <v>18177.4772781</v>
      </c>
      <c r="E141" s="288" t="n">
        <v>12.8781761168484</v>
      </c>
      <c r="F141" s="288" t="n">
        <v>98.6354427537614</v>
      </c>
      <c r="G141" s="288" t="n">
        <v>0.694172720102488</v>
      </c>
      <c r="H141" s="288" t="n">
        <v>251.4735844</v>
      </c>
      <c r="I141" s="288" t="n">
        <v>50.2306855303906</v>
      </c>
      <c r="J141" s="288" t="n">
        <v>1.36455724623863</v>
      </c>
      <c r="K141" s="288" t="n">
        <v>50.1774724245743</v>
      </c>
    </row>
    <row r="142">
      <c r="A142" s="288" t="s">
        <v>73</v>
      </c>
      <c r="B142" s="288" t="s">
        <v>74</v>
      </c>
      <c r="C142" s="288" t="s">
        <v>18</v>
      </c>
      <c r="D142" s="288" t="n">
        <v>13476.2415074</v>
      </c>
      <c r="E142" s="288" t="n">
        <v>16.2088284383721</v>
      </c>
      <c r="F142" s="288" t="n">
        <v>99.5472798610878</v>
      </c>
      <c r="G142" s="288" t="n">
        <v>0.449978516452609</v>
      </c>
      <c r="H142" s="288" t="n">
        <v>61.2871184</v>
      </c>
      <c r="I142" s="288" t="n">
        <v>99.9999999999999</v>
      </c>
      <c r="J142" s="288" t="n">
        <v>0.452720138912196</v>
      </c>
      <c r="K142" s="288" t="n">
        <v>98.944432682887</v>
      </c>
    </row>
    <row r="143">
      <c r="A143" s="288" t="s">
        <v>73</v>
      </c>
      <c r="B143" s="288" t="s">
        <v>74</v>
      </c>
      <c r="C143" s="288" t="s">
        <v>19</v>
      </c>
      <c r="D143" s="288" t="n">
        <v>3769.6743168</v>
      </c>
      <c r="E143" s="288" t="n">
        <v>34.532294863848</v>
      </c>
      <c r="F143" s="288" t="n">
        <v>100</v>
      </c>
      <c r="G143" s="288" t="n">
        <v>0</v>
      </c>
      <c r="H143" s="288"/>
      <c r="I143" s="288"/>
      <c r="J143" s="288"/>
      <c r="K143" s="288"/>
    </row>
    <row r="144">
      <c r="A144" s="288" t="s">
        <v>73</v>
      </c>
      <c r="B144" s="288" t="s">
        <v>74</v>
      </c>
      <c r="C144" s="288" t="s">
        <v>22</v>
      </c>
      <c r="D144" s="288" t="n">
        <v>120.1753591</v>
      </c>
      <c r="E144" s="288" t="n">
        <v>75.0604130004442</v>
      </c>
      <c r="F144" s="288" t="n">
        <v>100</v>
      </c>
      <c r="G144" s="288" t="n">
        <v>0</v>
      </c>
      <c r="H144" s="288"/>
      <c r="I144" s="288"/>
      <c r="J144" s="288"/>
      <c r="K144" s="288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796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740</v>
      </c>
      <c r="I154" s="5" t="s">
        <v>741</v>
      </c>
      <c r="J154" s="5" t="s">
        <v>742</v>
      </c>
      <c r="K154" s="5" t="s">
        <v>743</v>
      </c>
    </row>
    <row r="155">
      <c r="A155" s="289" t="s">
        <v>77</v>
      </c>
      <c r="B155" s="289" t="s">
        <v>78</v>
      </c>
      <c r="C155" s="289" t="s">
        <v>16</v>
      </c>
      <c r="D155" s="289" t="n">
        <v>2063.0630287</v>
      </c>
      <c r="E155" s="289" t="n">
        <v>32.7170198075705</v>
      </c>
      <c r="F155" s="289" t="n">
        <v>100</v>
      </c>
      <c r="G155" s="289" t="n">
        <v>0</v>
      </c>
      <c r="H155" s="289"/>
      <c r="I155" s="289"/>
      <c r="J155" s="289"/>
      <c r="K155" s="289"/>
    </row>
    <row r="156">
      <c r="A156" s="289" t="s">
        <v>77</v>
      </c>
      <c r="B156" s="289" t="s">
        <v>78</v>
      </c>
      <c r="C156" s="289" t="s">
        <v>17</v>
      </c>
      <c r="D156" s="289" t="n">
        <v>5460.3763556</v>
      </c>
      <c r="E156" s="289" t="n">
        <v>18.0069962264848</v>
      </c>
      <c r="F156" s="289" t="n">
        <v>99.6851893711766</v>
      </c>
      <c r="G156" s="289" t="n">
        <v>0.309573374250699</v>
      </c>
      <c r="H156" s="289" t="n">
        <v>17.2441315</v>
      </c>
      <c r="I156" s="289" t="n">
        <v>100</v>
      </c>
      <c r="J156" s="289" t="n">
        <v>0.31481062882342</v>
      </c>
      <c r="K156" s="289" t="n">
        <v>98.0268059937855</v>
      </c>
    </row>
    <row r="157">
      <c r="A157" s="289" t="s">
        <v>77</v>
      </c>
      <c r="B157" s="289" t="s">
        <v>78</v>
      </c>
      <c r="C157" s="289" t="s">
        <v>18</v>
      </c>
      <c r="D157" s="289" t="n">
        <v>17190.0595111</v>
      </c>
      <c r="E157" s="289" t="n">
        <v>7.2317564242074</v>
      </c>
      <c r="F157" s="289" t="n">
        <v>99.8189025750522</v>
      </c>
      <c r="G157" s="289" t="n">
        <v>0.181873955784684</v>
      </c>
      <c r="H157" s="289" t="n">
        <v>31.1872344</v>
      </c>
      <c r="I157" s="289" t="n">
        <v>99.9999999999999</v>
      </c>
      <c r="J157" s="289" t="n">
        <v>0.181097424947758</v>
      </c>
      <c r="K157" s="289" t="n">
        <v>100.246917804866</v>
      </c>
    </row>
    <row r="158">
      <c r="A158" s="289" t="s">
        <v>77</v>
      </c>
      <c r="B158" s="289" t="s">
        <v>78</v>
      </c>
      <c r="C158" s="289" t="s">
        <v>19</v>
      </c>
      <c r="D158" s="289" t="n">
        <v>336.673001</v>
      </c>
      <c r="E158" s="289" t="n">
        <v>75.0601800273034</v>
      </c>
      <c r="F158" s="289" t="n">
        <v>100</v>
      </c>
      <c r="G158" s="289" t="n">
        <v>0</v>
      </c>
      <c r="H158" s="289"/>
      <c r="I158" s="289"/>
      <c r="J158" s="289"/>
      <c r="K158" s="289"/>
    </row>
    <row r="159">
      <c r="A159" s="289" t="s">
        <v>77</v>
      </c>
      <c r="B159" s="289" t="s">
        <v>78</v>
      </c>
      <c r="C159" s="289" t="s">
        <v>20</v>
      </c>
      <c r="D159" s="289" t="n">
        <v>415.378406</v>
      </c>
      <c r="E159" s="289" t="n">
        <v>71.7079752147313</v>
      </c>
      <c r="F159" s="289" t="n">
        <v>100</v>
      </c>
      <c r="G159" s="289" t="n">
        <v>0</v>
      </c>
      <c r="H159" s="289"/>
      <c r="I159" s="289"/>
      <c r="J159" s="289"/>
      <c r="K159" s="289"/>
    </row>
    <row r="160">
      <c r="A160" s="289" t="s">
        <v>81</v>
      </c>
      <c r="B160" s="289" t="s">
        <v>82</v>
      </c>
      <c r="C160" s="289" t="s">
        <v>16</v>
      </c>
      <c r="D160" s="289" t="n">
        <v>1205.5485152</v>
      </c>
      <c r="E160" s="289" t="n">
        <v>27.2220394077989</v>
      </c>
      <c r="F160" s="289" t="n">
        <v>98.4900380896082</v>
      </c>
      <c r="G160" s="289" t="n">
        <v>1.50245847029433</v>
      </c>
      <c r="H160" s="289" t="n">
        <v>18.4824006</v>
      </c>
      <c r="I160" s="289" t="n">
        <v>99.9999999999998</v>
      </c>
      <c r="J160" s="289" t="n">
        <v>1.50996191039181</v>
      </c>
      <c r="K160" s="289" t="n">
        <v>98.0006124319694</v>
      </c>
    </row>
    <row r="161">
      <c r="A161" s="289" t="s">
        <v>81</v>
      </c>
      <c r="B161" s="289" t="s">
        <v>82</v>
      </c>
      <c r="C161" s="289" t="s">
        <v>17</v>
      </c>
      <c r="D161" s="289" t="n">
        <v>11884.4886063</v>
      </c>
      <c r="E161" s="289" t="n">
        <v>4.45787839827581</v>
      </c>
      <c r="F161" s="289" t="n">
        <v>99.6544300472068</v>
      </c>
      <c r="G161" s="289" t="n">
        <v>0.242522723784483</v>
      </c>
      <c r="H161" s="289" t="n">
        <v>41.2116367</v>
      </c>
      <c r="I161" s="289" t="n">
        <v>70.2894613917263</v>
      </c>
      <c r="J161" s="289" t="n">
        <v>0.345569952793253</v>
      </c>
      <c r="K161" s="289" t="n">
        <v>69.9379781629864</v>
      </c>
    </row>
    <row r="162">
      <c r="A162" s="289" t="s">
        <v>81</v>
      </c>
      <c r="B162" s="289" t="s">
        <v>82</v>
      </c>
      <c r="C162" s="289" t="s">
        <v>18</v>
      </c>
      <c r="D162" s="289" t="n">
        <v>40.129466</v>
      </c>
      <c r="E162" s="289" t="n">
        <v>77.8803410346324</v>
      </c>
      <c r="F162" s="289" t="n">
        <v>100</v>
      </c>
      <c r="G162" s="289" t="n">
        <v>0</v>
      </c>
      <c r="H162" s="289"/>
      <c r="I162" s="289"/>
      <c r="J162" s="289"/>
      <c r="K162" s="289"/>
    </row>
    <row r="163">
      <c r="A163" s="289" t="s">
        <v>81</v>
      </c>
      <c r="B163" s="289" t="s">
        <v>82</v>
      </c>
      <c r="C163" s="289" t="s">
        <v>22</v>
      </c>
      <c r="D163" s="289" t="n">
        <v>546.6590461</v>
      </c>
      <c r="E163" s="289" t="n">
        <v>52.1347404941837</v>
      </c>
      <c r="F163" s="289" t="n">
        <v>96.6541431520795</v>
      </c>
      <c r="G163" s="289" t="n">
        <v>2.54363384048292</v>
      </c>
      <c r="H163" s="289" t="n">
        <v>18.9235852</v>
      </c>
      <c r="I163" s="289" t="n">
        <v>100</v>
      </c>
      <c r="J163" s="289" t="n">
        <v>3.3458568479205</v>
      </c>
      <c r="K163" s="289" t="n">
        <v>73.4797573594074</v>
      </c>
    </row>
    <row r="164">
      <c r="A164" s="289" t="s">
        <v>83</v>
      </c>
      <c r="B164" s="289" t="s">
        <v>84</v>
      </c>
      <c r="C164" s="289" t="s">
        <v>16</v>
      </c>
      <c r="D164" s="289" t="n">
        <v>9410.9078719</v>
      </c>
      <c r="E164" s="289" t="n">
        <v>17.7613165467477</v>
      </c>
      <c r="F164" s="289" t="n">
        <v>100</v>
      </c>
      <c r="G164" s="289" t="n">
        <v>0.00000000000000197190225778551</v>
      </c>
      <c r="H164" s="289"/>
      <c r="I164" s="289"/>
      <c r="J164" s="289"/>
      <c r="K164" s="289"/>
    </row>
    <row r="165">
      <c r="A165" s="289" t="s">
        <v>83</v>
      </c>
      <c r="B165" s="289" t="s">
        <v>84</v>
      </c>
      <c r="C165" s="289" t="s">
        <v>17</v>
      </c>
      <c r="D165" s="289" t="n">
        <v>87287.6618299</v>
      </c>
      <c r="E165" s="289" t="n">
        <v>2.30514908041569</v>
      </c>
      <c r="F165" s="289" t="n">
        <v>99.7453410448936</v>
      </c>
      <c r="G165" s="289" t="n">
        <v>0.0953554412126563</v>
      </c>
      <c r="H165" s="289" t="n">
        <v>222.8533636</v>
      </c>
      <c r="I165" s="289" t="n">
        <v>37.4833265071545</v>
      </c>
      <c r="J165" s="289" t="n">
        <v>0.254658955106406</v>
      </c>
      <c r="K165" s="289" t="n">
        <v>37.3490144898636</v>
      </c>
    </row>
    <row r="166">
      <c r="A166" s="289" t="s">
        <v>83</v>
      </c>
      <c r="B166" s="289" t="s">
        <v>84</v>
      </c>
      <c r="C166" s="289" t="s">
        <v>18</v>
      </c>
      <c r="D166" s="289" t="n">
        <v>11582.8192278</v>
      </c>
      <c r="E166" s="289" t="n">
        <v>6.67188187009833</v>
      </c>
      <c r="F166" s="289" t="n">
        <v>99.4167298225198</v>
      </c>
      <c r="G166" s="289" t="n">
        <v>0.339532462743486</v>
      </c>
      <c r="H166" s="289" t="n">
        <v>67.9554944</v>
      </c>
      <c r="I166" s="289" t="n">
        <v>58.7277504893535</v>
      </c>
      <c r="J166" s="289" t="n">
        <v>0.58327017748025</v>
      </c>
      <c r="K166" s="289" t="n">
        <v>57.87233501354</v>
      </c>
    </row>
    <row r="167">
      <c r="A167" s="289" t="s">
        <v>83</v>
      </c>
      <c r="B167" s="289" t="s">
        <v>84</v>
      </c>
      <c r="C167" s="289" t="s">
        <v>22</v>
      </c>
      <c r="D167" s="289" t="n">
        <v>173.6935772</v>
      </c>
      <c r="E167" s="289" t="n">
        <v>54.0635708912212</v>
      </c>
      <c r="F167" s="289" t="n">
        <v>100</v>
      </c>
      <c r="G167" s="289" t="n">
        <v>0</v>
      </c>
      <c r="H167" s="289"/>
      <c r="I167" s="289"/>
      <c r="J167" s="289"/>
      <c r="K167" s="289"/>
    </row>
    <row r="168">
      <c r="A168" s="289" t="s">
        <v>85</v>
      </c>
      <c r="B168" s="289" t="s">
        <v>86</v>
      </c>
      <c r="C168" s="289" t="s">
        <v>16</v>
      </c>
      <c r="D168" s="289" t="n">
        <v>22186.0023142</v>
      </c>
      <c r="E168" s="289" t="n">
        <v>8.80643975513524</v>
      </c>
      <c r="F168" s="289" t="n">
        <v>99.226635984768</v>
      </c>
      <c r="G168" s="289" t="n">
        <v>0.314573878451928</v>
      </c>
      <c r="H168" s="289" t="n">
        <v>172.9158271</v>
      </c>
      <c r="I168" s="289" t="n">
        <v>41.513505479333</v>
      </c>
      <c r="J168" s="289" t="n">
        <v>0.773364015232028</v>
      </c>
      <c r="K168" s="289" t="n">
        <v>40.3614690012452</v>
      </c>
    </row>
    <row r="169">
      <c r="A169" s="289" t="s">
        <v>85</v>
      </c>
      <c r="B169" s="289" t="s">
        <v>86</v>
      </c>
      <c r="C169" s="289" t="s">
        <v>17</v>
      </c>
      <c r="D169" s="289" t="n">
        <v>28132.6685618</v>
      </c>
      <c r="E169" s="289" t="n">
        <v>6.93686873516148</v>
      </c>
      <c r="F169" s="289" t="n">
        <v>99.7503150904596</v>
      </c>
      <c r="G169" s="289" t="n">
        <v>0.188458138070161</v>
      </c>
      <c r="H169" s="289" t="n">
        <v>70.4188533</v>
      </c>
      <c r="I169" s="289" t="n">
        <v>74.5618248329883</v>
      </c>
      <c r="J169" s="289" t="n">
        <v>0.249684909540427</v>
      </c>
      <c r="K169" s="289" t="n">
        <v>75.2899271664479</v>
      </c>
    </row>
    <row r="170">
      <c r="A170" s="289" t="s">
        <v>85</v>
      </c>
      <c r="B170" s="289" t="s">
        <v>86</v>
      </c>
      <c r="C170" s="289" t="s">
        <v>18</v>
      </c>
      <c r="D170" s="289" t="n">
        <v>184.4747718</v>
      </c>
      <c r="E170" s="289" t="n">
        <v>45.919352693817</v>
      </c>
      <c r="F170" s="289" t="n">
        <v>100</v>
      </c>
      <c r="G170" s="289" t="n">
        <v>0</v>
      </c>
      <c r="H170" s="289"/>
      <c r="I170" s="289"/>
      <c r="J170" s="289"/>
      <c r="K170" s="289"/>
    </row>
    <row r="171">
      <c r="A171" s="289" t="s">
        <v>85</v>
      </c>
      <c r="B171" s="289" t="s">
        <v>86</v>
      </c>
      <c r="C171" s="289" t="s">
        <v>22</v>
      </c>
      <c r="D171" s="289" t="n">
        <v>309.8692783</v>
      </c>
      <c r="E171" s="289" t="n">
        <v>73.7551707281902</v>
      </c>
      <c r="F171" s="289" t="n">
        <v>100</v>
      </c>
      <c r="G171" s="289" t="n">
        <v>0</v>
      </c>
      <c r="H171" s="289"/>
      <c r="I171" s="289"/>
      <c r="J171" s="289"/>
      <c r="K171" s="289"/>
    </row>
    <row r="172">
      <c r="A172" s="289" t="s">
        <v>87</v>
      </c>
      <c r="B172" s="289" t="s">
        <v>88</v>
      </c>
      <c r="C172" s="289" t="s">
        <v>17</v>
      </c>
      <c r="D172" s="289" t="n">
        <v>30375.4449263</v>
      </c>
      <c r="E172" s="289" t="n">
        <v>9.15551397891122</v>
      </c>
      <c r="F172" s="289" t="n">
        <v>99.3178338315869</v>
      </c>
      <c r="G172" s="289" t="n">
        <v>0.389384784308856</v>
      </c>
      <c r="H172" s="289" t="n">
        <v>208.634241</v>
      </c>
      <c r="I172" s="289" t="n">
        <v>57.6303352516109</v>
      </c>
      <c r="J172" s="289" t="n">
        <v>0.682166168413102</v>
      </c>
      <c r="K172" s="289" t="n">
        <v>56.6912507468649</v>
      </c>
    </row>
    <row r="173">
      <c r="A173" s="289" t="s">
        <v>87</v>
      </c>
      <c r="B173" s="289" t="s">
        <v>88</v>
      </c>
      <c r="C173" s="289" t="s">
        <v>18</v>
      </c>
      <c r="D173" s="289" t="n">
        <v>24808.9695249</v>
      </c>
      <c r="E173" s="289" t="n">
        <v>11.0018812135227</v>
      </c>
      <c r="F173" s="289" t="n">
        <v>99.644784315089</v>
      </c>
      <c r="G173" s="289" t="n">
        <v>0.358428935348587</v>
      </c>
      <c r="H173" s="289" t="n">
        <v>88.439502</v>
      </c>
      <c r="I173" s="289" t="n">
        <v>100</v>
      </c>
      <c r="J173" s="289" t="n">
        <v>0.355215684911016</v>
      </c>
      <c r="K173" s="289" t="n">
        <v>100.546162436616</v>
      </c>
    </row>
    <row r="174">
      <c r="A174" s="289" t="s">
        <v>89</v>
      </c>
      <c r="B174" s="289" t="s">
        <v>90</v>
      </c>
      <c r="C174" s="289" t="s">
        <v>16</v>
      </c>
      <c r="D174" s="289" t="n">
        <v>8900.1338747</v>
      </c>
      <c r="E174" s="289" t="n">
        <v>18.1146920958139</v>
      </c>
      <c r="F174" s="289" t="n">
        <v>98.1742269325535</v>
      </c>
      <c r="G174" s="289" t="n">
        <v>1.06206907798852</v>
      </c>
      <c r="H174" s="289" t="n">
        <v>165.5182346</v>
      </c>
      <c r="I174" s="289" t="n">
        <v>59.2307351340208</v>
      </c>
      <c r="J174" s="289" t="n">
        <v>1.82577306744656</v>
      </c>
      <c r="K174" s="289" t="n">
        <v>57.1088557168374</v>
      </c>
    </row>
    <row r="175">
      <c r="A175" s="289" t="s">
        <v>89</v>
      </c>
      <c r="B175" s="289" t="s">
        <v>90</v>
      </c>
      <c r="C175" s="289" t="s">
        <v>17</v>
      </c>
      <c r="D175" s="289" t="n">
        <v>32905.1512806</v>
      </c>
      <c r="E175" s="289" t="n">
        <v>4.9439904481276</v>
      </c>
      <c r="F175" s="289" t="n">
        <v>99.4887341461879</v>
      </c>
      <c r="G175" s="289" t="n">
        <v>0.229589134412638</v>
      </c>
      <c r="H175" s="289" t="n">
        <v>169.0973396</v>
      </c>
      <c r="I175" s="289" t="n">
        <v>44.8336542730527</v>
      </c>
      <c r="J175" s="289" t="n">
        <v>0.511265853812093</v>
      </c>
      <c r="K175" s="289" t="n">
        <v>44.6764284884695</v>
      </c>
    </row>
    <row r="176">
      <c r="A176" s="289" t="s">
        <v>89</v>
      </c>
      <c r="B176" s="289" t="s">
        <v>90</v>
      </c>
      <c r="C176" s="289" t="s">
        <v>18</v>
      </c>
      <c r="D176" s="289" t="n">
        <v>4012.3316898</v>
      </c>
      <c r="E176" s="289" t="n">
        <v>13.5377341035174</v>
      </c>
      <c r="F176" s="289" t="n">
        <v>100</v>
      </c>
      <c r="G176" s="289" t="n">
        <v>0</v>
      </c>
      <c r="H176" s="289"/>
      <c r="I176" s="289"/>
      <c r="J176" s="289"/>
      <c r="K176" s="289"/>
    </row>
    <row r="177">
      <c r="A177" s="289" t="s">
        <v>91</v>
      </c>
      <c r="B177" s="289" t="s">
        <v>92</v>
      </c>
      <c r="C177" s="289" t="s">
        <v>16</v>
      </c>
      <c r="D177" s="289" t="n">
        <v>476.2234204</v>
      </c>
      <c r="E177" s="289" t="n">
        <v>44.0221671168075</v>
      </c>
      <c r="F177" s="289" t="n">
        <v>100</v>
      </c>
      <c r="G177" s="289" t="n">
        <v>0</v>
      </c>
      <c r="H177" s="289"/>
      <c r="I177" s="289"/>
      <c r="J177" s="289"/>
      <c r="K177" s="289"/>
    </row>
    <row r="178">
      <c r="A178" s="289" t="s">
        <v>91</v>
      </c>
      <c r="B178" s="289" t="s">
        <v>92</v>
      </c>
      <c r="C178" s="289" t="s">
        <v>17</v>
      </c>
      <c r="D178" s="289" t="n">
        <v>61536.1213839</v>
      </c>
      <c r="E178" s="289" t="n">
        <v>6.5006076509227</v>
      </c>
      <c r="F178" s="289" t="n">
        <v>99.480679952182</v>
      </c>
      <c r="G178" s="289" t="n">
        <v>0.165662194279483</v>
      </c>
      <c r="H178" s="289" t="n">
        <v>321.2376666</v>
      </c>
      <c r="I178" s="289" t="n">
        <v>32.1599100712348</v>
      </c>
      <c r="J178" s="289" t="n">
        <v>0.519320047817986</v>
      </c>
      <c r="K178" s="289" t="n">
        <v>31.7341643145452</v>
      </c>
    </row>
    <row r="179">
      <c r="A179" s="289" t="s">
        <v>91</v>
      </c>
      <c r="B179" s="289" t="s">
        <v>92</v>
      </c>
      <c r="C179" s="289" t="s">
        <v>18</v>
      </c>
      <c r="D179" s="289" t="n">
        <v>94544.7611599</v>
      </c>
      <c r="E179" s="289" t="n">
        <v>4.27544047214051</v>
      </c>
      <c r="F179" s="289" t="n">
        <v>99.5691541583505</v>
      </c>
      <c r="G179" s="289" t="n">
        <v>0.196918613518772</v>
      </c>
      <c r="H179" s="289" t="n">
        <v>409.1047829</v>
      </c>
      <c r="I179" s="289" t="n">
        <v>46.219467809353</v>
      </c>
      <c r="J179" s="289" t="n">
        <v>0.430845841649506</v>
      </c>
      <c r="K179" s="289" t="n">
        <v>45.5082024490088</v>
      </c>
    </row>
    <row r="180">
      <c r="A180" s="289" t="s">
        <v>91</v>
      </c>
      <c r="B180" s="289" t="s">
        <v>92</v>
      </c>
      <c r="C180" s="289" t="s">
        <v>19</v>
      </c>
      <c r="D180" s="289" t="n">
        <v>9468.6972675</v>
      </c>
      <c r="E180" s="289" t="n">
        <v>24.1524565578618</v>
      </c>
      <c r="F180" s="289" t="n">
        <v>100</v>
      </c>
      <c r="G180" s="289" t="n">
        <v>0</v>
      </c>
      <c r="H180" s="289"/>
      <c r="I180" s="289"/>
      <c r="J180" s="289"/>
      <c r="K180" s="289"/>
    </row>
    <row r="181">
      <c r="A181" s="289" t="s">
        <v>93</v>
      </c>
      <c r="B181" s="289" t="s">
        <v>94</v>
      </c>
      <c r="C181" s="289" t="s">
        <v>16</v>
      </c>
      <c r="D181" s="289" t="n">
        <v>122.1947037</v>
      </c>
      <c r="E181" s="289" t="n">
        <v>60.9742183429494</v>
      </c>
      <c r="F181" s="289" t="n">
        <v>100</v>
      </c>
      <c r="G181" s="289" t="n">
        <v>0</v>
      </c>
      <c r="H181" s="289"/>
      <c r="I181" s="289"/>
      <c r="J181" s="289"/>
      <c r="K181" s="289"/>
    </row>
    <row r="182">
      <c r="A182" s="289" t="s">
        <v>93</v>
      </c>
      <c r="B182" s="289" t="s">
        <v>94</v>
      </c>
      <c r="C182" s="289" t="s">
        <v>17</v>
      </c>
      <c r="D182" s="289" t="n">
        <v>22745.7191285</v>
      </c>
      <c r="E182" s="289" t="n">
        <v>3.56866180047879</v>
      </c>
      <c r="F182" s="289" t="n">
        <v>99.8589021959954</v>
      </c>
      <c r="G182" s="289" t="n">
        <v>0.141579713488573</v>
      </c>
      <c r="H182" s="289" t="n">
        <v>32.1390577</v>
      </c>
      <c r="I182" s="289" t="n">
        <v>100</v>
      </c>
      <c r="J182" s="289" t="n">
        <v>0.141097804004555</v>
      </c>
      <c r="K182" s="289" t="n">
        <v>100.199963152765</v>
      </c>
    </row>
    <row r="183">
      <c r="A183" s="289" t="s">
        <v>93</v>
      </c>
      <c r="B183" s="289" t="s">
        <v>94</v>
      </c>
      <c r="C183" s="289" t="s">
        <v>18</v>
      </c>
      <c r="D183" s="289" t="n">
        <v>50938.1551189</v>
      </c>
      <c r="E183" s="289" t="n">
        <v>2.20264713465767</v>
      </c>
      <c r="F183" s="289" t="n">
        <v>99.8974154664169</v>
      </c>
      <c r="G183" s="289" t="n">
        <v>0.102759789760986</v>
      </c>
      <c r="H183" s="289" t="n">
        <v>52.3083291</v>
      </c>
      <c r="I183" s="289" t="n">
        <v>100</v>
      </c>
      <c r="J183" s="289" t="n">
        <v>0.102584533583116</v>
      </c>
      <c r="K183" s="289" t="n">
        <v>100.068080951771</v>
      </c>
    </row>
    <row r="184">
      <c r="A184" s="289" t="s">
        <v>93</v>
      </c>
      <c r="B184" s="289" t="s">
        <v>94</v>
      </c>
      <c r="C184" s="289" t="s">
        <v>19</v>
      </c>
      <c r="D184" s="289" t="n">
        <v>18003.1778992</v>
      </c>
      <c r="E184" s="289" t="n">
        <v>2.87214366356311</v>
      </c>
      <c r="F184" s="289" t="n">
        <v>99.8967083957453</v>
      </c>
      <c r="G184" s="289" t="n">
        <v>0.103329903713536</v>
      </c>
      <c r="H184" s="289" t="n">
        <v>18.614999</v>
      </c>
      <c r="I184" s="289" t="n">
        <v>100</v>
      </c>
      <c r="J184" s="289" t="n">
        <v>0.103291604254642</v>
      </c>
      <c r="K184" s="289" t="n">
        <v>99.9337490623557</v>
      </c>
    </row>
    <row r="185">
      <c r="A185" s="289" t="s">
        <v>95</v>
      </c>
      <c r="B185" s="289" t="s">
        <v>96</v>
      </c>
      <c r="C185" s="289" t="s">
        <v>16</v>
      </c>
      <c r="D185" s="289" t="n">
        <v>298.7295617</v>
      </c>
      <c r="E185" s="289" t="n">
        <v>48.634631264947</v>
      </c>
      <c r="F185" s="289" t="n">
        <v>76.4831743753944</v>
      </c>
      <c r="G185" s="289" t="n">
        <v>26.2936204817996</v>
      </c>
      <c r="H185" s="289" t="n">
        <v>91.8525031</v>
      </c>
      <c r="I185" s="289" t="n">
        <v>100</v>
      </c>
      <c r="J185" s="289" t="n">
        <v>23.5168256246056</v>
      </c>
      <c r="K185" s="289" t="n">
        <v>85.5140737262514</v>
      </c>
    </row>
    <row r="186">
      <c r="A186" s="289" t="s">
        <v>95</v>
      </c>
      <c r="B186" s="289" t="s">
        <v>96</v>
      </c>
      <c r="C186" s="289" t="s">
        <v>17</v>
      </c>
      <c r="D186" s="289" t="n">
        <v>11142.7067817</v>
      </c>
      <c r="E186" s="289" t="n">
        <v>24.0382635828994</v>
      </c>
      <c r="F186" s="289" t="n">
        <v>100</v>
      </c>
      <c r="G186" s="289" t="n">
        <v>0</v>
      </c>
      <c r="H186" s="289"/>
      <c r="I186" s="289"/>
      <c r="J186" s="289"/>
      <c r="K186" s="289"/>
    </row>
    <row r="187">
      <c r="A187" s="289" t="s">
        <v>95</v>
      </c>
      <c r="B187" s="289" t="s">
        <v>96</v>
      </c>
      <c r="C187" s="289" t="s">
        <v>18</v>
      </c>
      <c r="D187" s="289" t="n">
        <v>108120.0603513</v>
      </c>
      <c r="E187" s="289" t="n">
        <v>2.47611814656672</v>
      </c>
      <c r="F187" s="289" t="n">
        <v>99.7429008736516</v>
      </c>
      <c r="G187" s="289" t="n">
        <v>0.128515464448372</v>
      </c>
      <c r="H187" s="289" t="n">
        <v>278.6922459</v>
      </c>
      <c r="I187" s="289" t="n">
        <v>49.9358862291573</v>
      </c>
      <c r="J187" s="289" t="n">
        <v>0.257099126348433</v>
      </c>
      <c r="K187" s="289" t="n">
        <v>49.8582216644061</v>
      </c>
    </row>
    <row r="188">
      <c r="A188" s="289" t="s">
        <v>95</v>
      </c>
      <c r="B188" s="289" t="s">
        <v>96</v>
      </c>
      <c r="C188" s="289" t="s">
        <v>19</v>
      </c>
      <c r="D188" s="289" t="n">
        <v>8165.8974667</v>
      </c>
      <c r="E188" s="289" t="n">
        <v>24.6588756244191</v>
      </c>
      <c r="F188" s="289" t="n">
        <v>100</v>
      </c>
      <c r="G188" s="289" t="n">
        <v>0</v>
      </c>
      <c r="H188" s="289"/>
      <c r="I188" s="289"/>
      <c r="J188" s="289"/>
      <c r="K188" s="289"/>
    </row>
    <row r="189">
      <c r="A189" s="289" t="s">
        <v>97</v>
      </c>
      <c r="B189" s="289" t="s">
        <v>98</v>
      </c>
      <c r="C189" s="289" t="s">
        <v>16</v>
      </c>
      <c r="D189" s="289" t="n">
        <v>993.3874447</v>
      </c>
      <c r="E189" s="289" t="n">
        <v>73.9949148989057</v>
      </c>
      <c r="F189" s="289" t="n">
        <v>100</v>
      </c>
      <c r="G189" s="289" t="n">
        <v>0</v>
      </c>
      <c r="H189" s="289"/>
      <c r="I189" s="289"/>
      <c r="J189" s="289"/>
      <c r="K189" s="289"/>
    </row>
    <row r="190">
      <c r="A190" s="289" t="s">
        <v>97</v>
      </c>
      <c r="B190" s="289" t="s">
        <v>98</v>
      </c>
      <c r="C190" s="289" t="s">
        <v>17</v>
      </c>
      <c r="D190" s="289" t="n">
        <v>80499.5330031</v>
      </c>
      <c r="E190" s="289" t="n">
        <v>7.6065409403292</v>
      </c>
      <c r="F190" s="289" t="n">
        <v>99.2520410222344</v>
      </c>
      <c r="G190" s="289" t="n">
        <v>0.424408724707352</v>
      </c>
      <c r="H190" s="289" t="n">
        <v>606.6409093</v>
      </c>
      <c r="I190" s="289" t="n">
        <v>56.237815444437</v>
      </c>
      <c r="J190" s="289" t="n">
        <v>0.747958977765629</v>
      </c>
      <c r="K190" s="289" t="n">
        <v>56.3178374844611</v>
      </c>
    </row>
    <row r="191">
      <c r="A191" s="289" t="s">
        <v>97</v>
      </c>
      <c r="B191" s="289" t="s">
        <v>98</v>
      </c>
      <c r="C191" s="289" t="s">
        <v>18</v>
      </c>
      <c r="D191" s="289" t="n">
        <v>80972.1475761</v>
      </c>
      <c r="E191" s="289" t="n">
        <v>6.89161653023624</v>
      </c>
      <c r="F191" s="289" t="n">
        <v>99.7289728041738</v>
      </c>
      <c r="G191" s="289" t="n">
        <v>0.213049546241708</v>
      </c>
      <c r="H191" s="289" t="n">
        <v>220.0529443</v>
      </c>
      <c r="I191" s="289" t="n">
        <v>78.9019153729413</v>
      </c>
      <c r="J191" s="289" t="n">
        <v>0.271027195826169</v>
      </c>
      <c r="K191" s="289" t="n">
        <v>78.3951305636074</v>
      </c>
    </row>
    <row r="192">
      <c r="A192" s="289" t="s">
        <v>97</v>
      </c>
      <c r="B192" s="289" t="s">
        <v>98</v>
      </c>
      <c r="C192" s="289" t="s">
        <v>19</v>
      </c>
      <c r="D192" s="289" t="n">
        <v>13415.2193568</v>
      </c>
      <c r="E192" s="289" t="n">
        <v>12.685541499993</v>
      </c>
      <c r="F192" s="289" t="n">
        <v>100</v>
      </c>
      <c r="G192" s="289" t="n">
        <v>0</v>
      </c>
      <c r="H192" s="289"/>
      <c r="I192" s="289"/>
      <c r="J192" s="289"/>
      <c r="K192" s="289"/>
    </row>
    <row r="193">
      <c r="A193" s="289" t="s">
        <v>97</v>
      </c>
      <c r="B193" s="289" t="s">
        <v>98</v>
      </c>
      <c r="C193" s="289" t="s">
        <v>20</v>
      </c>
      <c r="D193" s="289" t="n">
        <v>7690.321484</v>
      </c>
      <c r="E193" s="289" t="n">
        <v>13.2812328979373</v>
      </c>
      <c r="F193" s="289" t="n">
        <v>100</v>
      </c>
      <c r="G193" s="289" t="n">
        <v>0</v>
      </c>
      <c r="H193" s="289"/>
      <c r="I193" s="289"/>
      <c r="J193" s="289"/>
      <c r="K193" s="289"/>
    </row>
    <row r="194">
      <c r="A194" s="289" t="s">
        <v>97</v>
      </c>
      <c r="B194" s="289" t="s">
        <v>98</v>
      </c>
      <c r="C194" s="289" t="s">
        <v>21</v>
      </c>
      <c r="D194" s="289" t="n">
        <v>1425.2337776</v>
      </c>
      <c r="E194" s="289" t="n">
        <v>32.7973732155536</v>
      </c>
      <c r="F194" s="289" t="n">
        <v>100</v>
      </c>
      <c r="G194" s="289" t="n">
        <v>0</v>
      </c>
      <c r="H194" s="289"/>
      <c r="I194" s="289"/>
      <c r="J194" s="289"/>
      <c r="K194" s="289"/>
    </row>
    <row r="195">
      <c r="A195" s="289" t="s">
        <v>97</v>
      </c>
      <c r="B195" s="289" t="s">
        <v>98</v>
      </c>
      <c r="C195" s="289" t="s">
        <v>22</v>
      </c>
      <c r="D195" s="289" t="n">
        <v>1358.9469533</v>
      </c>
      <c r="E195" s="289" t="n">
        <v>36.4675267627682</v>
      </c>
      <c r="F195" s="289" t="n">
        <v>100</v>
      </c>
      <c r="G195" s="289" t="n">
        <v>0</v>
      </c>
      <c r="H195" s="289"/>
      <c r="I195" s="289"/>
      <c r="J195" s="289"/>
      <c r="K195" s="289"/>
    </row>
    <row r="196">
      <c r="A196" s="289" t="s">
        <v>99</v>
      </c>
      <c r="B196" s="289" t="s">
        <v>100</v>
      </c>
      <c r="C196" s="289" t="s">
        <v>16</v>
      </c>
      <c r="D196" s="289" t="n">
        <v>53.9198778</v>
      </c>
      <c r="E196" s="289" t="n">
        <v>61.2694178676773</v>
      </c>
      <c r="F196" s="289" t="n">
        <v>100</v>
      </c>
      <c r="G196" s="289" t="n">
        <v>0</v>
      </c>
      <c r="H196" s="289"/>
      <c r="I196" s="289"/>
      <c r="J196" s="289"/>
      <c r="K196" s="289"/>
    </row>
    <row r="197">
      <c r="A197" s="289" t="s">
        <v>99</v>
      </c>
      <c r="B197" s="289" t="s">
        <v>100</v>
      </c>
      <c r="C197" s="289" t="s">
        <v>17</v>
      </c>
      <c r="D197" s="289" t="n">
        <v>81.2226292</v>
      </c>
      <c r="E197" s="289" t="n">
        <v>70.9071193205812</v>
      </c>
      <c r="F197" s="289" t="n">
        <v>100</v>
      </c>
      <c r="G197" s="289" t="n">
        <v>0</v>
      </c>
      <c r="H197" s="289"/>
      <c r="I197" s="289"/>
      <c r="J197" s="289"/>
      <c r="K197" s="289"/>
    </row>
    <row r="198">
      <c r="A198" s="289" t="s">
        <v>99</v>
      </c>
      <c r="B198" s="289" t="s">
        <v>100</v>
      </c>
      <c r="C198" s="289" t="s">
        <v>18</v>
      </c>
      <c r="D198" s="289" t="n">
        <v>32978.180249</v>
      </c>
      <c r="E198" s="289" t="n">
        <v>4.76007747609639</v>
      </c>
      <c r="F198" s="289" t="n">
        <v>99.6167969638618</v>
      </c>
      <c r="G198" s="289" t="n">
        <v>0.176325468308229</v>
      </c>
      <c r="H198" s="289" t="n">
        <v>126.8595175</v>
      </c>
      <c r="I198" s="289" t="n">
        <v>46.0979799525015</v>
      </c>
      <c r="J198" s="289" t="n">
        <v>0.383203036138241</v>
      </c>
      <c r="K198" s="289" t="n">
        <v>45.8372630682449</v>
      </c>
    </row>
    <row r="199">
      <c r="A199" s="289" t="s">
        <v>99</v>
      </c>
      <c r="B199" s="289" t="s">
        <v>100</v>
      </c>
      <c r="C199" s="289" t="s">
        <v>19</v>
      </c>
      <c r="D199" s="289" t="n">
        <v>11531.4085951</v>
      </c>
      <c r="E199" s="289" t="n">
        <v>11.8168250378143</v>
      </c>
      <c r="F199" s="289" t="n">
        <v>100</v>
      </c>
      <c r="G199" s="289" t="n">
        <v>0</v>
      </c>
      <c r="H199" s="289"/>
      <c r="I199" s="289"/>
      <c r="J199" s="289"/>
      <c r="K199" s="289"/>
    </row>
    <row r="200">
      <c r="A200" s="289" t="s">
        <v>101</v>
      </c>
      <c r="B200" s="289" t="s">
        <v>102</v>
      </c>
      <c r="C200" s="289" t="s">
        <v>18</v>
      </c>
      <c r="D200" s="289" t="n">
        <v>57.5341737</v>
      </c>
      <c r="E200" s="289" t="n">
        <v>57.2689586487378</v>
      </c>
      <c r="F200" s="289" t="n">
        <v>100</v>
      </c>
      <c r="G200" s="289" t="n">
        <v>0</v>
      </c>
      <c r="H200" s="289"/>
      <c r="I200" s="289"/>
      <c r="J200" s="289"/>
      <c r="K200" s="289"/>
    </row>
    <row r="201">
      <c r="A201" s="289" t="s">
        <v>101</v>
      </c>
      <c r="B201" s="289" t="s">
        <v>102</v>
      </c>
      <c r="C201" s="289" t="s">
        <v>19</v>
      </c>
      <c r="D201" s="289" t="n">
        <v>12835.1399144</v>
      </c>
      <c r="E201" s="289" t="n">
        <v>5.90411668025025</v>
      </c>
      <c r="F201" s="289" t="n">
        <v>100</v>
      </c>
      <c r="G201" s="289" t="n">
        <v>0</v>
      </c>
      <c r="H201" s="289"/>
      <c r="I201" s="289"/>
      <c r="J201" s="289"/>
      <c r="K201" s="289"/>
    </row>
    <row r="202">
      <c r="A202" s="289" t="s">
        <v>101</v>
      </c>
      <c r="B202" s="289" t="s">
        <v>102</v>
      </c>
      <c r="C202" s="289" t="s">
        <v>20</v>
      </c>
      <c r="D202" s="289" t="n">
        <v>4807.9757843</v>
      </c>
      <c r="E202" s="289" t="n">
        <v>20.3095582396204</v>
      </c>
      <c r="F202" s="289" t="n">
        <v>99.6223446229916</v>
      </c>
      <c r="G202" s="289" t="n">
        <v>0.375161393731297</v>
      </c>
      <c r="H202" s="289" t="n">
        <v>18.2264121</v>
      </c>
      <c r="I202" s="289" t="n">
        <v>99.9999999999999</v>
      </c>
      <c r="J202" s="289" t="n">
        <v>0.377655377008357</v>
      </c>
      <c r="K202" s="289" t="n">
        <v>98.9644525959288</v>
      </c>
    </row>
    <row r="203">
      <c r="A203" s="289" t="s">
        <v>103</v>
      </c>
      <c r="B203" s="289" t="s">
        <v>104</v>
      </c>
      <c r="C203" s="289" t="s">
        <v>17</v>
      </c>
      <c r="D203" s="289" t="n">
        <v>194.4614635</v>
      </c>
      <c r="E203" s="289" t="n">
        <v>45.0224591558289</v>
      </c>
      <c r="F203" s="289" t="n">
        <v>100</v>
      </c>
      <c r="G203" s="289" t="n">
        <v>0</v>
      </c>
      <c r="H203" s="289"/>
      <c r="I203" s="289"/>
      <c r="J203" s="289"/>
      <c r="K203" s="289"/>
    </row>
    <row r="204">
      <c r="A204" s="289" t="s">
        <v>103</v>
      </c>
      <c r="B204" s="289" t="s">
        <v>104</v>
      </c>
      <c r="C204" s="289" t="s">
        <v>18</v>
      </c>
      <c r="D204" s="289" t="n">
        <v>17488.3391506</v>
      </c>
      <c r="E204" s="289" t="n">
        <v>2.21047157329908</v>
      </c>
      <c r="F204" s="289" t="n">
        <v>99.7947255588296</v>
      </c>
      <c r="G204" s="289" t="n">
        <v>0.148302981105117</v>
      </c>
      <c r="H204" s="289" t="n">
        <v>35.9729337</v>
      </c>
      <c r="I204" s="289" t="n">
        <v>72.2656540559579</v>
      </c>
      <c r="J204" s="289" t="n">
        <v>0.205274441170379</v>
      </c>
      <c r="K204" s="289" t="n">
        <v>72.0978959414511</v>
      </c>
    </row>
    <row r="205">
      <c r="A205" s="289" t="s">
        <v>107</v>
      </c>
      <c r="B205" s="289" t="s">
        <v>108</v>
      </c>
      <c r="C205" s="289" t="s">
        <v>16</v>
      </c>
      <c r="D205" s="289" t="n">
        <v>696.0066037</v>
      </c>
      <c r="E205" s="289" t="n">
        <v>33.9844584734518</v>
      </c>
      <c r="F205" s="289" t="n">
        <v>97.8597601716387</v>
      </c>
      <c r="G205" s="289" t="n">
        <v>2.12272455563182</v>
      </c>
      <c r="H205" s="289" t="n">
        <v>15.2219978</v>
      </c>
      <c r="I205" s="289" t="n">
        <v>100</v>
      </c>
      <c r="J205" s="289" t="n">
        <v>2.14023982836129</v>
      </c>
      <c r="K205" s="289" t="n">
        <v>97.0588964712567</v>
      </c>
    </row>
    <row r="206">
      <c r="A206" s="289" t="s">
        <v>107</v>
      </c>
      <c r="B206" s="289" t="s">
        <v>108</v>
      </c>
      <c r="C206" s="289" t="s">
        <v>17</v>
      </c>
      <c r="D206" s="289" t="n">
        <v>439.5857186</v>
      </c>
      <c r="E206" s="289" t="n">
        <v>45.4565596183406</v>
      </c>
      <c r="F206" s="289" t="n">
        <v>100</v>
      </c>
      <c r="G206" s="289" t="n">
        <v>0</v>
      </c>
      <c r="H206" s="289"/>
      <c r="I206" s="289"/>
      <c r="J206" s="289"/>
      <c r="K206" s="289"/>
    </row>
    <row r="207">
      <c r="A207" s="289" t="s">
        <v>107</v>
      </c>
      <c r="B207" s="289" t="s">
        <v>108</v>
      </c>
      <c r="C207" s="289" t="s">
        <v>18</v>
      </c>
      <c r="D207" s="289" t="n">
        <v>26408.6072203</v>
      </c>
      <c r="E207" s="289" t="n">
        <v>1.99040470507505</v>
      </c>
      <c r="F207" s="289" t="n">
        <v>99.6949420208066</v>
      </c>
      <c r="G207" s="289" t="n">
        <v>0.206400232285338</v>
      </c>
      <c r="H207" s="289" t="n">
        <v>80.808075</v>
      </c>
      <c r="I207" s="289" t="n">
        <v>67.8754451382023</v>
      </c>
      <c r="J207" s="289" t="n">
        <v>0.305057979193439</v>
      </c>
      <c r="K207" s="289" t="n">
        <v>67.4529453226325</v>
      </c>
    </row>
    <row r="208">
      <c r="A208" s="289" t="s">
        <v>111</v>
      </c>
      <c r="B208" s="289" t="s">
        <v>112</v>
      </c>
      <c r="C208" s="289" t="s">
        <v>16</v>
      </c>
      <c r="D208" s="289" t="n">
        <v>10084.8296053</v>
      </c>
      <c r="E208" s="289" t="n">
        <v>16.0764743914416</v>
      </c>
      <c r="F208" s="289" t="n">
        <v>98.2358975509638</v>
      </c>
      <c r="G208" s="289" t="n">
        <v>0.813100149822692</v>
      </c>
      <c r="H208" s="289" t="n">
        <v>181.1015428</v>
      </c>
      <c r="I208" s="289" t="n">
        <v>46.2999553000873</v>
      </c>
      <c r="J208" s="289" t="n">
        <v>1.76410244903618</v>
      </c>
      <c r="K208" s="289" t="n">
        <v>45.278335768025</v>
      </c>
    </row>
    <row r="209">
      <c r="A209" s="289" t="s">
        <v>111</v>
      </c>
      <c r="B209" s="289" t="s">
        <v>112</v>
      </c>
      <c r="C209" s="289" t="s">
        <v>17</v>
      </c>
      <c r="D209" s="289" t="n">
        <v>63812.3377278</v>
      </c>
      <c r="E209" s="289" t="n">
        <v>3.62421260491521</v>
      </c>
      <c r="F209" s="289" t="n">
        <v>99.0076656221979</v>
      </c>
      <c r="G209" s="289" t="n">
        <v>0.246485108734554</v>
      </c>
      <c r="H209" s="289" t="n">
        <v>639.5785221</v>
      </c>
      <c r="I209" s="289" t="n">
        <v>24.8825100332051</v>
      </c>
      <c r="J209" s="289" t="n">
        <v>0.992334377802138</v>
      </c>
      <c r="K209" s="289" t="n">
        <v>24.5924315153654</v>
      </c>
    </row>
    <row r="210">
      <c r="A210" s="289" t="s">
        <v>111</v>
      </c>
      <c r="B210" s="289" t="s">
        <v>112</v>
      </c>
      <c r="C210" s="289" t="s">
        <v>18</v>
      </c>
      <c r="D210" s="289" t="n">
        <v>8776.1543666</v>
      </c>
      <c r="E210" s="289" t="n">
        <v>15.6604945469931</v>
      </c>
      <c r="F210" s="289" t="n">
        <v>100</v>
      </c>
      <c r="G210" s="289" t="n">
        <v>0</v>
      </c>
      <c r="H210" s="289"/>
      <c r="I210" s="289"/>
      <c r="J210" s="289"/>
      <c r="K210" s="289"/>
    </row>
    <row r="211">
      <c r="A211" s="289" t="s">
        <v>113</v>
      </c>
      <c r="B211" s="289" t="s">
        <v>114</v>
      </c>
      <c r="C211" s="289" t="s">
        <v>16</v>
      </c>
      <c r="D211" s="289" t="n">
        <v>78450.4518868</v>
      </c>
      <c r="E211" s="289" t="n">
        <v>4.9323017636818</v>
      </c>
      <c r="F211" s="289" t="n">
        <v>99.4167165052806</v>
      </c>
      <c r="G211" s="289" t="n">
        <v>0.235138557619069</v>
      </c>
      <c r="H211" s="289" t="n">
        <v>460.2732352</v>
      </c>
      <c r="I211" s="289" t="n">
        <v>40.2320073464706</v>
      </c>
      <c r="J211" s="289" t="n">
        <v>0.583283494719373</v>
      </c>
      <c r="K211" s="289" t="n">
        <v>40.0777727021445</v>
      </c>
    </row>
    <row r="212">
      <c r="A212" s="289" t="s">
        <v>113</v>
      </c>
      <c r="B212" s="289" t="s">
        <v>114</v>
      </c>
      <c r="C212" s="289" t="s">
        <v>17</v>
      </c>
      <c r="D212" s="289" t="n">
        <v>39265.888064</v>
      </c>
      <c r="E212" s="289" t="n">
        <v>9.20415218896187</v>
      </c>
      <c r="F212" s="289" t="n">
        <v>98.9231263483305</v>
      </c>
      <c r="G212" s="289" t="n">
        <v>0.43395051495041</v>
      </c>
      <c r="H212" s="289" t="n">
        <v>427.4470675</v>
      </c>
      <c r="I212" s="289" t="n">
        <v>40.8816360019499</v>
      </c>
      <c r="J212" s="289" t="n">
        <v>1.07687365166951</v>
      </c>
      <c r="K212" s="289" t="n">
        <v>39.8633038823174</v>
      </c>
    </row>
    <row r="213">
      <c r="A213" s="289" t="s">
        <v>113</v>
      </c>
      <c r="B213" s="289" t="s">
        <v>114</v>
      </c>
      <c r="C213" s="289" t="s">
        <v>18</v>
      </c>
      <c r="D213" s="289" t="n">
        <v>5736.8781528</v>
      </c>
      <c r="E213" s="289" t="n">
        <v>28.359988218693</v>
      </c>
      <c r="F213" s="289" t="n">
        <v>100</v>
      </c>
      <c r="G213" s="289" t="n">
        <v>0</v>
      </c>
      <c r="H213" s="289"/>
      <c r="I213" s="289"/>
      <c r="J213" s="289"/>
      <c r="K213" s="289"/>
    </row>
    <row r="214">
      <c r="A214" s="289" t="s">
        <v>113</v>
      </c>
      <c r="B214" s="289" t="s">
        <v>114</v>
      </c>
      <c r="C214" s="289" t="s">
        <v>22</v>
      </c>
      <c r="D214" s="289" t="n">
        <v>1774.7306895</v>
      </c>
      <c r="E214" s="289" t="n">
        <v>43.4434920553666</v>
      </c>
      <c r="F214" s="289" t="n">
        <v>100</v>
      </c>
      <c r="G214" s="289" t="n">
        <v>0</v>
      </c>
      <c r="H214" s="289"/>
      <c r="I214" s="289"/>
      <c r="J214" s="289"/>
      <c r="K214" s="289"/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797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740</v>
      </c>
      <c r="I224" s="5" t="s">
        <v>741</v>
      </c>
      <c r="J224" s="5" t="s">
        <v>742</v>
      </c>
      <c r="K224" s="5" t="s">
        <v>743</v>
      </c>
    </row>
    <row r="225">
      <c r="A225" s="290" t="s">
        <v>77</v>
      </c>
      <c r="B225" s="290" t="s">
        <v>78</v>
      </c>
      <c r="C225" s="290" t="s">
        <v>16</v>
      </c>
      <c r="D225" s="290" t="n">
        <v>2063.0630287</v>
      </c>
      <c r="E225" s="290" t="n">
        <v>32.7170198075705</v>
      </c>
      <c r="F225" s="290" t="n">
        <v>100</v>
      </c>
      <c r="G225" s="290" t="n">
        <v>0</v>
      </c>
      <c r="H225" s="290"/>
      <c r="I225" s="290"/>
      <c r="J225" s="290"/>
      <c r="K225" s="290"/>
    </row>
    <row r="226">
      <c r="A226" s="290" t="s">
        <v>77</v>
      </c>
      <c r="B226" s="290" t="s">
        <v>78</v>
      </c>
      <c r="C226" s="290" t="s">
        <v>17</v>
      </c>
      <c r="D226" s="290" t="n">
        <v>5460.3763556</v>
      </c>
      <c r="E226" s="290" t="n">
        <v>18.0069962264848</v>
      </c>
      <c r="F226" s="290" t="n">
        <v>99.6851893711766</v>
      </c>
      <c r="G226" s="290" t="n">
        <v>0.309573374250699</v>
      </c>
      <c r="H226" s="290" t="n">
        <v>17.2441315</v>
      </c>
      <c r="I226" s="290" t="n">
        <v>100</v>
      </c>
      <c r="J226" s="290" t="n">
        <v>0.31481062882342</v>
      </c>
      <c r="K226" s="290" t="n">
        <v>98.0268059937855</v>
      </c>
    </row>
    <row r="227">
      <c r="A227" s="290" t="s">
        <v>77</v>
      </c>
      <c r="B227" s="290" t="s">
        <v>78</v>
      </c>
      <c r="C227" s="290" t="s">
        <v>18</v>
      </c>
      <c r="D227" s="290" t="n">
        <v>17190.0595111</v>
      </c>
      <c r="E227" s="290" t="n">
        <v>7.2317564242074</v>
      </c>
      <c r="F227" s="290" t="n">
        <v>99.8189025750522</v>
      </c>
      <c r="G227" s="290" t="n">
        <v>0.181873955784684</v>
      </c>
      <c r="H227" s="290" t="n">
        <v>31.1872344</v>
      </c>
      <c r="I227" s="290" t="n">
        <v>99.9999999999999</v>
      </c>
      <c r="J227" s="290" t="n">
        <v>0.181097424947758</v>
      </c>
      <c r="K227" s="290" t="n">
        <v>100.246917804866</v>
      </c>
    </row>
    <row r="228">
      <c r="A228" s="290" t="s">
        <v>77</v>
      </c>
      <c r="B228" s="290" t="s">
        <v>78</v>
      </c>
      <c r="C228" s="290" t="s">
        <v>19</v>
      </c>
      <c r="D228" s="290" t="n">
        <v>336.673001</v>
      </c>
      <c r="E228" s="290" t="n">
        <v>75.0601800273034</v>
      </c>
      <c r="F228" s="290" t="n">
        <v>100</v>
      </c>
      <c r="G228" s="290" t="n">
        <v>0</v>
      </c>
      <c r="H228" s="290"/>
      <c r="I228" s="290"/>
      <c r="J228" s="290"/>
      <c r="K228" s="290"/>
    </row>
    <row r="229">
      <c r="A229" s="290" t="s">
        <v>77</v>
      </c>
      <c r="B229" s="290" t="s">
        <v>78</v>
      </c>
      <c r="C229" s="290" t="s">
        <v>20</v>
      </c>
      <c r="D229" s="290" t="n">
        <v>415.378406</v>
      </c>
      <c r="E229" s="290" t="n">
        <v>71.7079752147313</v>
      </c>
      <c r="F229" s="290" t="n">
        <v>100</v>
      </c>
      <c r="G229" s="290" t="n">
        <v>0</v>
      </c>
      <c r="H229" s="290"/>
      <c r="I229" s="290"/>
      <c r="J229" s="290"/>
      <c r="K229" s="290"/>
    </row>
    <row r="230">
      <c r="A230" s="290" t="s">
        <v>81</v>
      </c>
      <c r="B230" s="290" t="s">
        <v>82</v>
      </c>
      <c r="C230" s="290" t="s">
        <v>16</v>
      </c>
      <c r="D230" s="290" t="n">
        <v>1205.5485152</v>
      </c>
      <c r="E230" s="290" t="n">
        <v>27.2220394077989</v>
      </c>
      <c r="F230" s="290" t="n">
        <v>98.4900380896082</v>
      </c>
      <c r="G230" s="290" t="n">
        <v>1.50245847029433</v>
      </c>
      <c r="H230" s="290" t="n">
        <v>18.4824006</v>
      </c>
      <c r="I230" s="290" t="n">
        <v>99.9999999999998</v>
      </c>
      <c r="J230" s="290" t="n">
        <v>1.50996191039181</v>
      </c>
      <c r="K230" s="290" t="n">
        <v>98.0006124319694</v>
      </c>
    </row>
    <row r="231">
      <c r="A231" s="290" t="s">
        <v>81</v>
      </c>
      <c r="B231" s="290" t="s">
        <v>82</v>
      </c>
      <c r="C231" s="290" t="s">
        <v>17</v>
      </c>
      <c r="D231" s="290" t="n">
        <v>11884.4886063</v>
      </c>
      <c r="E231" s="290" t="n">
        <v>4.45787839827581</v>
      </c>
      <c r="F231" s="290" t="n">
        <v>99.6544300472068</v>
      </c>
      <c r="G231" s="290" t="n">
        <v>0.242522723784483</v>
      </c>
      <c r="H231" s="290" t="n">
        <v>41.2116367</v>
      </c>
      <c r="I231" s="290" t="n">
        <v>70.2894613917263</v>
      </c>
      <c r="J231" s="290" t="n">
        <v>0.345569952793253</v>
      </c>
      <c r="K231" s="290" t="n">
        <v>69.9379781629864</v>
      </c>
    </row>
    <row r="232">
      <c r="A232" s="290" t="s">
        <v>81</v>
      </c>
      <c r="B232" s="290" t="s">
        <v>82</v>
      </c>
      <c r="C232" s="290" t="s">
        <v>18</v>
      </c>
      <c r="D232" s="290" t="n">
        <v>40.129466</v>
      </c>
      <c r="E232" s="290" t="n">
        <v>77.8803410346324</v>
      </c>
      <c r="F232" s="290" t="n">
        <v>100</v>
      </c>
      <c r="G232" s="290" t="n">
        <v>0</v>
      </c>
      <c r="H232" s="290"/>
      <c r="I232" s="290"/>
      <c r="J232" s="290"/>
      <c r="K232" s="290"/>
    </row>
    <row r="233">
      <c r="A233" s="290" t="s">
        <v>81</v>
      </c>
      <c r="B233" s="290" t="s">
        <v>82</v>
      </c>
      <c r="C233" s="290" t="s">
        <v>22</v>
      </c>
      <c r="D233" s="290" t="n">
        <v>546.6590461</v>
      </c>
      <c r="E233" s="290" t="n">
        <v>52.1347404941837</v>
      </c>
      <c r="F233" s="290" t="n">
        <v>96.6541431520795</v>
      </c>
      <c r="G233" s="290" t="n">
        <v>2.54363384048292</v>
      </c>
      <c r="H233" s="290" t="n">
        <v>18.9235852</v>
      </c>
      <c r="I233" s="290" t="n">
        <v>100</v>
      </c>
      <c r="J233" s="290" t="n">
        <v>3.3458568479205</v>
      </c>
      <c r="K233" s="290" t="n">
        <v>73.4797573594074</v>
      </c>
    </row>
    <row r="234">
      <c r="A234" s="290" t="s">
        <v>83</v>
      </c>
      <c r="B234" s="290" t="s">
        <v>84</v>
      </c>
      <c r="C234" s="290" t="s">
        <v>16</v>
      </c>
      <c r="D234" s="290" t="n">
        <v>9410.9078719</v>
      </c>
      <c r="E234" s="290" t="n">
        <v>17.7613165467477</v>
      </c>
      <c r="F234" s="290" t="n">
        <v>100</v>
      </c>
      <c r="G234" s="290" t="n">
        <v>0.00000000000000197190225778551</v>
      </c>
      <c r="H234" s="290"/>
      <c r="I234" s="290"/>
      <c r="J234" s="290"/>
      <c r="K234" s="290"/>
    </row>
    <row r="235">
      <c r="A235" s="290" t="s">
        <v>83</v>
      </c>
      <c r="B235" s="290" t="s">
        <v>84</v>
      </c>
      <c r="C235" s="290" t="s">
        <v>17</v>
      </c>
      <c r="D235" s="290" t="n">
        <v>87287.6618299</v>
      </c>
      <c r="E235" s="290" t="n">
        <v>2.30514908041569</v>
      </c>
      <c r="F235" s="290" t="n">
        <v>99.7453410448936</v>
      </c>
      <c r="G235" s="290" t="n">
        <v>0.0953554412126563</v>
      </c>
      <c r="H235" s="290" t="n">
        <v>222.8533636</v>
      </c>
      <c r="I235" s="290" t="n">
        <v>37.4833265071545</v>
      </c>
      <c r="J235" s="290" t="n">
        <v>0.254658955106406</v>
      </c>
      <c r="K235" s="290" t="n">
        <v>37.3490144898636</v>
      </c>
    </row>
    <row r="236">
      <c r="A236" s="290" t="s">
        <v>83</v>
      </c>
      <c r="B236" s="290" t="s">
        <v>84</v>
      </c>
      <c r="C236" s="290" t="s">
        <v>18</v>
      </c>
      <c r="D236" s="290" t="n">
        <v>11582.8192278</v>
      </c>
      <c r="E236" s="290" t="n">
        <v>6.67188187009833</v>
      </c>
      <c r="F236" s="290" t="n">
        <v>99.4167298225198</v>
      </c>
      <c r="G236" s="290" t="n">
        <v>0.339532462743486</v>
      </c>
      <c r="H236" s="290" t="n">
        <v>67.9554944</v>
      </c>
      <c r="I236" s="290" t="n">
        <v>58.7277504893535</v>
      </c>
      <c r="J236" s="290" t="n">
        <v>0.58327017748025</v>
      </c>
      <c r="K236" s="290" t="n">
        <v>57.87233501354</v>
      </c>
    </row>
    <row r="237">
      <c r="A237" s="290" t="s">
        <v>83</v>
      </c>
      <c r="B237" s="290" t="s">
        <v>84</v>
      </c>
      <c r="C237" s="290" t="s">
        <v>22</v>
      </c>
      <c r="D237" s="290" t="n">
        <v>173.6935772</v>
      </c>
      <c r="E237" s="290" t="n">
        <v>54.0635708912212</v>
      </c>
      <c r="F237" s="290" t="n">
        <v>100</v>
      </c>
      <c r="G237" s="290" t="n">
        <v>0</v>
      </c>
      <c r="H237" s="290"/>
      <c r="I237" s="290"/>
      <c r="J237" s="290"/>
      <c r="K237" s="290"/>
    </row>
    <row r="238">
      <c r="A238" s="290" t="s">
        <v>85</v>
      </c>
      <c r="B238" s="290" t="s">
        <v>86</v>
      </c>
      <c r="C238" s="290" t="s">
        <v>16</v>
      </c>
      <c r="D238" s="290" t="n">
        <v>22186.0023142</v>
      </c>
      <c r="E238" s="290" t="n">
        <v>8.80643975513524</v>
      </c>
      <c r="F238" s="290" t="n">
        <v>99.226635984768</v>
      </c>
      <c r="G238" s="290" t="n">
        <v>0.314573878451928</v>
      </c>
      <c r="H238" s="290" t="n">
        <v>172.9158271</v>
      </c>
      <c r="I238" s="290" t="n">
        <v>41.513505479333</v>
      </c>
      <c r="J238" s="290" t="n">
        <v>0.773364015232028</v>
      </c>
      <c r="K238" s="290" t="n">
        <v>40.3614690012452</v>
      </c>
    </row>
    <row r="239">
      <c r="A239" s="290" t="s">
        <v>85</v>
      </c>
      <c r="B239" s="290" t="s">
        <v>86</v>
      </c>
      <c r="C239" s="290" t="s">
        <v>17</v>
      </c>
      <c r="D239" s="290" t="n">
        <v>28132.6685618</v>
      </c>
      <c r="E239" s="290" t="n">
        <v>6.93686873516148</v>
      </c>
      <c r="F239" s="290" t="n">
        <v>99.7503150904596</v>
      </c>
      <c r="G239" s="290" t="n">
        <v>0.188458138070161</v>
      </c>
      <c r="H239" s="290" t="n">
        <v>70.4188533</v>
      </c>
      <c r="I239" s="290" t="n">
        <v>74.5618248329883</v>
      </c>
      <c r="J239" s="290" t="n">
        <v>0.249684909540427</v>
      </c>
      <c r="K239" s="290" t="n">
        <v>75.2899271664479</v>
      </c>
    </row>
    <row r="240">
      <c r="A240" s="290" t="s">
        <v>85</v>
      </c>
      <c r="B240" s="290" t="s">
        <v>86</v>
      </c>
      <c r="C240" s="290" t="s">
        <v>18</v>
      </c>
      <c r="D240" s="290" t="n">
        <v>184.4747718</v>
      </c>
      <c r="E240" s="290" t="n">
        <v>45.919352693817</v>
      </c>
      <c r="F240" s="290" t="n">
        <v>100</v>
      </c>
      <c r="G240" s="290" t="n">
        <v>0</v>
      </c>
      <c r="H240" s="290"/>
      <c r="I240" s="290"/>
      <c r="J240" s="290"/>
      <c r="K240" s="290"/>
    </row>
    <row r="241">
      <c r="A241" s="290" t="s">
        <v>85</v>
      </c>
      <c r="B241" s="290" t="s">
        <v>86</v>
      </c>
      <c r="C241" s="290" t="s">
        <v>22</v>
      </c>
      <c r="D241" s="290" t="n">
        <v>309.8692783</v>
      </c>
      <c r="E241" s="290" t="n">
        <v>73.7551707281902</v>
      </c>
      <c r="F241" s="290" t="n">
        <v>100</v>
      </c>
      <c r="G241" s="290" t="n">
        <v>0</v>
      </c>
      <c r="H241" s="290"/>
      <c r="I241" s="290"/>
      <c r="J241" s="290"/>
      <c r="K241" s="290"/>
    </row>
    <row r="242">
      <c r="A242" s="290" t="s">
        <v>87</v>
      </c>
      <c r="B242" s="290" t="s">
        <v>88</v>
      </c>
      <c r="C242" s="290" t="s">
        <v>17</v>
      </c>
      <c r="D242" s="290" t="n">
        <v>30375.4449263</v>
      </c>
      <c r="E242" s="290" t="n">
        <v>9.15551397891122</v>
      </c>
      <c r="F242" s="290" t="n">
        <v>99.3178338315869</v>
      </c>
      <c r="G242" s="290" t="n">
        <v>0.389384784308856</v>
      </c>
      <c r="H242" s="290" t="n">
        <v>208.634241</v>
      </c>
      <c r="I242" s="290" t="n">
        <v>57.6303352516109</v>
      </c>
      <c r="J242" s="290" t="n">
        <v>0.682166168413102</v>
      </c>
      <c r="K242" s="290" t="n">
        <v>56.6912507468649</v>
      </c>
    </row>
    <row r="243">
      <c r="A243" s="290" t="s">
        <v>87</v>
      </c>
      <c r="B243" s="290" t="s">
        <v>88</v>
      </c>
      <c r="C243" s="290" t="s">
        <v>18</v>
      </c>
      <c r="D243" s="290" t="n">
        <v>24808.9695249</v>
      </c>
      <c r="E243" s="290" t="n">
        <v>11.0018812135227</v>
      </c>
      <c r="F243" s="290" t="n">
        <v>99.644784315089</v>
      </c>
      <c r="G243" s="290" t="n">
        <v>0.358428935348587</v>
      </c>
      <c r="H243" s="290" t="n">
        <v>88.439502</v>
      </c>
      <c r="I243" s="290" t="n">
        <v>100</v>
      </c>
      <c r="J243" s="290" t="n">
        <v>0.355215684911016</v>
      </c>
      <c r="K243" s="290" t="n">
        <v>100.546162436616</v>
      </c>
    </row>
    <row r="244">
      <c r="A244" s="290" t="s">
        <v>89</v>
      </c>
      <c r="B244" s="290" t="s">
        <v>90</v>
      </c>
      <c r="C244" s="290" t="s">
        <v>16</v>
      </c>
      <c r="D244" s="290" t="n">
        <v>8900.1338747</v>
      </c>
      <c r="E244" s="290" t="n">
        <v>18.1146920958139</v>
      </c>
      <c r="F244" s="290" t="n">
        <v>98.1742269325535</v>
      </c>
      <c r="G244" s="290" t="n">
        <v>1.06206907798852</v>
      </c>
      <c r="H244" s="290" t="n">
        <v>165.5182346</v>
      </c>
      <c r="I244" s="290" t="n">
        <v>59.2307351340208</v>
      </c>
      <c r="J244" s="290" t="n">
        <v>1.82577306744656</v>
      </c>
      <c r="K244" s="290" t="n">
        <v>57.1088557168374</v>
      </c>
    </row>
    <row r="245">
      <c r="A245" s="290" t="s">
        <v>89</v>
      </c>
      <c r="B245" s="290" t="s">
        <v>90</v>
      </c>
      <c r="C245" s="290" t="s">
        <v>17</v>
      </c>
      <c r="D245" s="290" t="n">
        <v>32905.1512806</v>
      </c>
      <c r="E245" s="290" t="n">
        <v>4.9439904481276</v>
      </c>
      <c r="F245" s="290" t="n">
        <v>99.4887341461879</v>
      </c>
      <c r="G245" s="290" t="n">
        <v>0.229589134412638</v>
      </c>
      <c r="H245" s="290" t="n">
        <v>169.0973396</v>
      </c>
      <c r="I245" s="290" t="n">
        <v>44.8336542730527</v>
      </c>
      <c r="J245" s="290" t="n">
        <v>0.511265853812093</v>
      </c>
      <c r="K245" s="290" t="n">
        <v>44.6764284884695</v>
      </c>
    </row>
    <row r="246">
      <c r="A246" s="290" t="s">
        <v>89</v>
      </c>
      <c r="B246" s="290" t="s">
        <v>90</v>
      </c>
      <c r="C246" s="290" t="s">
        <v>18</v>
      </c>
      <c r="D246" s="290" t="n">
        <v>4012.3316898</v>
      </c>
      <c r="E246" s="290" t="n">
        <v>13.5377341035174</v>
      </c>
      <c r="F246" s="290" t="n">
        <v>100</v>
      </c>
      <c r="G246" s="290" t="n">
        <v>0</v>
      </c>
      <c r="H246" s="290"/>
      <c r="I246" s="290"/>
      <c r="J246" s="290"/>
      <c r="K246" s="290"/>
    </row>
    <row r="247">
      <c r="A247" s="290" t="s">
        <v>91</v>
      </c>
      <c r="B247" s="290" t="s">
        <v>92</v>
      </c>
      <c r="C247" s="290" t="s">
        <v>16</v>
      </c>
      <c r="D247" s="290" t="n">
        <v>476.2234204</v>
      </c>
      <c r="E247" s="290" t="n">
        <v>44.0221671168075</v>
      </c>
      <c r="F247" s="290" t="n">
        <v>100</v>
      </c>
      <c r="G247" s="290" t="n">
        <v>0</v>
      </c>
      <c r="H247" s="290"/>
      <c r="I247" s="290"/>
      <c r="J247" s="290"/>
      <c r="K247" s="290"/>
    </row>
    <row r="248">
      <c r="A248" s="290" t="s">
        <v>91</v>
      </c>
      <c r="B248" s="290" t="s">
        <v>92</v>
      </c>
      <c r="C248" s="290" t="s">
        <v>17</v>
      </c>
      <c r="D248" s="290" t="n">
        <v>61536.1213839</v>
      </c>
      <c r="E248" s="290" t="n">
        <v>6.5006076509227</v>
      </c>
      <c r="F248" s="290" t="n">
        <v>99.480679952182</v>
      </c>
      <c r="G248" s="290" t="n">
        <v>0.165662194279483</v>
      </c>
      <c r="H248" s="290" t="n">
        <v>321.2376666</v>
      </c>
      <c r="I248" s="290" t="n">
        <v>32.1599100712348</v>
      </c>
      <c r="J248" s="290" t="n">
        <v>0.519320047817986</v>
      </c>
      <c r="K248" s="290" t="n">
        <v>31.7341643145452</v>
      </c>
    </row>
    <row r="249">
      <c r="A249" s="290" t="s">
        <v>91</v>
      </c>
      <c r="B249" s="290" t="s">
        <v>92</v>
      </c>
      <c r="C249" s="290" t="s">
        <v>18</v>
      </c>
      <c r="D249" s="290" t="n">
        <v>94544.7611599</v>
      </c>
      <c r="E249" s="290" t="n">
        <v>4.27544047214051</v>
      </c>
      <c r="F249" s="290" t="n">
        <v>99.5691541583505</v>
      </c>
      <c r="G249" s="290" t="n">
        <v>0.196918613518772</v>
      </c>
      <c r="H249" s="290" t="n">
        <v>409.1047829</v>
      </c>
      <c r="I249" s="290" t="n">
        <v>46.219467809353</v>
      </c>
      <c r="J249" s="290" t="n">
        <v>0.430845841649506</v>
      </c>
      <c r="K249" s="290" t="n">
        <v>45.5082024490088</v>
      </c>
    </row>
    <row r="250">
      <c r="A250" s="290" t="s">
        <v>91</v>
      </c>
      <c r="B250" s="290" t="s">
        <v>92</v>
      </c>
      <c r="C250" s="290" t="s">
        <v>19</v>
      </c>
      <c r="D250" s="290" t="n">
        <v>9468.6972675</v>
      </c>
      <c r="E250" s="290" t="n">
        <v>24.1524565578618</v>
      </c>
      <c r="F250" s="290" t="n">
        <v>100</v>
      </c>
      <c r="G250" s="290" t="n">
        <v>0</v>
      </c>
      <c r="H250" s="290"/>
      <c r="I250" s="290"/>
      <c r="J250" s="290"/>
      <c r="K250" s="290"/>
    </row>
    <row r="251">
      <c r="A251" s="290" t="s">
        <v>93</v>
      </c>
      <c r="B251" s="290" t="s">
        <v>94</v>
      </c>
      <c r="C251" s="290" t="s">
        <v>16</v>
      </c>
      <c r="D251" s="290" t="n">
        <v>122.1947037</v>
      </c>
      <c r="E251" s="290" t="n">
        <v>60.9742183429494</v>
      </c>
      <c r="F251" s="290" t="n">
        <v>100</v>
      </c>
      <c r="G251" s="290" t="n">
        <v>0</v>
      </c>
      <c r="H251" s="290"/>
      <c r="I251" s="290"/>
      <c r="J251" s="290"/>
      <c r="K251" s="290"/>
    </row>
    <row r="252">
      <c r="A252" s="290" t="s">
        <v>93</v>
      </c>
      <c r="B252" s="290" t="s">
        <v>94</v>
      </c>
      <c r="C252" s="290" t="s">
        <v>17</v>
      </c>
      <c r="D252" s="290" t="n">
        <v>22745.7191285</v>
      </c>
      <c r="E252" s="290" t="n">
        <v>3.56866180047879</v>
      </c>
      <c r="F252" s="290" t="n">
        <v>99.8589021959954</v>
      </c>
      <c r="G252" s="290" t="n">
        <v>0.141579713488573</v>
      </c>
      <c r="H252" s="290" t="n">
        <v>32.1390577</v>
      </c>
      <c r="I252" s="290" t="n">
        <v>100</v>
      </c>
      <c r="J252" s="290" t="n">
        <v>0.141097804004555</v>
      </c>
      <c r="K252" s="290" t="n">
        <v>100.199963152765</v>
      </c>
    </row>
    <row r="253">
      <c r="A253" s="290" t="s">
        <v>93</v>
      </c>
      <c r="B253" s="290" t="s">
        <v>94</v>
      </c>
      <c r="C253" s="290" t="s">
        <v>18</v>
      </c>
      <c r="D253" s="290" t="n">
        <v>50938.1551189</v>
      </c>
      <c r="E253" s="290" t="n">
        <v>2.20264713465767</v>
      </c>
      <c r="F253" s="290" t="n">
        <v>99.8974154664169</v>
      </c>
      <c r="G253" s="290" t="n">
        <v>0.102759789760986</v>
      </c>
      <c r="H253" s="290" t="n">
        <v>52.3083291</v>
      </c>
      <c r="I253" s="290" t="n">
        <v>100</v>
      </c>
      <c r="J253" s="290" t="n">
        <v>0.102584533583116</v>
      </c>
      <c r="K253" s="290" t="n">
        <v>100.068080951771</v>
      </c>
    </row>
    <row r="254">
      <c r="A254" s="290" t="s">
        <v>93</v>
      </c>
      <c r="B254" s="290" t="s">
        <v>94</v>
      </c>
      <c r="C254" s="290" t="s">
        <v>19</v>
      </c>
      <c r="D254" s="290" t="n">
        <v>18003.1778992</v>
      </c>
      <c r="E254" s="290" t="n">
        <v>2.87214366356311</v>
      </c>
      <c r="F254" s="290" t="n">
        <v>99.8967083957453</v>
      </c>
      <c r="G254" s="290" t="n">
        <v>0.103329903713536</v>
      </c>
      <c r="H254" s="290" t="n">
        <v>18.614999</v>
      </c>
      <c r="I254" s="290" t="n">
        <v>100</v>
      </c>
      <c r="J254" s="290" t="n">
        <v>0.103291604254642</v>
      </c>
      <c r="K254" s="290" t="n">
        <v>99.9337490623557</v>
      </c>
    </row>
    <row r="255">
      <c r="A255" s="290" t="s">
        <v>95</v>
      </c>
      <c r="B255" s="290" t="s">
        <v>96</v>
      </c>
      <c r="C255" s="290" t="s">
        <v>16</v>
      </c>
      <c r="D255" s="290" t="n">
        <v>298.7295617</v>
      </c>
      <c r="E255" s="290" t="n">
        <v>48.634631264947</v>
      </c>
      <c r="F255" s="290" t="n">
        <v>76.4831743753944</v>
      </c>
      <c r="G255" s="290" t="n">
        <v>26.2936204817996</v>
      </c>
      <c r="H255" s="290" t="n">
        <v>91.8525031</v>
      </c>
      <c r="I255" s="290" t="n">
        <v>100</v>
      </c>
      <c r="J255" s="290" t="n">
        <v>23.5168256246056</v>
      </c>
      <c r="K255" s="290" t="n">
        <v>85.5140737262514</v>
      </c>
    </row>
    <row r="256">
      <c r="A256" s="290" t="s">
        <v>95</v>
      </c>
      <c r="B256" s="290" t="s">
        <v>96</v>
      </c>
      <c r="C256" s="290" t="s">
        <v>17</v>
      </c>
      <c r="D256" s="290" t="n">
        <v>11142.7067817</v>
      </c>
      <c r="E256" s="290" t="n">
        <v>24.0382635828994</v>
      </c>
      <c r="F256" s="290" t="n">
        <v>100</v>
      </c>
      <c r="G256" s="290" t="n">
        <v>0</v>
      </c>
      <c r="H256" s="290"/>
      <c r="I256" s="290"/>
      <c r="J256" s="290"/>
      <c r="K256" s="290"/>
    </row>
    <row r="257">
      <c r="A257" s="290" t="s">
        <v>95</v>
      </c>
      <c r="B257" s="290" t="s">
        <v>96</v>
      </c>
      <c r="C257" s="290" t="s">
        <v>18</v>
      </c>
      <c r="D257" s="290" t="n">
        <v>108120.0603513</v>
      </c>
      <c r="E257" s="290" t="n">
        <v>2.47611814656672</v>
      </c>
      <c r="F257" s="290" t="n">
        <v>99.7429008736516</v>
      </c>
      <c r="G257" s="290" t="n">
        <v>0.128515464448372</v>
      </c>
      <c r="H257" s="290" t="n">
        <v>278.6922459</v>
      </c>
      <c r="I257" s="290" t="n">
        <v>49.9358862291573</v>
      </c>
      <c r="J257" s="290" t="n">
        <v>0.257099126348433</v>
      </c>
      <c r="K257" s="290" t="n">
        <v>49.8582216644061</v>
      </c>
    </row>
    <row r="258">
      <c r="A258" s="290" t="s">
        <v>95</v>
      </c>
      <c r="B258" s="290" t="s">
        <v>96</v>
      </c>
      <c r="C258" s="290" t="s">
        <v>19</v>
      </c>
      <c r="D258" s="290" t="n">
        <v>8165.8974667</v>
      </c>
      <c r="E258" s="290" t="n">
        <v>24.6588756244191</v>
      </c>
      <c r="F258" s="290" t="n">
        <v>100</v>
      </c>
      <c r="G258" s="290" t="n">
        <v>0</v>
      </c>
      <c r="H258" s="290"/>
      <c r="I258" s="290"/>
      <c r="J258" s="290"/>
      <c r="K258" s="290"/>
    </row>
    <row r="259">
      <c r="A259" s="290" t="s">
        <v>97</v>
      </c>
      <c r="B259" s="290" t="s">
        <v>98</v>
      </c>
      <c r="C259" s="290" t="s">
        <v>16</v>
      </c>
      <c r="D259" s="290" t="n">
        <v>944.8819644</v>
      </c>
      <c r="E259" s="290" t="n">
        <v>77.7279146825415</v>
      </c>
      <c r="F259" s="290" t="n">
        <v>100</v>
      </c>
      <c r="G259" s="290" t="n">
        <v>0</v>
      </c>
      <c r="H259" s="290"/>
      <c r="I259" s="290"/>
      <c r="J259" s="290"/>
      <c r="K259" s="290"/>
    </row>
    <row r="260">
      <c r="A260" s="290" t="s">
        <v>97</v>
      </c>
      <c r="B260" s="290" t="s">
        <v>98</v>
      </c>
      <c r="C260" s="290" t="s">
        <v>17</v>
      </c>
      <c r="D260" s="290" t="n">
        <v>79926.4712052</v>
      </c>
      <c r="E260" s="290" t="n">
        <v>7.65159602398562</v>
      </c>
      <c r="F260" s="290" t="n">
        <v>99.2688930446512</v>
      </c>
      <c r="G260" s="290" t="n">
        <v>0.427109339218107</v>
      </c>
      <c r="H260" s="290" t="n">
        <v>588.6516634</v>
      </c>
      <c r="I260" s="290" t="n">
        <v>57.9088626928938</v>
      </c>
      <c r="J260" s="290" t="n">
        <v>0.731106955348841</v>
      </c>
      <c r="K260" s="290" t="n">
        <v>57.9924332589392</v>
      </c>
    </row>
    <row r="261">
      <c r="A261" s="290" t="s">
        <v>97</v>
      </c>
      <c r="B261" s="290" t="s">
        <v>98</v>
      </c>
      <c r="C261" s="290" t="s">
        <v>18</v>
      </c>
      <c r="D261" s="290" t="n">
        <v>80951.6081409</v>
      </c>
      <c r="E261" s="290" t="n">
        <v>6.89335702081677</v>
      </c>
      <c r="F261" s="290" t="n">
        <v>99.72890422426</v>
      </c>
      <c r="G261" s="290" t="n">
        <v>0.213103459167967</v>
      </c>
      <c r="H261" s="290" t="n">
        <v>220.0529443</v>
      </c>
      <c r="I261" s="290" t="n">
        <v>78.9019153729413</v>
      </c>
      <c r="J261" s="290" t="n">
        <v>0.271095775740041</v>
      </c>
      <c r="K261" s="290" t="n">
        <v>78.3950779432292</v>
      </c>
    </row>
    <row r="262">
      <c r="A262" s="290" t="s">
        <v>97</v>
      </c>
      <c r="B262" s="290" t="s">
        <v>98</v>
      </c>
      <c r="C262" s="290" t="s">
        <v>19</v>
      </c>
      <c r="D262" s="290" t="n">
        <v>13385.1371974</v>
      </c>
      <c r="E262" s="290" t="n">
        <v>12.7137641739349</v>
      </c>
      <c r="F262" s="290" t="n">
        <v>100</v>
      </c>
      <c r="G262" s="290" t="n">
        <v>0</v>
      </c>
      <c r="H262" s="290"/>
      <c r="I262" s="290"/>
      <c r="J262" s="290"/>
      <c r="K262" s="290"/>
    </row>
    <row r="263">
      <c r="A263" s="290" t="s">
        <v>97</v>
      </c>
      <c r="B263" s="290" t="s">
        <v>98</v>
      </c>
      <c r="C263" s="290" t="s">
        <v>20</v>
      </c>
      <c r="D263" s="290" t="n">
        <v>7512.9286872</v>
      </c>
      <c r="E263" s="290" t="n">
        <v>13.5674237090265</v>
      </c>
      <c r="F263" s="290" t="n">
        <v>100</v>
      </c>
      <c r="G263" s="290" t="n">
        <v>0</v>
      </c>
      <c r="H263" s="290"/>
      <c r="I263" s="290"/>
      <c r="J263" s="290"/>
      <c r="K263" s="290"/>
    </row>
    <row r="264">
      <c r="A264" s="290" t="s">
        <v>97</v>
      </c>
      <c r="B264" s="290" t="s">
        <v>98</v>
      </c>
      <c r="C264" s="290" t="s">
        <v>21</v>
      </c>
      <c r="D264" s="290" t="n">
        <v>1060.8914898</v>
      </c>
      <c r="E264" s="290" t="n">
        <v>43.3187411724298</v>
      </c>
      <c r="F264" s="290" t="n">
        <v>100</v>
      </c>
      <c r="G264" s="290" t="n">
        <v>0.00000000000000480934638474094</v>
      </c>
      <c r="H264" s="290"/>
      <c r="I264" s="290"/>
      <c r="J264" s="290"/>
      <c r="K264" s="290"/>
    </row>
    <row r="265">
      <c r="A265" s="290" t="s">
        <v>97</v>
      </c>
      <c r="B265" s="290" t="s">
        <v>98</v>
      </c>
      <c r="C265" s="290" t="s">
        <v>22</v>
      </c>
      <c r="D265" s="290" t="n">
        <v>1343.0999369</v>
      </c>
      <c r="E265" s="290" t="n">
        <v>36.8930666259107</v>
      </c>
      <c r="F265" s="290" t="n">
        <v>100</v>
      </c>
      <c r="G265" s="290" t="n">
        <v>0.00000000000000409595320171159</v>
      </c>
      <c r="H265" s="290"/>
      <c r="I265" s="290"/>
      <c r="J265" s="290"/>
      <c r="K265" s="290"/>
    </row>
    <row r="266">
      <c r="A266" s="290" t="s">
        <v>99</v>
      </c>
      <c r="B266" s="290" t="s">
        <v>100</v>
      </c>
      <c r="C266" s="290" t="s">
        <v>16</v>
      </c>
      <c r="D266" s="290" t="n">
        <v>53.9198778</v>
      </c>
      <c r="E266" s="290" t="n">
        <v>61.2694178676773</v>
      </c>
      <c r="F266" s="290" t="n">
        <v>100</v>
      </c>
      <c r="G266" s="290" t="n">
        <v>0</v>
      </c>
      <c r="H266" s="290"/>
      <c r="I266" s="290"/>
      <c r="J266" s="290"/>
      <c r="K266" s="290"/>
    </row>
    <row r="267">
      <c r="A267" s="290" t="s">
        <v>99</v>
      </c>
      <c r="B267" s="290" t="s">
        <v>100</v>
      </c>
      <c r="C267" s="290" t="s">
        <v>17</v>
      </c>
      <c r="D267" s="290" t="n">
        <v>81.2226292</v>
      </c>
      <c r="E267" s="290" t="n">
        <v>70.9071193205812</v>
      </c>
      <c r="F267" s="290" t="n">
        <v>100</v>
      </c>
      <c r="G267" s="290" t="n">
        <v>0</v>
      </c>
      <c r="H267" s="290"/>
      <c r="I267" s="290"/>
      <c r="J267" s="290"/>
      <c r="K267" s="290"/>
    </row>
    <row r="268">
      <c r="A268" s="290" t="s">
        <v>99</v>
      </c>
      <c r="B268" s="290" t="s">
        <v>100</v>
      </c>
      <c r="C268" s="290" t="s">
        <v>18</v>
      </c>
      <c r="D268" s="290" t="n">
        <v>32978.180249</v>
      </c>
      <c r="E268" s="290" t="n">
        <v>4.76007747609639</v>
      </c>
      <c r="F268" s="290" t="n">
        <v>99.6167969638618</v>
      </c>
      <c r="G268" s="290" t="n">
        <v>0.176325468308229</v>
      </c>
      <c r="H268" s="290" t="n">
        <v>126.8595175</v>
      </c>
      <c r="I268" s="290" t="n">
        <v>46.0979799525015</v>
      </c>
      <c r="J268" s="290" t="n">
        <v>0.383203036138241</v>
      </c>
      <c r="K268" s="290" t="n">
        <v>45.8372630682449</v>
      </c>
    </row>
    <row r="269">
      <c r="A269" s="290" t="s">
        <v>99</v>
      </c>
      <c r="B269" s="290" t="s">
        <v>100</v>
      </c>
      <c r="C269" s="290" t="s">
        <v>19</v>
      </c>
      <c r="D269" s="290" t="n">
        <v>11531.4085951</v>
      </c>
      <c r="E269" s="290" t="n">
        <v>11.8168250378143</v>
      </c>
      <c r="F269" s="290" t="n">
        <v>100</v>
      </c>
      <c r="G269" s="290" t="n">
        <v>0</v>
      </c>
      <c r="H269" s="290"/>
      <c r="I269" s="290"/>
      <c r="J269" s="290"/>
      <c r="K269" s="290"/>
    </row>
    <row r="270">
      <c r="A270" s="290" t="s">
        <v>101</v>
      </c>
      <c r="B270" s="290" t="s">
        <v>102</v>
      </c>
      <c r="C270" s="290" t="s">
        <v>18</v>
      </c>
      <c r="D270" s="290" t="n">
        <v>57.5341737</v>
      </c>
      <c r="E270" s="290" t="n">
        <v>57.2689586487378</v>
      </c>
      <c r="F270" s="290" t="n">
        <v>100</v>
      </c>
      <c r="G270" s="290" t="n">
        <v>0</v>
      </c>
      <c r="H270" s="290"/>
      <c r="I270" s="290"/>
      <c r="J270" s="290"/>
      <c r="K270" s="290"/>
    </row>
    <row r="271">
      <c r="A271" s="290" t="s">
        <v>101</v>
      </c>
      <c r="B271" s="290" t="s">
        <v>102</v>
      </c>
      <c r="C271" s="290" t="s">
        <v>19</v>
      </c>
      <c r="D271" s="290" t="n">
        <v>12835.1399144</v>
      </c>
      <c r="E271" s="290" t="n">
        <v>5.90411668025025</v>
      </c>
      <c r="F271" s="290" t="n">
        <v>100</v>
      </c>
      <c r="G271" s="290" t="n">
        <v>0</v>
      </c>
      <c r="H271" s="290"/>
      <c r="I271" s="290"/>
      <c r="J271" s="290"/>
      <c r="K271" s="290"/>
    </row>
    <row r="272">
      <c r="A272" s="290" t="s">
        <v>101</v>
      </c>
      <c r="B272" s="290" t="s">
        <v>102</v>
      </c>
      <c r="C272" s="290" t="s">
        <v>20</v>
      </c>
      <c r="D272" s="290" t="n">
        <v>4807.9757843</v>
      </c>
      <c r="E272" s="290" t="n">
        <v>20.3095582396204</v>
      </c>
      <c r="F272" s="290" t="n">
        <v>99.6223446229916</v>
      </c>
      <c r="G272" s="290" t="n">
        <v>0.375161393731297</v>
      </c>
      <c r="H272" s="290" t="n">
        <v>18.2264121</v>
      </c>
      <c r="I272" s="290" t="n">
        <v>99.9999999999999</v>
      </c>
      <c r="J272" s="290" t="n">
        <v>0.377655377008357</v>
      </c>
      <c r="K272" s="290" t="n">
        <v>98.9644525959288</v>
      </c>
    </row>
    <row r="273">
      <c r="A273" s="290" t="s">
        <v>103</v>
      </c>
      <c r="B273" s="290" t="s">
        <v>104</v>
      </c>
      <c r="C273" s="290" t="s">
        <v>17</v>
      </c>
      <c r="D273" s="290" t="n">
        <v>194.4614635</v>
      </c>
      <c r="E273" s="290" t="n">
        <v>45.0224591558289</v>
      </c>
      <c r="F273" s="290" t="n">
        <v>100</v>
      </c>
      <c r="G273" s="290" t="n">
        <v>0</v>
      </c>
      <c r="H273" s="290"/>
      <c r="I273" s="290"/>
      <c r="J273" s="290"/>
      <c r="K273" s="290"/>
    </row>
    <row r="274">
      <c r="A274" s="290" t="s">
        <v>103</v>
      </c>
      <c r="B274" s="290" t="s">
        <v>104</v>
      </c>
      <c r="C274" s="290" t="s">
        <v>18</v>
      </c>
      <c r="D274" s="290" t="n">
        <v>17488.3391506</v>
      </c>
      <c r="E274" s="290" t="n">
        <v>2.21047157329908</v>
      </c>
      <c r="F274" s="290" t="n">
        <v>99.7947255588296</v>
      </c>
      <c r="G274" s="290" t="n">
        <v>0.148302981105117</v>
      </c>
      <c r="H274" s="290" t="n">
        <v>35.9729337</v>
      </c>
      <c r="I274" s="290" t="n">
        <v>72.2656540559579</v>
      </c>
      <c r="J274" s="290" t="n">
        <v>0.205274441170379</v>
      </c>
      <c r="K274" s="290" t="n">
        <v>72.0978959414511</v>
      </c>
    </row>
    <row r="275">
      <c r="A275" s="290" t="s">
        <v>107</v>
      </c>
      <c r="B275" s="290" t="s">
        <v>108</v>
      </c>
      <c r="C275" s="290" t="s">
        <v>16</v>
      </c>
      <c r="D275" s="290" t="n">
        <v>696.0066037</v>
      </c>
      <c r="E275" s="290" t="n">
        <v>33.9844584734518</v>
      </c>
      <c r="F275" s="290" t="n">
        <v>97.8597601716387</v>
      </c>
      <c r="G275" s="290" t="n">
        <v>2.12272455563182</v>
      </c>
      <c r="H275" s="290" t="n">
        <v>15.2219978</v>
      </c>
      <c r="I275" s="290" t="n">
        <v>100</v>
      </c>
      <c r="J275" s="290" t="n">
        <v>2.14023982836129</v>
      </c>
      <c r="K275" s="290" t="n">
        <v>97.0588964712567</v>
      </c>
    </row>
    <row r="276">
      <c r="A276" s="290" t="s">
        <v>107</v>
      </c>
      <c r="B276" s="290" t="s">
        <v>108</v>
      </c>
      <c r="C276" s="290" t="s">
        <v>17</v>
      </c>
      <c r="D276" s="290" t="n">
        <v>439.5857186</v>
      </c>
      <c r="E276" s="290" t="n">
        <v>45.4565596183406</v>
      </c>
      <c r="F276" s="290" t="n">
        <v>100</v>
      </c>
      <c r="G276" s="290" t="n">
        <v>0</v>
      </c>
      <c r="H276" s="290"/>
      <c r="I276" s="290"/>
      <c r="J276" s="290"/>
      <c r="K276" s="290"/>
    </row>
    <row r="277">
      <c r="A277" s="290" t="s">
        <v>107</v>
      </c>
      <c r="B277" s="290" t="s">
        <v>108</v>
      </c>
      <c r="C277" s="290" t="s">
        <v>18</v>
      </c>
      <c r="D277" s="290" t="n">
        <v>26408.6072203</v>
      </c>
      <c r="E277" s="290" t="n">
        <v>1.99040470507505</v>
      </c>
      <c r="F277" s="290" t="n">
        <v>99.6949420208066</v>
      </c>
      <c r="G277" s="290" t="n">
        <v>0.206400232285338</v>
      </c>
      <c r="H277" s="290" t="n">
        <v>80.808075</v>
      </c>
      <c r="I277" s="290" t="n">
        <v>67.8754451382023</v>
      </c>
      <c r="J277" s="290" t="n">
        <v>0.305057979193439</v>
      </c>
      <c r="K277" s="290" t="n">
        <v>67.4529453226325</v>
      </c>
    </row>
    <row r="278">
      <c r="A278" s="290" t="s">
        <v>111</v>
      </c>
      <c r="B278" s="290" t="s">
        <v>112</v>
      </c>
      <c r="C278" s="290" t="s">
        <v>16</v>
      </c>
      <c r="D278" s="290" t="n">
        <v>10084.8296053</v>
      </c>
      <c r="E278" s="290" t="n">
        <v>16.0764743914416</v>
      </c>
      <c r="F278" s="290" t="n">
        <v>98.2358975509638</v>
      </c>
      <c r="G278" s="290" t="n">
        <v>0.813100149822692</v>
      </c>
      <c r="H278" s="290" t="n">
        <v>181.1015428</v>
      </c>
      <c r="I278" s="290" t="n">
        <v>46.2999553000873</v>
      </c>
      <c r="J278" s="290" t="n">
        <v>1.76410244903618</v>
      </c>
      <c r="K278" s="290" t="n">
        <v>45.278335768025</v>
      </c>
    </row>
    <row r="279">
      <c r="A279" s="290" t="s">
        <v>111</v>
      </c>
      <c r="B279" s="290" t="s">
        <v>112</v>
      </c>
      <c r="C279" s="290" t="s">
        <v>17</v>
      </c>
      <c r="D279" s="290" t="n">
        <v>63812.3377278</v>
      </c>
      <c r="E279" s="290" t="n">
        <v>3.62421260491521</v>
      </c>
      <c r="F279" s="290" t="n">
        <v>99.0076656221979</v>
      </c>
      <c r="G279" s="290" t="n">
        <v>0.246485108734554</v>
      </c>
      <c r="H279" s="290" t="n">
        <v>639.5785221</v>
      </c>
      <c r="I279" s="290" t="n">
        <v>24.8825100332051</v>
      </c>
      <c r="J279" s="290" t="n">
        <v>0.992334377802138</v>
      </c>
      <c r="K279" s="290" t="n">
        <v>24.5924315153654</v>
      </c>
    </row>
    <row r="280">
      <c r="A280" s="290" t="s">
        <v>111</v>
      </c>
      <c r="B280" s="290" t="s">
        <v>112</v>
      </c>
      <c r="C280" s="290" t="s">
        <v>18</v>
      </c>
      <c r="D280" s="290" t="n">
        <v>8776.1543666</v>
      </c>
      <c r="E280" s="290" t="n">
        <v>15.6604945469931</v>
      </c>
      <c r="F280" s="290" t="n">
        <v>100</v>
      </c>
      <c r="G280" s="290" t="n">
        <v>0</v>
      </c>
      <c r="H280" s="290"/>
      <c r="I280" s="290"/>
      <c r="J280" s="290"/>
      <c r="K280" s="290"/>
    </row>
    <row r="281">
      <c r="A281" s="290" t="s">
        <v>113</v>
      </c>
      <c r="B281" s="290" t="s">
        <v>114</v>
      </c>
      <c r="C281" s="290" t="s">
        <v>16</v>
      </c>
      <c r="D281" s="290" t="n">
        <v>78450.4518868</v>
      </c>
      <c r="E281" s="290" t="n">
        <v>4.9323017636818</v>
      </c>
      <c r="F281" s="290" t="n">
        <v>99.4167165052806</v>
      </c>
      <c r="G281" s="290" t="n">
        <v>0.235138557619069</v>
      </c>
      <c r="H281" s="290" t="n">
        <v>460.2732352</v>
      </c>
      <c r="I281" s="290" t="n">
        <v>40.2320073464706</v>
      </c>
      <c r="J281" s="290" t="n">
        <v>0.583283494719373</v>
      </c>
      <c r="K281" s="290" t="n">
        <v>40.0777727021445</v>
      </c>
    </row>
    <row r="282">
      <c r="A282" s="290" t="s">
        <v>113</v>
      </c>
      <c r="B282" s="290" t="s">
        <v>114</v>
      </c>
      <c r="C282" s="290" t="s">
        <v>17</v>
      </c>
      <c r="D282" s="290" t="n">
        <v>39265.888064</v>
      </c>
      <c r="E282" s="290" t="n">
        <v>9.20415218896187</v>
      </c>
      <c r="F282" s="290" t="n">
        <v>98.9231263483305</v>
      </c>
      <c r="G282" s="290" t="n">
        <v>0.43395051495041</v>
      </c>
      <c r="H282" s="290" t="n">
        <v>427.4470675</v>
      </c>
      <c r="I282" s="290" t="n">
        <v>40.8816360019499</v>
      </c>
      <c r="J282" s="290" t="n">
        <v>1.07687365166951</v>
      </c>
      <c r="K282" s="290" t="n">
        <v>39.8633038823174</v>
      </c>
    </row>
    <row r="283">
      <c r="A283" s="290" t="s">
        <v>113</v>
      </c>
      <c r="B283" s="290" t="s">
        <v>114</v>
      </c>
      <c r="C283" s="290" t="s">
        <v>18</v>
      </c>
      <c r="D283" s="290" t="n">
        <v>5736.8781528</v>
      </c>
      <c r="E283" s="290" t="n">
        <v>28.359988218693</v>
      </c>
      <c r="F283" s="290" t="n">
        <v>100</v>
      </c>
      <c r="G283" s="290" t="n">
        <v>0</v>
      </c>
      <c r="H283" s="290"/>
      <c r="I283" s="290"/>
      <c r="J283" s="290"/>
      <c r="K283" s="290"/>
    </row>
    <row r="284">
      <c r="A284" s="290" t="s">
        <v>113</v>
      </c>
      <c r="B284" s="290" t="s">
        <v>114</v>
      </c>
      <c r="C284" s="290" t="s">
        <v>22</v>
      </c>
      <c r="D284" s="290" t="n">
        <v>1774.7306895</v>
      </c>
      <c r="E284" s="290" t="n">
        <v>43.4434920553666</v>
      </c>
      <c r="F284" s="290" t="n">
        <v>100</v>
      </c>
      <c r="G284" s="290" t="n">
        <v>0</v>
      </c>
      <c r="H284" s="290"/>
      <c r="I284" s="290"/>
      <c r="J284" s="290"/>
      <c r="K284" s="290"/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798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740</v>
      </c>
      <c r="I294" s="5" t="s">
        <v>741</v>
      </c>
      <c r="J294" s="5" t="s">
        <v>742</v>
      </c>
      <c r="K294" s="5" t="s">
        <v>743</v>
      </c>
    </row>
    <row r="295">
      <c r="A295" s="291" t="s">
        <v>97</v>
      </c>
      <c r="B295" s="291" t="s">
        <v>121</v>
      </c>
      <c r="C295" s="291" t="s">
        <v>16</v>
      </c>
      <c r="D295" s="291" t="n">
        <v>2063.0630287</v>
      </c>
      <c r="E295" s="291" t="n">
        <v>32.7170198075705</v>
      </c>
      <c r="F295" s="291" t="n">
        <v>100</v>
      </c>
      <c r="G295" s="291" t="n">
        <v>0</v>
      </c>
      <c r="H295" s="291"/>
      <c r="I295" s="291"/>
      <c r="J295" s="291"/>
      <c r="K295" s="291"/>
    </row>
    <row r="296">
      <c r="A296" s="291" t="s">
        <v>97</v>
      </c>
      <c r="B296" s="291" t="s">
        <v>121</v>
      </c>
      <c r="C296" s="291" t="s">
        <v>17</v>
      </c>
      <c r="D296" s="291" t="n">
        <v>5460.3763556</v>
      </c>
      <c r="E296" s="291" t="n">
        <v>18.0069962264848</v>
      </c>
      <c r="F296" s="291" t="n">
        <v>99.6851893711766</v>
      </c>
      <c r="G296" s="291" t="n">
        <v>0.309573374250699</v>
      </c>
      <c r="H296" s="291" t="n">
        <v>17.2441315</v>
      </c>
      <c r="I296" s="291" t="n">
        <v>100</v>
      </c>
      <c r="J296" s="291" t="n">
        <v>0.31481062882342</v>
      </c>
      <c r="K296" s="291" t="n">
        <v>98.0268059937855</v>
      </c>
    </row>
    <row r="297">
      <c r="A297" s="291" t="s">
        <v>97</v>
      </c>
      <c r="B297" s="291" t="s">
        <v>121</v>
      </c>
      <c r="C297" s="291" t="s">
        <v>18</v>
      </c>
      <c r="D297" s="291" t="n">
        <v>17190.0595111</v>
      </c>
      <c r="E297" s="291" t="n">
        <v>7.2317564242074</v>
      </c>
      <c r="F297" s="291" t="n">
        <v>99.8189025750522</v>
      </c>
      <c r="G297" s="291" t="n">
        <v>0.181873955784684</v>
      </c>
      <c r="H297" s="291" t="n">
        <v>31.1872344</v>
      </c>
      <c r="I297" s="291" t="n">
        <v>99.9999999999999</v>
      </c>
      <c r="J297" s="291" t="n">
        <v>0.181097424947758</v>
      </c>
      <c r="K297" s="291" t="n">
        <v>100.246917804866</v>
      </c>
    </row>
    <row r="298">
      <c r="A298" s="291" t="s">
        <v>97</v>
      </c>
      <c r="B298" s="291" t="s">
        <v>121</v>
      </c>
      <c r="C298" s="291" t="s">
        <v>19</v>
      </c>
      <c r="D298" s="291" t="n">
        <v>336.673001</v>
      </c>
      <c r="E298" s="291" t="n">
        <v>75.0601800273034</v>
      </c>
      <c r="F298" s="291" t="n">
        <v>100</v>
      </c>
      <c r="G298" s="291" t="n">
        <v>0</v>
      </c>
      <c r="H298" s="291"/>
      <c r="I298" s="291"/>
      <c r="J298" s="291"/>
      <c r="K298" s="291"/>
    </row>
    <row r="299">
      <c r="A299" s="291" t="s">
        <v>97</v>
      </c>
      <c r="B299" s="291" t="s">
        <v>121</v>
      </c>
      <c r="C299" s="291" t="s">
        <v>20</v>
      </c>
      <c r="D299" s="291" t="n">
        <v>415.378406</v>
      </c>
      <c r="E299" s="291" t="n">
        <v>71.7079752147313</v>
      </c>
      <c r="F299" s="291" t="n">
        <v>100</v>
      </c>
      <c r="G299" s="291" t="n">
        <v>0</v>
      </c>
      <c r="H299" s="291"/>
      <c r="I299" s="291"/>
      <c r="J299" s="291"/>
      <c r="K299" s="291"/>
    </row>
    <row r="300">
      <c r="A300" s="291" t="s">
        <v>130</v>
      </c>
      <c r="B300" s="291" t="s">
        <v>131</v>
      </c>
      <c r="C300" s="291" t="s">
        <v>17</v>
      </c>
      <c r="D300" s="291" t="n">
        <v>1092.9133294</v>
      </c>
      <c r="E300" s="291" t="n">
        <v>55.7176827403156</v>
      </c>
      <c r="F300" s="291" t="n">
        <v>100</v>
      </c>
      <c r="G300" s="291" t="n">
        <v>0.00000000000000618590542570583</v>
      </c>
      <c r="H300" s="291"/>
      <c r="I300" s="291"/>
      <c r="J300" s="291"/>
      <c r="K300" s="291"/>
    </row>
    <row r="301">
      <c r="A301" s="291" t="s">
        <v>130</v>
      </c>
      <c r="B301" s="291" t="s">
        <v>131</v>
      </c>
      <c r="C301" s="291" t="s">
        <v>18</v>
      </c>
      <c r="D301" s="291" t="n">
        <v>2346.8714477</v>
      </c>
      <c r="E301" s="291" t="n">
        <v>27.0538097654778</v>
      </c>
      <c r="F301" s="291" t="n">
        <v>100</v>
      </c>
      <c r="G301" s="291" t="n">
        <v>0</v>
      </c>
      <c r="H301" s="291"/>
      <c r="I301" s="291"/>
      <c r="J301" s="291"/>
      <c r="K301" s="291"/>
    </row>
    <row r="302">
      <c r="A302" s="291" t="s">
        <v>130</v>
      </c>
      <c r="B302" s="291" t="s">
        <v>131</v>
      </c>
      <c r="C302" s="291" t="s">
        <v>19</v>
      </c>
      <c r="D302" s="291" t="n">
        <v>10235.6752756</v>
      </c>
      <c r="E302" s="291" t="n">
        <v>10.5143189592866</v>
      </c>
      <c r="F302" s="291" t="n">
        <v>100</v>
      </c>
      <c r="G302" s="291" t="n">
        <v>0.00000000000000116732389968528</v>
      </c>
      <c r="H302" s="291"/>
      <c r="I302" s="291"/>
      <c r="J302" s="291"/>
      <c r="K302" s="291"/>
    </row>
    <row r="303">
      <c r="A303" s="291" t="s">
        <v>130</v>
      </c>
      <c r="B303" s="291" t="s">
        <v>131</v>
      </c>
      <c r="C303" s="291" t="s">
        <v>20</v>
      </c>
      <c r="D303" s="291" t="n">
        <v>7512.9286872</v>
      </c>
      <c r="E303" s="291" t="n">
        <v>13.5674237090265</v>
      </c>
      <c r="F303" s="291" t="n">
        <v>100</v>
      </c>
      <c r="G303" s="291" t="n">
        <v>0</v>
      </c>
      <c r="H303" s="291"/>
      <c r="I303" s="291"/>
      <c r="J303" s="291"/>
      <c r="K303" s="291"/>
    </row>
    <row r="304">
      <c r="A304" s="291" t="s">
        <v>130</v>
      </c>
      <c r="B304" s="291" t="s">
        <v>131</v>
      </c>
      <c r="C304" s="291" t="s">
        <v>21</v>
      </c>
      <c r="D304" s="291" t="n">
        <v>1060.8914898</v>
      </c>
      <c r="E304" s="291" t="n">
        <v>43.3187411724298</v>
      </c>
      <c r="F304" s="291" t="n">
        <v>100</v>
      </c>
      <c r="G304" s="291" t="n">
        <v>0.00000000000000480934638474094</v>
      </c>
      <c r="H304" s="291"/>
      <c r="I304" s="291"/>
      <c r="J304" s="291"/>
      <c r="K304" s="291"/>
    </row>
    <row r="305">
      <c r="A305" s="291" t="s">
        <v>136</v>
      </c>
      <c r="B305" s="291" t="s">
        <v>137</v>
      </c>
      <c r="C305" s="291" t="s">
        <v>16</v>
      </c>
      <c r="D305" s="291" t="n">
        <v>126.5296587</v>
      </c>
      <c r="E305" s="291" t="n">
        <v>59.9051538437829</v>
      </c>
      <c r="F305" s="291" t="n">
        <v>100</v>
      </c>
      <c r="G305" s="291" t="n">
        <v>0</v>
      </c>
      <c r="H305" s="291"/>
      <c r="I305" s="291"/>
      <c r="J305" s="291"/>
      <c r="K305" s="291"/>
    </row>
    <row r="306">
      <c r="A306" s="291" t="s">
        <v>136</v>
      </c>
      <c r="B306" s="291" t="s">
        <v>137</v>
      </c>
      <c r="C306" s="291" t="s">
        <v>17</v>
      </c>
      <c r="D306" s="291" t="n">
        <v>153.9732099</v>
      </c>
      <c r="E306" s="291" t="n">
        <v>61.7192880975619</v>
      </c>
      <c r="F306" s="291" t="n">
        <v>100</v>
      </c>
      <c r="G306" s="291" t="n">
        <v>0</v>
      </c>
      <c r="H306" s="291"/>
      <c r="I306" s="291"/>
      <c r="J306" s="291"/>
      <c r="K306" s="291"/>
    </row>
    <row r="307">
      <c r="A307" s="291" t="s">
        <v>136</v>
      </c>
      <c r="B307" s="291" t="s">
        <v>137</v>
      </c>
      <c r="C307" s="291" t="s">
        <v>18</v>
      </c>
      <c r="D307" s="291" t="n">
        <v>33825.654531</v>
      </c>
      <c r="E307" s="291" t="n">
        <v>3.16059593786427</v>
      </c>
      <c r="F307" s="291" t="n">
        <v>99.6484010543877</v>
      </c>
      <c r="G307" s="291" t="n">
        <v>0.205679051227293</v>
      </c>
      <c r="H307" s="291" t="n">
        <v>119.350279</v>
      </c>
      <c r="I307" s="291" t="n">
        <v>58.3142732358882</v>
      </c>
      <c r="J307" s="291" t="n">
        <v>0.351598945612287</v>
      </c>
      <c r="K307" s="291" t="n">
        <v>58.2925200457911</v>
      </c>
    </row>
    <row r="308">
      <c r="A308" s="291" t="s">
        <v>136</v>
      </c>
      <c r="B308" s="291" t="s">
        <v>137</v>
      </c>
      <c r="C308" s="291" t="s">
        <v>19</v>
      </c>
      <c r="D308" s="291" t="n">
        <v>2973.8316828</v>
      </c>
      <c r="E308" s="291" t="n">
        <v>34.6996477065588</v>
      </c>
      <c r="F308" s="291" t="n">
        <v>100</v>
      </c>
      <c r="G308" s="291" t="n">
        <v>0</v>
      </c>
      <c r="H308" s="291"/>
      <c r="I308" s="291"/>
      <c r="J308" s="291"/>
      <c r="K308" s="291"/>
    </row>
    <row r="309">
      <c r="A309" s="291" t="s">
        <v>138</v>
      </c>
      <c r="B309" s="291" t="s">
        <v>139</v>
      </c>
      <c r="C309" s="291" t="s">
        <v>17</v>
      </c>
      <c r="D309" s="291" t="n">
        <v>19868.6534714</v>
      </c>
      <c r="E309" s="291" t="n">
        <v>15.733400111794</v>
      </c>
      <c r="F309" s="291" t="n">
        <v>100</v>
      </c>
      <c r="G309" s="291" t="n">
        <v>0</v>
      </c>
      <c r="H309" s="291"/>
      <c r="I309" s="291"/>
      <c r="J309" s="291"/>
      <c r="K309" s="291"/>
    </row>
    <row r="310">
      <c r="A310" s="291" t="s">
        <v>138</v>
      </c>
      <c r="B310" s="291" t="s">
        <v>139</v>
      </c>
      <c r="C310" s="291" t="s">
        <v>18</v>
      </c>
      <c r="D310" s="291" t="n">
        <v>40840.0339817</v>
      </c>
      <c r="E310" s="291" t="n">
        <v>7.46363311334131</v>
      </c>
      <c r="F310" s="291" t="n">
        <v>99.8641546357265</v>
      </c>
      <c r="G310" s="291" t="n">
        <v>0.135568935708156</v>
      </c>
      <c r="H310" s="291" t="n">
        <v>55.5547615</v>
      </c>
      <c r="I310" s="291" t="n">
        <v>100</v>
      </c>
      <c r="J310" s="291" t="n">
        <v>0.135845364273518</v>
      </c>
      <c r="K310" s="291" t="n">
        <v>99.6609433951755</v>
      </c>
    </row>
    <row r="311">
      <c r="A311" s="291" t="s">
        <v>138</v>
      </c>
      <c r="B311" s="291" t="s">
        <v>139</v>
      </c>
      <c r="C311" s="291" t="s">
        <v>19</v>
      </c>
      <c r="D311" s="291" t="n">
        <v>3149.4619218</v>
      </c>
      <c r="E311" s="291" t="n">
        <v>41.8558138714535</v>
      </c>
      <c r="F311" s="291" t="n">
        <v>100</v>
      </c>
      <c r="G311" s="291" t="n">
        <v>0</v>
      </c>
      <c r="H311" s="291"/>
      <c r="I311" s="291"/>
      <c r="J311" s="291"/>
      <c r="K311" s="291"/>
    </row>
    <row r="312">
      <c r="A312" s="291" t="s">
        <v>140</v>
      </c>
      <c r="B312" s="291" t="s">
        <v>141</v>
      </c>
      <c r="C312" s="291" t="s">
        <v>16</v>
      </c>
      <c r="D312" s="291" t="n">
        <v>944.8819644</v>
      </c>
      <c r="E312" s="291" t="n">
        <v>77.7279146825415</v>
      </c>
      <c r="F312" s="291" t="n">
        <v>100</v>
      </c>
      <c r="G312" s="291" t="n">
        <v>0</v>
      </c>
      <c r="H312" s="291"/>
      <c r="I312" s="291"/>
      <c r="J312" s="291"/>
      <c r="K312" s="291"/>
    </row>
    <row r="313">
      <c r="A313" s="291" t="s">
        <v>140</v>
      </c>
      <c r="B313" s="291" t="s">
        <v>141</v>
      </c>
      <c r="C313" s="291" t="s">
        <v>17</v>
      </c>
      <c r="D313" s="291" t="n">
        <v>58964.9044044</v>
      </c>
      <c r="E313" s="291" t="n">
        <v>8.85434788378024</v>
      </c>
      <c r="F313" s="291" t="n">
        <v>99.0115591708246</v>
      </c>
      <c r="G313" s="291" t="n">
        <v>0.579145449733984</v>
      </c>
      <c r="H313" s="291" t="n">
        <v>588.6516634</v>
      </c>
      <c r="I313" s="291" t="n">
        <v>57.9088626928938</v>
      </c>
      <c r="J313" s="291" t="n">
        <v>0.988440829175402</v>
      </c>
      <c r="K313" s="291" t="n">
        <v>58.0126723545883</v>
      </c>
    </row>
    <row r="314">
      <c r="A314" s="291" t="s">
        <v>140</v>
      </c>
      <c r="B314" s="291" t="s">
        <v>141</v>
      </c>
      <c r="C314" s="291" t="s">
        <v>18</v>
      </c>
      <c r="D314" s="291" t="n">
        <v>37764.7027115</v>
      </c>
      <c r="E314" s="291" t="n">
        <v>12.2625049047895</v>
      </c>
      <c r="F314" s="291" t="n">
        <v>99.5663020076315</v>
      </c>
      <c r="G314" s="291" t="n">
        <v>0.431886439566226</v>
      </c>
      <c r="H314" s="291" t="n">
        <v>164.4981828</v>
      </c>
      <c r="I314" s="291" t="n">
        <v>99.9999999999999</v>
      </c>
      <c r="J314" s="291" t="n">
        <v>0.433697992368515</v>
      </c>
      <c r="K314" s="291" t="n">
        <v>99.1504144162908</v>
      </c>
    </row>
    <row r="315">
      <c r="A315" s="291" t="s">
        <v>140</v>
      </c>
      <c r="B315" s="291" t="s">
        <v>141</v>
      </c>
      <c r="C315" s="291" t="s">
        <v>22</v>
      </c>
      <c r="D315" s="291" t="n">
        <v>1343.0999369</v>
      </c>
      <c r="E315" s="291" t="n">
        <v>36.8930666259107</v>
      </c>
      <c r="F315" s="291" t="n">
        <v>100</v>
      </c>
      <c r="G315" s="291" t="n">
        <v>0.00000000000000409595320171159</v>
      </c>
      <c r="H315" s="291"/>
      <c r="I315" s="291"/>
      <c r="J315" s="291"/>
      <c r="K315" s="291"/>
    </row>
    <row r="316">
      <c r="A316" s="291" t="s">
        <v>146</v>
      </c>
      <c r="B316" s="291" t="s">
        <v>147</v>
      </c>
      <c r="C316" s="291" t="s">
        <v>16</v>
      </c>
      <c r="D316" s="291" t="n">
        <v>3958.1830829</v>
      </c>
      <c r="E316" s="291" t="n">
        <v>30.3806942336249</v>
      </c>
      <c r="F316" s="291" t="n">
        <v>100</v>
      </c>
      <c r="G316" s="291" t="n">
        <v>0</v>
      </c>
      <c r="H316" s="291"/>
      <c r="I316" s="291"/>
      <c r="J316" s="291"/>
      <c r="K316" s="291"/>
    </row>
    <row r="317">
      <c r="A317" s="291" t="s">
        <v>146</v>
      </c>
      <c r="B317" s="291" t="s">
        <v>147</v>
      </c>
      <c r="C317" s="291" t="s">
        <v>17</v>
      </c>
      <c r="D317" s="291" t="n">
        <v>29294.1615619</v>
      </c>
      <c r="E317" s="291" t="n">
        <v>4.32834198466288</v>
      </c>
      <c r="F317" s="291" t="n">
        <v>100</v>
      </c>
      <c r="G317" s="291" t="n">
        <v>0</v>
      </c>
      <c r="H317" s="291"/>
      <c r="I317" s="291"/>
      <c r="J317" s="291"/>
      <c r="K317" s="291"/>
    </row>
    <row r="318">
      <c r="A318" s="291" t="s">
        <v>146</v>
      </c>
      <c r="B318" s="291" t="s">
        <v>147</v>
      </c>
      <c r="C318" s="291" t="s">
        <v>18</v>
      </c>
      <c r="D318" s="291" t="n">
        <v>267.649446</v>
      </c>
      <c r="E318" s="291" t="n">
        <v>42.4963230799997</v>
      </c>
      <c r="F318" s="291" t="n">
        <v>100</v>
      </c>
      <c r="G318" s="291" t="n">
        <v>0</v>
      </c>
      <c r="H318" s="291"/>
      <c r="I318" s="291"/>
      <c r="J318" s="291"/>
      <c r="K318" s="291"/>
    </row>
    <row r="319">
      <c r="A319" s="291" t="s">
        <v>146</v>
      </c>
      <c r="B319" s="291" t="s">
        <v>147</v>
      </c>
      <c r="C319" s="291" t="s">
        <v>22</v>
      </c>
      <c r="D319" s="291" t="n">
        <v>117.8694941</v>
      </c>
      <c r="E319" s="291" t="n">
        <v>72.3859019498039</v>
      </c>
      <c r="F319" s="291" t="n">
        <v>100</v>
      </c>
      <c r="G319" s="291" t="n">
        <v>0</v>
      </c>
      <c r="H319" s="291"/>
      <c r="I319" s="291"/>
      <c r="J319" s="291"/>
      <c r="K319" s="291"/>
    </row>
    <row r="320">
      <c r="A320" s="291" t="s">
        <v>148</v>
      </c>
      <c r="B320" s="291" t="s">
        <v>149</v>
      </c>
      <c r="C320" s="291" t="s">
        <v>17</v>
      </c>
      <c r="D320" s="291" t="n">
        <v>4314.8346929</v>
      </c>
      <c r="E320" s="291" t="n">
        <v>16.9080888173373</v>
      </c>
      <c r="F320" s="291" t="n">
        <v>100</v>
      </c>
      <c r="G320" s="291" t="n">
        <v>0</v>
      </c>
      <c r="H320" s="291"/>
      <c r="I320" s="291"/>
      <c r="J320" s="291"/>
      <c r="K320" s="291"/>
    </row>
    <row r="321">
      <c r="A321" s="291" t="s">
        <v>148</v>
      </c>
      <c r="B321" s="291" t="s">
        <v>149</v>
      </c>
      <c r="C321" s="291" t="s">
        <v>18</v>
      </c>
      <c r="D321" s="291" t="n">
        <v>11315.1697818</v>
      </c>
      <c r="E321" s="291" t="n">
        <v>6.75531934913591</v>
      </c>
      <c r="F321" s="291" t="n">
        <v>99.4030154922209</v>
      </c>
      <c r="G321" s="291" t="n">
        <v>0.347446108255016</v>
      </c>
      <c r="H321" s="291" t="n">
        <v>67.9554944</v>
      </c>
      <c r="I321" s="291" t="n">
        <v>58.7277504893535</v>
      </c>
      <c r="J321" s="291" t="n">
        <v>0.596984507779092</v>
      </c>
      <c r="K321" s="291" t="n">
        <v>57.8527422932143</v>
      </c>
    </row>
    <row r="322">
      <c r="A322" s="291" t="s">
        <v>156</v>
      </c>
      <c r="B322" s="291" t="s">
        <v>157</v>
      </c>
      <c r="C322" s="291" t="s">
        <v>17</v>
      </c>
      <c r="D322" s="291" t="n">
        <v>194.4614635</v>
      </c>
      <c r="E322" s="291" t="n">
        <v>45.0224591558289</v>
      </c>
      <c r="F322" s="291" t="n">
        <v>100</v>
      </c>
      <c r="G322" s="291" t="n">
        <v>0</v>
      </c>
      <c r="H322" s="291"/>
      <c r="I322" s="291"/>
      <c r="J322" s="291"/>
      <c r="K322" s="291"/>
    </row>
    <row r="323">
      <c r="A323" s="291" t="s">
        <v>156</v>
      </c>
      <c r="B323" s="291" t="s">
        <v>157</v>
      </c>
      <c r="C323" s="291" t="s">
        <v>18</v>
      </c>
      <c r="D323" s="291" t="n">
        <v>17488.3391506</v>
      </c>
      <c r="E323" s="291" t="n">
        <v>2.21047157329908</v>
      </c>
      <c r="F323" s="291" t="n">
        <v>99.7947255588296</v>
      </c>
      <c r="G323" s="291" t="n">
        <v>0.148302981105117</v>
      </c>
      <c r="H323" s="291" t="n">
        <v>35.9729337</v>
      </c>
      <c r="I323" s="291" t="n">
        <v>72.2656540559579</v>
      </c>
      <c r="J323" s="291" t="n">
        <v>0.205274441170379</v>
      </c>
      <c r="K323" s="291" t="n">
        <v>72.0978959414511</v>
      </c>
    </row>
    <row r="324">
      <c r="A324" s="291" t="s">
        <v>164</v>
      </c>
      <c r="B324" s="291" t="s">
        <v>165</v>
      </c>
      <c r="C324" s="291" t="s">
        <v>17</v>
      </c>
      <c r="D324" s="291" t="n">
        <v>141.7568443</v>
      </c>
      <c r="E324" s="291" t="n">
        <v>64.0453759894598</v>
      </c>
      <c r="F324" s="291" t="n">
        <v>100</v>
      </c>
      <c r="G324" s="291" t="n">
        <v>0.00000000000000711046510442737</v>
      </c>
      <c r="H324" s="291"/>
      <c r="I324" s="291"/>
      <c r="J324" s="291"/>
      <c r="K324" s="291"/>
    </row>
    <row r="325">
      <c r="A325" s="291" t="s">
        <v>164</v>
      </c>
      <c r="B325" s="291" t="s">
        <v>165</v>
      </c>
      <c r="C325" s="291" t="s">
        <v>18</v>
      </c>
      <c r="D325" s="291" t="n">
        <v>20597.473412</v>
      </c>
      <c r="E325" s="291" t="n">
        <v>1.9737255829266</v>
      </c>
      <c r="F325" s="291" t="n">
        <v>99.6548523320811</v>
      </c>
      <c r="G325" s="291" t="n">
        <v>0.262424633541121</v>
      </c>
      <c r="H325" s="291" t="n">
        <v>71.3379203</v>
      </c>
      <c r="I325" s="291" t="n">
        <v>76.3190694020031</v>
      </c>
      <c r="J325" s="291" t="n">
        <v>0.345147667918945</v>
      </c>
      <c r="K325" s="291" t="n">
        <v>75.770142853703</v>
      </c>
    </row>
    <row r="326">
      <c r="A326" s="291" t="s">
        <v>166</v>
      </c>
      <c r="B326" s="291" t="s">
        <v>167</v>
      </c>
      <c r="C326" s="291" t="s">
        <v>17</v>
      </c>
      <c r="D326" s="291" t="n">
        <v>30375.4449263</v>
      </c>
      <c r="E326" s="291" t="n">
        <v>9.15551397891122</v>
      </c>
      <c r="F326" s="291" t="n">
        <v>99.3178338315869</v>
      </c>
      <c r="G326" s="291" t="n">
        <v>0.389384784308856</v>
      </c>
      <c r="H326" s="291" t="n">
        <v>208.634241</v>
      </c>
      <c r="I326" s="291" t="n">
        <v>57.6303352516109</v>
      </c>
      <c r="J326" s="291" t="n">
        <v>0.682166168413102</v>
      </c>
      <c r="K326" s="291" t="n">
        <v>56.6912507468649</v>
      </c>
    </row>
    <row r="327">
      <c r="A327" s="291" t="s">
        <v>166</v>
      </c>
      <c r="B327" s="291" t="s">
        <v>167</v>
      </c>
      <c r="C327" s="291" t="s">
        <v>18</v>
      </c>
      <c r="D327" s="291" t="n">
        <v>24808.9695249</v>
      </c>
      <c r="E327" s="291" t="n">
        <v>11.0018812135227</v>
      </c>
      <c r="F327" s="291" t="n">
        <v>99.644784315089</v>
      </c>
      <c r="G327" s="291" t="n">
        <v>0.358428935348587</v>
      </c>
      <c r="H327" s="291" t="n">
        <v>88.439502</v>
      </c>
      <c r="I327" s="291" t="n">
        <v>100</v>
      </c>
      <c r="J327" s="291" t="n">
        <v>0.355215684911016</v>
      </c>
      <c r="K327" s="291" t="n">
        <v>100.546162436616</v>
      </c>
    </row>
    <row r="328">
      <c r="A328" s="291" t="s">
        <v>170</v>
      </c>
      <c r="B328" s="291" t="s">
        <v>171</v>
      </c>
      <c r="C328" s="291" t="s">
        <v>16</v>
      </c>
      <c r="D328" s="291" t="n">
        <v>85.3022685</v>
      </c>
      <c r="E328" s="291" t="n">
        <v>70.7012097686938</v>
      </c>
      <c r="F328" s="291" t="n">
        <v>100</v>
      </c>
      <c r="G328" s="291" t="n">
        <v>0</v>
      </c>
      <c r="H328" s="291"/>
      <c r="I328" s="291"/>
      <c r="J328" s="291"/>
      <c r="K328" s="291"/>
    </row>
    <row r="329">
      <c r="A329" s="291" t="s">
        <v>170</v>
      </c>
      <c r="B329" s="291" t="s">
        <v>171</v>
      </c>
      <c r="C329" s="291" t="s">
        <v>17</v>
      </c>
      <c r="D329" s="291" t="n">
        <v>5991.536638</v>
      </c>
      <c r="E329" s="291" t="n">
        <v>21.0547852780723</v>
      </c>
      <c r="F329" s="291" t="n">
        <v>99.038163362199</v>
      </c>
      <c r="G329" s="291" t="n">
        <v>0.647964631652686</v>
      </c>
      <c r="H329" s="291" t="n">
        <v>58.1884726</v>
      </c>
      <c r="I329" s="291" t="n">
        <v>70.3240314793224</v>
      </c>
      <c r="J329" s="291" t="n">
        <v>0.961836637801035</v>
      </c>
      <c r="K329" s="291" t="n">
        <v>66.7194661967333</v>
      </c>
    </row>
    <row r="330">
      <c r="A330" s="291" t="s">
        <v>170</v>
      </c>
      <c r="B330" s="291" t="s">
        <v>171</v>
      </c>
      <c r="C330" s="291" t="s">
        <v>18</v>
      </c>
      <c r="D330" s="291" t="n">
        <v>21907.8478689</v>
      </c>
      <c r="E330" s="291" t="n">
        <v>6.22310146835533</v>
      </c>
      <c r="F330" s="291" t="n">
        <v>99.8642867565818</v>
      </c>
      <c r="G330" s="291" t="n">
        <v>0.135772535992566</v>
      </c>
      <c r="H330" s="291" t="n">
        <v>29.7722558</v>
      </c>
      <c r="I330" s="291" t="n">
        <v>100</v>
      </c>
      <c r="J330" s="291" t="n">
        <v>0.135713243418227</v>
      </c>
      <c r="K330" s="291" t="n">
        <v>99.9079170648494</v>
      </c>
    </row>
    <row r="331">
      <c r="A331" s="291" t="s">
        <v>170</v>
      </c>
      <c r="B331" s="291" t="s">
        <v>171</v>
      </c>
      <c r="C331" s="291" t="s">
        <v>19</v>
      </c>
      <c r="D331" s="291" t="n">
        <v>2925.2336001</v>
      </c>
      <c r="E331" s="291" t="n">
        <v>30.5315608051625</v>
      </c>
      <c r="F331" s="291" t="n">
        <v>100</v>
      </c>
      <c r="G331" s="291" t="n">
        <v>0</v>
      </c>
      <c r="H331" s="291"/>
      <c r="I331" s="291"/>
      <c r="J331" s="291"/>
      <c r="K331" s="291"/>
    </row>
    <row r="332">
      <c r="A332" s="291" t="s">
        <v>172</v>
      </c>
      <c r="B332" s="291" t="s">
        <v>173</v>
      </c>
      <c r="C332" s="291" t="s">
        <v>16</v>
      </c>
      <c r="D332" s="291" t="n">
        <v>278.5261004</v>
      </c>
      <c r="E332" s="291" t="n">
        <v>69.0757868487489</v>
      </c>
      <c r="F332" s="291" t="n">
        <v>100</v>
      </c>
      <c r="G332" s="291" t="n">
        <v>0</v>
      </c>
      <c r="H332" s="291"/>
      <c r="I332" s="291"/>
      <c r="J332" s="291"/>
      <c r="K332" s="291"/>
    </row>
    <row r="333">
      <c r="A333" s="291" t="s">
        <v>172</v>
      </c>
      <c r="B333" s="291" t="s">
        <v>173</v>
      </c>
      <c r="C333" s="291" t="s">
        <v>17</v>
      </c>
      <c r="D333" s="291" t="n">
        <v>9112.3309405</v>
      </c>
      <c r="E333" s="291" t="n">
        <v>16.2036466913489</v>
      </c>
      <c r="F333" s="291" t="n">
        <v>99.6333409916783</v>
      </c>
      <c r="G333" s="291" t="n">
        <v>0.367635366351973</v>
      </c>
      <c r="H333" s="291" t="n">
        <v>33.5341382</v>
      </c>
      <c r="I333" s="291" t="n">
        <v>100</v>
      </c>
      <c r="J333" s="291" t="n">
        <v>0.366659008321677</v>
      </c>
      <c r="K333" s="291" t="n">
        <v>99.8986496581903</v>
      </c>
    </row>
    <row r="334">
      <c r="A334" s="291" t="s">
        <v>172</v>
      </c>
      <c r="B334" s="291" t="s">
        <v>173</v>
      </c>
      <c r="C334" s="291" t="s">
        <v>18</v>
      </c>
      <c r="D334" s="291" t="n">
        <v>21353.1230667</v>
      </c>
      <c r="E334" s="291" t="n">
        <v>6.63314210298654</v>
      </c>
      <c r="F334" s="291" t="n">
        <v>99.4731327022752</v>
      </c>
      <c r="G334" s="291" t="n">
        <v>0.267083136079325</v>
      </c>
      <c r="H334" s="291" t="n">
        <v>113.0985015</v>
      </c>
      <c r="I334" s="291" t="n">
        <v>50.6551911867517</v>
      </c>
      <c r="J334" s="291" t="n">
        <v>0.52686729772483</v>
      </c>
      <c r="K334" s="291" t="n">
        <v>50.4255936029533</v>
      </c>
    </row>
    <row r="335">
      <c r="A335" s="291" t="s">
        <v>178</v>
      </c>
      <c r="B335" s="291" t="s">
        <v>179</v>
      </c>
      <c r="C335" s="291" t="s">
        <v>17</v>
      </c>
      <c r="D335" s="291" t="n">
        <v>7584.5025201</v>
      </c>
      <c r="E335" s="291" t="n">
        <v>8.39173617182086</v>
      </c>
      <c r="F335" s="291" t="n">
        <v>99.416775305136</v>
      </c>
      <c r="G335" s="291" t="n">
        <v>0.345588005150401</v>
      </c>
      <c r="H335" s="291" t="n">
        <v>44.4941928</v>
      </c>
      <c r="I335" s="291" t="n">
        <v>59.3534093405015</v>
      </c>
      <c r="J335" s="291" t="n">
        <v>0.583224694864057</v>
      </c>
      <c r="K335" s="291" t="n">
        <v>58.9091054592532</v>
      </c>
    </row>
    <row r="336">
      <c r="A336" s="291" t="s">
        <v>178</v>
      </c>
      <c r="B336" s="291" t="s">
        <v>179</v>
      </c>
      <c r="C336" s="291" t="s">
        <v>18</v>
      </c>
      <c r="D336" s="291" t="n">
        <v>3862.6976533</v>
      </c>
      <c r="E336" s="291" t="n">
        <v>13.7731311980296</v>
      </c>
      <c r="F336" s="291" t="n">
        <v>100</v>
      </c>
      <c r="G336" s="291" t="n">
        <v>0</v>
      </c>
      <c r="H336" s="291"/>
      <c r="I336" s="291"/>
      <c r="J336" s="291"/>
      <c r="K336" s="291"/>
    </row>
    <row r="337">
      <c r="A337" s="291" t="s">
        <v>180</v>
      </c>
      <c r="B337" s="291" t="s">
        <v>181</v>
      </c>
      <c r="C337" s="291" t="s">
        <v>16</v>
      </c>
      <c r="D337" s="291" t="n">
        <v>833.1062947</v>
      </c>
      <c r="E337" s="291" t="n">
        <v>55.4113347123054</v>
      </c>
      <c r="F337" s="291" t="n">
        <v>100</v>
      </c>
      <c r="G337" s="291" t="n">
        <v>0</v>
      </c>
      <c r="H337" s="291"/>
      <c r="I337" s="291"/>
      <c r="J337" s="291"/>
      <c r="K337" s="291"/>
    </row>
    <row r="338">
      <c r="A338" s="291" t="s">
        <v>180</v>
      </c>
      <c r="B338" s="291" t="s">
        <v>181</v>
      </c>
      <c r="C338" s="291" t="s">
        <v>17</v>
      </c>
      <c r="D338" s="291" t="n">
        <v>32044.1566827</v>
      </c>
      <c r="E338" s="291" t="n">
        <v>2.54851199054514</v>
      </c>
      <c r="F338" s="291" t="n">
        <v>99.5679573171681</v>
      </c>
      <c r="G338" s="291" t="n">
        <v>0.213105008135275</v>
      </c>
      <c r="H338" s="291" t="n">
        <v>139.0451687</v>
      </c>
      <c r="I338" s="291" t="n">
        <v>49.1469100606994</v>
      </c>
      <c r="J338" s="291" t="n">
        <v>0.432042682831918</v>
      </c>
      <c r="K338" s="291" t="n">
        <v>49.1118845365161</v>
      </c>
    </row>
    <row r="339">
      <c r="A339" s="291" t="s">
        <v>182</v>
      </c>
      <c r="B339" s="291" t="s">
        <v>183</v>
      </c>
      <c r="C339" s="291" t="s">
        <v>16</v>
      </c>
      <c r="D339" s="291" t="n">
        <v>4619.6184943</v>
      </c>
      <c r="E339" s="291" t="n">
        <v>23.0591471873626</v>
      </c>
      <c r="F339" s="291" t="n">
        <v>100</v>
      </c>
      <c r="G339" s="291" t="n">
        <v>0</v>
      </c>
      <c r="H339" s="291"/>
      <c r="I339" s="291"/>
      <c r="J339" s="291"/>
      <c r="K339" s="291"/>
    </row>
    <row r="340">
      <c r="A340" s="291" t="s">
        <v>182</v>
      </c>
      <c r="B340" s="291" t="s">
        <v>183</v>
      </c>
      <c r="C340" s="291" t="s">
        <v>17</v>
      </c>
      <c r="D340" s="291" t="n">
        <v>21634.5088924</v>
      </c>
      <c r="E340" s="291" t="n">
        <v>5.15068407799493</v>
      </c>
      <c r="F340" s="291" t="n">
        <v>99.614112849706</v>
      </c>
      <c r="G340" s="291" t="n">
        <v>0.218183555327613</v>
      </c>
      <c r="H340" s="291" t="n">
        <v>83.8081949</v>
      </c>
      <c r="I340" s="291" t="n">
        <v>57.3217604804378</v>
      </c>
      <c r="J340" s="291" t="n">
        <v>0.385887150294015</v>
      </c>
      <c r="K340" s="291" t="n">
        <v>56.3225836511925</v>
      </c>
    </row>
    <row r="341">
      <c r="A341" s="291" t="s">
        <v>182</v>
      </c>
      <c r="B341" s="291" t="s">
        <v>183</v>
      </c>
      <c r="C341" s="291" t="s">
        <v>22</v>
      </c>
      <c r="D341" s="291" t="n">
        <v>55.8240831</v>
      </c>
      <c r="E341" s="291" t="n">
        <v>70.2627166741539</v>
      </c>
      <c r="F341" s="291" t="n">
        <v>100</v>
      </c>
      <c r="G341" s="291" t="n">
        <v>0</v>
      </c>
      <c r="H341" s="291"/>
      <c r="I341" s="291"/>
      <c r="J341" s="291"/>
      <c r="K341" s="291"/>
    </row>
    <row r="342">
      <c r="A342" s="291" t="s">
        <v>186</v>
      </c>
      <c r="B342" s="291" t="s">
        <v>187</v>
      </c>
      <c r="C342" s="291" t="s">
        <v>16</v>
      </c>
      <c r="D342" s="291" t="n">
        <v>56.5082086</v>
      </c>
      <c r="E342" s="291" t="n">
        <v>57.0749747447748</v>
      </c>
      <c r="F342" s="291" t="n">
        <v>100</v>
      </c>
      <c r="G342" s="291" t="n">
        <v>0.00000000000000633659510915482</v>
      </c>
      <c r="H342" s="291"/>
      <c r="I342" s="291"/>
      <c r="J342" s="291"/>
      <c r="K342" s="291"/>
    </row>
    <row r="343">
      <c r="A343" s="291" t="s">
        <v>186</v>
      </c>
      <c r="B343" s="291" t="s">
        <v>187</v>
      </c>
      <c r="C343" s="291" t="s">
        <v>17</v>
      </c>
      <c r="D343" s="291" t="n">
        <v>12558.0765452</v>
      </c>
      <c r="E343" s="291" t="n">
        <v>7.94202085718952</v>
      </c>
      <c r="F343" s="291" t="n">
        <v>99.6770146939406</v>
      </c>
      <c r="G343" s="291" t="n">
        <v>0.230560084478134</v>
      </c>
      <c r="H343" s="291" t="n">
        <v>40.6921717</v>
      </c>
      <c r="I343" s="291" t="n">
        <v>71.3983838113449</v>
      </c>
      <c r="J343" s="291" t="n">
        <v>0.322985306059436</v>
      </c>
      <c r="K343" s="291" t="n">
        <v>71.1535184332318</v>
      </c>
    </row>
    <row r="344">
      <c r="A344" s="291" t="s">
        <v>186</v>
      </c>
      <c r="B344" s="291" t="s">
        <v>187</v>
      </c>
      <c r="C344" s="291" t="s">
        <v>18</v>
      </c>
      <c r="D344" s="291" t="n">
        <v>5672.9028611</v>
      </c>
      <c r="E344" s="291" t="n">
        <v>15.5495233358662</v>
      </c>
      <c r="F344" s="291" t="n">
        <v>100</v>
      </c>
      <c r="G344" s="291" t="n">
        <v>0.00000000000000172634388294248</v>
      </c>
      <c r="H344" s="291"/>
      <c r="I344" s="291"/>
      <c r="J344" s="291"/>
      <c r="K344" s="291"/>
    </row>
    <row r="345">
      <c r="A345" s="291" t="s">
        <v>188</v>
      </c>
      <c r="B345" s="291" t="s">
        <v>189</v>
      </c>
      <c r="C345" s="291" t="s">
        <v>16</v>
      </c>
      <c r="D345" s="291" t="n">
        <v>2920.8386619</v>
      </c>
      <c r="E345" s="291" t="n">
        <v>34.263703639201</v>
      </c>
      <c r="F345" s="291" t="n">
        <v>100</v>
      </c>
      <c r="G345" s="291" t="n">
        <v>0</v>
      </c>
      <c r="H345" s="291"/>
      <c r="I345" s="291"/>
      <c r="J345" s="291"/>
      <c r="K345" s="291"/>
    </row>
    <row r="346">
      <c r="A346" s="291" t="s">
        <v>188</v>
      </c>
      <c r="B346" s="291" t="s">
        <v>189</v>
      </c>
      <c r="C346" s="291" t="s">
        <v>17</v>
      </c>
      <c r="D346" s="291" t="n">
        <v>32502.3272605</v>
      </c>
      <c r="E346" s="291" t="n">
        <v>5.36010762748783</v>
      </c>
      <c r="F346" s="291" t="n">
        <v>99.3124899493238</v>
      </c>
      <c r="G346" s="291" t="n">
        <v>0.296879280268746</v>
      </c>
      <c r="H346" s="291" t="n">
        <v>225.0036896</v>
      </c>
      <c r="I346" s="291" t="n">
        <v>43.164442274049</v>
      </c>
      <c r="J346" s="291" t="n">
        <v>0.687510050676199</v>
      </c>
      <c r="K346" s="291" t="n">
        <v>42.88493020408</v>
      </c>
    </row>
    <row r="347">
      <c r="A347" s="291" t="s">
        <v>188</v>
      </c>
      <c r="B347" s="291" t="s">
        <v>189</v>
      </c>
      <c r="C347" s="291" t="s">
        <v>18</v>
      </c>
      <c r="D347" s="291" t="n">
        <v>3047.9055985</v>
      </c>
      <c r="E347" s="291" t="n">
        <v>34.5560656201075</v>
      </c>
      <c r="F347" s="291" t="n">
        <v>100</v>
      </c>
      <c r="G347" s="291" t="n">
        <v>0</v>
      </c>
      <c r="H347" s="291"/>
      <c r="I347" s="291"/>
      <c r="J347" s="291"/>
      <c r="K347" s="291"/>
    </row>
    <row r="348">
      <c r="A348" s="291" t="s">
        <v>190</v>
      </c>
      <c r="B348" s="291" t="s">
        <v>191</v>
      </c>
      <c r="C348" s="291" t="s">
        <v>16</v>
      </c>
      <c r="D348" s="291" t="n">
        <v>7107.4827348</v>
      </c>
      <c r="E348" s="291" t="n">
        <v>17.940630357848</v>
      </c>
      <c r="F348" s="291" t="n">
        <v>97.5152713352498</v>
      </c>
      <c r="G348" s="291" t="n">
        <v>1.13089185326029</v>
      </c>
      <c r="H348" s="291" t="n">
        <v>181.1015428</v>
      </c>
      <c r="I348" s="291" t="n">
        <v>46.2999553000873</v>
      </c>
      <c r="J348" s="291" t="n">
        <v>2.48472866475015</v>
      </c>
      <c r="K348" s="291" t="n">
        <v>44.382804241762</v>
      </c>
    </row>
    <row r="349">
      <c r="A349" s="291" t="s">
        <v>190</v>
      </c>
      <c r="B349" s="291" t="s">
        <v>191</v>
      </c>
      <c r="C349" s="291" t="s">
        <v>17</v>
      </c>
      <c r="D349" s="291" t="n">
        <v>18751.9339221</v>
      </c>
      <c r="E349" s="291" t="n">
        <v>6.12388288717797</v>
      </c>
      <c r="F349" s="291" t="n">
        <v>98.0451414496243</v>
      </c>
      <c r="G349" s="291" t="n">
        <v>0.635912376509699</v>
      </c>
      <c r="H349" s="291" t="n">
        <v>373.8826608</v>
      </c>
      <c r="I349" s="291" t="n">
        <v>32.8118458299242</v>
      </c>
      <c r="J349" s="291" t="n">
        <v>1.95485855037573</v>
      </c>
      <c r="K349" s="291" t="n">
        <v>31.8939285364032</v>
      </c>
    </row>
    <row r="350">
      <c r="A350" s="291" t="s">
        <v>190</v>
      </c>
      <c r="B350" s="291" t="s">
        <v>191</v>
      </c>
      <c r="C350" s="291" t="s">
        <v>18</v>
      </c>
      <c r="D350" s="291" t="n">
        <v>55.345907</v>
      </c>
      <c r="E350" s="291" t="n">
        <v>70.4908780311242</v>
      </c>
      <c r="F350" s="291" t="n">
        <v>100</v>
      </c>
      <c r="G350" s="291" t="n">
        <v>0</v>
      </c>
      <c r="H350" s="291"/>
      <c r="I350" s="291"/>
      <c r="J350" s="291"/>
      <c r="K350" s="291"/>
    </row>
    <row r="351">
      <c r="A351" s="291" t="s">
        <v>194</v>
      </c>
      <c r="B351" s="291" t="s">
        <v>195</v>
      </c>
      <c r="C351" s="291" t="s">
        <v>16</v>
      </c>
      <c r="D351" s="291" t="n">
        <v>13945.3776296</v>
      </c>
      <c r="E351" s="291" t="n">
        <v>11.5874300730971</v>
      </c>
      <c r="F351" s="291" t="n">
        <v>99.8012296847187</v>
      </c>
      <c r="G351" s="291" t="n">
        <v>0.197021345919603</v>
      </c>
      <c r="H351" s="291" t="n">
        <v>27.7744785</v>
      </c>
      <c r="I351" s="291" t="n">
        <v>99.9999999999997</v>
      </c>
      <c r="J351" s="291" t="n">
        <v>0.198770315281257</v>
      </c>
      <c r="K351" s="291" t="n">
        <v>98.9230840082531</v>
      </c>
    </row>
    <row r="352">
      <c r="A352" s="291" t="s">
        <v>194</v>
      </c>
      <c r="B352" s="291" t="s">
        <v>195</v>
      </c>
      <c r="C352" s="291" t="s">
        <v>17</v>
      </c>
      <c r="D352" s="291" t="n">
        <v>18001.5627124</v>
      </c>
      <c r="E352" s="291" t="n">
        <v>9.35101373760841</v>
      </c>
      <c r="F352" s="291" t="n">
        <v>99.7396625623412</v>
      </c>
      <c r="G352" s="291" t="n">
        <v>0.26473393911064</v>
      </c>
      <c r="H352" s="291" t="n">
        <v>46.9871322</v>
      </c>
      <c r="I352" s="291" t="n">
        <v>100</v>
      </c>
      <c r="J352" s="291" t="n">
        <v>0.260337437658784</v>
      </c>
      <c r="K352" s="291" t="n">
        <v>101.424036408863</v>
      </c>
    </row>
    <row r="353">
      <c r="A353" s="291" t="s">
        <v>194</v>
      </c>
      <c r="B353" s="291" t="s">
        <v>195</v>
      </c>
      <c r="C353" s="291" t="s">
        <v>18</v>
      </c>
      <c r="D353" s="291" t="n">
        <v>129.2126991</v>
      </c>
      <c r="E353" s="291" t="n">
        <v>57.9873747592639</v>
      </c>
      <c r="F353" s="291" t="n">
        <v>100</v>
      </c>
      <c r="G353" s="291" t="n">
        <v>0</v>
      </c>
      <c r="H353" s="291"/>
      <c r="I353" s="291"/>
      <c r="J353" s="291"/>
      <c r="K353" s="291"/>
    </row>
    <row r="354">
      <c r="A354" s="291" t="s">
        <v>202</v>
      </c>
      <c r="B354" s="291" t="s">
        <v>203</v>
      </c>
      <c r="C354" s="291" t="s">
        <v>16</v>
      </c>
      <c r="D354" s="291" t="n">
        <v>39535.0216928</v>
      </c>
      <c r="E354" s="291" t="n">
        <v>5.4532631095861</v>
      </c>
      <c r="F354" s="291" t="n">
        <v>99.284301507544</v>
      </c>
      <c r="G354" s="291" t="n">
        <v>0.423981999899947</v>
      </c>
      <c r="H354" s="291" t="n">
        <v>284.9912322</v>
      </c>
      <c r="I354" s="291" t="n">
        <v>59.2981022972888</v>
      </c>
      <c r="J354" s="291" t="n">
        <v>0.715698492455976</v>
      </c>
      <c r="K354" s="291" t="n">
        <v>58.8163272041922</v>
      </c>
    </row>
    <row r="355">
      <c r="A355" s="291" t="s">
        <v>202</v>
      </c>
      <c r="B355" s="291" t="s">
        <v>203</v>
      </c>
      <c r="C355" s="291" t="s">
        <v>17</v>
      </c>
      <c r="D355" s="291" t="n">
        <v>13290.2067035</v>
      </c>
      <c r="E355" s="291" t="n">
        <v>15.9706419235168</v>
      </c>
      <c r="F355" s="291" t="n">
        <v>99.1183606526831</v>
      </c>
      <c r="G355" s="291" t="n">
        <v>0.60751704017301</v>
      </c>
      <c r="H355" s="291" t="n">
        <v>118.213912</v>
      </c>
      <c r="I355" s="291" t="n">
        <v>70.3935062422265</v>
      </c>
      <c r="J355" s="291" t="n">
        <v>0.881639347316909</v>
      </c>
      <c r="K355" s="291" t="n">
        <v>68.3001425398883</v>
      </c>
    </row>
    <row r="356">
      <c r="A356" s="291" t="s">
        <v>202</v>
      </c>
      <c r="B356" s="291" t="s">
        <v>203</v>
      </c>
      <c r="C356" s="291" t="s">
        <v>18</v>
      </c>
      <c r="D356" s="291" t="n">
        <v>224.3749083</v>
      </c>
      <c r="E356" s="291" t="n">
        <v>50.9723903672744</v>
      </c>
      <c r="F356" s="291" t="n">
        <v>100</v>
      </c>
      <c r="G356" s="291" t="n">
        <v>0</v>
      </c>
      <c r="H356" s="291"/>
      <c r="I356" s="291"/>
      <c r="J356" s="291"/>
      <c r="K356" s="291"/>
    </row>
    <row r="357">
      <c r="A357" s="291" t="s">
        <v>202</v>
      </c>
      <c r="B357" s="291" t="s">
        <v>203</v>
      </c>
      <c r="C357" s="291" t="s">
        <v>22</v>
      </c>
      <c r="D357" s="291" t="n">
        <v>791.3360641</v>
      </c>
      <c r="E357" s="291" t="n">
        <v>80.7558541711706</v>
      </c>
      <c r="F357" s="291" t="n">
        <v>100</v>
      </c>
      <c r="G357" s="291" t="n">
        <v>0</v>
      </c>
      <c r="H357" s="291"/>
      <c r="I357" s="291"/>
      <c r="J357" s="291"/>
      <c r="K357" s="291"/>
    </row>
    <row r="358">
      <c r="A358" s="291" t="s">
        <v>204</v>
      </c>
      <c r="B358" s="291" t="s">
        <v>205</v>
      </c>
      <c r="C358" s="291" t="s">
        <v>16</v>
      </c>
      <c r="D358" s="291" t="n">
        <v>23173.3923327</v>
      </c>
      <c r="E358" s="291" t="n">
        <v>13.4624777252774</v>
      </c>
      <c r="F358" s="291" t="n">
        <v>99.8030512914517</v>
      </c>
      <c r="G358" s="291" t="n">
        <v>0.196943835734987</v>
      </c>
      <c r="H358" s="291" t="n">
        <v>45.7297611</v>
      </c>
      <c r="I358" s="291" t="n">
        <v>99.9999999999997</v>
      </c>
      <c r="J358" s="291" t="n">
        <v>0.196948708548334</v>
      </c>
      <c r="K358" s="291" t="n">
        <v>99.8005820107744</v>
      </c>
    </row>
    <row r="359">
      <c r="A359" s="291" t="s">
        <v>204</v>
      </c>
      <c r="B359" s="291" t="s">
        <v>205</v>
      </c>
      <c r="C359" s="291" t="s">
        <v>17</v>
      </c>
      <c r="D359" s="291" t="n">
        <v>23970.993315</v>
      </c>
      <c r="E359" s="291" t="n">
        <v>12.0168932721004</v>
      </c>
      <c r="F359" s="291" t="n">
        <v>98.7263992126444</v>
      </c>
      <c r="G359" s="291" t="n">
        <v>0.625533226357668</v>
      </c>
      <c r="H359" s="291" t="n">
        <v>309.2331555</v>
      </c>
      <c r="I359" s="291" t="n">
        <v>49.6912081952694</v>
      </c>
      <c r="J359" s="291" t="n">
        <v>1.27360078735556</v>
      </c>
      <c r="K359" s="291" t="n">
        <v>48.4897965196686</v>
      </c>
    </row>
    <row r="360">
      <c r="A360" s="291" t="s">
        <v>204</v>
      </c>
      <c r="B360" s="291" t="s">
        <v>205</v>
      </c>
      <c r="C360" s="291" t="s">
        <v>18</v>
      </c>
      <c r="D360" s="291" t="n">
        <v>5512.5032445</v>
      </c>
      <c r="E360" s="291" t="n">
        <v>29.4413099676553</v>
      </c>
      <c r="F360" s="291" t="n">
        <v>100</v>
      </c>
      <c r="G360" s="291" t="n">
        <v>0</v>
      </c>
      <c r="H360" s="291"/>
      <c r="I360" s="291"/>
      <c r="J360" s="291"/>
      <c r="K360" s="291"/>
    </row>
    <row r="361">
      <c r="A361" s="291" t="s">
        <v>210</v>
      </c>
      <c r="B361" s="291" t="s">
        <v>211</v>
      </c>
      <c r="C361" s="291" t="s">
        <v>17</v>
      </c>
      <c r="D361" s="291" t="n">
        <v>69.6702671</v>
      </c>
      <c r="E361" s="291" t="n">
        <v>71.0566725148406</v>
      </c>
      <c r="F361" s="291" t="n">
        <v>100</v>
      </c>
      <c r="G361" s="291" t="n">
        <v>0</v>
      </c>
      <c r="H361" s="291"/>
      <c r="I361" s="291"/>
      <c r="J361" s="291"/>
      <c r="K361" s="291"/>
    </row>
    <row r="362">
      <c r="A362" s="291" t="s">
        <v>210</v>
      </c>
      <c r="B362" s="291" t="s">
        <v>211</v>
      </c>
      <c r="C362" s="291" t="s">
        <v>18</v>
      </c>
      <c r="D362" s="291" t="n">
        <v>31606.2974601</v>
      </c>
      <c r="E362" s="291" t="n">
        <v>1.01782620437872</v>
      </c>
      <c r="F362" s="291" t="n">
        <v>100</v>
      </c>
      <c r="G362" s="291" t="n">
        <v>0</v>
      </c>
      <c r="H362" s="291"/>
      <c r="I362" s="291"/>
      <c r="J362" s="291"/>
      <c r="K362" s="291"/>
    </row>
    <row r="363">
      <c r="A363" s="291" t="s">
        <v>212</v>
      </c>
      <c r="B363" s="291" t="s">
        <v>213</v>
      </c>
      <c r="C363" s="291" t="s">
        <v>16</v>
      </c>
      <c r="D363" s="291" t="n">
        <v>172.199903</v>
      </c>
      <c r="E363" s="291" t="n">
        <v>71.9782366302163</v>
      </c>
      <c r="F363" s="291" t="n">
        <v>65.2142904294482</v>
      </c>
      <c r="G363" s="291" t="n">
        <v>43.1905744737365</v>
      </c>
      <c r="H363" s="291" t="n">
        <v>91.8525031</v>
      </c>
      <c r="I363" s="291" t="n">
        <v>100</v>
      </c>
      <c r="J363" s="291" t="n">
        <v>34.7857095705518</v>
      </c>
      <c r="K363" s="291" t="n">
        <v>80.9712580918408</v>
      </c>
    </row>
    <row r="364">
      <c r="A364" s="291" t="s">
        <v>212</v>
      </c>
      <c r="B364" s="291" t="s">
        <v>213</v>
      </c>
      <c r="C364" s="291" t="s">
        <v>17</v>
      </c>
      <c r="D364" s="291" t="n">
        <v>10919.0633047</v>
      </c>
      <c r="E364" s="291" t="n">
        <v>24.5109767695266</v>
      </c>
      <c r="F364" s="291" t="n">
        <v>100</v>
      </c>
      <c r="G364" s="291" t="n">
        <v>0</v>
      </c>
      <c r="H364" s="291"/>
      <c r="I364" s="291"/>
      <c r="J364" s="291"/>
      <c r="K364" s="291"/>
    </row>
    <row r="365">
      <c r="A365" s="291" t="s">
        <v>212</v>
      </c>
      <c r="B365" s="291" t="s">
        <v>213</v>
      </c>
      <c r="C365" s="291" t="s">
        <v>18</v>
      </c>
      <c r="D365" s="291" t="n">
        <v>42688.1083602</v>
      </c>
      <c r="E365" s="291" t="n">
        <v>5.70013361640177</v>
      </c>
      <c r="F365" s="291" t="n">
        <v>99.6281179727532</v>
      </c>
      <c r="G365" s="291" t="n">
        <v>0.281779534810492</v>
      </c>
      <c r="H365" s="291" t="n">
        <v>159.3419669</v>
      </c>
      <c r="I365" s="291" t="n">
        <v>75.6323994533637</v>
      </c>
      <c r="J365" s="291" t="n">
        <v>0.371882027246835</v>
      </c>
      <c r="K365" s="291" t="n">
        <v>75.4894366480739</v>
      </c>
    </row>
    <row r="366">
      <c r="A366" s="291" t="s">
        <v>212</v>
      </c>
      <c r="B366" s="291" t="s">
        <v>213</v>
      </c>
      <c r="C366" s="291" t="s">
        <v>19</v>
      </c>
      <c r="D366" s="291" t="n">
        <v>5192.0657839</v>
      </c>
      <c r="E366" s="291" t="n">
        <v>33.3029385138193</v>
      </c>
      <c r="F366" s="291" t="n">
        <v>100</v>
      </c>
      <c r="G366" s="291" t="n">
        <v>0</v>
      </c>
      <c r="H366" s="291"/>
      <c r="I366" s="291"/>
      <c r="J366" s="291"/>
      <c r="K366" s="291"/>
    </row>
    <row r="367">
      <c r="A367" s="291" t="s">
        <v>216</v>
      </c>
      <c r="B367" s="291" t="s">
        <v>217</v>
      </c>
      <c r="C367" s="291" t="s">
        <v>17</v>
      </c>
      <c r="D367" s="291" t="n">
        <v>1112.2228096</v>
      </c>
      <c r="E367" s="291" t="n">
        <v>57.144232833596</v>
      </c>
      <c r="F367" s="291" t="n">
        <v>100</v>
      </c>
      <c r="G367" s="291" t="n">
        <v>0</v>
      </c>
      <c r="H367" s="291"/>
      <c r="I367" s="291"/>
      <c r="J367" s="291"/>
      <c r="K367" s="291"/>
    </row>
    <row r="368">
      <c r="A368" s="291" t="s">
        <v>216</v>
      </c>
      <c r="B368" s="291" t="s">
        <v>217</v>
      </c>
      <c r="C368" s="291" t="s">
        <v>18</v>
      </c>
      <c r="D368" s="291" t="n">
        <v>48370.4977351</v>
      </c>
      <c r="E368" s="291" t="n">
        <v>2.03733173514402</v>
      </c>
      <c r="F368" s="291" t="n">
        <v>99.8919758408246</v>
      </c>
      <c r="G368" s="291" t="n">
        <v>0.108213328357975</v>
      </c>
      <c r="H368" s="291" t="n">
        <v>52.3083291</v>
      </c>
      <c r="I368" s="291" t="n">
        <v>100</v>
      </c>
      <c r="J368" s="291" t="n">
        <v>0.108024159175428</v>
      </c>
      <c r="K368" s="291" t="n">
        <v>100.066904149058</v>
      </c>
    </row>
    <row r="369">
      <c r="A369" s="291" t="s">
        <v>216</v>
      </c>
      <c r="B369" s="291" t="s">
        <v>217</v>
      </c>
      <c r="C369" s="291" t="s">
        <v>19</v>
      </c>
      <c r="D369" s="291" t="n">
        <v>127.5793143</v>
      </c>
      <c r="E369" s="291" t="n">
        <v>71.3913764420953</v>
      </c>
      <c r="F369" s="291" t="n">
        <v>100</v>
      </c>
      <c r="G369" s="291" t="n">
        <v>0</v>
      </c>
      <c r="H369" s="291"/>
      <c r="I369" s="291"/>
      <c r="J369" s="291"/>
      <c r="K369" s="291"/>
    </row>
    <row r="370">
      <c r="A370" s="291" t="s">
        <v>220</v>
      </c>
      <c r="B370" s="291" t="s">
        <v>221</v>
      </c>
      <c r="C370" s="291" t="s">
        <v>16</v>
      </c>
      <c r="D370" s="291" t="n">
        <v>122.1947037</v>
      </c>
      <c r="E370" s="291" t="n">
        <v>60.9742183429494</v>
      </c>
      <c r="F370" s="291" t="n">
        <v>100</v>
      </c>
      <c r="G370" s="291" t="n">
        <v>0</v>
      </c>
      <c r="H370" s="291"/>
      <c r="I370" s="291"/>
      <c r="J370" s="291"/>
      <c r="K370" s="291"/>
    </row>
    <row r="371">
      <c r="A371" s="291" t="s">
        <v>220</v>
      </c>
      <c r="B371" s="291" t="s">
        <v>221</v>
      </c>
      <c r="C371" s="291" t="s">
        <v>17</v>
      </c>
      <c r="D371" s="291" t="n">
        <v>21633.4963189</v>
      </c>
      <c r="E371" s="291" t="n">
        <v>2.33393116723894</v>
      </c>
      <c r="F371" s="291" t="n">
        <v>99.8516588267948</v>
      </c>
      <c r="G371" s="291" t="n">
        <v>0.14881510967938</v>
      </c>
      <c r="H371" s="291" t="n">
        <v>32.1390577</v>
      </c>
      <c r="I371" s="291" t="n">
        <v>100</v>
      </c>
      <c r="J371" s="291" t="n">
        <v>0.148341173205157</v>
      </c>
      <c r="K371" s="291" t="n">
        <v>100.17067573968</v>
      </c>
    </row>
    <row r="372">
      <c r="A372" s="291" t="s">
        <v>220</v>
      </c>
      <c r="B372" s="291" t="s">
        <v>221</v>
      </c>
      <c r="C372" s="291" t="s">
        <v>18</v>
      </c>
      <c r="D372" s="291" t="n">
        <v>501.9046252</v>
      </c>
      <c r="E372" s="291" t="n">
        <v>58.5915396185143</v>
      </c>
      <c r="F372" s="291" t="n">
        <v>100</v>
      </c>
      <c r="G372" s="291" t="n">
        <v>0</v>
      </c>
      <c r="H372" s="291"/>
      <c r="I372" s="291"/>
      <c r="J372" s="291"/>
      <c r="K372" s="291"/>
    </row>
    <row r="373">
      <c r="A373" s="291" t="s">
        <v>222</v>
      </c>
      <c r="B373" s="291" t="s">
        <v>223</v>
      </c>
      <c r="C373" s="291" t="s">
        <v>17</v>
      </c>
      <c r="D373" s="291" t="n">
        <v>8493.9783164</v>
      </c>
      <c r="E373" s="291" t="n">
        <v>5.09777345428182</v>
      </c>
      <c r="F373" s="291" t="n">
        <v>99.8526698320929</v>
      </c>
      <c r="G373" s="291" t="n">
        <v>0.147212229063459</v>
      </c>
      <c r="H373" s="291" t="n">
        <v>12.5326569</v>
      </c>
      <c r="I373" s="291" t="n">
        <v>99.9999999999999</v>
      </c>
      <c r="J373" s="291" t="n">
        <v>0.147330167907114</v>
      </c>
      <c r="K373" s="291" t="n">
        <v>99.7727370621575</v>
      </c>
    </row>
    <row r="374">
      <c r="A374" s="291" t="s">
        <v>222</v>
      </c>
      <c r="B374" s="291" t="s">
        <v>223</v>
      </c>
      <c r="C374" s="291" t="s">
        <v>18</v>
      </c>
      <c r="D374" s="291" t="n">
        <v>1560.3402669</v>
      </c>
      <c r="E374" s="291" t="n">
        <v>29.3020797745478</v>
      </c>
      <c r="F374" s="291" t="n">
        <v>98.6693936060222</v>
      </c>
      <c r="G374" s="291" t="n">
        <v>1.41186128651952</v>
      </c>
      <c r="H374" s="291" t="n">
        <v>21.0419732</v>
      </c>
      <c r="I374" s="291" t="n">
        <v>99.9999999999999</v>
      </c>
      <c r="J374" s="291" t="n">
        <v>1.3306063939778</v>
      </c>
      <c r="K374" s="291" t="n">
        <v>104.694744912689</v>
      </c>
    </row>
    <row r="375">
      <c r="A375" s="291" t="s">
        <v>228</v>
      </c>
      <c r="B375" s="291" t="s">
        <v>229</v>
      </c>
      <c r="C375" s="291" t="s">
        <v>16</v>
      </c>
      <c r="D375" s="291" t="n">
        <v>112.3950515</v>
      </c>
      <c r="E375" s="291" t="n">
        <v>51.0934193641718</v>
      </c>
      <c r="F375" s="291" t="n">
        <v>100</v>
      </c>
      <c r="G375" s="291" t="n">
        <v>0</v>
      </c>
      <c r="H375" s="291"/>
      <c r="I375" s="291"/>
      <c r="J375" s="291"/>
      <c r="K375" s="291"/>
    </row>
    <row r="376">
      <c r="A376" s="291" t="s">
        <v>228</v>
      </c>
      <c r="B376" s="291" t="s">
        <v>229</v>
      </c>
      <c r="C376" s="291" t="s">
        <v>17</v>
      </c>
      <c r="D376" s="291" t="n">
        <v>20603.0065043</v>
      </c>
      <c r="E376" s="291" t="n">
        <v>2.6694695368734</v>
      </c>
      <c r="F376" s="291" t="n">
        <v>99.2323062836902</v>
      </c>
      <c r="G376" s="291" t="n">
        <v>0.320692570790848</v>
      </c>
      <c r="H376" s="291" t="n">
        <v>159.3916258</v>
      </c>
      <c r="I376" s="291" t="n">
        <v>41.6165902492515</v>
      </c>
      <c r="J376" s="291" t="n">
        <v>0.767693716309795</v>
      </c>
      <c r="K376" s="291" t="n">
        <v>41.4528121456963</v>
      </c>
    </row>
    <row r="377">
      <c r="A377" s="291" t="s">
        <v>228</v>
      </c>
      <c r="B377" s="291" t="s">
        <v>229</v>
      </c>
      <c r="C377" s="291" t="s">
        <v>18</v>
      </c>
      <c r="D377" s="291" t="n">
        <v>492.7260795</v>
      </c>
      <c r="E377" s="291" t="n">
        <v>43.8311067309283</v>
      </c>
      <c r="F377" s="291" t="n">
        <v>100</v>
      </c>
      <c r="G377" s="291" t="n">
        <v>0</v>
      </c>
      <c r="H377" s="291"/>
      <c r="I377" s="291"/>
      <c r="J377" s="291"/>
      <c r="K377" s="291"/>
    </row>
    <row r="378">
      <c r="A378" s="291" t="s">
        <v>240</v>
      </c>
      <c r="B378" s="291" t="s">
        <v>241</v>
      </c>
      <c r="C378" s="291" t="s">
        <v>16</v>
      </c>
      <c r="D378" s="291" t="n">
        <v>8900.1338747</v>
      </c>
      <c r="E378" s="291" t="n">
        <v>18.1146920958139</v>
      </c>
      <c r="F378" s="291" t="n">
        <v>98.1742269325535</v>
      </c>
      <c r="G378" s="291" t="n">
        <v>1.06206907798852</v>
      </c>
      <c r="H378" s="291" t="n">
        <v>165.5182346</v>
      </c>
      <c r="I378" s="291" t="n">
        <v>59.2307351340208</v>
      </c>
      <c r="J378" s="291" t="n">
        <v>1.82577306744656</v>
      </c>
      <c r="K378" s="291" t="n">
        <v>57.1088557168374</v>
      </c>
    </row>
    <row r="379">
      <c r="A379" s="291" t="s">
        <v>240</v>
      </c>
      <c r="B379" s="291" t="s">
        <v>241</v>
      </c>
      <c r="C379" s="291" t="s">
        <v>17</v>
      </c>
      <c r="D379" s="291" t="n">
        <v>25320.6487605</v>
      </c>
      <c r="E379" s="291" t="n">
        <v>5.91278141306451</v>
      </c>
      <c r="F379" s="291" t="n">
        <v>99.510308849549</v>
      </c>
      <c r="G379" s="291" t="n">
        <v>0.279801100347207</v>
      </c>
      <c r="H379" s="291" t="n">
        <v>124.6031468</v>
      </c>
      <c r="I379" s="291" t="n">
        <v>57.0323792291834</v>
      </c>
      <c r="J379" s="291" t="n">
        <v>0.489691150450951</v>
      </c>
      <c r="K379" s="291" t="n">
        <v>56.8584788317164</v>
      </c>
    </row>
    <row r="380">
      <c r="A380" s="291" t="s">
        <v>240</v>
      </c>
      <c r="B380" s="291" t="s">
        <v>241</v>
      </c>
      <c r="C380" s="291" t="s">
        <v>18</v>
      </c>
      <c r="D380" s="291" t="n">
        <v>149.6340365</v>
      </c>
      <c r="E380" s="291" t="n">
        <v>73.2200749614425</v>
      </c>
      <c r="F380" s="291" t="n">
        <v>100</v>
      </c>
      <c r="G380" s="291" t="n">
        <v>0</v>
      </c>
      <c r="H380" s="291"/>
      <c r="I380" s="291"/>
      <c r="J380" s="291"/>
      <c r="K380" s="291"/>
    </row>
    <row r="381">
      <c r="A381" s="291" t="s">
        <v>250</v>
      </c>
      <c r="B381" s="291" t="s">
        <v>251</v>
      </c>
      <c r="C381" s="291" t="s">
        <v>16</v>
      </c>
      <c r="D381" s="291" t="n">
        <v>1205.5485152</v>
      </c>
      <c r="E381" s="291" t="n">
        <v>27.2220394077989</v>
      </c>
      <c r="F381" s="291" t="n">
        <v>98.4900380896082</v>
      </c>
      <c r="G381" s="291" t="n">
        <v>1.50245847029433</v>
      </c>
      <c r="H381" s="291" t="n">
        <v>18.4824006</v>
      </c>
      <c r="I381" s="291" t="n">
        <v>99.9999999999998</v>
      </c>
      <c r="J381" s="291" t="n">
        <v>1.50996191039181</v>
      </c>
      <c r="K381" s="291" t="n">
        <v>98.0006124319694</v>
      </c>
    </row>
    <row r="382">
      <c r="A382" s="291" t="s">
        <v>250</v>
      </c>
      <c r="B382" s="291" t="s">
        <v>251</v>
      </c>
      <c r="C382" s="291" t="s">
        <v>17</v>
      </c>
      <c r="D382" s="291" t="n">
        <v>11884.4886063</v>
      </c>
      <c r="E382" s="291" t="n">
        <v>4.45787839827581</v>
      </c>
      <c r="F382" s="291" t="n">
        <v>99.6544300472068</v>
      </c>
      <c r="G382" s="291" t="n">
        <v>0.242522723784483</v>
      </c>
      <c r="H382" s="291" t="n">
        <v>41.2116367</v>
      </c>
      <c r="I382" s="291" t="n">
        <v>70.2894613917263</v>
      </c>
      <c r="J382" s="291" t="n">
        <v>0.345569952793253</v>
      </c>
      <c r="K382" s="291" t="n">
        <v>69.9379781629864</v>
      </c>
    </row>
    <row r="383">
      <c r="A383" s="291" t="s">
        <v>250</v>
      </c>
      <c r="B383" s="291" t="s">
        <v>251</v>
      </c>
      <c r="C383" s="291" t="s">
        <v>18</v>
      </c>
      <c r="D383" s="291" t="n">
        <v>40.129466</v>
      </c>
      <c r="E383" s="291" t="n">
        <v>77.8803410346324</v>
      </c>
      <c r="F383" s="291" t="n">
        <v>100</v>
      </c>
      <c r="G383" s="291" t="n">
        <v>0</v>
      </c>
      <c r="H383" s="291"/>
      <c r="I383" s="291"/>
      <c r="J383" s="291"/>
      <c r="K383" s="291"/>
    </row>
    <row r="384">
      <c r="A384" s="291" t="s">
        <v>250</v>
      </c>
      <c r="B384" s="291" t="s">
        <v>251</v>
      </c>
      <c r="C384" s="291" t="s">
        <v>22</v>
      </c>
      <c r="D384" s="291" t="n">
        <v>546.6590461</v>
      </c>
      <c r="E384" s="291" t="n">
        <v>52.1347404941837</v>
      </c>
      <c r="F384" s="291" t="n">
        <v>96.6541431520795</v>
      </c>
      <c r="G384" s="291" t="n">
        <v>2.54363384048292</v>
      </c>
      <c r="H384" s="291" t="n">
        <v>18.9235852</v>
      </c>
      <c r="I384" s="291" t="n">
        <v>100</v>
      </c>
      <c r="J384" s="291" t="n">
        <v>3.3458568479205</v>
      </c>
      <c r="K384" s="291" t="n">
        <v>73.4797573594074</v>
      </c>
    </row>
    <row r="385">
      <c r="A385" s="291" t="s">
        <v>252</v>
      </c>
      <c r="B385" s="291" t="s">
        <v>253</v>
      </c>
      <c r="C385" s="291" t="s">
        <v>16</v>
      </c>
      <c r="D385" s="291" t="n">
        <v>53.9198778</v>
      </c>
      <c r="E385" s="291" t="n">
        <v>61.2694178676773</v>
      </c>
      <c r="F385" s="291" t="n">
        <v>100</v>
      </c>
      <c r="G385" s="291" t="n">
        <v>0</v>
      </c>
      <c r="H385" s="291"/>
      <c r="I385" s="291"/>
      <c r="J385" s="291"/>
      <c r="K385" s="291"/>
    </row>
    <row r="386">
      <c r="A386" s="291" t="s">
        <v>252</v>
      </c>
      <c r="B386" s="291" t="s">
        <v>253</v>
      </c>
      <c r="C386" s="291" t="s">
        <v>18</v>
      </c>
      <c r="D386" s="291" t="n">
        <v>15559.4499954</v>
      </c>
      <c r="E386" s="291" t="n">
        <v>4.24275529080459</v>
      </c>
      <c r="F386" s="291" t="n">
        <v>99.4403911522011</v>
      </c>
      <c r="G386" s="291" t="n">
        <v>0.275895884076792</v>
      </c>
      <c r="H386" s="291" t="n">
        <v>87.5620639</v>
      </c>
      <c r="I386" s="291" t="n">
        <v>49.4597707331619</v>
      </c>
      <c r="J386" s="291" t="n">
        <v>0.559608847798877</v>
      </c>
      <c r="K386" s="291" t="n">
        <v>49.02566272458</v>
      </c>
    </row>
    <row r="387">
      <c r="A387" s="291" t="s">
        <v>252</v>
      </c>
      <c r="B387" s="291" t="s">
        <v>253</v>
      </c>
      <c r="C387" s="291" t="s">
        <v>19</v>
      </c>
      <c r="D387" s="291" t="n">
        <v>2308.9312614</v>
      </c>
      <c r="E387" s="291" t="n">
        <v>25.0089344345047</v>
      </c>
      <c r="F387" s="291" t="n">
        <v>100</v>
      </c>
      <c r="G387" s="291" t="n">
        <v>0</v>
      </c>
      <c r="H387" s="291"/>
      <c r="I387" s="291"/>
      <c r="J387" s="291"/>
      <c r="K387" s="291"/>
    </row>
    <row r="388">
      <c r="A388" s="291" t="s">
        <v>266</v>
      </c>
      <c r="B388" s="291" t="s">
        <v>267</v>
      </c>
      <c r="C388" s="291" t="s">
        <v>18</v>
      </c>
      <c r="D388" s="291" t="n">
        <v>2065.7527586</v>
      </c>
      <c r="E388" s="291" t="n">
        <v>21.7154714829961</v>
      </c>
      <c r="F388" s="291" t="n">
        <v>100</v>
      </c>
      <c r="G388" s="291" t="n">
        <v>0.00000000000000241090164310133</v>
      </c>
      <c r="H388" s="291"/>
      <c r="I388" s="291"/>
      <c r="J388" s="291"/>
      <c r="K388" s="291"/>
    </row>
    <row r="389">
      <c r="A389" s="291" t="s">
        <v>266</v>
      </c>
      <c r="B389" s="291" t="s">
        <v>267</v>
      </c>
      <c r="C389" s="291" t="s">
        <v>19</v>
      </c>
      <c r="D389" s="291" t="n">
        <v>17875.5985849</v>
      </c>
      <c r="E389" s="291" t="n">
        <v>2.84741357558287</v>
      </c>
      <c r="F389" s="291" t="n">
        <v>99.8959719637149</v>
      </c>
      <c r="G389" s="291" t="n">
        <v>0.104065842486007</v>
      </c>
      <c r="H389" s="291" t="n">
        <v>18.614999</v>
      </c>
      <c r="I389" s="291" t="n">
        <v>100</v>
      </c>
      <c r="J389" s="291" t="n">
        <v>0.10402803628514</v>
      </c>
      <c r="K389" s="291" t="n">
        <v>99.9322764765821</v>
      </c>
    </row>
    <row r="390">
      <c r="A390" s="291" t="s">
        <v>272</v>
      </c>
      <c r="B390" s="291" t="s">
        <v>273</v>
      </c>
      <c r="C390" s="291" t="s">
        <v>17</v>
      </c>
      <c r="D390" s="291" t="n">
        <v>17335.2689847</v>
      </c>
      <c r="E390" s="291" t="n">
        <v>19.765518200697</v>
      </c>
      <c r="F390" s="291" t="n">
        <v>99.668882668509</v>
      </c>
      <c r="G390" s="291" t="n">
        <v>0.323919275141183</v>
      </c>
      <c r="H390" s="291" t="n">
        <v>57.5907731</v>
      </c>
      <c r="I390" s="291" t="n">
        <v>100</v>
      </c>
      <c r="J390" s="291" t="n">
        <v>0.331117331491004</v>
      </c>
      <c r="K390" s="291" t="n">
        <v>97.502211928137</v>
      </c>
    </row>
    <row r="391">
      <c r="A391" s="291" t="s">
        <v>272</v>
      </c>
      <c r="B391" s="291" t="s">
        <v>273</v>
      </c>
      <c r="C391" s="291" t="s">
        <v>18</v>
      </c>
      <c r="D391" s="291" t="n">
        <v>49230.7238779</v>
      </c>
      <c r="E391" s="291" t="n">
        <v>7.1003450998586</v>
      </c>
      <c r="F391" s="291" t="n">
        <v>99.5044213981901</v>
      </c>
      <c r="G391" s="291" t="n">
        <v>0.351441698358624</v>
      </c>
      <c r="H391" s="291" t="n">
        <v>245.1920524</v>
      </c>
      <c r="I391" s="291" t="n">
        <v>71.9727874385403</v>
      </c>
      <c r="J391" s="291" t="n">
        <v>0.495578601809855</v>
      </c>
      <c r="K391" s="291" t="n">
        <v>70.5639886844621</v>
      </c>
    </row>
    <row r="392">
      <c r="A392" s="291" t="s">
        <v>272</v>
      </c>
      <c r="B392" s="291" t="s">
        <v>273</v>
      </c>
      <c r="C392" s="291" t="s">
        <v>19</v>
      </c>
      <c r="D392" s="291" t="n">
        <v>6543.4636674</v>
      </c>
      <c r="E392" s="291" t="n">
        <v>32.1743323028681</v>
      </c>
      <c r="F392" s="291" t="n">
        <v>100</v>
      </c>
      <c r="G392" s="291" t="n">
        <v>0</v>
      </c>
      <c r="H392" s="291"/>
      <c r="I392" s="291"/>
      <c r="J392" s="291"/>
      <c r="K392" s="291"/>
    </row>
    <row r="393">
      <c r="A393" s="291" t="s">
        <v>280</v>
      </c>
      <c r="B393" s="291" t="s">
        <v>281</v>
      </c>
      <c r="C393" s="291" t="s">
        <v>17</v>
      </c>
      <c r="D393" s="291" t="n">
        <v>81.2226292</v>
      </c>
      <c r="E393" s="291" t="n">
        <v>70.9071193205812</v>
      </c>
      <c r="F393" s="291" t="n">
        <v>100</v>
      </c>
      <c r="G393" s="291" t="n">
        <v>0</v>
      </c>
      <c r="H393" s="291"/>
      <c r="I393" s="291"/>
      <c r="J393" s="291"/>
      <c r="K393" s="291"/>
    </row>
    <row r="394">
      <c r="A394" s="291" t="s">
        <v>280</v>
      </c>
      <c r="B394" s="291" t="s">
        <v>281</v>
      </c>
      <c r="C394" s="291" t="s">
        <v>18</v>
      </c>
      <c r="D394" s="291" t="n">
        <v>17418.7302536</v>
      </c>
      <c r="E394" s="291" t="n">
        <v>8.17643379644912</v>
      </c>
      <c r="F394" s="291" t="n">
        <v>99.7749032464659</v>
      </c>
      <c r="G394" s="291" t="n">
        <v>0.224508361084573</v>
      </c>
      <c r="H394" s="291" t="n">
        <v>39.2974536</v>
      </c>
      <c r="I394" s="291" t="n">
        <v>100</v>
      </c>
      <c r="J394" s="291" t="n">
        <v>0.225096753534152</v>
      </c>
      <c r="K394" s="291" t="n">
        <v>99.5140962876538</v>
      </c>
    </row>
    <row r="395">
      <c r="A395" s="291" t="s">
        <v>280</v>
      </c>
      <c r="B395" s="291" t="s">
        <v>281</v>
      </c>
      <c r="C395" s="291" t="s">
        <v>19</v>
      </c>
      <c r="D395" s="291" t="n">
        <v>9222.4773337</v>
      </c>
      <c r="E395" s="291" t="n">
        <v>13.38304669481</v>
      </c>
      <c r="F395" s="291" t="n">
        <v>100</v>
      </c>
      <c r="G395" s="291" t="n">
        <v>0.00000000000000148581665802116</v>
      </c>
      <c r="H395" s="291"/>
      <c r="I395" s="291"/>
      <c r="J395" s="291"/>
      <c r="K395" s="291"/>
    </row>
    <row r="396">
      <c r="A396" s="291" t="s">
        <v>282</v>
      </c>
      <c r="B396" s="291" t="s">
        <v>283</v>
      </c>
      <c r="C396" s="291" t="s">
        <v>18</v>
      </c>
      <c r="D396" s="291" t="n">
        <v>57.5341737</v>
      </c>
      <c r="E396" s="291" t="n">
        <v>57.2689586487378</v>
      </c>
      <c r="F396" s="291" t="n">
        <v>100</v>
      </c>
      <c r="G396" s="291" t="n">
        <v>0</v>
      </c>
      <c r="H396" s="291"/>
      <c r="I396" s="291"/>
      <c r="J396" s="291"/>
      <c r="K396" s="291"/>
    </row>
    <row r="397">
      <c r="A397" s="291" t="s">
        <v>282</v>
      </c>
      <c r="B397" s="291" t="s">
        <v>283</v>
      </c>
      <c r="C397" s="291" t="s">
        <v>19</v>
      </c>
      <c r="D397" s="291" t="n">
        <v>12835.1399144</v>
      </c>
      <c r="E397" s="291" t="n">
        <v>5.90411668025025</v>
      </c>
      <c r="F397" s="291" t="n">
        <v>100</v>
      </c>
      <c r="G397" s="291" t="n">
        <v>0</v>
      </c>
      <c r="H397" s="291"/>
      <c r="I397" s="291"/>
      <c r="J397" s="291"/>
      <c r="K397" s="291"/>
    </row>
    <row r="398">
      <c r="A398" s="291" t="s">
        <v>282</v>
      </c>
      <c r="B398" s="291" t="s">
        <v>283</v>
      </c>
      <c r="C398" s="291" t="s">
        <v>20</v>
      </c>
      <c r="D398" s="291" t="n">
        <v>4807.9757843</v>
      </c>
      <c r="E398" s="291" t="n">
        <v>20.3095582396204</v>
      </c>
      <c r="F398" s="291" t="n">
        <v>99.6223446229916</v>
      </c>
      <c r="G398" s="291" t="n">
        <v>0.375161393731297</v>
      </c>
      <c r="H398" s="291" t="n">
        <v>18.2264121</v>
      </c>
      <c r="I398" s="291" t="n">
        <v>99.9999999999999</v>
      </c>
      <c r="J398" s="291" t="n">
        <v>0.377655377008357</v>
      </c>
      <c r="K398" s="291" t="n">
        <v>98.9644525959288</v>
      </c>
    </row>
    <row r="399">
      <c r="A399" s="291" t="s">
        <v>284</v>
      </c>
      <c r="B399" s="291" t="s">
        <v>285</v>
      </c>
      <c r="C399" s="291" t="s">
        <v>16</v>
      </c>
      <c r="D399" s="291" t="n">
        <v>696.0066037</v>
      </c>
      <c r="E399" s="291" t="n">
        <v>33.9844584734518</v>
      </c>
      <c r="F399" s="291" t="n">
        <v>97.8597601716387</v>
      </c>
      <c r="G399" s="291" t="n">
        <v>2.12272455563182</v>
      </c>
      <c r="H399" s="291" t="n">
        <v>15.2219978</v>
      </c>
      <c r="I399" s="291" t="n">
        <v>100</v>
      </c>
      <c r="J399" s="291" t="n">
        <v>2.14023982836129</v>
      </c>
      <c r="K399" s="291" t="n">
        <v>97.0588964712567</v>
      </c>
    </row>
    <row r="400">
      <c r="A400" s="291" t="s">
        <v>284</v>
      </c>
      <c r="B400" s="291" t="s">
        <v>285</v>
      </c>
      <c r="C400" s="291" t="s">
        <v>17</v>
      </c>
      <c r="D400" s="291" t="n">
        <v>297.8288743</v>
      </c>
      <c r="E400" s="291" t="n">
        <v>59.767430707373</v>
      </c>
      <c r="F400" s="291" t="n">
        <v>100</v>
      </c>
      <c r="G400" s="291" t="n">
        <v>0</v>
      </c>
      <c r="H400" s="291"/>
      <c r="I400" s="291"/>
      <c r="J400" s="291"/>
      <c r="K400" s="291"/>
    </row>
    <row r="401">
      <c r="A401" s="291" t="s">
        <v>284</v>
      </c>
      <c r="B401" s="291" t="s">
        <v>285</v>
      </c>
      <c r="C401" s="291" t="s">
        <v>18</v>
      </c>
      <c r="D401" s="291" t="n">
        <v>5811.1338083</v>
      </c>
      <c r="E401" s="291" t="n">
        <v>5.73383150660121</v>
      </c>
      <c r="F401" s="291" t="n">
        <v>99.8372994493321</v>
      </c>
      <c r="G401" s="291" t="n">
        <v>0.114368367755131</v>
      </c>
      <c r="H401" s="291" t="n">
        <v>9.4701547</v>
      </c>
      <c r="I401" s="291" t="n">
        <v>70.201633404905</v>
      </c>
      <c r="J401" s="291" t="n">
        <v>0.162700550667924</v>
      </c>
      <c r="K401" s="291" t="n">
        <v>70.1794120070638</v>
      </c>
    </row>
    <row r="402">
      <c r="A402" s="291" t="s">
        <v>290</v>
      </c>
      <c r="B402" s="291" t="s">
        <v>291</v>
      </c>
      <c r="C402" s="291" t="s">
        <v>16</v>
      </c>
      <c r="D402" s="291" t="n">
        <v>8240.6246846</v>
      </c>
      <c r="E402" s="291" t="n">
        <v>13.3272740587813</v>
      </c>
      <c r="F402" s="291" t="n">
        <v>98.2691939171046</v>
      </c>
      <c r="G402" s="291" t="n">
        <v>0.752089238289818</v>
      </c>
      <c r="H402" s="291" t="n">
        <v>145.1413486</v>
      </c>
      <c r="I402" s="291" t="n">
        <v>45.6054953809887</v>
      </c>
      <c r="J402" s="291" t="n">
        <v>1.73080608289538</v>
      </c>
      <c r="K402" s="291" t="n">
        <v>42.701030422099</v>
      </c>
    </row>
    <row r="403">
      <c r="A403" s="291" t="s">
        <v>290</v>
      </c>
      <c r="B403" s="291" t="s">
        <v>291</v>
      </c>
      <c r="C403" s="291" t="s">
        <v>17</v>
      </c>
      <c r="D403" s="291" t="n">
        <v>10131.1058494</v>
      </c>
      <c r="E403" s="291" t="n">
        <v>9.74572608000168</v>
      </c>
      <c r="F403" s="291" t="n">
        <v>99.7692487625623</v>
      </c>
      <c r="G403" s="291" t="n">
        <v>0.230046361567678</v>
      </c>
      <c r="H403" s="291" t="n">
        <v>23.4317211</v>
      </c>
      <c r="I403" s="291" t="n">
        <v>99.9999999999998</v>
      </c>
      <c r="J403" s="291" t="n">
        <v>0.230751237437652</v>
      </c>
      <c r="K403" s="291" t="n">
        <v>99.4644836102753</v>
      </c>
    </row>
    <row r="404">
      <c r="A404" s="291" t="s">
        <v>290</v>
      </c>
      <c r="B404" s="291" t="s">
        <v>291</v>
      </c>
      <c r="C404" s="291" t="s">
        <v>18</v>
      </c>
      <c r="D404" s="291" t="n">
        <v>55.2620727</v>
      </c>
      <c r="E404" s="291" t="n">
        <v>71.5098101368777</v>
      </c>
      <c r="F404" s="291" t="n">
        <v>100</v>
      </c>
      <c r="G404" s="291" t="n">
        <v>0</v>
      </c>
      <c r="H404" s="291"/>
      <c r="I404" s="291"/>
      <c r="J404" s="291"/>
      <c r="K404" s="291"/>
    </row>
    <row r="405">
      <c r="A405" s="291" t="s">
        <v>290</v>
      </c>
      <c r="B405" s="291" t="s">
        <v>291</v>
      </c>
      <c r="C405" s="291" t="s">
        <v>22</v>
      </c>
      <c r="D405" s="291" t="n">
        <v>309.8692783</v>
      </c>
      <c r="E405" s="291" t="n">
        <v>73.7551707281902</v>
      </c>
      <c r="F405" s="291" t="n">
        <v>100</v>
      </c>
      <c r="G405" s="291" t="n">
        <v>0</v>
      </c>
      <c r="H405" s="291"/>
      <c r="I405" s="291"/>
      <c r="J405" s="291"/>
      <c r="K405" s="291"/>
    </row>
    <row r="406">
      <c r="A406" s="291" t="s">
        <v>296</v>
      </c>
      <c r="B406" s="291" t="s">
        <v>297</v>
      </c>
      <c r="C406" s="291" t="s">
        <v>16</v>
      </c>
      <c r="D406" s="291" t="n">
        <v>15742.0378613</v>
      </c>
      <c r="E406" s="291" t="n">
        <v>4.88613778273531</v>
      </c>
      <c r="F406" s="291" t="n">
        <v>99.18374755738</v>
      </c>
      <c r="G406" s="291" t="n">
        <v>0.380588285853433</v>
      </c>
      <c r="H406" s="291" t="n">
        <v>129.5522419</v>
      </c>
      <c r="I406" s="291" t="n">
        <v>46.5716472387069</v>
      </c>
      <c r="J406" s="291" t="n">
        <v>0.816252442619974</v>
      </c>
      <c r="K406" s="291" t="n">
        <v>46.2457084308628</v>
      </c>
    </row>
    <row r="407">
      <c r="A407" s="291" t="s">
        <v>296</v>
      </c>
      <c r="B407" s="291" t="s">
        <v>297</v>
      </c>
      <c r="C407" s="291" t="s">
        <v>17</v>
      </c>
      <c r="D407" s="291" t="n">
        <v>2004.6880455</v>
      </c>
      <c r="E407" s="291" t="n">
        <v>25.3789917733328</v>
      </c>
      <c r="F407" s="291" t="n">
        <v>100</v>
      </c>
      <c r="G407" s="291" t="n">
        <v>0</v>
      </c>
      <c r="H407" s="291"/>
      <c r="I407" s="291"/>
      <c r="J407" s="291"/>
      <c r="K407" s="291"/>
    </row>
    <row r="408">
      <c r="A408" s="291" t="s">
        <v>296</v>
      </c>
      <c r="B408" s="291" t="s">
        <v>297</v>
      </c>
      <c r="C408" s="291" t="s">
        <v>22</v>
      </c>
      <c r="D408" s="291" t="n">
        <v>983.3946254</v>
      </c>
      <c r="E408" s="291" t="n">
        <v>43.8634514128251</v>
      </c>
      <c r="F408" s="291" t="n">
        <v>100</v>
      </c>
      <c r="G408" s="291" t="n">
        <v>0</v>
      </c>
      <c r="H408" s="291"/>
      <c r="I408" s="291"/>
      <c r="J408" s="291"/>
      <c r="K408" s="291"/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799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740</v>
      </c>
      <c r="I418" s="5" t="s">
        <v>741</v>
      </c>
      <c r="J418" s="5" t="s">
        <v>742</v>
      </c>
      <c r="K418" s="5" t="s">
        <v>743</v>
      </c>
    </row>
    <row r="419">
      <c r="A419" s="292" t="s">
        <v>97</v>
      </c>
      <c r="B419" s="292" t="s">
        <v>98</v>
      </c>
      <c r="C419" s="292" t="s">
        <v>16</v>
      </c>
      <c r="D419" s="292" t="n">
        <v>48.5054803</v>
      </c>
      <c r="E419" s="292"/>
      <c r="F419" s="292" t="n">
        <v>100</v>
      </c>
      <c r="G419" s="292"/>
      <c r="H419" s="292"/>
      <c r="I419" s="292"/>
      <c r="J419" s="292"/>
      <c r="K419" s="292"/>
    </row>
    <row r="420">
      <c r="A420" s="292" t="s">
        <v>97</v>
      </c>
      <c r="B420" s="292" t="s">
        <v>98</v>
      </c>
      <c r="C420" s="292" t="s">
        <v>17</v>
      </c>
      <c r="D420" s="292" t="n">
        <v>573.0617979</v>
      </c>
      <c r="E420" s="292"/>
      <c r="F420" s="292" t="n">
        <v>96.9563972369724</v>
      </c>
      <c r="G420" s="292"/>
      <c r="H420" s="292" t="n">
        <v>17.9892459</v>
      </c>
      <c r="I420" s="292"/>
      <c r="J420" s="292" t="n">
        <v>3.04360276302755</v>
      </c>
      <c r="K420" s="292"/>
    </row>
    <row r="421">
      <c r="A421" s="292" t="s">
        <v>97</v>
      </c>
      <c r="B421" s="292" t="s">
        <v>98</v>
      </c>
      <c r="C421" s="292" t="s">
        <v>18</v>
      </c>
      <c r="D421" s="292" t="n">
        <v>20.5394352</v>
      </c>
      <c r="E421" s="292"/>
      <c r="F421" s="292" t="n">
        <v>100</v>
      </c>
      <c r="G421" s="292"/>
      <c r="H421" s="292"/>
      <c r="I421" s="292"/>
      <c r="J421" s="292"/>
      <c r="K421" s="292"/>
    </row>
    <row r="422">
      <c r="A422" s="292" t="s">
        <v>97</v>
      </c>
      <c r="B422" s="292" t="s">
        <v>98</v>
      </c>
      <c r="C422" s="292" t="s">
        <v>19</v>
      </c>
      <c r="D422" s="292" t="n">
        <v>30.0821594</v>
      </c>
      <c r="E422" s="292"/>
      <c r="F422" s="292" t="n">
        <v>100</v>
      </c>
      <c r="G422" s="292"/>
      <c r="H422" s="292"/>
      <c r="I422" s="292"/>
      <c r="J422" s="292"/>
      <c r="K422" s="292"/>
    </row>
    <row r="423">
      <c r="A423" s="292" t="s">
        <v>97</v>
      </c>
      <c r="B423" s="292" t="s">
        <v>98</v>
      </c>
      <c r="C423" s="292" t="s">
        <v>20</v>
      </c>
      <c r="D423" s="292" t="n">
        <v>177.3927968</v>
      </c>
      <c r="E423" s="292"/>
      <c r="F423" s="292" t="n">
        <v>100</v>
      </c>
      <c r="G423" s="292"/>
      <c r="H423" s="292"/>
      <c r="I423" s="292"/>
      <c r="J423" s="292"/>
      <c r="K423" s="292"/>
    </row>
    <row r="424">
      <c r="A424" s="292" t="s">
        <v>97</v>
      </c>
      <c r="B424" s="292" t="s">
        <v>98</v>
      </c>
      <c r="C424" s="292" t="s">
        <v>21</v>
      </c>
      <c r="D424" s="292" t="n">
        <v>364.3422878</v>
      </c>
      <c r="E424" s="292"/>
      <c r="F424" s="292" t="n">
        <v>100</v>
      </c>
      <c r="G424" s="292"/>
      <c r="H424" s="292"/>
      <c r="I424" s="292"/>
      <c r="J424" s="292"/>
      <c r="K424" s="292"/>
    </row>
    <row r="425">
      <c r="A425" s="292" t="s">
        <v>97</v>
      </c>
      <c r="B425" s="292" t="s">
        <v>98</v>
      </c>
      <c r="C425" s="292" t="s">
        <v>22</v>
      </c>
      <c r="D425" s="292" t="n">
        <v>15.8470164</v>
      </c>
      <c r="E425" s="292"/>
      <c r="F425" s="292" t="n">
        <v>100</v>
      </c>
      <c r="G425" s="292"/>
      <c r="H425" s="292"/>
      <c r="I425" s="292"/>
      <c r="J425" s="292"/>
      <c r="K425" s="292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800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740</v>
      </c>
      <c r="I435" s="5" t="s">
        <v>741</v>
      </c>
      <c r="J435" s="5" t="s">
        <v>742</v>
      </c>
      <c r="K435" s="5" t="s">
        <v>743</v>
      </c>
    </row>
    <row r="436">
      <c r="A436" s="293" t="s">
        <v>14</v>
      </c>
      <c r="B436" s="293" t="s">
        <v>15</v>
      </c>
      <c r="C436" s="293" t="s">
        <v>16</v>
      </c>
      <c r="D436" s="293" t="n">
        <v>48.5054803</v>
      </c>
      <c r="E436" s="293"/>
      <c r="F436" s="293" t="n">
        <v>100</v>
      </c>
      <c r="G436" s="293"/>
      <c r="H436" s="293"/>
      <c r="I436" s="293"/>
      <c r="J436" s="293"/>
      <c r="K436" s="293"/>
    </row>
    <row r="437">
      <c r="A437" s="293" t="s">
        <v>14</v>
      </c>
      <c r="B437" s="293" t="s">
        <v>15</v>
      </c>
      <c r="C437" s="293" t="s">
        <v>17</v>
      </c>
      <c r="D437" s="293" t="n">
        <v>573.0617979</v>
      </c>
      <c r="E437" s="293"/>
      <c r="F437" s="293" t="n">
        <v>96.9563972369724</v>
      </c>
      <c r="G437" s="293"/>
      <c r="H437" s="293" t="n">
        <v>17.9892459</v>
      </c>
      <c r="I437" s="293"/>
      <c r="J437" s="293" t="n">
        <v>3.04360276302755</v>
      </c>
      <c r="K437" s="293"/>
    </row>
    <row r="438">
      <c r="A438" s="293" t="s">
        <v>14</v>
      </c>
      <c r="B438" s="293" t="s">
        <v>15</v>
      </c>
      <c r="C438" s="293" t="s">
        <v>18</v>
      </c>
      <c r="D438" s="293" t="n">
        <v>20.5394352</v>
      </c>
      <c r="E438" s="293"/>
      <c r="F438" s="293" t="n">
        <v>100</v>
      </c>
      <c r="G438" s="293"/>
      <c r="H438" s="293"/>
      <c r="I438" s="293"/>
      <c r="J438" s="293"/>
      <c r="K438" s="293"/>
    </row>
    <row r="439">
      <c r="A439" s="293" t="s">
        <v>14</v>
      </c>
      <c r="B439" s="293" t="s">
        <v>15</v>
      </c>
      <c r="C439" s="293" t="s">
        <v>19</v>
      </c>
      <c r="D439" s="293" t="n">
        <v>30.0821594</v>
      </c>
      <c r="E439" s="293"/>
      <c r="F439" s="293" t="n">
        <v>100</v>
      </c>
      <c r="G439" s="293"/>
      <c r="H439" s="293"/>
      <c r="I439" s="293"/>
      <c r="J439" s="293"/>
      <c r="K439" s="293"/>
    </row>
    <row r="440">
      <c r="A440" s="293" t="s">
        <v>14</v>
      </c>
      <c r="B440" s="293" t="s">
        <v>15</v>
      </c>
      <c r="C440" s="293" t="s">
        <v>20</v>
      </c>
      <c r="D440" s="293" t="n">
        <v>177.3927968</v>
      </c>
      <c r="E440" s="293"/>
      <c r="F440" s="293" t="n">
        <v>100</v>
      </c>
      <c r="G440" s="293"/>
      <c r="H440" s="293"/>
      <c r="I440" s="293"/>
      <c r="J440" s="293"/>
      <c r="K440" s="293"/>
    </row>
    <row r="441">
      <c r="A441" s="293" t="s">
        <v>14</v>
      </c>
      <c r="B441" s="293" t="s">
        <v>15</v>
      </c>
      <c r="C441" s="293" t="s">
        <v>21</v>
      </c>
      <c r="D441" s="293" t="n">
        <v>364.3422878</v>
      </c>
      <c r="E441" s="293"/>
      <c r="F441" s="293" t="n">
        <v>100</v>
      </c>
      <c r="G441" s="293"/>
      <c r="H441" s="293"/>
      <c r="I441" s="293"/>
      <c r="J441" s="293"/>
      <c r="K441" s="293"/>
    </row>
    <row r="442">
      <c r="A442" s="293" t="s">
        <v>14</v>
      </c>
      <c r="B442" s="293" t="s">
        <v>15</v>
      </c>
      <c r="C442" s="293" t="s">
        <v>22</v>
      </c>
      <c r="D442" s="293" t="n">
        <v>15.8470164</v>
      </c>
      <c r="E442" s="293"/>
      <c r="F442" s="293" t="n">
        <v>100</v>
      </c>
      <c r="G442" s="293"/>
      <c r="H442" s="293"/>
      <c r="I442" s="293"/>
      <c r="J442" s="293"/>
      <c r="K442" s="293"/>
    </row>
    <row r="443">
      <c r="A443" s="293" t="s">
        <v>32</v>
      </c>
      <c r="B443" s="293" t="s">
        <v>33</v>
      </c>
      <c r="C443" s="293" t="s">
        <v>16</v>
      </c>
      <c r="D443" s="293" t="n">
        <v>812.5662405</v>
      </c>
      <c r="E443" s="293" t="n">
        <v>28.7542598385387</v>
      </c>
      <c r="F443" s="293" t="n">
        <v>98.6230655460045</v>
      </c>
      <c r="G443" s="293" t="n">
        <v>1.45074143810247</v>
      </c>
      <c r="H443" s="293" t="n">
        <v>11.3447138</v>
      </c>
      <c r="I443" s="293" t="n">
        <v>100</v>
      </c>
      <c r="J443" s="293" t="n">
        <v>1.37693445399552</v>
      </c>
      <c r="K443" s="293" t="n">
        <v>103.90949803392</v>
      </c>
    </row>
    <row r="444">
      <c r="A444" s="293" t="s">
        <v>32</v>
      </c>
      <c r="B444" s="293" t="s">
        <v>33</v>
      </c>
      <c r="C444" s="293" t="s">
        <v>17</v>
      </c>
      <c r="D444" s="293" t="n">
        <v>4622.4705856</v>
      </c>
      <c r="E444" s="293" t="n">
        <v>7.89695085232605</v>
      </c>
      <c r="F444" s="293" t="n">
        <v>98.3463911337481</v>
      </c>
      <c r="G444" s="293" t="n">
        <v>0.551567166989026</v>
      </c>
      <c r="H444" s="293" t="n">
        <v>77.7228148</v>
      </c>
      <c r="I444" s="293" t="n">
        <v>34.0320874346849</v>
      </c>
      <c r="J444" s="293" t="n">
        <v>1.65360886625188</v>
      </c>
      <c r="K444" s="293" t="n">
        <v>32.8037914214797</v>
      </c>
    </row>
    <row r="445">
      <c r="A445" s="293" t="s">
        <v>32</v>
      </c>
      <c r="B445" s="293" t="s">
        <v>33</v>
      </c>
      <c r="C445" s="293" t="s">
        <v>18</v>
      </c>
      <c r="D445" s="293" t="n">
        <v>1549.5985732</v>
      </c>
      <c r="E445" s="293" t="n">
        <v>17.6488209458229</v>
      </c>
      <c r="F445" s="293" t="n">
        <v>98.2219261267332</v>
      </c>
      <c r="G445" s="293" t="n">
        <v>0.936355648154321</v>
      </c>
      <c r="H445" s="293" t="n">
        <v>28.0517889</v>
      </c>
      <c r="I445" s="293" t="n">
        <v>58.7618108878379</v>
      </c>
      <c r="J445" s="293" t="n">
        <v>1.77807387326685</v>
      </c>
      <c r="K445" s="293" t="n">
        <v>51.7248786364458</v>
      </c>
    </row>
    <row r="446">
      <c r="A446" s="293" t="s">
        <v>32</v>
      </c>
      <c r="B446" s="293" t="s">
        <v>33</v>
      </c>
      <c r="C446" s="293" t="s">
        <v>19</v>
      </c>
      <c r="D446" s="293" t="n">
        <v>477.9435797</v>
      </c>
      <c r="E446" s="293" t="n">
        <v>31.1451627065004</v>
      </c>
      <c r="F446" s="293" t="n">
        <v>100</v>
      </c>
      <c r="G446" s="293" t="n">
        <v>0</v>
      </c>
      <c r="H446" s="293"/>
      <c r="I446" s="293"/>
      <c r="J446" s="293"/>
      <c r="K446" s="293"/>
    </row>
    <row r="447">
      <c r="A447" s="293" t="s">
        <v>32</v>
      </c>
      <c r="B447" s="293" t="s">
        <v>33</v>
      </c>
      <c r="C447" s="293" t="s">
        <v>20</v>
      </c>
      <c r="D447" s="293" t="n">
        <v>296.3333165</v>
      </c>
      <c r="E447" s="293" t="n">
        <v>47.4419179265386</v>
      </c>
      <c r="F447" s="293" t="n">
        <v>100</v>
      </c>
      <c r="G447" s="293" t="n">
        <v>0.00000000000000526711096144202</v>
      </c>
      <c r="H447" s="293"/>
      <c r="I447" s="293"/>
      <c r="J447" s="293"/>
      <c r="K447" s="293"/>
    </row>
    <row r="448">
      <c r="A448" s="293" t="s">
        <v>32</v>
      </c>
      <c r="B448" s="293" t="s">
        <v>33</v>
      </c>
      <c r="C448" s="293" t="s">
        <v>21</v>
      </c>
      <c r="D448" s="293" t="n">
        <v>134.0130677</v>
      </c>
      <c r="E448" s="293" t="n">
        <v>45.9825087722652</v>
      </c>
      <c r="F448" s="293" t="n">
        <v>100</v>
      </c>
      <c r="G448" s="293" t="n">
        <v>0</v>
      </c>
      <c r="H448" s="293"/>
      <c r="I448" s="293"/>
      <c r="J448" s="293"/>
      <c r="K448" s="293"/>
    </row>
    <row r="449">
      <c r="A449" s="293" t="s">
        <v>32</v>
      </c>
      <c r="B449" s="293" t="s">
        <v>33</v>
      </c>
      <c r="C449" s="293" t="s">
        <v>22</v>
      </c>
      <c r="D449" s="293" t="n">
        <v>51.2305808</v>
      </c>
      <c r="E449" s="293" t="n">
        <v>50.5295595128499</v>
      </c>
      <c r="F449" s="293" t="n">
        <v>100</v>
      </c>
      <c r="G449" s="293" t="n">
        <v>0</v>
      </c>
      <c r="H449" s="293"/>
      <c r="I449" s="293"/>
      <c r="J449" s="293"/>
      <c r="K449" s="293"/>
    </row>
    <row r="450">
      <c r="A450" s="293" t="s">
        <v>34</v>
      </c>
      <c r="B450" s="293" t="s">
        <v>35</v>
      </c>
      <c r="C450" s="293" t="s">
        <v>16</v>
      </c>
      <c r="D450" s="293" t="n">
        <v>898.6495324</v>
      </c>
      <c r="E450" s="293" t="n">
        <v>20.5119054771696</v>
      </c>
      <c r="F450" s="293" t="n">
        <v>97.5260882644331</v>
      </c>
      <c r="G450" s="293" t="n">
        <v>1.31514054817483</v>
      </c>
      <c r="H450" s="293" t="n">
        <v>22.7957428</v>
      </c>
      <c r="I450" s="293" t="n">
        <v>57.6244608652061</v>
      </c>
      <c r="J450" s="293" t="n">
        <v>2.47391173556695</v>
      </c>
      <c r="K450" s="293" t="n">
        <v>51.8452260593845</v>
      </c>
    </row>
    <row r="451">
      <c r="A451" s="293" t="s">
        <v>34</v>
      </c>
      <c r="B451" s="293" t="s">
        <v>35</v>
      </c>
      <c r="C451" s="293" t="s">
        <v>17</v>
      </c>
      <c r="D451" s="293" t="n">
        <v>2152.242265</v>
      </c>
      <c r="E451" s="293" t="n">
        <v>7.64463828916862</v>
      </c>
      <c r="F451" s="293" t="n">
        <v>98.4977394755739</v>
      </c>
      <c r="G451" s="293" t="n">
        <v>0.722119939322264</v>
      </c>
      <c r="H451" s="293" t="n">
        <v>32.8254091</v>
      </c>
      <c r="I451" s="293" t="n">
        <v>49.0733229408922</v>
      </c>
      <c r="J451" s="293" t="n">
        <v>1.50226052442611</v>
      </c>
      <c r="K451" s="293" t="n">
        <v>47.3467687508154</v>
      </c>
    </row>
    <row r="452">
      <c r="A452" s="293" t="s">
        <v>34</v>
      </c>
      <c r="B452" s="293" t="s">
        <v>35</v>
      </c>
      <c r="C452" s="293" t="s">
        <v>18</v>
      </c>
      <c r="D452" s="293" t="n">
        <v>376.3068293</v>
      </c>
      <c r="E452" s="293" t="n">
        <v>21.4391431669774</v>
      </c>
      <c r="F452" s="293" t="n">
        <v>100</v>
      </c>
      <c r="G452" s="293" t="n">
        <v>0</v>
      </c>
      <c r="H452" s="293"/>
      <c r="I452" s="293"/>
      <c r="J452" s="293"/>
      <c r="K452" s="293"/>
    </row>
    <row r="453">
      <c r="A453" s="293" t="s">
        <v>34</v>
      </c>
      <c r="B453" s="293" t="s">
        <v>35</v>
      </c>
      <c r="C453" s="293" t="s">
        <v>19</v>
      </c>
      <c r="D453" s="293" t="n">
        <v>65.130938</v>
      </c>
      <c r="E453" s="293" t="n">
        <v>40.0966932552397</v>
      </c>
      <c r="F453" s="293" t="n">
        <v>100</v>
      </c>
      <c r="G453" s="293" t="n">
        <v>0</v>
      </c>
      <c r="H453" s="293"/>
      <c r="I453" s="293"/>
      <c r="J453" s="293"/>
      <c r="K453" s="293"/>
    </row>
    <row r="454">
      <c r="A454" s="293" t="s">
        <v>34</v>
      </c>
      <c r="B454" s="293" t="s">
        <v>35</v>
      </c>
      <c r="C454" s="293" t="s">
        <v>20</v>
      </c>
      <c r="D454" s="293" t="n">
        <v>88.181542</v>
      </c>
      <c r="E454" s="293" t="n">
        <v>61.4710409438381</v>
      </c>
      <c r="F454" s="293" t="n">
        <v>100</v>
      </c>
      <c r="G454" s="293" t="n">
        <v>0.00000000000000682465650035249</v>
      </c>
      <c r="H454" s="293"/>
      <c r="I454" s="293"/>
      <c r="J454" s="293"/>
      <c r="K454" s="293"/>
    </row>
    <row r="455">
      <c r="A455" s="293" t="s">
        <v>34</v>
      </c>
      <c r="B455" s="293" t="s">
        <v>35</v>
      </c>
      <c r="C455" s="293" t="s">
        <v>22</v>
      </c>
      <c r="D455" s="293" t="n">
        <v>130.4018024</v>
      </c>
      <c r="E455" s="293" t="n">
        <v>30.8497208908255</v>
      </c>
      <c r="F455" s="293" t="n">
        <v>93.9222985297939</v>
      </c>
      <c r="G455" s="293" t="n">
        <v>5.61148844478466</v>
      </c>
      <c r="H455" s="293" t="n">
        <v>8.4382861</v>
      </c>
      <c r="I455" s="293" t="n">
        <v>99.9999999999999</v>
      </c>
      <c r="J455" s="293" t="n">
        <v>6.07770147020613</v>
      </c>
      <c r="K455" s="293" t="n">
        <v>86.7176342061562</v>
      </c>
    </row>
    <row r="456">
      <c r="A456" s="293" t="s">
        <v>36</v>
      </c>
      <c r="B456" s="293" t="s">
        <v>37</v>
      </c>
      <c r="C456" s="293" t="s">
        <v>16</v>
      </c>
      <c r="D456" s="293" t="n">
        <v>278.392542</v>
      </c>
      <c r="E456" s="293" t="n">
        <v>6.98430295769578</v>
      </c>
      <c r="F456" s="293" t="n">
        <v>97.2332015810277</v>
      </c>
      <c r="G456" s="293" t="n">
        <v>1.1629934219827</v>
      </c>
      <c r="H456" s="293" t="n">
        <v>7.921739</v>
      </c>
      <c r="I456" s="293" t="n">
        <v>40.9080601807896</v>
      </c>
      <c r="J456" s="293" t="n">
        <v>2.76679841897233</v>
      </c>
      <c r="K456" s="293" t="n">
        <v>40.8709116868205</v>
      </c>
    </row>
    <row r="457">
      <c r="A457" s="293" t="s">
        <v>36</v>
      </c>
      <c r="B457" s="293" t="s">
        <v>37</v>
      </c>
      <c r="C457" s="293" t="s">
        <v>17</v>
      </c>
      <c r="D457" s="293" t="n">
        <v>282.91925</v>
      </c>
      <c r="E457" s="293" t="n">
        <v>10.24</v>
      </c>
      <c r="F457" s="293" t="n">
        <v>97.65625</v>
      </c>
      <c r="G457" s="293" t="n">
        <v>0.936578922528689</v>
      </c>
      <c r="H457" s="293" t="n">
        <v>6.790062</v>
      </c>
      <c r="I457" s="293" t="n">
        <v>38.7298334620742</v>
      </c>
      <c r="J457" s="293" t="n">
        <v>2.34375</v>
      </c>
      <c r="K457" s="293" t="n">
        <v>39.0241217720287</v>
      </c>
    </row>
    <row r="458">
      <c r="A458" s="293" t="s">
        <v>36</v>
      </c>
      <c r="B458" s="293" t="s">
        <v>37</v>
      </c>
      <c r="C458" s="293" t="s">
        <v>18</v>
      </c>
      <c r="D458" s="293" t="n">
        <v>5.658385</v>
      </c>
      <c r="E458" s="293" t="n">
        <v>42.8952211790544</v>
      </c>
      <c r="F458" s="293" t="n">
        <v>100</v>
      </c>
      <c r="G458" s="293" t="n">
        <v>0</v>
      </c>
      <c r="H458" s="293"/>
      <c r="I458" s="293"/>
      <c r="J458" s="293"/>
      <c r="K458" s="293"/>
    </row>
    <row r="459">
      <c r="A459" s="293" t="s">
        <v>36</v>
      </c>
      <c r="B459" s="293" t="s">
        <v>37</v>
      </c>
      <c r="C459" s="293" t="s">
        <v>22</v>
      </c>
      <c r="D459" s="293" t="n">
        <v>43.003726</v>
      </c>
      <c r="E459" s="293" t="n">
        <v>22.1865672719558</v>
      </c>
      <c r="F459" s="293" t="n">
        <v>100</v>
      </c>
      <c r="G459" s="293" t="n">
        <v>0</v>
      </c>
      <c r="H459" s="293"/>
      <c r="I459" s="293"/>
      <c r="J459" s="293"/>
      <c r="K459" s="293"/>
    </row>
    <row r="460">
      <c r="A460" s="293" t="s">
        <v>42</v>
      </c>
      <c r="B460" s="293" t="s">
        <v>43</v>
      </c>
      <c r="C460" s="293" t="s">
        <v>16</v>
      </c>
      <c r="D460" s="293" t="n">
        <v>550.1770066</v>
      </c>
      <c r="E460" s="293" t="n">
        <v>18.7768681860128</v>
      </c>
      <c r="F460" s="293" t="n">
        <v>98.6949082656539</v>
      </c>
      <c r="G460" s="293" t="n">
        <v>0.918592038941699</v>
      </c>
      <c r="H460" s="293" t="n">
        <v>7.2752635</v>
      </c>
      <c r="I460" s="293" t="n">
        <v>71.5132002985579</v>
      </c>
      <c r="J460" s="293" t="n">
        <v>1.30509173434614</v>
      </c>
      <c r="K460" s="293" t="n">
        <v>69.4666548189677</v>
      </c>
    </row>
    <row r="461">
      <c r="A461" s="293" t="s">
        <v>42</v>
      </c>
      <c r="B461" s="293" t="s">
        <v>43</v>
      </c>
      <c r="C461" s="293" t="s">
        <v>17</v>
      </c>
      <c r="D461" s="293" t="n">
        <v>1033.7246786</v>
      </c>
      <c r="E461" s="293" t="n">
        <v>9.6085574136128</v>
      </c>
      <c r="F461" s="293" t="n">
        <v>100</v>
      </c>
      <c r="G461" s="293" t="n">
        <v>0.00000000000000106676416740257</v>
      </c>
      <c r="H461" s="293"/>
      <c r="I461" s="293"/>
      <c r="J461" s="293"/>
      <c r="K461" s="293"/>
    </row>
    <row r="462">
      <c r="A462" s="293" t="s">
        <v>42</v>
      </c>
      <c r="B462" s="293" t="s">
        <v>43</v>
      </c>
      <c r="C462" s="293" t="s">
        <v>22</v>
      </c>
      <c r="D462" s="293" t="n">
        <v>76.0379415</v>
      </c>
      <c r="E462" s="293" t="n">
        <v>56.2477798179243</v>
      </c>
      <c r="F462" s="293" t="n">
        <v>95.114553733511</v>
      </c>
      <c r="G462" s="293" t="n">
        <v>5.68355758899752</v>
      </c>
      <c r="H462" s="293" t="n">
        <v>3.9055987</v>
      </c>
      <c r="I462" s="293" t="n">
        <v>99.9999999999999</v>
      </c>
      <c r="J462" s="293" t="n">
        <v>4.88544626648896</v>
      </c>
      <c r="K462" s="293" t="n">
        <v>110.652950459061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801</v>
      </c>
    </row>
    <row r="9">
      <c r="A9" t="s">
        <v>3</v>
      </c>
    </row>
    <row r="10">
      <c r="A10" t="s">
        <v>4</v>
      </c>
    </row>
    <row r="11">
      <c r="A11" t="s">
        <v>802</v>
      </c>
    </row>
    <row r="12">
      <c r="A12" s="3" t="s">
        <v>6</v>
      </c>
    </row>
    <row r="13">
      <c r="A13" s="3" t="s">
        <v>330</v>
      </c>
    </row>
    <row r="15">
      <c r="A15" s="4" t="s">
        <v>803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294" t="s">
        <v>14</v>
      </c>
      <c r="B17" s="294" t="s">
        <v>15</v>
      </c>
      <c r="C17" s="294" t="s">
        <v>16</v>
      </c>
      <c r="D17" s="294" t="n">
        <v>113768.9079263</v>
      </c>
      <c r="E17" s="294" t="n">
        <v>4.05258139151476</v>
      </c>
      <c r="F17" s="294" t="n">
        <v>83.6248538406898</v>
      </c>
      <c r="G17" s="294" t="n">
        <v>0.84091817721378</v>
      </c>
      <c r="H17" s="294" t="n">
        <v>22277.8565237</v>
      </c>
      <c r="I17" s="294" t="n">
        <v>5.63168076192061</v>
      </c>
      <c r="J17" s="294" t="n">
        <v>16.3751461593102</v>
      </c>
      <c r="K17" s="294" t="n">
        <v>4.29441416750346</v>
      </c>
    </row>
    <row r="18">
      <c r="A18" s="294" t="s">
        <v>14</v>
      </c>
      <c r="B18" s="294" t="s">
        <v>15</v>
      </c>
      <c r="C18" s="294" t="s">
        <v>17</v>
      </c>
      <c r="D18" s="294" t="n">
        <v>396734.7385901</v>
      </c>
      <c r="E18" s="294" t="n">
        <v>2.1846594210924</v>
      </c>
      <c r="F18" s="294" t="n">
        <v>82.9087281961932</v>
      </c>
      <c r="G18" s="294" t="n">
        <v>0.518312629846214</v>
      </c>
      <c r="H18" s="294" t="n">
        <v>81785.1316596</v>
      </c>
      <c r="I18" s="294" t="n">
        <v>3.16620376485037</v>
      </c>
      <c r="J18" s="294" t="n">
        <v>17.0912718038068</v>
      </c>
      <c r="K18" s="294" t="n">
        <v>2.51430329128592</v>
      </c>
    </row>
    <row r="19">
      <c r="A19" s="294" t="s">
        <v>14</v>
      </c>
      <c r="B19" s="294" t="s">
        <v>15</v>
      </c>
      <c r="C19" s="294" t="s">
        <v>18</v>
      </c>
      <c r="D19" s="294" t="n">
        <v>399711.1135027</v>
      </c>
      <c r="E19" s="294" t="n">
        <v>1.86975269437171</v>
      </c>
      <c r="F19" s="294" t="n">
        <v>82.3754310207203</v>
      </c>
      <c r="G19" s="294" t="n">
        <v>0.525087340098027</v>
      </c>
      <c r="H19" s="294" t="n">
        <v>85519.8692671</v>
      </c>
      <c r="I19" s="294" t="n">
        <v>2.95761547776074</v>
      </c>
      <c r="J19" s="294" t="n">
        <v>17.6245689792797</v>
      </c>
      <c r="K19" s="294" t="n">
        <v>2.45420446962139</v>
      </c>
    </row>
    <row r="20">
      <c r="A20" s="294" t="s">
        <v>14</v>
      </c>
      <c r="B20" s="294" t="s">
        <v>15</v>
      </c>
      <c r="C20" s="294" t="s">
        <v>19</v>
      </c>
      <c r="D20" s="294" t="n">
        <v>60221.8951212</v>
      </c>
      <c r="E20" s="294" t="n">
        <v>5.42693613387543</v>
      </c>
      <c r="F20" s="294" t="n">
        <v>81.6293258092018</v>
      </c>
      <c r="G20" s="294" t="n">
        <v>1.10520986926693</v>
      </c>
      <c r="H20" s="294" t="n">
        <v>13552.9333785</v>
      </c>
      <c r="I20" s="294" t="n">
        <v>6.93776648326638</v>
      </c>
      <c r="J20" s="294" t="n">
        <v>18.3706741907982</v>
      </c>
      <c r="K20" s="294" t="n">
        <v>4.910954032984</v>
      </c>
    </row>
    <row r="21">
      <c r="A21" s="294" t="s">
        <v>14</v>
      </c>
      <c r="B21" s="294" t="s">
        <v>15</v>
      </c>
      <c r="C21" s="294" t="s">
        <v>20</v>
      </c>
      <c r="D21" s="294" t="n">
        <v>9685.3642172</v>
      </c>
      <c r="E21" s="294" t="n">
        <v>11.5544541431665</v>
      </c>
      <c r="F21" s="294" t="n">
        <v>74.8951248817893</v>
      </c>
      <c r="G21" s="294" t="n">
        <v>2.74733574217997</v>
      </c>
      <c r="H21" s="294" t="n">
        <v>3246.5378692</v>
      </c>
      <c r="I21" s="294" t="n">
        <v>13.760209784787</v>
      </c>
      <c r="J21" s="294" t="n">
        <v>25.1048751182107</v>
      </c>
      <c r="K21" s="294" t="n">
        <v>8.19609946410431</v>
      </c>
    </row>
    <row r="22">
      <c r="A22" s="294" t="s">
        <v>14</v>
      </c>
      <c r="B22" s="294" t="s">
        <v>15</v>
      </c>
      <c r="C22" s="294" t="s">
        <v>21</v>
      </c>
      <c r="D22" s="294" t="n">
        <v>1060.7143749</v>
      </c>
      <c r="E22" s="294" t="n">
        <v>34.4569645057453</v>
      </c>
      <c r="F22" s="294" t="n">
        <v>74.423886913919</v>
      </c>
      <c r="G22" s="294" t="n">
        <v>12.2313270701842</v>
      </c>
      <c r="H22" s="294" t="n">
        <v>364.5194027</v>
      </c>
      <c r="I22" s="294" t="n">
        <v>49.527782022406</v>
      </c>
      <c r="J22" s="294" t="n">
        <v>25.576113086081</v>
      </c>
      <c r="K22" s="294" t="n">
        <v>35.5919173337544</v>
      </c>
    </row>
    <row r="23">
      <c r="A23" s="294" t="s">
        <v>14</v>
      </c>
      <c r="B23" s="294" t="s">
        <v>15</v>
      </c>
      <c r="C23" s="294" t="s">
        <v>22</v>
      </c>
      <c r="D23" s="294" t="n">
        <v>3413.2764278</v>
      </c>
      <c r="E23" s="294" t="n">
        <v>24.2837458041904</v>
      </c>
      <c r="F23" s="294" t="n">
        <v>81.6022174986493</v>
      </c>
      <c r="G23" s="294" t="n">
        <v>6.07214626741096</v>
      </c>
      <c r="H23" s="294" t="n">
        <v>769.5467018</v>
      </c>
      <c r="I23" s="294" t="n">
        <v>36.7216289175497</v>
      </c>
      <c r="J23" s="294" t="n">
        <v>18.3977825013507</v>
      </c>
      <c r="K23" s="294" t="n">
        <v>26.9326262749601</v>
      </c>
    </row>
    <row r="24">
      <c r="A24" s="294" t="s">
        <v>14</v>
      </c>
      <c r="B24" s="294" t="s">
        <v>23</v>
      </c>
      <c r="C24" s="294" t="s">
        <v>16</v>
      </c>
      <c r="D24" s="294" t="n">
        <v>46.7181178</v>
      </c>
      <c r="E24" s="294"/>
      <c r="F24" s="294" t="n">
        <v>96.3151328696358</v>
      </c>
      <c r="G24" s="294"/>
      <c r="H24" s="294" t="n">
        <v>1.7873625</v>
      </c>
      <c r="I24" s="294"/>
      <c r="J24" s="294" t="n">
        <v>3.68486713036424</v>
      </c>
      <c r="K24" s="294"/>
    </row>
    <row r="25">
      <c r="A25" s="294" t="s">
        <v>14</v>
      </c>
      <c r="B25" s="294" t="s">
        <v>23</v>
      </c>
      <c r="C25" s="294" t="s">
        <v>17</v>
      </c>
      <c r="D25" s="294" t="n">
        <v>528.5772357</v>
      </c>
      <c r="E25" s="294"/>
      <c r="F25" s="294" t="n">
        <v>89.4300485964221</v>
      </c>
      <c r="G25" s="294"/>
      <c r="H25" s="294" t="n">
        <v>62.4738081</v>
      </c>
      <c r="I25" s="294"/>
      <c r="J25" s="294" t="n">
        <v>10.5699514035779</v>
      </c>
      <c r="K25" s="294"/>
    </row>
    <row r="26">
      <c r="A26" s="294" t="s">
        <v>14</v>
      </c>
      <c r="B26" s="294" t="s">
        <v>23</v>
      </c>
      <c r="C26" s="294" t="s">
        <v>18</v>
      </c>
      <c r="D26" s="294" t="n">
        <v>20.5394352</v>
      </c>
      <c r="E26" s="294"/>
      <c r="F26" s="294" t="n">
        <v>100</v>
      </c>
      <c r="G26" s="294"/>
      <c r="H26" s="294"/>
      <c r="I26" s="294"/>
      <c r="J26" s="294"/>
      <c r="K26" s="294"/>
    </row>
    <row r="27">
      <c r="A27" s="294" t="s">
        <v>14</v>
      </c>
      <c r="B27" s="294" t="s">
        <v>23</v>
      </c>
      <c r="C27" s="294" t="s">
        <v>19</v>
      </c>
      <c r="D27" s="294" t="n">
        <v>26.6780437</v>
      </c>
      <c r="E27" s="294"/>
      <c r="F27" s="294" t="n">
        <v>88.6839383611537</v>
      </c>
      <c r="G27" s="294"/>
      <c r="H27" s="294" t="n">
        <v>3.4041157</v>
      </c>
      <c r="I27" s="294"/>
      <c r="J27" s="294" t="n">
        <v>11.3160616388463</v>
      </c>
      <c r="K27" s="294"/>
    </row>
    <row r="28">
      <c r="A28" s="294" t="s">
        <v>14</v>
      </c>
      <c r="B28" s="294" t="s">
        <v>23</v>
      </c>
      <c r="C28" s="294" t="s">
        <v>20</v>
      </c>
      <c r="D28" s="294" t="n">
        <v>145.7278039</v>
      </c>
      <c r="E28" s="294"/>
      <c r="F28" s="294" t="n">
        <v>82.1497865351881</v>
      </c>
      <c r="G28" s="294"/>
      <c r="H28" s="294" t="n">
        <v>31.6649929</v>
      </c>
      <c r="I28" s="294"/>
      <c r="J28" s="294" t="n">
        <v>17.8502134648119</v>
      </c>
      <c r="K28" s="294"/>
    </row>
    <row r="29">
      <c r="A29" s="294" t="s">
        <v>14</v>
      </c>
      <c r="B29" s="294" t="s">
        <v>23</v>
      </c>
      <c r="C29" s="294" t="s">
        <v>21</v>
      </c>
      <c r="D29" s="294" t="n">
        <v>308.4341269</v>
      </c>
      <c r="E29" s="294"/>
      <c r="F29" s="294" t="n">
        <v>84.6550447828637</v>
      </c>
      <c r="G29" s="294"/>
      <c r="H29" s="294" t="n">
        <v>55.9081609</v>
      </c>
      <c r="I29" s="294"/>
      <c r="J29" s="294" t="n">
        <v>15.3449552171363</v>
      </c>
      <c r="K29" s="294"/>
    </row>
    <row r="30">
      <c r="A30" s="294" t="s">
        <v>14</v>
      </c>
      <c r="B30" s="294" t="s">
        <v>23</v>
      </c>
      <c r="C30" s="294" t="s">
        <v>22</v>
      </c>
      <c r="D30" s="294" t="n">
        <v>15.8470164</v>
      </c>
      <c r="E30" s="294"/>
      <c r="F30" s="294" t="n">
        <v>100</v>
      </c>
      <c r="G30" s="294"/>
      <c r="H30" s="294"/>
      <c r="I30" s="294"/>
      <c r="J30" s="294"/>
      <c r="K30" s="294"/>
    </row>
    <row r="31">
      <c r="A31" s="294" t="s">
        <v>14</v>
      </c>
      <c r="B31" s="294" t="s">
        <v>24</v>
      </c>
      <c r="C31" s="294" t="s">
        <v>16</v>
      </c>
      <c r="D31" s="294" t="n">
        <v>113722.1898085</v>
      </c>
      <c r="E31" s="294" t="n">
        <v>4.05416089551894</v>
      </c>
      <c r="F31" s="294" t="n">
        <v>83.620327693928</v>
      </c>
      <c r="G31" s="294" t="n">
        <v>0.841265219970359</v>
      </c>
      <c r="H31" s="294" t="n">
        <v>22276.0691612</v>
      </c>
      <c r="I31" s="294" t="n">
        <v>5.63212691508227</v>
      </c>
      <c r="J31" s="294" t="n">
        <v>16.379672306072</v>
      </c>
      <c r="K31" s="294" t="n">
        <v>4.29476683397067</v>
      </c>
    </row>
    <row r="32">
      <c r="A32" s="294" t="s">
        <v>14</v>
      </c>
      <c r="B32" s="294" t="s">
        <v>24</v>
      </c>
      <c r="C32" s="294" t="s">
        <v>17</v>
      </c>
      <c r="D32" s="294" t="n">
        <v>396206.1613544</v>
      </c>
      <c r="E32" s="294" t="n">
        <v>2.18642440821336</v>
      </c>
      <c r="F32" s="294" t="n">
        <v>82.9006633273788</v>
      </c>
      <c r="G32" s="294" t="n">
        <v>0.518985620950344</v>
      </c>
      <c r="H32" s="294" t="n">
        <v>81722.6578515</v>
      </c>
      <c r="I32" s="294" t="n">
        <v>3.16823488651158</v>
      </c>
      <c r="J32" s="294" t="n">
        <v>17.0993366726212</v>
      </c>
      <c r="K32" s="294" t="n">
        <v>2.51613574595814</v>
      </c>
    </row>
    <row r="33">
      <c r="A33" s="294" t="s">
        <v>14</v>
      </c>
      <c r="B33" s="294" t="s">
        <v>24</v>
      </c>
      <c r="C33" s="294" t="s">
        <v>18</v>
      </c>
      <c r="D33" s="294" t="n">
        <v>399690.5740675</v>
      </c>
      <c r="E33" s="294" t="n">
        <v>1.86984755536893</v>
      </c>
      <c r="F33" s="294" t="n">
        <v>82.3746849553843</v>
      </c>
      <c r="G33" s="294" t="n">
        <v>0.525114942256256</v>
      </c>
      <c r="H33" s="294" t="n">
        <v>85519.8692671</v>
      </c>
      <c r="I33" s="294" t="n">
        <v>2.95761547776074</v>
      </c>
      <c r="J33" s="294" t="n">
        <v>17.6253150446157</v>
      </c>
      <c r="K33" s="294" t="n">
        <v>2.45420736164021</v>
      </c>
    </row>
    <row r="34">
      <c r="A34" s="294" t="s">
        <v>14</v>
      </c>
      <c r="B34" s="294" t="s">
        <v>24</v>
      </c>
      <c r="C34" s="294" t="s">
        <v>19</v>
      </c>
      <c r="D34" s="294" t="n">
        <v>60195.2170775</v>
      </c>
      <c r="E34" s="294" t="n">
        <v>5.4293128893225</v>
      </c>
      <c r="F34" s="294" t="n">
        <v>81.6264480722806</v>
      </c>
      <c r="G34" s="294" t="n">
        <v>1.10569910383623</v>
      </c>
      <c r="H34" s="294" t="n">
        <v>13549.5292628</v>
      </c>
      <c r="I34" s="294" t="n">
        <v>6.93946401472544</v>
      </c>
      <c r="J34" s="294" t="n">
        <v>18.3735519277194</v>
      </c>
      <c r="K34" s="294" t="n">
        <v>4.91218523440163</v>
      </c>
    </row>
    <row r="35">
      <c r="A35" s="294" t="s">
        <v>14</v>
      </c>
      <c r="B35" s="294" t="s">
        <v>24</v>
      </c>
      <c r="C35" s="294" t="s">
        <v>20</v>
      </c>
      <c r="D35" s="294" t="n">
        <v>9539.6364133</v>
      </c>
      <c r="E35" s="294" t="n">
        <v>11.7177842641942</v>
      </c>
      <c r="F35" s="294" t="n">
        <v>74.7942252947246</v>
      </c>
      <c r="G35" s="294" t="n">
        <v>2.78848837374643</v>
      </c>
      <c r="H35" s="294" t="n">
        <v>3214.8728763</v>
      </c>
      <c r="I35" s="294" t="n">
        <v>13.8892770497459</v>
      </c>
      <c r="J35" s="294" t="n">
        <v>25.2057747052754</v>
      </c>
      <c r="K35" s="294" t="n">
        <v>8.27440656343167</v>
      </c>
    </row>
    <row r="36">
      <c r="A36" s="294" t="s">
        <v>14</v>
      </c>
      <c r="B36" s="294" t="s">
        <v>24</v>
      </c>
      <c r="C36" s="294" t="s">
        <v>21</v>
      </c>
      <c r="D36" s="294" t="n">
        <v>752.280248</v>
      </c>
      <c r="E36" s="294" t="n">
        <v>47.6675302452022</v>
      </c>
      <c r="F36" s="294" t="n">
        <v>70.9101972475828</v>
      </c>
      <c r="G36" s="294" t="n">
        <v>17.1816847983855</v>
      </c>
      <c r="H36" s="294" t="n">
        <v>308.6112418</v>
      </c>
      <c r="I36" s="294" t="n">
        <v>58.1872620729691</v>
      </c>
      <c r="J36" s="294" t="n">
        <v>29.0898027524172</v>
      </c>
      <c r="K36" s="294" t="n">
        <v>41.8826029337058</v>
      </c>
    </row>
    <row r="37">
      <c r="A37" s="294" t="s">
        <v>14</v>
      </c>
      <c r="B37" s="294" t="s">
        <v>24</v>
      </c>
      <c r="C37" s="294" t="s">
        <v>22</v>
      </c>
      <c r="D37" s="294" t="n">
        <v>3397.4294114</v>
      </c>
      <c r="E37" s="294" t="n">
        <v>24.3958962225727</v>
      </c>
      <c r="F37" s="294" t="n">
        <v>81.5322507042395</v>
      </c>
      <c r="G37" s="294" t="n">
        <v>6.0994337927668</v>
      </c>
      <c r="H37" s="294" t="n">
        <v>769.5467018</v>
      </c>
      <c r="I37" s="294" t="n">
        <v>36.7216289175497</v>
      </c>
      <c r="J37" s="294" t="n">
        <v>18.4677492957605</v>
      </c>
      <c r="K37" s="294" t="n">
        <v>26.9280548041626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804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740</v>
      </c>
      <c r="I47" s="5" t="s">
        <v>741</v>
      </c>
      <c r="J47" s="5" t="s">
        <v>742</v>
      </c>
      <c r="K47" s="5" t="s">
        <v>743</v>
      </c>
    </row>
    <row r="48">
      <c r="A48" s="295" t="s">
        <v>14</v>
      </c>
      <c r="B48" s="295" t="s">
        <v>15</v>
      </c>
      <c r="C48" s="295" t="s">
        <v>16</v>
      </c>
      <c r="D48" s="295" t="n">
        <v>113768.9079263</v>
      </c>
      <c r="E48" s="295" t="n">
        <v>4.05258139151476</v>
      </c>
      <c r="F48" s="295" t="n">
        <v>83.6248538406898</v>
      </c>
      <c r="G48" s="295" t="n">
        <v>0.84091817721378</v>
      </c>
      <c r="H48" s="295" t="n">
        <v>22277.8565237</v>
      </c>
      <c r="I48" s="295" t="n">
        <v>5.63168076192061</v>
      </c>
      <c r="J48" s="295" t="n">
        <v>16.3751461593102</v>
      </c>
      <c r="K48" s="295" t="n">
        <v>4.29441416750346</v>
      </c>
    </row>
    <row r="49">
      <c r="A49" s="295" t="s">
        <v>14</v>
      </c>
      <c r="B49" s="295" t="s">
        <v>15</v>
      </c>
      <c r="C49" s="295" t="s">
        <v>17</v>
      </c>
      <c r="D49" s="295" t="n">
        <v>396734.7385901</v>
      </c>
      <c r="E49" s="295" t="n">
        <v>2.1846594210924</v>
      </c>
      <c r="F49" s="295" t="n">
        <v>82.9087281961932</v>
      </c>
      <c r="G49" s="295" t="n">
        <v>0.518312629846214</v>
      </c>
      <c r="H49" s="295" t="n">
        <v>81785.1316596</v>
      </c>
      <c r="I49" s="295" t="n">
        <v>3.16620376485037</v>
      </c>
      <c r="J49" s="295" t="n">
        <v>17.0912718038068</v>
      </c>
      <c r="K49" s="295" t="n">
        <v>2.51430329128592</v>
      </c>
    </row>
    <row r="50">
      <c r="A50" s="295" t="s">
        <v>14</v>
      </c>
      <c r="B50" s="295" t="s">
        <v>15</v>
      </c>
      <c r="C50" s="295" t="s">
        <v>18</v>
      </c>
      <c r="D50" s="295" t="n">
        <v>399711.1135027</v>
      </c>
      <c r="E50" s="295" t="n">
        <v>1.86975269437171</v>
      </c>
      <c r="F50" s="295" t="n">
        <v>82.3754310207203</v>
      </c>
      <c r="G50" s="295" t="n">
        <v>0.525087340098027</v>
      </c>
      <c r="H50" s="295" t="n">
        <v>85519.8692671</v>
      </c>
      <c r="I50" s="295" t="n">
        <v>2.95761547776074</v>
      </c>
      <c r="J50" s="295" t="n">
        <v>17.6245689792797</v>
      </c>
      <c r="K50" s="295" t="n">
        <v>2.45420446962139</v>
      </c>
    </row>
    <row r="51">
      <c r="A51" s="295" t="s">
        <v>14</v>
      </c>
      <c r="B51" s="295" t="s">
        <v>15</v>
      </c>
      <c r="C51" s="295" t="s">
        <v>19</v>
      </c>
      <c r="D51" s="295" t="n">
        <v>60221.8951212</v>
      </c>
      <c r="E51" s="295" t="n">
        <v>5.42693613387543</v>
      </c>
      <c r="F51" s="295" t="n">
        <v>81.6293258092018</v>
      </c>
      <c r="G51" s="295" t="n">
        <v>1.10520986926693</v>
      </c>
      <c r="H51" s="295" t="n">
        <v>13552.9333785</v>
      </c>
      <c r="I51" s="295" t="n">
        <v>6.93776648326638</v>
      </c>
      <c r="J51" s="295" t="n">
        <v>18.3706741907982</v>
      </c>
      <c r="K51" s="295" t="n">
        <v>4.910954032984</v>
      </c>
    </row>
    <row r="52">
      <c r="A52" s="295" t="s">
        <v>14</v>
      </c>
      <c r="B52" s="295" t="s">
        <v>15</v>
      </c>
      <c r="C52" s="295" t="s">
        <v>20</v>
      </c>
      <c r="D52" s="295" t="n">
        <v>9685.3642172</v>
      </c>
      <c r="E52" s="295" t="n">
        <v>11.5544541431665</v>
      </c>
      <c r="F52" s="295" t="n">
        <v>74.8951248817893</v>
      </c>
      <c r="G52" s="295" t="n">
        <v>2.74733574217997</v>
      </c>
      <c r="H52" s="295" t="n">
        <v>3246.5378692</v>
      </c>
      <c r="I52" s="295" t="n">
        <v>13.760209784787</v>
      </c>
      <c r="J52" s="295" t="n">
        <v>25.1048751182107</v>
      </c>
      <c r="K52" s="295" t="n">
        <v>8.19609946410431</v>
      </c>
    </row>
    <row r="53">
      <c r="A53" s="295" t="s">
        <v>14</v>
      </c>
      <c r="B53" s="295" t="s">
        <v>15</v>
      </c>
      <c r="C53" s="295" t="s">
        <v>21</v>
      </c>
      <c r="D53" s="295" t="n">
        <v>1060.7143749</v>
      </c>
      <c r="E53" s="295" t="n">
        <v>34.4569645057453</v>
      </c>
      <c r="F53" s="295" t="n">
        <v>74.423886913919</v>
      </c>
      <c r="G53" s="295" t="n">
        <v>12.2313270701842</v>
      </c>
      <c r="H53" s="295" t="n">
        <v>364.5194027</v>
      </c>
      <c r="I53" s="295" t="n">
        <v>49.527782022406</v>
      </c>
      <c r="J53" s="295" t="n">
        <v>25.576113086081</v>
      </c>
      <c r="K53" s="295" t="n">
        <v>35.5919173337544</v>
      </c>
    </row>
    <row r="54">
      <c r="A54" s="295" t="s">
        <v>14</v>
      </c>
      <c r="B54" s="295" t="s">
        <v>15</v>
      </c>
      <c r="C54" s="295" t="s">
        <v>22</v>
      </c>
      <c r="D54" s="295" t="n">
        <v>3413.2764278</v>
      </c>
      <c r="E54" s="295" t="n">
        <v>24.2837458041904</v>
      </c>
      <c r="F54" s="295" t="n">
        <v>81.6022174986493</v>
      </c>
      <c r="G54" s="295" t="n">
        <v>6.07214626741096</v>
      </c>
      <c r="H54" s="295" t="n">
        <v>769.5467018</v>
      </c>
      <c r="I54" s="295" t="n">
        <v>36.7216289175497</v>
      </c>
      <c r="J54" s="295" t="n">
        <v>18.3977825013507</v>
      </c>
      <c r="K54" s="295" t="n">
        <v>26.9326262749601</v>
      </c>
    </row>
    <row r="55">
      <c r="A55" s="295" t="s">
        <v>32</v>
      </c>
      <c r="B55" s="295" t="s">
        <v>33</v>
      </c>
      <c r="C55" s="295" t="s">
        <v>16</v>
      </c>
      <c r="D55" s="295" t="n">
        <v>1452.0531948</v>
      </c>
      <c r="E55" s="295" t="n">
        <v>35.588341790995</v>
      </c>
      <c r="F55" s="295" t="n">
        <v>92.2267498071748</v>
      </c>
      <c r="G55" s="295" t="n">
        <v>4.04021563029118</v>
      </c>
      <c r="H55" s="295" t="n">
        <v>122.3850217</v>
      </c>
      <c r="I55" s="295" t="n">
        <v>50.117256810251</v>
      </c>
      <c r="J55" s="295" t="n">
        <v>7.77325019282521</v>
      </c>
      <c r="K55" s="295" t="n">
        <v>47.9356700040133</v>
      </c>
    </row>
    <row r="56">
      <c r="A56" s="295" t="s">
        <v>32</v>
      </c>
      <c r="B56" s="295" t="s">
        <v>33</v>
      </c>
      <c r="C56" s="295" t="s">
        <v>17</v>
      </c>
      <c r="D56" s="295" t="n">
        <v>24523.5584838</v>
      </c>
      <c r="E56" s="295" t="n">
        <v>8.71095142528865</v>
      </c>
      <c r="F56" s="295" t="n">
        <v>88.327776959747</v>
      </c>
      <c r="G56" s="295" t="n">
        <v>1.49105227580021</v>
      </c>
      <c r="H56" s="295" t="n">
        <v>3240.7069918</v>
      </c>
      <c r="I56" s="295" t="n">
        <v>13.5071662394052</v>
      </c>
      <c r="J56" s="295" t="n">
        <v>11.672223040253</v>
      </c>
      <c r="K56" s="295" t="n">
        <v>11.2833118762396</v>
      </c>
    </row>
    <row r="57">
      <c r="A57" s="295" t="s">
        <v>32</v>
      </c>
      <c r="B57" s="295" t="s">
        <v>33</v>
      </c>
      <c r="C57" s="295" t="s">
        <v>18</v>
      </c>
      <c r="D57" s="295" t="n">
        <v>13130.1388799</v>
      </c>
      <c r="E57" s="295" t="n">
        <v>12.1160522305605</v>
      </c>
      <c r="F57" s="295" t="n">
        <v>81.4530440646391</v>
      </c>
      <c r="G57" s="295" t="n">
        <v>2.36314964429178</v>
      </c>
      <c r="H57" s="295" t="n">
        <v>2989.7483885</v>
      </c>
      <c r="I57" s="295" t="n">
        <v>16.0085977705508</v>
      </c>
      <c r="J57" s="295" t="n">
        <v>18.5469559353609</v>
      </c>
      <c r="K57" s="295" t="n">
        <v>10.3782924151369</v>
      </c>
    </row>
    <row r="58">
      <c r="A58" s="295" t="s">
        <v>32</v>
      </c>
      <c r="B58" s="295" t="s">
        <v>33</v>
      </c>
      <c r="C58" s="295" t="s">
        <v>19</v>
      </c>
      <c r="D58" s="295" t="n">
        <v>5429.1696184</v>
      </c>
      <c r="E58" s="295" t="n">
        <v>24.2340235975628</v>
      </c>
      <c r="F58" s="295" t="n">
        <v>83.1215303641705</v>
      </c>
      <c r="G58" s="295" t="n">
        <v>3.2251264537222</v>
      </c>
      <c r="H58" s="295" t="n">
        <v>1102.4348824</v>
      </c>
      <c r="I58" s="295" t="n">
        <v>27.627804653866</v>
      </c>
      <c r="J58" s="295" t="n">
        <v>16.8784696358295</v>
      </c>
      <c r="K58" s="295" t="n">
        <v>15.882805268215</v>
      </c>
    </row>
    <row r="59">
      <c r="A59" s="295" t="s">
        <v>32</v>
      </c>
      <c r="B59" s="295" t="s">
        <v>33</v>
      </c>
      <c r="C59" s="295" t="s">
        <v>20</v>
      </c>
      <c r="D59" s="295" t="n">
        <v>854.910635</v>
      </c>
      <c r="E59" s="295" t="n">
        <v>35.1550010946535</v>
      </c>
      <c r="F59" s="295" t="n">
        <v>85.3795388765076</v>
      </c>
      <c r="G59" s="295" t="n">
        <v>4.6438089965118</v>
      </c>
      <c r="H59" s="295" t="n">
        <v>146.3955869</v>
      </c>
      <c r="I59" s="295" t="n">
        <v>52.5389317678319</v>
      </c>
      <c r="J59" s="295" t="n">
        <v>14.6204611234924</v>
      </c>
      <c r="K59" s="295" t="n">
        <v>27.1185886275279</v>
      </c>
    </row>
    <row r="60">
      <c r="A60" s="295" t="s">
        <v>32</v>
      </c>
      <c r="B60" s="295" t="s">
        <v>33</v>
      </c>
      <c r="C60" s="295" t="s">
        <v>21</v>
      </c>
      <c r="D60" s="295" t="n">
        <v>118.2391401</v>
      </c>
      <c r="E60" s="295" t="n">
        <v>44.2286684839163</v>
      </c>
      <c r="F60" s="295" t="n">
        <v>88.2295600938624</v>
      </c>
      <c r="G60" s="295" t="n">
        <v>10.2567909076815</v>
      </c>
      <c r="H60" s="295" t="n">
        <v>15.7739276</v>
      </c>
      <c r="I60" s="295" t="n">
        <v>100</v>
      </c>
      <c r="J60" s="295" t="n">
        <v>11.7704399061376</v>
      </c>
      <c r="K60" s="295" t="n">
        <v>76.8834603443821</v>
      </c>
    </row>
    <row r="61">
      <c r="A61" s="295" t="s">
        <v>32</v>
      </c>
      <c r="B61" s="295" t="s">
        <v>33</v>
      </c>
      <c r="C61" s="295" t="s">
        <v>22</v>
      </c>
      <c r="D61" s="295" t="n">
        <v>51.2305808</v>
      </c>
      <c r="E61" s="295" t="n">
        <v>50.5295595128499</v>
      </c>
      <c r="F61" s="295" t="n">
        <v>100</v>
      </c>
      <c r="G61" s="295" t="n">
        <v>0</v>
      </c>
      <c r="H61" s="295"/>
      <c r="I61" s="295"/>
      <c r="J61" s="295"/>
      <c r="K61" s="295"/>
    </row>
    <row r="62">
      <c r="A62" s="295" t="s">
        <v>34</v>
      </c>
      <c r="B62" s="295" t="s">
        <v>35</v>
      </c>
      <c r="C62" s="295" t="s">
        <v>16</v>
      </c>
      <c r="D62" s="295" t="n">
        <v>800.2643943</v>
      </c>
      <c r="E62" s="295" t="n">
        <v>20.4204097070119</v>
      </c>
      <c r="F62" s="295" t="n">
        <v>86.8488249751243</v>
      </c>
      <c r="G62" s="295" t="n">
        <v>3.48077029475386</v>
      </c>
      <c r="H62" s="295" t="n">
        <v>121.1808809</v>
      </c>
      <c r="I62" s="295" t="n">
        <v>32.877088223155</v>
      </c>
      <c r="J62" s="295" t="n">
        <v>13.1511750248757</v>
      </c>
      <c r="K62" s="295" t="n">
        <v>22.9866007817462</v>
      </c>
    </row>
    <row r="63">
      <c r="A63" s="295" t="s">
        <v>34</v>
      </c>
      <c r="B63" s="295" t="s">
        <v>35</v>
      </c>
      <c r="C63" s="295" t="s">
        <v>17</v>
      </c>
      <c r="D63" s="295" t="n">
        <v>1967.3243257</v>
      </c>
      <c r="E63" s="295" t="n">
        <v>8.01588017247959</v>
      </c>
      <c r="F63" s="295" t="n">
        <v>90.0349380030216</v>
      </c>
      <c r="G63" s="295" t="n">
        <v>1.94615519780118</v>
      </c>
      <c r="H63" s="295" t="n">
        <v>217.7433484</v>
      </c>
      <c r="I63" s="295" t="n">
        <v>18.9854889937082</v>
      </c>
      <c r="J63" s="295" t="n">
        <v>9.96506199697845</v>
      </c>
      <c r="K63" s="295" t="n">
        <v>17.5836299494592</v>
      </c>
    </row>
    <row r="64">
      <c r="A64" s="295" t="s">
        <v>34</v>
      </c>
      <c r="B64" s="295" t="s">
        <v>35</v>
      </c>
      <c r="C64" s="295" t="s">
        <v>18</v>
      </c>
      <c r="D64" s="295" t="n">
        <v>335.3211086</v>
      </c>
      <c r="E64" s="295" t="n">
        <v>21.2958840060477</v>
      </c>
      <c r="F64" s="295" t="n">
        <v>89.1084302731787</v>
      </c>
      <c r="G64" s="295" t="n">
        <v>4.5377732218937</v>
      </c>
      <c r="H64" s="295" t="n">
        <v>40.9857207</v>
      </c>
      <c r="I64" s="295" t="n">
        <v>45.3485027522429</v>
      </c>
      <c r="J64" s="295" t="n">
        <v>10.8915697268213</v>
      </c>
      <c r="K64" s="295" t="n">
        <v>37.1253968785473</v>
      </c>
    </row>
    <row r="65">
      <c r="A65" s="295" t="s">
        <v>34</v>
      </c>
      <c r="B65" s="295" t="s">
        <v>35</v>
      </c>
      <c r="C65" s="295" t="s">
        <v>19</v>
      </c>
      <c r="D65" s="295" t="n">
        <v>59.9704851</v>
      </c>
      <c r="E65" s="295" t="n">
        <v>41.252871092449</v>
      </c>
      <c r="F65" s="295" t="n">
        <v>92.0768024252929</v>
      </c>
      <c r="G65" s="295" t="n">
        <v>8.04174736909041</v>
      </c>
      <c r="H65" s="295" t="n">
        <v>5.1604529</v>
      </c>
      <c r="I65" s="295" t="n">
        <v>100</v>
      </c>
      <c r="J65" s="295" t="n">
        <v>7.92319757470712</v>
      </c>
      <c r="K65" s="295" t="n">
        <v>93.4544893871622</v>
      </c>
    </row>
    <row r="66">
      <c r="A66" s="295" t="s">
        <v>34</v>
      </c>
      <c r="B66" s="295" t="s">
        <v>35</v>
      </c>
      <c r="C66" s="295" t="s">
        <v>20</v>
      </c>
      <c r="D66" s="295" t="n">
        <v>83.018956</v>
      </c>
      <c r="E66" s="295" t="n">
        <v>59.8115452896362</v>
      </c>
      <c r="F66" s="295" t="n">
        <v>94.1455026948837</v>
      </c>
      <c r="G66" s="295" t="n">
        <v>3.2964265942598</v>
      </c>
      <c r="H66" s="295" t="n">
        <v>5.162586</v>
      </c>
      <c r="I66" s="295" t="n">
        <v>100</v>
      </c>
      <c r="J66" s="295" t="n">
        <v>5.8544973051163</v>
      </c>
      <c r="K66" s="295" t="n">
        <v>53.0094596750707</v>
      </c>
    </row>
    <row r="67">
      <c r="A67" s="295" t="s">
        <v>34</v>
      </c>
      <c r="B67" s="295" t="s">
        <v>35</v>
      </c>
      <c r="C67" s="295" t="s">
        <v>22</v>
      </c>
      <c r="D67" s="295" t="n">
        <v>128.1843132</v>
      </c>
      <c r="E67" s="295" t="n">
        <v>33.9051466855469</v>
      </c>
      <c r="F67" s="295" t="n">
        <v>92.3251451255017</v>
      </c>
      <c r="G67" s="295" t="n">
        <v>5.93484178539539</v>
      </c>
      <c r="H67" s="295" t="n">
        <v>10.6557753</v>
      </c>
      <c r="I67" s="295" t="n">
        <v>70.1235005780098</v>
      </c>
      <c r="J67" s="295" t="n">
        <v>7.6748548744983</v>
      </c>
      <c r="K67" s="295" t="n">
        <v>71.393549206276</v>
      </c>
    </row>
    <row r="68">
      <c r="A68" s="295" t="s">
        <v>36</v>
      </c>
      <c r="B68" s="295" t="s">
        <v>37</v>
      </c>
      <c r="C68" s="295" t="s">
        <v>16</v>
      </c>
      <c r="D68" s="295" t="n">
        <v>252.363971</v>
      </c>
      <c r="E68" s="295" t="n">
        <v>7.38536569544042</v>
      </c>
      <c r="F68" s="295" t="n">
        <v>88.1422924901186</v>
      </c>
      <c r="G68" s="295" t="n">
        <v>2.99902420810916</v>
      </c>
      <c r="H68" s="295" t="n">
        <v>33.95031</v>
      </c>
      <c r="I68" s="295" t="n">
        <v>23.4093998214392</v>
      </c>
      <c r="J68" s="295" t="n">
        <v>11.8577075098814</v>
      </c>
      <c r="K68" s="295" t="n">
        <v>22.2927466136114</v>
      </c>
    </row>
    <row r="69">
      <c r="A69" s="295" t="s">
        <v>36</v>
      </c>
      <c r="B69" s="295" t="s">
        <v>37</v>
      </c>
      <c r="C69" s="295" t="s">
        <v>17</v>
      </c>
      <c r="D69" s="295" t="n">
        <v>267.075772</v>
      </c>
      <c r="E69" s="295" t="n">
        <v>9.72030573487435</v>
      </c>
      <c r="F69" s="295" t="n">
        <v>92.1875</v>
      </c>
      <c r="G69" s="295" t="n">
        <v>1.70295541108171</v>
      </c>
      <c r="H69" s="295" t="n">
        <v>22.63354</v>
      </c>
      <c r="I69" s="295" t="n">
        <v>24.8193472919817</v>
      </c>
      <c r="J69" s="295" t="n">
        <v>7.8125</v>
      </c>
      <c r="K69" s="295" t="n">
        <v>20.0948738507642</v>
      </c>
    </row>
    <row r="70">
      <c r="A70" s="295" t="s">
        <v>36</v>
      </c>
      <c r="B70" s="295" t="s">
        <v>37</v>
      </c>
      <c r="C70" s="295" t="s">
        <v>18</v>
      </c>
      <c r="D70" s="295" t="n">
        <v>5.658385</v>
      </c>
      <c r="E70" s="295" t="n">
        <v>42.8952211790544</v>
      </c>
      <c r="F70" s="295" t="n">
        <v>100</v>
      </c>
      <c r="G70" s="295" t="n">
        <v>0</v>
      </c>
      <c r="H70" s="295"/>
      <c r="I70" s="295"/>
      <c r="J70" s="295"/>
      <c r="K70" s="295"/>
    </row>
    <row r="71">
      <c r="A71" s="295" t="s">
        <v>36</v>
      </c>
      <c r="B71" s="295" t="s">
        <v>37</v>
      </c>
      <c r="C71" s="295" t="s">
        <v>22</v>
      </c>
      <c r="D71" s="295" t="n">
        <v>41.872049</v>
      </c>
      <c r="E71" s="295" t="n">
        <v>22.2016786788247</v>
      </c>
      <c r="F71" s="295" t="n">
        <v>97.3684210526316</v>
      </c>
      <c r="G71" s="295" t="n">
        <v>2.60382892917726</v>
      </c>
      <c r="H71" s="295" t="n">
        <v>1.131677</v>
      </c>
      <c r="I71" s="295" t="n">
        <v>99.9999999999998</v>
      </c>
      <c r="J71" s="295" t="n">
        <v>2.63157894736842</v>
      </c>
      <c r="K71" s="295" t="n">
        <v>96.3416703795587</v>
      </c>
    </row>
    <row r="72">
      <c r="A72" s="295" t="s">
        <v>40</v>
      </c>
      <c r="B72" s="295" t="s">
        <v>41</v>
      </c>
      <c r="C72" s="295" t="s">
        <v>16</v>
      </c>
      <c r="D72" s="295" t="n">
        <v>1948.1741899</v>
      </c>
      <c r="E72" s="295" t="n">
        <v>43.6745882455203</v>
      </c>
      <c r="F72" s="295" t="n">
        <v>89.5810348942368</v>
      </c>
      <c r="G72" s="295" t="n">
        <v>4.72287215804207</v>
      </c>
      <c r="H72" s="295" t="n">
        <v>226.5876804</v>
      </c>
      <c r="I72" s="295" t="n">
        <v>50.9022874021724</v>
      </c>
      <c r="J72" s="295" t="n">
        <v>10.4189651057632</v>
      </c>
      <c r="K72" s="295" t="n">
        <v>40.6066985824304</v>
      </c>
    </row>
    <row r="73">
      <c r="A73" s="295" t="s">
        <v>40</v>
      </c>
      <c r="B73" s="295" t="s">
        <v>41</v>
      </c>
      <c r="C73" s="295" t="s">
        <v>17</v>
      </c>
      <c r="D73" s="295" t="n">
        <v>17739.8744527</v>
      </c>
      <c r="E73" s="295" t="n">
        <v>14.1978846780735</v>
      </c>
      <c r="F73" s="295" t="n">
        <v>90.947547639021</v>
      </c>
      <c r="G73" s="295" t="n">
        <v>1.70341872252582</v>
      </c>
      <c r="H73" s="295" t="n">
        <v>1765.7361033</v>
      </c>
      <c r="I73" s="295" t="n">
        <v>20.5248606253775</v>
      </c>
      <c r="J73" s="295" t="n">
        <v>9.05245236097905</v>
      </c>
      <c r="K73" s="295" t="n">
        <v>17.1137885335817</v>
      </c>
    </row>
    <row r="74">
      <c r="A74" s="295" t="s">
        <v>40</v>
      </c>
      <c r="B74" s="295" t="s">
        <v>41</v>
      </c>
      <c r="C74" s="295" t="s">
        <v>18</v>
      </c>
      <c r="D74" s="295" t="n">
        <v>21856.5680992</v>
      </c>
      <c r="E74" s="295" t="n">
        <v>10.8831028118839</v>
      </c>
      <c r="F74" s="295" t="n">
        <v>89.711939120993</v>
      </c>
      <c r="G74" s="295" t="n">
        <v>1.41857384580605</v>
      </c>
      <c r="H74" s="295" t="n">
        <v>2506.4858191</v>
      </c>
      <c r="I74" s="295" t="n">
        <v>15.5602063022538</v>
      </c>
      <c r="J74" s="295" t="n">
        <v>10.288060879007</v>
      </c>
      <c r="K74" s="295" t="n">
        <v>12.369970589236</v>
      </c>
    </row>
    <row r="75">
      <c r="A75" s="295" t="s">
        <v>40</v>
      </c>
      <c r="B75" s="295" t="s">
        <v>41</v>
      </c>
      <c r="C75" s="295" t="s">
        <v>19</v>
      </c>
      <c r="D75" s="295" t="n">
        <v>3438.2960953</v>
      </c>
      <c r="E75" s="295" t="n">
        <v>39.8253977042825</v>
      </c>
      <c r="F75" s="295" t="n">
        <v>89.107393725423</v>
      </c>
      <c r="G75" s="295" t="n">
        <v>3.23641088494451</v>
      </c>
      <c r="H75" s="295" t="n">
        <v>420.3018858</v>
      </c>
      <c r="I75" s="295" t="n">
        <v>46.657129258975</v>
      </c>
      <c r="J75" s="295" t="n">
        <v>10.892606274577</v>
      </c>
      <c r="K75" s="295" t="n">
        <v>26.4755864402337</v>
      </c>
    </row>
    <row r="76">
      <c r="A76" s="295" t="s">
        <v>42</v>
      </c>
      <c r="B76" s="295" t="s">
        <v>43</v>
      </c>
      <c r="C76" s="295" t="s">
        <v>16</v>
      </c>
      <c r="D76" s="295" t="n">
        <v>499.3743242</v>
      </c>
      <c r="E76" s="295" t="n">
        <v>18.928437499369</v>
      </c>
      <c r="F76" s="295" t="n">
        <v>89.5815392608265</v>
      </c>
      <c r="G76" s="295" t="n">
        <v>2.16408264077071</v>
      </c>
      <c r="H76" s="295" t="n">
        <v>58.0779459</v>
      </c>
      <c r="I76" s="295" t="n">
        <v>25.960032633453</v>
      </c>
      <c r="J76" s="295" t="n">
        <v>10.4184607391735</v>
      </c>
      <c r="K76" s="295" t="n">
        <v>18.6075331952783</v>
      </c>
    </row>
    <row r="77">
      <c r="A77" s="295" t="s">
        <v>42</v>
      </c>
      <c r="B77" s="295" t="s">
        <v>43</v>
      </c>
      <c r="C77" s="295" t="s">
        <v>17</v>
      </c>
      <c r="D77" s="295" t="n">
        <v>854.4859615</v>
      </c>
      <c r="E77" s="295" t="n">
        <v>9.98404739216633</v>
      </c>
      <c r="F77" s="295" t="n">
        <v>82.6608843911178</v>
      </c>
      <c r="G77" s="295" t="n">
        <v>2.8619598011921</v>
      </c>
      <c r="H77" s="295" t="n">
        <v>179.2387171</v>
      </c>
      <c r="I77" s="295" t="n">
        <v>16.8063866590938</v>
      </c>
      <c r="J77" s="295" t="n">
        <v>17.3391156088822</v>
      </c>
      <c r="K77" s="295" t="n">
        <v>13.6438405276668</v>
      </c>
    </row>
    <row r="78">
      <c r="A78" s="295" t="s">
        <v>42</v>
      </c>
      <c r="B78" s="295" t="s">
        <v>43</v>
      </c>
      <c r="C78" s="295" t="s">
        <v>22</v>
      </c>
      <c r="D78" s="295" t="n">
        <v>70.3583919</v>
      </c>
      <c r="E78" s="295" t="n">
        <v>51.5031048113296</v>
      </c>
      <c r="F78" s="295" t="n">
        <v>88.0101027850153</v>
      </c>
      <c r="G78" s="295" t="n">
        <v>4.77528705438313</v>
      </c>
      <c r="H78" s="295" t="n">
        <v>9.5851483</v>
      </c>
      <c r="I78" s="295" t="n">
        <v>76.5035545648563</v>
      </c>
      <c r="J78" s="295" t="n">
        <v>11.9898972149847</v>
      </c>
      <c r="K78" s="295" t="n">
        <v>35.0523025300803</v>
      </c>
    </row>
    <row r="79">
      <c r="A79" s="295" t="s">
        <v>44</v>
      </c>
      <c r="B79" s="295" t="s">
        <v>45</v>
      </c>
      <c r="C79" s="295" t="s">
        <v>17</v>
      </c>
      <c r="D79" s="295" t="n">
        <v>1472.7976631</v>
      </c>
      <c r="E79" s="295" t="n">
        <v>18.0242691288179</v>
      </c>
      <c r="F79" s="295" t="n">
        <v>85.5851470302203</v>
      </c>
      <c r="G79" s="295" t="n">
        <v>3.18747142120895</v>
      </c>
      <c r="H79" s="295" t="n">
        <v>248.0589507</v>
      </c>
      <c r="I79" s="295" t="n">
        <v>24.6381948895759</v>
      </c>
      <c r="J79" s="295" t="n">
        <v>14.4148529697797</v>
      </c>
      <c r="K79" s="295" t="n">
        <v>18.9249387982458</v>
      </c>
    </row>
    <row r="80">
      <c r="A80" s="295" t="s">
        <v>44</v>
      </c>
      <c r="B80" s="295" t="s">
        <v>45</v>
      </c>
      <c r="C80" s="295" t="s">
        <v>18</v>
      </c>
      <c r="D80" s="295" t="n">
        <v>4376.109334</v>
      </c>
      <c r="E80" s="295" t="n">
        <v>7.03612368153626</v>
      </c>
      <c r="F80" s="295" t="n">
        <v>88.6576068807916</v>
      </c>
      <c r="G80" s="295" t="n">
        <v>1.77793611477849</v>
      </c>
      <c r="H80" s="295" t="n">
        <v>559.8566682</v>
      </c>
      <c r="I80" s="295" t="n">
        <v>14.6434662292399</v>
      </c>
      <c r="J80" s="295" t="n">
        <v>11.3423931192084</v>
      </c>
      <c r="K80" s="295" t="n">
        <v>13.8972048902316</v>
      </c>
    </row>
    <row r="81">
      <c r="A81" s="295" t="s">
        <v>44</v>
      </c>
      <c r="B81" s="295" t="s">
        <v>45</v>
      </c>
      <c r="C81" s="295" t="s">
        <v>19</v>
      </c>
      <c r="D81" s="295" t="n">
        <v>133.154207</v>
      </c>
      <c r="E81" s="295" t="n">
        <v>81.8167615880916</v>
      </c>
      <c r="F81" s="295" t="n">
        <v>100</v>
      </c>
      <c r="G81" s="295" t="n">
        <v>0.00000000000000908348525153662</v>
      </c>
      <c r="H81" s="295"/>
      <c r="I81" s="295"/>
      <c r="J81" s="295"/>
      <c r="K81" s="295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805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740</v>
      </c>
      <c r="I91" s="5" t="s">
        <v>741</v>
      </c>
      <c r="J91" s="5" t="s">
        <v>742</v>
      </c>
      <c r="K91" s="5" t="s">
        <v>743</v>
      </c>
    </row>
    <row r="92">
      <c r="A92" s="296" t="s">
        <v>14</v>
      </c>
      <c r="B92" s="296" t="s">
        <v>15</v>
      </c>
      <c r="C92" s="296" t="s">
        <v>16</v>
      </c>
      <c r="D92" s="296" t="n">
        <v>113722.1898085</v>
      </c>
      <c r="E92" s="296" t="n">
        <v>4.05416089551894</v>
      </c>
      <c r="F92" s="296" t="n">
        <v>83.620327693928</v>
      </c>
      <c r="G92" s="296" t="n">
        <v>0.841265219970359</v>
      </c>
      <c r="H92" s="296" t="n">
        <v>22276.0691612</v>
      </c>
      <c r="I92" s="296" t="n">
        <v>5.63212691508227</v>
      </c>
      <c r="J92" s="296" t="n">
        <v>16.379672306072</v>
      </c>
      <c r="K92" s="296" t="n">
        <v>4.29476683397067</v>
      </c>
    </row>
    <row r="93">
      <c r="A93" s="296" t="s">
        <v>14</v>
      </c>
      <c r="B93" s="296" t="s">
        <v>15</v>
      </c>
      <c r="C93" s="296" t="s">
        <v>17</v>
      </c>
      <c r="D93" s="296" t="n">
        <v>396206.1613544</v>
      </c>
      <c r="E93" s="296" t="n">
        <v>2.18642440821336</v>
      </c>
      <c r="F93" s="296" t="n">
        <v>82.9006633273788</v>
      </c>
      <c r="G93" s="296" t="n">
        <v>0.518985620950344</v>
      </c>
      <c r="H93" s="296" t="n">
        <v>81722.6578515</v>
      </c>
      <c r="I93" s="296" t="n">
        <v>3.16823488651158</v>
      </c>
      <c r="J93" s="296" t="n">
        <v>17.0993366726212</v>
      </c>
      <c r="K93" s="296" t="n">
        <v>2.51613574595814</v>
      </c>
    </row>
    <row r="94">
      <c r="A94" s="296" t="s">
        <v>14</v>
      </c>
      <c r="B94" s="296" t="s">
        <v>15</v>
      </c>
      <c r="C94" s="296" t="s">
        <v>18</v>
      </c>
      <c r="D94" s="296" t="n">
        <v>399690.5740675</v>
      </c>
      <c r="E94" s="296" t="n">
        <v>1.86984755536893</v>
      </c>
      <c r="F94" s="296" t="n">
        <v>82.3746849553843</v>
      </c>
      <c r="G94" s="296" t="n">
        <v>0.525114942256256</v>
      </c>
      <c r="H94" s="296" t="n">
        <v>85519.8692671</v>
      </c>
      <c r="I94" s="296" t="n">
        <v>2.95761547776074</v>
      </c>
      <c r="J94" s="296" t="n">
        <v>17.6253150446157</v>
      </c>
      <c r="K94" s="296" t="n">
        <v>2.45420736164021</v>
      </c>
    </row>
    <row r="95">
      <c r="A95" s="296" t="s">
        <v>14</v>
      </c>
      <c r="B95" s="296" t="s">
        <v>15</v>
      </c>
      <c r="C95" s="296" t="s">
        <v>19</v>
      </c>
      <c r="D95" s="296" t="n">
        <v>60195.2170775</v>
      </c>
      <c r="E95" s="296" t="n">
        <v>5.4293128893225</v>
      </c>
      <c r="F95" s="296" t="n">
        <v>81.6264480722806</v>
      </c>
      <c r="G95" s="296" t="n">
        <v>1.10569910383623</v>
      </c>
      <c r="H95" s="296" t="n">
        <v>13549.5292628</v>
      </c>
      <c r="I95" s="296" t="n">
        <v>6.93946401472544</v>
      </c>
      <c r="J95" s="296" t="n">
        <v>18.3735519277194</v>
      </c>
      <c r="K95" s="296" t="n">
        <v>4.91218523440163</v>
      </c>
    </row>
    <row r="96">
      <c r="A96" s="296" t="s">
        <v>14</v>
      </c>
      <c r="B96" s="296" t="s">
        <v>15</v>
      </c>
      <c r="C96" s="296" t="s">
        <v>20</v>
      </c>
      <c r="D96" s="296" t="n">
        <v>9539.6364133</v>
      </c>
      <c r="E96" s="296" t="n">
        <v>11.7177842641942</v>
      </c>
      <c r="F96" s="296" t="n">
        <v>74.7942252947246</v>
      </c>
      <c r="G96" s="296" t="n">
        <v>2.78848837374643</v>
      </c>
      <c r="H96" s="296" t="n">
        <v>3214.8728763</v>
      </c>
      <c r="I96" s="296" t="n">
        <v>13.8892770497459</v>
      </c>
      <c r="J96" s="296" t="n">
        <v>25.2057747052754</v>
      </c>
      <c r="K96" s="296" t="n">
        <v>8.27440656343167</v>
      </c>
    </row>
    <row r="97">
      <c r="A97" s="296" t="s">
        <v>14</v>
      </c>
      <c r="B97" s="296" t="s">
        <v>15</v>
      </c>
      <c r="C97" s="296" t="s">
        <v>21</v>
      </c>
      <c r="D97" s="296" t="n">
        <v>752.280248</v>
      </c>
      <c r="E97" s="296" t="n">
        <v>47.6675302452022</v>
      </c>
      <c r="F97" s="296" t="n">
        <v>70.9101972475828</v>
      </c>
      <c r="G97" s="296" t="n">
        <v>17.1816847983855</v>
      </c>
      <c r="H97" s="296" t="n">
        <v>308.6112418</v>
      </c>
      <c r="I97" s="296" t="n">
        <v>58.1872620729691</v>
      </c>
      <c r="J97" s="296" t="n">
        <v>29.0898027524172</v>
      </c>
      <c r="K97" s="296" t="n">
        <v>41.8826029337058</v>
      </c>
    </row>
    <row r="98">
      <c r="A98" s="296" t="s">
        <v>14</v>
      </c>
      <c r="B98" s="296" t="s">
        <v>15</v>
      </c>
      <c r="C98" s="296" t="s">
        <v>22</v>
      </c>
      <c r="D98" s="296" t="n">
        <v>3397.4294114</v>
      </c>
      <c r="E98" s="296" t="n">
        <v>24.3958962225727</v>
      </c>
      <c r="F98" s="296" t="n">
        <v>81.5322507042395</v>
      </c>
      <c r="G98" s="296" t="n">
        <v>6.0994337927668</v>
      </c>
      <c r="H98" s="296" t="n">
        <v>769.5467018</v>
      </c>
      <c r="I98" s="296" t="n">
        <v>36.7216289175497</v>
      </c>
      <c r="J98" s="296" t="n">
        <v>18.4677492957605</v>
      </c>
      <c r="K98" s="296" t="n">
        <v>26.9280548041626</v>
      </c>
    </row>
    <row r="99">
      <c r="A99" s="296" t="s">
        <v>47</v>
      </c>
      <c r="B99" s="296" t="s">
        <v>48</v>
      </c>
      <c r="C99" s="296" t="s">
        <v>16</v>
      </c>
      <c r="D99" s="296" t="n">
        <v>128.3834457</v>
      </c>
      <c r="E99" s="296" t="n">
        <v>42.1456101141043</v>
      </c>
      <c r="F99" s="296" t="n">
        <v>91.7777083807214</v>
      </c>
      <c r="G99" s="296" t="n">
        <v>5.46307699536751</v>
      </c>
      <c r="H99" s="296" t="n">
        <v>11.5017704</v>
      </c>
      <c r="I99" s="296" t="n">
        <v>50.7512221102745</v>
      </c>
      <c r="J99" s="296" t="n">
        <v>8.22229161927856</v>
      </c>
      <c r="K99" s="296" t="n">
        <v>60.9791905418043</v>
      </c>
    </row>
    <row r="100">
      <c r="A100" s="296" t="s">
        <v>47</v>
      </c>
      <c r="B100" s="296" t="s">
        <v>48</v>
      </c>
      <c r="C100" s="296" t="s">
        <v>17</v>
      </c>
      <c r="D100" s="296" t="n">
        <v>2640.534868</v>
      </c>
      <c r="E100" s="296" t="n">
        <v>4.40334861532379</v>
      </c>
      <c r="F100" s="296" t="n">
        <v>83.5264829619419</v>
      </c>
      <c r="G100" s="296" t="n">
        <v>1.52329569848077</v>
      </c>
      <c r="H100" s="296" t="n">
        <v>520.7796928</v>
      </c>
      <c r="I100" s="296" t="n">
        <v>8.0635037741761</v>
      </c>
      <c r="J100" s="296" t="n">
        <v>16.4735170380581</v>
      </c>
      <c r="K100" s="296" t="n">
        <v>7.72364103616768</v>
      </c>
    </row>
    <row r="101">
      <c r="A101" s="296" t="s">
        <v>47</v>
      </c>
      <c r="B101" s="296" t="s">
        <v>48</v>
      </c>
      <c r="C101" s="296" t="s">
        <v>18</v>
      </c>
      <c r="D101" s="296" t="n">
        <v>253.1696983</v>
      </c>
      <c r="E101" s="296" t="n">
        <v>24.7740654735175</v>
      </c>
      <c r="F101" s="296" t="n">
        <v>84.6567996345588</v>
      </c>
      <c r="G101" s="296" t="n">
        <v>6.18327532568207</v>
      </c>
      <c r="H101" s="296" t="n">
        <v>45.8844821</v>
      </c>
      <c r="I101" s="296" t="n">
        <v>38.7037895216584</v>
      </c>
      <c r="J101" s="296" t="n">
        <v>15.3432003654412</v>
      </c>
      <c r="K101" s="296" t="n">
        <v>34.1165003300487</v>
      </c>
    </row>
    <row r="102">
      <c r="A102" s="296" t="s">
        <v>47</v>
      </c>
      <c r="B102" s="296" t="s">
        <v>48</v>
      </c>
      <c r="C102" s="296" t="s">
        <v>22</v>
      </c>
      <c r="D102" s="296" t="n">
        <v>15.150348</v>
      </c>
      <c r="E102" s="296" t="n">
        <v>70.5036070467339</v>
      </c>
      <c r="F102" s="296" t="n">
        <v>100</v>
      </c>
      <c r="G102" s="296" t="n">
        <v>0.00000000000000782747278624085</v>
      </c>
      <c r="H102" s="296"/>
      <c r="I102" s="296"/>
      <c r="J102" s="296"/>
      <c r="K102" s="296"/>
    </row>
    <row r="103">
      <c r="A103" s="296" t="s">
        <v>32</v>
      </c>
      <c r="B103" s="296" t="s">
        <v>33</v>
      </c>
      <c r="C103" s="296" t="s">
        <v>16</v>
      </c>
      <c r="D103" s="296" t="n">
        <v>701.0233414</v>
      </c>
      <c r="E103" s="296" t="n">
        <v>67.6449124338592</v>
      </c>
      <c r="F103" s="296" t="n">
        <v>93.4041142416479</v>
      </c>
      <c r="G103" s="296" t="n">
        <v>7.29353759809404</v>
      </c>
      <c r="H103" s="296" t="n">
        <v>49.5039208</v>
      </c>
      <c r="I103" s="296" t="n">
        <v>99.9999999999999</v>
      </c>
      <c r="J103" s="296" t="n">
        <v>6.59588575835214</v>
      </c>
      <c r="K103" s="296" t="n">
        <v>103.283538253447</v>
      </c>
    </row>
    <row r="104">
      <c r="A104" s="296" t="s">
        <v>32</v>
      </c>
      <c r="B104" s="296" t="s">
        <v>33</v>
      </c>
      <c r="C104" s="296" t="s">
        <v>17</v>
      </c>
      <c r="D104" s="296" t="n">
        <v>20284.4062046</v>
      </c>
      <c r="E104" s="296" t="n">
        <v>10.3944019230562</v>
      </c>
      <c r="F104" s="296" t="n">
        <v>87.9480697877766</v>
      </c>
      <c r="G104" s="296" t="n">
        <v>1.77873736723469</v>
      </c>
      <c r="H104" s="296" t="n">
        <v>2779.6658706</v>
      </c>
      <c r="I104" s="296" t="n">
        <v>15.5331920381491</v>
      </c>
      <c r="J104" s="296" t="n">
        <v>12.0519302122234</v>
      </c>
      <c r="K104" s="296" t="n">
        <v>12.9802044446807</v>
      </c>
    </row>
    <row r="105">
      <c r="A105" s="296" t="s">
        <v>32</v>
      </c>
      <c r="B105" s="296" t="s">
        <v>33</v>
      </c>
      <c r="C105" s="296" t="s">
        <v>18</v>
      </c>
      <c r="D105" s="296" t="n">
        <v>11727.5143759</v>
      </c>
      <c r="E105" s="296" t="n">
        <v>13.3906548184499</v>
      </c>
      <c r="F105" s="296" t="n">
        <v>80.6445009214463</v>
      </c>
      <c r="G105" s="296" t="n">
        <v>2.62443696905871</v>
      </c>
      <c r="H105" s="296" t="n">
        <v>2814.7225304</v>
      </c>
      <c r="I105" s="296" t="n">
        <v>16.9383444193204</v>
      </c>
      <c r="J105" s="296" t="n">
        <v>19.3554990785538</v>
      </c>
      <c r="K105" s="296" t="n">
        <v>10.9346914130487</v>
      </c>
    </row>
    <row r="106">
      <c r="A106" s="296" t="s">
        <v>32</v>
      </c>
      <c r="B106" s="296" t="s">
        <v>33</v>
      </c>
      <c r="C106" s="296" t="s">
        <v>19</v>
      </c>
      <c r="D106" s="296" t="n">
        <v>4996.5431713</v>
      </c>
      <c r="E106" s="296" t="n">
        <v>26.1791632550694</v>
      </c>
      <c r="F106" s="296" t="n">
        <v>82.5375460638137</v>
      </c>
      <c r="G106" s="296" t="n">
        <v>3.48567038987786</v>
      </c>
      <c r="H106" s="296" t="n">
        <v>1057.1177498</v>
      </c>
      <c r="I106" s="296" t="n">
        <v>28.7507376311203</v>
      </c>
      <c r="J106" s="296" t="n">
        <v>17.4624539361863</v>
      </c>
      <c r="K106" s="296" t="n">
        <v>16.4752721134821</v>
      </c>
    </row>
    <row r="107">
      <c r="A107" s="296" t="s">
        <v>32</v>
      </c>
      <c r="B107" s="296" t="s">
        <v>33</v>
      </c>
      <c r="C107" s="296" t="s">
        <v>20</v>
      </c>
      <c r="D107" s="296" t="n">
        <v>575.1219798</v>
      </c>
      <c r="E107" s="296" t="n">
        <v>47.1313699548512</v>
      </c>
      <c r="F107" s="296" t="n">
        <v>81.5807211021361</v>
      </c>
      <c r="G107" s="296" t="n">
        <v>5.86688229453159</v>
      </c>
      <c r="H107" s="296" t="n">
        <v>129.8509256</v>
      </c>
      <c r="I107" s="296" t="n">
        <v>58.5475648792528</v>
      </c>
      <c r="J107" s="296" t="n">
        <v>18.4192788978639</v>
      </c>
      <c r="K107" s="296" t="n">
        <v>25.9849742687131</v>
      </c>
    </row>
    <row r="108">
      <c r="A108" s="296" t="s">
        <v>51</v>
      </c>
      <c r="B108" s="296" t="s">
        <v>52</v>
      </c>
      <c r="C108" s="296" t="s">
        <v>16</v>
      </c>
      <c r="D108" s="296" t="n">
        <v>200.25662</v>
      </c>
      <c r="E108" s="296" t="n">
        <v>42.3777152381327</v>
      </c>
      <c r="F108" s="296" t="n">
        <v>84.3598362612225</v>
      </c>
      <c r="G108" s="296" t="n">
        <v>7.00271454564659</v>
      </c>
      <c r="H108" s="296" t="n">
        <v>37.1272215</v>
      </c>
      <c r="I108" s="296" t="n">
        <v>51.0500121756651</v>
      </c>
      <c r="J108" s="296" t="n">
        <v>15.6401637387775</v>
      </c>
      <c r="K108" s="296" t="n">
        <v>37.7712063838664</v>
      </c>
    </row>
    <row r="109">
      <c r="A109" s="296" t="s">
        <v>51</v>
      </c>
      <c r="B109" s="296" t="s">
        <v>52</v>
      </c>
      <c r="C109" s="296" t="s">
        <v>17</v>
      </c>
      <c r="D109" s="296" t="n">
        <v>5035.2963232</v>
      </c>
      <c r="E109" s="296" t="n">
        <v>6.24310265022009</v>
      </c>
      <c r="F109" s="296" t="n">
        <v>90.5835946106604</v>
      </c>
      <c r="G109" s="296" t="n">
        <v>1.4714980776444</v>
      </c>
      <c r="H109" s="296" t="n">
        <v>523.4324343</v>
      </c>
      <c r="I109" s="296" t="n">
        <v>14.6241109512101</v>
      </c>
      <c r="J109" s="296" t="n">
        <v>9.4164053893396</v>
      </c>
      <c r="K109" s="296" t="n">
        <v>14.155463770348</v>
      </c>
    </row>
    <row r="110">
      <c r="A110" s="296" t="s">
        <v>51</v>
      </c>
      <c r="B110" s="296" t="s">
        <v>52</v>
      </c>
      <c r="C110" s="296" t="s">
        <v>18</v>
      </c>
      <c r="D110" s="296" t="n">
        <v>1516.7657363</v>
      </c>
      <c r="E110" s="296" t="n">
        <v>17.1472368503477</v>
      </c>
      <c r="F110" s="296" t="n">
        <v>89.3475982295934</v>
      </c>
      <c r="G110" s="296" t="n">
        <v>2.44337681411523</v>
      </c>
      <c r="H110" s="296" t="n">
        <v>180.8352808</v>
      </c>
      <c r="I110" s="296" t="n">
        <v>28.8836019778078</v>
      </c>
      <c r="J110" s="296" t="n">
        <v>10.6524017704066</v>
      </c>
      <c r="K110" s="296" t="n">
        <v>20.493955693406</v>
      </c>
    </row>
    <row r="111">
      <c r="A111" s="296" t="s">
        <v>53</v>
      </c>
      <c r="B111" s="296" t="s">
        <v>54</v>
      </c>
      <c r="C111" s="296" t="s">
        <v>16</v>
      </c>
      <c r="D111" s="296" t="n">
        <v>8517.2951181</v>
      </c>
      <c r="E111" s="296" t="n">
        <v>21.7649028596418</v>
      </c>
      <c r="F111" s="296" t="n">
        <v>86.546802908328</v>
      </c>
      <c r="G111" s="296" t="n">
        <v>3.40338170409332</v>
      </c>
      <c r="H111" s="296" t="n">
        <v>1323.9639832</v>
      </c>
      <c r="I111" s="296" t="n">
        <v>31.4458707318549</v>
      </c>
      <c r="J111" s="296" t="n">
        <v>13.453197091672</v>
      </c>
      <c r="K111" s="296" t="n">
        <v>21.8945581157293</v>
      </c>
    </row>
    <row r="112">
      <c r="A112" s="296" t="s">
        <v>53</v>
      </c>
      <c r="B112" s="296" t="s">
        <v>54</v>
      </c>
      <c r="C112" s="296" t="s">
        <v>17</v>
      </c>
      <c r="D112" s="296" t="n">
        <v>19076.2027354</v>
      </c>
      <c r="E112" s="296" t="n">
        <v>12.1569962553755</v>
      </c>
      <c r="F112" s="296" t="n">
        <v>89.7805344435899</v>
      </c>
      <c r="G112" s="296" t="n">
        <v>1.60224789262118</v>
      </c>
      <c r="H112" s="296" t="n">
        <v>2171.3904691</v>
      </c>
      <c r="I112" s="296" t="n">
        <v>17.0633979616784</v>
      </c>
      <c r="J112" s="296" t="n">
        <v>10.2194655564101</v>
      </c>
      <c r="K112" s="296" t="n">
        <v>14.0761443263945</v>
      </c>
    </row>
    <row r="113">
      <c r="A113" s="296" t="s">
        <v>53</v>
      </c>
      <c r="B113" s="296" t="s">
        <v>54</v>
      </c>
      <c r="C113" s="296" t="s">
        <v>18</v>
      </c>
      <c r="D113" s="296" t="n">
        <v>11146.6800558</v>
      </c>
      <c r="E113" s="296" t="n">
        <v>15.9183896138304</v>
      </c>
      <c r="F113" s="296" t="n">
        <v>85.8825748426414</v>
      </c>
      <c r="G113" s="296" t="n">
        <v>2.93849296806438</v>
      </c>
      <c r="H113" s="296" t="n">
        <v>1832.2974332</v>
      </c>
      <c r="I113" s="296" t="n">
        <v>24.1828581120169</v>
      </c>
      <c r="J113" s="296" t="n">
        <v>14.1174251573586</v>
      </c>
      <c r="K113" s="296" t="n">
        <v>17.8761593875226</v>
      </c>
    </row>
    <row r="114">
      <c r="A114" s="296" t="s">
        <v>53</v>
      </c>
      <c r="B114" s="296" t="s">
        <v>54</v>
      </c>
      <c r="C114" s="296" t="s">
        <v>19</v>
      </c>
      <c r="D114" s="296" t="n">
        <v>4256.8417919</v>
      </c>
      <c r="E114" s="296" t="n">
        <v>30.8334227597499</v>
      </c>
      <c r="F114" s="296" t="n">
        <v>84.4455783365032</v>
      </c>
      <c r="G114" s="296" t="n">
        <v>5.23321305507962</v>
      </c>
      <c r="H114" s="296" t="n">
        <v>784.087379</v>
      </c>
      <c r="I114" s="296" t="n">
        <v>44.4022135461928</v>
      </c>
      <c r="J114" s="296" t="n">
        <v>15.5544216634968</v>
      </c>
      <c r="K114" s="296" t="n">
        <v>28.4113233236721</v>
      </c>
    </row>
    <row r="115">
      <c r="A115" s="296" t="s">
        <v>55</v>
      </c>
      <c r="B115" s="296" t="s">
        <v>56</v>
      </c>
      <c r="C115" s="296" t="s">
        <v>16</v>
      </c>
      <c r="D115" s="296" t="n">
        <v>1376.6037038</v>
      </c>
      <c r="E115" s="296" t="n">
        <v>48.427451714755</v>
      </c>
      <c r="F115" s="296" t="n">
        <v>83.9429789685962</v>
      </c>
      <c r="G115" s="296" t="n">
        <v>7.80827866989084</v>
      </c>
      <c r="H115" s="296" t="n">
        <v>263.3234476</v>
      </c>
      <c r="I115" s="296" t="n">
        <v>69.0358859763988</v>
      </c>
      <c r="J115" s="296" t="n">
        <v>16.0570210314038</v>
      </c>
      <c r="K115" s="296" t="n">
        <v>40.8201602828865</v>
      </c>
    </row>
    <row r="116">
      <c r="A116" s="296" t="s">
        <v>55</v>
      </c>
      <c r="B116" s="296" t="s">
        <v>56</v>
      </c>
      <c r="C116" s="296" t="s">
        <v>17</v>
      </c>
      <c r="D116" s="296" t="n">
        <v>11554.3095885</v>
      </c>
      <c r="E116" s="296" t="n">
        <v>14.7509687304785</v>
      </c>
      <c r="F116" s="296" t="n">
        <v>77.4307348779607</v>
      </c>
      <c r="G116" s="296" t="n">
        <v>3.60337675265577</v>
      </c>
      <c r="H116" s="296" t="n">
        <v>3367.813528</v>
      </c>
      <c r="I116" s="296" t="n">
        <v>19.7310051948669</v>
      </c>
      <c r="J116" s="296" t="n">
        <v>22.5692651220393</v>
      </c>
      <c r="K116" s="296" t="n">
        <v>12.3624809443988</v>
      </c>
    </row>
    <row r="117">
      <c r="A117" s="296" t="s">
        <v>55</v>
      </c>
      <c r="B117" s="296" t="s">
        <v>56</v>
      </c>
      <c r="C117" s="296" t="s">
        <v>18</v>
      </c>
      <c r="D117" s="296" t="n">
        <v>19585.2853053</v>
      </c>
      <c r="E117" s="296" t="n">
        <v>9.93837672112472</v>
      </c>
      <c r="F117" s="296" t="n">
        <v>72.2508914383995</v>
      </c>
      <c r="G117" s="296" t="n">
        <v>3.2077198767111</v>
      </c>
      <c r="H117" s="296" t="n">
        <v>7522.04156</v>
      </c>
      <c r="I117" s="296" t="n">
        <v>13.060041240303</v>
      </c>
      <c r="J117" s="296" t="n">
        <v>27.7491085616005</v>
      </c>
      <c r="K117" s="296" t="n">
        <v>8.35200237379021</v>
      </c>
    </row>
    <row r="118">
      <c r="A118" s="296" t="s">
        <v>55</v>
      </c>
      <c r="B118" s="296" t="s">
        <v>56</v>
      </c>
      <c r="C118" s="296" t="s">
        <v>19</v>
      </c>
      <c r="D118" s="296" t="n">
        <v>6140.4939008</v>
      </c>
      <c r="E118" s="296" t="n">
        <v>20.6640150084521</v>
      </c>
      <c r="F118" s="296" t="n">
        <v>69.4244369195666</v>
      </c>
      <c r="G118" s="296" t="n">
        <v>5.7343194350781</v>
      </c>
      <c r="H118" s="296" t="n">
        <v>2704.3655943</v>
      </c>
      <c r="I118" s="296" t="n">
        <v>22.1743761790796</v>
      </c>
      <c r="J118" s="296" t="n">
        <v>30.5755630804334</v>
      </c>
      <c r="K118" s="296" t="n">
        <v>13.0202638247401</v>
      </c>
    </row>
    <row r="119">
      <c r="A119" s="296" t="s">
        <v>55</v>
      </c>
      <c r="B119" s="296" t="s">
        <v>56</v>
      </c>
      <c r="C119" s="296" t="s">
        <v>20</v>
      </c>
      <c r="D119" s="296" t="n">
        <v>1288.5887361</v>
      </c>
      <c r="E119" s="296" t="n">
        <v>38.1258501313841</v>
      </c>
      <c r="F119" s="296" t="n">
        <v>42.4177232152282</v>
      </c>
      <c r="G119" s="296" t="n">
        <v>12.7366006408701</v>
      </c>
      <c r="H119" s="296" t="n">
        <v>1749.2658172</v>
      </c>
      <c r="I119" s="296" t="n">
        <v>39.4735865301977</v>
      </c>
      <c r="J119" s="296" t="n">
        <v>57.5822767847718</v>
      </c>
      <c r="K119" s="296" t="n">
        <v>9.38235913641749</v>
      </c>
    </row>
    <row r="120">
      <c r="A120" s="296" t="s">
        <v>55</v>
      </c>
      <c r="B120" s="296" t="s">
        <v>56</v>
      </c>
      <c r="C120" s="296" t="s">
        <v>21</v>
      </c>
      <c r="D120" s="296" t="n">
        <v>410.0734702</v>
      </c>
      <c r="E120" s="296" t="n">
        <v>66.1781348974239</v>
      </c>
      <c r="F120" s="296" t="n">
        <v>66.650710820573</v>
      </c>
      <c r="G120" s="296" t="n">
        <v>9.77710786153214</v>
      </c>
      <c r="H120" s="296" t="n">
        <v>205.1839894</v>
      </c>
      <c r="I120" s="296" t="n">
        <v>84.8410736782201</v>
      </c>
      <c r="J120" s="296" t="n">
        <v>33.349289179427</v>
      </c>
      <c r="K120" s="296" t="n">
        <v>19.5401822579934</v>
      </c>
    </row>
    <row r="121">
      <c r="A121" s="296" t="s">
        <v>55</v>
      </c>
      <c r="B121" s="296" t="s">
        <v>56</v>
      </c>
      <c r="C121" s="296" t="s">
        <v>22</v>
      </c>
      <c r="D121" s="296" t="n">
        <v>157.1688028</v>
      </c>
      <c r="E121" s="296" t="n">
        <v>70.8141052491274</v>
      </c>
      <c r="F121" s="296" t="n">
        <v>62.2688259852854</v>
      </c>
      <c r="G121" s="296" t="n">
        <v>46.6076072929969</v>
      </c>
      <c r="H121" s="296" t="n">
        <v>95.2348684</v>
      </c>
      <c r="I121" s="296" t="n">
        <v>100</v>
      </c>
      <c r="J121" s="296" t="n">
        <v>37.7311740147146</v>
      </c>
      <c r="K121" s="296" t="n">
        <v>76.9178554313293</v>
      </c>
    </row>
    <row r="122">
      <c r="A122" s="296" t="s">
        <v>59</v>
      </c>
      <c r="B122" s="296" t="s">
        <v>60</v>
      </c>
      <c r="C122" s="296" t="s">
        <v>16</v>
      </c>
      <c r="D122" s="296" t="n">
        <v>305.5963328</v>
      </c>
      <c r="E122" s="296" t="n">
        <v>54.5650880449269</v>
      </c>
      <c r="F122" s="296" t="n">
        <v>66.5808613529872</v>
      </c>
      <c r="G122" s="296" t="n">
        <v>11.4656566512309</v>
      </c>
      <c r="H122" s="296" t="n">
        <v>153.388917</v>
      </c>
      <c r="I122" s="296" t="n">
        <v>57.4591383288389</v>
      </c>
      <c r="J122" s="296" t="n">
        <v>33.4191386470128</v>
      </c>
      <c r="K122" s="296" t="n">
        <v>22.8429973578866</v>
      </c>
    </row>
    <row r="123">
      <c r="A123" s="296" t="s">
        <v>59</v>
      </c>
      <c r="B123" s="296" t="s">
        <v>60</v>
      </c>
      <c r="C123" s="296" t="s">
        <v>17</v>
      </c>
      <c r="D123" s="296" t="n">
        <v>18826.295697</v>
      </c>
      <c r="E123" s="296" t="n">
        <v>10.5422733301187</v>
      </c>
      <c r="F123" s="296" t="n">
        <v>83.5109662470842</v>
      </c>
      <c r="G123" s="296" t="n">
        <v>2.02421422784231</v>
      </c>
      <c r="H123" s="296" t="n">
        <v>3717.2055257</v>
      </c>
      <c r="I123" s="296" t="n">
        <v>14.1947162314204</v>
      </c>
      <c r="J123" s="296" t="n">
        <v>16.4890337529158</v>
      </c>
      <c r="K123" s="296" t="n">
        <v>10.2519097596191</v>
      </c>
    </row>
    <row r="124">
      <c r="A124" s="296" t="s">
        <v>59</v>
      </c>
      <c r="B124" s="296" t="s">
        <v>60</v>
      </c>
      <c r="C124" s="296" t="s">
        <v>18</v>
      </c>
      <c r="D124" s="296" t="n">
        <v>14324.380545</v>
      </c>
      <c r="E124" s="296" t="n">
        <v>12.4507563474945</v>
      </c>
      <c r="F124" s="296" t="n">
        <v>85.2378285225999</v>
      </c>
      <c r="G124" s="296" t="n">
        <v>2.7208693870999</v>
      </c>
      <c r="H124" s="296" t="n">
        <v>2480.8112264</v>
      </c>
      <c r="I124" s="296" t="n">
        <v>20.1775617834691</v>
      </c>
      <c r="J124" s="296" t="n">
        <v>14.7621714774001</v>
      </c>
      <c r="K124" s="296" t="n">
        <v>15.7104934463787</v>
      </c>
    </row>
    <row r="125">
      <c r="A125" s="296" t="s">
        <v>59</v>
      </c>
      <c r="B125" s="296" t="s">
        <v>60</v>
      </c>
      <c r="C125" s="296" t="s">
        <v>19</v>
      </c>
      <c r="D125" s="296" t="n">
        <v>3703.0238366</v>
      </c>
      <c r="E125" s="296" t="n">
        <v>28.5903190920552</v>
      </c>
      <c r="F125" s="296" t="n">
        <v>87.9851471014321</v>
      </c>
      <c r="G125" s="296" t="n">
        <v>2.49877022078647</v>
      </c>
      <c r="H125" s="296" t="n">
        <v>505.6681513</v>
      </c>
      <c r="I125" s="296" t="n">
        <v>35.2400215968591</v>
      </c>
      <c r="J125" s="296" t="n">
        <v>12.0148528985679</v>
      </c>
      <c r="K125" s="296" t="n">
        <v>18.2985732163878</v>
      </c>
    </row>
    <row r="126">
      <c r="A126" s="296" t="s">
        <v>40</v>
      </c>
      <c r="B126" s="296" t="s">
        <v>41</v>
      </c>
      <c r="C126" s="296" t="s">
        <v>16</v>
      </c>
      <c r="D126" s="296" t="n">
        <v>1948.1741899</v>
      </c>
      <c r="E126" s="296" t="n">
        <v>43.6745882455203</v>
      </c>
      <c r="F126" s="296" t="n">
        <v>89.5810348942368</v>
      </c>
      <c r="G126" s="296" t="n">
        <v>4.72287215804207</v>
      </c>
      <c r="H126" s="296" t="n">
        <v>226.5876804</v>
      </c>
      <c r="I126" s="296" t="n">
        <v>50.9022874021724</v>
      </c>
      <c r="J126" s="296" t="n">
        <v>10.4189651057632</v>
      </c>
      <c r="K126" s="296" t="n">
        <v>40.6066985824304</v>
      </c>
    </row>
    <row r="127">
      <c r="A127" s="296" t="s">
        <v>40</v>
      </c>
      <c r="B127" s="296" t="s">
        <v>41</v>
      </c>
      <c r="C127" s="296" t="s">
        <v>17</v>
      </c>
      <c r="D127" s="296" t="n">
        <v>17739.8744527</v>
      </c>
      <c r="E127" s="296" t="n">
        <v>14.1978846780735</v>
      </c>
      <c r="F127" s="296" t="n">
        <v>90.947547639021</v>
      </c>
      <c r="G127" s="296" t="n">
        <v>1.70341872252582</v>
      </c>
      <c r="H127" s="296" t="n">
        <v>1765.7361033</v>
      </c>
      <c r="I127" s="296" t="n">
        <v>20.5248606253775</v>
      </c>
      <c r="J127" s="296" t="n">
        <v>9.05245236097905</v>
      </c>
      <c r="K127" s="296" t="n">
        <v>17.1137885335817</v>
      </c>
    </row>
    <row r="128">
      <c r="A128" s="296" t="s">
        <v>40</v>
      </c>
      <c r="B128" s="296" t="s">
        <v>41</v>
      </c>
      <c r="C128" s="296" t="s">
        <v>18</v>
      </c>
      <c r="D128" s="296" t="n">
        <v>21856.5680992</v>
      </c>
      <c r="E128" s="296" t="n">
        <v>10.8831028118839</v>
      </c>
      <c r="F128" s="296" t="n">
        <v>89.711939120993</v>
      </c>
      <c r="G128" s="296" t="n">
        <v>1.41857384580605</v>
      </c>
      <c r="H128" s="296" t="n">
        <v>2506.4858191</v>
      </c>
      <c r="I128" s="296" t="n">
        <v>15.5602063022538</v>
      </c>
      <c r="J128" s="296" t="n">
        <v>10.288060879007</v>
      </c>
      <c r="K128" s="296" t="n">
        <v>12.369970589236</v>
      </c>
    </row>
    <row r="129">
      <c r="A129" s="296" t="s">
        <v>40</v>
      </c>
      <c r="B129" s="296" t="s">
        <v>41</v>
      </c>
      <c r="C129" s="296" t="s">
        <v>19</v>
      </c>
      <c r="D129" s="296" t="n">
        <v>3438.2960953</v>
      </c>
      <c r="E129" s="296" t="n">
        <v>39.8253977042825</v>
      </c>
      <c r="F129" s="296" t="n">
        <v>89.107393725423</v>
      </c>
      <c r="G129" s="296" t="n">
        <v>3.23641088494451</v>
      </c>
      <c r="H129" s="296" t="n">
        <v>420.3018858</v>
      </c>
      <c r="I129" s="296" t="n">
        <v>46.657129258975</v>
      </c>
      <c r="J129" s="296" t="n">
        <v>10.892606274577</v>
      </c>
      <c r="K129" s="296" t="n">
        <v>26.4755864402337</v>
      </c>
    </row>
    <row r="130">
      <c r="A130" s="296" t="s">
        <v>44</v>
      </c>
      <c r="B130" s="296" t="s">
        <v>45</v>
      </c>
      <c r="C130" s="296" t="s">
        <v>17</v>
      </c>
      <c r="D130" s="296" t="n">
        <v>1472.7976631</v>
      </c>
      <c r="E130" s="296" t="n">
        <v>18.0242691288179</v>
      </c>
      <c r="F130" s="296" t="n">
        <v>85.5851470302203</v>
      </c>
      <c r="G130" s="296" t="n">
        <v>3.18747142120895</v>
      </c>
      <c r="H130" s="296" t="n">
        <v>248.0589507</v>
      </c>
      <c r="I130" s="296" t="n">
        <v>24.6381948895759</v>
      </c>
      <c r="J130" s="296" t="n">
        <v>14.4148529697797</v>
      </c>
      <c r="K130" s="296" t="n">
        <v>18.9249387982458</v>
      </c>
    </row>
    <row r="131">
      <c r="A131" s="296" t="s">
        <v>44</v>
      </c>
      <c r="B131" s="296" t="s">
        <v>45</v>
      </c>
      <c r="C131" s="296" t="s">
        <v>18</v>
      </c>
      <c r="D131" s="296" t="n">
        <v>4376.109334</v>
      </c>
      <c r="E131" s="296" t="n">
        <v>7.03612368153626</v>
      </c>
      <c r="F131" s="296" t="n">
        <v>88.6576068807916</v>
      </c>
      <c r="G131" s="296" t="n">
        <v>1.77793611477849</v>
      </c>
      <c r="H131" s="296" t="n">
        <v>559.8566682</v>
      </c>
      <c r="I131" s="296" t="n">
        <v>14.6434662292399</v>
      </c>
      <c r="J131" s="296" t="n">
        <v>11.3423931192084</v>
      </c>
      <c r="K131" s="296" t="n">
        <v>13.8972048902316</v>
      </c>
    </row>
    <row r="132">
      <c r="A132" s="296" t="s">
        <v>44</v>
      </c>
      <c r="B132" s="296" t="s">
        <v>45</v>
      </c>
      <c r="C132" s="296" t="s">
        <v>19</v>
      </c>
      <c r="D132" s="296" t="n">
        <v>133.154207</v>
      </c>
      <c r="E132" s="296" t="n">
        <v>81.8167615880916</v>
      </c>
      <c r="F132" s="296" t="n">
        <v>100</v>
      </c>
      <c r="G132" s="296" t="n">
        <v>0.00000000000000908348525153662</v>
      </c>
      <c r="H132" s="296"/>
      <c r="I132" s="296"/>
      <c r="J132" s="296"/>
      <c r="K132" s="296"/>
    </row>
    <row r="133">
      <c r="A133" s="296" t="s">
        <v>63</v>
      </c>
      <c r="B133" s="296" t="s">
        <v>64</v>
      </c>
      <c r="C133" s="296" t="s">
        <v>16</v>
      </c>
      <c r="D133" s="296" t="n">
        <v>15.9000452</v>
      </c>
      <c r="E133" s="296" t="n">
        <v>56.7363050284556</v>
      </c>
      <c r="F133" s="296" t="n">
        <v>100</v>
      </c>
      <c r="G133" s="296" t="n">
        <v>0</v>
      </c>
      <c r="H133" s="296"/>
      <c r="I133" s="296"/>
      <c r="J133" s="296"/>
      <c r="K133" s="296"/>
    </row>
    <row r="134">
      <c r="A134" s="296" t="s">
        <v>63</v>
      </c>
      <c r="B134" s="296" t="s">
        <v>64</v>
      </c>
      <c r="C134" s="296" t="s">
        <v>17</v>
      </c>
      <c r="D134" s="296" t="n">
        <v>1881.7578854</v>
      </c>
      <c r="E134" s="296" t="n">
        <v>6.77580271906664</v>
      </c>
      <c r="F134" s="296" t="n">
        <v>86.0565361047488</v>
      </c>
      <c r="G134" s="296" t="n">
        <v>2.08771624623348</v>
      </c>
      <c r="H134" s="296" t="n">
        <v>304.8951808</v>
      </c>
      <c r="I134" s="296" t="n">
        <v>13.8025876716219</v>
      </c>
      <c r="J134" s="296" t="n">
        <v>13.9434638952512</v>
      </c>
      <c r="K134" s="296" t="n">
        <v>12.8850069014522</v>
      </c>
    </row>
    <row r="135">
      <c r="A135" s="296" t="s">
        <v>63</v>
      </c>
      <c r="B135" s="296" t="s">
        <v>64</v>
      </c>
      <c r="C135" s="296" t="s">
        <v>18</v>
      </c>
      <c r="D135" s="296" t="n">
        <v>823.0821267</v>
      </c>
      <c r="E135" s="296" t="n">
        <v>17.5154318908736</v>
      </c>
      <c r="F135" s="296" t="n">
        <v>90.9585875532426</v>
      </c>
      <c r="G135" s="296" t="n">
        <v>1.92231032157841</v>
      </c>
      <c r="H135" s="296" t="n">
        <v>81.8155293</v>
      </c>
      <c r="I135" s="296" t="n">
        <v>23.970165668369</v>
      </c>
      <c r="J135" s="296" t="n">
        <v>9.04141244675741</v>
      </c>
      <c r="K135" s="296" t="n">
        <v>19.3388624531226</v>
      </c>
    </row>
    <row r="136">
      <c r="A136" s="296" t="s">
        <v>71</v>
      </c>
      <c r="B136" s="296" t="s">
        <v>72</v>
      </c>
      <c r="C136" s="296" t="s">
        <v>16</v>
      </c>
      <c r="D136" s="296" t="n">
        <v>47.5222734</v>
      </c>
      <c r="E136" s="296" t="n">
        <v>31.8006546340596</v>
      </c>
      <c r="F136" s="296" t="n">
        <v>86.7811934800486</v>
      </c>
      <c r="G136" s="296" t="n">
        <v>8.53864435152121</v>
      </c>
      <c r="H136" s="296" t="n">
        <v>7.2387543</v>
      </c>
      <c r="I136" s="296" t="n">
        <v>53.8086519218294</v>
      </c>
      <c r="J136" s="296" t="n">
        <v>13.2188065199514</v>
      </c>
      <c r="K136" s="296" t="n">
        <v>56.0560249072629</v>
      </c>
    </row>
    <row r="137">
      <c r="A137" s="296" t="s">
        <v>71</v>
      </c>
      <c r="B137" s="296" t="s">
        <v>72</v>
      </c>
      <c r="C137" s="296" t="s">
        <v>17</v>
      </c>
      <c r="D137" s="296" t="n">
        <v>397.099036</v>
      </c>
      <c r="E137" s="296" t="n">
        <v>6.15854787211771</v>
      </c>
      <c r="F137" s="296" t="n">
        <v>83.4371196126942</v>
      </c>
      <c r="G137" s="296" t="n">
        <v>2.7343740757054</v>
      </c>
      <c r="H137" s="296" t="n">
        <v>78.827072</v>
      </c>
      <c r="I137" s="296" t="n">
        <v>14.0258544626727</v>
      </c>
      <c r="J137" s="296" t="n">
        <v>16.5628803873058</v>
      </c>
      <c r="K137" s="296" t="n">
        <v>13.7746751461986</v>
      </c>
    </row>
    <row r="138">
      <c r="A138" s="296" t="s">
        <v>71</v>
      </c>
      <c r="B138" s="296" t="s">
        <v>72</v>
      </c>
      <c r="C138" s="296" t="s">
        <v>18</v>
      </c>
      <c r="D138" s="296" t="n">
        <v>36.5201648</v>
      </c>
      <c r="E138" s="296" t="n">
        <v>27.2446850527528</v>
      </c>
      <c r="F138" s="296" t="n">
        <v>87.7550298159104</v>
      </c>
      <c r="G138" s="296" t="n">
        <v>5.84389065074039</v>
      </c>
      <c r="H138" s="296" t="n">
        <v>5.0958712</v>
      </c>
      <c r="I138" s="296" t="n">
        <v>56.7802803252632</v>
      </c>
      <c r="J138" s="296" t="n">
        <v>12.2449701840896</v>
      </c>
      <c r="K138" s="296" t="n">
        <v>41.8809348317552</v>
      </c>
    </row>
    <row r="139">
      <c r="A139" s="296" t="s">
        <v>71</v>
      </c>
      <c r="B139" s="296" t="s">
        <v>72</v>
      </c>
      <c r="C139" s="296" t="s">
        <v>22</v>
      </c>
      <c r="D139" s="296" t="n">
        <v>2.5612939</v>
      </c>
      <c r="E139" s="296" t="n">
        <v>69.5221985754992</v>
      </c>
      <c r="F139" s="296" t="n">
        <v>100</v>
      </c>
      <c r="G139" s="296" t="n">
        <v>0.0000000000000154370291162163</v>
      </c>
      <c r="H139" s="296"/>
      <c r="I139" s="296"/>
      <c r="J139" s="296"/>
      <c r="K139" s="296"/>
    </row>
    <row r="140">
      <c r="A140" s="296" t="s">
        <v>73</v>
      </c>
      <c r="B140" s="296" t="s">
        <v>74</v>
      </c>
      <c r="C140" s="296" t="s">
        <v>16</v>
      </c>
      <c r="D140" s="296" t="n">
        <v>5812.2775445</v>
      </c>
      <c r="E140" s="296" t="n">
        <v>27.0758197328073</v>
      </c>
      <c r="F140" s="296" t="n">
        <v>85.1589026923528</v>
      </c>
      <c r="G140" s="296" t="n">
        <v>4.35609723169414</v>
      </c>
      <c r="H140" s="296" t="n">
        <v>1012.9366853</v>
      </c>
      <c r="I140" s="296" t="n">
        <v>34.503279058553</v>
      </c>
      <c r="J140" s="296" t="n">
        <v>14.8410973076472</v>
      </c>
      <c r="K140" s="296" t="n">
        <v>24.9954873674417</v>
      </c>
    </row>
    <row r="141">
      <c r="A141" s="296" t="s">
        <v>73</v>
      </c>
      <c r="B141" s="296" t="s">
        <v>74</v>
      </c>
      <c r="C141" s="296" t="s">
        <v>17</v>
      </c>
      <c r="D141" s="296" t="n">
        <v>16305.9239625</v>
      </c>
      <c r="E141" s="296" t="n">
        <v>13.0154941078845</v>
      </c>
      <c r="F141" s="296" t="n">
        <v>88.4799361838876</v>
      </c>
      <c r="G141" s="296" t="n">
        <v>2.45905836229017</v>
      </c>
      <c r="H141" s="296" t="n">
        <v>2123.0269</v>
      </c>
      <c r="I141" s="296" t="n">
        <v>22.7718253344539</v>
      </c>
      <c r="J141" s="296" t="n">
        <v>11.5200638161124</v>
      </c>
      <c r="K141" s="296" t="n">
        <v>18.8868161184643</v>
      </c>
    </row>
    <row r="142">
      <c r="A142" s="296" t="s">
        <v>73</v>
      </c>
      <c r="B142" s="296" t="s">
        <v>74</v>
      </c>
      <c r="C142" s="296" t="s">
        <v>18</v>
      </c>
      <c r="D142" s="296" t="n">
        <v>11383.0719036</v>
      </c>
      <c r="E142" s="296" t="n">
        <v>16.6198121649714</v>
      </c>
      <c r="F142" s="296" t="n">
        <v>84.0853025559332</v>
      </c>
      <c r="G142" s="296" t="n">
        <v>2.90625907711468</v>
      </c>
      <c r="H142" s="296" t="n">
        <v>2154.4567222</v>
      </c>
      <c r="I142" s="296" t="n">
        <v>21.6583361771463</v>
      </c>
      <c r="J142" s="296" t="n">
        <v>15.9146974440668</v>
      </c>
      <c r="K142" s="296" t="n">
        <v>15.3552195801385</v>
      </c>
    </row>
    <row r="143">
      <c r="A143" s="296" t="s">
        <v>73</v>
      </c>
      <c r="B143" s="296" t="s">
        <v>74</v>
      </c>
      <c r="C143" s="296" t="s">
        <v>19</v>
      </c>
      <c r="D143" s="296" t="n">
        <v>3069.5408247</v>
      </c>
      <c r="E143" s="296" t="n">
        <v>34.2286309945252</v>
      </c>
      <c r="F143" s="296" t="n">
        <v>81.4272153703101</v>
      </c>
      <c r="G143" s="296" t="n">
        <v>3.62537086964842</v>
      </c>
      <c r="H143" s="296" t="n">
        <v>700.1334921</v>
      </c>
      <c r="I143" s="296" t="n">
        <v>39.9284238219218</v>
      </c>
      <c r="J143" s="296" t="n">
        <v>18.57278462969</v>
      </c>
      <c r="K143" s="296" t="n">
        <v>15.8944315828766</v>
      </c>
    </row>
    <row r="144">
      <c r="A144" s="296" t="s">
        <v>73</v>
      </c>
      <c r="B144" s="296" t="s">
        <v>74</v>
      </c>
      <c r="C144" s="296" t="s">
        <v>22</v>
      </c>
      <c r="D144" s="296" t="n">
        <v>120.1753591</v>
      </c>
      <c r="E144" s="296" t="n">
        <v>75.0604130004442</v>
      </c>
      <c r="F144" s="296" t="n">
        <v>100</v>
      </c>
      <c r="G144" s="296" t="n">
        <v>0</v>
      </c>
      <c r="H144" s="296"/>
      <c r="I144" s="296"/>
      <c r="J144" s="296"/>
      <c r="K144" s="296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806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740</v>
      </c>
      <c r="I154" s="5" t="s">
        <v>741</v>
      </c>
      <c r="J154" s="5" t="s">
        <v>742</v>
      </c>
      <c r="K154" s="5" t="s">
        <v>743</v>
      </c>
    </row>
    <row r="155">
      <c r="A155" s="297" t="s">
        <v>77</v>
      </c>
      <c r="B155" s="297" t="s">
        <v>78</v>
      </c>
      <c r="C155" s="297" t="s">
        <v>16</v>
      </c>
      <c r="D155" s="297" t="n">
        <v>1795.6364111</v>
      </c>
      <c r="E155" s="297" t="n">
        <v>33.2885262641044</v>
      </c>
      <c r="F155" s="297" t="n">
        <v>87.0373995423439</v>
      </c>
      <c r="G155" s="297" t="n">
        <v>9.27871546428581</v>
      </c>
      <c r="H155" s="297" t="n">
        <v>267.4266176</v>
      </c>
      <c r="I155" s="297" t="n">
        <v>72.6411026247663</v>
      </c>
      <c r="J155" s="297" t="n">
        <v>12.9626004576561</v>
      </c>
      <c r="K155" s="297" t="n">
        <v>62.3019484202168</v>
      </c>
    </row>
    <row r="156">
      <c r="A156" s="297" t="s">
        <v>77</v>
      </c>
      <c r="B156" s="297" t="s">
        <v>78</v>
      </c>
      <c r="C156" s="297" t="s">
        <v>17</v>
      </c>
      <c r="D156" s="297" t="n">
        <v>4325.1212199</v>
      </c>
      <c r="E156" s="297" t="n">
        <v>18.309479515799</v>
      </c>
      <c r="F156" s="297" t="n">
        <v>78.9598554716564</v>
      </c>
      <c r="G156" s="297" t="n">
        <v>3.65419644976267</v>
      </c>
      <c r="H156" s="297" t="n">
        <v>1152.4992672</v>
      </c>
      <c r="I156" s="297" t="n">
        <v>22.8416429353497</v>
      </c>
      <c r="J156" s="297" t="n">
        <v>21.0401445283436</v>
      </c>
      <c r="K156" s="297" t="n">
        <v>13.713538096167</v>
      </c>
    </row>
    <row r="157">
      <c r="A157" s="297" t="s">
        <v>77</v>
      </c>
      <c r="B157" s="297" t="s">
        <v>78</v>
      </c>
      <c r="C157" s="297" t="s">
        <v>18</v>
      </c>
      <c r="D157" s="297" t="n">
        <v>14554.6820537</v>
      </c>
      <c r="E157" s="297" t="n">
        <v>7.4740958717656</v>
      </c>
      <c r="F157" s="297" t="n">
        <v>84.5158441127569</v>
      </c>
      <c r="G157" s="297" t="n">
        <v>1.74982473554517</v>
      </c>
      <c r="H157" s="297" t="n">
        <v>2666.5646918</v>
      </c>
      <c r="I157" s="297" t="n">
        <v>11.8057429242347</v>
      </c>
      <c r="J157" s="297" t="n">
        <v>15.4841558872431</v>
      </c>
      <c r="K157" s="297" t="n">
        <v>9.55091873595912</v>
      </c>
    </row>
    <row r="158">
      <c r="A158" s="297" t="s">
        <v>77</v>
      </c>
      <c r="B158" s="297" t="s">
        <v>78</v>
      </c>
      <c r="C158" s="297" t="s">
        <v>19</v>
      </c>
      <c r="D158" s="297" t="n">
        <v>285.993937</v>
      </c>
      <c r="E158" s="297" t="n">
        <v>76.5261868720259</v>
      </c>
      <c r="F158" s="297" t="n">
        <v>84.9470958914225</v>
      </c>
      <c r="G158" s="297" t="n">
        <v>3.93313561479996</v>
      </c>
      <c r="H158" s="297" t="n">
        <v>50.679064</v>
      </c>
      <c r="I158" s="297" t="n">
        <v>70.4265343628034</v>
      </c>
      <c r="J158" s="297" t="n">
        <v>15.0529041085775</v>
      </c>
      <c r="K158" s="297" t="n">
        <v>22.1956139369811</v>
      </c>
    </row>
    <row r="159">
      <c r="A159" s="297" t="s">
        <v>77</v>
      </c>
      <c r="B159" s="297" t="s">
        <v>78</v>
      </c>
      <c r="C159" s="297" t="s">
        <v>20</v>
      </c>
      <c r="D159" s="297" t="n">
        <v>389.2886311</v>
      </c>
      <c r="E159" s="297" t="n">
        <v>73.0459570450084</v>
      </c>
      <c r="F159" s="297" t="n">
        <v>93.7190343736838</v>
      </c>
      <c r="G159" s="297" t="n">
        <v>5.71088501386365</v>
      </c>
      <c r="H159" s="297" t="n">
        <v>26.0897749</v>
      </c>
      <c r="I159" s="297" t="n">
        <v>99.9999999999997</v>
      </c>
      <c r="J159" s="297" t="n">
        <v>6.28096562631616</v>
      </c>
      <c r="K159" s="297" t="n">
        <v>85.2127938220151</v>
      </c>
    </row>
    <row r="160">
      <c r="A160" s="297" t="s">
        <v>81</v>
      </c>
      <c r="B160" s="297" t="s">
        <v>82</v>
      </c>
      <c r="C160" s="297" t="s">
        <v>16</v>
      </c>
      <c r="D160" s="297" t="n">
        <v>841.8499682</v>
      </c>
      <c r="E160" s="297" t="n">
        <v>30.0777338809429</v>
      </c>
      <c r="F160" s="297" t="n">
        <v>68.7768550069493</v>
      </c>
      <c r="G160" s="297" t="n">
        <v>8.48504155992062</v>
      </c>
      <c r="H160" s="297" t="n">
        <v>382.1809476</v>
      </c>
      <c r="I160" s="297" t="n">
        <v>29.4059668281271</v>
      </c>
      <c r="J160" s="297" t="n">
        <v>31.2231449930507</v>
      </c>
      <c r="K160" s="297" t="n">
        <v>18.6904449639678</v>
      </c>
    </row>
    <row r="161">
      <c r="A161" s="297" t="s">
        <v>81</v>
      </c>
      <c r="B161" s="297" t="s">
        <v>82</v>
      </c>
      <c r="C161" s="297" t="s">
        <v>17</v>
      </c>
      <c r="D161" s="297" t="n">
        <v>9222.2342141</v>
      </c>
      <c r="E161" s="297" t="n">
        <v>5.21631444517061</v>
      </c>
      <c r="F161" s="297" t="n">
        <v>77.330756485458</v>
      </c>
      <c r="G161" s="297" t="n">
        <v>2.49970714299738</v>
      </c>
      <c r="H161" s="297" t="n">
        <v>2703.4660289</v>
      </c>
      <c r="I161" s="297" t="n">
        <v>9.43721604915068</v>
      </c>
      <c r="J161" s="297" t="n">
        <v>22.669243514542</v>
      </c>
      <c r="K161" s="297" t="n">
        <v>8.52715902213888</v>
      </c>
    </row>
    <row r="162">
      <c r="A162" s="297" t="s">
        <v>81</v>
      </c>
      <c r="B162" s="297" t="s">
        <v>82</v>
      </c>
      <c r="C162" s="297" t="s">
        <v>18</v>
      </c>
      <c r="D162" s="297" t="n">
        <v>40.129466</v>
      </c>
      <c r="E162" s="297" t="n">
        <v>77.8803410346324</v>
      </c>
      <c r="F162" s="297" t="n">
        <v>100</v>
      </c>
      <c r="G162" s="297" t="n">
        <v>0</v>
      </c>
      <c r="H162" s="297"/>
      <c r="I162" s="297"/>
      <c r="J162" s="297"/>
      <c r="K162" s="297"/>
    </row>
    <row r="163">
      <c r="A163" s="297" t="s">
        <v>81</v>
      </c>
      <c r="B163" s="297" t="s">
        <v>82</v>
      </c>
      <c r="C163" s="297" t="s">
        <v>22</v>
      </c>
      <c r="D163" s="297" t="n">
        <v>527.6981674</v>
      </c>
      <c r="E163" s="297" t="n">
        <v>54.17622627809</v>
      </c>
      <c r="F163" s="297" t="n">
        <v>93.3016924842755</v>
      </c>
      <c r="G163" s="297" t="n">
        <v>4.61677278903342</v>
      </c>
      <c r="H163" s="297" t="n">
        <v>37.8844639</v>
      </c>
      <c r="I163" s="297" t="n">
        <v>70.5293537616331</v>
      </c>
      <c r="J163" s="297" t="n">
        <v>6.69830751572445</v>
      </c>
      <c r="K163" s="297" t="n">
        <v>64.307694745421</v>
      </c>
    </row>
    <row r="164">
      <c r="A164" s="297" t="s">
        <v>83</v>
      </c>
      <c r="B164" s="297" t="s">
        <v>84</v>
      </c>
      <c r="C164" s="297" t="s">
        <v>16</v>
      </c>
      <c r="D164" s="297" t="n">
        <v>7220.5576639</v>
      </c>
      <c r="E164" s="297" t="n">
        <v>18.3518376032864</v>
      </c>
      <c r="F164" s="297" t="n">
        <v>76.7254101536775</v>
      </c>
      <c r="G164" s="297" t="n">
        <v>2.59294787251408</v>
      </c>
      <c r="H164" s="297" t="n">
        <v>2190.350208</v>
      </c>
      <c r="I164" s="297" t="n">
        <v>18.4497020891602</v>
      </c>
      <c r="J164" s="297" t="n">
        <v>23.2745898463225</v>
      </c>
      <c r="K164" s="297" t="n">
        <v>8.54773340107573</v>
      </c>
    </row>
    <row r="165">
      <c r="A165" s="297" t="s">
        <v>83</v>
      </c>
      <c r="B165" s="297" t="s">
        <v>84</v>
      </c>
      <c r="C165" s="297" t="s">
        <v>17</v>
      </c>
      <c r="D165" s="297" t="n">
        <v>70628.3415024</v>
      </c>
      <c r="E165" s="297" t="n">
        <v>2.58000911808003</v>
      </c>
      <c r="F165" s="297" t="n">
        <v>80.7084055512977</v>
      </c>
      <c r="G165" s="297" t="n">
        <v>1.0435091006168</v>
      </c>
      <c r="H165" s="297" t="n">
        <v>16882.1736911</v>
      </c>
      <c r="I165" s="297" t="n">
        <v>4.82970569712946</v>
      </c>
      <c r="J165" s="297" t="n">
        <v>19.2915944487023</v>
      </c>
      <c r="K165" s="297" t="n">
        <v>4.36562959650626</v>
      </c>
    </row>
    <row r="166">
      <c r="A166" s="297" t="s">
        <v>83</v>
      </c>
      <c r="B166" s="297" t="s">
        <v>84</v>
      </c>
      <c r="C166" s="297" t="s">
        <v>18</v>
      </c>
      <c r="D166" s="297" t="n">
        <v>9506.1561514</v>
      </c>
      <c r="E166" s="297" t="n">
        <v>6.94492390900717</v>
      </c>
      <c r="F166" s="297" t="n">
        <v>81.5924809985938</v>
      </c>
      <c r="G166" s="297" t="n">
        <v>1.92036699131593</v>
      </c>
      <c r="H166" s="297" t="n">
        <v>2144.6185708</v>
      </c>
      <c r="I166" s="297" t="n">
        <v>10.8611394256091</v>
      </c>
      <c r="J166" s="297" t="n">
        <v>18.4075190014062</v>
      </c>
      <c r="K166" s="297" t="n">
        <v>8.51214697848752</v>
      </c>
    </row>
    <row r="167">
      <c r="A167" s="297" t="s">
        <v>83</v>
      </c>
      <c r="B167" s="297" t="s">
        <v>84</v>
      </c>
      <c r="C167" s="297" t="s">
        <v>22</v>
      </c>
      <c r="D167" s="297" t="n">
        <v>146.1642196</v>
      </c>
      <c r="E167" s="297" t="n">
        <v>61.4994514965845</v>
      </c>
      <c r="F167" s="297" t="n">
        <v>84.1506185526358</v>
      </c>
      <c r="G167" s="297" t="n">
        <v>18.6402599448053</v>
      </c>
      <c r="H167" s="297" t="n">
        <v>27.5293576</v>
      </c>
      <c r="I167" s="297" t="n">
        <v>100</v>
      </c>
      <c r="J167" s="297" t="n">
        <v>15.8493814473642</v>
      </c>
      <c r="K167" s="297" t="n">
        <v>98.9684934738038</v>
      </c>
    </row>
    <row r="168">
      <c r="A168" s="297" t="s">
        <v>85</v>
      </c>
      <c r="B168" s="297" t="s">
        <v>86</v>
      </c>
      <c r="C168" s="297" t="s">
        <v>16</v>
      </c>
      <c r="D168" s="297" t="n">
        <v>19330.4126255</v>
      </c>
      <c r="E168" s="297" t="n">
        <v>8.85885278754601</v>
      </c>
      <c r="F168" s="297" t="n">
        <v>86.4550444853325</v>
      </c>
      <c r="G168" s="297" t="n">
        <v>1.59787431747043</v>
      </c>
      <c r="H168" s="297" t="n">
        <v>3028.5055158</v>
      </c>
      <c r="I168" s="297" t="n">
        <v>13.8633077508402</v>
      </c>
      <c r="J168" s="297" t="n">
        <v>13.5449555146675</v>
      </c>
      <c r="K168" s="297" t="n">
        <v>10.1989478702446</v>
      </c>
    </row>
    <row r="169">
      <c r="A169" s="297" t="s">
        <v>85</v>
      </c>
      <c r="B169" s="297" t="s">
        <v>86</v>
      </c>
      <c r="C169" s="297" t="s">
        <v>17</v>
      </c>
      <c r="D169" s="297" t="n">
        <v>23474.274699</v>
      </c>
      <c r="E169" s="297" t="n">
        <v>6.87651613231242</v>
      </c>
      <c r="F169" s="297" t="n">
        <v>83.2329962798038</v>
      </c>
      <c r="G169" s="297" t="n">
        <v>1.88061056296227</v>
      </c>
      <c r="H169" s="297" t="n">
        <v>4728.8127161</v>
      </c>
      <c r="I169" s="297" t="n">
        <v>12.4263648080591</v>
      </c>
      <c r="J169" s="297" t="n">
        <v>16.7670037201962</v>
      </c>
      <c r="K169" s="297" t="n">
        <v>9.33552915016393</v>
      </c>
    </row>
    <row r="170">
      <c r="A170" s="297" t="s">
        <v>85</v>
      </c>
      <c r="B170" s="297" t="s">
        <v>86</v>
      </c>
      <c r="C170" s="297" t="s">
        <v>18</v>
      </c>
      <c r="D170" s="297" t="n">
        <v>152.5708565</v>
      </c>
      <c r="E170" s="297" t="n">
        <v>51.7603662633995</v>
      </c>
      <c r="F170" s="297" t="n">
        <v>82.7055401729463</v>
      </c>
      <c r="G170" s="297" t="n">
        <v>19.5974561114286</v>
      </c>
      <c r="H170" s="297" t="n">
        <v>31.9039153</v>
      </c>
      <c r="I170" s="297" t="n">
        <v>99.9999999999999</v>
      </c>
      <c r="J170" s="297" t="n">
        <v>17.2944598270537</v>
      </c>
      <c r="K170" s="297" t="n">
        <v>93.7189255934937</v>
      </c>
    </row>
    <row r="171">
      <c r="A171" s="297" t="s">
        <v>85</v>
      </c>
      <c r="B171" s="297" t="s">
        <v>86</v>
      </c>
      <c r="C171" s="297" t="s">
        <v>22</v>
      </c>
      <c r="D171" s="297" t="n">
        <v>193.1764045</v>
      </c>
      <c r="E171" s="297" t="n">
        <v>67.8044759375215</v>
      </c>
      <c r="F171" s="297" t="n">
        <v>62.3412574359747</v>
      </c>
      <c r="G171" s="297" t="n">
        <v>10.8934617610145</v>
      </c>
      <c r="H171" s="297" t="n">
        <v>116.6928738</v>
      </c>
      <c r="I171" s="297" t="n">
        <v>85.7669273368574</v>
      </c>
      <c r="J171" s="297" t="n">
        <v>37.6587425640253</v>
      </c>
      <c r="K171" s="297" t="n">
        <v>18.0333186339869</v>
      </c>
    </row>
    <row r="172">
      <c r="A172" s="297" t="s">
        <v>87</v>
      </c>
      <c r="B172" s="297" t="s">
        <v>88</v>
      </c>
      <c r="C172" s="297" t="s">
        <v>17</v>
      </c>
      <c r="D172" s="297" t="n">
        <v>24243.6396138</v>
      </c>
      <c r="E172" s="297" t="n">
        <v>9.53423129063875</v>
      </c>
      <c r="F172" s="297" t="n">
        <v>79.2688231062419</v>
      </c>
      <c r="G172" s="297" t="n">
        <v>2.61839126324184</v>
      </c>
      <c r="H172" s="297" t="n">
        <v>6340.4395535</v>
      </c>
      <c r="I172" s="297" t="n">
        <v>13.5373014823388</v>
      </c>
      <c r="J172" s="297" t="n">
        <v>20.7311768937582</v>
      </c>
      <c r="K172" s="297" t="n">
        <v>10.0118191520202</v>
      </c>
    </row>
    <row r="173">
      <c r="A173" s="297" t="s">
        <v>87</v>
      </c>
      <c r="B173" s="297" t="s">
        <v>88</v>
      </c>
      <c r="C173" s="297" t="s">
        <v>18</v>
      </c>
      <c r="D173" s="297" t="n">
        <v>20247.0076278</v>
      </c>
      <c r="E173" s="297" t="n">
        <v>11.2707339212276</v>
      </c>
      <c r="F173" s="297" t="n">
        <v>81.321745591778</v>
      </c>
      <c r="G173" s="297" t="n">
        <v>2.80461385162571</v>
      </c>
      <c r="H173" s="297" t="n">
        <v>4650.4013991</v>
      </c>
      <c r="I173" s="297" t="n">
        <v>16.5302727580985</v>
      </c>
      <c r="J173" s="297" t="n">
        <v>18.678254408222</v>
      </c>
      <c r="K173" s="297" t="n">
        <v>12.2107820752611</v>
      </c>
    </row>
    <row r="174">
      <c r="A174" s="297" t="s">
        <v>89</v>
      </c>
      <c r="B174" s="297" t="s">
        <v>90</v>
      </c>
      <c r="C174" s="297" t="s">
        <v>16</v>
      </c>
      <c r="D174" s="297" t="n">
        <v>7401.6435036</v>
      </c>
      <c r="E174" s="297" t="n">
        <v>18.6956601213752</v>
      </c>
      <c r="F174" s="297" t="n">
        <v>81.6449099784783</v>
      </c>
      <c r="G174" s="297" t="n">
        <v>4.41628980966294</v>
      </c>
      <c r="H174" s="297" t="n">
        <v>1664.0086057</v>
      </c>
      <c r="I174" s="297" t="n">
        <v>26.2971371593703</v>
      </c>
      <c r="J174" s="297" t="n">
        <v>18.3550900215217</v>
      </c>
      <c r="K174" s="297" t="n">
        <v>19.6440106545938</v>
      </c>
    </row>
    <row r="175">
      <c r="A175" s="297" t="s">
        <v>89</v>
      </c>
      <c r="B175" s="297" t="s">
        <v>90</v>
      </c>
      <c r="C175" s="297" t="s">
        <v>17</v>
      </c>
      <c r="D175" s="297" t="n">
        <v>28230.4340105</v>
      </c>
      <c r="E175" s="297" t="n">
        <v>5.06980170792855</v>
      </c>
      <c r="F175" s="297" t="n">
        <v>85.3547251660264</v>
      </c>
      <c r="G175" s="297" t="n">
        <v>1.28624641349613</v>
      </c>
      <c r="H175" s="297" t="n">
        <v>4843.8146097</v>
      </c>
      <c r="I175" s="297" t="n">
        <v>9.06747082935054</v>
      </c>
      <c r="J175" s="297" t="n">
        <v>14.6452748339736</v>
      </c>
      <c r="K175" s="297" t="n">
        <v>7.49642532245753</v>
      </c>
    </row>
    <row r="176">
      <c r="A176" s="297" t="s">
        <v>89</v>
      </c>
      <c r="B176" s="297" t="s">
        <v>90</v>
      </c>
      <c r="C176" s="297" t="s">
        <v>18</v>
      </c>
      <c r="D176" s="297" t="n">
        <v>3220.6230608</v>
      </c>
      <c r="E176" s="297" t="n">
        <v>13.7896495283338</v>
      </c>
      <c r="F176" s="297" t="n">
        <v>80.2681161427244</v>
      </c>
      <c r="G176" s="297" t="n">
        <v>2.28562677861203</v>
      </c>
      <c r="H176" s="297" t="n">
        <v>791.708629</v>
      </c>
      <c r="I176" s="297" t="n">
        <v>16.2162264025789</v>
      </c>
      <c r="J176" s="297" t="n">
        <v>19.7318838572756</v>
      </c>
      <c r="K176" s="297" t="n">
        <v>9.2977921951889</v>
      </c>
    </row>
    <row r="177">
      <c r="A177" s="297" t="s">
        <v>91</v>
      </c>
      <c r="B177" s="297" t="s">
        <v>92</v>
      </c>
      <c r="C177" s="297" t="s">
        <v>16</v>
      </c>
      <c r="D177" s="297" t="n">
        <v>386.9068906</v>
      </c>
      <c r="E177" s="297" t="n">
        <v>43.5643554109907</v>
      </c>
      <c r="F177" s="297" t="n">
        <v>81.2448262781828</v>
      </c>
      <c r="G177" s="297" t="n">
        <v>11.211470701603</v>
      </c>
      <c r="H177" s="297" t="n">
        <v>89.3165298</v>
      </c>
      <c r="I177" s="297" t="n">
        <v>70.8156937779958</v>
      </c>
      <c r="J177" s="297" t="n">
        <v>18.7551737218172</v>
      </c>
      <c r="K177" s="297" t="n">
        <v>48.5665450496513</v>
      </c>
    </row>
    <row r="178">
      <c r="A178" s="297" t="s">
        <v>91</v>
      </c>
      <c r="B178" s="297" t="s">
        <v>92</v>
      </c>
      <c r="C178" s="297" t="s">
        <v>17</v>
      </c>
      <c r="D178" s="297" t="n">
        <v>52861.5383851</v>
      </c>
      <c r="E178" s="297" t="n">
        <v>6.55403593815368</v>
      </c>
      <c r="F178" s="297" t="n">
        <v>85.4571536782618</v>
      </c>
      <c r="G178" s="297" t="n">
        <v>1.20430325133525</v>
      </c>
      <c r="H178" s="297" t="n">
        <v>8995.8206654</v>
      </c>
      <c r="I178" s="297" t="n">
        <v>9.79985459467337</v>
      </c>
      <c r="J178" s="297" t="n">
        <v>14.5428463217381</v>
      </c>
      <c r="K178" s="297" t="n">
        <v>7.07676652477244</v>
      </c>
    </row>
    <row r="179">
      <c r="A179" s="297" t="s">
        <v>91</v>
      </c>
      <c r="B179" s="297" t="s">
        <v>92</v>
      </c>
      <c r="C179" s="297" t="s">
        <v>18</v>
      </c>
      <c r="D179" s="297" t="n">
        <v>76841.882106</v>
      </c>
      <c r="E179" s="297" t="n">
        <v>4.46158384955398</v>
      </c>
      <c r="F179" s="297" t="n">
        <v>80.9254908613088</v>
      </c>
      <c r="G179" s="297" t="n">
        <v>1.27344912006079</v>
      </c>
      <c r="H179" s="297" t="n">
        <v>18111.9838368</v>
      </c>
      <c r="I179" s="297" t="n">
        <v>6.95035928985027</v>
      </c>
      <c r="J179" s="297" t="n">
        <v>19.0745091386912</v>
      </c>
      <c r="K179" s="297" t="n">
        <v>5.40273379401322</v>
      </c>
    </row>
    <row r="180">
      <c r="A180" s="297" t="s">
        <v>91</v>
      </c>
      <c r="B180" s="297" t="s">
        <v>92</v>
      </c>
      <c r="C180" s="297" t="s">
        <v>19</v>
      </c>
      <c r="D180" s="297" t="n">
        <v>8089.1362863</v>
      </c>
      <c r="E180" s="297" t="n">
        <v>24.2332587410238</v>
      </c>
      <c r="F180" s="297" t="n">
        <v>85.4302979361781</v>
      </c>
      <c r="G180" s="297" t="n">
        <v>3.41677967989647</v>
      </c>
      <c r="H180" s="297" t="n">
        <v>1379.5609812</v>
      </c>
      <c r="I180" s="297" t="n">
        <v>32.0975180825969</v>
      </c>
      <c r="J180" s="297" t="n">
        <v>14.5697020638219</v>
      </c>
      <c r="K180" s="297" t="n">
        <v>20.0344869618606</v>
      </c>
    </row>
    <row r="181">
      <c r="A181" s="297" t="s">
        <v>93</v>
      </c>
      <c r="B181" s="297" t="s">
        <v>94</v>
      </c>
      <c r="C181" s="297" t="s">
        <v>16</v>
      </c>
      <c r="D181" s="297" t="n">
        <v>122.1947037</v>
      </c>
      <c r="E181" s="297" t="n">
        <v>60.9742183429494</v>
      </c>
      <c r="F181" s="297" t="n">
        <v>100</v>
      </c>
      <c r="G181" s="297" t="n">
        <v>0</v>
      </c>
      <c r="H181" s="297"/>
      <c r="I181" s="297"/>
      <c r="J181" s="297"/>
      <c r="K181" s="297"/>
    </row>
    <row r="182">
      <c r="A182" s="297" t="s">
        <v>93</v>
      </c>
      <c r="B182" s="297" t="s">
        <v>94</v>
      </c>
      <c r="C182" s="297" t="s">
        <v>17</v>
      </c>
      <c r="D182" s="297" t="n">
        <v>19701.3791954</v>
      </c>
      <c r="E182" s="297" t="n">
        <v>3.70359039340723</v>
      </c>
      <c r="F182" s="297" t="n">
        <v>86.4935545491108</v>
      </c>
      <c r="G182" s="297" t="n">
        <v>1.47314451796198</v>
      </c>
      <c r="H182" s="297" t="n">
        <v>3076.4789908</v>
      </c>
      <c r="I182" s="297" t="n">
        <v>10.4233742286608</v>
      </c>
      <c r="J182" s="297" t="n">
        <v>13.5064454508892</v>
      </c>
      <c r="K182" s="297" t="n">
        <v>9.43382966202105</v>
      </c>
    </row>
    <row r="183">
      <c r="A183" s="297" t="s">
        <v>93</v>
      </c>
      <c r="B183" s="297" t="s">
        <v>94</v>
      </c>
      <c r="C183" s="297" t="s">
        <v>18</v>
      </c>
      <c r="D183" s="297" t="n">
        <v>41135.2234913</v>
      </c>
      <c r="E183" s="297" t="n">
        <v>3.03435638274203</v>
      </c>
      <c r="F183" s="297" t="n">
        <v>80.6723859908621</v>
      </c>
      <c r="G183" s="297" t="n">
        <v>1.75939006448827</v>
      </c>
      <c r="H183" s="297" t="n">
        <v>9855.2399567</v>
      </c>
      <c r="I183" s="297" t="n">
        <v>7.30529851232895</v>
      </c>
      <c r="J183" s="297" t="n">
        <v>19.3276140091379</v>
      </c>
      <c r="K183" s="297" t="n">
        <v>7.34359628269583</v>
      </c>
    </row>
    <row r="184">
      <c r="A184" s="297" t="s">
        <v>93</v>
      </c>
      <c r="B184" s="297" t="s">
        <v>94</v>
      </c>
      <c r="C184" s="297" t="s">
        <v>19</v>
      </c>
      <c r="D184" s="297" t="n">
        <v>15341.2710631</v>
      </c>
      <c r="E184" s="297" t="n">
        <v>3.52467821836576</v>
      </c>
      <c r="F184" s="297" t="n">
        <v>85.1262199591267</v>
      </c>
      <c r="G184" s="297" t="n">
        <v>1.52658619726235</v>
      </c>
      <c r="H184" s="297" t="n">
        <v>2680.5218351</v>
      </c>
      <c r="I184" s="297" t="n">
        <v>8.60208579323253</v>
      </c>
      <c r="J184" s="297" t="n">
        <v>14.8737800408733</v>
      </c>
      <c r="K184" s="297" t="n">
        <v>8.73701991407771</v>
      </c>
    </row>
    <row r="185">
      <c r="A185" s="297" t="s">
        <v>95</v>
      </c>
      <c r="B185" s="297" t="s">
        <v>96</v>
      </c>
      <c r="C185" s="297" t="s">
        <v>16</v>
      </c>
      <c r="D185" s="297" t="n">
        <v>292.0787169</v>
      </c>
      <c r="E185" s="297" t="n">
        <v>53.0881309295413</v>
      </c>
      <c r="F185" s="297" t="n">
        <v>74.7803709444674</v>
      </c>
      <c r="G185" s="297" t="n">
        <v>23.4222891971701</v>
      </c>
      <c r="H185" s="297" t="n">
        <v>98.5033479</v>
      </c>
      <c r="I185" s="297" t="n">
        <v>75.3378496419947</v>
      </c>
      <c r="J185" s="297" t="n">
        <v>25.2196290555326</v>
      </c>
      <c r="K185" s="297" t="n">
        <v>69.4509610223122</v>
      </c>
    </row>
    <row r="186">
      <c r="A186" s="297" t="s">
        <v>95</v>
      </c>
      <c r="B186" s="297" t="s">
        <v>96</v>
      </c>
      <c r="C186" s="297" t="s">
        <v>17</v>
      </c>
      <c r="D186" s="297" t="n">
        <v>10348.3281438</v>
      </c>
      <c r="E186" s="297" t="n">
        <v>24.7810533793373</v>
      </c>
      <c r="F186" s="297" t="n">
        <v>92.8708647417284</v>
      </c>
      <c r="G186" s="297" t="n">
        <v>2.78622294776542</v>
      </c>
      <c r="H186" s="297" t="n">
        <v>794.3786379</v>
      </c>
      <c r="I186" s="297" t="n">
        <v>39.0381258696714</v>
      </c>
      <c r="J186" s="297" t="n">
        <v>7.12913525827164</v>
      </c>
      <c r="K186" s="297" t="n">
        <v>36.2959777235247</v>
      </c>
    </row>
    <row r="187">
      <c r="A187" s="297" t="s">
        <v>95</v>
      </c>
      <c r="B187" s="297" t="s">
        <v>96</v>
      </c>
      <c r="C187" s="297" t="s">
        <v>18</v>
      </c>
      <c r="D187" s="297" t="n">
        <v>89041.0279541</v>
      </c>
      <c r="E187" s="297" t="n">
        <v>2.73609097040404</v>
      </c>
      <c r="F187" s="297" t="n">
        <v>82.1421149420127</v>
      </c>
      <c r="G187" s="297" t="n">
        <v>1.09709502055904</v>
      </c>
      <c r="H187" s="297" t="n">
        <v>19357.7246431</v>
      </c>
      <c r="I187" s="297" t="n">
        <v>5.55263170303172</v>
      </c>
      <c r="J187" s="297" t="n">
        <v>17.8578850579873</v>
      </c>
      <c r="K187" s="297" t="n">
        <v>5.04638175172729</v>
      </c>
    </row>
    <row r="188">
      <c r="A188" s="297" t="s">
        <v>95</v>
      </c>
      <c r="B188" s="297" t="s">
        <v>96</v>
      </c>
      <c r="C188" s="297" t="s">
        <v>19</v>
      </c>
      <c r="D188" s="297" t="n">
        <v>6569.634869</v>
      </c>
      <c r="E188" s="297" t="n">
        <v>26.074466757018</v>
      </c>
      <c r="F188" s="297" t="n">
        <v>80.4520862010642</v>
      </c>
      <c r="G188" s="297" t="n">
        <v>5.63606556174139</v>
      </c>
      <c r="H188" s="297" t="n">
        <v>1596.2625977</v>
      </c>
      <c r="I188" s="297" t="n">
        <v>31.3252761712245</v>
      </c>
      <c r="J188" s="297" t="n">
        <v>19.5479137989358</v>
      </c>
      <c r="K188" s="297" t="n">
        <v>23.195990992796</v>
      </c>
    </row>
    <row r="189">
      <c r="A189" s="297" t="s">
        <v>97</v>
      </c>
      <c r="B189" s="297" t="s">
        <v>98</v>
      </c>
      <c r="C189" s="297" t="s">
        <v>16</v>
      </c>
      <c r="D189" s="297" t="n">
        <v>991.6000822</v>
      </c>
      <c r="E189" s="297" t="n">
        <v>74.1272625822971</v>
      </c>
      <c r="F189" s="297" t="n">
        <v>99.8200739792378</v>
      </c>
      <c r="G189" s="297" t="n">
        <v>0.223487314304895</v>
      </c>
      <c r="H189" s="297" t="n">
        <v>1.7873625</v>
      </c>
      <c r="I189" s="297" t="n">
        <v>100</v>
      </c>
      <c r="J189" s="297" t="n">
        <v>0.179926020762199</v>
      </c>
      <c r="K189" s="297" t="n">
        <v>123.987181803015</v>
      </c>
    </row>
    <row r="190">
      <c r="A190" s="297" t="s">
        <v>97</v>
      </c>
      <c r="B190" s="297" t="s">
        <v>98</v>
      </c>
      <c r="C190" s="297" t="s">
        <v>17</v>
      </c>
      <c r="D190" s="297" t="n">
        <v>68667.6405548</v>
      </c>
      <c r="E190" s="297" t="n">
        <v>7.74455396143705</v>
      </c>
      <c r="F190" s="297" t="n">
        <v>84.6638883853226</v>
      </c>
      <c r="G190" s="297" t="n">
        <v>1.61283658219261</v>
      </c>
      <c r="H190" s="297" t="n">
        <v>12438.5333576</v>
      </c>
      <c r="I190" s="297" t="n">
        <v>11.6350189892641</v>
      </c>
      <c r="J190" s="297" t="n">
        <v>15.3361116146774</v>
      </c>
      <c r="K190" s="297" t="n">
        <v>8.90375734145262</v>
      </c>
    </row>
    <row r="191">
      <c r="A191" s="297" t="s">
        <v>97</v>
      </c>
      <c r="B191" s="297" t="s">
        <v>98</v>
      </c>
      <c r="C191" s="297" t="s">
        <v>18</v>
      </c>
      <c r="D191" s="297" t="n">
        <v>68187.3091819</v>
      </c>
      <c r="E191" s="297" t="n">
        <v>7.06026357069949</v>
      </c>
      <c r="F191" s="297" t="n">
        <v>83.9825854513791</v>
      </c>
      <c r="G191" s="297" t="n">
        <v>1.5437874881597</v>
      </c>
      <c r="H191" s="297" t="n">
        <v>13004.8913385</v>
      </c>
      <c r="I191" s="297" t="n">
        <v>10.6505987076294</v>
      </c>
      <c r="J191" s="297" t="n">
        <v>16.0174145486209</v>
      </c>
      <c r="K191" s="297" t="n">
        <v>8.0943940265506</v>
      </c>
    </row>
    <row r="192">
      <c r="A192" s="297" t="s">
        <v>97</v>
      </c>
      <c r="B192" s="297" t="s">
        <v>98</v>
      </c>
      <c r="C192" s="297" t="s">
        <v>19</v>
      </c>
      <c r="D192" s="297" t="n">
        <v>10946.5708292</v>
      </c>
      <c r="E192" s="297" t="n">
        <v>12.4801047143244</v>
      </c>
      <c r="F192" s="297" t="n">
        <v>81.5981501163552</v>
      </c>
      <c r="G192" s="297" t="n">
        <v>2.28914068433485</v>
      </c>
      <c r="H192" s="297" t="n">
        <v>2468.6485276</v>
      </c>
      <c r="I192" s="297" t="n">
        <v>17.610177765374</v>
      </c>
      <c r="J192" s="297" t="n">
        <v>18.4018498836448</v>
      </c>
      <c r="K192" s="297" t="n">
        <v>10.1505906405543</v>
      </c>
    </row>
    <row r="193">
      <c r="A193" s="297" t="s">
        <v>97</v>
      </c>
      <c r="B193" s="297" t="s">
        <v>98</v>
      </c>
      <c r="C193" s="297" t="s">
        <v>20</v>
      </c>
      <c r="D193" s="297" t="n">
        <v>5401.7870722</v>
      </c>
      <c r="E193" s="297" t="n">
        <v>14.0495866719804</v>
      </c>
      <c r="F193" s="297" t="n">
        <v>70.241368757322</v>
      </c>
      <c r="G193" s="297" t="n">
        <v>4.25525963301261</v>
      </c>
      <c r="H193" s="297" t="n">
        <v>2288.5344118</v>
      </c>
      <c r="I193" s="297" t="n">
        <v>16.4452246605313</v>
      </c>
      <c r="J193" s="297" t="n">
        <v>29.758631242678</v>
      </c>
      <c r="K193" s="297" t="n">
        <v>10.0439855114011</v>
      </c>
    </row>
    <row r="194">
      <c r="A194" s="297" t="s">
        <v>97</v>
      </c>
      <c r="B194" s="297" t="s">
        <v>98</v>
      </c>
      <c r="C194" s="297" t="s">
        <v>21</v>
      </c>
      <c r="D194" s="297" t="n">
        <v>1060.7143749</v>
      </c>
      <c r="E194" s="297" t="n">
        <v>34.4569645057453</v>
      </c>
      <c r="F194" s="297" t="n">
        <v>74.423886913919</v>
      </c>
      <c r="G194" s="297" t="n">
        <v>12.2313270701842</v>
      </c>
      <c r="H194" s="297" t="n">
        <v>364.5194027</v>
      </c>
      <c r="I194" s="297" t="n">
        <v>49.527782022406</v>
      </c>
      <c r="J194" s="297" t="n">
        <v>25.576113086081</v>
      </c>
      <c r="K194" s="297" t="n">
        <v>35.5919173337544</v>
      </c>
    </row>
    <row r="195">
      <c r="A195" s="297" t="s">
        <v>97</v>
      </c>
      <c r="B195" s="297" t="s">
        <v>98</v>
      </c>
      <c r="C195" s="297" t="s">
        <v>22</v>
      </c>
      <c r="D195" s="297" t="n">
        <v>1227.7331288</v>
      </c>
      <c r="E195" s="297" t="n">
        <v>39.2347010977586</v>
      </c>
      <c r="F195" s="297" t="n">
        <v>90.3444483847315</v>
      </c>
      <c r="G195" s="297" t="n">
        <v>10.4736165882471</v>
      </c>
      <c r="H195" s="297" t="n">
        <v>131.2138245</v>
      </c>
      <c r="I195" s="297" t="n">
        <v>100</v>
      </c>
      <c r="J195" s="297" t="n">
        <v>9.65555161526848</v>
      </c>
      <c r="K195" s="297" t="n">
        <v>97.9988664513028</v>
      </c>
    </row>
    <row r="196">
      <c r="A196" s="297" t="s">
        <v>99</v>
      </c>
      <c r="B196" s="297" t="s">
        <v>100</v>
      </c>
      <c r="C196" s="297" t="s">
        <v>16</v>
      </c>
      <c r="D196" s="297" t="n">
        <v>53.9198778</v>
      </c>
      <c r="E196" s="297" t="n">
        <v>61.2694178676773</v>
      </c>
      <c r="F196" s="297" t="n">
        <v>100</v>
      </c>
      <c r="G196" s="297" t="n">
        <v>0</v>
      </c>
      <c r="H196" s="297"/>
      <c r="I196" s="297"/>
      <c r="J196" s="297"/>
      <c r="K196" s="297"/>
    </row>
    <row r="197">
      <c r="A197" s="297" t="s">
        <v>99</v>
      </c>
      <c r="B197" s="297" t="s">
        <v>100</v>
      </c>
      <c r="C197" s="297" t="s">
        <v>17</v>
      </c>
      <c r="D197" s="297" t="n">
        <v>81.2226292</v>
      </c>
      <c r="E197" s="297" t="n">
        <v>70.9071193205812</v>
      </c>
      <c r="F197" s="297" t="n">
        <v>100</v>
      </c>
      <c r="G197" s="297" t="n">
        <v>0</v>
      </c>
      <c r="H197" s="297"/>
      <c r="I197" s="297"/>
      <c r="J197" s="297"/>
      <c r="K197" s="297"/>
    </row>
    <row r="198">
      <c r="A198" s="297" t="s">
        <v>99</v>
      </c>
      <c r="B198" s="297" t="s">
        <v>100</v>
      </c>
      <c r="C198" s="297" t="s">
        <v>18</v>
      </c>
      <c r="D198" s="297" t="n">
        <v>28997.033549</v>
      </c>
      <c r="E198" s="297" t="n">
        <v>4.99539278015112</v>
      </c>
      <c r="F198" s="297" t="n">
        <v>87.5909944634562</v>
      </c>
      <c r="G198" s="297" t="n">
        <v>1.11488435991135</v>
      </c>
      <c r="H198" s="297" t="n">
        <v>4108.0062175</v>
      </c>
      <c r="I198" s="297" t="n">
        <v>8.77208445577364</v>
      </c>
      <c r="J198" s="297" t="n">
        <v>12.4090055365438</v>
      </c>
      <c r="K198" s="297" t="n">
        <v>7.86959353904743</v>
      </c>
    </row>
    <row r="199">
      <c r="A199" s="297" t="s">
        <v>99</v>
      </c>
      <c r="B199" s="297" t="s">
        <v>100</v>
      </c>
      <c r="C199" s="297" t="s">
        <v>19</v>
      </c>
      <c r="D199" s="297" t="n">
        <v>9387.8797036</v>
      </c>
      <c r="E199" s="297" t="n">
        <v>12.0892606733675</v>
      </c>
      <c r="F199" s="297" t="n">
        <v>81.4113872227991</v>
      </c>
      <c r="G199" s="297" t="n">
        <v>2.30370290394453</v>
      </c>
      <c r="H199" s="297" t="n">
        <v>2143.5288915</v>
      </c>
      <c r="I199" s="297" t="n">
        <v>15.3672363848822</v>
      </c>
      <c r="J199" s="297" t="n">
        <v>18.5886127772009</v>
      </c>
      <c r="K199" s="297" t="n">
        <v>10.0893838290797</v>
      </c>
    </row>
    <row r="200">
      <c r="A200" s="297" t="s">
        <v>101</v>
      </c>
      <c r="B200" s="297" t="s">
        <v>102</v>
      </c>
      <c r="C200" s="297" t="s">
        <v>18</v>
      </c>
      <c r="D200" s="297" t="n">
        <v>57.5341737</v>
      </c>
      <c r="E200" s="297" t="n">
        <v>57.2689586487378</v>
      </c>
      <c r="F200" s="297" t="n">
        <v>100</v>
      </c>
      <c r="G200" s="297" t="n">
        <v>0</v>
      </c>
      <c r="H200" s="297"/>
      <c r="I200" s="297"/>
      <c r="J200" s="297"/>
      <c r="K200" s="297"/>
    </row>
    <row r="201">
      <c r="A201" s="297" t="s">
        <v>101</v>
      </c>
      <c r="B201" s="297" t="s">
        <v>102</v>
      </c>
      <c r="C201" s="297" t="s">
        <v>19</v>
      </c>
      <c r="D201" s="297" t="n">
        <v>9601.408433</v>
      </c>
      <c r="E201" s="297" t="n">
        <v>6.66470657698971</v>
      </c>
      <c r="F201" s="297" t="n">
        <v>74.8056390271834</v>
      </c>
      <c r="G201" s="297" t="n">
        <v>2.53653149056014</v>
      </c>
      <c r="H201" s="297" t="n">
        <v>3233.7314814</v>
      </c>
      <c r="I201" s="297" t="n">
        <v>9.07186213081561</v>
      </c>
      <c r="J201" s="297" t="n">
        <v>25.1943609728166</v>
      </c>
      <c r="K201" s="297" t="n">
        <v>7.53132255541833</v>
      </c>
    </row>
    <row r="202">
      <c r="A202" s="297" t="s">
        <v>101</v>
      </c>
      <c r="B202" s="297" t="s">
        <v>102</v>
      </c>
      <c r="C202" s="297" t="s">
        <v>20</v>
      </c>
      <c r="D202" s="297" t="n">
        <v>3894.2885139</v>
      </c>
      <c r="E202" s="297" t="n">
        <v>19.8163740071696</v>
      </c>
      <c r="F202" s="297" t="n">
        <v>80.6905379307328</v>
      </c>
      <c r="G202" s="297" t="n">
        <v>2.79231535353769</v>
      </c>
      <c r="H202" s="297" t="n">
        <v>931.9136825</v>
      </c>
      <c r="I202" s="297" t="n">
        <v>25.6738815350176</v>
      </c>
      <c r="J202" s="297" t="n">
        <v>19.3094620692672</v>
      </c>
      <c r="K202" s="297" t="n">
        <v>11.6685502237686</v>
      </c>
    </row>
    <row r="203">
      <c r="A203" s="297" t="s">
        <v>103</v>
      </c>
      <c r="B203" s="297" t="s">
        <v>104</v>
      </c>
      <c r="C203" s="297" t="s">
        <v>17</v>
      </c>
      <c r="D203" s="297" t="n">
        <v>133.777648</v>
      </c>
      <c r="E203" s="297" t="n">
        <v>54.9481977335413</v>
      </c>
      <c r="F203" s="297" t="n">
        <v>68.7939119618937</v>
      </c>
      <c r="G203" s="297" t="n">
        <v>24.0228838814434</v>
      </c>
      <c r="H203" s="297" t="n">
        <v>60.6838155</v>
      </c>
      <c r="I203" s="297" t="n">
        <v>62.5807703991887</v>
      </c>
      <c r="J203" s="297" t="n">
        <v>31.2060880381063</v>
      </c>
      <c r="K203" s="297" t="n">
        <v>52.9585174787932</v>
      </c>
    </row>
    <row r="204">
      <c r="A204" s="297" t="s">
        <v>103</v>
      </c>
      <c r="B204" s="297" t="s">
        <v>104</v>
      </c>
      <c r="C204" s="297" t="s">
        <v>18</v>
      </c>
      <c r="D204" s="297" t="n">
        <v>14025.0019417</v>
      </c>
      <c r="E204" s="297" t="n">
        <v>3.20315464814904</v>
      </c>
      <c r="F204" s="297" t="n">
        <v>80.0316832651307</v>
      </c>
      <c r="G204" s="297" t="n">
        <v>1.842990359366</v>
      </c>
      <c r="H204" s="297" t="n">
        <v>3499.3101426</v>
      </c>
      <c r="I204" s="297" t="n">
        <v>7.18410108065334</v>
      </c>
      <c r="J204" s="297" t="n">
        <v>19.9683167348693</v>
      </c>
      <c r="K204" s="297" t="n">
        <v>7.3865825878004</v>
      </c>
    </row>
    <row r="205">
      <c r="A205" s="297" t="s">
        <v>107</v>
      </c>
      <c r="B205" s="297" t="s">
        <v>108</v>
      </c>
      <c r="C205" s="297" t="s">
        <v>16</v>
      </c>
      <c r="D205" s="297" t="n">
        <v>624.5380041</v>
      </c>
      <c r="E205" s="297" t="n">
        <v>34.1984106096703</v>
      </c>
      <c r="F205" s="297" t="n">
        <v>87.8111485931292</v>
      </c>
      <c r="G205" s="297" t="n">
        <v>4.63839019598879</v>
      </c>
      <c r="H205" s="297" t="n">
        <v>86.6905974</v>
      </c>
      <c r="I205" s="297" t="n">
        <v>46.7361387849425</v>
      </c>
      <c r="J205" s="297" t="n">
        <v>12.1888514068708</v>
      </c>
      <c r="K205" s="297" t="n">
        <v>33.415976381769</v>
      </c>
    </row>
    <row r="206">
      <c r="A206" s="297" t="s">
        <v>107</v>
      </c>
      <c r="B206" s="297" t="s">
        <v>108</v>
      </c>
      <c r="C206" s="297" t="s">
        <v>17</v>
      </c>
      <c r="D206" s="297" t="n">
        <v>363.590885</v>
      </c>
      <c r="E206" s="297" t="n">
        <v>44.2257659581279</v>
      </c>
      <c r="F206" s="297" t="n">
        <v>82.7121695759294</v>
      </c>
      <c r="G206" s="297" t="n">
        <v>7.51023139384482</v>
      </c>
      <c r="H206" s="297" t="n">
        <v>75.9948336</v>
      </c>
      <c r="I206" s="297" t="n">
        <v>64.4622101644951</v>
      </c>
      <c r="J206" s="297" t="n">
        <v>17.2878304240706</v>
      </c>
      <c r="K206" s="297" t="n">
        <v>35.9320699801206</v>
      </c>
    </row>
    <row r="207">
      <c r="A207" s="297" t="s">
        <v>107</v>
      </c>
      <c r="B207" s="297" t="s">
        <v>108</v>
      </c>
      <c r="C207" s="297" t="s">
        <v>18</v>
      </c>
      <c r="D207" s="297" t="n">
        <v>21463.5886138</v>
      </c>
      <c r="E207" s="297" t="n">
        <v>2.84896038097856</v>
      </c>
      <c r="F207" s="297" t="n">
        <v>81.027038062287</v>
      </c>
      <c r="G207" s="297" t="n">
        <v>1.69285592508955</v>
      </c>
      <c r="H207" s="297" t="n">
        <v>5025.8266815</v>
      </c>
      <c r="I207" s="297" t="n">
        <v>7.16626848929009</v>
      </c>
      <c r="J207" s="297" t="n">
        <v>18.972961937713</v>
      </c>
      <c r="K207" s="297" t="n">
        <v>7.22960926852169</v>
      </c>
    </row>
    <row r="208">
      <c r="A208" s="297" t="s">
        <v>111</v>
      </c>
      <c r="B208" s="297" t="s">
        <v>112</v>
      </c>
      <c r="C208" s="297" t="s">
        <v>16</v>
      </c>
      <c r="D208" s="297" t="n">
        <v>8070.0534273</v>
      </c>
      <c r="E208" s="297" t="n">
        <v>16.326654389305</v>
      </c>
      <c r="F208" s="297" t="n">
        <v>78.6100482350653</v>
      </c>
      <c r="G208" s="297" t="n">
        <v>2.93281814987854</v>
      </c>
      <c r="H208" s="297" t="n">
        <v>2195.8777208</v>
      </c>
      <c r="I208" s="297" t="n">
        <v>18.9686358530132</v>
      </c>
      <c r="J208" s="297" t="n">
        <v>21.3899517649347</v>
      </c>
      <c r="K208" s="297" t="n">
        <v>10.7783775653283</v>
      </c>
    </row>
    <row r="209">
      <c r="A209" s="297" t="s">
        <v>111</v>
      </c>
      <c r="B209" s="297" t="s">
        <v>112</v>
      </c>
      <c r="C209" s="297" t="s">
        <v>17</v>
      </c>
      <c r="D209" s="297" t="n">
        <v>50616.2261329</v>
      </c>
      <c r="E209" s="297" t="n">
        <v>3.95585253151174</v>
      </c>
      <c r="F209" s="297" t="n">
        <v>78.5333145668552</v>
      </c>
      <c r="G209" s="297" t="n">
        <v>1.47493762574813</v>
      </c>
      <c r="H209" s="297" t="n">
        <v>13835.690117</v>
      </c>
      <c r="I209" s="297" t="n">
        <v>6.3865855475645</v>
      </c>
      <c r="J209" s="297" t="n">
        <v>21.4666854331448</v>
      </c>
      <c r="K209" s="297" t="n">
        <v>5.39588381681517</v>
      </c>
    </row>
    <row r="210">
      <c r="A210" s="297" t="s">
        <v>111</v>
      </c>
      <c r="B210" s="297" t="s">
        <v>112</v>
      </c>
      <c r="C210" s="297" t="s">
        <v>18</v>
      </c>
      <c r="D210" s="297" t="n">
        <v>6962.4891113</v>
      </c>
      <c r="E210" s="297" t="n">
        <v>16.7683580525485</v>
      </c>
      <c r="F210" s="297" t="n">
        <v>79.3341687083082</v>
      </c>
      <c r="G210" s="297" t="n">
        <v>3.22089271929918</v>
      </c>
      <c r="H210" s="297" t="n">
        <v>1813.6652553</v>
      </c>
      <c r="I210" s="297" t="n">
        <v>17.3217483042646</v>
      </c>
      <c r="J210" s="297" t="n">
        <v>20.6658312916918</v>
      </c>
      <c r="K210" s="297" t="n">
        <v>12.3647020425919</v>
      </c>
    </row>
    <row r="211">
      <c r="A211" s="297" t="s">
        <v>113</v>
      </c>
      <c r="B211" s="297" t="s">
        <v>114</v>
      </c>
      <c r="C211" s="297" t="s">
        <v>16</v>
      </c>
      <c r="D211" s="297" t="n">
        <v>66637.5160514</v>
      </c>
      <c r="E211" s="297" t="n">
        <v>5.16621640959147</v>
      </c>
      <c r="F211" s="297" t="n">
        <v>84.4467161445735</v>
      </c>
      <c r="G211" s="297" t="n">
        <v>1.10906411218635</v>
      </c>
      <c r="H211" s="297" t="n">
        <v>12273.2090706</v>
      </c>
      <c r="I211" s="297" t="n">
        <v>7.32392120506408</v>
      </c>
      <c r="J211" s="297" t="n">
        <v>15.5532838554265</v>
      </c>
      <c r="K211" s="297" t="n">
        <v>6.02167510980373</v>
      </c>
    </row>
    <row r="212">
      <c r="A212" s="297" t="s">
        <v>113</v>
      </c>
      <c r="B212" s="297" t="s">
        <v>114</v>
      </c>
      <c r="C212" s="297" t="s">
        <v>17</v>
      </c>
      <c r="D212" s="297" t="n">
        <v>33836.9897562</v>
      </c>
      <c r="E212" s="297" t="n">
        <v>9.11350664368865</v>
      </c>
      <c r="F212" s="297" t="n">
        <v>85.2460234044367</v>
      </c>
      <c r="G212" s="297" t="n">
        <v>1.84565204652271</v>
      </c>
      <c r="H212" s="297" t="n">
        <v>5856.3453753</v>
      </c>
      <c r="I212" s="297" t="n">
        <v>15.0421242750484</v>
      </c>
      <c r="J212" s="297" t="n">
        <v>14.7539765955633</v>
      </c>
      <c r="K212" s="297" t="n">
        <v>10.6638706205915</v>
      </c>
    </row>
    <row r="213">
      <c r="A213" s="297" t="s">
        <v>113</v>
      </c>
      <c r="B213" s="297" t="s">
        <v>114</v>
      </c>
      <c r="C213" s="297" t="s">
        <v>18</v>
      </c>
      <c r="D213" s="297" t="n">
        <v>5278.8541637</v>
      </c>
      <c r="E213" s="297" t="n">
        <v>29.1146446134115</v>
      </c>
      <c r="F213" s="297" t="n">
        <v>92.0161457695166</v>
      </c>
      <c r="G213" s="297" t="n">
        <v>3.20404933653043</v>
      </c>
      <c r="H213" s="297" t="n">
        <v>458.0239891</v>
      </c>
      <c r="I213" s="297" t="n">
        <v>42.265336417302</v>
      </c>
      <c r="J213" s="297" t="n">
        <v>7.98385423048339</v>
      </c>
      <c r="K213" s="297" t="n">
        <v>36.9275618381445</v>
      </c>
    </row>
    <row r="214">
      <c r="A214" s="297" t="s">
        <v>113</v>
      </c>
      <c r="B214" s="297" t="s">
        <v>114</v>
      </c>
      <c r="C214" s="297" t="s">
        <v>22</v>
      </c>
      <c r="D214" s="297" t="n">
        <v>1318.5045075</v>
      </c>
      <c r="E214" s="297" t="n">
        <v>44.7429997208815</v>
      </c>
      <c r="F214" s="297" t="n">
        <v>74.2932161651786</v>
      </c>
      <c r="G214" s="297" t="n">
        <v>8.95421595458658</v>
      </c>
      <c r="H214" s="297" t="n">
        <v>456.226182</v>
      </c>
      <c r="I214" s="297" t="n">
        <v>49.5734296748101</v>
      </c>
      <c r="J214" s="297" t="n">
        <v>25.7067838348214</v>
      </c>
      <c r="K214" s="297" t="n">
        <v>25.8778968920526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807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740</v>
      </c>
      <c r="I224" s="5" t="s">
        <v>741</v>
      </c>
      <c r="J224" s="5" t="s">
        <v>742</v>
      </c>
      <c r="K224" s="5" t="s">
        <v>743</v>
      </c>
    </row>
    <row r="225">
      <c r="A225" s="298" t="s">
        <v>77</v>
      </c>
      <c r="B225" s="298" t="s">
        <v>78</v>
      </c>
      <c r="C225" s="298" t="s">
        <v>16</v>
      </c>
      <c r="D225" s="298" t="n">
        <v>1795.6364111</v>
      </c>
      <c r="E225" s="298" t="n">
        <v>33.2885262641044</v>
      </c>
      <c r="F225" s="298" t="n">
        <v>87.0373995423439</v>
      </c>
      <c r="G225" s="298" t="n">
        <v>9.27871546428581</v>
      </c>
      <c r="H225" s="298" t="n">
        <v>267.4266176</v>
      </c>
      <c r="I225" s="298" t="n">
        <v>72.6411026247663</v>
      </c>
      <c r="J225" s="298" t="n">
        <v>12.9626004576561</v>
      </c>
      <c r="K225" s="298" t="n">
        <v>62.3019484202168</v>
      </c>
    </row>
    <row r="226">
      <c r="A226" s="298" t="s">
        <v>77</v>
      </c>
      <c r="B226" s="298" t="s">
        <v>78</v>
      </c>
      <c r="C226" s="298" t="s">
        <v>17</v>
      </c>
      <c r="D226" s="298" t="n">
        <v>4325.1212199</v>
      </c>
      <c r="E226" s="298" t="n">
        <v>18.309479515799</v>
      </c>
      <c r="F226" s="298" t="n">
        <v>78.9598554716564</v>
      </c>
      <c r="G226" s="298" t="n">
        <v>3.65419644976267</v>
      </c>
      <c r="H226" s="298" t="n">
        <v>1152.4992672</v>
      </c>
      <c r="I226" s="298" t="n">
        <v>22.8416429353497</v>
      </c>
      <c r="J226" s="298" t="n">
        <v>21.0401445283436</v>
      </c>
      <c r="K226" s="298" t="n">
        <v>13.713538096167</v>
      </c>
    </row>
    <row r="227">
      <c r="A227" s="298" t="s">
        <v>77</v>
      </c>
      <c r="B227" s="298" t="s">
        <v>78</v>
      </c>
      <c r="C227" s="298" t="s">
        <v>18</v>
      </c>
      <c r="D227" s="298" t="n">
        <v>14554.6820537</v>
      </c>
      <c r="E227" s="298" t="n">
        <v>7.4740958717656</v>
      </c>
      <c r="F227" s="298" t="n">
        <v>84.5158441127569</v>
      </c>
      <c r="G227" s="298" t="n">
        <v>1.74982473554517</v>
      </c>
      <c r="H227" s="298" t="n">
        <v>2666.5646918</v>
      </c>
      <c r="I227" s="298" t="n">
        <v>11.8057429242347</v>
      </c>
      <c r="J227" s="298" t="n">
        <v>15.4841558872431</v>
      </c>
      <c r="K227" s="298" t="n">
        <v>9.55091873595912</v>
      </c>
    </row>
    <row r="228">
      <c r="A228" s="298" t="s">
        <v>77</v>
      </c>
      <c r="B228" s="298" t="s">
        <v>78</v>
      </c>
      <c r="C228" s="298" t="s">
        <v>19</v>
      </c>
      <c r="D228" s="298" t="n">
        <v>285.993937</v>
      </c>
      <c r="E228" s="298" t="n">
        <v>76.5261868720259</v>
      </c>
      <c r="F228" s="298" t="n">
        <v>84.9470958914225</v>
      </c>
      <c r="G228" s="298" t="n">
        <v>3.93313561479996</v>
      </c>
      <c r="H228" s="298" t="n">
        <v>50.679064</v>
      </c>
      <c r="I228" s="298" t="n">
        <v>70.4265343628034</v>
      </c>
      <c r="J228" s="298" t="n">
        <v>15.0529041085775</v>
      </c>
      <c r="K228" s="298" t="n">
        <v>22.1956139369811</v>
      </c>
    </row>
    <row r="229">
      <c r="A229" s="298" t="s">
        <v>77</v>
      </c>
      <c r="B229" s="298" t="s">
        <v>78</v>
      </c>
      <c r="C229" s="298" t="s">
        <v>20</v>
      </c>
      <c r="D229" s="298" t="n">
        <v>389.2886311</v>
      </c>
      <c r="E229" s="298" t="n">
        <v>73.0459570450084</v>
      </c>
      <c r="F229" s="298" t="n">
        <v>93.7190343736838</v>
      </c>
      <c r="G229" s="298" t="n">
        <v>5.71088501386365</v>
      </c>
      <c r="H229" s="298" t="n">
        <v>26.0897749</v>
      </c>
      <c r="I229" s="298" t="n">
        <v>99.9999999999997</v>
      </c>
      <c r="J229" s="298" t="n">
        <v>6.28096562631616</v>
      </c>
      <c r="K229" s="298" t="n">
        <v>85.2127938220151</v>
      </c>
    </row>
    <row r="230">
      <c r="A230" s="298" t="s">
        <v>81</v>
      </c>
      <c r="B230" s="298" t="s">
        <v>82</v>
      </c>
      <c r="C230" s="298" t="s">
        <v>16</v>
      </c>
      <c r="D230" s="298" t="n">
        <v>841.8499682</v>
      </c>
      <c r="E230" s="298" t="n">
        <v>30.0777338809429</v>
      </c>
      <c r="F230" s="298" t="n">
        <v>68.7768550069493</v>
      </c>
      <c r="G230" s="298" t="n">
        <v>8.48504155992062</v>
      </c>
      <c r="H230" s="298" t="n">
        <v>382.1809476</v>
      </c>
      <c r="I230" s="298" t="n">
        <v>29.4059668281271</v>
      </c>
      <c r="J230" s="298" t="n">
        <v>31.2231449930507</v>
      </c>
      <c r="K230" s="298" t="n">
        <v>18.6904449639678</v>
      </c>
    </row>
    <row r="231">
      <c r="A231" s="298" t="s">
        <v>81</v>
      </c>
      <c r="B231" s="298" t="s">
        <v>82</v>
      </c>
      <c r="C231" s="298" t="s">
        <v>17</v>
      </c>
      <c r="D231" s="298" t="n">
        <v>9222.2342141</v>
      </c>
      <c r="E231" s="298" t="n">
        <v>5.21631444517061</v>
      </c>
      <c r="F231" s="298" t="n">
        <v>77.330756485458</v>
      </c>
      <c r="G231" s="298" t="n">
        <v>2.49970714299738</v>
      </c>
      <c r="H231" s="298" t="n">
        <v>2703.4660289</v>
      </c>
      <c r="I231" s="298" t="n">
        <v>9.43721604915068</v>
      </c>
      <c r="J231" s="298" t="n">
        <v>22.669243514542</v>
      </c>
      <c r="K231" s="298" t="n">
        <v>8.52715902213888</v>
      </c>
    </row>
    <row r="232">
      <c r="A232" s="298" t="s">
        <v>81</v>
      </c>
      <c r="B232" s="298" t="s">
        <v>82</v>
      </c>
      <c r="C232" s="298" t="s">
        <v>18</v>
      </c>
      <c r="D232" s="298" t="n">
        <v>40.129466</v>
      </c>
      <c r="E232" s="298" t="n">
        <v>77.8803410346324</v>
      </c>
      <c r="F232" s="298" t="n">
        <v>100</v>
      </c>
      <c r="G232" s="298" t="n">
        <v>0</v>
      </c>
      <c r="H232" s="298"/>
      <c r="I232" s="298"/>
      <c r="J232" s="298"/>
      <c r="K232" s="298"/>
    </row>
    <row r="233">
      <c r="A233" s="298" t="s">
        <v>81</v>
      </c>
      <c r="B233" s="298" t="s">
        <v>82</v>
      </c>
      <c r="C233" s="298" t="s">
        <v>22</v>
      </c>
      <c r="D233" s="298" t="n">
        <v>527.6981674</v>
      </c>
      <c r="E233" s="298" t="n">
        <v>54.17622627809</v>
      </c>
      <c r="F233" s="298" t="n">
        <v>93.3016924842755</v>
      </c>
      <c r="G233" s="298" t="n">
        <v>4.61677278903342</v>
      </c>
      <c r="H233" s="298" t="n">
        <v>37.8844639</v>
      </c>
      <c r="I233" s="298" t="n">
        <v>70.5293537616331</v>
      </c>
      <c r="J233" s="298" t="n">
        <v>6.69830751572445</v>
      </c>
      <c r="K233" s="298" t="n">
        <v>64.307694745421</v>
      </c>
    </row>
    <row r="234">
      <c r="A234" s="298" t="s">
        <v>83</v>
      </c>
      <c r="B234" s="298" t="s">
        <v>84</v>
      </c>
      <c r="C234" s="298" t="s">
        <v>16</v>
      </c>
      <c r="D234" s="298" t="n">
        <v>7220.5576639</v>
      </c>
      <c r="E234" s="298" t="n">
        <v>18.3518376032864</v>
      </c>
      <c r="F234" s="298" t="n">
        <v>76.7254101536775</v>
      </c>
      <c r="G234" s="298" t="n">
        <v>2.59294787251408</v>
      </c>
      <c r="H234" s="298" t="n">
        <v>2190.350208</v>
      </c>
      <c r="I234" s="298" t="n">
        <v>18.4497020891602</v>
      </c>
      <c r="J234" s="298" t="n">
        <v>23.2745898463225</v>
      </c>
      <c r="K234" s="298" t="n">
        <v>8.54773340107573</v>
      </c>
    </row>
    <row r="235">
      <c r="A235" s="298" t="s">
        <v>83</v>
      </c>
      <c r="B235" s="298" t="s">
        <v>84</v>
      </c>
      <c r="C235" s="298" t="s">
        <v>17</v>
      </c>
      <c r="D235" s="298" t="n">
        <v>70628.3415024</v>
      </c>
      <c r="E235" s="298" t="n">
        <v>2.58000911808003</v>
      </c>
      <c r="F235" s="298" t="n">
        <v>80.7084055512977</v>
      </c>
      <c r="G235" s="298" t="n">
        <v>1.0435091006168</v>
      </c>
      <c r="H235" s="298" t="n">
        <v>16882.1736911</v>
      </c>
      <c r="I235" s="298" t="n">
        <v>4.82970569712946</v>
      </c>
      <c r="J235" s="298" t="n">
        <v>19.2915944487023</v>
      </c>
      <c r="K235" s="298" t="n">
        <v>4.36562959650626</v>
      </c>
    </row>
    <row r="236">
      <c r="A236" s="298" t="s">
        <v>83</v>
      </c>
      <c r="B236" s="298" t="s">
        <v>84</v>
      </c>
      <c r="C236" s="298" t="s">
        <v>18</v>
      </c>
      <c r="D236" s="298" t="n">
        <v>9506.1561514</v>
      </c>
      <c r="E236" s="298" t="n">
        <v>6.94492390900717</v>
      </c>
      <c r="F236" s="298" t="n">
        <v>81.5924809985938</v>
      </c>
      <c r="G236" s="298" t="n">
        <v>1.92036699131593</v>
      </c>
      <c r="H236" s="298" t="n">
        <v>2144.6185708</v>
      </c>
      <c r="I236" s="298" t="n">
        <v>10.8611394256091</v>
      </c>
      <c r="J236" s="298" t="n">
        <v>18.4075190014062</v>
      </c>
      <c r="K236" s="298" t="n">
        <v>8.51214697848752</v>
      </c>
    </row>
    <row r="237">
      <c r="A237" s="298" t="s">
        <v>83</v>
      </c>
      <c r="B237" s="298" t="s">
        <v>84</v>
      </c>
      <c r="C237" s="298" t="s">
        <v>22</v>
      </c>
      <c r="D237" s="298" t="n">
        <v>146.1642196</v>
      </c>
      <c r="E237" s="298" t="n">
        <v>61.4994514965845</v>
      </c>
      <c r="F237" s="298" t="n">
        <v>84.1506185526358</v>
      </c>
      <c r="G237" s="298" t="n">
        <v>18.6402599448053</v>
      </c>
      <c r="H237" s="298" t="n">
        <v>27.5293576</v>
      </c>
      <c r="I237" s="298" t="n">
        <v>100</v>
      </c>
      <c r="J237" s="298" t="n">
        <v>15.8493814473642</v>
      </c>
      <c r="K237" s="298" t="n">
        <v>98.9684934738038</v>
      </c>
    </row>
    <row r="238">
      <c r="A238" s="298" t="s">
        <v>85</v>
      </c>
      <c r="B238" s="298" t="s">
        <v>86</v>
      </c>
      <c r="C238" s="298" t="s">
        <v>16</v>
      </c>
      <c r="D238" s="298" t="n">
        <v>19330.4126255</v>
      </c>
      <c r="E238" s="298" t="n">
        <v>8.85885278754601</v>
      </c>
      <c r="F238" s="298" t="n">
        <v>86.4550444853325</v>
      </c>
      <c r="G238" s="298" t="n">
        <v>1.59787431747043</v>
      </c>
      <c r="H238" s="298" t="n">
        <v>3028.5055158</v>
      </c>
      <c r="I238" s="298" t="n">
        <v>13.8633077508402</v>
      </c>
      <c r="J238" s="298" t="n">
        <v>13.5449555146675</v>
      </c>
      <c r="K238" s="298" t="n">
        <v>10.1989478702446</v>
      </c>
    </row>
    <row r="239">
      <c r="A239" s="298" t="s">
        <v>85</v>
      </c>
      <c r="B239" s="298" t="s">
        <v>86</v>
      </c>
      <c r="C239" s="298" t="s">
        <v>17</v>
      </c>
      <c r="D239" s="298" t="n">
        <v>23474.274699</v>
      </c>
      <c r="E239" s="298" t="n">
        <v>6.87651613231242</v>
      </c>
      <c r="F239" s="298" t="n">
        <v>83.2329962798038</v>
      </c>
      <c r="G239" s="298" t="n">
        <v>1.88061056296227</v>
      </c>
      <c r="H239" s="298" t="n">
        <v>4728.8127161</v>
      </c>
      <c r="I239" s="298" t="n">
        <v>12.4263648080591</v>
      </c>
      <c r="J239" s="298" t="n">
        <v>16.7670037201962</v>
      </c>
      <c r="K239" s="298" t="n">
        <v>9.33552915016393</v>
      </c>
    </row>
    <row r="240">
      <c r="A240" s="298" t="s">
        <v>85</v>
      </c>
      <c r="B240" s="298" t="s">
        <v>86</v>
      </c>
      <c r="C240" s="298" t="s">
        <v>18</v>
      </c>
      <c r="D240" s="298" t="n">
        <v>152.5708565</v>
      </c>
      <c r="E240" s="298" t="n">
        <v>51.7603662633995</v>
      </c>
      <c r="F240" s="298" t="n">
        <v>82.7055401729463</v>
      </c>
      <c r="G240" s="298" t="n">
        <v>19.5974561114286</v>
      </c>
      <c r="H240" s="298" t="n">
        <v>31.9039153</v>
      </c>
      <c r="I240" s="298" t="n">
        <v>99.9999999999999</v>
      </c>
      <c r="J240" s="298" t="n">
        <v>17.2944598270537</v>
      </c>
      <c r="K240" s="298" t="n">
        <v>93.7189255934937</v>
      </c>
    </row>
    <row r="241">
      <c r="A241" s="298" t="s">
        <v>85</v>
      </c>
      <c r="B241" s="298" t="s">
        <v>86</v>
      </c>
      <c r="C241" s="298" t="s">
        <v>22</v>
      </c>
      <c r="D241" s="298" t="n">
        <v>193.1764045</v>
      </c>
      <c r="E241" s="298" t="n">
        <v>67.8044759375215</v>
      </c>
      <c r="F241" s="298" t="n">
        <v>62.3412574359747</v>
      </c>
      <c r="G241" s="298" t="n">
        <v>10.8934617610145</v>
      </c>
      <c r="H241" s="298" t="n">
        <v>116.6928738</v>
      </c>
      <c r="I241" s="298" t="n">
        <v>85.7669273368574</v>
      </c>
      <c r="J241" s="298" t="n">
        <v>37.6587425640253</v>
      </c>
      <c r="K241" s="298" t="n">
        <v>18.0333186339869</v>
      </c>
    </row>
    <row r="242">
      <c r="A242" s="298" t="s">
        <v>87</v>
      </c>
      <c r="B242" s="298" t="s">
        <v>88</v>
      </c>
      <c r="C242" s="298" t="s">
        <v>17</v>
      </c>
      <c r="D242" s="298" t="n">
        <v>24243.6396138</v>
      </c>
      <c r="E242" s="298" t="n">
        <v>9.53423129063875</v>
      </c>
      <c r="F242" s="298" t="n">
        <v>79.2688231062419</v>
      </c>
      <c r="G242" s="298" t="n">
        <v>2.61839126324184</v>
      </c>
      <c r="H242" s="298" t="n">
        <v>6340.4395535</v>
      </c>
      <c r="I242" s="298" t="n">
        <v>13.5373014823388</v>
      </c>
      <c r="J242" s="298" t="n">
        <v>20.7311768937582</v>
      </c>
      <c r="K242" s="298" t="n">
        <v>10.0118191520202</v>
      </c>
    </row>
    <row r="243">
      <c r="A243" s="298" t="s">
        <v>87</v>
      </c>
      <c r="B243" s="298" t="s">
        <v>88</v>
      </c>
      <c r="C243" s="298" t="s">
        <v>18</v>
      </c>
      <c r="D243" s="298" t="n">
        <v>20247.0076278</v>
      </c>
      <c r="E243" s="298" t="n">
        <v>11.2707339212276</v>
      </c>
      <c r="F243" s="298" t="n">
        <v>81.321745591778</v>
      </c>
      <c r="G243" s="298" t="n">
        <v>2.80461385162571</v>
      </c>
      <c r="H243" s="298" t="n">
        <v>4650.4013991</v>
      </c>
      <c r="I243" s="298" t="n">
        <v>16.5302727580985</v>
      </c>
      <c r="J243" s="298" t="n">
        <v>18.678254408222</v>
      </c>
      <c r="K243" s="298" t="n">
        <v>12.2107820752611</v>
      </c>
    </row>
    <row r="244">
      <c r="A244" s="298" t="s">
        <v>89</v>
      </c>
      <c r="B244" s="298" t="s">
        <v>90</v>
      </c>
      <c r="C244" s="298" t="s">
        <v>16</v>
      </c>
      <c r="D244" s="298" t="n">
        <v>7401.6435036</v>
      </c>
      <c r="E244" s="298" t="n">
        <v>18.6956601213752</v>
      </c>
      <c r="F244" s="298" t="n">
        <v>81.6449099784783</v>
      </c>
      <c r="G244" s="298" t="n">
        <v>4.41628980966294</v>
      </c>
      <c r="H244" s="298" t="n">
        <v>1664.0086057</v>
      </c>
      <c r="I244" s="298" t="n">
        <v>26.2971371593703</v>
      </c>
      <c r="J244" s="298" t="n">
        <v>18.3550900215217</v>
      </c>
      <c r="K244" s="298" t="n">
        <v>19.6440106545938</v>
      </c>
    </row>
    <row r="245">
      <c r="A245" s="298" t="s">
        <v>89</v>
      </c>
      <c r="B245" s="298" t="s">
        <v>90</v>
      </c>
      <c r="C245" s="298" t="s">
        <v>17</v>
      </c>
      <c r="D245" s="298" t="n">
        <v>28230.4340105</v>
      </c>
      <c r="E245" s="298" t="n">
        <v>5.06980170792855</v>
      </c>
      <c r="F245" s="298" t="n">
        <v>85.3547251660264</v>
      </c>
      <c r="G245" s="298" t="n">
        <v>1.28624641349613</v>
      </c>
      <c r="H245" s="298" t="n">
        <v>4843.8146097</v>
      </c>
      <c r="I245" s="298" t="n">
        <v>9.06747082935054</v>
      </c>
      <c r="J245" s="298" t="n">
        <v>14.6452748339736</v>
      </c>
      <c r="K245" s="298" t="n">
        <v>7.49642532245753</v>
      </c>
    </row>
    <row r="246">
      <c r="A246" s="298" t="s">
        <v>89</v>
      </c>
      <c r="B246" s="298" t="s">
        <v>90</v>
      </c>
      <c r="C246" s="298" t="s">
        <v>18</v>
      </c>
      <c r="D246" s="298" t="n">
        <v>3220.6230608</v>
      </c>
      <c r="E246" s="298" t="n">
        <v>13.7896495283338</v>
      </c>
      <c r="F246" s="298" t="n">
        <v>80.2681161427244</v>
      </c>
      <c r="G246" s="298" t="n">
        <v>2.28562677861203</v>
      </c>
      <c r="H246" s="298" t="n">
        <v>791.708629</v>
      </c>
      <c r="I246" s="298" t="n">
        <v>16.2162264025789</v>
      </c>
      <c r="J246" s="298" t="n">
        <v>19.7318838572756</v>
      </c>
      <c r="K246" s="298" t="n">
        <v>9.2977921951889</v>
      </c>
    </row>
    <row r="247">
      <c r="A247" s="298" t="s">
        <v>91</v>
      </c>
      <c r="B247" s="298" t="s">
        <v>92</v>
      </c>
      <c r="C247" s="298" t="s">
        <v>16</v>
      </c>
      <c r="D247" s="298" t="n">
        <v>386.9068906</v>
      </c>
      <c r="E247" s="298" t="n">
        <v>43.5643554109907</v>
      </c>
      <c r="F247" s="298" t="n">
        <v>81.2448262781828</v>
      </c>
      <c r="G247" s="298" t="n">
        <v>11.211470701603</v>
      </c>
      <c r="H247" s="298" t="n">
        <v>89.3165298</v>
      </c>
      <c r="I247" s="298" t="n">
        <v>70.8156937779958</v>
      </c>
      <c r="J247" s="298" t="n">
        <v>18.7551737218172</v>
      </c>
      <c r="K247" s="298" t="n">
        <v>48.5665450496513</v>
      </c>
    </row>
    <row r="248">
      <c r="A248" s="298" t="s">
        <v>91</v>
      </c>
      <c r="B248" s="298" t="s">
        <v>92</v>
      </c>
      <c r="C248" s="298" t="s">
        <v>17</v>
      </c>
      <c r="D248" s="298" t="n">
        <v>52861.5383851</v>
      </c>
      <c r="E248" s="298" t="n">
        <v>6.55403593815368</v>
      </c>
      <c r="F248" s="298" t="n">
        <v>85.4571536782618</v>
      </c>
      <c r="G248" s="298" t="n">
        <v>1.20430325133525</v>
      </c>
      <c r="H248" s="298" t="n">
        <v>8995.8206654</v>
      </c>
      <c r="I248" s="298" t="n">
        <v>9.79985459467337</v>
      </c>
      <c r="J248" s="298" t="n">
        <v>14.5428463217381</v>
      </c>
      <c r="K248" s="298" t="n">
        <v>7.07676652477244</v>
      </c>
    </row>
    <row r="249">
      <c r="A249" s="298" t="s">
        <v>91</v>
      </c>
      <c r="B249" s="298" t="s">
        <v>92</v>
      </c>
      <c r="C249" s="298" t="s">
        <v>18</v>
      </c>
      <c r="D249" s="298" t="n">
        <v>76841.882106</v>
      </c>
      <c r="E249" s="298" t="n">
        <v>4.46158384955398</v>
      </c>
      <c r="F249" s="298" t="n">
        <v>80.9254908613088</v>
      </c>
      <c r="G249" s="298" t="n">
        <v>1.27344912006079</v>
      </c>
      <c r="H249" s="298" t="n">
        <v>18111.9838368</v>
      </c>
      <c r="I249" s="298" t="n">
        <v>6.95035928985027</v>
      </c>
      <c r="J249" s="298" t="n">
        <v>19.0745091386912</v>
      </c>
      <c r="K249" s="298" t="n">
        <v>5.40273379401322</v>
      </c>
    </row>
    <row r="250">
      <c r="A250" s="298" t="s">
        <v>91</v>
      </c>
      <c r="B250" s="298" t="s">
        <v>92</v>
      </c>
      <c r="C250" s="298" t="s">
        <v>19</v>
      </c>
      <c r="D250" s="298" t="n">
        <v>8089.1362863</v>
      </c>
      <c r="E250" s="298" t="n">
        <v>24.2332587410238</v>
      </c>
      <c r="F250" s="298" t="n">
        <v>85.4302979361781</v>
      </c>
      <c r="G250" s="298" t="n">
        <v>3.41677967989647</v>
      </c>
      <c r="H250" s="298" t="n">
        <v>1379.5609812</v>
      </c>
      <c r="I250" s="298" t="n">
        <v>32.0975180825969</v>
      </c>
      <c r="J250" s="298" t="n">
        <v>14.5697020638219</v>
      </c>
      <c r="K250" s="298" t="n">
        <v>20.0344869618606</v>
      </c>
    </row>
    <row r="251">
      <c r="A251" s="298" t="s">
        <v>93</v>
      </c>
      <c r="B251" s="298" t="s">
        <v>94</v>
      </c>
      <c r="C251" s="298" t="s">
        <v>16</v>
      </c>
      <c r="D251" s="298" t="n">
        <v>122.1947037</v>
      </c>
      <c r="E251" s="298" t="n">
        <v>60.9742183429494</v>
      </c>
      <c r="F251" s="298" t="n">
        <v>100</v>
      </c>
      <c r="G251" s="298" t="n">
        <v>0</v>
      </c>
      <c r="H251" s="298"/>
      <c r="I251" s="298"/>
      <c r="J251" s="298"/>
      <c r="K251" s="298"/>
    </row>
    <row r="252">
      <c r="A252" s="298" t="s">
        <v>93</v>
      </c>
      <c r="B252" s="298" t="s">
        <v>94</v>
      </c>
      <c r="C252" s="298" t="s">
        <v>17</v>
      </c>
      <c r="D252" s="298" t="n">
        <v>19701.3791954</v>
      </c>
      <c r="E252" s="298" t="n">
        <v>3.70359039340723</v>
      </c>
      <c r="F252" s="298" t="n">
        <v>86.4935545491108</v>
      </c>
      <c r="G252" s="298" t="n">
        <v>1.47314451796198</v>
      </c>
      <c r="H252" s="298" t="n">
        <v>3076.4789908</v>
      </c>
      <c r="I252" s="298" t="n">
        <v>10.4233742286608</v>
      </c>
      <c r="J252" s="298" t="n">
        <v>13.5064454508892</v>
      </c>
      <c r="K252" s="298" t="n">
        <v>9.43382966202105</v>
      </c>
    </row>
    <row r="253">
      <c r="A253" s="298" t="s">
        <v>93</v>
      </c>
      <c r="B253" s="298" t="s">
        <v>94</v>
      </c>
      <c r="C253" s="298" t="s">
        <v>18</v>
      </c>
      <c r="D253" s="298" t="n">
        <v>41135.2234913</v>
      </c>
      <c r="E253" s="298" t="n">
        <v>3.03435638274203</v>
      </c>
      <c r="F253" s="298" t="n">
        <v>80.6723859908621</v>
      </c>
      <c r="G253" s="298" t="n">
        <v>1.75939006448827</v>
      </c>
      <c r="H253" s="298" t="n">
        <v>9855.2399567</v>
      </c>
      <c r="I253" s="298" t="n">
        <v>7.30529851232895</v>
      </c>
      <c r="J253" s="298" t="n">
        <v>19.3276140091379</v>
      </c>
      <c r="K253" s="298" t="n">
        <v>7.34359628269583</v>
      </c>
    </row>
    <row r="254">
      <c r="A254" s="298" t="s">
        <v>93</v>
      </c>
      <c r="B254" s="298" t="s">
        <v>94</v>
      </c>
      <c r="C254" s="298" t="s">
        <v>19</v>
      </c>
      <c r="D254" s="298" t="n">
        <v>15341.2710631</v>
      </c>
      <c r="E254" s="298" t="n">
        <v>3.52467821836576</v>
      </c>
      <c r="F254" s="298" t="n">
        <v>85.1262199591267</v>
      </c>
      <c r="G254" s="298" t="n">
        <v>1.52658619726235</v>
      </c>
      <c r="H254" s="298" t="n">
        <v>2680.5218351</v>
      </c>
      <c r="I254" s="298" t="n">
        <v>8.60208579323253</v>
      </c>
      <c r="J254" s="298" t="n">
        <v>14.8737800408733</v>
      </c>
      <c r="K254" s="298" t="n">
        <v>8.73701991407771</v>
      </c>
    </row>
    <row r="255">
      <c r="A255" s="298" t="s">
        <v>95</v>
      </c>
      <c r="B255" s="298" t="s">
        <v>96</v>
      </c>
      <c r="C255" s="298" t="s">
        <v>16</v>
      </c>
      <c r="D255" s="298" t="n">
        <v>292.0787169</v>
      </c>
      <c r="E255" s="298" t="n">
        <v>53.0881309295413</v>
      </c>
      <c r="F255" s="298" t="n">
        <v>74.7803709444674</v>
      </c>
      <c r="G255" s="298" t="n">
        <v>23.4222891971701</v>
      </c>
      <c r="H255" s="298" t="n">
        <v>98.5033479</v>
      </c>
      <c r="I255" s="298" t="n">
        <v>75.3378496419947</v>
      </c>
      <c r="J255" s="298" t="n">
        <v>25.2196290555326</v>
      </c>
      <c r="K255" s="298" t="n">
        <v>69.4509610223122</v>
      </c>
    </row>
    <row r="256">
      <c r="A256" s="298" t="s">
        <v>95</v>
      </c>
      <c r="B256" s="298" t="s">
        <v>96</v>
      </c>
      <c r="C256" s="298" t="s">
        <v>17</v>
      </c>
      <c r="D256" s="298" t="n">
        <v>10348.3281438</v>
      </c>
      <c r="E256" s="298" t="n">
        <v>24.7810533793373</v>
      </c>
      <c r="F256" s="298" t="n">
        <v>92.8708647417284</v>
      </c>
      <c r="G256" s="298" t="n">
        <v>2.78622294776542</v>
      </c>
      <c r="H256" s="298" t="n">
        <v>794.3786379</v>
      </c>
      <c r="I256" s="298" t="n">
        <v>39.0381258696714</v>
      </c>
      <c r="J256" s="298" t="n">
        <v>7.12913525827164</v>
      </c>
      <c r="K256" s="298" t="n">
        <v>36.2959777235247</v>
      </c>
    </row>
    <row r="257">
      <c r="A257" s="298" t="s">
        <v>95</v>
      </c>
      <c r="B257" s="298" t="s">
        <v>96</v>
      </c>
      <c r="C257" s="298" t="s">
        <v>18</v>
      </c>
      <c r="D257" s="298" t="n">
        <v>89041.0279541</v>
      </c>
      <c r="E257" s="298" t="n">
        <v>2.73609097040404</v>
      </c>
      <c r="F257" s="298" t="n">
        <v>82.1421149420127</v>
      </c>
      <c r="G257" s="298" t="n">
        <v>1.09709502055904</v>
      </c>
      <c r="H257" s="298" t="n">
        <v>19357.7246431</v>
      </c>
      <c r="I257" s="298" t="n">
        <v>5.55263170303172</v>
      </c>
      <c r="J257" s="298" t="n">
        <v>17.8578850579873</v>
      </c>
      <c r="K257" s="298" t="n">
        <v>5.04638175172729</v>
      </c>
    </row>
    <row r="258">
      <c r="A258" s="298" t="s">
        <v>95</v>
      </c>
      <c r="B258" s="298" t="s">
        <v>96</v>
      </c>
      <c r="C258" s="298" t="s">
        <v>19</v>
      </c>
      <c r="D258" s="298" t="n">
        <v>6569.634869</v>
      </c>
      <c r="E258" s="298" t="n">
        <v>26.074466757018</v>
      </c>
      <c r="F258" s="298" t="n">
        <v>80.4520862010642</v>
      </c>
      <c r="G258" s="298" t="n">
        <v>5.63606556174139</v>
      </c>
      <c r="H258" s="298" t="n">
        <v>1596.2625977</v>
      </c>
      <c r="I258" s="298" t="n">
        <v>31.3252761712245</v>
      </c>
      <c r="J258" s="298" t="n">
        <v>19.5479137989358</v>
      </c>
      <c r="K258" s="298" t="n">
        <v>23.195990992796</v>
      </c>
    </row>
    <row r="259">
      <c r="A259" s="298" t="s">
        <v>97</v>
      </c>
      <c r="B259" s="298" t="s">
        <v>98</v>
      </c>
      <c r="C259" s="298" t="s">
        <v>16</v>
      </c>
      <c r="D259" s="298" t="n">
        <v>944.8819644</v>
      </c>
      <c r="E259" s="298" t="n">
        <v>77.7279146825415</v>
      </c>
      <c r="F259" s="298" t="n">
        <v>100</v>
      </c>
      <c r="G259" s="298" t="n">
        <v>0</v>
      </c>
      <c r="H259" s="298"/>
      <c r="I259" s="298"/>
      <c r="J259" s="298"/>
      <c r="K259" s="298"/>
    </row>
    <row r="260">
      <c r="A260" s="298" t="s">
        <v>97</v>
      </c>
      <c r="B260" s="298" t="s">
        <v>98</v>
      </c>
      <c r="C260" s="298" t="s">
        <v>17</v>
      </c>
      <c r="D260" s="298" t="n">
        <v>68139.0633191</v>
      </c>
      <c r="E260" s="298" t="n">
        <v>7.79373216590079</v>
      </c>
      <c r="F260" s="298" t="n">
        <v>84.6289006231815</v>
      </c>
      <c r="G260" s="298" t="n">
        <v>1.6251394811587</v>
      </c>
      <c r="H260" s="298" t="n">
        <v>12376.0595495</v>
      </c>
      <c r="I260" s="298" t="n">
        <v>11.6891516009896</v>
      </c>
      <c r="J260" s="298" t="n">
        <v>15.3710993768185</v>
      </c>
      <c r="K260" s="298" t="n">
        <v>8.94755568734441</v>
      </c>
    </row>
    <row r="261">
      <c r="A261" s="298" t="s">
        <v>97</v>
      </c>
      <c r="B261" s="298" t="s">
        <v>98</v>
      </c>
      <c r="C261" s="298" t="s">
        <v>18</v>
      </c>
      <c r="D261" s="298" t="n">
        <v>68166.7697467</v>
      </c>
      <c r="E261" s="298" t="n">
        <v>7.06237978204272</v>
      </c>
      <c r="F261" s="298" t="n">
        <v>83.9785324525394</v>
      </c>
      <c r="G261" s="298" t="n">
        <v>1.54425024678673</v>
      </c>
      <c r="H261" s="298" t="n">
        <v>13004.8913385</v>
      </c>
      <c r="I261" s="298" t="n">
        <v>10.6505987076294</v>
      </c>
      <c r="J261" s="298" t="n">
        <v>16.0214675474606</v>
      </c>
      <c r="K261" s="298" t="n">
        <v>8.09438143418871</v>
      </c>
    </row>
    <row r="262">
      <c r="A262" s="298" t="s">
        <v>97</v>
      </c>
      <c r="B262" s="298" t="s">
        <v>98</v>
      </c>
      <c r="C262" s="298" t="s">
        <v>19</v>
      </c>
      <c r="D262" s="298" t="n">
        <v>10919.8927855</v>
      </c>
      <c r="E262" s="298" t="n">
        <v>12.5102196782621</v>
      </c>
      <c r="F262" s="298" t="n">
        <v>81.582225303011</v>
      </c>
      <c r="G262" s="298" t="n">
        <v>2.29409977944877</v>
      </c>
      <c r="H262" s="298" t="n">
        <v>2465.2444119</v>
      </c>
      <c r="I262" s="298" t="n">
        <v>17.6339540248846</v>
      </c>
      <c r="J262" s="298" t="n">
        <v>18.417774696989</v>
      </c>
      <c r="K262" s="298" t="n">
        <v>10.1618012031158</v>
      </c>
    </row>
    <row r="263">
      <c r="A263" s="298" t="s">
        <v>97</v>
      </c>
      <c r="B263" s="298" t="s">
        <v>98</v>
      </c>
      <c r="C263" s="298" t="s">
        <v>20</v>
      </c>
      <c r="D263" s="298" t="n">
        <v>5256.0592683</v>
      </c>
      <c r="E263" s="298" t="n">
        <v>14.4038343613775</v>
      </c>
      <c r="F263" s="298" t="n">
        <v>69.9601911203404</v>
      </c>
      <c r="G263" s="298" t="n">
        <v>4.37118694411265</v>
      </c>
      <c r="H263" s="298" t="n">
        <v>2256.8694189</v>
      </c>
      <c r="I263" s="298" t="n">
        <v>16.665027969163</v>
      </c>
      <c r="J263" s="298" t="n">
        <v>30.0398088796596</v>
      </c>
      <c r="K263" s="298" t="n">
        <v>10.1801271525374</v>
      </c>
    </row>
    <row r="264">
      <c r="A264" s="298" t="s">
        <v>97</v>
      </c>
      <c r="B264" s="298" t="s">
        <v>98</v>
      </c>
      <c r="C264" s="298" t="s">
        <v>21</v>
      </c>
      <c r="D264" s="298" t="n">
        <v>752.280248</v>
      </c>
      <c r="E264" s="298" t="n">
        <v>47.6675302452022</v>
      </c>
      <c r="F264" s="298" t="n">
        <v>70.9101972475828</v>
      </c>
      <c r="G264" s="298" t="n">
        <v>17.1816847983855</v>
      </c>
      <c r="H264" s="298" t="n">
        <v>308.6112418</v>
      </c>
      <c r="I264" s="298" t="n">
        <v>58.1872620729691</v>
      </c>
      <c r="J264" s="298" t="n">
        <v>29.0898027524172</v>
      </c>
      <c r="K264" s="298" t="n">
        <v>41.8826029337058</v>
      </c>
    </row>
    <row r="265">
      <c r="A265" s="298" t="s">
        <v>97</v>
      </c>
      <c r="B265" s="298" t="s">
        <v>98</v>
      </c>
      <c r="C265" s="298" t="s">
        <v>22</v>
      </c>
      <c r="D265" s="298" t="n">
        <v>1211.8861124</v>
      </c>
      <c r="E265" s="298" t="n">
        <v>39.7423484740988</v>
      </c>
      <c r="F265" s="298" t="n">
        <v>90.2305241110461</v>
      </c>
      <c r="G265" s="298" t="n">
        <v>10.6165660522448</v>
      </c>
      <c r="H265" s="298" t="n">
        <v>131.2138245</v>
      </c>
      <c r="I265" s="298" t="n">
        <v>100</v>
      </c>
      <c r="J265" s="298" t="n">
        <v>9.76947588895386</v>
      </c>
      <c r="K265" s="298" t="n">
        <v>98.0542180606343</v>
      </c>
    </row>
    <row r="266">
      <c r="A266" s="298" t="s">
        <v>99</v>
      </c>
      <c r="B266" s="298" t="s">
        <v>100</v>
      </c>
      <c r="C266" s="298" t="s">
        <v>16</v>
      </c>
      <c r="D266" s="298" t="n">
        <v>53.9198778</v>
      </c>
      <c r="E266" s="298" t="n">
        <v>61.2694178676773</v>
      </c>
      <c r="F266" s="298" t="n">
        <v>100</v>
      </c>
      <c r="G266" s="298" t="n">
        <v>0</v>
      </c>
      <c r="H266" s="298"/>
      <c r="I266" s="298"/>
      <c r="J266" s="298"/>
      <c r="K266" s="298"/>
    </row>
    <row r="267">
      <c r="A267" s="298" t="s">
        <v>99</v>
      </c>
      <c r="B267" s="298" t="s">
        <v>100</v>
      </c>
      <c r="C267" s="298" t="s">
        <v>17</v>
      </c>
      <c r="D267" s="298" t="n">
        <v>81.2226292</v>
      </c>
      <c r="E267" s="298" t="n">
        <v>70.9071193205812</v>
      </c>
      <c r="F267" s="298" t="n">
        <v>100</v>
      </c>
      <c r="G267" s="298" t="n">
        <v>0</v>
      </c>
      <c r="H267" s="298"/>
      <c r="I267" s="298"/>
      <c r="J267" s="298"/>
      <c r="K267" s="298"/>
    </row>
    <row r="268">
      <c r="A268" s="298" t="s">
        <v>99</v>
      </c>
      <c r="B268" s="298" t="s">
        <v>100</v>
      </c>
      <c r="C268" s="298" t="s">
        <v>18</v>
      </c>
      <c r="D268" s="298" t="n">
        <v>28997.033549</v>
      </c>
      <c r="E268" s="298" t="n">
        <v>4.99539278015112</v>
      </c>
      <c r="F268" s="298" t="n">
        <v>87.5909944634562</v>
      </c>
      <c r="G268" s="298" t="n">
        <v>1.11488435991135</v>
      </c>
      <c r="H268" s="298" t="n">
        <v>4108.0062175</v>
      </c>
      <c r="I268" s="298" t="n">
        <v>8.77208445577364</v>
      </c>
      <c r="J268" s="298" t="n">
        <v>12.4090055365438</v>
      </c>
      <c r="K268" s="298" t="n">
        <v>7.86959353904743</v>
      </c>
    </row>
    <row r="269">
      <c r="A269" s="298" t="s">
        <v>99</v>
      </c>
      <c r="B269" s="298" t="s">
        <v>100</v>
      </c>
      <c r="C269" s="298" t="s">
        <v>19</v>
      </c>
      <c r="D269" s="298" t="n">
        <v>9387.8797036</v>
      </c>
      <c r="E269" s="298" t="n">
        <v>12.0892606733675</v>
      </c>
      <c r="F269" s="298" t="n">
        <v>81.4113872227991</v>
      </c>
      <c r="G269" s="298" t="n">
        <v>2.30370290394453</v>
      </c>
      <c r="H269" s="298" t="n">
        <v>2143.5288915</v>
      </c>
      <c r="I269" s="298" t="n">
        <v>15.3672363848822</v>
      </c>
      <c r="J269" s="298" t="n">
        <v>18.5886127772009</v>
      </c>
      <c r="K269" s="298" t="n">
        <v>10.0893838290797</v>
      </c>
    </row>
    <row r="270">
      <c r="A270" s="298" t="s">
        <v>101</v>
      </c>
      <c r="B270" s="298" t="s">
        <v>102</v>
      </c>
      <c r="C270" s="298" t="s">
        <v>18</v>
      </c>
      <c r="D270" s="298" t="n">
        <v>57.5341737</v>
      </c>
      <c r="E270" s="298" t="n">
        <v>57.2689586487378</v>
      </c>
      <c r="F270" s="298" t="n">
        <v>100</v>
      </c>
      <c r="G270" s="298" t="n">
        <v>0</v>
      </c>
      <c r="H270" s="298"/>
      <c r="I270" s="298"/>
      <c r="J270" s="298"/>
      <c r="K270" s="298"/>
    </row>
    <row r="271">
      <c r="A271" s="298" t="s">
        <v>101</v>
      </c>
      <c r="B271" s="298" t="s">
        <v>102</v>
      </c>
      <c r="C271" s="298" t="s">
        <v>19</v>
      </c>
      <c r="D271" s="298" t="n">
        <v>9601.408433</v>
      </c>
      <c r="E271" s="298" t="n">
        <v>6.66470657698971</v>
      </c>
      <c r="F271" s="298" t="n">
        <v>74.8056390271834</v>
      </c>
      <c r="G271" s="298" t="n">
        <v>2.53653149056014</v>
      </c>
      <c r="H271" s="298" t="n">
        <v>3233.7314814</v>
      </c>
      <c r="I271" s="298" t="n">
        <v>9.07186213081561</v>
      </c>
      <c r="J271" s="298" t="n">
        <v>25.1943609728166</v>
      </c>
      <c r="K271" s="298" t="n">
        <v>7.53132255541833</v>
      </c>
    </row>
    <row r="272">
      <c r="A272" s="298" t="s">
        <v>101</v>
      </c>
      <c r="B272" s="298" t="s">
        <v>102</v>
      </c>
      <c r="C272" s="298" t="s">
        <v>20</v>
      </c>
      <c r="D272" s="298" t="n">
        <v>3894.2885139</v>
      </c>
      <c r="E272" s="298" t="n">
        <v>19.8163740071696</v>
      </c>
      <c r="F272" s="298" t="n">
        <v>80.6905379307328</v>
      </c>
      <c r="G272" s="298" t="n">
        <v>2.79231535353769</v>
      </c>
      <c r="H272" s="298" t="n">
        <v>931.9136825</v>
      </c>
      <c r="I272" s="298" t="n">
        <v>25.6738815350176</v>
      </c>
      <c r="J272" s="298" t="n">
        <v>19.3094620692672</v>
      </c>
      <c r="K272" s="298" t="n">
        <v>11.6685502237686</v>
      </c>
    </row>
    <row r="273">
      <c r="A273" s="298" t="s">
        <v>103</v>
      </c>
      <c r="B273" s="298" t="s">
        <v>104</v>
      </c>
      <c r="C273" s="298" t="s">
        <v>17</v>
      </c>
      <c r="D273" s="298" t="n">
        <v>133.777648</v>
      </c>
      <c r="E273" s="298" t="n">
        <v>54.9481977335413</v>
      </c>
      <c r="F273" s="298" t="n">
        <v>68.7939119618937</v>
      </c>
      <c r="G273" s="298" t="n">
        <v>24.0228838814434</v>
      </c>
      <c r="H273" s="298" t="n">
        <v>60.6838155</v>
      </c>
      <c r="I273" s="298" t="n">
        <v>62.5807703991887</v>
      </c>
      <c r="J273" s="298" t="n">
        <v>31.2060880381063</v>
      </c>
      <c r="K273" s="298" t="n">
        <v>52.9585174787932</v>
      </c>
    </row>
    <row r="274">
      <c r="A274" s="298" t="s">
        <v>103</v>
      </c>
      <c r="B274" s="298" t="s">
        <v>104</v>
      </c>
      <c r="C274" s="298" t="s">
        <v>18</v>
      </c>
      <c r="D274" s="298" t="n">
        <v>14025.0019417</v>
      </c>
      <c r="E274" s="298" t="n">
        <v>3.20315464814904</v>
      </c>
      <c r="F274" s="298" t="n">
        <v>80.0316832651307</v>
      </c>
      <c r="G274" s="298" t="n">
        <v>1.842990359366</v>
      </c>
      <c r="H274" s="298" t="n">
        <v>3499.3101426</v>
      </c>
      <c r="I274" s="298" t="n">
        <v>7.18410108065334</v>
      </c>
      <c r="J274" s="298" t="n">
        <v>19.9683167348693</v>
      </c>
      <c r="K274" s="298" t="n">
        <v>7.3865825878004</v>
      </c>
    </row>
    <row r="275">
      <c r="A275" s="298" t="s">
        <v>107</v>
      </c>
      <c r="B275" s="298" t="s">
        <v>108</v>
      </c>
      <c r="C275" s="298" t="s">
        <v>16</v>
      </c>
      <c r="D275" s="298" t="n">
        <v>624.5380041</v>
      </c>
      <c r="E275" s="298" t="n">
        <v>34.1984106096703</v>
      </c>
      <c r="F275" s="298" t="n">
        <v>87.8111485931292</v>
      </c>
      <c r="G275" s="298" t="n">
        <v>4.63839019598879</v>
      </c>
      <c r="H275" s="298" t="n">
        <v>86.6905974</v>
      </c>
      <c r="I275" s="298" t="n">
        <v>46.7361387849425</v>
      </c>
      <c r="J275" s="298" t="n">
        <v>12.1888514068708</v>
      </c>
      <c r="K275" s="298" t="n">
        <v>33.415976381769</v>
      </c>
    </row>
    <row r="276">
      <c r="A276" s="298" t="s">
        <v>107</v>
      </c>
      <c r="B276" s="298" t="s">
        <v>108</v>
      </c>
      <c r="C276" s="298" t="s">
        <v>17</v>
      </c>
      <c r="D276" s="298" t="n">
        <v>363.590885</v>
      </c>
      <c r="E276" s="298" t="n">
        <v>44.2257659581279</v>
      </c>
      <c r="F276" s="298" t="n">
        <v>82.7121695759294</v>
      </c>
      <c r="G276" s="298" t="n">
        <v>7.51023139384482</v>
      </c>
      <c r="H276" s="298" t="n">
        <v>75.9948336</v>
      </c>
      <c r="I276" s="298" t="n">
        <v>64.4622101644951</v>
      </c>
      <c r="J276" s="298" t="n">
        <v>17.2878304240706</v>
      </c>
      <c r="K276" s="298" t="n">
        <v>35.9320699801206</v>
      </c>
    </row>
    <row r="277">
      <c r="A277" s="298" t="s">
        <v>107</v>
      </c>
      <c r="B277" s="298" t="s">
        <v>108</v>
      </c>
      <c r="C277" s="298" t="s">
        <v>18</v>
      </c>
      <c r="D277" s="298" t="n">
        <v>21463.5886138</v>
      </c>
      <c r="E277" s="298" t="n">
        <v>2.84896038097856</v>
      </c>
      <c r="F277" s="298" t="n">
        <v>81.027038062287</v>
      </c>
      <c r="G277" s="298" t="n">
        <v>1.69285592508955</v>
      </c>
      <c r="H277" s="298" t="n">
        <v>5025.8266815</v>
      </c>
      <c r="I277" s="298" t="n">
        <v>7.16626848929009</v>
      </c>
      <c r="J277" s="298" t="n">
        <v>18.972961937713</v>
      </c>
      <c r="K277" s="298" t="n">
        <v>7.22960926852169</v>
      </c>
    </row>
    <row r="278">
      <c r="A278" s="298" t="s">
        <v>111</v>
      </c>
      <c r="B278" s="298" t="s">
        <v>112</v>
      </c>
      <c r="C278" s="298" t="s">
        <v>16</v>
      </c>
      <c r="D278" s="298" t="n">
        <v>8070.0534273</v>
      </c>
      <c r="E278" s="298" t="n">
        <v>16.326654389305</v>
      </c>
      <c r="F278" s="298" t="n">
        <v>78.6100482350653</v>
      </c>
      <c r="G278" s="298" t="n">
        <v>2.93281814987854</v>
      </c>
      <c r="H278" s="298" t="n">
        <v>2195.8777208</v>
      </c>
      <c r="I278" s="298" t="n">
        <v>18.9686358530132</v>
      </c>
      <c r="J278" s="298" t="n">
        <v>21.3899517649347</v>
      </c>
      <c r="K278" s="298" t="n">
        <v>10.7783775653283</v>
      </c>
    </row>
    <row r="279">
      <c r="A279" s="298" t="s">
        <v>111</v>
      </c>
      <c r="B279" s="298" t="s">
        <v>112</v>
      </c>
      <c r="C279" s="298" t="s">
        <v>17</v>
      </c>
      <c r="D279" s="298" t="n">
        <v>50616.2261329</v>
      </c>
      <c r="E279" s="298" t="n">
        <v>3.95585253151174</v>
      </c>
      <c r="F279" s="298" t="n">
        <v>78.5333145668552</v>
      </c>
      <c r="G279" s="298" t="n">
        <v>1.47493762574813</v>
      </c>
      <c r="H279" s="298" t="n">
        <v>13835.690117</v>
      </c>
      <c r="I279" s="298" t="n">
        <v>6.3865855475645</v>
      </c>
      <c r="J279" s="298" t="n">
        <v>21.4666854331448</v>
      </c>
      <c r="K279" s="298" t="n">
        <v>5.39588381681517</v>
      </c>
    </row>
    <row r="280">
      <c r="A280" s="298" t="s">
        <v>111</v>
      </c>
      <c r="B280" s="298" t="s">
        <v>112</v>
      </c>
      <c r="C280" s="298" t="s">
        <v>18</v>
      </c>
      <c r="D280" s="298" t="n">
        <v>6962.4891113</v>
      </c>
      <c r="E280" s="298" t="n">
        <v>16.7683580525485</v>
      </c>
      <c r="F280" s="298" t="n">
        <v>79.3341687083082</v>
      </c>
      <c r="G280" s="298" t="n">
        <v>3.22089271929918</v>
      </c>
      <c r="H280" s="298" t="n">
        <v>1813.6652553</v>
      </c>
      <c r="I280" s="298" t="n">
        <v>17.3217483042646</v>
      </c>
      <c r="J280" s="298" t="n">
        <v>20.6658312916918</v>
      </c>
      <c r="K280" s="298" t="n">
        <v>12.3647020425919</v>
      </c>
    </row>
    <row r="281">
      <c r="A281" s="298" t="s">
        <v>113</v>
      </c>
      <c r="B281" s="298" t="s">
        <v>114</v>
      </c>
      <c r="C281" s="298" t="s">
        <v>16</v>
      </c>
      <c r="D281" s="298" t="n">
        <v>66637.5160514</v>
      </c>
      <c r="E281" s="298" t="n">
        <v>5.16621640959147</v>
      </c>
      <c r="F281" s="298" t="n">
        <v>84.4467161445735</v>
      </c>
      <c r="G281" s="298" t="n">
        <v>1.10906411218635</v>
      </c>
      <c r="H281" s="298" t="n">
        <v>12273.2090706</v>
      </c>
      <c r="I281" s="298" t="n">
        <v>7.32392120506408</v>
      </c>
      <c r="J281" s="298" t="n">
        <v>15.5532838554265</v>
      </c>
      <c r="K281" s="298" t="n">
        <v>6.02167510980373</v>
      </c>
    </row>
    <row r="282">
      <c r="A282" s="298" t="s">
        <v>113</v>
      </c>
      <c r="B282" s="298" t="s">
        <v>114</v>
      </c>
      <c r="C282" s="298" t="s">
        <v>17</v>
      </c>
      <c r="D282" s="298" t="n">
        <v>33836.9897562</v>
      </c>
      <c r="E282" s="298" t="n">
        <v>9.11350664368865</v>
      </c>
      <c r="F282" s="298" t="n">
        <v>85.2460234044367</v>
      </c>
      <c r="G282" s="298" t="n">
        <v>1.84565204652271</v>
      </c>
      <c r="H282" s="298" t="n">
        <v>5856.3453753</v>
      </c>
      <c r="I282" s="298" t="n">
        <v>15.0421242750484</v>
      </c>
      <c r="J282" s="298" t="n">
        <v>14.7539765955633</v>
      </c>
      <c r="K282" s="298" t="n">
        <v>10.6638706205915</v>
      </c>
    </row>
    <row r="283">
      <c r="A283" s="298" t="s">
        <v>113</v>
      </c>
      <c r="B283" s="298" t="s">
        <v>114</v>
      </c>
      <c r="C283" s="298" t="s">
        <v>18</v>
      </c>
      <c r="D283" s="298" t="n">
        <v>5278.8541637</v>
      </c>
      <c r="E283" s="298" t="n">
        <v>29.1146446134115</v>
      </c>
      <c r="F283" s="298" t="n">
        <v>92.0161457695166</v>
      </c>
      <c r="G283" s="298" t="n">
        <v>3.20404933653043</v>
      </c>
      <c r="H283" s="298" t="n">
        <v>458.0239891</v>
      </c>
      <c r="I283" s="298" t="n">
        <v>42.265336417302</v>
      </c>
      <c r="J283" s="298" t="n">
        <v>7.98385423048339</v>
      </c>
      <c r="K283" s="298" t="n">
        <v>36.9275618381445</v>
      </c>
    </row>
    <row r="284">
      <c r="A284" s="298" t="s">
        <v>113</v>
      </c>
      <c r="B284" s="298" t="s">
        <v>114</v>
      </c>
      <c r="C284" s="298" t="s">
        <v>22</v>
      </c>
      <c r="D284" s="298" t="n">
        <v>1318.5045075</v>
      </c>
      <c r="E284" s="298" t="n">
        <v>44.7429997208815</v>
      </c>
      <c r="F284" s="298" t="n">
        <v>74.2932161651786</v>
      </c>
      <c r="G284" s="298" t="n">
        <v>8.95421595458658</v>
      </c>
      <c r="H284" s="298" t="n">
        <v>456.226182</v>
      </c>
      <c r="I284" s="298" t="n">
        <v>49.5734296748101</v>
      </c>
      <c r="J284" s="298" t="n">
        <v>25.7067838348214</v>
      </c>
      <c r="K284" s="298" t="n">
        <v>25.8778968920526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808</v>
      </c>
    </row>
    <row r="294">
      <c r="A294" s="5" t="s">
        <v>31</v>
      </c>
      <c r="B294" s="5" t="s">
        <v>119</v>
      </c>
      <c r="C294" s="5" t="s">
        <v>11</v>
      </c>
      <c r="D294" s="5" t="s">
        <v>740</v>
      </c>
      <c r="E294" s="5" t="s">
        <v>741</v>
      </c>
      <c r="F294" s="5" t="s">
        <v>742</v>
      </c>
      <c r="G294" s="5" t="s">
        <v>743</v>
      </c>
      <c r="H294" s="5" t="s">
        <v>498</v>
      </c>
      <c r="I294" s="5" t="s">
        <v>499</v>
      </c>
      <c r="J294" s="5" t="s">
        <v>500</v>
      </c>
      <c r="K294" s="5" t="s">
        <v>501</v>
      </c>
    </row>
    <row r="295">
      <c r="A295" s="299" t="s">
        <v>97</v>
      </c>
      <c r="B295" s="299" t="s">
        <v>121</v>
      </c>
      <c r="C295" s="299" t="s">
        <v>16</v>
      </c>
      <c r="D295" s="299" t="n">
        <v>267.4266176</v>
      </c>
      <c r="E295" s="299" t="n">
        <v>72.6411026247663</v>
      </c>
      <c r="F295" s="299" t="n">
        <v>12.9626004576561</v>
      </c>
      <c r="G295" s="299" t="n">
        <v>62.3019484202168</v>
      </c>
      <c r="H295" s="299" t="n">
        <v>1795.6364111</v>
      </c>
      <c r="I295" s="299" t="n">
        <v>33.2885262641044</v>
      </c>
      <c r="J295" s="299" t="n">
        <v>87.0373995423439</v>
      </c>
      <c r="K295" s="299" t="n">
        <v>9.27871546428581</v>
      </c>
    </row>
    <row r="296">
      <c r="A296" s="299" t="s">
        <v>97</v>
      </c>
      <c r="B296" s="299" t="s">
        <v>121</v>
      </c>
      <c r="C296" s="299" t="s">
        <v>17</v>
      </c>
      <c r="D296" s="299" t="n">
        <v>1152.4992672</v>
      </c>
      <c r="E296" s="299" t="n">
        <v>22.8416429353497</v>
      </c>
      <c r="F296" s="299" t="n">
        <v>21.0401445283436</v>
      </c>
      <c r="G296" s="299" t="n">
        <v>13.713538096167</v>
      </c>
      <c r="H296" s="299" t="n">
        <v>4325.1212199</v>
      </c>
      <c r="I296" s="299" t="n">
        <v>18.309479515799</v>
      </c>
      <c r="J296" s="299" t="n">
        <v>78.9598554716564</v>
      </c>
      <c r="K296" s="299" t="n">
        <v>3.65419644976267</v>
      </c>
    </row>
    <row r="297">
      <c r="A297" s="299" t="s">
        <v>97</v>
      </c>
      <c r="B297" s="299" t="s">
        <v>121</v>
      </c>
      <c r="C297" s="299" t="s">
        <v>18</v>
      </c>
      <c r="D297" s="299" t="n">
        <v>2666.5646918</v>
      </c>
      <c r="E297" s="299" t="n">
        <v>11.8057429242347</v>
      </c>
      <c r="F297" s="299" t="n">
        <v>15.4841558872431</v>
      </c>
      <c r="G297" s="299" t="n">
        <v>9.55091873595912</v>
      </c>
      <c r="H297" s="299" t="n">
        <v>14554.6820537</v>
      </c>
      <c r="I297" s="299" t="n">
        <v>7.4740958717656</v>
      </c>
      <c r="J297" s="299" t="n">
        <v>84.5158441127569</v>
      </c>
      <c r="K297" s="299" t="n">
        <v>1.74982473554517</v>
      </c>
    </row>
    <row r="298">
      <c r="A298" s="299" t="s">
        <v>97</v>
      </c>
      <c r="B298" s="299" t="s">
        <v>121</v>
      </c>
      <c r="C298" s="299" t="s">
        <v>19</v>
      </c>
      <c r="D298" s="299" t="n">
        <v>50.679064</v>
      </c>
      <c r="E298" s="299" t="n">
        <v>70.4265343628034</v>
      </c>
      <c r="F298" s="299" t="n">
        <v>15.0529041085775</v>
      </c>
      <c r="G298" s="299" t="n">
        <v>22.1956139369811</v>
      </c>
      <c r="H298" s="299" t="n">
        <v>285.993937</v>
      </c>
      <c r="I298" s="299" t="n">
        <v>76.5261868720259</v>
      </c>
      <c r="J298" s="299" t="n">
        <v>84.9470958914225</v>
      </c>
      <c r="K298" s="299" t="n">
        <v>3.93313561479996</v>
      </c>
    </row>
    <row r="299">
      <c r="A299" s="299" t="s">
        <v>97</v>
      </c>
      <c r="B299" s="299" t="s">
        <v>121</v>
      </c>
      <c r="C299" s="299" t="s">
        <v>20</v>
      </c>
      <c r="D299" s="299" t="n">
        <v>26.0897749</v>
      </c>
      <c r="E299" s="299" t="n">
        <v>99.9999999999997</v>
      </c>
      <c r="F299" s="299" t="n">
        <v>6.28096562631616</v>
      </c>
      <c r="G299" s="299" t="n">
        <v>85.2127938220151</v>
      </c>
      <c r="H299" s="299" t="n">
        <v>389.2886311</v>
      </c>
      <c r="I299" s="299" t="n">
        <v>73.0459570450084</v>
      </c>
      <c r="J299" s="299" t="n">
        <v>93.7190343736838</v>
      </c>
      <c r="K299" s="299" t="n">
        <v>5.71088501386365</v>
      </c>
    </row>
    <row r="300">
      <c r="A300" s="299" t="s">
        <v>130</v>
      </c>
      <c r="B300" s="299" t="s">
        <v>131</v>
      </c>
      <c r="C300" s="299" t="s">
        <v>17</v>
      </c>
      <c r="D300" s="299" t="n">
        <v>256.0863601</v>
      </c>
      <c r="E300" s="299" t="n">
        <v>60.9007708688634</v>
      </c>
      <c r="F300" s="299" t="n">
        <v>23.4315341583938</v>
      </c>
      <c r="G300" s="299" t="n">
        <v>31.5783584952544</v>
      </c>
      <c r="H300" s="299" t="n">
        <v>836.8269693</v>
      </c>
      <c r="I300" s="299" t="n">
        <v>57.6023892579387</v>
      </c>
      <c r="J300" s="299" t="n">
        <v>76.5684658416062</v>
      </c>
      <c r="K300" s="299" t="n">
        <v>9.66363081217036</v>
      </c>
    </row>
    <row r="301">
      <c r="A301" s="299" t="s">
        <v>130</v>
      </c>
      <c r="B301" s="299" t="s">
        <v>131</v>
      </c>
      <c r="C301" s="299" t="s">
        <v>18</v>
      </c>
      <c r="D301" s="299" t="n">
        <v>439.795726</v>
      </c>
      <c r="E301" s="299" t="n">
        <v>41.900597306696</v>
      </c>
      <c r="F301" s="299" t="n">
        <v>18.7396598322849</v>
      </c>
      <c r="G301" s="299" t="n">
        <v>29.8172975891453</v>
      </c>
      <c r="H301" s="299" t="n">
        <v>1907.0757217</v>
      </c>
      <c r="I301" s="299" t="n">
        <v>27.3520093672857</v>
      </c>
      <c r="J301" s="299" t="n">
        <v>81.2603401677151</v>
      </c>
      <c r="K301" s="299" t="n">
        <v>6.87624507583087</v>
      </c>
    </row>
    <row r="302">
      <c r="A302" s="299" t="s">
        <v>130</v>
      </c>
      <c r="B302" s="299" t="s">
        <v>131</v>
      </c>
      <c r="C302" s="299" t="s">
        <v>19</v>
      </c>
      <c r="D302" s="299" t="n">
        <v>1770.3345813</v>
      </c>
      <c r="E302" s="299" t="n">
        <v>14.944508256299</v>
      </c>
      <c r="F302" s="299" t="n">
        <v>17.2957282605492</v>
      </c>
      <c r="G302" s="299" t="n">
        <v>11.4074664730412</v>
      </c>
      <c r="H302" s="299" t="n">
        <v>8465.3406943</v>
      </c>
      <c r="I302" s="299" t="n">
        <v>10.9484667542484</v>
      </c>
      <c r="J302" s="299" t="n">
        <v>82.7042717394508</v>
      </c>
      <c r="K302" s="299" t="n">
        <v>2.38561365827168</v>
      </c>
    </row>
    <row r="303">
      <c r="A303" s="299" t="s">
        <v>130</v>
      </c>
      <c r="B303" s="299" t="s">
        <v>131</v>
      </c>
      <c r="C303" s="299" t="s">
        <v>20</v>
      </c>
      <c r="D303" s="299" t="n">
        <v>2256.8694189</v>
      </c>
      <c r="E303" s="299" t="n">
        <v>16.665027969163</v>
      </c>
      <c r="F303" s="299" t="n">
        <v>30.0398088796596</v>
      </c>
      <c r="G303" s="299" t="n">
        <v>10.1801271525374</v>
      </c>
      <c r="H303" s="299" t="n">
        <v>5256.0592683</v>
      </c>
      <c r="I303" s="299" t="n">
        <v>14.4038343613775</v>
      </c>
      <c r="J303" s="299" t="n">
        <v>69.9601911203404</v>
      </c>
      <c r="K303" s="299" t="n">
        <v>4.37118694411265</v>
      </c>
    </row>
    <row r="304">
      <c r="A304" s="299" t="s">
        <v>130</v>
      </c>
      <c r="B304" s="299" t="s">
        <v>131</v>
      </c>
      <c r="C304" s="299" t="s">
        <v>21</v>
      </c>
      <c r="D304" s="299" t="n">
        <v>308.6112418</v>
      </c>
      <c r="E304" s="299" t="n">
        <v>58.1872620729691</v>
      </c>
      <c r="F304" s="299" t="n">
        <v>29.0898027524172</v>
      </c>
      <c r="G304" s="299" t="n">
        <v>41.8826029337058</v>
      </c>
      <c r="H304" s="299" t="n">
        <v>752.280248</v>
      </c>
      <c r="I304" s="299" t="n">
        <v>47.6675302452022</v>
      </c>
      <c r="J304" s="299" t="n">
        <v>70.9101972475828</v>
      </c>
      <c r="K304" s="299" t="n">
        <v>17.1816847983855</v>
      </c>
    </row>
    <row r="305">
      <c r="A305" s="299" t="s">
        <v>136</v>
      </c>
      <c r="B305" s="299" t="s">
        <v>137</v>
      </c>
      <c r="C305" s="299" t="s">
        <v>16</v>
      </c>
      <c r="D305" s="299" t="n">
        <v>31.1448456</v>
      </c>
      <c r="E305" s="299" t="n">
        <v>100</v>
      </c>
      <c r="F305" s="299" t="n">
        <v>24.6146602464518</v>
      </c>
      <c r="G305" s="299" t="n">
        <v>93.9852030108307</v>
      </c>
      <c r="H305" s="299" t="n">
        <v>95.3848131</v>
      </c>
      <c r="I305" s="299" t="n">
        <v>72.9461952495568</v>
      </c>
      <c r="J305" s="299" t="n">
        <v>75.3853397535482</v>
      </c>
      <c r="K305" s="299" t="n">
        <v>30.6878479007784</v>
      </c>
    </row>
    <row r="306">
      <c r="A306" s="299" t="s">
        <v>136</v>
      </c>
      <c r="B306" s="299" t="s">
        <v>137</v>
      </c>
      <c r="C306" s="299" t="s">
        <v>17</v>
      </c>
      <c r="D306" s="299"/>
      <c r="E306" s="299"/>
      <c r="F306" s="299"/>
      <c r="G306" s="299"/>
      <c r="H306" s="299" t="n">
        <v>153.9732099</v>
      </c>
      <c r="I306" s="299" t="n">
        <v>61.7192880975619</v>
      </c>
      <c r="J306" s="299" t="n">
        <v>100</v>
      </c>
      <c r="K306" s="299" t="n">
        <v>0</v>
      </c>
    </row>
    <row r="307">
      <c r="A307" s="299" t="s">
        <v>136</v>
      </c>
      <c r="B307" s="299" t="s">
        <v>137</v>
      </c>
      <c r="C307" s="299" t="s">
        <v>18</v>
      </c>
      <c r="D307" s="299" t="n">
        <v>5952.5986144</v>
      </c>
      <c r="E307" s="299" t="n">
        <v>8.75967563789055</v>
      </c>
      <c r="F307" s="299" t="n">
        <v>17.5360075737753</v>
      </c>
      <c r="G307" s="299" t="n">
        <v>8.418607426001</v>
      </c>
      <c r="H307" s="299" t="n">
        <v>27992.4061956</v>
      </c>
      <c r="I307" s="299" t="n">
        <v>3.74027987402718</v>
      </c>
      <c r="J307" s="299" t="n">
        <v>82.4639924262247</v>
      </c>
      <c r="K307" s="299" t="n">
        <v>1.79022091023629</v>
      </c>
    </row>
    <row r="308">
      <c r="A308" s="299" t="s">
        <v>136</v>
      </c>
      <c r="B308" s="299" t="s">
        <v>137</v>
      </c>
      <c r="C308" s="299" t="s">
        <v>19</v>
      </c>
      <c r="D308" s="299" t="n">
        <v>952.651981</v>
      </c>
      <c r="E308" s="299" t="n">
        <v>42.7102034826961</v>
      </c>
      <c r="F308" s="299" t="n">
        <v>32.034495647818</v>
      </c>
      <c r="G308" s="299" t="n">
        <v>25.5224698049756</v>
      </c>
      <c r="H308" s="299" t="n">
        <v>2021.1797018</v>
      </c>
      <c r="I308" s="299" t="n">
        <v>36.9260128517164</v>
      </c>
      <c r="J308" s="299" t="n">
        <v>67.965504352182</v>
      </c>
      <c r="K308" s="299" t="n">
        <v>12.0296237875679</v>
      </c>
    </row>
    <row r="309">
      <c r="A309" s="299" t="s">
        <v>138</v>
      </c>
      <c r="B309" s="299" t="s">
        <v>139</v>
      </c>
      <c r="C309" s="299" t="s">
        <v>17</v>
      </c>
      <c r="D309" s="299" t="n">
        <v>3531.6285638</v>
      </c>
      <c r="E309" s="299" t="n">
        <v>21.3398795493462</v>
      </c>
      <c r="F309" s="299" t="n">
        <v>17.7748762334781</v>
      </c>
      <c r="G309" s="299" t="n">
        <v>14.3932310430622</v>
      </c>
      <c r="H309" s="299" t="n">
        <v>16337.0249076</v>
      </c>
      <c r="I309" s="299" t="n">
        <v>16.0334870533026</v>
      </c>
      <c r="J309" s="299" t="n">
        <v>82.2251237665219</v>
      </c>
      <c r="K309" s="299" t="n">
        <v>3.11143223227899</v>
      </c>
    </row>
    <row r="310">
      <c r="A310" s="299" t="s">
        <v>138</v>
      </c>
      <c r="B310" s="299" t="s">
        <v>139</v>
      </c>
      <c r="C310" s="299" t="s">
        <v>18</v>
      </c>
      <c r="D310" s="299" t="n">
        <v>5981.7636385</v>
      </c>
      <c r="E310" s="299" t="n">
        <v>12.891078113494</v>
      </c>
      <c r="F310" s="299" t="n">
        <v>14.6269165509804</v>
      </c>
      <c r="G310" s="299" t="n">
        <v>10.7503300943615</v>
      </c>
      <c r="H310" s="299" t="n">
        <v>34913.8251047</v>
      </c>
      <c r="I310" s="299" t="n">
        <v>7.74395337564729</v>
      </c>
      <c r="J310" s="299" t="n">
        <v>85.3730834490196</v>
      </c>
      <c r="K310" s="299" t="n">
        <v>1.84184727589952</v>
      </c>
    </row>
    <row r="311">
      <c r="A311" s="299" t="s">
        <v>138</v>
      </c>
      <c r="B311" s="299" t="s">
        <v>139</v>
      </c>
      <c r="C311" s="299" t="s">
        <v>19</v>
      </c>
      <c r="D311" s="299" t="n">
        <v>694.9098306</v>
      </c>
      <c r="E311" s="299" t="n">
        <v>49.6384728623489</v>
      </c>
      <c r="F311" s="299" t="n">
        <v>22.0643985497955</v>
      </c>
      <c r="G311" s="299" t="n">
        <v>18.2875302565884</v>
      </c>
      <c r="H311" s="299" t="n">
        <v>2454.5520912</v>
      </c>
      <c r="I311" s="299" t="n">
        <v>40.8876761358009</v>
      </c>
      <c r="J311" s="299" t="n">
        <v>77.9356014502045</v>
      </c>
      <c r="K311" s="299" t="n">
        <v>5.17739452271527</v>
      </c>
    </row>
    <row r="312">
      <c r="A312" s="299" t="s">
        <v>140</v>
      </c>
      <c r="B312" s="299" t="s">
        <v>141</v>
      </c>
      <c r="C312" s="299" t="s">
        <v>16</v>
      </c>
      <c r="D312" s="299"/>
      <c r="E312" s="299"/>
      <c r="F312" s="299"/>
      <c r="G312" s="299"/>
      <c r="H312" s="299" t="n">
        <v>944.8819644</v>
      </c>
      <c r="I312" s="299" t="n">
        <v>77.7279146825415</v>
      </c>
      <c r="J312" s="299" t="n">
        <v>100</v>
      </c>
      <c r="K312" s="299" t="n">
        <v>0</v>
      </c>
    </row>
    <row r="313">
      <c r="A313" s="299" t="s">
        <v>140</v>
      </c>
      <c r="B313" s="299" t="s">
        <v>141</v>
      </c>
      <c r="C313" s="299" t="s">
        <v>17</v>
      </c>
      <c r="D313" s="299" t="n">
        <v>8588.3446256</v>
      </c>
      <c r="E313" s="299" t="n">
        <v>14.2629721495658</v>
      </c>
      <c r="F313" s="299" t="n">
        <v>14.4212120865166</v>
      </c>
      <c r="G313" s="299" t="n">
        <v>11.3506710439001</v>
      </c>
      <c r="H313" s="299" t="n">
        <v>50965.2114422</v>
      </c>
      <c r="I313" s="299" t="n">
        <v>9.01480294413426</v>
      </c>
      <c r="J313" s="299" t="n">
        <v>85.5787879134834</v>
      </c>
      <c r="K313" s="299" t="n">
        <v>1.91274541786979</v>
      </c>
    </row>
    <row r="314">
      <c r="A314" s="299" t="s">
        <v>140</v>
      </c>
      <c r="B314" s="299" t="s">
        <v>141</v>
      </c>
      <c r="C314" s="299" t="s">
        <v>18</v>
      </c>
      <c r="D314" s="299" t="n">
        <v>6583.331974</v>
      </c>
      <c r="E314" s="299" t="n">
        <v>17.2518758013748</v>
      </c>
      <c r="F314" s="299" t="n">
        <v>17.3568960557493</v>
      </c>
      <c r="G314" s="299" t="n">
        <v>12.4506571368844</v>
      </c>
      <c r="H314" s="299" t="n">
        <v>31345.8689203</v>
      </c>
      <c r="I314" s="299" t="n">
        <v>12.5980475188778</v>
      </c>
      <c r="J314" s="299" t="n">
        <v>82.6431039442507</v>
      </c>
      <c r="K314" s="299" t="n">
        <v>2.61491584217911</v>
      </c>
    </row>
    <row r="315">
      <c r="A315" s="299" t="s">
        <v>140</v>
      </c>
      <c r="B315" s="299" t="s">
        <v>141</v>
      </c>
      <c r="C315" s="299" t="s">
        <v>22</v>
      </c>
      <c r="D315" s="299" t="n">
        <v>131.2138245</v>
      </c>
      <c r="E315" s="299" t="n">
        <v>100</v>
      </c>
      <c r="F315" s="299" t="n">
        <v>9.76947588895386</v>
      </c>
      <c r="G315" s="299" t="n">
        <v>98.0542180606343</v>
      </c>
      <c r="H315" s="299" t="n">
        <v>1211.8861124</v>
      </c>
      <c r="I315" s="299" t="n">
        <v>39.7423484740988</v>
      </c>
      <c r="J315" s="299" t="n">
        <v>90.2305241110461</v>
      </c>
      <c r="K315" s="299" t="n">
        <v>10.6165660522448</v>
      </c>
    </row>
    <row r="316">
      <c r="A316" s="299" t="s">
        <v>146</v>
      </c>
      <c r="B316" s="299" t="s">
        <v>147</v>
      </c>
      <c r="C316" s="299" t="s">
        <v>16</v>
      </c>
      <c r="D316" s="299" t="n">
        <v>892.8359823</v>
      </c>
      <c r="E316" s="299" t="n">
        <v>29.9146479895713</v>
      </c>
      <c r="F316" s="299" t="n">
        <v>22.5567126027393</v>
      </c>
      <c r="G316" s="299" t="n">
        <v>13.6616332630121</v>
      </c>
      <c r="H316" s="299" t="n">
        <v>3065.3471006</v>
      </c>
      <c r="I316" s="299" t="n">
        <v>31.6443913287308</v>
      </c>
      <c r="J316" s="299" t="n">
        <v>77.4432873972607</v>
      </c>
      <c r="K316" s="299" t="n">
        <v>3.97918974716313</v>
      </c>
    </row>
    <row r="317">
      <c r="A317" s="299" t="s">
        <v>146</v>
      </c>
      <c r="B317" s="299" t="s">
        <v>147</v>
      </c>
      <c r="C317" s="299" t="s">
        <v>17</v>
      </c>
      <c r="D317" s="299" t="n">
        <v>5370.7400713</v>
      </c>
      <c r="E317" s="299" t="n">
        <v>9.00808237295928</v>
      </c>
      <c r="F317" s="299" t="n">
        <v>18.3338241647619</v>
      </c>
      <c r="G317" s="299" t="n">
        <v>8.28802317444094</v>
      </c>
      <c r="H317" s="299" t="n">
        <v>23923.4214906</v>
      </c>
      <c r="I317" s="299" t="n">
        <v>4.85864504607062</v>
      </c>
      <c r="J317" s="299" t="n">
        <v>81.6661758352381</v>
      </c>
      <c r="K317" s="299" t="n">
        <v>1.8606376262828</v>
      </c>
    </row>
    <row r="318">
      <c r="A318" s="299" t="s">
        <v>146</v>
      </c>
      <c r="B318" s="299" t="s">
        <v>147</v>
      </c>
      <c r="C318" s="299" t="s">
        <v>18</v>
      </c>
      <c r="D318" s="299" t="n">
        <v>52.5246921</v>
      </c>
      <c r="E318" s="299" t="n">
        <v>70.6596620896895</v>
      </c>
      <c r="F318" s="299" t="n">
        <v>19.6244352024551</v>
      </c>
      <c r="G318" s="299" t="n">
        <v>70.9758457161205</v>
      </c>
      <c r="H318" s="299" t="n">
        <v>215.1247539</v>
      </c>
      <c r="I318" s="299" t="n">
        <v>50.5778237202413</v>
      </c>
      <c r="J318" s="299" t="n">
        <v>80.3755647975449</v>
      </c>
      <c r="K318" s="299" t="n">
        <v>17.3294071239671</v>
      </c>
    </row>
    <row r="319">
      <c r="A319" s="299" t="s">
        <v>146</v>
      </c>
      <c r="B319" s="299" t="s">
        <v>147</v>
      </c>
      <c r="C319" s="299" t="s">
        <v>22</v>
      </c>
      <c r="D319" s="299"/>
      <c r="E319" s="299"/>
      <c r="F319" s="299"/>
      <c r="G319" s="299"/>
      <c r="H319" s="299" t="n">
        <v>117.8694941</v>
      </c>
      <c r="I319" s="299" t="n">
        <v>72.3859019498039</v>
      </c>
      <c r="J319" s="299" t="n">
        <v>100</v>
      </c>
      <c r="K319" s="299" t="n">
        <v>0</v>
      </c>
    </row>
    <row r="320">
      <c r="A320" s="299" t="s">
        <v>148</v>
      </c>
      <c r="B320" s="299" t="s">
        <v>149</v>
      </c>
      <c r="C320" s="299" t="s">
        <v>17</v>
      </c>
      <c r="D320" s="299" t="n">
        <v>665.6485189</v>
      </c>
      <c r="E320" s="299" t="n">
        <v>23.8542194373501</v>
      </c>
      <c r="F320" s="299" t="n">
        <v>15.4269761480159</v>
      </c>
      <c r="G320" s="299" t="n">
        <v>17.1495305483755</v>
      </c>
      <c r="H320" s="299" t="n">
        <v>3649.186174</v>
      </c>
      <c r="I320" s="299" t="n">
        <v>17.2531077665734</v>
      </c>
      <c r="J320" s="299" t="n">
        <v>84.573023851984</v>
      </c>
      <c r="K320" s="299" t="n">
        <v>3.12824807095098</v>
      </c>
    </row>
    <row r="321">
      <c r="A321" s="299" t="s">
        <v>148</v>
      </c>
      <c r="B321" s="299" t="s">
        <v>149</v>
      </c>
      <c r="C321" s="299" t="s">
        <v>18</v>
      </c>
      <c r="D321" s="299" t="n">
        <v>2092.0938787</v>
      </c>
      <c r="E321" s="299" t="n">
        <v>10.9915839193384</v>
      </c>
      <c r="F321" s="299" t="n">
        <v>18.3789058622958</v>
      </c>
      <c r="G321" s="299" t="n">
        <v>8.54611576332769</v>
      </c>
      <c r="H321" s="299" t="n">
        <v>9291.0313975</v>
      </c>
      <c r="I321" s="299" t="n">
        <v>7.00856085775261</v>
      </c>
      <c r="J321" s="299" t="n">
        <v>81.6210941377042</v>
      </c>
      <c r="K321" s="299" t="n">
        <v>1.92435863255508</v>
      </c>
    </row>
    <row r="322">
      <c r="A322" s="299" t="s">
        <v>156</v>
      </c>
      <c r="B322" s="299" t="s">
        <v>157</v>
      </c>
      <c r="C322" s="299" t="s">
        <v>17</v>
      </c>
      <c r="D322" s="299" t="n">
        <v>60.6838155</v>
      </c>
      <c r="E322" s="299" t="n">
        <v>62.5807703991887</v>
      </c>
      <c r="F322" s="299" t="n">
        <v>31.2060880381063</v>
      </c>
      <c r="G322" s="299" t="n">
        <v>52.9585174787932</v>
      </c>
      <c r="H322" s="299" t="n">
        <v>133.777648</v>
      </c>
      <c r="I322" s="299" t="n">
        <v>54.9481977335413</v>
      </c>
      <c r="J322" s="299" t="n">
        <v>68.7939119618937</v>
      </c>
      <c r="K322" s="299" t="n">
        <v>24.0228838814434</v>
      </c>
    </row>
    <row r="323">
      <c r="A323" s="299" t="s">
        <v>156</v>
      </c>
      <c r="B323" s="299" t="s">
        <v>157</v>
      </c>
      <c r="C323" s="299" t="s">
        <v>18</v>
      </c>
      <c r="D323" s="299" t="n">
        <v>3499.3101426</v>
      </c>
      <c r="E323" s="299" t="n">
        <v>7.18410108065334</v>
      </c>
      <c r="F323" s="299" t="n">
        <v>19.9683167348693</v>
      </c>
      <c r="G323" s="299" t="n">
        <v>7.3865825878004</v>
      </c>
      <c r="H323" s="299" t="n">
        <v>14025.0019417</v>
      </c>
      <c r="I323" s="299" t="n">
        <v>3.20315464814904</v>
      </c>
      <c r="J323" s="299" t="n">
        <v>80.0316832651307</v>
      </c>
      <c r="K323" s="299" t="n">
        <v>1.842990359366</v>
      </c>
    </row>
    <row r="324">
      <c r="A324" s="299" t="s">
        <v>164</v>
      </c>
      <c r="B324" s="299" t="s">
        <v>165</v>
      </c>
      <c r="C324" s="299" t="s">
        <v>17</v>
      </c>
      <c r="D324" s="299"/>
      <c r="E324" s="299"/>
      <c r="F324" s="299"/>
      <c r="G324" s="299"/>
      <c r="H324" s="299" t="n">
        <v>141.7568443</v>
      </c>
      <c r="I324" s="299" t="n">
        <v>64.0453759894598</v>
      </c>
      <c r="J324" s="299" t="n">
        <v>100</v>
      </c>
      <c r="K324" s="299" t="n">
        <v>0.00000000000000711046510442737</v>
      </c>
    </row>
    <row r="325">
      <c r="A325" s="299" t="s">
        <v>164</v>
      </c>
      <c r="B325" s="299" t="s">
        <v>165</v>
      </c>
      <c r="C325" s="299" t="s">
        <v>18</v>
      </c>
      <c r="D325" s="299" t="n">
        <v>3896.8694333</v>
      </c>
      <c r="E325" s="299" t="n">
        <v>8.53258644245584</v>
      </c>
      <c r="F325" s="299" t="n">
        <v>18.8538632950324</v>
      </c>
      <c r="G325" s="299" t="n">
        <v>8.76023473009193</v>
      </c>
      <c r="H325" s="299" t="n">
        <v>16771.941899</v>
      </c>
      <c r="I325" s="299" t="n">
        <v>3.17996196974442</v>
      </c>
      <c r="J325" s="299" t="n">
        <v>81.1461367049676</v>
      </c>
      <c r="K325" s="299" t="n">
        <v>2.03539286946038</v>
      </c>
    </row>
    <row r="326">
      <c r="A326" s="299" t="s">
        <v>166</v>
      </c>
      <c r="B326" s="299" t="s">
        <v>167</v>
      </c>
      <c r="C326" s="299" t="s">
        <v>17</v>
      </c>
      <c r="D326" s="299" t="n">
        <v>6340.4395535</v>
      </c>
      <c r="E326" s="299" t="n">
        <v>13.5373014823388</v>
      </c>
      <c r="F326" s="299" t="n">
        <v>20.7311768937582</v>
      </c>
      <c r="G326" s="299" t="n">
        <v>10.0118191520202</v>
      </c>
      <c r="H326" s="299" t="n">
        <v>24243.6396138</v>
      </c>
      <c r="I326" s="299" t="n">
        <v>9.53423129063875</v>
      </c>
      <c r="J326" s="299" t="n">
        <v>79.2688231062419</v>
      </c>
      <c r="K326" s="299" t="n">
        <v>2.61839126324184</v>
      </c>
    </row>
    <row r="327">
      <c r="A327" s="299" t="s">
        <v>166</v>
      </c>
      <c r="B327" s="299" t="s">
        <v>167</v>
      </c>
      <c r="C327" s="299" t="s">
        <v>18</v>
      </c>
      <c r="D327" s="299" t="n">
        <v>4650.4013991</v>
      </c>
      <c r="E327" s="299" t="n">
        <v>16.5302727580985</v>
      </c>
      <c r="F327" s="299" t="n">
        <v>18.678254408222</v>
      </c>
      <c r="G327" s="299" t="n">
        <v>12.2107820752611</v>
      </c>
      <c r="H327" s="299" t="n">
        <v>20247.0076278</v>
      </c>
      <c r="I327" s="299" t="n">
        <v>11.2707339212276</v>
      </c>
      <c r="J327" s="299" t="n">
        <v>81.321745591778</v>
      </c>
      <c r="K327" s="299" t="n">
        <v>2.80461385162571</v>
      </c>
    </row>
    <row r="328">
      <c r="A328" s="299" t="s">
        <v>170</v>
      </c>
      <c r="B328" s="299" t="s">
        <v>171</v>
      </c>
      <c r="C328" s="299" t="s">
        <v>16</v>
      </c>
      <c r="D328" s="299" t="n">
        <v>47.0930608</v>
      </c>
      <c r="E328" s="299" t="n">
        <v>99.9999999999998</v>
      </c>
      <c r="F328" s="299" t="n">
        <v>55.2072783386763</v>
      </c>
      <c r="G328" s="299" t="n">
        <v>63.7013594557268</v>
      </c>
      <c r="H328" s="299" t="n">
        <v>38.2092077</v>
      </c>
      <c r="I328" s="299" t="n">
        <v>100</v>
      </c>
      <c r="J328" s="299" t="n">
        <v>44.7927216613237</v>
      </c>
      <c r="K328" s="299" t="n">
        <v>78.5122794862663</v>
      </c>
    </row>
    <row r="329">
      <c r="A329" s="299" t="s">
        <v>170</v>
      </c>
      <c r="B329" s="299" t="s">
        <v>171</v>
      </c>
      <c r="C329" s="299" t="s">
        <v>17</v>
      </c>
      <c r="D329" s="299" t="n">
        <v>807.9291509</v>
      </c>
      <c r="E329" s="299" t="n">
        <v>26.9921022813028</v>
      </c>
      <c r="F329" s="299" t="n">
        <v>13.3548076338938</v>
      </c>
      <c r="G329" s="299" t="n">
        <v>16.9195968642584</v>
      </c>
      <c r="H329" s="299" t="n">
        <v>5241.7959597</v>
      </c>
      <c r="I329" s="299" t="n">
        <v>21.2212667511476</v>
      </c>
      <c r="J329" s="299" t="n">
        <v>86.6451923661062</v>
      </c>
      <c r="K329" s="299" t="n">
        <v>2.60785342146224</v>
      </c>
    </row>
    <row r="330">
      <c r="A330" s="299" t="s">
        <v>170</v>
      </c>
      <c r="B330" s="299" t="s">
        <v>171</v>
      </c>
      <c r="C330" s="299" t="s">
        <v>18</v>
      </c>
      <c r="D330" s="299" t="n">
        <v>4142.7589831</v>
      </c>
      <c r="E330" s="299" t="n">
        <v>10.595800809653</v>
      </c>
      <c r="F330" s="299" t="n">
        <v>18.8842680270299</v>
      </c>
      <c r="G330" s="299" t="n">
        <v>8.72947949998769</v>
      </c>
      <c r="H330" s="299" t="n">
        <v>17794.8611416</v>
      </c>
      <c r="I330" s="299" t="n">
        <v>6.58936128937427</v>
      </c>
      <c r="J330" s="299" t="n">
        <v>81.1157319729701</v>
      </c>
      <c r="K330" s="299" t="n">
        <v>2.03227939395483</v>
      </c>
    </row>
    <row r="331">
      <c r="A331" s="299" t="s">
        <v>170</v>
      </c>
      <c r="B331" s="299" t="s">
        <v>171</v>
      </c>
      <c r="C331" s="299" t="s">
        <v>19</v>
      </c>
      <c r="D331" s="299" t="n">
        <v>246.974098</v>
      </c>
      <c r="E331" s="299" t="n">
        <v>42.5746334144231</v>
      </c>
      <c r="F331" s="299" t="n">
        <v>8.44288462950641</v>
      </c>
      <c r="G331" s="299" t="n">
        <v>29.8133748330217</v>
      </c>
      <c r="H331" s="299" t="n">
        <v>2678.2595021</v>
      </c>
      <c r="I331" s="299" t="n">
        <v>30.667740904292</v>
      </c>
      <c r="J331" s="299" t="n">
        <v>91.5571153704936</v>
      </c>
      <c r="K331" s="299" t="n">
        <v>2.74922252752135</v>
      </c>
    </row>
    <row r="332">
      <c r="A332" s="299" t="s">
        <v>172</v>
      </c>
      <c r="B332" s="299" t="s">
        <v>173</v>
      </c>
      <c r="C332" s="299" t="s">
        <v>16</v>
      </c>
      <c r="D332" s="299" t="n">
        <v>42.223469</v>
      </c>
      <c r="E332" s="299" t="n">
        <v>100</v>
      </c>
      <c r="F332" s="299" t="n">
        <v>15.159609436732</v>
      </c>
      <c r="G332" s="299" t="n">
        <v>43.5060464498064</v>
      </c>
      <c r="H332" s="299" t="n">
        <v>236.3026314</v>
      </c>
      <c r="I332" s="299" t="n">
        <v>65.0834103662282</v>
      </c>
      <c r="J332" s="299" t="n">
        <v>84.840390563268</v>
      </c>
      <c r="K332" s="299" t="n">
        <v>7.77382880885668</v>
      </c>
    </row>
    <row r="333">
      <c r="A333" s="299" t="s">
        <v>172</v>
      </c>
      <c r="B333" s="299" t="s">
        <v>173</v>
      </c>
      <c r="C333" s="299" t="s">
        <v>17</v>
      </c>
      <c r="D333" s="299" t="n">
        <v>1449.9485494</v>
      </c>
      <c r="E333" s="299" t="n">
        <v>23.1539365997769</v>
      </c>
      <c r="F333" s="299" t="n">
        <v>15.8535965370495</v>
      </c>
      <c r="G333" s="299" t="n">
        <v>15.3788757900435</v>
      </c>
      <c r="H333" s="299" t="n">
        <v>7695.9165293</v>
      </c>
      <c r="I333" s="299" t="n">
        <v>16.2098637353476</v>
      </c>
      <c r="J333" s="299" t="n">
        <v>84.1464034629505</v>
      </c>
      <c r="K333" s="299" t="n">
        <v>2.89745588563504</v>
      </c>
    </row>
    <row r="334">
      <c r="A334" s="299" t="s">
        <v>172</v>
      </c>
      <c r="B334" s="299" t="s">
        <v>173</v>
      </c>
      <c r="C334" s="299" t="s">
        <v>18</v>
      </c>
      <c r="D334" s="299" t="n">
        <v>3704.1741005</v>
      </c>
      <c r="E334" s="299" t="n">
        <v>10.1415008554385</v>
      </c>
      <c r="F334" s="299" t="n">
        <v>17.2558272015013</v>
      </c>
      <c r="G334" s="299" t="n">
        <v>8.30710628231148</v>
      </c>
      <c r="H334" s="299" t="n">
        <v>17762.0474677</v>
      </c>
      <c r="I334" s="299" t="n">
        <v>6.99283458902086</v>
      </c>
      <c r="J334" s="299" t="n">
        <v>82.7441727984987</v>
      </c>
      <c r="K334" s="299" t="n">
        <v>1.73239982592072</v>
      </c>
    </row>
    <row r="335">
      <c r="A335" s="299" t="s">
        <v>178</v>
      </c>
      <c r="B335" s="299" t="s">
        <v>179</v>
      </c>
      <c r="C335" s="299" t="s">
        <v>17</v>
      </c>
      <c r="D335" s="299" t="n">
        <v>1764.9991069</v>
      </c>
      <c r="E335" s="299" t="n">
        <v>12.2383129104473</v>
      </c>
      <c r="F335" s="299" t="n">
        <v>23.1354026397145</v>
      </c>
      <c r="G335" s="299" t="n">
        <v>9.38637648623376</v>
      </c>
      <c r="H335" s="299" t="n">
        <v>5863.997606</v>
      </c>
      <c r="I335" s="299" t="n">
        <v>8.98588941558367</v>
      </c>
      <c r="J335" s="299" t="n">
        <v>76.8645973602855</v>
      </c>
      <c r="K335" s="299" t="n">
        <v>2.82519660278827</v>
      </c>
    </row>
    <row r="336">
      <c r="A336" s="299" t="s">
        <v>178</v>
      </c>
      <c r="B336" s="299" t="s">
        <v>179</v>
      </c>
      <c r="C336" s="299" t="s">
        <v>18</v>
      </c>
      <c r="D336" s="299" t="n">
        <v>791.708629</v>
      </c>
      <c r="E336" s="299" t="n">
        <v>16.2162264025789</v>
      </c>
      <c r="F336" s="299" t="n">
        <v>20.4962619407611</v>
      </c>
      <c r="G336" s="299" t="n">
        <v>8.88483640001011</v>
      </c>
      <c r="H336" s="299" t="n">
        <v>3070.9890243</v>
      </c>
      <c r="I336" s="299" t="n">
        <v>14.0145751636544</v>
      </c>
      <c r="J336" s="299" t="n">
        <v>79.5037380592389</v>
      </c>
      <c r="K336" s="299" t="n">
        <v>2.29053298122571</v>
      </c>
    </row>
    <row r="337">
      <c r="A337" s="299" t="s">
        <v>180</v>
      </c>
      <c r="B337" s="299" t="s">
        <v>181</v>
      </c>
      <c r="C337" s="299" t="s">
        <v>16</v>
      </c>
      <c r="D337" s="299" t="n">
        <v>160.5238011</v>
      </c>
      <c r="E337" s="299" t="n">
        <v>59.2977576972451</v>
      </c>
      <c r="F337" s="299" t="n">
        <v>19.2681056572504</v>
      </c>
      <c r="G337" s="299" t="n">
        <v>23.7328931162087</v>
      </c>
      <c r="H337" s="299" t="n">
        <v>672.5824936</v>
      </c>
      <c r="I337" s="299" t="n">
        <v>55.9511369430595</v>
      </c>
      <c r="J337" s="299" t="n">
        <v>80.7318943427496</v>
      </c>
      <c r="K337" s="299" t="n">
        <v>5.6642779887452</v>
      </c>
    </row>
    <row r="338">
      <c r="A338" s="299" t="s">
        <v>180</v>
      </c>
      <c r="B338" s="299" t="s">
        <v>181</v>
      </c>
      <c r="C338" s="299" t="s">
        <v>17</v>
      </c>
      <c r="D338" s="299" t="n">
        <v>6002.4963335</v>
      </c>
      <c r="E338" s="299" t="n">
        <v>7.66257965650583</v>
      </c>
      <c r="F338" s="299" t="n">
        <v>18.6510228572515</v>
      </c>
      <c r="G338" s="299" t="n">
        <v>7.37673690460992</v>
      </c>
      <c r="H338" s="299" t="n">
        <v>26180.7055179</v>
      </c>
      <c r="I338" s="299" t="n">
        <v>3.1284213751499</v>
      </c>
      <c r="J338" s="299" t="n">
        <v>81.3489771427485</v>
      </c>
      <c r="K338" s="299" t="n">
        <v>1.69127742538647</v>
      </c>
    </row>
    <row r="339">
      <c r="A339" s="299" t="s">
        <v>182</v>
      </c>
      <c r="B339" s="299" t="s">
        <v>183</v>
      </c>
      <c r="C339" s="299" t="s">
        <v>16</v>
      </c>
      <c r="D339" s="299" t="n">
        <v>1136.9904246</v>
      </c>
      <c r="E339" s="299" t="n">
        <v>25.3249013449785</v>
      </c>
      <c r="F339" s="299" t="n">
        <v>24.6122147532939</v>
      </c>
      <c r="G339" s="299" t="n">
        <v>11.6970545961235</v>
      </c>
      <c r="H339" s="299" t="n">
        <v>3482.6280697</v>
      </c>
      <c r="I339" s="299" t="n">
        <v>23.5623821044682</v>
      </c>
      <c r="J339" s="299" t="n">
        <v>75.3877852467061</v>
      </c>
      <c r="K339" s="299" t="n">
        <v>3.81879396985433</v>
      </c>
    </row>
    <row r="340">
      <c r="A340" s="299" t="s">
        <v>182</v>
      </c>
      <c r="B340" s="299" t="s">
        <v>183</v>
      </c>
      <c r="C340" s="299" t="s">
        <v>17</v>
      </c>
      <c r="D340" s="299" t="n">
        <v>4843.2887674</v>
      </c>
      <c r="E340" s="299" t="n">
        <v>9.09375410004067</v>
      </c>
      <c r="F340" s="299" t="n">
        <v>22.3004791206044</v>
      </c>
      <c r="G340" s="299" t="n">
        <v>7.52224638211835</v>
      </c>
      <c r="H340" s="299" t="n">
        <v>16875.0283199</v>
      </c>
      <c r="I340" s="299" t="n">
        <v>5.62863850607068</v>
      </c>
      <c r="J340" s="299" t="n">
        <v>77.6995208793956</v>
      </c>
      <c r="K340" s="299" t="n">
        <v>2.15895408988238</v>
      </c>
    </row>
    <row r="341">
      <c r="A341" s="299" t="s">
        <v>182</v>
      </c>
      <c r="B341" s="299" t="s">
        <v>183</v>
      </c>
      <c r="C341" s="299" t="s">
        <v>22</v>
      </c>
      <c r="D341" s="299" t="n">
        <v>27.5293576</v>
      </c>
      <c r="E341" s="299" t="n">
        <v>100</v>
      </c>
      <c r="F341" s="299" t="n">
        <v>49.3144823367462</v>
      </c>
      <c r="G341" s="299" t="n">
        <v>72.1381712610348</v>
      </c>
      <c r="H341" s="299" t="n">
        <v>28.2947255</v>
      </c>
      <c r="I341" s="299" t="n">
        <v>100</v>
      </c>
      <c r="J341" s="299" t="n">
        <v>50.6855176632538</v>
      </c>
      <c r="K341" s="299" t="n">
        <v>70.1868450095079</v>
      </c>
    </row>
    <row r="342">
      <c r="A342" s="299" t="s">
        <v>186</v>
      </c>
      <c r="B342" s="299" t="s">
        <v>187</v>
      </c>
      <c r="C342" s="299" t="s">
        <v>16</v>
      </c>
      <c r="D342" s="299"/>
      <c r="E342" s="299"/>
      <c r="F342" s="299"/>
      <c r="G342" s="299"/>
      <c r="H342" s="299" t="n">
        <v>56.5082086</v>
      </c>
      <c r="I342" s="299" t="n">
        <v>57.0749747447748</v>
      </c>
      <c r="J342" s="299" t="n">
        <v>100</v>
      </c>
      <c r="K342" s="299" t="n">
        <v>0.00000000000000633659510915482</v>
      </c>
    </row>
    <row r="343">
      <c r="A343" s="299" t="s">
        <v>186</v>
      </c>
      <c r="B343" s="299" t="s">
        <v>187</v>
      </c>
      <c r="C343" s="299" t="s">
        <v>17</v>
      </c>
      <c r="D343" s="299" t="n">
        <v>2921.5151365</v>
      </c>
      <c r="E343" s="299" t="n">
        <v>11.5185400182436</v>
      </c>
      <c r="F343" s="299" t="n">
        <v>23.1888941066207</v>
      </c>
      <c r="G343" s="299" t="n">
        <v>8.39161009158579</v>
      </c>
      <c r="H343" s="299" t="n">
        <v>9677.2535804</v>
      </c>
      <c r="I343" s="299" t="n">
        <v>8.33986030977619</v>
      </c>
      <c r="J343" s="299" t="n">
        <v>76.8111058933793</v>
      </c>
      <c r="K343" s="299" t="n">
        <v>2.53338570685266</v>
      </c>
    </row>
    <row r="344">
      <c r="A344" s="299" t="s">
        <v>186</v>
      </c>
      <c r="B344" s="299" t="s">
        <v>187</v>
      </c>
      <c r="C344" s="299" t="s">
        <v>18</v>
      </c>
      <c r="D344" s="299" t="n">
        <v>1450.9679934</v>
      </c>
      <c r="E344" s="299" t="n">
        <v>18.3581908946041</v>
      </c>
      <c r="F344" s="299" t="n">
        <v>25.5771697299723</v>
      </c>
      <c r="G344" s="299" t="n">
        <v>10.2890070986226</v>
      </c>
      <c r="H344" s="299" t="n">
        <v>4221.9348677</v>
      </c>
      <c r="I344" s="299" t="n">
        <v>16.0606359532597</v>
      </c>
      <c r="J344" s="299" t="n">
        <v>74.4228302700277</v>
      </c>
      <c r="K344" s="299" t="n">
        <v>3.53606117853252</v>
      </c>
    </row>
    <row r="345">
      <c r="A345" s="299" t="s">
        <v>188</v>
      </c>
      <c r="B345" s="299" t="s">
        <v>189</v>
      </c>
      <c r="C345" s="299" t="s">
        <v>16</v>
      </c>
      <c r="D345" s="299" t="n">
        <v>661.3216947</v>
      </c>
      <c r="E345" s="299" t="n">
        <v>42.682282639174</v>
      </c>
      <c r="F345" s="299" t="n">
        <v>22.6415003103873</v>
      </c>
      <c r="G345" s="299" t="n">
        <v>22.6734021715489</v>
      </c>
      <c r="H345" s="299" t="n">
        <v>2259.5169672</v>
      </c>
      <c r="I345" s="299" t="n">
        <v>34.3352566558557</v>
      </c>
      <c r="J345" s="299" t="n">
        <v>77.3584996896127</v>
      </c>
      <c r="K345" s="299" t="n">
        <v>6.636114252014</v>
      </c>
    </row>
    <row r="346">
      <c r="A346" s="299" t="s">
        <v>188</v>
      </c>
      <c r="B346" s="299" t="s">
        <v>189</v>
      </c>
      <c r="C346" s="299" t="s">
        <v>17</v>
      </c>
      <c r="D346" s="299" t="n">
        <v>6621.201011</v>
      </c>
      <c r="E346" s="299" t="n">
        <v>9.8688829306787</v>
      </c>
      <c r="F346" s="299" t="n">
        <v>20.2314115413062</v>
      </c>
      <c r="G346" s="299" t="n">
        <v>8.62736625600062</v>
      </c>
      <c r="H346" s="299" t="n">
        <v>26106.1299391</v>
      </c>
      <c r="I346" s="299" t="n">
        <v>5.90180880053141</v>
      </c>
      <c r="J346" s="299" t="n">
        <v>79.7685884586938</v>
      </c>
      <c r="K346" s="299" t="n">
        <v>2.18812693837637</v>
      </c>
    </row>
    <row r="347">
      <c r="A347" s="299" t="s">
        <v>188</v>
      </c>
      <c r="B347" s="299" t="s">
        <v>189</v>
      </c>
      <c r="C347" s="299" t="s">
        <v>18</v>
      </c>
      <c r="D347" s="299" t="n">
        <v>337.2330136</v>
      </c>
      <c r="E347" s="299" t="n">
        <v>48.8091909093448</v>
      </c>
      <c r="F347" s="299" t="n">
        <v>11.0644179322997</v>
      </c>
      <c r="G347" s="299" t="n">
        <v>36.0501618951625</v>
      </c>
      <c r="H347" s="299" t="n">
        <v>2710.6725849</v>
      </c>
      <c r="I347" s="299" t="n">
        <v>35.0441968769317</v>
      </c>
      <c r="J347" s="299" t="n">
        <v>88.9355820677003</v>
      </c>
      <c r="K347" s="299" t="n">
        <v>4.48497719879439</v>
      </c>
    </row>
    <row r="348">
      <c r="A348" s="299" t="s">
        <v>190</v>
      </c>
      <c r="B348" s="299" t="s">
        <v>191</v>
      </c>
      <c r="C348" s="299" t="s">
        <v>16</v>
      </c>
      <c r="D348" s="299" t="n">
        <v>1534.5560261</v>
      </c>
      <c r="E348" s="299" t="n">
        <v>19.9602935187656</v>
      </c>
      <c r="F348" s="299" t="n">
        <v>21.0542399957719</v>
      </c>
      <c r="G348" s="299" t="n">
        <v>11.7967247897818</v>
      </c>
      <c r="H348" s="299" t="n">
        <v>5754.0282515</v>
      </c>
      <c r="I348" s="299" t="n">
        <v>18.4993231639857</v>
      </c>
      <c r="J348" s="299" t="n">
        <v>78.9457600042281</v>
      </c>
      <c r="K348" s="299" t="n">
        <v>3.14609771157862</v>
      </c>
    </row>
    <row r="349">
      <c r="A349" s="299" t="s">
        <v>190</v>
      </c>
      <c r="B349" s="299" t="s">
        <v>191</v>
      </c>
      <c r="C349" s="299" t="s">
        <v>17</v>
      </c>
      <c r="D349" s="299" t="n">
        <v>4292.9739695</v>
      </c>
      <c r="E349" s="299" t="n">
        <v>11.4252564367901</v>
      </c>
      <c r="F349" s="299" t="n">
        <v>22.4459643377437</v>
      </c>
      <c r="G349" s="299" t="n">
        <v>9.56015819524226</v>
      </c>
      <c r="H349" s="299" t="n">
        <v>14832.8426134</v>
      </c>
      <c r="I349" s="299" t="n">
        <v>6.68763205131743</v>
      </c>
      <c r="J349" s="299" t="n">
        <v>77.5540356622563</v>
      </c>
      <c r="K349" s="299" t="n">
        <v>2.76693492583817</v>
      </c>
    </row>
    <row r="350">
      <c r="A350" s="299" t="s">
        <v>190</v>
      </c>
      <c r="B350" s="299" t="s">
        <v>191</v>
      </c>
      <c r="C350" s="299" t="s">
        <v>18</v>
      </c>
      <c r="D350" s="299" t="n">
        <v>25.4642483</v>
      </c>
      <c r="E350" s="299" t="n">
        <v>99.9999999999998</v>
      </c>
      <c r="F350" s="299" t="n">
        <v>46.0092709294655</v>
      </c>
      <c r="G350" s="299" t="n">
        <v>76.8361574374831</v>
      </c>
      <c r="H350" s="299" t="n">
        <v>29.8816587</v>
      </c>
      <c r="I350" s="299" t="n">
        <v>99.9999999999998</v>
      </c>
      <c r="J350" s="299" t="n">
        <v>53.9907290705345</v>
      </c>
      <c r="K350" s="299" t="n">
        <v>65.4774559554809</v>
      </c>
    </row>
    <row r="351">
      <c r="A351" s="299" t="s">
        <v>194</v>
      </c>
      <c r="B351" s="299" t="s">
        <v>195</v>
      </c>
      <c r="C351" s="299" t="s">
        <v>16</v>
      </c>
      <c r="D351" s="299" t="n">
        <v>2123.0599621</v>
      </c>
      <c r="E351" s="299" t="n">
        <v>18.0251915611924</v>
      </c>
      <c r="F351" s="299" t="n">
        <v>15.1938513634966</v>
      </c>
      <c r="G351" s="299" t="n">
        <v>12.6367950002186</v>
      </c>
      <c r="H351" s="299" t="n">
        <v>11850.092146</v>
      </c>
      <c r="I351" s="299" t="n">
        <v>11.5754441441991</v>
      </c>
      <c r="J351" s="299" t="n">
        <v>84.8061486365034</v>
      </c>
      <c r="K351" s="299" t="n">
        <v>2.26400547638658</v>
      </c>
    </row>
    <row r="352">
      <c r="A352" s="299" t="s">
        <v>194</v>
      </c>
      <c r="B352" s="299" t="s">
        <v>195</v>
      </c>
      <c r="C352" s="299" t="s">
        <v>17</v>
      </c>
      <c r="D352" s="299" t="n">
        <v>3486.1912773</v>
      </c>
      <c r="E352" s="299" t="n">
        <v>15.6488644874288</v>
      </c>
      <c r="F352" s="299" t="n">
        <v>19.3156309360945</v>
      </c>
      <c r="G352" s="299" t="n">
        <v>11.0485868895459</v>
      </c>
      <c r="H352" s="299" t="n">
        <v>14562.3585673</v>
      </c>
      <c r="I352" s="299" t="n">
        <v>9.20188666768052</v>
      </c>
      <c r="J352" s="299" t="n">
        <v>80.6843690639055</v>
      </c>
      <c r="K352" s="299" t="n">
        <v>2.64500335318741</v>
      </c>
    </row>
    <row r="353">
      <c r="A353" s="299" t="s">
        <v>194</v>
      </c>
      <c r="B353" s="299" t="s">
        <v>195</v>
      </c>
      <c r="C353" s="299" t="s">
        <v>18</v>
      </c>
      <c r="D353" s="299" t="n">
        <v>31.9039153</v>
      </c>
      <c r="E353" s="299" t="n">
        <v>99.9999999999999</v>
      </c>
      <c r="F353" s="299" t="n">
        <v>24.6910060096407</v>
      </c>
      <c r="G353" s="299" t="n">
        <v>92.8169710264853</v>
      </c>
      <c r="H353" s="299" t="n">
        <v>97.3087838</v>
      </c>
      <c r="I353" s="299" t="n">
        <v>70.2634432871235</v>
      </c>
      <c r="J353" s="299" t="n">
        <v>75.3089939903593</v>
      </c>
      <c r="K353" s="299" t="n">
        <v>30.4312176803873</v>
      </c>
    </row>
    <row r="354">
      <c r="A354" s="299" t="s">
        <v>202</v>
      </c>
      <c r="B354" s="299" t="s">
        <v>203</v>
      </c>
      <c r="C354" s="299" t="s">
        <v>16</v>
      </c>
      <c r="D354" s="299" t="n">
        <v>6389.2789981</v>
      </c>
      <c r="E354" s="299" t="n">
        <v>10.2332096980369</v>
      </c>
      <c r="F354" s="299" t="n">
        <v>16.0453965952599</v>
      </c>
      <c r="G354" s="299" t="n">
        <v>9.07214216975984</v>
      </c>
      <c r="H354" s="299" t="n">
        <v>33430.7339269</v>
      </c>
      <c r="I354" s="299" t="n">
        <v>5.84491233205917</v>
      </c>
      <c r="J354" s="299" t="n">
        <v>83.9546034047401</v>
      </c>
      <c r="K354" s="299" t="n">
        <v>1.73386703264635</v>
      </c>
    </row>
    <row r="355">
      <c r="A355" s="299" t="s">
        <v>202</v>
      </c>
      <c r="B355" s="299" t="s">
        <v>203</v>
      </c>
      <c r="C355" s="299" t="s">
        <v>17</v>
      </c>
      <c r="D355" s="299" t="n">
        <v>2411.9413353</v>
      </c>
      <c r="E355" s="299" t="n">
        <v>23.7923990861764</v>
      </c>
      <c r="F355" s="299" t="n">
        <v>17.9882583077072</v>
      </c>
      <c r="G355" s="299" t="n">
        <v>15.3860191465063</v>
      </c>
      <c r="H355" s="299" t="n">
        <v>10996.4792802</v>
      </c>
      <c r="I355" s="299" t="n">
        <v>15.8142145173107</v>
      </c>
      <c r="J355" s="299" t="n">
        <v>82.0117416922928</v>
      </c>
      <c r="K355" s="299" t="n">
        <v>3.37473245932409</v>
      </c>
    </row>
    <row r="356">
      <c r="A356" s="299" t="s">
        <v>202</v>
      </c>
      <c r="B356" s="299" t="s">
        <v>203</v>
      </c>
      <c r="C356" s="299" t="s">
        <v>18</v>
      </c>
      <c r="D356" s="299" t="n">
        <v>47.5549188</v>
      </c>
      <c r="E356" s="299" t="n">
        <v>99.9999999999997</v>
      </c>
      <c r="F356" s="299" t="n">
        <v>21.1944014419013</v>
      </c>
      <c r="G356" s="299" t="n">
        <v>92.5564014289331</v>
      </c>
      <c r="H356" s="299" t="n">
        <v>176.8199895</v>
      </c>
      <c r="I356" s="299" t="n">
        <v>59.4231762265601</v>
      </c>
      <c r="J356" s="299" t="n">
        <v>78.8055985580987</v>
      </c>
      <c r="K356" s="299" t="n">
        <v>24.8926163089333</v>
      </c>
    </row>
    <row r="357">
      <c r="A357" s="299" t="s">
        <v>202</v>
      </c>
      <c r="B357" s="299" t="s">
        <v>203</v>
      </c>
      <c r="C357" s="299" t="s">
        <v>22</v>
      </c>
      <c r="D357" s="299" t="n">
        <v>349.1327692</v>
      </c>
      <c r="E357" s="299" t="n">
        <v>62.8809612828122</v>
      </c>
      <c r="F357" s="299" t="n">
        <v>44.1194057795249</v>
      </c>
      <c r="G357" s="299" t="n">
        <v>32.0506381499984</v>
      </c>
      <c r="H357" s="299" t="n">
        <v>442.2032949</v>
      </c>
      <c r="I357" s="299" t="n">
        <v>100</v>
      </c>
      <c r="J357" s="299" t="n">
        <v>55.8805942204751</v>
      </c>
      <c r="K357" s="299" t="n">
        <v>25.3049404674079</v>
      </c>
    </row>
    <row r="358">
      <c r="A358" s="299" t="s">
        <v>204</v>
      </c>
      <c r="B358" s="299" t="s">
        <v>205</v>
      </c>
      <c r="C358" s="299" t="s">
        <v>16</v>
      </c>
      <c r="D358" s="299" t="n">
        <v>2937.7065043</v>
      </c>
      <c r="E358" s="299" t="n">
        <v>18.512219293707</v>
      </c>
      <c r="F358" s="299" t="n">
        <v>12.6520998185561</v>
      </c>
      <c r="G358" s="299" t="n">
        <v>12.66668723164</v>
      </c>
      <c r="H358" s="299" t="n">
        <v>20281.4155895</v>
      </c>
      <c r="I358" s="299" t="n">
        <v>13.5681181478758</v>
      </c>
      <c r="J358" s="299" t="n">
        <v>87.3479001814438</v>
      </c>
      <c r="K358" s="299" t="n">
        <v>1.83473433124595</v>
      </c>
    </row>
    <row r="359">
      <c r="A359" s="299" t="s">
        <v>204</v>
      </c>
      <c r="B359" s="299" t="s">
        <v>205</v>
      </c>
      <c r="C359" s="299" t="s">
        <v>17</v>
      </c>
      <c r="D359" s="299" t="n">
        <v>3165.4576428</v>
      </c>
      <c r="E359" s="299" t="n">
        <v>20.8582003731986</v>
      </c>
      <c r="F359" s="299" t="n">
        <v>13.0371833501881</v>
      </c>
      <c r="G359" s="299" t="n">
        <v>15.4645127519923</v>
      </c>
      <c r="H359" s="299" t="n">
        <v>21114.7688277</v>
      </c>
      <c r="I359" s="299" t="n">
        <v>11.8839052734175</v>
      </c>
      <c r="J359" s="299" t="n">
        <v>86.9628166498118</v>
      </c>
      <c r="K359" s="299" t="n">
        <v>2.31838958230757</v>
      </c>
    </row>
    <row r="360">
      <c r="A360" s="299" t="s">
        <v>204</v>
      </c>
      <c r="B360" s="299" t="s">
        <v>205</v>
      </c>
      <c r="C360" s="299" t="s">
        <v>18</v>
      </c>
      <c r="D360" s="299" t="n">
        <v>410.4690703</v>
      </c>
      <c r="E360" s="299" t="n">
        <v>45.716838307305</v>
      </c>
      <c r="F360" s="299" t="n">
        <v>7.44614655255828</v>
      </c>
      <c r="G360" s="299" t="n">
        <v>39.3820414187837</v>
      </c>
      <c r="H360" s="299" t="n">
        <v>5102.0341742</v>
      </c>
      <c r="I360" s="299" t="n">
        <v>30.0531851903401</v>
      </c>
      <c r="J360" s="299" t="n">
        <v>92.5538534474417</v>
      </c>
      <c r="K360" s="299" t="n">
        <v>3.1683656705845</v>
      </c>
    </row>
    <row r="361">
      <c r="A361" s="299" t="s">
        <v>210</v>
      </c>
      <c r="B361" s="299" t="s">
        <v>211</v>
      </c>
      <c r="C361" s="299" t="s">
        <v>17</v>
      </c>
      <c r="D361" s="299"/>
      <c r="E361" s="299"/>
      <c r="F361" s="299"/>
      <c r="G361" s="299"/>
      <c r="H361" s="299" t="n">
        <v>69.6702671</v>
      </c>
      <c r="I361" s="299" t="n">
        <v>71.0566725148406</v>
      </c>
      <c r="J361" s="299" t="n">
        <v>100</v>
      </c>
      <c r="K361" s="299" t="n">
        <v>0</v>
      </c>
    </row>
    <row r="362">
      <c r="A362" s="299" t="s">
        <v>210</v>
      </c>
      <c r="B362" s="299" t="s">
        <v>211</v>
      </c>
      <c r="C362" s="299" t="s">
        <v>18</v>
      </c>
      <c r="D362" s="299" t="n">
        <v>6481.6860917</v>
      </c>
      <c r="E362" s="299" t="n">
        <v>6.76069069932379</v>
      </c>
      <c r="F362" s="299" t="n">
        <v>20.5075779593688</v>
      </c>
      <c r="G362" s="299" t="n">
        <v>6.90595568570447</v>
      </c>
      <c r="H362" s="299" t="n">
        <v>25124.6113684</v>
      </c>
      <c r="I362" s="299" t="n">
        <v>2.2337254527322</v>
      </c>
      <c r="J362" s="299" t="n">
        <v>79.4924220406312</v>
      </c>
      <c r="K362" s="299" t="n">
        <v>1.78160912666797</v>
      </c>
    </row>
    <row r="363">
      <c r="A363" s="299" t="s">
        <v>212</v>
      </c>
      <c r="B363" s="299" t="s">
        <v>213</v>
      </c>
      <c r="C363" s="299" t="s">
        <v>16</v>
      </c>
      <c r="D363" s="299" t="n">
        <v>67.3585023</v>
      </c>
      <c r="E363" s="299" t="n">
        <v>99.9999999999999</v>
      </c>
      <c r="F363" s="299" t="n">
        <v>25.509520361837</v>
      </c>
      <c r="G363" s="299" t="n">
        <v>91.8335930162181</v>
      </c>
      <c r="H363" s="299" t="n">
        <v>196.6939038</v>
      </c>
      <c r="I363" s="299" t="n">
        <v>70.4502435510391</v>
      </c>
      <c r="J363" s="299" t="n">
        <v>74.490479638163</v>
      </c>
      <c r="K363" s="299" t="n">
        <v>31.4487290500367</v>
      </c>
    </row>
    <row r="364">
      <c r="A364" s="299" t="s">
        <v>212</v>
      </c>
      <c r="B364" s="299" t="s">
        <v>213</v>
      </c>
      <c r="C364" s="299" t="s">
        <v>17</v>
      </c>
      <c r="D364" s="299" t="n">
        <v>794.3786379</v>
      </c>
      <c r="E364" s="299" t="n">
        <v>39.0381258696714</v>
      </c>
      <c r="F364" s="299" t="n">
        <v>7.27515369892643</v>
      </c>
      <c r="G364" s="299" t="n">
        <v>36.3906790936273</v>
      </c>
      <c r="H364" s="299" t="n">
        <v>10124.6846668</v>
      </c>
      <c r="I364" s="299" t="n">
        <v>25.3063199130981</v>
      </c>
      <c r="J364" s="299" t="n">
        <v>92.7248463010736</v>
      </c>
      <c r="K364" s="299" t="n">
        <v>2.8551978695637</v>
      </c>
    </row>
    <row r="365">
      <c r="A365" s="299" t="s">
        <v>212</v>
      </c>
      <c r="B365" s="299" t="s">
        <v>213</v>
      </c>
      <c r="C365" s="299" t="s">
        <v>18</v>
      </c>
      <c r="D365" s="299" t="n">
        <v>6923.439937</v>
      </c>
      <c r="E365" s="299" t="n">
        <v>12.0101507102621</v>
      </c>
      <c r="F365" s="299" t="n">
        <v>16.15834754261</v>
      </c>
      <c r="G365" s="299" t="n">
        <v>10.2699855842997</v>
      </c>
      <c r="H365" s="299" t="n">
        <v>35924.0103901</v>
      </c>
      <c r="I365" s="299" t="n">
        <v>5.92082741632436</v>
      </c>
      <c r="J365" s="299" t="n">
        <v>83.84165245739</v>
      </c>
      <c r="K365" s="299" t="n">
        <v>1.97927869340417</v>
      </c>
    </row>
    <row r="366">
      <c r="A366" s="299" t="s">
        <v>212</v>
      </c>
      <c r="B366" s="299" t="s">
        <v>213</v>
      </c>
      <c r="C366" s="299" t="s">
        <v>19</v>
      </c>
      <c r="D366" s="299" t="n">
        <v>643.6106167</v>
      </c>
      <c r="E366" s="299" t="n">
        <v>45.1606921706946</v>
      </c>
      <c r="F366" s="299" t="n">
        <v>12.396041257716</v>
      </c>
      <c r="G366" s="299" t="n">
        <v>32.6017800809606</v>
      </c>
      <c r="H366" s="299" t="n">
        <v>4548.4551672</v>
      </c>
      <c r="I366" s="299" t="n">
        <v>33.8985590846457</v>
      </c>
      <c r="J366" s="299" t="n">
        <v>87.603958742284</v>
      </c>
      <c r="K366" s="299" t="n">
        <v>4.61318206118359</v>
      </c>
    </row>
    <row r="367">
      <c r="A367" s="299" t="s">
        <v>216</v>
      </c>
      <c r="B367" s="299" t="s">
        <v>217</v>
      </c>
      <c r="C367" s="299" t="s">
        <v>17</v>
      </c>
      <c r="D367" s="299" t="n">
        <v>212.1908626</v>
      </c>
      <c r="E367" s="299" t="n">
        <v>73.3166142230631</v>
      </c>
      <c r="F367" s="299" t="n">
        <v>19.0780894590997</v>
      </c>
      <c r="G367" s="299" t="n">
        <v>21.4638946727573</v>
      </c>
      <c r="H367" s="299" t="n">
        <v>900.031947</v>
      </c>
      <c r="I367" s="299" t="n">
        <v>53.8726690520473</v>
      </c>
      <c r="J367" s="299" t="n">
        <v>80.9219105409003</v>
      </c>
      <c r="K367" s="299" t="n">
        <v>5.06031184842811</v>
      </c>
    </row>
    <row r="368">
      <c r="A368" s="299" t="s">
        <v>216</v>
      </c>
      <c r="B368" s="299" t="s">
        <v>217</v>
      </c>
      <c r="C368" s="299" t="s">
        <v>18</v>
      </c>
      <c r="D368" s="299" t="n">
        <v>9377.397548</v>
      </c>
      <c r="E368" s="299" t="n">
        <v>7.55587410958937</v>
      </c>
      <c r="F368" s="299" t="n">
        <v>19.3656632281228</v>
      </c>
      <c r="G368" s="299" t="n">
        <v>7.68057858947332</v>
      </c>
      <c r="H368" s="299" t="n">
        <v>39045.4085162</v>
      </c>
      <c r="I368" s="299" t="n">
        <v>2.99474998495301</v>
      </c>
      <c r="J368" s="299" t="n">
        <v>80.6343367718772</v>
      </c>
      <c r="K368" s="299" t="n">
        <v>1.84461737164987</v>
      </c>
    </row>
    <row r="369">
      <c r="A369" s="299" t="s">
        <v>216</v>
      </c>
      <c r="B369" s="299" t="s">
        <v>217</v>
      </c>
      <c r="C369" s="299" t="s">
        <v>19</v>
      </c>
      <c r="D369" s="299"/>
      <c r="E369" s="299"/>
      <c r="F369" s="299"/>
      <c r="G369" s="299"/>
      <c r="H369" s="299" t="n">
        <v>127.5793143</v>
      </c>
      <c r="I369" s="299" t="n">
        <v>71.3913764420953</v>
      </c>
      <c r="J369" s="299" t="n">
        <v>100</v>
      </c>
      <c r="K369" s="299" t="n">
        <v>0</v>
      </c>
    </row>
    <row r="370">
      <c r="A370" s="299" t="s">
        <v>220</v>
      </c>
      <c r="B370" s="299" t="s">
        <v>221</v>
      </c>
      <c r="C370" s="299" t="s">
        <v>16</v>
      </c>
      <c r="D370" s="299"/>
      <c r="E370" s="299"/>
      <c r="F370" s="299"/>
      <c r="G370" s="299"/>
      <c r="H370" s="299" t="n">
        <v>122.1947037</v>
      </c>
      <c r="I370" s="299" t="n">
        <v>60.9742183429494</v>
      </c>
      <c r="J370" s="299" t="n">
        <v>100</v>
      </c>
      <c r="K370" s="299" t="n">
        <v>0</v>
      </c>
    </row>
    <row r="371">
      <c r="A371" s="299" t="s">
        <v>220</v>
      </c>
      <c r="B371" s="299" t="s">
        <v>221</v>
      </c>
      <c r="C371" s="299" t="s">
        <v>17</v>
      </c>
      <c r="D371" s="299" t="n">
        <v>2864.2881282</v>
      </c>
      <c r="E371" s="299" t="n">
        <v>9.78980280292785</v>
      </c>
      <c r="F371" s="299" t="n">
        <v>13.2204206265447</v>
      </c>
      <c r="G371" s="299" t="n">
        <v>9.79044034132973</v>
      </c>
      <c r="H371" s="299" t="n">
        <v>18801.3472484</v>
      </c>
      <c r="I371" s="299" t="n">
        <v>2.90007611973222</v>
      </c>
      <c r="J371" s="299" t="n">
        <v>86.7795793734553</v>
      </c>
      <c r="K371" s="299" t="n">
        <v>1.49152300997513</v>
      </c>
    </row>
    <row r="372">
      <c r="A372" s="299" t="s">
        <v>220</v>
      </c>
      <c r="B372" s="299" t="s">
        <v>221</v>
      </c>
      <c r="C372" s="299" t="s">
        <v>18</v>
      </c>
      <c r="D372" s="299" t="n">
        <v>92.566261</v>
      </c>
      <c r="E372" s="299" t="n">
        <v>70.8335690506052</v>
      </c>
      <c r="F372" s="299" t="n">
        <v>18.4429982017229</v>
      </c>
      <c r="G372" s="299" t="n">
        <v>16.7803965632547</v>
      </c>
      <c r="H372" s="299" t="n">
        <v>409.3383642</v>
      </c>
      <c r="I372" s="299" t="n">
        <v>56.1493326408851</v>
      </c>
      <c r="J372" s="299" t="n">
        <v>81.5570017982771</v>
      </c>
      <c r="K372" s="299" t="n">
        <v>3.79465670410215</v>
      </c>
    </row>
    <row r="373">
      <c r="A373" s="299" t="s">
        <v>222</v>
      </c>
      <c r="B373" s="299" t="s">
        <v>223</v>
      </c>
      <c r="C373" s="299" t="s">
        <v>17</v>
      </c>
      <c r="D373" s="299" t="n">
        <v>924.8870649</v>
      </c>
      <c r="E373" s="299" t="n">
        <v>12.3199235333807</v>
      </c>
      <c r="F373" s="299" t="n">
        <v>10.8726958420792</v>
      </c>
      <c r="G373" s="299" t="n">
        <v>11.0947152567644</v>
      </c>
      <c r="H373" s="299" t="n">
        <v>7581.6239084</v>
      </c>
      <c r="I373" s="299" t="n">
        <v>5.24380578096448</v>
      </c>
      <c r="J373" s="299" t="n">
        <v>89.1273041579208</v>
      </c>
      <c r="K373" s="299" t="n">
        <v>1.35345128612368</v>
      </c>
    </row>
    <row r="374">
      <c r="A374" s="299" t="s">
        <v>222</v>
      </c>
      <c r="B374" s="299" t="s">
        <v>223</v>
      </c>
      <c r="C374" s="299" t="s">
        <v>18</v>
      </c>
      <c r="D374" s="299" t="n">
        <v>150.2302285</v>
      </c>
      <c r="E374" s="299" t="n">
        <v>39.7783652216742</v>
      </c>
      <c r="F374" s="299" t="n">
        <v>9.49993143280147</v>
      </c>
      <c r="G374" s="299" t="n">
        <v>23.9041618275187</v>
      </c>
      <c r="H374" s="299" t="n">
        <v>1431.1520116</v>
      </c>
      <c r="I374" s="299" t="n">
        <v>28.6355509449273</v>
      </c>
      <c r="J374" s="299" t="n">
        <v>90.5000685671985</v>
      </c>
      <c r="K374" s="299" t="n">
        <v>2.50925664383779</v>
      </c>
    </row>
    <row r="375">
      <c r="A375" s="299" t="s">
        <v>228</v>
      </c>
      <c r="B375" s="299" t="s">
        <v>229</v>
      </c>
      <c r="C375" s="299" t="s">
        <v>16</v>
      </c>
      <c r="D375" s="299"/>
      <c r="E375" s="299"/>
      <c r="F375" s="299"/>
      <c r="G375" s="299"/>
      <c r="H375" s="299" t="n">
        <v>112.3950515</v>
      </c>
      <c r="I375" s="299" t="n">
        <v>51.0934193641718</v>
      </c>
      <c r="J375" s="299" t="n">
        <v>100</v>
      </c>
      <c r="K375" s="299" t="n">
        <v>0</v>
      </c>
    </row>
    <row r="376">
      <c r="A376" s="299" t="s">
        <v>228</v>
      </c>
      <c r="B376" s="299" t="s">
        <v>229</v>
      </c>
      <c r="C376" s="299" t="s">
        <v>17</v>
      </c>
      <c r="D376" s="299" t="n">
        <v>3223.5328022</v>
      </c>
      <c r="E376" s="299" t="n">
        <v>9.36900983711579</v>
      </c>
      <c r="F376" s="299" t="n">
        <v>15.5258211599686</v>
      </c>
      <c r="G376" s="299" t="n">
        <v>8.70313430297655</v>
      </c>
      <c r="H376" s="299" t="n">
        <v>17538.8653279</v>
      </c>
      <c r="I376" s="299" t="n">
        <v>2.95309768431746</v>
      </c>
      <c r="J376" s="299" t="n">
        <v>84.4741788400314</v>
      </c>
      <c r="K376" s="299" t="n">
        <v>1.59958118060059</v>
      </c>
    </row>
    <row r="377">
      <c r="A377" s="299" t="s">
        <v>228</v>
      </c>
      <c r="B377" s="299" t="s">
        <v>229</v>
      </c>
      <c r="C377" s="299" t="s">
        <v>18</v>
      </c>
      <c r="D377" s="299" t="n">
        <v>35.2977513</v>
      </c>
      <c r="E377" s="299" t="n">
        <v>71.8724371662279</v>
      </c>
      <c r="F377" s="299" t="n">
        <v>7.16376761218299</v>
      </c>
      <c r="G377" s="299" t="n">
        <v>79.3240280313331</v>
      </c>
      <c r="H377" s="299" t="n">
        <v>457.4283282</v>
      </c>
      <c r="I377" s="299" t="n">
        <v>46.8382392550371</v>
      </c>
      <c r="J377" s="299" t="n">
        <v>92.836232387817</v>
      </c>
      <c r="K377" s="299" t="n">
        <v>6.12108966793155</v>
      </c>
    </row>
    <row r="378">
      <c r="A378" s="299" t="s">
        <v>240</v>
      </c>
      <c r="B378" s="299" t="s">
        <v>241</v>
      </c>
      <c r="C378" s="299" t="s">
        <v>16</v>
      </c>
      <c r="D378" s="299" t="n">
        <v>1664.0086057</v>
      </c>
      <c r="E378" s="299" t="n">
        <v>26.2971371593703</v>
      </c>
      <c r="F378" s="299" t="n">
        <v>18.3550900215217</v>
      </c>
      <c r="G378" s="299" t="n">
        <v>19.6440106545938</v>
      </c>
      <c r="H378" s="299" t="n">
        <v>7401.6435036</v>
      </c>
      <c r="I378" s="299" t="n">
        <v>18.6956601213752</v>
      </c>
      <c r="J378" s="299" t="n">
        <v>81.6449099784783</v>
      </c>
      <c r="K378" s="299" t="n">
        <v>4.41628980966294</v>
      </c>
    </row>
    <row r="379">
      <c r="A379" s="299" t="s">
        <v>240</v>
      </c>
      <c r="B379" s="299" t="s">
        <v>241</v>
      </c>
      <c r="C379" s="299" t="s">
        <v>17</v>
      </c>
      <c r="D379" s="299" t="n">
        <v>3078.8155028</v>
      </c>
      <c r="E379" s="299" t="n">
        <v>12.4211390115875</v>
      </c>
      <c r="F379" s="299" t="n">
        <v>12.0997642861485</v>
      </c>
      <c r="G379" s="299" t="n">
        <v>10.4294817288489</v>
      </c>
      <c r="H379" s="299" t="n">
        <v>22366.4364045</v>
      </c>
      <c r="I379" s="299" t="n">
        <v>5.94952387858132</v>
      </c>
      <c r="J379" s="299" t="n">
        <v>87.9002357138515</v>
      </c>
      <c r="K379" s="299" t="n">
        <v>1.43565338045934</v>
      </c>
    </row>
    <row r="380">
      <c r="A380" s="299" t="s">
        <v>240</v>
      </c>
      <c r="B380" s="299" t="s">
        <v>241</v>
      </c>
      <c r="C380" s="299" t="s">
        <v>18</v>
      </c>
      <c r="D380" s="299"/>
      <c r="E380" s="299"/>
      <c r="F380" s="299"/>
      <c r="G380" s="299"/>
      <c r="H380" s="299" t="n">
        <v>149.6340365</v>
      </c>
      <c r="I380" s="299" t="n">
        <v>73.2200749614425</v>
      </c>
      <c r="J380" s="299" t="n">
        <v>100</v>
      </c>
      <c r="K380" s="299" t="n">
        <v>0</v>
      </c>
    </row>
    <row r="381">
      <c r="A381" s="299" t="s">
        <v>250</v>
      </c>
      <c r="B381" s="299" t="s">
        <v>251</v>
      </c>
      <c r="C381" s="299" t="s">
        <v>16</v>
      </c>
      <c r="D381" s="299" t="n">
        <v>382.1809476</v>
      </c>
      <c r="E381" s="299" t="n">
        <v>29.4059668281271</v>
      </c>
      <c r="F381" s="299" t="n">
        <v>31.2231449930507</v>
      </c>
      <c r="G381" s="299" t="n">
        <v>18.6904449639678</v>
      </c>
      <c r="H381" s="299" t="n">
        <v>841.8499682</v>
      </c>
      <c r="I381" s="299" t="n">
        <v>30.0777338809429</v>
      </c>
      <c r="J381" s="299" t="n">
        <v>68.7768550069493</v>
      </c>
      <c r="K381" s="299" t="n">
        <v>8.48504155992062</v>
      </c>
    </row>
    <row r="382">
      <c r="A382" s="299" t="s">
        <v>250</v>
      </c>
      <c r="B382" s="299" t="s">
        <v>251</v>
      </c>
      <c r="C382" s="299" t="s">
        <v>17</v>
      </c>
      <c r="D382" s="299" t="n">
        <v>2703.4660289</v>
      </c>
      <c r="E382" s="299" t="n">
        <v>9.43721604915068</v>
      </c>
      <c r="F382" s="299" t="n">
        <v>22.669243514542</v>
      </c>
      <c r="G382" s="299" t="n">
        <v>8.52715902213888</v>
      </c>
      <c r="H382" s="299" t="n">
        <v>9222.2342141</v>
      </c>
      <c r="I382" s="299" t="n">
        <v>5.21631444517061</v>
      </c>
      <c r="J382" s="299" t="n">
        <v>77.330756485458</v>
      </c>
      <c r="K382" s="299" t="n">
        <v>2.49970714299738</v>
      </c>
    </row>
    <row r="383">
      <c r="A383" s="299" t="s">
        <v>250</v>
      </c>
      <c r="B383" s="299" t="s">
        <v>251</v>
      </c>
      <c r="C383" s="299" t="s">
        <v>18</v>
      </c>
      <c r="D383" s="299"/>
      <c r="E383" s="299"/>
      <c r="F383" s="299"/>
      <c r="G383" s="299"/>
      <c r="H383" s="299" t="n">
        <v>40.129466</v>
      </c>
      <c r="I383" s="299" t="n">
        <v>77.8803410346324</v>
      </c>
      <c r="J383" s="299" t="n">
        <v>100</v>
      </c>
      <c r="K383" s="299" t="n">
        <v>0</v>
      </c>
    </row>
    <row r="384">
      <c r="A384" s="299" t="s">
        <v>250</v>
      </c>
      <c r="B384" s="299" t="s">
        <v>251</v>
      </c>
      <c r="C384" s="299" t="s">
        <v>22</v>
      </c>
      <c r="D384" s="299" t="n">
        <v>37.8844639</v>
      </c>
      <c r="E384" s="299" t="n">
        <v>70.5293537616331</v>
      </c>
      <c r="F384" s="299" t="n">
        <v>6.69830751572445</v>
      </c>
      <c r="G384" s="299" t="n">
        <v>64.307694745421</v>
      </c>
      <c r="H384" s="299" t="n">
        <v>527.6981674</v>
      </c>
      <c r="I384" s="299" t="n">
        <v>54.17622627809</v>
      </c>
      <c r="J384" s="299" t="n">
        <v>93.3016924842755</v>
      </c>
      <c r="K384" s="299" t="n">
        <v>4.61677278903342</v>
      </c>
    </row>
    <row r="385">
      <c r="A385" s="299" t="s">
        <v>252</v>
      </c>
      <c r="B385" s="299" t="s">
        <v>253</v>
      </c>
      <c r="C385" s="299" t="s">
        <v>16</v>
      </c>
      <c r="D385" s="299"/>
      <c r="E385" s="299"/>
      <c r="F385" s="299"/>
      <c r="G385" s="299"/>
      <c r="H385" s="299" t="n">
        <v>53.9198778</v>
      </c>
      <c r="I385" s="299" t="n">
        <v>61.2694178676773</v>
      </c>
      <c r="J385" s="299" t="n">
        <v>100</v>
      </c>
      <c r="K385" s="299" t="n">
        <v>0</v>
      </c>
    </row>
    <row r="386">
      <c r="A386" s="299" t="s">
        <v>252</v>
      </c>
      <c r="B386" s="299" t="s">
        <v>253</v>
      </c>
      <c r="C386" s="299" t="s">
        <v>18</v>
      </c>
      <c r="D386" s="299" t="n">
        <v>2181.547923</v>
      </c>
      <c r="E386" s="299" t="n">
        <v>9.53856201596246</v>
      </c>
      <c r="F386" s="299" t="n">
        <v>13.9422652371727</v>
      </c>
      <c r="G386" s="299" t="n">
        <v>8.37096582958766</v>
      </c>
      <c r="H386" s="299" t="n">
        <v>13465.4641363</v>
      </c>
      <c r="I386" s="299" t="n">
        <v>4.40927904016397</v>
      </c>
      <c r="J386" s="299" t="n">
        <v>86.0577347628273</v>
      </c>
      <c r="K386" s="299" t="n">
        <v>1.35618519600906</v>
      </c>
    </row>
    <row r="387">
      <c r="A387" s="299" t="s">
        <v>252</v>
      </c>
      <c r="B387" s="299" t="s">
        <v>253</v>
      </c>
      <c r="C387" s="299" t="s">
        <v>19</v>
      </c>
      <c r="D387" s="299" t="n">
        <v>470.1750279</v>
      </c>
      <c r="E387" s="299" t="n">
        <v>31.5185963397087</v>
      </c>
      <c r="F387" s="299" t="n">
        <v>20.3633185517577</v>
      </c>
      <c r="G387" s="299" t="n">
        <v>15.0356360105555</v>
      </c>
      <c r="H387" s="299" t="n">
        <v>1838.7562335</v>
      </c>
      <c r="I387" s="299" t="n">
        <v>24.5752461557629</v>
      </c>
      <c r="J387" s="299" t="n">
        <v>79.6366814482423</v>
      </c>
      <c r="K387" s="299" t="n">
        <v>3.84465349564085</v>
      </c>
    </row>
    <row r="388">
      <c r="A388" s="299" t="s">
        <v>266</v>
      </c>
      <c r="B388" s="299" t="s">
        <v>267</v>
      </c>
      <c r="C388" s="299" t="s">
        <v>18</v>
      </c>
      <c r="D388" s="299" t="n">
        <v>385.2761477</v>
      </c>
      <c r="E388" s="299" t="n">
        <v>28.4333247579243</v>
      </c>
      <c r="F388" s="299" t="n">
        <v>18.6506418106448</v>
      </c>
      <c r="G388" s="299" t="n">
        <v>18.2476746964586</v>
      </c>
      <c r="H388" s="299" t="n">
        <v>1680.4766109</v>
      </c>
      <c r="I388" s="299" t="n">
        <v>22.0944898335564</v>
      </c>
      <c r="J388" s="299" t="n">
        <v>81.3493581893552</v>
      </c>
      <c r="K388" s="299" t="n">
        <v>4.18357135465819</v>
      </c>
    </row>
    <row r="389">
      <c r="A389" s="299" t="s">
        <v>266</v>
      </c>
      <c r="B389" s="299" t="s">
        <v>267</v>
      </c>
      <c r="C389" s="299" t="s">
        <v>19</v>
      </c>
      <c r="D389" s="299" t="n">
        <v>2680.5218351</v>
      </c>
      <c r="E389" s="299" t="n">
        <v>8.60208579323253</v>
      </c>
      <c r="F389" s="299" t="n">
        <v>14.9798247491119</v>
      </c>
      <c r="G389" s="299" t="n">
        <v>8.72652941712176</v>
      </c>
      <c r="H389" s="299" t="n">
        <v>15213.6917488</v>
      </c>
      <c r="I389" s="299" t="n">
        <v>3.50345230787856</v>
      </c>
      <c r="J389" s="299" t="n">
        <v>85.0201752508881</v>
      </c>
      <c r="K389" s="299" t="n">
        <v>1.53753954224046</v>
      </c>
    </row>
    <row r="390">
      <c r="A390" s="299" t="s">
        <v>272</v>
      </c>
      <c r="B390" s="299" t="s">
        <v>273</v>
      </c>
      <c r="C390" s="299" t="s">
        <v>17</v>
      </c>
      <c r="D390" s="299" t="n">
        <v>2589.523098</v>
      </c>
      <c r="E390" s="299" t="n">
        <v>27.6515376685574</v>
      </c>
      <c r="F390" s="299" t="n">
        <v>14.8884262511155</v>
      </c>
      <c r="G390" s="299" t="n">
        <v>19.1366809058958</v>
      </c>
      <c r="H390" s="299" t="n">
        <v>14803.3366598</v>
      </c>
      <c r="I390" s="299" t="n">
        <v>20.0201877795073</v>
      </c>
      <c r="J390" s="299" t="n">
        <v>85.1115737488845</v>
      </c>
      <c r="K390" s="299" t="n">
        <v>3.34754781058544</v>
      </c>
    </row>
    <row r="391">
      <c r="A391" s="299" t="s">
        <v>272</v>
      </c>
      <c r="B391" s="299" t="s">
        <v>273</v>
      </c>
      <c r="C391" s="299" t="s">
        <v>18</v>
      </c>
      <c r="D391" s="299" t="n">
        <v>10079.5227734</v>
      </c>
      <c r="E391" s="299" t="n">
        <v>11.0773888344402</v>
      </c>
      <c r="F391" s="299" t="n">
        <v>20.3725844865605</v>
      </c>
      <c r="G391" s="299" t="n">
        <v>8.4334268538794</v>
      </c>
      <c r="H391" s="299" t="n">
        <v>39396.3931569</v>
      </c>
      <c r="I391" s="299" t="n">
        <v>7.45335862612457</v>
      </c>
      <c r="J391" s="299" t="n">
        <v>79.6274155134395</v>
      </c>
      <c r="K391" s="299" t="n">
        <v>2.15768275265556</v>
      </c>
    </row>
    <row r="392">
      <c r="A392" s="299" t="s">
        <v>272</v>
      </c>
      <c r="B392" s="299" t="s">
        <v>273</v>
      </c>
      <c r="C392" s="299" t="s">
        <v>19</v>
      </c>
      <c r="D392" s="299" t="n">
        <v>1132.5868832</v>
      </c>
      <c r="E392" s="299" t="n">
        <v>37.978495498479</v>
      </c>
      <c r="F392" s="299" t="n">
        <v>17.3086753555709</v>
      </c>
      <c r="G392" s="299" t="n">
        <v>22.8438953919117</v>
      </c>
      <c r="H392" s="299" t="n">
        <v>5410.8767842</v>
      </c>
      <c r="I392" s="299" t="n">
        <v>32.8945704012693</v>
      </c>
      <c r="J392" s="299" t="n">
        <v>82.6913246444291</v>
      </c>
      <c r="K392" s="299" t="n">
        <v>4.78160884343579</v>
      </c>
    </row>
    <row r="393">
      <c r="A393" s="299" t="s">
        <v>280</v>
      </c>
      <c r="B393" s="299" t="s">
        <v>281</v>
      </c>
      <c r="C393" s="299" t="s">
        <v>17</v>
      </c>
      <c r="D393" s="299"/>
      <c r="E393" s="299"/>
      <c r="F393" s="299"/>
      <c r="G393" s="299"/>
      <c r="H393" s="299" t="n">
        <v>81.2226292</v>
      </c>
      <c r="I393" s="299" t="n">
        <v>70.9071193205812</v>
      </c>
      <c r="J393" s="299" t="n">
        <v>100</v>
      </c>
      <c r="K393" s="299" t="n">
        <v>0</v>
      </c>
    </row>
    <row r="394">
      <c r="A394" s="299" t="s">
        <v>280</v>
      </c>
      <c r="B394" s="299" t="s">
        <v>281</v>
      </c>
      <c r="C394" s="299" t="s">
        <v>18</v>
      </c>
      <c r="D394" s="299" t="n">
        <v>1926.4582945</v>
      </c>
      <c r="E394" s="299" t="n">
        <v>15.2718428997422</v>
      </c>
      <c r="F394" s="299" t="n">
        <v>11.0347991583579</v>
      </c>
      <c r="G394" s="299" t="n">
        <v>13.6897837559596</v>
      </c>
      <c r="H394" s="299" t="n">
        <v>15531.5694127</v>
      </c>
      <c r="I394" s="299" t="n">
        <v>8.50682113065693</v>
      </c>
      <c r="J394" s="299" t="n">
        <v>88.9652008416421</v>
      </c>
      <c r="K394" s="299" t="n">
        <v>1.69801240079544</v>
      </c>
    </row>
    <row r="395">
      <c r="A395" s="299" t="s">
        <v>280</v>
      </c>
      <c r="B395" s="299" t="s">
        <v>281</v>
      </c>
      <c r="C395" s="299" t="s">
        <v>19</v>
      </c>
      <c r="D395" s="299" t="n">
        <v>1673.3538636</v>
      </c>
      <c r="E395" s="299" t="n">
        <v>17.5804867440073</v>
      </c>
      <c r="F395" s="299" t="n">
        <v>18.1442990104771</v>
      </c>
      <c r="G395" s="299" t="n">
        <v>12.1369513133559</v>
      </c>
      <c r="H395" s="299" t="n">
        <v>7549.1234701</v>
      </c>
      <c r="I395" s="299" t="n">
        <v>13.7908243694099</v>
      </c>
      <c r="J395" s="299" t="n">
        <v>81.8557009895229</v>
      </c>
      <c r="K395" s="299" t="n">
        <v>2.69030099361458</v>
      </c>
    </row>
    <row r="396">
      <c r="A396" s="299" t="s">
        <v>282</v>
      </c>
      <c r="B396" s="299" t="s">
        <v>283</v>
      </c>
      <c r="C396" s="299" t="s">
        <v>18</v>
      </c>
      <c r="D396" s="299"/>
      <c r="E396" s="299"/>
      <c r="F396" s="299"/>
      <c r="G396" s="299"/>
      <c r="H396" s="299" t="n">
        <v>57.5341737</v>
      </c>
      <c r="I396" s="299" t="n">
        <v>57.2689586487378</v>
      </c>
      <c r="J396" s="299" t="n">
        <v>100</v>
      </c>
      <c r="K396" s="299" t="n">
        <v>0</v>
      </c>
    </row>
    <row r="397">
      <c r="A397" s="299" t="s">
        <v>282</v>
      </c>
      <c r="B397" s="299" t="s">
        <v>283</v>
      </c>
      <c r="C397" s="299" t="s">
        <v>19</v>
      </c>
      <c r="D397" s="299" t="n">
        <v>3233.7314814</v>
      </c>
      <c r="E397" s="299" t="n">
        <v>9.07186213081561</v>
      </c>
      <c r="F397" s="299" t="n">
        <v>25.1943609728166</v>
      </c>
      <c r="G397" s="299" t="n">
        <v>7.53132255541833</v>
      </c>
      <c r="H397" s="299" t="n">
        <v>9601.408433</v>
      </c>
      <c r="I397" s="299" t="n">
        <v>6.66470657698971</v>
      </c>
      <c r="J397" s="299" t="n">
        <v>74.8056390271834</v>
      </c>
      <c r="K397" s="299" t="n">
        <v>2.53653149056014</v>
      </c>
    </row>
    <row r="398">
      <c r="A398" s="299" t="s">
        <v>282</v>
      </c>
      <c r="B398" s="299" t="s">
        <v>283</v>
      </c>
      <c r="C398" s="299" t="s">
        <v>20</v>
      </c>
      <c r="D398" s="299" t="n">
        <v>931.9136825</v>
      </c>
      <c r="E398" s="299" t="n">
        <v>25.6738815350176</v>
      </c>
      <c r="F398" s="299" t="n">
        <v>19.3094620692672</v>
      </c>
      <c r="G398" s="299" t="n">
        <v>11.6685502237686</v>
      </c>
      <c r="H398" s="299" t="n">
        <v>3894.2885139</v>
      </c>
      <c r="I398" s="299" t="n">
        <v>19.8163740071696</v>
      </c>
      <c r="J398" s="299" t="n">
        <v>80.6905379307328</v>
      </c>
      <c r="K398" s="299" t="n">
        <v>2.79231535353769</v>
      </c>
    </row>
    <row r="399">
      <c r="A399" s="299" t="s">
        <v>284</v>
      </c>
      <c r="B399" s="299" t="s">
        <v>285</v>
      </c>
      <c r="C399" s="299" t="s">
        <v>16</v>
      </c>
      <c r="D399" s="299" t="n">
        <v>86.6905974</v>
      </c>
      <c r="E399" s="299" t="n">
        <v>46.7361387849425</v>
      </c>
      <c r="F399" s="299" t="n">
        <v>12.1888514068708</v>
      </c>
      <c r="G399" s="299" t="n">
        <v>33.415976381769</v>
      </c>
      <c r="H399" s="299" t="n">
        <v>624.5380041</v>
      </c>
      <c r="I399" s="299" t="n">
        <v>34.1984106096703</v>
      </c>
      <c r="J399" s="299" t="n">
        <v>87.8111485931292</v>
      </c>
      <c r="K399" s="299" t="n">
        <v>4.63839019598879</v>
      </c>
    </row>
    <row r="400">
      <c r="A400" s="299" t="s">
        <v>284</v>
      </c>
      <c r="B400" s="299" t="s">
        <v>285</v>
      </c>
      <c r="C400" s="299" t="s">
        <v>17</v>
      </c>
      <c r="D400" s="299" t="n">
        <v>75.9948336</v>
      </c>
      <c r="E400" s="299" t="n">
        <v>64.4622101644951</v>
      </c>
      <c r="F400" s="299" t="n">
        <v>25.5162746656495</v>
      </c>
      <c r="G400" s="299" t="n">
        <v>21.2173001818988</v>
      </c>
      <c r="H400" s="299" t="n">
        <v>221.8340407</v>
      </c>
      <c r="I400" s="299" t="n">
        <v>59.8280465630719</v>
      </c>
      <c r="J400" s="299" t="n">
        <v>74.4837253343505</v>
      </c>
      <c r="K400" s="299" t="n">
        <v>7.26852015892909</v>
      </c>
    </row>
    <row r="401">
      <c r="A401" s="299" t="s">
        <v>284</v>
      </c>
      <c r="B401" s="299" t="s">
        <v>285</v>
      </c>
      <c r="C401" s="299" t="s">
        <v>18</v>
      </c>
      <c r="D401" s="299" t="n">
        <v>1128.9572482</v>
      </c>
      <c r="E401" s="299" t="n">
        <v>12.2606903643564</v>
      </c>
      <c r="F401" s="299" t="n">
        <v>19.3958780802899</v>
      </c>
      <c r="G401" s="299" t="n">
        <v>10.9974621053978</v>
      </c>
      <c r="H401" s="299" t="n">
        <v>4691.6467148</v>
      </c>
      <c r="I401" s="299" t="n">
        <v>6.37534318832677</v>
      </c>
      <c r="J401" s="299" t="n">
        <v>80.6041219197102</v>
      </c>
      <c r="K401" s="299" t="n">
        <v>2.6463340721133</v>
      </c>
    </row>
    <row r="402">
      <c r="A402" s="299" t="s">
        <v>290</v>
      </c>
      <c r="B402" s="299" t="s">
        <v>291</v>
      </c>
      <c r="C402" s="299" t="s">
        <v>16</v>
      </c>
      <c r="D402" s="299" t="n">
        <v>905.4455537</v>
      </c>
      <c r="E402" s="299" t="n">
        <v>19.0739040253243</v>
      </c>
      <c r="F402" s="299" t="n">
        <v>10.7974101604464</v>
      </c>
      <c r="G402" s="299" t="n">
        <v>15.3159789301055</v>
      </c>
      <c r="H402" s="299" t="n">
        <v>7480.3204795</v>
      </c>
      <c r="I402" s="299" t="n">
        <v>13.7046201086654</v>
      </c>
      <c r="J402" s="299" t="n">
        <v>89.2025898395536</v>
      </c>
      <c r="K402" s="299" t="n">
        <v>1.85390252474235</v>
      </c>
    </row>
    <row r="403">
      <c r="A403" s="299" t="s">
        <v>290</v>
      </c>
      <c r="B403" s="299" t="s">
        <v>291</v>
      </c>
      <c r="C403" s="299" t="s">
        <v>17</v>
      </c>
      <c r="D403" s="299" t="n">
        <v>1242.6214388</v>
      </c>
      <c r="E403" s="299" t="n">
        <v>17.5709648828116</v>
      </c>
      <c r="F403" s="299" t="n">
        <v>12.237105138199</v>
      </c>
      <c r="G403" s="299" t="n">
        <v>15.2292453125979</v>
      </c>
      <c r="H403" s="299" t="n">
        <v>8911.9161317</v>
      </c>
      <c r="I403" s="299" t="n">
        <v>10.0991491553917</v>
      </c>
      <c r="J403" s="299" t="n">
        <v>87.762894861801</v>
      </c>
      <c r="K403" s="299" t="n">
        <v>2.12347001952415</v>
      </c>
    </row>
    <row r="404">
      <c r="A404" s="299" t="s">
        <v>290</v>
      </c>
      <c r="B404" s="299" t="s">
        <v>291</v>
      </c>
      <c r="C404" s="299" t="s">
        <v>18</v>
      </c>
      <c r="D404" s="299"/>
      <c r="E404" s="299"/>
      <c r="F404" s="299"/>
      <c r="G404" s="299"/>
      <c r="H404" s="299" t="n">
        <v>55.2620727</v>
      </c>
      <c r="I404" s="299" t="n">
        <v>71.5098101368777</v>
      </c>
      <c r="J404" s="299" t="n">
        <v>100</v>
      </c>
      <c r="K404" s="299" t="n">
        <v>0</v>
      </c>
    </row>
    <row r="405">
      <c r="A405" s="299" t="s">
        <v>290</v>
      </c>
      <c r="B405" s="299" t="s">
        <v>291</v>
      </c>
      <c r="C405" s="299" t="s">
        <v>22</v>
      </c>
      <c r="D405" s="299" t="n">
        <v>116.6928738</v>
      </c>
      <c r="E405" s="299" t="n">
        <v>85.7669273368574</v>
      </c>
      <c r="F405" s="299" t="n">
        <v>37.6587425640253</v>
      </c>
      <c r="G405" s="299" t="n">
        <v>18.0333186339869</v>
      </c>
      <c r="H405" s="299" t="n">
        <v>193.1764045</v>
      </c>
      <c r="I405" s="299" t="n">
        <v>67.8044759375215</v>
      </c>
      <c r="J405" s="299" t="n">
        <v>62.3412574359747</v>
      </c>
      <c r="K405" s="299" t="n">
        <v>10.8934617610145</v>
      </c>
    </row>
    <row r="406">
      <c r="A406" s="299" t="s">
        <v>296</v>
      </c>
      <c r="B406" s="299" t="s">
        <v>297</v>
      </c>
      <c r="C406" s="299" t="s">
        <v>16</v>
      </c>
      <c r="D406" s="299" t="n">
        <v>2946.2235682</v>
      </c>
      <c r="E406" s="299" t="n">
        <v>9.88037022353813</v>
      </c>
      <c r="F406" s="299" t="n">
        <v>18.5628758621103</v>
      </c>
      <c r="G406" s="299" t="n">
        <v>8.59040420207401</v>
      </c>
      <c r="H406" s="299" t="n">
        <v>12925.366535</v>
      </c>
      <c r="I406" s="299" t="n">
        <v>5.25422793721197</v>
      </c>
      <c r="J406" s="299" t="n">
        <v>81.4371241378897</v>
      </c>
      <c r="K406" s="299" t="n">
        <v>1.95810704880059</v>
      </c>
    </row>
    <row r="407">
      <c r="A407" s="299" t="s">
        <v>296</v>
      </c>
      <c r="B407" s="299" t="s">
        <v>297</v>
      </c>
      <c r="C407" s="299" t="s">
        <v>17</v>
      </c>
      <c r="D407" s="299" t="n">
        <v>278.9463972</v>
      </c>
      <c r="E407" s="299" t="n">
        <v>37.1935256111451</v>
      </c>
      <c r="F407" s="299" t="n">
        <v>13.9147034784869</v>
      </c>
      <c r="G407" s="299" t="n">
        <v>24.1701012003591</v>
      </c>
      <c r="H407" s="299" t="n">
        <v>1725.7416483</v>
      </c>
      <c r="I407" s="299" t="n">
        <v>25.1851337490399</v>
      </c>
      <c r="J407" s="299" t="n">
        <v>86.0852965215131</v>
      </c>
      <c r="K407" s="299" t="n">
        <v>3.90682038440758</v>
      </c>
    </row>
    <row r="408">
      <c r="A408" s="299" t="s">
        <v>296</v>
      </c>
      <c r="B408" s="299" t="s">
        <v>297</v>
      </c>
      <c r="C408" s="299" t="s">
        <v>22</v>
      </c>
      <c r="D408" s="299" t="n">
        <v>107.0934128</v>
      </c>
      <c r="E408" s="299" t="n">
        <v>50.7554309797852</v>
      </c>
      <c r="F408" s="299" t="n">
        <v>10.8901767442993</v>
      </c>
      <c r="G408" s="299" t="n">
        <v>32.110062664369</v>
      </c>
      <c r="H408" s="299" t="n">
        <v>876.3012126</v>
      </c>
      <c r="I408" s="299" t="n">
        <v>44.5613373028001</v>
      </c>
      <c r="J408" s="299" t="n">
        <v>89.1098232557007</v>
      </c>
      <c r="K408" s="299" t="n">
        <v>3.92419426848245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809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740</v>
      </c>
      <c r="I418" s="5" t="s">
        <v>741</v>
      </c>
      <c r="J418" s="5" t="s">
        <v>742</v>
      </c>
      <c r="K418" s="5" t="s">
        <v>743</v>
      </c>
    </row>
    <row r="419">
      <c r="A419" s="300" t="s">
        <v>97</v>
      </c>
      <c r="B419" s="300" t="s">
        <v>98</v>
      </c>
      <c r="C419" s="300" t="s">
        <v>16</v>
      </c>
      <c r="D419" s="300" t="n">
        <v>46.7181178</v>
      </c>
      <c r="E419" s="300"/>
      <c r="F419" s="300" t="n">
        <v>96.3151328696358</v>
      </c>
      <c r="G419" s="300"/>
      <c r="H419" s="300" t="n">
        <v>1.7873625</v>
      </c>
      <c r="I419" s="300"/>
      <c r="J419" s="300" t="n">
        <v>3.68486713036424</v>
      </c>
      <c r="K419" s="300"/>
    </row>
    <row r="420">
      <c r="A420" s="300" t="s">
        <v>97</v>
      </c>
      <c r="B420" s="300" t="s">
        <v>98</v>
      </c>
      <c r="C420" s="300" t="s">
        <v>17</v>
      </c>
      <c r="D420" s="300" t="n">
        <v>528.5772357</v>
      </c>
      <c r="E420" s="300"/>
      <c r="F420" s="300" t="n">
        <v>89.4300485964221</v>
      </c>
      <c r="G420" s="300"/>
      <c r="H420" s="300" t="n">
        <v>62.4738081</v>
      </c>
      <c r="I420" s="300"/>
      <c r="J420" s="300" t="n">
        <v>10.5699514035779</v>
      </c>
      <c r="K420" s="300"/>
    </row>
    <row r="421">
      <c r="A421" s="300" t="s">
        <v>97</v>
      </c>
      <c r="B421" s="300" t="s">
        <v>98</v>
      </c>
      <c r="C421" s="300" t="s">
        <v>18</v>
      </c>
      <c r="D421" s="300" t="n">
        <v>20.5394352</v>
      </c>
      <c r="E421" s="300"/>
      <c r="F421" s="300" t="n">
        <v>100</v>
      </c>
      <c r="G421" s="300"/>
      <c r="H421" s="300"/>
      <c r="I421" s="300"/>
      <c r="J421" s="300"/>
      <c r="K421" s="300"/>
    </row>
    <row r="422">
      <c r="A422" s="300" t="s">
        <v>97</v>
      </c>
      <c r="B422" s="300" t="s">
        <v>98</v>
      </c>
      <c r="C422" s="300" t="s">
        <v>19</v>
      </c>
      <c r="D422" s="300" t="n">
        <v>26.6780437</v>
      </c>
      <c r="E422" s="300"/>
      <c r="F422" s="300" t="n">
        <v>88.6839383611537</v>
      </c>
      <c r="G422" s="300"/>
      <c r="H422" s="300" t="n">
        <v>3.4041157</v>
      </c>
      <c r="I422" s="300"/>
      <c r="J422" s="300" t="n">
        <v>11.3160616388463</v>
      </c>
      <c r="K422" s="300"/>
    </row>
    <row r="423">
      <c r="A423" s="300" t="s">
        <v>97</v>
      </c>
      <c r="B423" s="300" t="s">
        <v>98</v>
      </c>
      <c r="C423" s="300" t="s">
        <v>20</v>
      </c>
      <c r="D423" s="300" t="n">
        <v>145.7278039</v>
      </c>
      <c r="E423" s="300"/>
      <c r="F423" s="300" t="n">
        <v>82.1497865351881</v>
      </c>
      <c r="G423" s="300"/>
      <c r="H423" s="300" t="n">
        <v>31.6649929</v>
      </c>
      <c r="I423" s="300"/>
      <c r="J423" s="300" t="n">
        <v>17.8502134648119</v>
      </c>
      <c r="K423" s="300"/>
    </row>
    <row r="424">
      <c r="A424" s="300" t="s">
        <v>97</v>
      </c>
      <c r="B424" s="300" t="s">
        <v>98</v>
      </c>
      <c r="C424" s="300" t="s">
        <v>21</v>
      </c>
      <c r="D424" s="300" t="n">
        <v>308.4341269</v>
      </c>
      <c r="E424" s="300"/>
      <c r="F424" s="300" t="n">
        <v>84.6550447828637</v>
      </c>
      <c r="G424" s="300"/>
      <c r="H424" s="300" t="n">
        <v>55.9081609</v>
      </c>
      <c r="I424" s="300"/>
      <c r="J424" s="300" t="n">
        <v>15.3449552171363</v>
      </c>
      <c r="K424" s="300"/>
    </row>
    <row r="425">
      <c r="A425" s="300" t="s">
        <v>97</v>
      </c>
      <c r="B425" s="300" t="s">
        <v>98</v>
      </c>
      <c r="C425" s="300" t="s">
        <v>22</v>
      </c>
      <c r="D425" s="300" t="n">
        <v>15.8470164</v>
      </c>
      <c r="E425" s="300"/>
      <c r="F425" s="300" t="n">
        <v>100</v>
      </c>
      <c r="G425" s="300"/>
      <c r="H425" s="300"/>
      <c r="I425" s="300"/>
      <c r="J425" s="300"/>
      <c r="K425" s="300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810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740</v>
      </c>
      <c r="I435" s="5" t="s">
        <v>741</v>
      </c>
      <c r="J435" s="5" t="s">
        <v>742</v>
      </c>
      <c r="K435" s="5" t="s">
        <v>743</v>
      </c>
    </row>
    <row r="436">
      <c r="A436" s="301" t="s">
        <v>14</v>
      </c>
      <c r="B436" s="301" t="s">
        <v>15</v>
      </c>
      <c r="C436" s="301" t="s">
        <v>16</v>
      </c>
      <c r="D436" s="301" t="n">
        <v>46.7181178</v>
      </c>
      <c r="E436" s="301"/>
      <c r="F436" s="301" t="n">
        <v>96.3151328696358</v>
      </c>
      <c r="G436" s="301"/>
      <c r="H436" s="301" t="n">
        <v>1.7873625</v>
      </c>
      <c r="I436" s="301"/>
      <c r="J436" s="301" t="n">
        <v>3.68486713036424</v>
      </c>
      <c r="K436" s="301"/>
    </row>
    <row r="437">
      <c r="A437" s="301" t="s">
        <v>14</v>
      </c>
      <c r="B437" s="301" t="s">
        <v>15</v>
      </c>
      <c r="C437" s="301" t="s">
        <v>17</v>
      </c>
      <c r="D437" s="301" t="n">
        <v>528.5772357</v>
      </c>
      <c r="E437" s="301"/>
      <c r="F437" s="301" t="n">
        <v>89.4300485964221</v>
      </c>
      <c r="G437" s="301"/>
      <c r="H437" s="301" t="n">
        <v>62.4738081</v>
      </c>
      <c r="I437" s="301"/>
      <c r="J437" s="301" t="n">
        <v>10.5699514035779</v>
      </c>
      <c r="K437" s="301"/>
    </row>
    <row r="438">
      <c r="A438" s="301" t="s">
        <v>14</v>
      </c>
      <c r="B438" s="301" t="s">
        <v>15</v>
      </c>
      <c r="C438" s="301" t="s">
        <v>18</v>
      </c>
      <c r="D438" s="301" t="n">
        <v>20.5394352</v>
      </c>
      <c r="E438" s="301"/>
      <c r="F438" s="301" t="n">
        <v>100</v>
      </c>
      <c r="G438" s="301"/>
      <c r="H438" s="301"/>
      <c r="I438" s="301"/>
      <c r="J438" s="301"/>
      <c r="K438" s="301"/>
    </row>
    <row r="439">
      <c r="A439" s="301" t="s">
        <v>14</v>
      </c>
      <c r="B439" s="301" t="s">
        <v>15</v>
      </c>
      <c r="C439" s="301" t="s">
        <v>19</v>
      </c>
      <c r="D439" s="301" t="n">
        <v>26.6780437</v>
      </c>
      <c r="E439" s="301"/>
      <c r="F439" s="301" t="n">
        <v>88.6839383611537</v>
      </c>
      <c r="G439" s="301"/>
      <c r="H439" s="301" t="n">
        <v>3.4041157</v>
      </c>
      <c r="I439" s="301"/>
      <c r="J439" s="301" t="n">
        <v>11.3160616388463</v>
      </c>
      <c r="K439" s="301"/>
    </row>
    <row r="440">
      <c r="A440" s="301" t="s">
        <v>14</v>
      </c>
      <c r="B440" s="301" t="s">
        <v>15</v>
      </c>
      <c r="C440" s="301" t="s">
        <v>20</v>
      </c>
      <c r="D440" s="301" t="n">
        <v>145.7278039</v>
      </c>
      <c r="E440" s="301"/>
      <c r="F440" s="301" t="n">
        <v>82.1497865351881</v>
      </c>
      <c r="G440" s="301"/>
      <c r="H440" s="301" t="n">
        <v>31.6649929</v>
      </c>
      <c r="I440" s="301"/>
      <c r="J440" s="301" t="n">
        <v>17.8502134648119</v>
      </c>
      <c r="K440" s="301"/>
    </row>
    <row r="441">
      <c r="A441" s="301" t="s">
        <v>14</v>
      </c>
      <c r="B441" s="301" t="s">
        <v>15</v>
      </c>
      <c r="C441" s="301" t="s">
        <v>21</v>
      </c>
      <c r="D441" s="301" t="n">
        <v>308.4341269</v>
      </c>
      <c r="E441" s="301"/>
      <c r="F441" s="301" t="n">
        <v>84.6550447828637</v>
      </c>
      <c r="G441" s="301"/>
      <c r="H441" s="301" t="n">
        <v>55.9081609</v>
      </c>
      <c r="I441" s="301"/>
      <c r="J441" s="301" t="n">
        <v>15.3449552171363</v>
      </c>
      <c r="K441" s="301"/>
    </row>
    <row r="442">
      <c r="A442" s="301" t="s">
        <v>14</v>
      </c>
      <c r="B442" s="301" t="s">
        <v>15</v>
      </c>
      <c r="C442" s="301" t="s">
        <v>22</v>
      </c>
      <c r="D442" s="301" t="n">
        <v>15.8470164</v>
      </c>
      <c r="E442" s="301"/>
      <c r="F442" s="301" t="n">
        <v>100</v>
      </c>
      <c r="G442" s="301"/>
      <c r="H442" s="301"/>
      <c r="I442" s="301"/>
      <c r="J442" s="301"/>
      <c r="K442" s="301"/>
    </row>
    <row r="443">
      <c r="A443" s="301" t="s">
        <v>32</v>
      </c>
      <c r="B443" s="301" t="s">
        <v>33</v>
      </c>
      <c r="C443" s="301" t="s">
        <v>16</v>
      </c>
      <c r="D443" s="301" t="n">
        <v>751.0298534</v>
      </c>
      <c r="E443" s="301" t="n">
        <v>27.343123180824</v>
      </c>
      <c r="F443" s="301" t="n">
        <v>91.1542502840103</v>
      </c>
      <c r="G443" s="301" t="n">
        <v>3.07668945174621</v>
      </c>
      <c r="H443" s="301" t="n">
        <v>72.8811009</v>
      </c>
      <c r="I443" s="301" t="n">
        <v>49.6894317888593</v>
      </c>
      <c r="J443" s="301" t="n">
        <v>8.84574971598967</v>
      </c>
      <c r="K443" s="301" t="n">
        <v>31.7048672340004</v>
      </c>
    </row>
    <row r="444">
      <c r="A444" s="301" t="s">
        <v>32</v>
      </c>
      <c r="B444" s="301" t="s">
        <v>33</v>
      </c>
      <c r="C444" s="301" t="s">
        <v>17</v>
      </c>
      <c r="D444" s="301" t="n">
        <v>4239.1522792</v>
      </c>
      <c r="E444" s="301" t="n">
        <v>8.10228698366075</v>
      </c>
      <c r="F444" s="301" t="n">
        <v>90.1910180725592</v>
      </c>
      <c r="G444" s="301" t="n">
        <v>1.50117403113204</v>
      </c>
      <c r="H444" s="301" t="n">
        <v>461.0411212</v>
      </c>
      <c r="I444" s="301" t="n">
        <v>15.609997658807</v>
      </c>
      <c r="J444" s="301" t="n">
        <v>9.80898192744077</v>
      </c>
      <c r="K444" s="301" t="n">
        <v>13.8029017866905</v>
      </c>
    </row>
    <row r="445">
      <c r="A445" s="301" t="s">
        <v>32</v>
      </c>
      <c r="B445" s="301" t="s">
        <v>33</v>
      </c>
      <c r="C445" s="301" t="s">
        <v>18</v>
      </c>
      <c r="D445" s="301" t="n">
        <v>1402.624504</v>
      </c>
      <c r="E445" s="301" t="n">
        <v>18.1333403221075</v>
      </c>
      <c r="F445" s="301" t="n">
        <v>88.9059158920977</v>
      </c>
      <c r="G445" s="301" t="n">
        <v>2.16090414848663</v>
      </c>
      <c r="H445" s="301" t="n">
        <v>175.0258581</v>
      </c>
      <c r="I445" s="301" t="n">
        <v>24.0160682877472</v>
      </c>
      <c r="J445" s="301" t="n">
        <v>11.0940841079024</v>
      </c>
      <c r="K445" s="301" t="n">
        <v>17.3170818435919</v>
      </c>
    </row>
    <row r="446">
      <c r="A446" s="301" t="s">
        <v>32</v>
      </c>
      <c r="B446" s="301" t="s">
        <v>33</v>
      </c>
      <c r="C446" s="301" t="s">
        <v>19</v>
      </c>
      <c r="D446" s="301" t="n">
        <v>432.6264471</v>
      </c>
      <c r="E446" s="301" t="n">
        <v>32.7541467014794</v>
      </c>
      <c r="F446" s="301" t="n">
        <v>90.5183091635115</v>
      </c>
      <c r="G446" s="301" t="n">
        <v>4.3846974843188</v>
      </c>
      <c r="H446" s="301" t="n">
        <v>45.3171326</v>
      </c>
      <c r="I446" s="301" t="n">
        <v>43.8660419046261</v>
      </c>
      <c r="J446" s="301" t="n">
        <v>9.4816908364885</v>
      </c>
      <c r="K446" s="301" t="n">
        <v>41.8591377127234</v>
      </c>
    </row>
    <row r="447">
      <c r="A447" s="301" t="s">
        <v>32</v>
      </c>
      <c r="B447" s="301" t="s">
        <v>33</v>
      </c>
      <c r="C447" s="301" t="s">
        <v>20</v>
      </c>
      <c r="D447" s="301" t="n">
        <v>279.7886552</v>
      </c>
      <c r="E447" s="301" t="n">
        <v>46.3969551751943</v>
      </c>
      <c r="F447" s="301" t="n">
        <v>94.4168743847606</v>
      </c>
      <c r="G447" s="301" t="n">
        <v>1.87457346881445</v>
      </c>
      <c r="H447" s="301" t="n">
        <v>16.5446613</v>
      </c>
      <c r="I447" s="301" t="n">
        <v>70.5223030072647</v>
      </c>
      <c r="J447" s="301" t="n">
        <v>5.58312561523942</v>
      </c>
      <c r="K447" s="301" t="n">
        <v>31.7011258437303</v>
      </c>
    </row>
    <row r="448">
      <c r="A448" s="301" t="s">
        <v>32</v>
      </c>
      <c r="B448" s="301" t="s">
        <v>33</v>
      </c>
      <c r="C448" s="301" t="s">
        <v>21</v>
      </c>
      <c r="D448" s="301" t="n">
        <v>118.2391401</v>
      </c>
      <c r="E448" s="301" t="n">
        <v>44.2286684839163</v>
      </c>
      <c r="F448" s="301" t="n">
        <v>88.2295600938624</v>
      </c>
      <c r="G448" s="301" t="n">
        <v>10.2567909076815</v>
      </c>
      <c r="H448" s="301" t="n">
        <v>15.7739276</v>
      </c>
      <c r="I448" s="301" t="n">
        <v>100</v>
      </c>
      <c r="J448" s="301" t="n">
        <v>11.7704399061376</v>
      </c>
      <c r="K448" s="301" t="n">
        <v>76.8834603443821</v>
      </c>
    </row>
    <row r="449">
      <c r="A449" s="301" t="s">
        <v>32</v>
      </c>
      <c r="B449" s="301" t="s">
        <v>33</v>
      </c>
      <c r="C449" s="301" t="s">
        <v>22</v>
      </c>
      <c r="D449" s="301" t="n">
        <v>51.2305808</v>
      </c>
      <c r="E449" s="301" t="n">
        <v>50.5295595128499</v>
      </c>
      <c r="F449" s="301" t="n">
        <v>100</v>
      </c>
      <c r="G449" s="301" t="n">
        <v>0</v>
      </c>
      <c r="H449" s="301"/>
      <c r="I449" s="301"/>
      <c r="J449" s="301"/>
      <c r="K449" s="301"/>
    </row>
    <row r="450">
      <c r="A450" s="301" t="s">
        <v>34</v>
      </c>
      <c r="B450" s="301" t="s">
        <v>35</v>
      </c>
      <c r="C450" s="301" t="s">
        <v>16</v>
      </c>
      <c r="D450" s="301" t="n">
        <v>800.2643943</v>
      </c>
      <c r="E450" s="301" t="n">
        <v>20.4204097070119</v>
      </c>
      <c r="F450" s="301" t="n">
        <v>86.8488249751243</v>
      </c>
      <c r="G450" s="301" t="n">
        <v>3.48077029475386</v>
      </c>
      <c r="H450" s="301" t="n">
        <v>121.1808809</v>
      </c>
      <c r="I450" s="301" t="n">
        <v>32.877088223155</v>
      </c>
      <c r="J450" s="301" t="n">
        <v>13.1511750248757</v>
      </c>
      <c r="K450" s="301" t="n">
        <v>22.9866007817462</v>
      </c>
    </row>
    <row r="451">
      <c r="A451" s="301" t="s">
        <v>34</v>
      </c>
      <c r="B451" s="301" t="s">
        <v>35</v>
      </c>
      <c r="C451" s="301" t="s">
        <v>17</v>
      </c>
      <c r="D451" s="301" t="n">
        <v>1967.3243257</v>
      </c>
      <c r="E451" s="301" t="n">
        <v>8.01588017247959</v>
      </c>
      <c r="F451" s="301" t="n">
        <v>90.0349380030216</v>
      </c>
      <c r="G451" s="301" t="n">
        <v>1.94615519780118</v>
      </c>
      <c r="H451" s="301" t="n">
        <v>217.7433484</v>
      </c>
      <c r="I451" s="301" t="n">
        <v>18.9854889937082</v>
      </c>
      <c r="J451" s="301" t="n">
        <v>9.96506199697845</v>
      </c>
      <c r="K451" s="301" t="n">
        <v>17.5836299494592</v>
      </c>
    </row>
    <row r="452">
      <c r="A452" s="301" t="s">
        <v>34</v>
      </c>
      <c r="B452" s="301" t="s">
        <v>35</v>
      </c>
      <c r="C452" s="301" t="s">
        <v>18</v>
      </c>
      <c r="D452" s="301" t="n">
        <v>335.3211086</v>
      </c>
      <c r="E452" s="301" t="n">
        <v>21.2958840060477</v>
      </c>
      <c r="F452" s="301" t="n">
        <v>89.1084302731787</v>
      </c>
      <c r="G452" s="301" t="n">
        <v>4.5377732218937</v>
      </c>
      <c r="H452" s="301" t="n">
        <v>40.9857207</v>
      </c>
      <c r="I452" s="301" t="n">
        <v>45.3485027522429</v>
      </c>
      <c r="J452" s="301" t="n">
        <v>10.8915697268213</v>
      </c>
      <c r="K452" s="301" t="n">
        <v>37.1253968785473</v>
      </c>
    </row>
    <row r="453">
      <c r="A453" s="301" t="s">
        <v>34</v>
      </c>
      <c r="B453" s="301" t="s">
        <v>35</v>
      </c>
      <c r="C453" s="301" t="s">
        <v>19</v>
      </c>
      <c r="D453" s="301" t="n">
        <v>59.9704851</v>
      </c>
      <c r="E453" s="301" t="n">
        <v>41.252871092449</v>
      </c>
      <c r="F453" s="301" t="n">
        <v>92.0768024252929</v>
      </c>
      <c r="G453" s="301" t="n">
        <v>8.04174736909041</v>
      </c>
      <c r="H453" s="301" t="n">
        <v>5.1604529</v>
      </c>
      <c r="I453" s="301" t="n">
        <v>100</v>
      </c>
      <c r="J453" s="301" t="n">
        <v>7.92319757470712</v>
      </c>
      <c r="K453" s="301" t="n">
        <v>93.4544893871622</v>
      </c>
    </row>
    <row r="454">
      <c r="A454" s="301" t="s">
        <v>34</v>
      </c>
      <c r="B454" s="301" t="s">
        <v>35</v>
      </c>
      <c r="C454" s="301" t="s">
        <v>20</v>
      </c>
      <c r="D454" s="301" t="n">
        <v>83.018956</v>
      </c>
      <c r="E454" s="301" t="n">
        <v>59.8115452896362</v>
      </c>
      <c r="F454" s="301" t="n">
        <v>94.1455026948837</v>
      </c>
      <c r="G454" s="301" t="n">
        <v>3.2964265942598</v>
      </c>
      <c r="H454" s="301" t="n">
        <v>5.162586</v>
      </c>
      <c r="I454" s="301" t="n">
        <v>100</v>
      </c>
      <c r="J454" s="301" t="n">
        <v>5.8544973051163</v>
      </c>
      <c r="K454" s="301" t="n">
        <v>53.0094596750707</v>
      </c>
    </row>
    <row r="455">
      <c r="A455" s="301" t="s">
        <v>34</v>
      </c>
      <c r="B455" s="301" t="s">
        <v>35</v>
      </c>
      <c r="C455" s="301" t="s">
        <v>22</v>
      </c>
      <c r="D455" s="301" t="n">
        <v>128.1843132</v>
      </c>
      <c r="E455" s="301" t="n">
        <v>33.9051466855469</v>
      </c>
      <c r="F455" s="301" t="n">
        <v>92.3251451255017</v>
      </c>
      <c r="G455" s="301" t="n">
        <v>5.93484178539539</v>
      </c>
      <c r="H455" s="301" t="n">
        <v>10.6557753</v>
      </c>
      <c r="I455" s="301" t="n">
        <v>70.1235005780098</v>
      </c>
      <c r="J455" s="301" t="n">
        <v>7.6748548744983</v>
      </c>
      <c r="K455" s="301" t="n">
        <v>71.393549206276</v>
      </c>
    </row>
    <row r="456">
      <c r="A456" s="301" t="s">
        <v>36</v>
      </c>
      <c r="B456" s="301" t="s">
        <v>37</v>
      </c>
      <c r="C456" s="301" t="s">
        <v>16</v>
      </c>
      <c r="D456" s="301" t="n">
        <v>252.363971</v>
      </c>
      <c r="E456" s="301" t="n">
        <v>7.38536569544042</v>
      </c>
      <c r="F456" s="301" t="n">
        <v>88.1422924901186</v>
      </c>
      <c r="G456" s="301" t="n">
        <v>2.99902420810916</v>
      </c>
      <c r="H456" s="301" t="n">
        <v>33.95031</v>
      </c>
      <c r="I456" s="301" t="n">
        <v>23.4093998214392</v>
      </c>
      <c r="J456" s="301" t="n">
        <v>11.8577075098814</v>
      </c>
      <c r="K456" s="301" t="n">
        <v>22.2927466136114</v>
      </c>
    </row>
    <row r="457">
      <c r="A457" s="301" t="s">
        <v>36</v>
      </c>
      <c r="B457" s="301" t="s">
        <v>37</v>
      </c>
      <c r="C457" s="301" t="s">
        <v>17</v>
      </c>
      <c r="D457" s="301" t="n">
        <v>267.075772</v>
      </c>
      <c r="E457" s="301" t="n">
        <v>9.72030573487435</v>
      </c>
      <c r="F457" s="301" t="n">
        <v>92.1875</v>
      </c>
      <c r="G457" s="301" t="n">
        <v>1.70295541108171</v>
      </c>
      <c r="H457" s="301" t="n">
        <v>22.63354</v>
      </c>
      <c r="I457" s="301" t="n">
        <v>24.8193472919817</v>
      </c>
      <c r="J457" s="301" t="n">
        <v>7.8125</v>
      </c>
      <c r="K457" s="301" t="n">
        <v>20.0948738507642</v>
      </c>
    </row>
    <row r="458">
      <c r="A458" s="301" t="s">
        <v>36</v>
      </c>
      <c r="B458" s="301" t="s">
        <v>37</v>
      </c>
      <c r="C458" s="301" t="s">
        <v>18</v>
      </c>
      <c r="D458" s="301" t="n">
        <v>5.658385</v>
      </c>
      <c r="E458" s="301" t="n">
        <v>42.8952211790544</v>
      </c>
      <c r="F458" s="301" t="n">
        <v>100</v>
      </c>
      <c r="G458" s="301" t="n">
        <v>0</v>
      </c>
      <c r="H458" s="301"/>
      <c r="I458" s="301"/>
      <c r="J458" s="301"/>
      <c r="K458" s="301"/>
    </row>
    <row r="459">
      <c r="A459" s="301" t="s">
        <v>36</v>
      </c>
      <c r="B459" s="301" t="s">
        <v>37</v>
      </c>
      <c r="C459" s="301" t="s">
        <v>22</v>
      </c>
      <c r="D459" s="301" t="n">
        <v>41.872049</v>
      </c>
      <c r="E459" s="301" t="n">
        <v>22.2016786788247</v>
      </c>
      <c r="F459" s="301" t="n">
        <v>97.3684210526316</v>
      </c>
      <c r="G459" s="301" t="n">
        <v>2.60382892917726</v>
      </c>
      <c r="H459" s="301" t="n">
        <v>1.131677</v>
      </c>
      <c r="I459" s="301" t="n">
        <v>99.9999999999998</v>
      </c>
      <c r="J459" s="301" t="n">
        <v>2.63157894736842</v>
      </c>
      <c r="K459" s="301" t="n">
        <v>96.3416703795587</v>
      </c>
    </row>
    <row r="460">
      <c r="A460" s="301" t="s">
        <v>42</v>
      </c>
      <c r="B460" s="301" t="s">
        <v>43</v>
      </c>
      <c r="C460" s="301" t="s">
        <v>16</v>
      </c>
      <c r="D460" s="301" t="n">
        <v>499.3743242</v>
      </c>
      <c r="E460" s="301" t="n">
        <v>18.928437499369</v>
      </c>
      <c r="F460" s="301" t="n">
        <v>89.5815392608265</v>
      </c>
      <c r="G460" s="301" t="n">
        <v>2.16408264077071</v>
      </c>
      <c r="H460" s="301" t="n">
        <v>58.0779459</v>
      </c>
      <c r="I460" s="301" t="n">
        <v>25.960032633453</v>
      </c>
      <c r="J460" s="301" t="n">
        <v>10.4184607391735</v>
      </c>
      <c r="K460" s="301" t="n">
        <v>18.6075331952783</v>
      </c>
    </row>
    <row r="461">
      <c r="A461" s="301" t="s">
        <v>42</v>
      </c>
      <c r="B461" s="301" t="s">
        <v>43</v>
      </c>
      <c r="C461" s="301" t="s">
        <v>17</v>
      </c>
      <c r="D461" s="301" t="n">
        <v>854.4859615</v>
      </c>
      <c r="E461" s="301" t="n">
        <v>9.98404739216633</v>
      </c>
      <c r="F461" s="301" t="n">
        <v>82.6608843911178</v>
      </c>
      <c r="G461" s="301" t="n">
        <v>2.8619598011921</v>
      </c>
      <c r="H461" s="301" t="n">
        <v>179.2387171</v>
      </c>
      <c r="I461" s="301" t="n">
        <v>16.8063866590938</v>
      </c>
      <c r="J461" s="301" t="n">
        <v>17.3391156088822</v>
      </c>
      <c r="K461" s="301" t="n">
        <v>13.6438405276668</v>
      </c>
    </row>
    <row r="462">
      <c r="A462" s="301" t="s">
        <v>42</v>
      </c>
      <c r="B462" s="301" t="s">
        <v>43</v>
      </c>
      <c r="C462" s="301" t="s">
        <v>22</v>
      </c>
      <c r="D462" s="301" t="n">
        <v>70.3583919</v>
      </c>
      <c r="E462" s="301" t="n">
        <v>51.5031048113296</v>
      </c>
      <c r="F462" s="301" t="n">
        <v>88.0101027850153</v>
      </c>
      <c r="G462" s="301" t="n">
        <v>4.77528705438313</v>
      </c>
      <c r="H462" s="301" t="n">
        <v>9.5851483</v>
      </c>
      <c r="I462" s="301" t="n">
        <v>76.5035545648563</v>
      </c>
      <c r="J462" s="301" t="n">
        <v>11.9898972149847</v>
      </c>
      <c r="K462" s="301" t="n">
        <v>35.0523025300803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811</v>
      </c>
    </row>
    <row r="9">
      <c r="A9" t="s">
        <v>3</v>
      </c>
    </row>
    <row r="10">
      <c r="A10" t="s">
        <v>4</v>
      </c>
    </row>
    <row r="11">
      <c r="A11" t="s">
        <v>812</v>
      </c>
    </row>
    <row r="12">
      <c r="A12" s="3" t="s">
        <v>6</v>
      </c>
    </row>
    <row r="13">
      <c r="A13" s="3" t="s">
        <v>330</v>
      </c>
    </row>
    <row r="15">
      <c r="A15" s="4" t="s">
        <v>813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302" t="s">
        <v>14</v>
      </c>
      <c r="B17" s="302" t="s">
        <v>15</v>
      </c>
      <c r="C17" s="302" t="s">
        <v>16</v>
      </c>
      <c r="D17" s="302" t="n">
        <v>36660.2221858</v>
      </c>
      <c r="E17" s="302" t="n">
        <v>5.21197885336584</v>
      </c>
      <c r="F17" s="302" t="n">
        <v>26.9467799061648</v>
      </c>
      <c r="G17" s="302" t="n">
        <v>3.42086693535224</v>
      </c>
      <c r="H17" s="302" t="n">
        <v>99386.5422642</v>
      </c>
      <c r="I17" s="302" t="n">
        <v>4.10544448223323</v>
      </c>
      <c r="J17" s="302" t="n">
        <v>73.0532200938352</v>
      </c>
      <c r="K17" s="302" t="n">
        <v>1.26183826362217</v>
      </c>
    </row>
    <row r="18">
      <c r="A18" s="302" t="s">
        <v>14</v>
      </c>
      <c r="B18" s="302" t="s">
        <v>15</v>
      </c>
      <c r="C18" s="302" t="s">
        <v>17</v>
      </c>
      <c r="D18" s="302" t="n">
        <v>174401.8415238</v>
      </c>
      <c r="E18" s="302" t="n">
        <v>2.574519619027</v>
      </c>
      <c r="F18" s="302" t="n">
        <v>36.4461023181324</v>
      </c>
      <c r="G18" s="302" t="n">
        <v>1.61356449318058</v>
      </c>
      <c r="H18" s="302" t="n">
        <v>304118.0287259</v>
      </c>
      <c r="I18" s="302" t="n">
        <v>2.32807064634592</v>
      </c>
      <c r="J18" s="302" t="n">
        <v>63.5538976818676</v>
      </c>
      <c r="K18" s="302" t="n">
        <v>0.925326986391008</v>
      </c>
    </row>
    <row r="19">
      <c r="A19" s="302" t="s">
        <v>14</v>
      </c>
      <c r="B19" s="302" t="s">
        <v>15</v>
      </c>
      <c r="C19" s="302" t="s">
        <v>18</v>
      </c>
      <c r="D19" s="302" t="n">
        <v>236946.1081394</v>
      </c>
      <c r="E19" s="302" t="n">
        <v>2.25455978575276</v>
      </c>
      <c r="F19" s="302" t="n">
        <v>48.8316114496362</v>
      </c>
      <c r="G19" s="302" t="n">
        <v>1.33593156721614</v>
      </c>
      <c r="H19" s="302" t="n">
        <v>248284.8746304</v>
      </c>
      <c r="I19" s="302" t="n">
        <v>2.14484864855389</v>
      </c>
      <c r="J19" s="302" t="n">
        <v>51.1683885503638</v>
      </c>
      <c r="K19" s="302" t="n">
        <v>1.27492174488537</v>
      </c>
    </row>
    <row r="20">
      <c r="A20" s="302" t="s">
        <v>14</v>
      </c>
      <c r="B20" s="302" t="s">
        <v>15</v>
      </c>
      <c r="C20" s="302" t="s">
        <v>19</v>
      </c>
      <c r="D20" s="302" t="n">
        <v>52787.7871299</v>
      </c>
      <c r="E20" s="302" t="n">
        <v>5.5019992828865</v>
      </c>
      <c r="F20" s="302" t="n">
        <v>71.5525717963745</v>
      </c>
      <c r="G20" s="302" t="n">
        <v>1.6078694819911</v>
      </c>
      <c r="H20" s="302" t="n">
        <v>20987.0413698</v>
      </c>
      <c r="I20" s="302" t="n">
        <v>6.57499459206417</v>
      </c>
      <c r="J20" s="302" t="n">
        <v>28.4474282036255</v>
      </c>
      <c r="K20" s="302" t="n">
        <v>4.04420377567576</v>
      </c>
    </row>
    <row r="21">
      <c r="A21" s="302" t="s">
        <v>14</v>
      </c>
      <c r="B21" s="302" t="s">
        <v>15</v>
      </c>
      <c r="C21" s="302" t="s">
        <v>20</v>
      </c>
      <c r="D21" s="302" t="n">
        <v>8656.6462994</v>
      </c>
      <c r="E21" s="302" t="n">
        <v>11.8528453697001</v>
      </c>
      <c r="F21" s="302" t="n">
        <v>66.9402400479344</v>
      </c>
      <c r="G21" s="302" t="n">
        <v>4.00255327786082</v>
      </c>
      <c r="H21" s="302" t="n">
        <v>4275.255787</v>
      </c>
      <c r="I21" s="302" t="n">
        <v>13.8482788388615</v>
      </c>
      <c r="J21" s="302" t="n">
        <v>33.0597599520656</v>
      </c>
      <c r="K21" s="302" t="n">
        <v>8.10447134562178</v>
      </c>
    </row>
    <row r="22">
      <c r="A22" s="302" t="s">
        <v>14</v>
      </c>
      <c r="B22" s="302" t="s">
        <v>15</v>
      </c>
      <c r="C22" s="302" t="s">
        <v>21</v>
      </c>
      <c r="D22" s="302" t="n">
        <v>836.0472186</v>
      </c>
      <c r="E22" s="302" t="n">
        <v>36.9203011182688</v>
      </c>
      <c r="F22" s="302" t="n">
        <v>58.6603567597064</v>
      </c>
      <c r="G22" s="302" t="n">
        <v>15.3848690354649</v>
      </c>
      <c r="H22" s="302" t="n">
        <v>589.186559</v>
      </c>
      <c r="I22" s="302" t="n">
        <v>38.4739819197747</v>
      </c>
      <c r="J22" s="302" t="n">
        <v>41.3396432402936</v>
      </c>
      <c r="K22" s="302" t="n">
        <v>21.8309069837856</v>
      </c>
    </row>
    <row r="23">
      <c r="A23" s="302" t="s">
        <v>14</v>
      </c>
      <c r="B23" s="302" t="s">
        <v>15</v>
      </c>
      <c r="C23" s="302" t="s">
        <v>22</v>
      </c>
      <c r="D23" s="302" t="n">
        <v>984.3672336</v>
      </c>
      <c r="E23" s="302" t="n">
        <v>39.4564020505392</v>
      </c>
      <c r="F23" s="302" t="n">
        <v>23.5335610208824</v>
      </c>
      <c r="G23" s="302" t="n">
        <v>33.8344786486252</v>
      </c>
      <c r="H23" s="302" t="n">
        <v>3198.455896</v>
      </c>
      <c r="I23" s="302" t="n">
        <v>26.8607728098219</v>
      </c>
      <c r="J23" s="302" t="n">
        <v>76.4664389791176</v>
      </c>
      <c r="K23" s="302" t="n">
        <v>10.4130096617238</v>
      </c>
    </row>
    <row r="24">
      <c r="A24" s="302" t="s">
        <v>14</v>
      </c>
      <c r="B24" s="302" t="s">
        <v>23</v>
      </c>
      <c r="C24" s="302" t="s">
        <v>16</v>
      </c>
      <c r="D24" s="302" t="n">
        <v>19.3738162</v>
      </c>
      <c r="E24" s="302"/>
      <c r="F24" s="302" t="n">
        <v>39.9414995587622</v>
      </c>
      <c r="G24" s="302"/>
      <c r="H24" s="302" t="n">
        <v>29.1316641</v>
      </c>
      <c r="I24" s="302"/>
      <c r="J24" s="302" t="n">
        <v>60.0585004412378</v>
      </c>
      <c r="K24" s="302"/>
    </row>
    <row r="25">
      <c r="A25" s="302" t="s">
        <v>14</v>
      </c>
      <c r="B25" s="302" t="s">
        <v>23</v>
      </c>
      <c r="C25" s="302" t="s">
        <v>17</v>
      </c>
      <c r="D25" s="302" t="n">
        <v>223.2797091</v>
      </c>
      <c r="E25" s="302"/>
      <c r="F25" s="302" t="n">
        <v>37.7767218994293</v>
      </c>
      <c r="G25" s="302"/>
      <c r="H25" s="302" t="n">
        <v>367.7713347</v>
      </c>
      <c r="I25" s="302"/>
      <c r="J25" s="302" t="n">
        <v>62.2232781005707</v>
      </c>
      <c r="K25" s="302"/>
    </row>
    <row r="26">
      <c r="A26" s="302" t="s">
        <v>14</v>
      </c>
      <c r="B26" s="302" t="s">
        <v>23</v>
      </c>
      <c r="C26" s="302" t="s">
        <v>18</v>
      </c>
      <c r="D26" s="302" t="n">
        <v>10.1418169</v>
      </c>
      <c r="E26" s="302"/>
      <c r="F26" s="302" t="n">
        <v>49.3772920299191</v>
      </c>
      <c r="G26" s="302"/>
      <c r="H26" s="302" t="n">
        <v>10.3976183</v>
      </c>
      <c r="I26" s="302"/>
      <c r="J26" s="302" t="n">
        <v>50.6227079700809</v>
      </c>
      <c r="K26" s="302"/>
    </row>
    <row r="27">
      <c r="A27" s="302" t="s">
        <v>14</v>
      </c>
      <c r="B27" s="302" t="s">
        <v>23</v>
      </c>
      <c r="C27" s="302" t="s">
        <v>19</v>
      </c>
      <c r="D27" s="302" t="n">
        <v>4.5846611</v>
      </c>
      <c r="E27" s="302"/>
      <c r="F27" s="302" t="n">
        <v>15.2404654168544</v>
      </c>
      <c r="G27" s="302"/>
      <c r="H27" s="302" t="n">
        <v>25.4974983</v>
      </c>
      <c r="I27" s="302"/>
      <c r="J27" s="302" t="n">
        <v>84.7595345831457</v>
      </c>
      <c r="K27" s="302"/>
    </row>
    <row r="28">
      <c r="A28" s="302" t="s">
        <v>14</v>
      </c>
      <c r="B28" s="302" t="s">
        <v>23</v>
      </c>
      <c r="C28" s="302" t="s">
        <v>20</v>
      </c>
      <c r="D28" s="302" t="n">
        <v>117.8447112</v>
      </c>
      <c r="E28" s="302"/>
      <c r="F28" s="302" t="n">
        <v>66.431508677809</v>
      </c>
      <c r="G28" s="302"/>
      <c r="H28" s="302" t="n">
        <v>59.5480856</v>
      </c>
      <c r="I28" s="302"/>
      <c r="J28" s="302" t="n">
        <v>33.5684913221911</v>
      </c>
      <c r="K28" s="302"/>
    </row>
    <row r="29">
      <c r="A29" s="302" t="s">
        <v>14</v>
      </c>
      <c r="B29" s="302" t="s">
        <v>23</v>
      </c>
      <c r="C29" s="302" t="s">
        <v>21</v>
      </c>
      <c r="D29" s="302" t="n">
        <v>231.9602799</v>
      </c>
      <c r="E29" s="302"/>
      <c r="F29" s="302" t="n">
        <v>63.6654837133072</v>
      </c>
      <c r="G29" s="302"/>
      <c r="H29" s="302" t="n">
        <v>132.3820079</v>
      </c>
      <c r="I29" s="302"/>
      <c r="J29" s="302" t="n">
        <v>36.3345162866928</v>
      </c>
      <c r="K29" s="302"/>
    </row>
    <row r="30">
      <c r="A30" s="302" t="s">
        <v>14</v>
      </c>
      <c r="B30" s="302" t="s">
        <v>23</v>
      </c>
      <c r="C30" s="302" t="s">
        <v>22</v>
      </c>
      <c r="D30" s="302"/>
      <c r="E30" s="302"/>
      <c r="F30" s="302"/>
      <c r="G30" s="302"/>
      <c r="H30" s="302" t="n">
        <v>15.8470164</v>
      </c>
      <c r="I30" s="302"/>
      <c r="J30" s="302" t="n">
        <v>100</v>
      </c>
      <c r="K30" s="302"/>
    </row>
    <row r="31">
      <c r="A31" s="302" t="s">
        <v>14</v>
      </c>
      <c r="B31" s="302" t="s">
        <v>24</v>
      </c>
      <c r="C31" s="302" t="s">
        <v>16</v>
      </c>
      <c r="D31" s="302" t="n">
        <v>36640.8483696</v>
      </c>
      <c r="E31" s="302" t="n">
        <v>5.21460585199922</v>
      </c>
      <c r="F31" s="302" t="n">
        <v>26.9421451768463</v>
      </c>
      <c r="G31" s="302" t="n">
        <v>3.42264148057594</v>
      </c>
      <c r="H31" s="302" t="n">
        <v>99357.4106001</v>
      </c>
      <c r="I31" s="302" t="n">
        <v>4.10661057313392</v>
      </c>
      <c r="J31" s="302" t="n">
        <v>73.0578548231537</v>
      </c>
      <c r="K31" s="302" t="n">
        <v>1.26219561033085</v>
      </c>
    </row>
    <row r="32">
      <c r="A32" s="302" t="s">
        <v>14</v>
      </c>
      <c r="B32" s="302" t="s">
        <v>24</v>
      </c>
      <c r="C32" s="302" t="s">
        <v>17</v>
      </c>
      <c r="D32" s="302" t="n">
        <v>174178.5618147</v>
      </c>
      <c r="E32" s="302" t="n">
        <v>2.57706576256775</v>
      </c>
      <c r="F32" s="302" t="n">
        <v>36.4444567507156</v>
      </c>
      <c r="G32" s="302" t="n">
        <v>1.61558904230539</v>
      </c>
      <c r="H32" s="302" t="n">
        <v>303750.2573912</v>
      </c>
      <c r="I32" s="302" t="n">
        <v>2.32984694823344</v>
      </c>
      <c r="J32" s="302" t="n">
        <v>63.5555432492844</v>
      </c>
      <c r="K32" s="302" t="n">
        <v>0.92642218080469</v>
      </c>
    </row>
    <row r="33">
      <c r="A33" s="302" t="s">
        <v>14</v>
      </c>
      <c r="B33" s="302" t="s">
        <v>24</v>
      </c>
      <c r="C33" s="302" t="s">
        <v>18</v>
      </c>
      <c r="D33" s="302" t="n">
        <v>236935.9663225</v>
      </c>
      <c r="E33" s="302" t="n">
        <v>2.254655080623</v>
      </c>
      <c r="F33" s="302" t="n">
        <v>48.8315883504407</v>
      </c>
      <c r="G33" s="302" t="n">
        <v>1.33598817117859</v>
      </c>
      <c r="H33" s="302" t="n">
        <v>248274.4770121</v>
      </c>
      <c r="I33" s="302" t="n">
        <v>2.14493756674943</v>
      </c>
      <c r="J33" s="302" t="n">
        <v>51.1684116495593</v>
      </c>
      <c r="K33" s="302" t="n">
        <v>1.27497458515722</v>
      </c>
    </row>
    <row r="34">
      <c r="A34" s="302" t="s">
        <v>14</v>
      </c>
      <c r="B34" s="302" t="s">
        <v>24</v>
      </c>
      <c r="C34" s="302" t="s">
        <v>19</v>
      </c>
      <c r="D34" s="302" t="n">
        <v>52783.2024688</v>
      </c>
      <c r="E34" s="302" t="n">
        <v>5.50247383523813</v>
      </c>
      <c r="F34" s="302" t="n">
        <v>71.5755427854188</v>
      </c>
      <c r="G34" s="302" t="n">
        <v>1.60790463515055</v>
      </c>
      <c r="H34" s="302" t="n">
        <v>20961.5438715</v>
      </c>
      <c r="I34" s="302" t="n">
        <v>6.58275697639943</v>
      </c>
      <c r="J34" s="302" t="n">
        <v>28.4244572145812</v>
      </c>
      <c r="K34" s="302" t="n">
        <v>4.04885997080903</v>
      </c>
    </row>
    <row r="35">
      <c r="A35" s="302" t="s">
        <v>14</v>
      </c>
      <c r="B35" s="302" t="s">
        <v>24</v>
      </c>
      <c r="C35" s="302" t="s">
        <v>20</v>
      </c>
      <c r="D35" s="302" t="n">
        <v>8538.8015882</v>
      </c>
      <c r="E35" s="302" t="n">
        <v>12.0054547582924</v>
      </c>
      <c r="F35" s="302" t="n">
        <v>66.947315606744</v>
      </c>
      <c r="G35" s="302" t="n">
        <v>4.0564741977834</v>
      </c>
      <c r="H35" s="302" t="n">
        <v>4215.7077014</v>
      </c>
      <c r="I35" s="302" t="n">
        <v>14.0327290313356</v>
      </c>
      <c r="J35" s="302" t="n">
        <v>33.052684393256</v>
      </c>
      <c r="K35" s="302" t="n">
        <v>8.21627844620783</v>
      </c>
    </row>
    <row r="36">
      <c r="A36" s="302" t="s">
        <v>14</v>
      </c>
      <c r="B36" s="302" t="s">
        <v>24</v>
      </c>
      <c r="C36" s="302" t="s">
        <v>21</v>
      </c>
      <c r="D36" s="302" t="n">
        <v>604.0869387</v>
      </c>
      <c r="E36" s="302" t="n">
        <v>50.1853602057385</v>
      </c>
      <c r="F36" s="302" t="n">
        <v>56.9414444840049</v>
      </c>
      <c r="G36" s="302" t="n">
        <v>21.2626092236757</v>
      </c>
      <c r="H36" s="302" t="n">
        <v>456.8045511</v>
      </c>
      <c r="I36" s="302" t="n">
        <v>49.1521594575422</v>
      </c>
      <c r="J36" s="302" t="n">
        <v>43.0585555159951</v>
      </c>
      <c r="K36" s="302" t="n">
        <v>28.1180747516082</v>
      </c>
    </row>
    <row r="37">
      <c r="A37" s="302" t="s">
        <v>14</v>
      </c>
      <c r="B37" s="302" t="s">
        <v>24</v>
      </c>
      <c r="C37" s="302" t="s">
        <v>22</v>
      </c>
      <c r="D37" s="302" t="n">
        <v>984.3672336</v>
      </c>
      <c r="E37" s="302" t="n">
        <v>39.4564020505392</v>
      </c>
      <c r="F37" s="302" t="n">
        <v>23.6230591886946</v>
      </c>
      <c r="G37" s="302" t="n">
        <v>33.8427015036684</v>
      </c>
      <c r="H37" s="302" t="n">
        <v>3182.6088796</v>
      </c>
      <c r="I37" s="302" t="n">
        <v>26.993366929956</v>
      </c>
      <c r="J37" s="302" t="n">
        <v>76.3769408113054</v>
      </c>
      <c r="K37" s="302" t="n">
        <v>10.4674019702049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814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740</v>
      </c>
      <c r="I47" s="5" t="s">
        <v>741</v>
      </c>
      <c r="J47" s="5" t="s">
        <v>742</v>
      </c>
      <c r="K47" s="5" t="s">
        <v>743</v>
      </c>
    </row>
    <row r="48">
      <c r="A48" s="303" t="s">
        <v>14</v>
      </c>
      <c r="B48" s="303" t="s">
        <v>15</v>
      </c>
      <c r="C48" s="303" t="s">
        <v>16</v>
      </c>
      <c r="D48" s="303" t="n">
        <v>36660.2221858</v>
      </c>
      <c r="E48" s="303" t="n">
        <v>5.21197885336584</v>
      </c>
      <c r="F48" s="303" t="n">
        <v>26.9467799061648</v>
      </c>
      <c r="G48" s="303" t="n">
        <v>3.42086693535224</v>
      </c>
      <c r="H48" s="303" t="n">
        <v>99386.5422642</v>
      </c>
      <c r="I48" s="303" t="n">
        <v>4.10544448223323</v>
      </c>
      <c r="J48" s="303" t="n">
        <v>73.0532200938352</v>
      </c>
      <c r="K48" s="303" t="n">
        <v>1.26183826362217</v>
      </c>
    </row>
    <row r="49">
      <c r="A49" s="303" t="s">
        <v>14</v>
      </c>
      <c r="B49" s="303" t="s">
        <v>15</v>
      </c>
      <c r="C49" s="303" t="s">
        <v>17</v>
      </c>
      <c r="D49" s="303" t="n">
        <v>174401.8415238</v>
      </c>
      <c r="E49" s="303" t="n">
        <v>2.574519619027</v>
      </c>
      <c r="F49" s="303" t="n">
        <v>36.4461023181324</v>
      </c>
      <c r="G49" s="303" t="n">
        <v>1.61356449318058</v>
      </c>
      <c r="H49" s="303" t="n">
        <v>304118.0287259</v>
      </c>
      <c r="I49" s="303" t="n">
        <v>2.32807064634592</v>
      </c>
      <c r="J49" s="303" t="n">
        <v>63.5538976818676</v>
      </c>
      <c r="K49" s="303" t="n">
        <v>0.925326986391008</v>
      </c>
    </row>
    <row r="50">
      <c r="A50" s="303" t="s">
        <v>14</v>
      </c>
      <c r="B50" s="303" t="s">
        <v>15</v>
      </c>
      <c r="C50" s="303" t="s">
        <v>18</v>
      </c>
      <c r="D50" s="303" t="n">
        <v>236946.1081394</v>
      </c>
      <c r="E50" s="303" t="n">
        <v>2.25455978575276</v>
      </c>
      <c r="F50" s="303" t="n">
        <v>48.8316114496362</v>
      </c>
      <c r="G50" s="303" t="n">
        <v>1.33593156721614</v>
      </c>
      <c r="H50" s="303" t="n">
        <v>248284.8746304</v>
      </c>
      <c r="I50" s="303" t="n">
        <v>2.14484864855389</v>
      </c>
      <c r="J50" s="303" t="n">
        <v>51.1683885503638</v>
      </c>
      <c r="K50" s="303" t="n">
        <v>1.27492174488537</v>
      </c>
    </row>
    <row r="51">
      <c r="A51" s="303" t="s">
        <v>14</v>
      </c>
      <c r="B51" s="303" t="s">
        <v>15</v>
      </c>
      <c r="C51" s="303" t="s">
        <v>19</v>
      </c>
      <c r="D51" s="303" t="n">
        <v>52787.7871299</v>
      </c>
      <c r="E51" s="303" t="n">
        <v>5.5019992828865</v>
      </c>
      <c r="F51" s="303" t="n">
        <v>71.5525717963745</v>
      </c>
      <c r="G51" s="303" t="n">
        <v>1.6078694819911</v>
      </c>
      <c r="H51" s="303" t="n">
        <v>20987.0413698</v>
      </c>
      <c r="I51" s="303" t="n">
        <v>6.57499459206417</v>
      </c>
      <c r="J51" s="303" t="n">
        <v>28.4474282036255</v>
      </c>
      <c r="K51" s="303" t="n">
        <v>4.04420377567576</v>
      </c>
    </row>
    <row r="52">
      <c r="A52" s="303" t="s">
        <v>14</v>
      </c>
      <c r="B52" s="303" t="s">
        <v>15</v>
      </c>
      <c r="C52" s="303" t="s">
        <v>20</v>
      </c>
      <c r="D52" s="303" t="n">
        <v>8656.6462994</v>
      </c>
      <c r="E52" s="303" t="n">
        <v>11.8528453697001</v>
      </c>
      <c r="F52" s="303" t="n">
        <v>66.9402400479344</v>
      </c>
      <c r="G52" s="303" t="n">
        <v>4.00255327786082</v>
      </c>
      <c r="H52" s="303" t="n">
        <v>4275.255787</v>
      </c>
      <c r="I52" s="303" t="n">
        <v>13.8482788388615</v>
      </c>
      <c r="J52" s="303" t="n">
        <v>33.0597599520656</v>
      </c>
      <c r="K52" s="303" t="n">
        <v>8.10447134562178</v>
      </c>
    </row>
    <row r="53">
      <c r="A53" s="303" t="s">
        <v>14</v>
      </c>
      <c r="B53" s="303" t="s">
        <v>15</v>
      </c>
      <c r="C53" s="303" t="s">
        <v>21</v>
      </c>
      <c r="D53" s="303" t="n">
        <v>836.0472186</v>
      </c>
      <c r="E53" s="303" t="n">
        <v>36.9203011182688</v>
      </c>
      <c r="F53" s="303" t="n">
        <v>58.6603567597064</v>
      </c>
      <c r="G53" s="303" t="n">
        <v>15.3848690354649</v>
      </c>
      <c r="H53" s="303" t="n">
        <v>589.186559</v>
      </c>
      <c r="I53" s="303" t="n">
        <v>38.4739819197747</v>
      </c>
      <c r="J53" s="303" t="n">
        <v>41.3396432402936</v>
      </c>
      <c r="K53" s="303" t="n">
        <v>21.8309069837856</v>
      </c>
    </row>
    <row r="54">
      <c r="A54" s="303" t="s">
        <v>14</v>
      </c>
      <c r="B54" s="303" t="s">
        <v>15</v>
      </c>
      <c r="C54" s="303" t="s">
        <v>22</v>
      </c>
      <c r="D54" s="303" t="n">
        <v>984.3672336</v>
      </c>
      <c r="E54" s="303" t="n">
        <v>39.4564020505392</v>
      </c>
      <c r="F54" s="303" t="n">
        <v>23.5335610208824</v>
      </c>
      <c r="G54" s="303" t="n">
        <v>33.8344786486252</v>
      </c>
      <c r="H54" s="303" t="n">
        <v>3198.455896</v>
      </c>
      <c r="I54" s="303" t="n">
        <v>26.8607728098219</v>
      </c>
      <c r="J54" s="303" t="n">
        <v>76.4664389791176</v>
      </c>
      <c r="K54" s="303" t="n">
        <v>10.4130096617238</v>
      </c>
    </row>
    <row r="55">
      <c r="A55" s="303" t="s">
        <v>32</v>
      </c>
      <c r="B55" s="303" t="s">
        <v>33</v>
      </c>
      <c r="C55" s="303" t="s">
        <v>16</v>
      </c>
      <c r="D55" s="303" t="n">
        <v>510.9777704</v>
      </c>
      <c r="E55" s="303" t="n">
        <v>32.7743082299499</v>
      </c>
      <c r="F55" s="303" t="n">
        <v>32.4546092088587</v>
      </c>
      <c r="G55" s="303" t="n">
        <v>18.1283722109342</v>
      </c>
      <c r="H55" s="303" t="n">
        <v>1063.4604461</v>
      </c>
      <c r="I55" s="303" t="n">
        <v>38.0698770087526</v>
      </c>
      <c r="J55" s="303" t="n">
        <v>67.5453907911413</v>
      </c>
      <c r="K55" s="303" t="n">
        <v>8.71042759257774</v>
      </c>
    </row>
    <row r="56">
      <c r="A56" s="303" t="s">
        <v>32</v>
      </c>
      <c r="B56" s="303" t="s">
        <v>33</v>
      </c>
      <c r="C56" s="303" t="s">
        <v>17</v>
      </c>
      <c r="D56" s="303" t="n">
        <v>10906.5058801</v>
      </c>
      <c r="E56" s="303" t="n">
        <v>10.9250599033557</v>
      </c>
      <c r="F56" s="303" t="n">
        <v>39.2825298752634</v>
      </c>
      <c r="G56" s="303" t="n">
        <v>6.54632744238405</v>
      </c>
      <c r="H56" s="303" t="n">
        <v>16857.7595955</v>
      </c>
      <c r="I56" s="303" t="n">
        <v>9.28401033524346</v>
      </c>
      <c r="J56" s="303" t="n">
        <v>60.7174701247366</v>
      </c>
      <c r="K56" s="303" t="n">
        <v>4.23529344685165</v>
      </c>
    </row>
    <row r="57">
      <c r="A57" s="303" t="s">
        <v>32</v>
      </c>
      <c r="B57" s="303" t="s">
        <v>33</v>
      </c>
      <c r="C57" s="303" t="s">
        <v>18</v>
      </c>
      <c r="D57" s="303" t="n">
        <v>6834.0789717</v>
      </c>
      <c r="E57" s="303" t="n">
        <v>14.0289723938064</v>
      </c>
      <c r="F57" s="303" t="n">
        <v>42.3953273240125</v>
      </c>
      <c r="G57" s="303" t="n">
        <v>8.0657468291757</v>
      </c>
      <c r="H57" s="303" t="n">
        <v>9285.8082967</v>
      </c>
      <c r="I57" s="303" t="n">
        <v>13.6301277649292</v>
      </c>
      <c r="J57" s="303" t="n">
        <v>57.6046726759875</v>
      </c>
      <c r="K57" s="303" t="n">
        <v>5.93614998663228</v>
      </c>
    </row>
    <row r="58">
      <c r="A58" s="303" t="s">
        <v>32</v>
      </c>
      <c r="B58" s="303" t="s">
        <v>33</v>
      </c>
      <c r="C58" s="303" t="s">
        <v>19</v>
      </c>
      <c r="D58" s="303" t="n">
        <v>3874.6476782</v>
      </c>
      <c r="E58" s="303" t="n">
        <v>23.6303815990489</v>
      </c>
      <c r="F58" s="303" t="n">
        <v>59.3215293076215</v>
      </c>
      <c r="G58" s="303" t="n">
        <v>5.82933485187342</v>
      </c>
      <c r="H58" s="303" t="n">
        <v>2656.9568226</v>
      </c>
      <c r="I58" s="303" t="n">
        <v>26.4262909704252</v>
      </c>
      <c r="J58" s="303" t="n">
        <v>40.6784706923785</v>
      </c>
      <c r="K58" s="303" t="n">
        <v>8.50093556550883</v>
      </c>
    </row>
    <row r="59">
      <c r="A59" s="303" t="s">
        <v>32</v>
      </c>
      <c r="B59" s="303" t="s">
        <v>33</v>
      </c>
      <c r="C59" s="303" t="s">
        <v>20</v>
      </c>
      <c r="D59" s="303" t="n">
        <v>543.6383985</v>
      </c>
      <c r="E59" s="303" t="n">
        <v>40.9035115787822</v>
      </c>
      <c r="F59" s="303" t="n">
        <v>54.2929212472519</v>
      </c>
      <c r="G59" s="303" t="n">
        <v>15.7928881544439</v>
      </c>
      <c r="H59" s="303" t="n">
        <v>457.6678234</v>
      </c>
      <c r="I59" s="303" t="n">
        <v>39.7091759385597</v>
      </c>
      <c r="J59" s="303" t="n">
        <v>45.7070787527481</v>
      </c>
      <c r="K59" s="303" t="n">
        <v>18.7595019466066</v>
      </c>
    </row>
    <row r="60">
      <c r="A60" s="303" t="s">
        <v>32</v>
      </c>
      <c r="B60" s="303" t="s">
        <v>33</v>
      </c>
      <c r="C60" s="303" t="s">
        <v>21</v>
      </c>
      <c r="D60" s="303" t="n">
        <v>91.5736706</v>
      </c>
      <c r="E60" s="303" t="n">
        <v>47.667260840473</v>
      </c>
      <c r="F60" s="303" t="n">
        <v>68.3318964125168</v>
      </c>
      <c r="G60" s="303" t="n">
        <v>18.4107005715555</v>
      </c>
      <c r="H60" s="303" t="n">
        <v>42.4393971</v>
      </c>
      <c r="I60" s="303" t="n">
        <v>63.9019490408018</v>
      </c>
      <c r="J60" s="303" t="n">
        <v>31.6681035874832</v>
      </c>
      <c r="K60" s="303" t="n">
        <v>39.7257158409268</v>
      </c>
    </row>
    <row r="61">
      <c r="A61" s="303" t="s">
        <v>32</v>
      </c>
      <c r="B61" s="303" t="s">
        <v>33</v>
      </c>
      <c r="C61" s="303" t="s">
        <v>22</v>
      </c>
      <c r="D61" s="303" t="n">
        <v>34.6154263</v>
      </c>
      <c r="E61" s="303" t="n">
        <v>58.4818656004928</v>
      </c>
      <c r="F61" s="303" t="n">
        <v>67.5678974539363</v>
      </c>
      <c r="G61" s="303" t="n">
        <v>37.9526295281931</v>
      </c>
      <c r="H61" s="303" t="n">
        <v>16.6151545</v>
      </c>
      <c r="I61" s="303" t="n">
        <v>99.9999999999997</v>
      </c>
      <c r="J61" s="303" t="n">
        <v>32.4321025460637</v>
      </c>
      <c r="K61" s="303" t="n">
        <v>79.0691684705293</v>
      </c>
    </row>
    <row r="62">
      <c r="A62" s="303" t="s">
        <v>34</v>
      </c>
      <c r="B62" s="303" t="s">
        <v>35</v>
      </c>
      <c r="C62" s="303" t="s">
        <v>16</v>
      </c>
      <c r="D62" s="303" t="n">
        <v>218.0344007</v>
      </c>
      <c r="E62" s="303" t="n">
        <v>27.5106278266558</v>
      </c>
      <c r="F62" s="303" t="n">
        <v>23.6622191863402</v>
      </c>
      <c r="G62" s="303" t="n">
        <v>16.7814750346312</v>
      </c>
      <c r="H62" s="303" t="n">
        <v>703.4108745</v>
      </c>
      <c r="I62" s="303" t="n">
        <v>20.8702512257998</v>
      </c>
      <c r="J62" s="303" t="n">
        <v>76.3377808136598</v>
      </c>
      <c r="K62" s="303" t="n">
        <v>5.20170924943217</v>
      </c>
    </row>
    <row r="63">
      <c r="A63" s="303" t="s">
        <v>34</v>
      </c>
      <c r="B63" s="303" t="s">
        <v>35</v>
      </c>
      <c r="C63" s="303" t="s">
        <v>17</v>
      </c>
      <c r="D63" s="303" t="n">
        <v>984.6652371</v>
      </c>
      <c r="E63" s="303" t="n">
        <v>10.5469425735761</v>
      </c>
      <c r="F63" s="303" t="n">
        <v>45.0633748680379</v>
      </c>
      <c r="G63" s="303" t="n">
        <v>7.56641776232077</v>
      </c>
      <c r="H63" s="303" t="n">
        <v>1200.402437</v>
      </c>
      <c r="I63" s="303" t="n">
        <v>10.130854412044</v>
      </c>
      <c r="J63" s="303" t="n">
        <v>54.9366251319621</v>
      </c>
      <c r="K63" s="303" t="n">
        <v>6.20657565353912</v>
      </c>
    </row>
    <row r="64">
      <c r="A64" s="303" t="s">
        <v>34</v>
      </c>
      <c r="B64" s="303" t="s">
        <v>35</v>
      </c>
      <c r="C64" s="303" t="s">
        <v>18</v>
      </c>
      <c r="D64" s="303" t="n">
        <v>245.5915437</v>
      </c>
      <c r="E64" s="303" t="n">
        <v>25.5700047671165</v>
      </c>
      <c r="F64" s="303" t="n">
        <v>65.2636424794218</v>
      </c>
      <c r="G64" s="303" t="n">
        <v>9.93462567757277</v>
      </c>
      <c r="H64" s="303" t="n">
        <v>130.7152856</v>
      </c>
      <c r="I64" s="303" t="n">
        <v>25.0723733293654</v>
      </c>
      <c r="J64" s="303" t="n">
        <v>34.7363575205782</v>
      </c>
      <c r="K64" s="303" t="n">
        <v>18.6654532791439</v>
      </c>
    </row>
    <row r="65">
      <c r="A65" s="303" t="s">
        <v>34</v>
      </c>
      <c r="B65" s="303" t="s">
        <v>35</v>
      </c>
      <c r="C65" s="303" t="s">
        <v>19</v>
      </c>
      <c r="D65" s="303" t="n">
        <v>56.9971975</v>
      </c>
      <c r="E65" s="303" t="n">
        <v>41.3253020772645</v>
      </c>
      <c r="F65" s="303" t="n">
        <v>87.5117098728104</v>
      </c>
      <c r="G65" s="303" t="n">
        <v>8.82836558198601</v>
      </c>
      <c r="H65" s="303" t="n">
        <v>8.1337405</v>
      </c>
      <c r="I65" s="303" t="n">
        <v>72.6647116803627</v>
      </c>
      <c r="J65" s="303" t="n">
        <v>12.4882901271896</v>
      </c>
      <c r="K65" s="303" t="n">
        <v>61.8647836968316</v>
      </c>
    </row>
    <row r="66">
      <c r="A66" s="303" t="s">
        <v>34</v>
      </c>
      <c r="B66" s="303" t="s">
        <v>35</v>
      </c>
      <c r="C66" s="303" t="s">
        <v>20</v>
      </c>
      <c r="D66" s="303" t="n">
        <v>58.2259617</v>
      </c>
      <c r="E66" s="303" t="n">
        <v>62.8802845000095</v>
      </c>
      <c r="F66" s="303" t="n">
        <v>66.0296479052271</v>
      </c>
      <c r="G66" s="303" t="n">
        <v>7.19604440302067</v>
      </c>
      <c r="H66" s="303" t="n">
        <v>29.9555803</v>
      </c>
      <c r="I66" s="303" t="n">
        <v>61.1094204482261</v>
      </c>
      <c r="J66" s="303" t="n">
        <v>33.9703520947728</v>
      </c>
      <c r="K66" s="303" t="n">
        <v>13.987263862212</v>
      </c>
    </row>
    <row r="67">
      <c r="A67" s="303" t="s">
        <v>34</v>
      </c>
      <c r="B67" s="303" t="s">
        <v>35</v>
      </c>
      <c r="C67" s="303" t="s">
        <v>22</v>
      </c>
      <c r="D67" s="303" t="n">
        <v>48.1427329</v>
      </c>
      <c r="E67" s="303" t="n">
        <v>47.3046401542653</v>
      </c>
      <c r="F67" s="303" t="n">
        <v>34.674951175935</v>
      </c>
      <c r="G67" s="303" t="n">
        <v>35.8865948722409</v>
      </c>
      <c r="H67" s="303" t="n">
        <v>90.6973556</v>
      </c>
      <c r="I67" s="303" t="n">
        <v>37.5826017344553</v>
      </c>
      <c r="J67" s="303" t="n">
        <v>65.325048824065</v>
      </c>
      <c r="K67" s="303" t="n">
        <v>19.0488326831086</v>
      </c>
    </row>
    <row r="68">
      <c r="A68" s="303" t="s">
        <v>36</v>
      </c>
      <c r="B68" s="303" t="s">
        <v>37</v>
      </c>
      <c r="C68" s="303" t="s">
        <v>16</v>
      </c>
      <c r="D68" s="303" t="n">
        <v>129.011178</v>
      </c>
      <c r="E68" s="303" t="n">
        <v>12.93495339731</v>
      </c>
      <c r="F68" s="303" t="n">
        <v>45.0592885375494</v>
      </c>
      <c r="G68" s="303" t="n">
        <v>9.26636883337814</v>
      </c>
      <c r="H68" s="303" t="n">
        <v>157.303103</v>
      </c>
      <c r="I68" s="303" t="n">
        <v>8.66301768258439</v>
      </c>
      <c r="J68" s="303" t="n">
        <v>54.9407114624506</v>
      </c>
      <c r="K68" s="303" t="n">
        <v>7.59975573384969</v>
      </c>
    </row>
    <row r="69">
      <c r="A69" s="303" t="s">
        <v>36</v>
      </c>
      <c r="B69" s="303" t="s">
        <v>37</v>
      </c>
      <c r="C69" s="303" t="s">
        <v>17</v>
      </c>
      <c r="D69" s="303" t="n">
        <v>114.299377</v>
      </c>
      <c r="E69" s="303" t="n">
        <v>12.9986086592288</v>
      </c>
      <c r="F69" s="303" t="n">
        <v>39.453125</v>
      </c>
      <c r="G69" s="303" t="n">
        <v>7.27904671061314</v>
      </c>
      <c r="H69" s="303" t="n">
        <v>175.409935</v>
      </c>
      <c r="I69" s="303" t="n">
        <v>10.6652791327855</v>
      </c>
      <c r="J69" s="303" t="n">
        <v>60.546875</v>
      </c>
      <c r="K69" s="303" t="n">
        <v>4.74312075981889</v>
      </c>
    </row>
    <row r="70">
      <c r="A70" s="303" t="s">
        <v>36</v>
      </c>
      <c r="B70" s="303" t="s">
        <v>37</v>
      </c>
      <c r="C70" s="303" t="s">
        <v>18</v>
      </c>
      <c r="D70" s="303" t="n">
        <v>3.395031</v>
      </c>
      <c r="E70" s="303" t="n">
        <v>56.5685424949238</v>
      </c>
      <c r="F70" s="303" t="n">
        <v>60</v>
      </c>
      <c r="G70" s="303" t="n">
        <v>36.8781778291715</v>
      </c>
      <c r="H70" s="303" t="n">
        <v>2.263354</v>
      </c>
      <c r="I70" s="303" t="n">
        <v>70.0000000000001</v>
      </c>
      <c r="J70" s="303" t="n">
        <v>40</v>
      </c>
      <c r="K70" s="303" t="n">
        <v>55.3172667437573</v>
      </c>
    </row>
    <row r="71">
      <c r="A71" s="303" t="s">
        <v>36</v>
      </c>
      <c r="B71" s="303" t="s">
        <v>37</v>
      </c>
      <c r="C71" s="303" t="s">
        <v>22</v>
      </c>
      <c r="D71" s="303" t="n">
        <v>15.843478</v>
      </c>
      <c r="E71" s="303" t="n">
        <v>27.1428571428571</v>
      </c>
      <c r="F71" s="303" t="n">
        <v>36.8421052631579</v>
      </c>
      <c r="G71" s="303" t="n">
        <v>23.5646822737811</v>
      </c>
      <c r="H71" s="303" t="n">
        <v>27.160248</v>
      </c>
      <c r="I71" s="303" t="n">
        <v>29.3683503111768</v>
      </c>
      <c r="J71" s="303" t="n">
        <v>63.1578947368421</v>
      </c>
      <c r="K71" s="303" t="n">
        <v>13.7460646597057</v>
      </c>
    </row>
    <row r="72">
      <c r="A72" s="303" t="s">
        <v>40</v>
      </c>
      <c r="B72" s="303" t="s">
        <v>41</v>
      </c>
      <c r="C72" s="303" t="s">
        <v>16</v>
      </c>
      <c r="D72" s="303" t="n">
        <v>1088.6078982</v>
      </c>
      <c r="E72" s="303" t="n">
        <v>50.9656462837737</v>
      </c>
      <c r="F72" s="303" t="n">
        <v>50.0564182712028</v>
      </c>
      <c r="G72" s="303" t="n">
        <v>20.7531417215387</v>
      </c>
      <c r="H72" s="303" t="n">
        <v>1086.1539721</v>
      </c>
      <c r="I72" s="303" t="n">
        <v>42.8812317632695</v>
      </c>
      <c r="J72" s="303" t="n">
        <v>49.9435817287972</v>
      </c>
      <c r="K72" s="303" t="n">
        <v>20.8000288825082</v>
      </c>
    </row>
    <row r="73">
      <c r="A73" s="303" t="s">
        <v>40</v>
      </c>
      <c r="B73" s="303" t="s">
        <v>41</v>
      </c>
      <c r="C73" s="303" t="s">
        <v>17</v>
      </c>
      <c r="D73" s="303" t="n">
        <v>7895.2326193</v>
      </c>
      <c r="E73" s="303" t="n">
        <v>15.4367551223469</v>
      </c>
      <c r="F73" s="303" t="n">
        <v>40.4767264097324</v>
      </c>
      <c r="G73" s="303" t="n">
        <v>7.67166556883194</v>
      </c>
      <c r="H73" s="303" t="n">
        <v>11610.3779367</v>
      </c>
      <c r="I73" s="303" t="n">
        <v>15.1091673523959</v>
      </c>
      <c r="J73" s="303" t="n">
        <v>59.5232735902676</v>
      </c>
      <c r="K73" s="303" t="n">
        <v>5.21684863090841</v>
      </c>
    </row>
    <row r="74">
      <c r="A74" s="303" t="s">
        <v>40</v>
      </c>
      <c r="B74" s="303" t="s">
        <v>41</v>
      </c>
      <c r="C74" s="303" t="s">
        <v>18</v>
      </c>
      <c r="D74" s="303" t="n">
        <v>12511.3644852</v>
      </c>
      <c r="E74" s="303" t="n">
        <v>12.3269362837645</v>
      </c>
      <c r="F74" s="303" t="n">
        <v>51.3538431066815</v>
      </c>
      <c r="G74" s="303" t="n">
        <v>5.90828179427156</v>
      </c>
      <c r="H74" s="303" t="n">
        <v>11851.6894331</v>
      </c>
      <c r="I74" s="303" t="n">
        <v>12.2025482152572</v>
      </c>
      <c r="J74" s="303" t="n">
        <v>48.6461568933185</v>
      </c>
      <c r="K74" s="303" t="n">
        <v>6.23714175322157</v>
      </c>
    </row>
    <row r="75">
      <c r="A75" s="303" t="s">
        <v>40</v>
      </c>
      <c r="B75" s="303" t="s">
        <v>41</v>
      </c>
      <c r="C75" s="303" t="s">
        <v>19</v>
      </c>
      <c r="D75" s="303" t="n">
        <v>3041.2421032</v>
      </c>
      <c r="E75" s="303" t="n">
        <v>39.561185868448</v>
      </c>
      <c r="F75" s="303" t="n">
        <v>78.8172833266504</v>
      </c>
      <c r="G75" s="303" t="n">
        <v>5.86046053546635</v>
      </c>
      <c r="H75" s="303" t="n">
        <v>817.3558779</v>
      </c>
      <c r="I75" s="303" t="n">
        <v>46.5477887785639</v>
      </c>
      <c r="J75" s="303" t="n">
        <v>21.1827166733496</v>
      </c>
      <c r="K75" s="303" t="n">
        <v>21.8057761698544</v>
      </c>
    </row>
    <row r="76">
      <c r="A76" s="303" t="s">
        <v>42</v>
      </c>
      <c r="B76" s="303" t="s">
        <v>43</v>
      </c>
      <c r="C76" s="303" t="s">
        <v>16</v>
      </c>
      <c r="D76" s="303" t="n">
        <v>130.1929743</v>
      </c>
      <c r="E76" s="303" t="n">
        <v>28.5330013135697</v>
      </c>
      <c r="F76" s="303" t="n">
        <v>23.3549993933373</v>
      </c>
      <c r="G76" s="303" t="n">
        <v>20.1529723615475</v>
      </c>
      <c r="H76" s="303" t="n">
        <v>427.2592958</v>
      </c>
      <c r="I76" s="303" t="n">
        <v>19.2670101626641</v>
      </c>
      <c r="J76" s="303" t="n">
        <v>76.6450006066627</v>
      </c>
      <c r="K76" s="303" t="n">
        <v>6.14094400877296</v>
      </c>
    </row>
    <row r="77">
      <c r="A77" s="303" t="s">
        <v>42</v>
      </c>
      <c r="B77" s="303" t="s">
        <v>43</v>
      </c>
      <c r="C77" s="303" t="s">
        <v>17</v>
      </c>
      <c r="D77" s="303" t="n">
        <v>264.4069968</v>
      </c>
      <c r="E77" s="303" t="n">
        <v>14.9241278694869</v>
      </c>
      <c r="F77" s="303" t="n">
        <v>25.5780869194391</v>
      </c>
      <c r="G77" s="303" t="n">
        <v>12.2037156706921</v>
      </c>
      <c r="H77" s="303" t="n">
        <v>769.3176818</v>
      </c>
      <c r="I77" s="303" t="n">
        <v>10.783484285452</v>
      </c>
      <c r="J77" s="303" t="n">
        <v>74.4219130805609</v>
      </c>
      <c r="K77" s="303" t="n">
        <v>4.19429825496673</v>
      </c>
    </row>
    <row r="78">
      <c r="A78" s="303" t="s">
        <v>42</v>
      </c>
      <c r="B78" s="303" t="s">
        <v>43</v>
      </c>
      <c r="C78" s="303" t="s">
        <v>22</v>
      </c>
      <c r="D78" s="303" t="n">
        <v>11.7180792</v>
      </c>
      <c r="E78" s="303" t="n">
        <v>65.9820080524741</v>
      </c>
      <c r="F78" s="303" t="n">
        <v>14.6579438071971</v>
      </c>
      <c r="G78" s="303" t="n">
        <v>37.360491342529</v>
      </c>
      <c r="H78" s="303" t="n">
        <v>68.225461</v>
      </c>
      <c r="I78" s="303" t="n">
        <v>53.8032562359599</v>
      </c>
      <c r="J78" s="303" t="n">
        <v>85.3420561928029</v>
      </c>
      <c r="K78" s="303" t="n">
        <v>6.41685948450636</v>
      </c>
    </row>
    <row r="79">
      <c r="A79" s="303" t="s">
        <v>44</v>
      </c>
      <c r="B79" s="303" t="s">
        <v>45</v>
      </c>
      <c r="C79" s="303" t="s">
        <v>17</v>
      </c>
      <c r="D79" s="303" t="n">
        <v>913.1036364</v>
      </c>
      <c r="E79" s="303" t="n">
        <v>20.1184415754393</v>
      </c>
      <c r="F79" s="303" t="n">
        <v>53.0609946858781</v>
      </c>
      <c r="G79" s="303" t="n">
        <v>7.55957208327074</v>
      </c>
      <c r="H79" s="303" t="n">
        <v>807.7529774</v>
      </c>
      <c r="I79" s="303" t="n">
        <v>18.175396647949</v>
      </c>
      <c r="J79" s="303" t="n">
        <v>46.9390053141219</v>
      </c>
      <c r="K79" s="303" t="n">
        <v>8.54552437687175</v>
      </c>
    </row>
    <row r="80">
      <c r="A80" s="303" t="s">
        <v>44</v>
      </c>
      <c r="B80" s="303" t="s">
        <v>45</v>
      </c>
      <c r="C80" s="303" t="s">
        <v>18</v>
      </c>
      <c r="D80" s="303" t="n">
        <v>2662.2520934</v>
      </c>
      <c r="E80" s="303" t="n">
        <v>8.20453688170047</v>
      </c>
      <c r="F80" s="303" t="n">
        <v>53.9357866770843</v>
      </c>
      <c r="G80" s="303" t="n">
        <v>4.86059743283542</v>
      </c>
      <c r="H80" s="303" t="n">
        <v>2273.7139088</v>
      </c>
      <c r="I80" s="303" t="n">
        <v>8.69938126179851</v>
      </c>
      <c r="J80" s="303" t="n">
        <v>46.0642133229157</v>
      </c>
      <c r="K80" s="303" t="n">
        <v>5.6911890456659</v>
      </c>
    </row>
    <row r="81">
      <c r="A81" s="303" t="s">
        <v>44</v>
      </c>
      <c r="B81" s="303" t="s">
        <v>45</v>
      </c>
      <c r="C81" s="303" t="s">
        <v>19</v>
      </c>
      <c r="D81" s="303" t="n">
        <v>70.8123558</v>
      </c>
      <c r="E81" s="303" t="n">
        <v>87.200231540373</v>
      </c>
      <c r="F81" s="303" t="n">
        <v>53.1807123450482</v>
      </c>
      <c r="G81" s="303" t="n">
        <v>14.5623529250527</v>
      </c>
      <c r="H81" s="303" t="n">
        <v>62.3418512</v>
      </c>
      <c r="I81" s="303" t="n">
        <v>78.5807484787432</v>
      </c>
      <c r="J81" s="303" t="n">
        <v>46.8192876549518</v>
      </c>
      <c r="K81" s="303" t="n">
        <v>16.5409672116698</v>
      </c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815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740</v>
      </c>
      <c r="I91" s="5" t="s">
        <v>741</v>
      </c>
      <c r="J91" s="5" t="s">
        <v>742</v>
      </c>
      <c r="K91" s="5" t="s">
        <v>743</v>
      </c>
    </row>
    <row r="92">
      <c r="A92" s="304" t="s">
        <v>14</v>
      </c>
      <c r="B92" s="304" t="s">
        <v>15</v>
      </c>
      <c r="C92" s="304" t="s">
        <v>16</v>
      </c>
      <c r="D92" s="304" t="n">
        <v>36640.8483696</v>
      </c>
      <c r="E92" s="304" t="n">
        <v>5.21460585199922</v>
      </c>
      <c r="F92" s="304" t="n">
        <v>26.9421451768463</v>
      </c>
      <c r="G92" s="304" t="n">
        <v>3.42264148057594</v>
      </c>
      <c r="H92" s="304" t="n">
        <v>99357.4106001</v>
      </c>
      <c r="I92" s="304" t="n">
        <v>4.10661057313392</v>
      </c>
      <c r="J92" s="304" t="n">
        <v>73.0578548231537</v>
      </c>
      <c r="K92" s="304" t="n">
        <v>1.26219561033085</v>
      </c>
    </row>
    <row r="93">
      <c r="A93" s="304" t="s">
        <v>14</v>
      </c>
      <c r="B93" s="304" t="s">
        <v>15</v>
      </c>
      <c r="C93" s="304" t="s">
        <v>17</v>
      </c>
      <c r="D93" s="304" t="n">
        <v>174178.5618147</v>
      </c>
      <c r="E93" s="304" t="n">
        <v>2.57706576256775</v>
      </c>
      <c r="F93" s="304" t="n">
        <v>36.4444567507156</v>
      </c>
      <c r="G93" s="304" t="n">
        <v>1.61558904230539</v>
      </c>
      <c r="H93" s="304" t="n">
        <v>303750.2573912</v>
      </c>
      <c r="I93" s="304" t="n">
        <v>2.32984694823344</v>
      </c>
      <c r="J93" s="304" t="n">
        <v>63.5555432492844</v>
      </c>
      <c r="K93" s="304" t="n">
        <v>0.92642218080469</v>
      </c>
    </row>
    <row r="94">
      <c r="A94" s="304" t="s">
        <v>14</v>
      </c>
      <c r="B94" s="304" t="s">
        <v>15</v>
      </c>
      <c r="C94" s="304" t="s">
        <v>18</v>
      </c>
      <c r="D94" s="304" t="n">
        <v>236935.9663225</v>
      </c>
      <c r="E94" s="304" t="n">
        <v>2.254655080623</v>
      </c>
      <c r="F94" s="304" t="n">
        <v>48.8315883504407</v>
      </c>
      <c r="G94" s="304" t="n">
        <v>1.33598817117859</v>
      </c>
      <c r="H94" s="304" t="n">
        <v>248274.4770121</v>
      </c>
      <c r="I94" s="304" t="n">
        <v>2.14493756674943</v>
      </c>
      <c r="J94" s="304" t="n">
        <v>51.1684116495593</v>
      </c>
      <c r="K94" s="304" t="n">
        <v>1.27497458515722</v>
      </c>
    </row>
    <row r="95">
      <c r="A95" s="304" t="s">
        <v>14</v>
      </c>
      <c r="B95" s="304" t="s">
        <v>15</v>
      </c>
      <c r="C95" s="304" t="s">
        <v>19</v>
      </c>
      <c r="D95" s="304" t="n">
        <v>52783.2024688</v>
      </c>
      <c r="E95" s="304" t="n">
        <v>5.50247383523813</v>
      </c>
      <c r="F95" s="304" t="n">
        <v>71.5755427854188</v>
      </c>
      <c r="G95" s="304" t="n">
        <v>1.60790463515055</v>
      </c>
      <c r="H95" s="304" t="n">
        <v>20961.5438715</v>
      </c>
      <c r="I95" s="304" t="n">
        <v>6.58275697639943</v>
      </c>
      <c r="J95" s="304" t="n">
        <v>28.4244572145812</v>
      </c>
      <c r="K95" s="304" t="n">
        <v>4.04885997080903</v>
      </c>
    </row>
    <row r="96">
      <c r="A96" s="304" t="s">
        <v>14</v>
      </c>
      <c r="B96" s="304" t="s">
        <v>15</v>
      </c>
      <c r="C96" s="304" t="s">
        <v>20</v>
      </c>
      <c r="D96" s="304" t="n">
        <v>8538.8015882</v>
      </c>
      <c r="E96" s="304" t="n">
        <v>12.0054547582924</v>
      </c>
      <c r="F96" s="304" t="n">
        <v>66.947315606744</v>
      </c>
      <c r="G96" s="304" t="n">
        <v>4.0564741977834</v>
      </c>
      <c r="H96" s="304" t="n">
        <v>4215.7077014</v>
      </c>
      <c r="I96" s="304" t="n">
        <v>14.0327290313356</v>
      </c>
      <c r="J96" s="304" t="n">
        <v>33.052684393256</v>
      </c>
      <c r="K96" s="304" t="n">
        <v>8.21627844620783</v>
      </c>
    </row>
    <row r="97">
      <c r="A97" s="304" t="s">
        <v>14</v>
      </c>
      <c r="B97" s="304" t="s">
        <v>15</v>
      </c>
      <c r="C97" s="304" t="s">
        <v>21</v>
      </c>
      <c r="D97" s="304" t="n">
        <v>604.0869387</v>
      </c>
      <c r="E97" s="304" t="n">
        <v>50.1853602057385</v>
      </c>
      <c r="F97" s="304" t="n">
        <v>56.9414444840049</v>
      </c>
      <c r="G97" s="304" t="n">
        <v>21.2626092236757</v>
      </c>
      <c r="H97" s="304" t="n">
        <v>456.8045511</v>
      </c>
      <c r="I97" s="304" t="n">
        <v>49.1521594575422</v>
      </c>
      <c r="J97" s="304" t="n">
        <v>43.0585555159951</v>
      </c>
      <c r="K97" s="304" t="n">
        <v>28.1180747516082</v>
      </c>
    </row>
    <row r="98">
      <c r="A98" s="304" t="s">
        <v>14</v>
      </c>
      <c r="B98" s="304" t="s">
        <v>15</v>
      </c>
      <c r="C98" s="304" t="s">
        <v>22</v>
      </c>
      <c r="D98" s="304" t="n">
        <v>984.3672336</v>
      </c>
      <c r="E98" s="304" t="n">
        <v>39.4564020505392</v>
      </c>
      <c r="F98" s="304" t="n">
        <v>23.6230591886946</v>
      </c>
      <c r="G98" s="304" t="n">
        <v>33.8427015036684</v>
      </c>
      <c r="H98" s="304" t="n">
        <v>3182.6088796</v>
      </c>
      <c r="I98" s="304" t="n">
        <v>26.993366929956</v>
      </c>
      <c r="J98" s="304" t="n">
        <v>76.3769408113054</v>
      </c>
      <c r="K98" s="304" t="n">
        <v>10.4674019702049</v>
      </c>
    </row>
    <row r="99">
      <c r="A99" s="304" t="s">
        <v>47</v>
      </c>
      <c r="B99" s="304" t="s">
        <v>48</v>
      </c>
      <c r="C99" s="304" t="s">
        <v>16</v>
      </c>
      <c r="D99" s="304" t="n">
        <v>17.5497573</v>
      </c>
      <c r="E99" s="304" t="n">
        <v>52.4167968111132</v>
      </c>
      <c r="F99" s="304" t="n">
        <v>12.5458270639938</v>
      </c>
      <c r="G99" s="304" t="n">
        <v>55.12884680443</v>
      </c>
      <c r="H99" s="304" t="n">
        <v>122.3354588</v>
      </c>
      <c r="I99" s="304" t="n">
        <v>42.7748871725586</v>
      </c>
      <c r="J99" s="304" t="n">
        <v>87.4541729360062</v>
      </c>
      <c r="K99" s="304" t="n">
        <v>7.90856462334718</v>
      </c>
    </row>
    <row r="100">
      <c r="A100" s="304" t="s">
        <v>47</v>
      </c>
      <c r="B100" s="304" t="s">
        <v>48</v>
      </c>
      <c r="C100" s="304" t="s">
        <v>17</v>
      </c>
      <c r="D100" s="304" t="n">
        <v>1294.3160252</v>
      </c>
      <c r="E100" s="304" t="n">
        <v>9.34018136040825</v>
      </c>
      <c r="F100" s="304" t="n">
        <v>40.9423358639914</v>
      </c>
      <c r="G100" s="304" t="n">
        <v>7.52229714963701</v>
      </c>
      <c r="H100" s="304" t="n">
        <v>1866.9985356</v>
      </c>
      <c r="I100" s="304" t="n">
        <v>5.61976993845168</v>
      </c>
      <c r="J100" s="304" t="n">
        <v>59.0576641360086</v>
      </c>
      <c r="K100" s="304" t="n">
        <v>5.2149102216422</v>
      </c>
    </row>
    <row r="101">
      <c r="A101" s="304" t="s">
        <v>47</v>
      </c>
      <c r="B101" s="304" t="s">
        <v>48</v>
      </c>
      <c r="C101" s="304" t="s">
        <v>18</v>
      </c>
      <c r="D101" s="304" t="n">
        <v>148.9203859</v>
      </c>
      <c r="E101" s="304" t="n">
        <v>27.7404144855493</v>
      </c>
      <c r="F101" s="304" t="n">
        <v>49.7971256247987</v>
      </c>
      <c r="G101" s="304" t="n">
        <v>11.0217605196391</v>
      </c>
      <c r="H101" s="304" t="n">
        <v>150.1337945</v>
      </c>
      <c r="I101" s="304" t="n">
        <v>23.4371718624963</v>
      </c>
      <c r="J101" s="304" t="n">
        <v>50.2028743752013</v>
      </c>
      <c r="K101" s="304" t="n">
        <v>10.9326806489397</v>
      </c>
    </row>
    <row r="102">
      <c r="A102" s="304" t="s">
        <v>47</v>
      </c>
      <c r="B102" s="304" t="s">
        <v>48</v>
      </c>
      <c r="C102" s="304" t="s">
        <v>22</v>
      </c>
      <c r="D102" s="304" t="n">
        <v>6.7630414</v>
      </c>
      <c r="E102" s="304" t="n">
        <v>100</v>
      </c>
      <c r="F102" s="304" t="n">
        <v>44.6395119108815</v>
      </c>
      <c r="G102" s="304" t="n">
        <v>78.975335080343</v>
      </c>
      <c r="H102" s="304" t="n">
        <v>8.3873066</v>
      </c>
      <c r="I102" s="304" t="n">
        <v>99.9999999999997</v>
      </c>
      <c r="J102" s="304" t="n">
        <v>55.3604880891185</v>
      </c>
      <c r="K102" s="304" t="n">
        <v>63.6811656232088</v>
      </c>
    </row>
    <row r="103">
      <c r="A103" s="304" t="s">
        <v>32</v>
      </c>
      <c r="B103" s="304" t="s">
        <v>33</v>
      </c>
      <c r="C103" s="304" t="s">
        <v>16</v>
      </c>
      <c r="D103" s="304" t="n">
        <v>280.7915421</v>
      </c>
      <c r="E103" s="304" t="n">
        <v>52.4589618272793</v>
      </c>
      <c r="F103" s="304" t="n">
        <v>37.4125706342663</v>
      </c>
      <c r="G103" s="304" t="n">
        <v>35.1903945974681</v>
      </c>
      <c r="H103" s="304" t="n">
        <v>469.7357201</v>
      </c>
      <c r="I103" s="304" t="n">
        <v>78.8471556148932</v>
      </c>
      <c r="J103" s="304" t="n">
        <v>62.5874293657337</v>
      </c>
      <c r="K103" s="304" t="n">
        <v>21.0355839322312</v>
      </c>
    </row>
    <row r="104">
      <c r="A104" s="304" t="s">
        <v>32</v>
      </c>
      <c r="B104" s="304" t="s">
        <v>33</v>
      </c>
      <c r="C104" s="304" t="s">
        <v>17</v>
      </c>
      <c r="D104" s="304" t="n">
        <v>9340.5104005</v>
      </c>
      <c r="E104" s="304" t="n">
        <v>12.6327686713602</v>
      </c>
      <c r="F104" s="304" t="n">
        <v>40.498097517409</v>
      </c>
      <c r="G104" s="304" t="n">
        <v>7.54117840201572</v>
      </c>
      <c r="H104" s="304" t="n">
        <v>13723.5616747</v>
      </c>
      <c r="I104" s="304" t="n">
        <v>11.2337347467426</v>
      </c>
      <c r="J104" s="304" t="n">
        <v>59.501902482591</v>
      </c>
      <c r="K104" s="304" t="n">
        <v>5.13266577334004</v>
      </c>
    </row>
    <row r="105">
      <c r="A105" s="304" t="s">
        <v>32</v>
      </c>
      <c r="B105" s="304" t="s">
        <v>33</v>
      </c>
      <c r="C105" s="304" t="s">
        <v>18</v>
      </c>
      <c r="D105" s="304" t="n">
        <v>6241.8758657</v>
      </c>
      <c r="E105" s="304" t="n">
        <v>15.2428388976695</v>
      </c>
      <c r="F105" s="304" t="n">
        <v>42.922391554465</v>
      </c>
      <c r="G105" s="304" t="n">
        <v>8.75867203587598</v>
      </c>
      <c r="H105" s="304" t="n">
        <v>8300.3610406</v>
      </c>
      <c r="I105" s="304" t="n">
        <v>15.0568483623989</v>
      </c>
      <c r="J105" s="304" t="n">
        <v>57.077608445535</v>
      </c>
      <c r="K105" s="304" t="n">
        <v>6.58652597506335</v>
      </c>
    </row>
    <row r="106">
      <c r="A106" s="304" t="s">
        <v>32</v>
      </c>
      <c r="B106" s="304" t="s">
        <v>33</v>
      </c>
      <c r="C106" s="304" t="s">
        <v>19</v>
      </c>
      <c r="D106" s="304" t="n">
        <v>3575.1452188</v>
      </c>
      <c r="E106" s="304" t="n">
        <v>25.4983788078876</v>
      </c>
      <c r="F106" s="304" t="n">
        <v>59.0575730189785</v>
      </c>
      <c r="G106" s="304" t="n">
        <v>6.24875869594141</v>
      </c>
      <c r="H106" s="304" t="n">
        <v>2478.5157023</v>
      </c>
      <c r="I106" s="304" t="n">
        <v>28.1717473289458</v>
      </c>
      <c r="J106" s="304" t="n">
        <v>40.9424269810215</v>
      </c>
      <c r="K106" s="304" t="n">
        <v>9.01354780786689</v>
      </c>
    </row>
    <row r="107">
      <c r="A107" s="304" t="s">
        <v>32</v>
      </c>
      <c r="B107" s="304" t="s">
        <v>33</v>
      </c>
      <c r="C107" s="304" t="s">
        <v>20</v>
      </c>
      <c r="D107" s="304" t="n">
        <v>314.1660555</v>
      </c>
      <c r="E107" s="304" t="n">
        <v>60.0656342791342</v>
      </c>
      <c r="F107" s="304" t="n">
        <v>44.5642737605274</v>
      </c>
      <c r="G107" s="304" t="n">
        <v>24.1936705623934</v>
      </c>
      <c r="H107" s="304" t="n">
        <v>390.8068499</v>
      </c>
      <c r="I107" s="304" t="n">
        <v>45.6226471618545</v>
      </c>
      <c r="J107" s="304" t="n">
        <v>55.4357262394726</v>
      </c>
      <c r="K107" s="304" t="n">
        <v>19.4490706869609</v>
      </c>
    </row>
    <row r="108">
      <c r="A108" s="304" t="s">
        <v>51</v>
      </c>
      <c r="B108" s="304" t="s">
        <v>52</v>
      </c>
      <c r="C108" s="304" t="s">
        <v>16</v>
      </c>
      <c r="D108" s="304" t="n">
        <v>63.3593648</v>
      </c>
      <c r="E108" s="304" t="n">
        <v>61.4704906119716</v>
      </c>
      <c r="F108" s="304" t="n">
        <v>26.6906813874271</v>
      </c>
      <c r="G108" s="304" t="n">
        <v>31.898516351106</v>
      </c>
      <c r="H108" s="304" t="n">
        <v>174.0244767</v>
      </c>
      <c r="I108" s="304" t="n">
        <v>37.3012191734357</v>
      </c>
      <c r="J108" s="304" t="n">
        <v>73.3093186125729</v>
      </c>
      <c r="K108" s="304" t="n">
        <v>11.6137095907066</v>
      </c>
    </row>
    <row r="109">
      <c r="A109" s="304" t="s">
        <v>51</v>
      </c>
      <c r="B109" s="304" t="s">
        <v>52</v>
      </c>
      <c r="C109" s="304" t="s">
        <v>17</v>
      </c>
      <c r="D109" s="304" t="n">
        <v>2325.5657967</v>
      </c>
      <c r="E109" s="304" t="n">
        <v>9.08545508480352</v>
      </c>
      <c r="F109" s="304" t="n">
        <v>41.8362884420701</v>
      </c>
      <c r="G109" s="304" t="n">
        <v>6.30509868073591</v>
      </c>
      <c r="H109" s="304" t="n">
        <v>3233.1629608</v>
      </c>
      <c r="I109" s="304" t="n">
        <v>7.0214882333583</v>
      </c>
      <c r="J109" s="304" t="n">
        <v>58.1637115579299</v>
      </c>
      <c r="K109" s="304" t="n">
        <v>4.53516324865654</v>
      </c>
    </row>
    <row r="110">
      <c r="A110" s="304" t="s">
        <v>51</v>
      </c>
      <c r="B110" s="304" t="s">
        <v>52</v>
      </c>
      <c r="C110" s="304" t="s">
        <v>18</v>
      </c>
      <c r="D110" s="304" t="n">
        <v>708.7405172</v>
      </c>
      <c r="E110" s="304" t="n">
        <v>19.7016727654576</v>
      </c>
      <c r="F110" s="304" t="n">
        <v>41.7495341991923</v>
      </c>
      <c r="G110" s="304" t="n">
        <v>12.0195472048414</v>
      </c>
      <c r="H110" s="304" t="n">
        <v>988.8604999</v>
      </c>
      <c r="I110" s="304" t="n">
        <v>20.4242916325755</v>
      </c>
      <c r="J110" s="304" t="n">
        <v>58.2504658008077</v>
      </c>
      <c r="K110" s="304" t="n">
        <v>8.6147035940161</v>
      </c>
    </row>
    <row r="111">
      <c r="A111" s="304" t="s">
        <v>53</v>
      </c>
      <c r="B111" s="304" t="s">
        <v>54</v>
      </c>
      <c r="C111" s="304" t="s">
        <v>16</v>
      </c>
      <c r="D111" s="304" t="n">
        <v>4426.4213991</v>
      </c>
      <c r="E111" s="304" t="n">
        <v>23.9350341267644</v>
      </c>
      <c r="F111" s="304" t="n">
        <v>44.9782020119284</v>
      </c>
      <c r="G111" s="304" t="n">
        <v>10.2733737107954</v>
      </c>
      <c r="H111" s="304" t="n">
        <v>5414.8377022</v>
      </c>
      <c r="I111" s="304" t="n">
        <v>23.2372109141397</v>
      </c>
      <c r="J111" s="304" t="n">
        <v>55.0217979880716</v>
      </c>
      <c r="K111" s="304" t="n">
        <v>8.39808757627957</v>
      </c>
    </row>
    <row r="112">
      <c r="A112" s="304" t="s">
        <v>53</v>
      </c>
      <c r="B112" s="304" t="s">
        <v>54</v>
      </c>
      <c r="C112" s="304" t="s">
        <v>17</v>
      </c>
      <c r="D112" s="304" t="n">
        <v>9542.6924302</v>
      </c>
      <c r="E112" s="304" t="n">
        <v>13.7875690487918</v>
      </c>
      <c r="F112" s="304" t="n">
        <v>44.9118746690753</v>
      </c>
      <c r="G112" s="304" t="n">
        <v>6.66831813147702</v>
      </c>
      <c r="H112" s="304" t="n">
        <v>11704.9007743</v>
      </c>
      <c r="I112" s="304" t="n">
        <v>12.8361274341623</v>
      </c>
      <c r="J112" s="304" t="n">
        <v>55.0881253309247</v>
      </c>
      <c r="K112" s="304" t="n">
        <v>5.43650135805758</v>
      </c>
    </row>
    <row r="113">
      <c r="A113" s="304" t="s">
        <v>53</v>
      </c>
      <c r="B113" s="304" t="s">
        <v>54</v>
      </c>
      <c r="C113" s="304" t="s">
        <v>18</v>
      </c>
      <c r="D113" s="304" t="n">
        <v>5885.162539</v>
      </c>
      <c r="E113" s="304" t="n">
        <v>17.4248073083807</v>
      </c>
      <c r="F113" s="304" t="n">
        <v>45.3438072759416</v>
      </c>
      <c r="G113" s="304" t="n">
        <v>9.66165226560745</v>
      </c>
      <c r="H113" s="304" t="n">
        <v>7093.81495</v>
      </c>
      <c r="I113" s="304" t="n">
        <v>18.5178375646841</v>
      </c>
      <c r="J113" s="304" t="n">
        <v>54.6561927240584</v>
      </c>
      <c r="K113" s="304" t="n">
        <v>8.01548875734311</v>
      </c>
    </row>
    <row r="114">
      <c r="A114" s="304" t="s">
        <v>53</v>
      </c>
      <c r="B114" s="304" t="s">
        <v>54</v>
      </c>
      <c r="C114" s="304" t="s">
        <v>19</v>
      </c>
      <c r="D114" s="304" t="n">
        <v>3327.8906334</v>
      </c>
      <c r="E114" s="304" t="n">
        <v>33.0676260533611</v>
      </c>
      <c r="F114" s="304" t="n">
        <v>66.0174051365583</v>
      </c>
      <c r="G114" s="304" t="n">
        <v>11.3805071815088</v>
      </c>
      <c r="H114" s="304" t="n">
        <v>1713.0385375</v>
      </c>
      <c r="I114" s="304" t="n">
        <v>37.9932776925707</v>
      </c>
      <c r="J114" s="304" t="n">
        <v>33.9825948634417</v>
      </c>
      <c r="K114" s="304" t="n">
        <v>22.1087164261678</v>
      </c>
    </row>
    <row r="115">
      <c r="A115" s="304" t="s">
        <v>55</v>
      </c>
      <c r="B115" s="304" t="s">
        <v>56</v>
      </c>
      <c r="C115" s="304" t="s">
        <v>16</v>
      </c>
      <c r="D115" s="304" t="n">
        <v>278.3957124</v>
      </c>
      <c r="E115" s="304" t="n">
        <v>80.6336942321641</v>
      </c>
      <c r="F115" s="304" t="n">
        <v>16.9761023934712</v>
      </c>
      <c r="G115" s="304" t="n">
        <v>58.798698551069</v>
      </c>
      <c r="H115" s="304" t="n">
        <v>1361.531439</v>
      </c>
      <c r="I115" s="304" t="n">
        <v>49.3056486544992</v>
      </c>
      <c r="J115" s="304" t="n">
        <v>83.0238976065288</v>
      </c>
      <c r="K115" s="304" t="n">
        <v>12.0227158201653</v>
      </c>
    </row>
    <row r="116">
      <c r="A116" s="304" t="s">
        <v>55</v>
      </c>
      <c r="B116" s="304" t="s">
        <v>56</v>
      </c>
      <c r="C116" s="304" t="s">
        <v>17</v>
      </c>
      <c r="D116" s="304" t="n">
        <v>2389.1751072</v>
      </c>
      <c r="E116" s="304" t="n">
        <v>20.0056238865164</v>
      </c>
      <c r="F116" s="304" t="n">
        <v>16.0109596238232</v>
      </c>
      <c r="G116" s="304" t="n">
        <v>15.9744760726532</v>
      </c>
      <c r="H116" s="304" t="n">
        <v>12532.9480093</v>
      </c>
      <c r="I116" s="304" t="n">
        <v>15.2905408852823</v>
      </c>
      <c r="J116" s="304" t="n">
        <v>83.9890403761768</v>
      </c>
      <c r="K116" s="304" t="n">
        <v>3.04523888194736</v>
      </c>
    </row>
    <row r="117">
      <c r="A117" s="304" t="s">
        <v>55</v>
      </c>
      <c r="B117" s="304" t="s">
        <v>56</v>
      </c>
      <c r="C117" s="304" t="s">
        <v>18</v>
      </c>
      <c r="D117" s="304" t="n">
        <v>7298.1971819</v>
      </c>
      <c r="E117" s="304" t="n">
        <v>12.5582674920147</v>
      </c>
      <c r="F117" s="304" t="n">
        <v>26.9233378051836</v>
      </c>
      <c r="G117" s="304" t="n">
        <v>9.29630690471434</v>
      </c>
      <c r="H117" s="304" t="n">
        <v>19809.1296834</v>
      </c>
      <c r="I117" s="304" t="n">
        <v>10.546454962242</v>
      </c>
      <c r="J117" s="304" t="n">
        <v>73.0766621948164</v>
      </c>
      <c r="K117" s="304" t="n">
        <v>3.42500059005211</v>
      </c>
    </row>
    <row r="118">
      <c r="A118" s="304" t="s">
        <v>55</v>
      </c>
      <c r="B118" s="304" t="s">
        <v>56</v>
      </c>
      <c r="C118" s="304" t="s">
        <v>19</v>
      </c>
      <c r="D118" s="304" t="n">
        <v>2707.2678464</v>
      </c>
      <c r="E118" s="304" t="n">
        <v>24.0349629462654</v>
      </c>
      <c r="F118" s="304" t="n">
        <v>30.6083759487622</v>
      </c>
      <c r="G118" s="304" t="n">
        <v>13.1189158320432</v>
      </c>
      <c r="H118" s="304" t="n">
        <v>6137.5916487</v>
      </c>
      <c r="I118" s="304" t="n">
        <v>19.769992395558</v>
      </c>
      <c r="J118" s="304" t="n">
        <v>69.3916240512378</v>
      </c>
      <c r="K118" s="304" t="n">
        <v>5.7867028379513</v>
      </c>
    </row>
    <row r="119">
      <c r="A119" s="304" t="s">
        <v>55</v>
      </c>
      <c r="B119" s="304" t="s">
        <v>56</v>
      </c>
      <c r="C119" s="304" t="s">
        <v>20</v>
      </c>
      <c r="D119" s="304" t="n">
        <v>1512.001774</v>
      </c>
      <c r="E119" s="304" t="n">
        <v>43.8740374187311</v>
      </c>
      <c r="F119" s="304" t="n">
        <v>49.7720265230448</v>
      </c>
      <c r="G119" s="304" t="n">
        <v>14.0378617129097</v>
      </c>
      <c r="H119" s="304" t="n">
        <v>1525.8527793</v>
      </c>
      <c r="I119" s="304" t="n">
        <v>35.457917204299</v>
      </c>
      <c r="J119" s="304" t="n">
        <v>50.2279734769552</v>
      </c>
      <c r="K119" s="304" t="n">
        <v>13.9104323176076</v>
      </c>
    </row>
    <row r="120">
      <c r="A120" s="304" t="s">
        <v>55</v>
      </c>
      <c r="B120" s="304" t="s">
        <v>56</v>
      </c>
      <c r="C120" s="304" t="s">
        <v>21</v>
      </c>
      <c r="D120" s="304" t="n">
        <v>386.9969481</v>
      </c>
      <c r="E120" s="304" t="n">
        <v>85.9299078018527</v>
      </c>
      <c r="F120" s="304" t="n">
        <v>62.9000009770869</v>
      </c>
      <c r="G120" s="304" t="n">
        <v>20.9639449569343</v>
      </c>
      <c r="H120" s="304" t="n">
        <v>228.2605115</v>
      </c>
      <c r="I120" s="304" t="n">
        <v>57.5568695035967</v>
      </c>
      <c r="J120" s="304" t="n">
        <v>37.0999990229131</v>
      </c>
      <c r="K120" s="304" t="n">
        <v>35.5426467116717</v>
      </c>
    </row>
    <row r="121">
      <c r="A121" s="304" t="s">
        <v>55</v>
      </c>
      <c r="B121" s="304" t="s">
        <v>56</v>
      </c>
      <c r="C121" s="304" t="s">
        <v>22</v>
      </c>
      <c r="D121" s="304" t="n">
        <v>95.2348684</v>
      </c>
      <c r="E121" s="304" t="n">
        <v>100</v>
      </c>
      <c r="F121" s="304" t="n">
        <v>37.7311740147146</v>
      </c>
      <c r="G121" s="304" t="n">
        <v>76.9178554313293</v>
      </c>
      <c r="H121" s="304" t="n">
        <v>157.1688028</v>
      </c>
      <c r="I121" s="304" t="n">
        <v>70.8141052491274</v>
      </c>
      <c r="J121" s="304" t="n">
        <v>62.2688259852854</v>
      </c>
      <c r="K121" s="304" t="n">
        <v>46.6076072929969</v>
      </c>
    </row>
    <row r="122">
      <c r="A122" s="304" t="s">
        <v>59</v>
      </c>
      <c r="B122" s="304" t="s">
        <v>60</v>
      </c>
      <c r="C122" s="304" t="s">
        <v>16</v>
      </c>
      <c r="D122" s="304" t="n">
        <v>172.3221723</v>
      </c>
      <c r="E122" s="304" t="n">
        <v>49.2217783234492</v>
      </c>
      <c r="F122" s="304" t="n">
        <v>37.5441634290183</v>
      </c>
      <c r="G122" s="304" t="n">
        <v>47.8890870395644</v>
      </c>
      <c r="H122" s="304" t="n">
        <v>286.6630775</v>
      </c>
      <c r="I122" s="304" t="n">
        <v>72.6097847943394</v>
      </c>
      <c r="J122" s="304" t="n">
        <v>62.4558365709817</v>
      </c>
      <c r="K122" s="304" t="n">
        <v>28.7876331339585</v>
      </c>
    </row>
    <row r="123">
      <c r="A123" s="304" t="s">
        <v>59</v>
      </c>
      <c r="B123" s="304" t="s">
        <v>60</v>
      </c>
      <c r="C123" s="304" t="s">
        <v>17</v>
      </c>
      <c r="D123" s="304" t="n">
        <v>10112.3605596</v>
      </c>
      <c r="E123" s="304" t="n">
        <v>12.0653915275921</v>
      </c>
      <c r="F123" s="304" t="n">
        <v>44.8570985478398</v>
      </c>
      <c r="G123" s="304" t="n">
        <v>5.5999408550795</v>
      </c>
      <c r="H123" s="304" t="n">
        <v>12431.1406631</v>
      </c>
      <c r="I123" s="304" t="n">
        <v>10.898324071319</v>
      </c>
      <c r="J123" s="304" t="n">
        <v>55.1429014521602</v>
      </c>
      <c r="K123" s="304" t="n">
        <v>4.55538414162526</v>
      </c>
    </row>
    <row r="124">
      <c r="A124" s="304" t="s">
        <v>59</v>
      </c>
      <c r="B124" s="304" t="s">
        <v>60</v>
      </c>
      <c r="C124" s="304" t="s">
        <v>18</v>
      </c>
      <c r="D124" s="304" t="n">
        <v>8811.974171</v>
      </c>
      <c r="E124" s="304" t="n">
        <v>13.7986332009019</v>
      </c>
      <c r="F124" s="304" t="n">
        <v>52.4360226938719</v>
      </c>
      <c r="G124" s="304" t="n">
        <v>5.90364629208347</v>
      </c>
      <c r="H124" s="304" t="n">
        <v>7993.2176004</v>
      </c>
      <c r="I124" s="304" t="n">
        <v>13.6078670315755</v>
      </c>
      <c r="J124" s="304" t="n">
        <v>47.5639773061281</v>
      </c>
      <c r="K124" s="304" t="n">
        <v>6.50836512169469</v>
      </c>
    </row>
    <row r="125">
      <c r="A125" s="304" t="s">
        <v>59</v>
      </c>
      <c r="B125" s="304" t="s">
        <v>60</v>
      </c>
      <c r="C125" s="304" t="s">
        <v>19</v>
      </c>
      <c r="D125" s="304" t="n">
        <v>2854.7553884</v>
      </c>
      <c r="E125" s="304" t="n">
        <v>29.2049650986827</v>
      </c>
      <c r="F125" s="304" t="n">
        <v>67.8299908049206</v>
      </c>
      <c r="G125" s="304" t="n">
        <v>4.98018909934768</v>
      </c>
      <c r="H125" s="304" t="n">
        <v>1353.9365995</v>
      </c>
      <c r="I125" s="304" t="n">
        <v>30.3555055607776</v>
      </c>
      <c r="J125" s="304" t="n">
        <v>32.1700091950794</v>
      </c>
      <c r="K125" s="304" t="n">
        <v>10.5006554013416</v>
      </c>
    </row>
    <row r="126">
      <c r="A126" s="304" t="s">
        <v>40</v>
      </c>
      <c r="B126" s="304" t="s">
        <v>41</v>
      </c>
      <c r="C126" s="304" t="s">
        <v>16</v>
      </c>
      <c r="D126" s="304" t="n">
        <v>1088.6078982</v>
      </c>
      <c r="E126" s="304" t="n">
        <v>50.9656462837737</v>
      </c>
      <c r="F126" s="304" t="n">
        <v>50.0564182712028</v>
      </c>
      <c r="G126" s="304" t="n">
        <v>20.7531417215387</v>
      </c>
      <c r="H126" s="304" t="n">
        <v>1086.1539721</v>
      </c>
      <c r="I126" s="304" t="n">
        <v>42.8812317632695</v>
      </c>
      <c r="J126" s="304" t="n">
        <v>49.9435817287972</v>
      </c>
      <c r="K126" s="304" t="n">
        <v>20.8000288825082</v>
      </c>
    </row>
    <row r="127">
      <c r="A127" s="304" t="s">
        <v>40</v>
      </c>
      <c r="B127" s="304" t="s">
        <v>41</v>
      </c>
      <c r="C127" s="304" t="s">
        <v>17</v>
      </c>
      <c r="D127" s="304" t="n">
        <v>7895.2326193</v>
      </c>
      <c r="E127" s="304" t="n">
        <v>15.4367551223469</v>
      </c>
      <c r="F127" s="304" t="n">
        <v>40.4767264097324</v>
      </c>
      <c r="G127" s="304" t="n">
        <v>7.67166556883194</v>
      </c>
      <c r="H127" s="304" t="n">
        <v>11610.3779367</v>
      </c>
      <c r="I127" s="304" t="n">
        <v>15.1091673523959</v>
      </c>
      <c r="J127" s="304" t="n">
        <v>59.5232735902676</v>
      </c>
      <c r="K127" s="304" t="n">
        <v>5.21684863090841</v>
      </c>
    </row>
    <row r="128">
      <c r="A128" s="304" t="s">
        <v>40</v>
      </c>
      <c r="B128" s="304" t="s">
        <v>41</v>
      </c>
      <c r="C128" s="304" t="s">
        <v>18</v>
      </c>
      <c r="D128" s="304" t="n">
        <v>12511.3644852</v>
      </c>
      <c r="E128" s="304" t="n">
        <v>12.3269362837645</v>
      </c>
      <c r="F128" s="304" t="n">
        <v>51.3538431066815</v>
      </c>
      <c r="G128" s="304" t="n">
        <v>5.90828179427156</v>
      </c>
      <c r="H128" s="304" t="n">
        <v>11851.6894331</v>
      </c>
      <c r="I128" s="304" t="n">
        <v>12.2025482152572</v>
      </c>
      <c r="J128" s="304" t="n">
        <v>48.6461568933185</v>
      </c>
      <c r="K128" s="304" t="n">
        <v>6.23714175322157</v>
      </c>
    </row>
    <row r="129">
      <c r="A129" s="304" t="s">
        <v>40</v>
      </c>
      <c r="B129" s="304" t="s">
        <v>41</v>
      </c>
      <c r="C129" s="304" t="s">
        <v>19</v>
      </c>
      <c r="D129" s="304" t="n">
        <v>3041.2421032</v>
      </c>
      <c r="E129" s="304" t="n">
        <v>39.561185868448</v>
      </c>
      <c r="F129" s="304" t="n">
        <v>78.8172833266504</v>
      </c>
      <c r="G129" s="304" t="n">
        <v>5.86046053546635</v>
      </c>
      <c r="H129" s="304" t="n">
        <v>817.3558779</v>
      </c>
      <c r="I129" s="304" t="n">
        <v>46.5477887785639</v>
      </c>
      <c r="J129" s="304" t="n">
        <v>21.1827166733496</v>
      </c>
      <c r="K129" s="304" t="n">
        <v>21.8057761698544</v>
      </c>
    </row>
    <row r="130">
      <c r="A130" s="304" t="s">
        <v>44</v>
      </c>
      <c r="B130" s="304" t="s">
        <v>45</v>
      </c>
      <c r="C130" s="304" t="s">
        <v>17</v>
      </c>
      <c r="D130" s="304" t="n">
        <v>913.1036364</v>
      </c>
      <c r="E130" s="304" t="n">
        <v>20.1184415754393</v>
      </c>
      <c r="F130" s="304" t="n">
        <v>53.0609946858781</v>
      </c>
      <c r="G130" s="304" t="n">
        <v>7.55957208327074</v>
      </c>
      <c r="H130" s="304" t="n">
        <v>807.7529774</v>
      </c>
      <c r="I130" s="304" t="n">
        <v>18.175396647949</v>
      </c>
      <c r="J130" s="304" t="n">
        <v>46.9390053141219</v>
      </c>
      <c r="K130" s="304" t="n">
        <v>8.54552437687175</v>
      </c>
    </row>
    <row r="131">
      <c r="A131" s="304" t="s">
        <v>44</v>
      </c>
      <c r="B131" s="304" t="s">
        <v>45</v>
      </c>
      <c r="C131" s="304" t="s">
        <v>18</v>
      </c>
      <c r="D131" s="304" t="n">
        <v>2662.2520934</v>
      </c>
      <c r="E131" s="304" t="n">
        <v>8.20453688170047</v>
      </c>
      <c r="F131" s="304" t="n">
        <v>53.9357866770843</v>
      </c>
      <c r="G131" s="304" t="n">
        <v>4.86059743283542</v>
      </c>
      <c r="H131" s="304" t="n">
        <v>2273.7139088</v>
      </c>
      <c r="I131" s="304" t="n">
        <v>8.69938126179851</v>
      </c>
      <c r="J131" s="304" t="n">
        <v>46.0642133229157</v>
      </c>
      <c r="K131" s="304" t="n">
        <v>5.6911890456659</v>
      </c>
    </row>
    <row r="132">
      <c r="A132" s="304" t="s">
        <v>44</v>
      </c>
      <c r="B132" s="304" t="s">
        <v>45</v>
      </c>
      <c r="C132" s="304" t="s">
        <v>19</v>
      </c>
      <c r="D132" s="304" t="n">
        <v>70.8123558</v>
      </c>
      <c r="E132" s="304" t="n">
        <v>87.200231540373</v>
      </c>
      <c r="F132" s="304" t="n">
        <v>53.1807123450482</v>
      </c>
      <c r="G132" s="304" t="n">
        <v>14.5623529250527</v>
      </c>
      <c r="H132" s="304" t="n">
        <v>62.3418512</v>
      </c>
      <c r="I132" s="304" t="n">
        <v>78.5807484787432</v>
      </c>
      <c r="J132" s="304" t="n">
        <v>46.8192876549518</v>
      </c>
      <c r="K132" s="304" t="n">
        <v>16.5409672116698</v>
      </c>
    </row>
    <row r="133">
      <c r="A133" s="304" t="s">
        <v>63</v>
      </c>
      <c r="B133" s="304" t="s">
        <v>64</v>
      </c>
      <c r="C133" s="304" t="s">
        <v>16</v>
      </c>
      <c r="D133" s="304" t="n">
        <v>10.5027972</v>
      </c>
      <c r="E133" s="304" t="n">
        <v>70.0992193889702</v>
      </c>
      <c r="F133" s="304" t="n">
        <v>66.0551405224936</v>
      </c>
      <c r="G133" s="304" t="n">
        <v>41.9308033325356</v>
      </c>
      <c r="H133" s="304" t="n">
        <v>5.397248</v>
      </c>
      <c r="I133" s="304" t="n">
        <v>100</v>
      </c>
      <c r="J133" s="304" t="n">
        <v>33.9448594775064</v>
      </c>
      <c r="K133" s="304" t="n">
        <v>81.595421191449</v>
      </c>
    </row>
    <row r="134">
      <c r="A134" s="304" t="s">
        <v>63</v>
      </c>
      <c r="B134" s="304" t="s">
        <v>64</v>
      </c>
      <c r="C134" s="304" t="s">
        <v>17</v>
      </c>
      <c r="D134" s="304" t="n">
        <v>693.5848497</v>
      </c>
      <c r="E134" s="304" t="n">
        <v>11.0003495363413</v>
      </c>
      <c r="F134" s="304" t="n">
        <v>31.7190166296166</v>
      </c>
      <c r="G134" s="304" t="n">
        <v>8.49004412685952</v>
      </c>
      <c r="H134" s="304" t="n">
        <v>1493.0682165</v>
      </c>
      <c r="I134" s="304" t="n">
        <v>7.08500906950451</v>
      </c>
      <c r="J134" s="304" t="n">
        <v>68.2809833703834</v>
      </c>
      <c r="K134" s="304" t="n">
        <v>3.94393632829316</v>
      </c>
    </row>
    <row r="135">
      <c r="A135" s="304" t="s">
        <v>63</v>
      </c>
      <c r="B135" s="304" t="s">
        <v>64</v>
      </c>
      <c r="C135" s="304" t="s">
        <v>18</v>
      </c>
      <c r="D135" s="304" t="n">
        <v>323.1991183</v>
      </c>
      <c r="E135" s="304" t="n">
        <v>19.8851381561141</v>
      </c>
      <c r="F135" s="304" t="n">
        <v>35.7166488560337</v>
      </c>
      <c r="G135" s="304" t="n">
        <v>9.1028583688247</v>
      </c>
      <c r="H135" s="304" t="n">
        <v>581.6985377</v>
      </c>
      <c r="I135" s="304" t="n">
        <v>17.5783668999135</v>
      </c>
      <c r="J135" s="304" t="n">
        <v>64.2833511439663</v>
      </c>
      <c r="K135" s="304" t="n">
        <v>5.05766407879681</v>
      </c>
    </row>
    <row r="136">
      <c r="A136" s="304" t="s">
        <v>71</v>
      </c>
      <c r="B136" s="304" t="s">
        <v>72</v>
      </c>
      <c r="C136" s="304" t="s">
        <v>16</v>
      </c>
      <c r="D136" s="304" t="n">
        <v>8.2723409</v>
      </c>
      <c r="E136" s="304" t="n">
        <v>37.5119029008364</v>
      </c>
      <c r="F136" s="304" t="n">
        <v>15.1062557578699</v>
      </c>
      <c r="G136" s="304" t="n">
        <v>29.7594822185287</v>
      </c>
      <c r="H136" s="304" t="n">
        <v>46.4886868</v>
      </c>
      <c r="I136" s="304" t="n">
        <v>29.258029809171</v>
      </c>
      <c r="J136" s="304" t="n">
        <v>84.8937442421301</v>
      </c>
      <c r="K136" s="304" t="n">
        <v>5.29549442810155</v>
      </c>
    </row>
    <row r="137">
      <c r="A137" s="304" t="s">
        <v>71</v>
      </c>
      <c r="B137" s="304" t="s">
        <v>72</v>
      </c>
      <c r="C137" s="304" t="s">
        <v>17</v>
      </c>
      <c r="D137" s="304" t="n">
        <v>105.5446627</v>
      </c>
      <c r="E137" s="304" t="n">
        <v>11.14948240535</v>
      </c>
      <c r="F137" s="304" t="n">
        <v>22.1766910715476</v>
      </c>
      <c r="G137" s="304" t="n">
        <v>8.63820936047031</v>
      </c>
      <c r="H137" s="304" t="n">
        <v>370.3814453</v>
      </c>
      <c r="I137" s="304" t="n">
        <v>5.10220701395294</v>
      </c>
      <c r="J137" s="304" t="n">
        <v>77.8233089284524</v>
      </c>
      <c r="K137" s="304" t="n">
        <v>2.46156200547345</v>
      </c>
    </row>
    <row r="138">
      <c r="A138" s="304" t="s">
        <v>71</v>
      </c>
      <c r="B138" s="304" t="s">
        <v>72</v>
      </c>
      <c r="C138" s="304" t="s">
        <v>18</v>
      </c>
      <c r="D138" s="304" t="n">
        <v>18.5390931</v>
      </c>
      <c r="E138" s="304" t="n">
        <v>27.6583575640612</v>
      </c>
      <c r="F138" s="304" t="n">
        <v>44.5479552641679</v>
      </c>
      <c r="G138" s="304" t="n">
        <v>22.6400050072202</v>
      </c>
      <c r="H138" s="304" t="n">
        <v>23.0769429</v>
      </c>
      <c r="I138" s="304" t="n">
        <v>39.6643470806951</v>
      </c>
      <c r="J138" s="304" t="n">
        <v>55.4520447358321</v>
      </c>
      <c r="K138" s="304" t="n">
        <v>18.1880746696878</v>
      </c>
    </row>
    <row r="139">
      <c r="A139" s="304" t="s">
        <v>71</v>
      </c>
      <c r="B139" s="304" t="s">
        <v>72</v>
      </c>
      <c r="C139" s="304" t="s">
        <v>22</v>
      </c>
      <c r="D139" s="304"/>
      <c r="E139" s="304"/>
      <c r="F139" s="304"/>
      <c r="G139" s="304"/>
      <c r="H139" s="304" t="n">
        <v>2.5612939</v>
      </c>
      <c r="I139" s="304" t="n">
        <v>69.5221985754992</v>
      </c>
      <c r="J139" s="304" t="n">
        <v>100</v>
      </c>
      <c r="K139" s="304" t="n">
        <v>0.0000000000000154370291162163</v>
      </c>
    </row>
    <row r="140">
      <c r="A140" s="304" t="s">
        <v>73</v>
      </c>
      <c r="B140" s="304" t="s">
        <v>74</v>
      </c>
      <c r="C140" s="304" t="s">
        <v>16</v>
      </c>
      <c r="D140" s="304" t="n">
        <v>2605.4351973</v>
      </c>
      <c r="E140" s="304" t="n">
        <v>28.8422178131568</v>
      </c>
      <c r="F140" s="304" t="n">
        <v>38.1736764528833</v>
      </c>
      <c r="G140" s="304" t="n">
        <v>8.24633705930744</v>
      </c>
      <c r="H140" s="304" t="n">
        <v>4219.7790325</v>
      </c>
      <c r="I140" s="304" t="n">
        <v>25.9558262633966</v>
      </c>
      <c r="J140" s="304" t="n">
        <v>61.8263235471167</v>
      </c>
      <c r="K140" s="304" t="n">
        <v>5.09156916929606</v>
      </c>
    </row>
    <row r="141">
      <c r="A141" s="304" t="s">
        <v>73</v>
      </c>
      <c r="B141" s="304" t="s">
        <v>74</v>
      </c>
      <c r="C141" s="304" t="s">
        <v>17</v>
      </c>
      <c r="D141" s="304" t="n">
        <v>8082.1992183</v>
      </c>
      <c r="E141" s="304" t="n">
        <v>14.7069884932709</v>
      </c>
      <c r="F141" s="304" t="n">
        <v>43.8559920127955</v>
      </c>
      <c r="G141" s="304" t="n">
        <v>6.30246618400317</v>
      </c>
      <c r="H141" s="304" t="n">
        <v>10346.7516442</v>
      </c>
      <c r="I141" s="304" t="n">
        <v>13.3025276970005</v>
      </c>
      <c r="J141" s="304" t="n">
        <v>56.1440079872045</v>
      </c>
      <c r="K141" s="304" t="n">
        <v>4.92307044929086</v>
      </c>
    </row>
    <row r="142">
      <c r="A142" s="304" t="s">
        <v>73</v>
      </c>
      <c r="B142" s="304" t="s">
        <v>74</v>
      </c>
      <c r="C142" s="304" t="s">
        <v>18</v>
      </c>
      <c r="D142" s="304" t="n">
        <v>7474.0344287</v>
      </c>
      <c r="E142" s="304" t="n">
        <v>17.344524779373</v>
      </c>
      <c r="F142" s="304" t="n">
        <v>55.2097405316351</v>
      </c>
      <c r="G142" s="304" t="n">
        <v>5.71160164913753</v>
      </c>
      <c r="H142" s="304" t="n">
        <v>6063.4941971</v>
      </c>
      <c r="I142" s="304" t="n">
        <v>17.451331231576</v>
      </c>
      <c r="J142" s="304" t="n">
        <v>44.790259468365</v>
      </c>
      <c r="K142" s="304" t="n">
        <v>7.04028172222717</v>
      </c>
    </row>
    <row r="143">
      <c r="A143" s="304" t="s">
        <v>73</v>
      </c>
      <c r="B143" s="304" t="s">
        <v>74</v>
      </c>
      <c r="C143" s="304" t="s">
        <v>19</v>
      </c>
      <c r="D143" s="304" t="n">
        <v>2082.9548375</v>
      </c>
      <c r="E143" s="304" t="n">
        <v>36.1305001308378</v>
      </c>
      <c r="F143" s="304" t="n">
        <v>55.2555648698103</v>
      </c>
      <c r="G143" s="304" t="n">
        <v>10.0532235048425</v>
      </c>
      <c r="H143" s="304" t="n">
        <v>1686.7194793</v>
      </c>
      <c r="I143" s="304" t="n">
        <v>36.4959527424535</v>
      </c>
      <c r="J143" s="304" t="n">
        <v>44.7444351301898</v>
      </c>
      <c r="K143" s="304" t="n">
        <v>12.4148744286577</v>
      </c>
    </row>
    <row r="144">
      <c r="A144" s="304" t="s">
        <v>73</v>
      </c>
      <c r="B144" s="304" t="s">
        <v>74</v>
      </c>
      <c r="C144" s="304" t="s">
        <v>22</v>
      </c>
      <c r="D144" s="304"/>
      <c r="E144" s="304"/>
      <c r="F144" s="304"/>
      <c r="G144" s="304"/>
      <c r="H144" s="304" t="n">
        <v>120.1753591</v>
      </c>
      <c r="I144" s="304" t="n">
        <v>75.0604130004442</v>
      </c>
      <c r="J144" s="304" t="n">
        <v>100</v>
      </c>
      <c r="K144" s="304" t="n">
        <v>0</v>
      </c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816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740</v>
      </c>
      <c r="I154" s="5" t="s">
        <v>741</v>
      </c>
      <c r="J154" s="5" t="s">
        <v>742</v>
      </c>
      <c r="K154" s="5" t="s">
        <v>743</v>
      </c>
    </row>
    <row r="155">
      <c r="A155" s="305" t="s">
        <v>77</v>
      </c>
      <c r="B155" s="305" t="s">
        <v>78</v>
      </c>
      <c r="C155" s="305" t="s">
        <v>16</v>
      </c>
      <c r="D155" s="305" t="n">
        <v>300.6668229</v>
      </c>
      <c r="E155" s="305" t="n">
        <v>40.2080493941493</v>
      </c>
      <c r="F155" s="305" t="n">
        <v>14.5738069422658</v>
      </c>
      <c r="G155" s="305" t="n">
        <v>21.6142155528641</v>
      </c>
      <c r="H155" s="305" t="n">
        <v>1762.3962058</v>
      </c>
      <c r="I155" s="305" t="n">
        <v>32.7185604814673</v>
      </c>
      <c r="J155" s="305" t="n">
        <v>85.4261930577342</v>
      </c>
      <c r="K155" s="305" t="n">
        <v>3.68741007179228</v>
      </c>
    </row>
    <row r="156">
      <c r="A156" s="305" t="s">
        <v>77</v>
      </c>
      <c r="B156" s="305" t="s">
        <v>78</v>
      </c>
      <c r="C156" s="305" t="s">
        <v>17</v>
      </c>
      <c r="D156" s="305" t="n">
        <v>1320.154</v>
      </c>
      <c r="E156" s="305" t="n">
        <v>23.339271936607</v>
      </c>
      <c r="F156" s="305" t="n">
        <v>24.1008664822437</v>
      </c>
      <c r="G156" s="305" t="n">
        <v>13.8413968414392</v>
      </c>
      <c r="H156" s="305" t="n">
        <v>4157.4664871</v>
      </c>
      <c r="I156" s="305" t="n">
        <v>18.2906298945559</v>
      </c>
      <c r="J156" s="305" t="n">
        <v>75.8991335177563</v>
      </c>
      <c r="K156" s="305" t="n">
        <v>4.39517082398883</v>
      </c>
    </row>
    <row r="157">
      <c r="A157" s="305" t="s">
        <v>77</v>
      </c>
      <c r="B157" s="305" t="s">
        <v>78</v>
      </c>
      <c r="C157" s="305" t="s">
        <v>18</v>
      </c>
      <c r="D157" s="305" t="n">
        <v>8028.8800293</v>
      </c>
      <c r="E157" s="305" t="n">
        <v>8.9836220381472</v>
      </c>
      <c r="F157" s="305" t="n">
        <v>46.6219440900699</v>
      </c>
      <c r="G157" s="305" t="n">
        <v>5.6698894301488</v>
      </c>
      <c r="H157" s="305" t="n">
        <v>9192.3667162</v>
      </c>
      <c r="I157" s="305" t="n">
        <v>8.92653597567188</v>
      </c>
      <c r="J157" s="305" t="n">
        <v>53.3780559099301</v>
      </c>
      <c r="K157" s="305" t="n">
        <v>4.95224607758897</v>
      </c>
    </row>
    <row r="158">
      <c r="A158" s="305" t="s">
        <v>77</v>
      </c>
      <c r="B158" s="305" t="s">
        <v>78</v>
      </c>
      <c r="C158" s="305" t="s">
        <v>19</v>
      </c>
      <c r="D158" s="305" t="n">
        <v>231.6305253</v>
      </c>
      <c r="E158" s="305" t="n">
        <v>78.6742409471828</v>
      </c>
      <c r="F158" s="305" t="n">
        <v>68.7998516697215</v>
      </c>
      <c r="G158" s="305" t="n">
        <v>9.02115779414674</v>
      </c>
      <c r="H158" s="305" t="n">
        <v>105.0424757</v>
      </c>
      <c r="I158" s="305" t="n">
        <v>70.5976694247787</v>
      </c>
      <c r="J158" s="305" t="n">
        <v>31.2001483302785</v>
      </c>
      <c r="K158" s="305" t="n">
        <v>19.8926720333611</v>
      </c>
    </row>
    <row r="159">
      <c r="A159" s="305" t="s">
        <v>77</v>
      </c>
      <c r="B159" s="305" t="s">
        <v>78</v>
      </c>
      <c r="C159" s="305" t="s">
        <v>20</v>
      </c>
      <c r="D159" s="305" t="n">
        <v>334.1980535</v>
      </c>
      <c r="E159" s="305" t="n">
        <v>71.4563160531358</v>
      </c>
      <c r="F159" s="305" t="n">
        <v>80.4562896560396</v>
      </c>
      <c r="G159" s="305" t="n">
        <v>1.34126263373231</v>
      </c>
      <c r="H159" s="305" t="n">
        <v>81.1803525</v>
      </c>
      <c r="I159" s="305" t="n">
        <v>72.9948507186524</v>
      </c>
      <c r="J159" s="305" t="n">
        <v>19.5437103439604</v>
      </c>
      <c r="K159" s="305" t="n">
        <v>5.52162373802972</v>
      </c>
    </row>
    <row r="160">
      <c r="A160" s="305" t="s">
        <v>81</v>
      </c>
      <c r="B160" s="305" t="s">
        <v>82</v>
      </c>
      <c r="C160" s="305" t="s">
        <v>16</v>
      </c>
      <c r="D160" s="305" t="n">
        <v>209.3203329</v>
      </c>
      <c r="E160" s="305" t="n">
        <v>42.4615952696639</v>
      </c>
      <c r="F160" s="305" t="n">
        <v>17.100902452549</v>
      </c>
      <c r="G160" s="305" t="n">
        <v>30.0350364271444</v>
      </c>
      <c r="H160" s="305" t="n">
        <v>1014.7105829</v>
      </c>
      <c r="I160" s="305" t="n">
        <v>27.1566742902449</v>
      </c>
      <c r="J160" s="305" t="n">
        <v>82.899097547451</v>
      </c>
      <c r="K160" s="305" t="n">
        <v>6.19579999414777</v>
      </c>
    </row>
    <row r="161">
      <c r="A161" s="305" t="s">
        <v>81</v>
      </c>
      <c r="B161" s="305" t="s">
        <v>82</v>
      </c>
      <c r="C161" s="305" t="s">
        <v>17</v>
      </c>
      <c r="D161" s="305" t="n">
        <v>2945.0911267</v>
      </c>
      <c r="E161" s="305" t="n">
        <v>9.17659705321232</v>
      </c>
      <c r="F161" s="305" t="n">
        <v>24.6953308123661</v>
      </c>
      <c r="G161" s="305" t="n">
        <v>8.09647944196996</v>
      </c>
      <c r="H161" s="305" t="n">
        <v>8980.6091163</v>
      </c>
      <c r="I161" s="305" t="n">
        <v>5.23243120224843</v>
      </c>
      <c r="J161" s="305" t="n">
        <v>75.3046691876339</v>
      </c>
      <c r="K161" s="305" t="n">
        <v>2.6551506087461</v>
      </c>
    </row>
    <row r="162">
      <c r="A162" s="305" t="s">
        <v>81</v>
      </c>
      <c r="B162" s="305" t="s">
        <v>82</v>
      </c>
      <c r="C162" s="305" t="s">
        <v>18</v>
      </c>
      <c r="D162" s="305" t="n">
        <v>29.5488773</v>
      </c>
      <c r="E162" s="305" t="n">
        <v>99.9999999999998</v>
      </c>
      <c r="F162" s="305" t="n">
        <v>73.6338661969736</v>
      </c>
      <c r="G162" s="305" t="n">
        <v>37.5351031757922</v>
      </c>
      <c r="H162" s="305" t="n">
        <v>10.5805887</v>
      </c>
      <c r="I162" s="305" t="n">
        <v>100</v>
      </c>
      <c r="J162" s="305" t="n">
        <v>26.3661338030264</v>
      </c>
      <c r="K162" s="305" t="n">
        <v>104.825940184625</v>
      </c>
    </row>
    <row r="163">
      <c r="A163" s="305" t="s">
        <v>81</v>
      </c>
      <c r="B163" s="305" t="s">
        <v>82</v>
      </c>
      <c r="C163" s="305" t="s">
        <v>22</v>
      </c>
      <c r="D163" s="305" t="n">
        <v>54.9968129</v>
      </c>
      <c r="E163" s="305" t="n">
        <v>71.1141385154321</v>
      </c>
      <c r="F163" s="305" t="n">
        <v>9.72392182086445</v>
      </c>
      <c r="G163" s="305" t="n">
        <v>64.8509401997307</v>
      </c>
      <c r="H163" s="305" t="n">
        <v>510.5858184</v>
      </c>
      <c r="I163" s="305" t="n">
        <v>55.0519526965027</v>
      </c>
      <c r="J163" s="305" t="n">
        <v>90.2760781791356</v>
      </c>
      <c r="K163" s="305" t="n">
        <v>6.98529981841281</v>
      </c>
    </row>
    <row r="164">
      <c r="A164" s="305" t="s">
        <v>83</v>
      </c>
      <c r="B164" s="305" t="s">
        <v>84</v>
      </c>
      <c r="C164" s="305" t="s">
        <v>16</v>
      </c>
      <c r="D164" s="305" t="n">
        <v>2361.5764876</v>
      </c>
      <c r="E164" s="305" t="n">
        <v>20.7559461190442</v>
      </c>
      <c r="F164" s="305" t="n">
        <v>25.0940347068047</v>
      </c>
      <c r="G164" s="305" t="n">
        <v>10.6323601314751</v>
      </c>
      <c r="H164" s="305" t="n">
        <v>7049.3313843</v>
      </c>
      <c r="I164" s="305" t="n">
        <v>18.0936955800756</v>
      </c>
      <c r="J164" s="305" t="n">
        <v>74.9059652931953</v>
      </c>
      <c r="K164" s="305" t="n">
        <v>3.56191677271822</v>
      </c>
    </row>
    <row r="165">
      <c r="A165" s="305" t="s">
        <v>83</v>
      </c>
      <c r="B165" s="305" t="s">
        <v>84</v>
      </c>
      <c r="C165" s="305" t="s">
        <v>17</v>
      </c>
      <c r="D165" s="305" t="n">
        <v>31764.2679871</v>
      </c>
      <c r="E165" s="305" t="n">
        <v>3.80273830245674</v>
      </c>
      <c r="F165" s="305" t="n">
        <v>36.2976585349361</v>
      </c>
      <c r="G165" s="305" t="n">
        <v>2.9147779287965</v>
      </c>
      <c r="H165" s="305" t="n">
        <v>55746.2472064</v>
      </c>
      <c r="I165" s="305" t="n">
        <v>2.77592733737039</v>
      </c>
      <c r="J165" s="305" t="n">
        <v>63.7023414650639</v>
      </c>
      <c r="K165" s="305" t="n">
        <v>1.66084340907072</v>
      </c>
    </row>
    <row r="166">
      <c r="A166" s="305" t="s">
        <v>83</v>
      </c>
      <c r="B166" s="305" t="s">
        <v>84</v>
      </c>
      <c r="C166" s="305" t="s">
        <v>18</v>
      </c>
      <c r="D166" s="305" t="n">
        <v>5337.4015365</v>
      </c>
      <c r="E166" s="305" t="n">
        <v>8.34609754406878</v>
      </c>
      <c r="F166" s="305" t="n">
        <v>45.8115590058559</v>
      </c>
      <c r="G166" s="305" t="n">
        <v>5.23955472532208</v>
      </c>
      <c r="H166" s="305" t="n">
        <v>6313.3731857</v>
      </c>
      <c r="I166" s="305" t="n">
        <v>8.15295787404829</v>
      </c>
      <c r="J166" s="305" t="n">
        <v>54.1884409941441</v>
      </c>
      <c r="K166" s="305" t="n">
        <v>4.42958250984639</v>
      </c>
    </row>
    <row r="167">
      <c r="A167" s="305" t="s">
        <v>83</v>
      </c>
      <c r="B167" s="305" t="s">
        <v>84</v>
      </c>
      <c r="C167" s="305" t="s">
        <v>22</v>
      </c>
      <c r="D167" s="305"/>
      <c r="E167" s="305"/>
      <c r="F167" s="305"/>
      <c r="G167" s="305"/>
      <c r="H167" s="305" t="n">
        <v>173.6935772</v>
      </c>
      <c r="I167" s="305" t="n">
        <v>54.0635708912212</v>
      </c>
      <c r="J167" s="305" t="n">
        <v>100</v>
      </c>
      <c r="K167" s="305" t="n">
        <v>0</v>
      </c>
    </row>
    <row r="168">
      <c r="A168" s="305" t="s">
        <v>85</v>
      </c>
      <c r="B168" s="305" t="s">
        <v>86</v>
      </c>
      <c r="C168" s="305" t="s">
        <v>16</v>
      </c>
      <c r="D168" s="305" t="n">
        <v>6940.4800633</v>
      </c>
      <c r="E168" s="305" t="n">
        <v>11.1594603795704</v>
      </c>
      <c r="F168" s="305" t="n">
        <v>31.0412159454172</v>
      </c>
      <c r="G168" s="305" t="n">
        <v>7.01090025783405</v>
      </c>
      <c r="H168" s="305" t="n">
        <v>15418.438078</v>
      </c>
      <c r="I168" s="305" t="n">
        <v>9.40939438785284</v>
      </c>
      <c r="J168" s="305" t="n">
        <v>68.9587840545828</v>
      </c>
      <c r="K168" s="305" t="n">
        <v>3.15589771279827</v>
      </c>
    </row>
    <row r="169">
      <c r="A169" s="305" t="s">
        <v>85</v>
      </c>
      <c r="B169" s="305" t="s">
        <v>86</v>
      </c>
      <c r="C169" s="305" t="s">
        <v>17</v>
      </c>
      <c r="D169" s="305" t="n">
        <v>10034.3426916</v>
      </c>
      <c r="E169" s="305" t="n">
        <v>8.86719470467483</v>
      </c>
      <c r="F169" s="305" t="n">
        <v>35.578880226523</v>
      </c>
      <c r="G169" s="305" t="n">
        <v>5.73878225767719</v>
      </c>
      <c r="H169" s="305" t="n">
        <v>18168.7447235</v>
      </c>
      <c r="I169" s="305" t="n">
        <v>7.67081261488636</v>
      </c>
      <c r="J169" s="305" t="n">
        <v>64.421119773477</v>
      </c>
      <c r="K169" s="305" t="n">
        <v>3.16944889051828</v>
      </c>
    </row>
    <row r="170">
      <c r="A170" s="305" t="s">
        <v>85</v>
      </c>
      <c r="B170" s="305" t="s">
        <v>86</v>
      </c>
      <c r="C170" s="305" t="s">
        <v>18</v>
      </c>
      <c r="D170" s="305" t="n">
        <v>48.9911768</v>
      </c>
      <c r="E170" s="305" t="n">
        <v>99.9999999999996</v>
      </c>
      <c r="F170" s="305" t="n">
        <v>26.5571147328016</v>
      </c>
      <c r="G170" s="305" t="n">
        <v>83.1099047887447</v>
      </c>
      <c r="H170" s="305" t="n">
        <v>135.483595</v>
      </c>
      <c r="I170" s="305" t="n">
        <v>51.5352332009461</v>
      </c>
      <c r="J170" s="305" t="n">
        <v>73.4428852671984</v>
      </c>
      <c r="K170" s="305" t="n">
        <v>30.0527310287018</v>
      </c>
    </row>
    <row r="171">
      <c r="A171" s="305" t="s">
        <v>85</v>
      </c>
      <c r="B171" s="305" t="s">
        <v>86</v>
      </c>
      <c r="C171" s="305" t="s">
        <v>22</v>
      </c>
      <c r="D171" s="305" t="n">
        <v>65.5370432</v>
      </c>
      <c r="E171" s="305" t="n">
        <v>75.9077706781462</v>
      </c>
      <c r="F171" s="305" t="n">
        <v>21.1499002287508</v>
      </c>
      <c r="G171" s="305" t="n">
        <v>33.5788424714746</v>
      </c>
      <c r="H171" s="305" t="n">
        <v>244.3322351</v>
      </c>
      <c r="I171" s="305" t="n">
        <v>75.7428084148493</v>
      </c>
      <c r="J171" s="305" t="n">
        <v>78.8500997712492</v>
      </c>
      <c r="K171" s="305" t="n">
        <v>9.00682649900184</v>
      </c>
    </row>
    <row r="172">
      <c r="A172" s="305" t="s">
        <v>87</v>
      </c>
      <c r="B172" s="305" t="s">
        <v>88</v>
      </c>
      <c r="C172" s="305" t="s">
        <v>17</v>
      </c>
      <c r="D172" s="305" t="n">
        <v>8391.7447903</v>
      </c>
      <c r="E172" s="305" t="n">
        <v>11.3477624370811</v>
      </c>
      <c r="F172" s="305" t="n">
        <v>27.4382784075197</v>
      </c>
      <c r="G172" s="305" t="n">
        <v>7.58803659241662</v>
      </c>
      <c r="H172" s="305" t="n">
        <v>22192.334377</v>
      </c>
      <c r="I172" s="305" t="n">
        <v>9.84103773290262</v>
      </c>
      <c r="J172" s="305" t="n">
        <v>72.5617215924803</v>
      </c>
      <c r="K172" s="305" t="n">
        <v>2.86931809251271</v>
      </c>
    </row>
    <row r="173">
      <c r="A173" s="305" t="s">
        <v>87</v>
      </c>
      <c r="B173" s="305" t="s">
        <v>88</v>
      </c>
      <c r="C173" s="305" t="s">
        <v>18</v>
      </c>
      <c r="D173" s="305" t="n">
        <v>10619.1829754</v>
      </c>
      <c r="E173" s="305" t="n">
        <v>13.200505689181</v>
      </c>
      <c r="F173" s="305" t="n">
        <v>42.6517593213281</v>
      </c>
      <c r="G173" s="305" t="n">
        <v>7.15602561587442</v>
      </c>
      <c r="H173" s="305" t="n">
        <v>14278.2260515</v>
      </c>
      <c r="I173" s="305" t="n">
        <v>12.092377943189</v>
      </c>
      <c r="J173" s="305" t="n">
        <v>57.3482406786719</v>
      </c>
      <c r="K173" s="305" t="n">
        <v>5.32216993326259</v>
      </c>
    </row>
    <row r="174">
      <c r="A174" s="305" t="s">
        <v>89</v>
      </c>
      <c r="B174" s="305" t="s">
        <v>90</v>
      </c>
      <c r="C174" s="305" t="s">
        <v>16</v>
      </c>
      <c r="D174" s="305" t="n">
        <v>2382.8493545</v>
      </c>
      <c r="E174" s="305" t="n">
        <v>22.5768395283813</v>
      </c>
      <c r="F174" s="305" t="n">
        <v>26.28436791718</v>
      </c>
      <c r="G174" s="305" t="n">
        <v>17.0972908490053</v>
      </c>
      <c r="H174" s="305" t="n">
        <v>6682.8027548</v>
      </c>
      <c r="I174" s="305" t="n">
        <v>20.0319563818804</v>
      </c>
      <c r="J174" s="305" t="n">
        <v>73.71563208282</v>
      </c>
      <c r="K174" s="305" t="n">
        <v>6.09628474130691</v>
      </c>
    </row>
    <row r="175">
      <c r="A175" s="305" t="s">
        <v>89</v>
      </c>
      <c r="B175" s="305" t="s">
        <v>90</v>
      </c>
      <c r="C175" s="305" t="s">
        <v>17</v>
      </c>
      <c r="D175" s="305" t="n">
        <v>14131.9793853</v>
      </c>
      <c r="E175" s="305" t="n">
        <v>6.48319324848993</v>
      </c>
      <c r="F175" s="305" t="n">
        <v>42.7280436438061</v>
      </c>
      <c r="G175" s="305" t="n">
        <v>4.21459502142096</v>
      </c>
      <c r="H175" s="305" t="n">
        <v>18942.2692349</v>
      </c>
      <c r="I175" s="305" t="n">
        <v>5.85452941933974</v>
      </c>
      <c r="J175" s="305" t="n">
        <v>57.2719563561939</v>
      </c>
      <c r="K175" s="305" t="n">
        <v>3.14432073694593</v>
      </c>
    </row>
    <row r="176">
      <c r="A176" s="305" t="s">
        <v>89</v>
      </c>
      <c r="B176" s="305" t="s">
        <v>90</v>
      </c>
      <c r="C176" s="305" t="s">
        <v>18</v>
      </c>
      <c r="D176" s="305" t="n">
        <v>1610.1094183</v>
      </c>
      <c r="E176" s="305" t="n">
        <v>15.4247682446301</v>
      </c>
      <c r="F176" s="305" t="n">
        <v>40.1290207983841</v>
      </c>
      <c r="G176" s="305" t="n">
        <v>7.26975923587329</v>
      </c>
      <c r="H176" s="305" t="n">
        <v>2402.2222715</v>
      </c>
      <c r="I176" s="305" t="n">
        <v>14.3458566490253</v>
      </c>
      <c r="J176" s="305" t="n">
        <v>59.8709792016159</v>
      </c>
      <c r="K176" s="305" t="n">
        <v>4.87261647405511</v>
      </c>
    </row>
    <row r="177">
      <c r="A177" s="305" t="s">
        <v>91</v>
      </c>
      <c r="B177" s="305" t="s">
        <v>92</v>
      </c>
      <c r="C177" s="305" t="s">
        <v>16</v>
      </c>
      <c r="D177" s="305" t="n">
        <v>85.3022685</v>
      </c>
      <c r="E177" s="305" t="n">
        <v>70.7012097686938</v>
      </c>
      <c r="F177" s="305" t="n">
        <v>17.9122371655621</v>
      </c>
      <c r="G177" s="305" t="n">
        <v>71.7347071583189</v>
      </c>
      <c r="H177" s="305" t="n">
        <v>390.9211519</v>
      </c>
      <c r="I177" s="305" t="n">
        <v>51.361173829418</v>
      </c>
      <c r="J177" s="305" t="n">
        <v>82.0877628344379</v>
      </c>
      <c r="K177" s="305" t="n">
        <v>15.6531137316231</v>
      </c>
    </row>
    <row r="178">
      <c r="A178" s="305" t="s">
        <v>91</v>
      </c>
      <c r="B178" s="305" t="s">
        <v>92</v>
      </c>
      <c r="C178" s="305" t="s">
        <v>17</v>
      </c>
      <c r="D178" s="305" t="n">
        <v>23652.0347319</v>
      </c>
      <c r="E178" s="305" t="n">
        <v>7.65337804745465</v>
      </c>
      <c r="F178" s="305" t="n">
        <v>38.2364121180644</v>
      </c>
      <c r="G178" s="305" t="n">
        <v>3.89158197160463</v>
      </c>
      <c r="H178" s="305" t="n">
        <v>38205.3243186</v>
      </c>
      <c r="I178" s="305" t="n">
        <v>6.8677370072207</v>
      </c>
      <c r="J178" s="305" t="n">
        <v>61.7635878819356</v>
      </c>
      <c r="K178" s="305" t="n">
        <v>2.40918860384121</v>
      </c>
    </row>
    <row r="179">
      <c r="A179" s="305" t="s">
        <v>91</v>
      </c>
      <c r="B179" s="305" t="s">
        <v>92</v>
      </c>
      <c r="C179" s="305" t="s">
        <v>18</v>
      </c>
      <c r="D179" s="305" t="n">
        <v>49584.1316816</v>
      </c>
      <c r="E179" s="305" t="n">
        <v>5.26755683957606</v>
      </c>
      <c r="F179" s="305" t="n">
        <v>52.2191815881087</v>
      </c>
      <c r="G179" s="305" t="n">
        <v>3.09010906907434</v>
      </c>
      <c r="H179" s="305" t="n">
        <v>45369.7342612</v>
      </c>
      <c r="I179" s="305" t="n">
        <v>5.48778036739502</v>
      </c>
      <c r="J179" s="305" t="n">
        <v>47.7808184118913</v>
      </c>
      <c r="K179" s="305" t="n">
        <v>3.37714949153938</v>
      </c>
    </row>
    <row r="180">
      <c r="A180" s="305" t="s">
        <v>91</v>
      </c>
      <c r="B180" s="305" t="s">
        <v>92</v>
      </c>
      <c r="C180" s="305" t="s">
        <v>19</v>
      </c>
      <c r="D180" s="305" t="n">
        <v>6334.3480914</v>
      </c>
      <c r="E180" s="305" t="n">
        <v>25.8427043272868</v>
      </c>
      <c r="F180" s="305" t="n">
        <v>66.897778146755</v>
      </c>
      <c r="G180" s="305" t="n">
        <v>6.39469772702334</v>
      </c>
      <c r="H180" s="305" t="n">
        <v>3134.3491761</v>
      </c>
      <c r="I180" s="305" t="n">
        <v>25.7335608544209</v>
      </c>
      <c r="J180" s="305" t="n">
        <v>33.102221853245</v>
      </c>
      <c r="K180" s="305" t="n">
        <v>12.9233340213394</v>
      </c>
    </row>
    <row r="181">
      <c r="A181" s="305" t="s">
        <v>93</v>
      </c>
      <c r="B181" s="305" t="s">
        <v>94</v>
      </c>
      <c r="C181" s="305" t="s">
        <v>16</v>
      </c>
      <c r="D181" s="305" t="n">
        <v>101.8673382</v>
      </c>
      <c r="E181" s="305" t="n">
        <v>70.7035621760005</v>
      </c>
      <c r="F181" s="305" t="n">
        <v>83.3647736894508</v>
      </c>
      <c r="G181" s="305" t="n">
        <v>20.5342911198765</v>
      </c>
      <c r="H181" s="305" t="n">
        <v>20.3273655</v>
      </c>
      <c r="I181" s="305" t="n">
        <v>100</v>
      </c>
      <c r="J181" s="305" t="n">
        <v>16.6352263105492</v>
      </c>
      <c r="K181" s="305" t="n">
        <v>102.904312819373</v>
      </c>
    </row>
    <row r="182">
      <c r="A182" s="305" t="s">
        <v>93</v>
      </c>
      <c r="B182" s="305" t="s">
        <v>94</v>
      </c>
      <c r="C182" s="305" t="s">
        <v>17</v>
      </c>
      <c r="D182" s="305" t="n">
        <v>12087.5796763</v>
      </c>
      <c r="E182" s="305" t="n">
        <v>4.18599213425536</v>
      </c>
      <c r="F182" s="305" t="n">
        <v>53.0672356351015</v>
      </c>
      <c r="G182" s="305" t="n">
        <v>4.3229980004099</v>
      </c>
      <c r="H182" s="305" t="n">
        <v>10690.2785099</v>
      </c>
      <c r="I182" s="305" t="n">
        <v>7.22116140278142</v>
      </c>
      <c r="J182" s="305" t="n">
        <v>46.9327643648985</v>
      </c>
      <c r="K182" s="305" t="n">
        <v>4.88804690374049</v>
      </c>
    </row>
    <row r="183">
      <c r="A183" s="305" t="s">
        <v>93</v>
      </c>
      <c r="B183" s="305" t="s">
        <v>94</v>
      </c>
      <c r="C183" s="305" t="s">
        <v>18</v>
      </c>
      <c r="D183" s="305" t="n">
        <v>24948.2053039</v>
      </c>
      <c r="E183" s="305" t="n">
        <v>4.7433382484202</v>
      </c>
      <c r="F183" s="305" t="n">
        <v>48.9271985718313</v>
      </c>
      <c r="G183" s="305" t="n">
        <v>4.43257223648658</v>
      </c>
      <c r="H183" s="305" t="n">
        <v>26042.2581441</v>
      </c>
      <c r="I183" s="305" t="n">
        <v>4.97408395395566</v>
      </c>
      <c r="J183" s="305" t="n">
        <v>51.0728014281687</v>
      </c>
      <c r="K183" s="305" t="n">
        <v>4.24635688534898</v>
      </c>
    </row>
    <row r="184">
      <c r="A184" s="305" t="s">
        <v>93</v>
      </c>
      <c r="B184" s="305" t="s">
        <v>94</v>
      </c>
      <c r="C184" s="305" t="s">
        <v>19</v>
      </c>
      <c r="D184" s="305" t="n">
        <v>13392.681836</v>
      </c>
      <c r="E184" s="305" t="n">
        <v>3.51865241958916</v>
      </c>
      <c r="F184" s="305" t="n">
        <v>74.313815010812</v>
      </c>
      <c r="G184" s="305" t="n">
        <v>2.25207608400735</v>
      </c>
      <c r="H184" s="305" t="n">
        <v>4629.1110622</v>
      </c>
      <c r="I184" s="305" t="n">
        <v>7.30756519461405</v>
      </c>
      <c r="J184" s="305" t="n">
        <v>25.686184989188</v>
      </c>
      <c r="K184" s="305" t="n">
        <v>6.51557892180729</v>
      </c>
    </row>
    <row r="185">
      <c r="A185" s="305" t="s">
        <v>95</v>
      </c>
      <c r="B185" s="305" t="s">
        <v>96</v>
      </c>
      <c r="C185" s="305" t="s">
        <v>16</v>
      </c>
      <c r="D185" s="305" t="n">
        <v>231.3710594</v>
      </c>
      <c r="E185" s="305" t="n">
        <v>55.9152255803703</v>
      </c>
      <c r="F185" s="305" t="n">
        <v>59.2375022438562</v>
      </c>
      <c r="G185" s="305" t="n">
        <v>37.1230748486689</v>
      </c>
      <c r="H185" s="305" t="n">
        <v>159.2110054</v>
      </c>
      <c r="I185" s="305" t="n">
        <v>71.140086719368</v>
      </c>
      <c r="J185" s="305" t="n">
        <v>40.7624977561438</v>
      </c>
      <c r="K185" s="305" t="n">
        <v>53.9485642612619</v>
      </c>
    </row>
    <row r="186">
      <c r="A186" s="305" t="s">
        <v>95</v>
      </c>
      <c r="B186" s="305" t="s">
        <v>96</v>
      </c>
      <c r="C186" s="305" t="s">
        <v>17</v>
      </c>
      <c r="D186" s="305" t="n">
        <v>3800.1662363</v>
      </c>
      <c r="E186" s="305" t="n">
        <v>22.5005432724859</v>
      </c>
      <c r="F186" s="305" t="n">
        <v>34.1045161714309</v>
      </c>
      <c r="G186" s="305" t="n">
        <v>14.4515280651847</v>
      </c>
      <c r="H186" s="305" t="n">
        <v>7342.5405454</v>
      </c>
      <c r="I186" s="305" t="n">
        <v>27.9089243513055</v>
      </c>
      <c r="J186" s="305" t="n">
        <v>65.8954838285691</v>
      </c>
      <c r="K186" s="305" t="n">
        <v>7.47945601072126</v>
      </c>
    </row>
    <row r="187">
      <c r="A187" s="305" t="s">
        <v>95</v>
      </c>
      <c r="B187" s="305" t="s">
        <v>96</v>
      </c>
      <c r="C187" s="305" t="s">
        <v>18</v>
      </c>
      <c r="D187" s="305" t="n">
        <v>55579.077944</v>
      </c>
      <c r="E187" s="305" t="n">
        <v>3.45429784165407</v>
      </c>
      <c r="F187" s="305" t="n">
        <v>51.2728021424074</v>
      </c>
      <c r="G187" s="305" t="n">
        <v>2.57556596300622</v>
      </c>
      <c r="H187" s="305" t="n">
        <v>52819.6746532</v>
      </c>
      <c r="I187" s="305" t="n">
        <v>3.78505745664079</v>
      </c>
      <c r="J187" s="305" t="n">
        <v>48.7271978575926</v>
      </c>
      <c r="K187" s="305" t="n">
        <v>2.71011857508977</v>
      </c>
    </row>
    <row r="188">
      <c r="A188" s="305" t="s">
        <v>95</v>
      </c>
      <c r="B188" s="305" t="s">
        <v>96</v>
      </c>
      <c r="C188" s="305" t="s">
        <v>19</v>
      </c>
      <c r="D188" s="305" t="n">
        <v>6775.6604715</v>
      </c>
      <c r="E188" s="305" t="n">
        <v>25.3010051373692</v>
      </c>
      <c r="F188" s="305" t="n">
        <v>82.9750863163627</v>
      </c>
      <c r="G188" s="305" t="n">
        <v>3.73275603185154</v>
      </c>
      <c r="H188" s="305" t="n">
        <v>1390.2369952</v>
      </c>
      <c r="I188" s="305" t="n">
        <v>29.1647420561672</v>
      </c>
      <c r="J188" s="305" t="n">
        <v>17.0249136836373</v>
      </c>
      <c r="K188" s="305" t="n">
        <v>18.1925006902375</v>
      </c>
    </row>
    <row r="189">
      <c r="A189" s="305" t="s">
        <v>97</v>
      </c>
      <c r="B189" s="305" t="s">
        <v>98</v>
      </c>
      <c r="C189" s="305" t="s">
        <v>16</v>
      </c>
      <c r="D189" s="305" t="n">
        <v>484.1905328</v>
      </c>
      <c r="E189" s="305" t="n">
        <v>78.7290254310694</v>
      </c>
      <c r="F189" s="305" t="n">
        <v>48.7413582065378</v>
      </c>
      <c r="G189" s="305" t="n">
        <v>8.96386779407869</v>
      </c>
      <c r="H189" s="305" t="n">
        <v>509.1969119</v>
      </c>
      <c r="I189" s="305" t="n">
        <v>70.2623640751005</v>
      </c>
      <c r="J189" s="305" t="n">
        <v>51.2586417934622</v>
      </c>
      <c r="K189" s="305" t="n">
        <v>8.52365719770132</v>
      </c>
    </row>
    <row r="190">
      <c r="A190" s="305" t="s">
        <v>97</v>
      </c>
      <c r="B190" s="305" t="s">
        <v>98</v>
      </c>
      <c r="C190" s="305" t="s">
        <v>17</v>
      </c>
      <c r="D190" s="305" t="n">
        <v>32518.3210927</v>
      </c>
      <c r="E190" s="305" t="n">
        <v>8.77330561843804</v>
      </c>
      <c r="F190" s="305" t="n">
        <v>40.0935212747453</v>
      </c>
      <c r="G190" s="305" t="n">
        <v>5.01418491867488</v>
      </c>
      <c r="H190" s="305" t="n">
        <v>48587.8528197</v>
      </c>
      <c r="I190" s="305" t="n">
        <v>8.48669120064288</v>
      </c>
      <c r="J190" s="305" t="n">
        <v>59.9064787252547</v>
      </c>
      <c r="K190" s="305" t="n">
        <v>3.35583619652222</v>
      </c>
    </row>
    <row r="191">
      <c r="A191" s="305" t="s">
        <v>97</v>
      </c>
      <c r="B191" s="305" t="s">
        <v>98</v>
      </c>
      <c r="C191" s="305" t="s">
        <v>18</v>
      </c>
      <c r="D191" s="305" t="n">
        <v>44079.3385018</v>
      </c>
      <c r="E191" s="305" t="n">
        <v>7.61440963411777</v>
      </c>
      <c r="F191" s="305" t="n">
        <v>54.2901143450655</v>
      </c>
      <c r="G191" s="305" t="n">
        <v>3.50801412831456</v>
      </c>
      <c r="H191" s="305" t="n">
        <v>37112.8620186</v>
      </c>
      <c r="I191" s="305" t="n">
        <v>8.19202971553042</v>
      </c>
      <c r="J191" s="305" t="n">
        <v>45.7098856549345</v>
      </c>
      <c r="K191" s="305" t="n">
        <v>4.16650545984779</v>
      </c>
    </row>
    <row r="192">
      <c r="A192" s="305" t="s">
        <v>97</v>
      </c>
      <c r="B192" s="305" t="s">
        <v>98</v>
      </c>
      <c r="C192" s="305" t="s">
        <v>19</v>
      </c>
      <c r="D192" s="305" t="n">
        <v>8907.8790874</v>
      </c>
      <c r="E192" s="305" t="n">
        <v>12.394788519387</v>
      </c>
      <c r="F192" s="305" t="n">
        <v>66.4012928188514</v>
      </c>
      <c r="G192" s="305" t="n">
        <v>4.34654566444965</v>
      </c>
      <c r="H192" s="305" t="n">
        <v>4507.3402694</v>
      </c>
      <c r="I192" s="305" t="n">
        <v>16.9251769329861</v>
      </c>
      <c r="J192" s="305" t="n">
        <v>33.5987071811486</v>
      </c>
      <c r="K192" s="305" t="n">
        <v>8.59009990650967</v>
      </c>
    </row>
    <row r="193">
      <c r="A193" s="305" t="s">
        <v>97</v>
      </c>
      <c r="B193" s="305" t="s">
        <v>98</v>
      </c>
      <c r="C193" s="305" t="s">
        <v>20</v>
      </c>
      <c r="D193" s="305" t="n">
        <v>4650.4119672</v>
      </c>
      <c r="E193" s="305" t="n">
        <v>15.0628693027528</v>
      </c>
      <c r="F193" s="305" t="n">
        <v>60.4709696060868</v>
      </c>
      <c r="G193" s="305" t="n">
        <v>6.47633922699743</v>
      </c>
      <c r="H193" s="305" t="n">
        <v>3039.9095168</v>
      </c>
      <c r="I193" s="305" t="n">
        <v>16.1697031589233</v>
      </c>
      <c r="J193" s="305" t="n">
        <v>39.5290303939132</v>
      </c>
      <c r="K193" s="305" t="n">
        <v>9.90741509851892</v>
      </c>
    </row>
    <row r="194">
      <c r="A194" s="305" t="s">
        <v>97</v>
      </c>
      <c r="B194" s="305" t="s">
        <v>98</v>
      </c>
      <c r="C194" s="305" t="s">
        <v>21</v>
      </c>
      <c r="D194" s="305" t="n">
        <v>836.0472186</v>
      </c>
      <c r="E194" s="305" t="n">
        <v>36.9203011182688</v>
      </c>
      <c r="F194" s="305" t="n">
        <v>58.6603567597064</v>
      </c>
      <c r="G194" s="305" t="n">
        <v>15.3848690354649</v>
      </c>
      <c r="H194" s="305" t="n">
        <v>589.186559</v>
      </c>
      <c r="I194" s="305" t="n">
        <v>38.4739819197747</v>
      </c>
      <c r="J194" s="305" t="n">
        <v>41.3396432402936</v>
      </c>
      <c r="K194" s="305" t="n">
        <v>21.8309069837856</v>
      </c>
    </row>
    <row r="195">
      <c r="A195" s="305" t="s">
        <v>97</v>
      </c>
      <c r="B195" s="305" t="s">
        <v>98</v>
      </c>
      <c r="C195" s="305" t="s">
        <v>22</v>
      </c>
      <c r="D195" s="305" t="n">
        <v>721.9199342</v>
      </c>
      <c r="E195" s="305" t="n">
        <v>52.1096204652445</v>
      </c>
      <c r="F195" s="305" t="n">
        <v>53.1234815639363</v>
      </c>
      <c r="G195" s="305" t="n">
        <v>29.3059075852894</v>
      </c>
      <c r="H195" s="305" t="n">
        <v>637.0270191</v>
      </c>
      <c r="I195" s="305" t="n">
        <v>42.8484290219347</v>
      </c>
      <c r="J195" s="305" t="n">
        <v>46.8765184360637</v>
      </c>
      <c r="K195" s="305" t="n">
        <v>33.2113367899742</v>
      </c>
    </row>
    <row r="196">
      <c r="A196" s="305" t="s">
        <v>99</v>
      </c>
      <c r="B196" s="305" t="s">
        <v>100</v>
      </c>
      <c r="C196" s="305" t="s">
        <v>16</v>
      </c>
      <c r="D196" s="305" t="n">
        <v>26.1890255</v>
      </c>
      <c r="E196" s="305" t="n">
        <v>70.4423913867326</v>
      </c>
      <c r="F196" s="305" t="n">
        <v>48.5702612256291</v>
      </c>
      <c r="G196" s="305" t="n">
        <v>63.4257012801016</v>
      </c>
      <c r="H196" s="305" t="n">
        <v>27.7308523</v>
      </c>
      <c r="I196" s="305" t="n">
        <v>99.9999999999999</v>
      </c>
      <c r="J196" s="305" t="n">
        <v>51.4297387743709</v>
      </c>
      <c r="K196" s="305" t="n">
        <v>59.8992519310329</v>
      </c>
    </row>
    <row r="197">
      <c r="A197" s="305" t="s">
        <v>99</v>
      </c>
      <c r="B197" s="305" t="s">
        <v>100</v>
      </c>
      <c r="C197" s="305" t="s">
        <v>17</v>
      </c>
      <c r="D197" s="305" t="n">
        <v>81.2226292</v>
      </c>
      <c r="E197" s="305" t="n">
        <v>70.9071193205812</v>
      </c>
      <c r="F197" s="305" t="n">
        <v>100</v>
      </c>
      <c r="G197" s="305" t="n">
        <v>0</v>
      </c>
      <c r="H197" s="305"/>
      <c r="I197" s="305"/>
      <c r="J197" s="305"/>
      <c r="K197" s="305"/>
    </row>
    <row r="198">
      <c r="A198" s="305" t="s">
        <v>99</v>
      </c>
      <c r="B198" s="305" t="s">
        <v>100</v>
      </c>
      <c r="C198" s="305" t="s">
        <v>18</v>
      </c>
      <c r="D198" s="305" t="n">
        <v>15177.5628882</v>
      </c>
      <c r="E198" s="305" t="n">
        <v>6.21300056913717</v>
      </c>
      <c r="F198" s="305" t="n">
        <v>45.8466837534466</v>
      </c>
      <c r="G198" s="305" t="n">
        <v>4.33916478933791</v>
      </c>
      <c r="H198" s="305" t="n">
        <v>17927.4768783</v>
      </c>
      <c r="I198" s="305" t="n">
        <v>6.20872865928628</v>
      </c>
      <c r="J198" s="305" t="n">
        <v>54.1533162465534</v>
      </c>
      <c r="K198" s="305" t="n">
        <v>3.67357587013016</v>
      </c>
    </row>
    <row r="199">
      <c r="A199" s="305" t="s">
        <v>99</v>
      </c>
      <c r="B199" s="305" t="s">
        <v>100</v>
      </c>
      <c r="C199" s="305" t="s">
        <v>19</v>
      </c>
      <c r="D199" s="305" t="n">
        <v>7987.6896101</v>
      </c>
      <c r="E199" s="305" t="n">
        <v>12.2593154591567</v>
      </c>
      <c r="F199" s="305" t="n">
        <v>69.2689843068624</v>
      </c>
      <c r="G199" s="305" t="n">
        <v>3.71506490915746</v>
      </c>
      <c r="H199" s="305" t="n">
        <v>3543.718985</v>
      </c>
      <c r="I199" s="305" t="n">
        <v>14.7260315893949</v>
      </c>
      <c r="J199" s="305" t="n">
        <v>30.7310156931376</v>
      </c>
      <c r="K199" s="305" t="n">
        <v>8.37391043176188</v>
      </c>
    </row>
    <row r="200">
      <c r="A200" s="305" t="s">
        <v>101</v>
      </c>
      <c r="B200" s="305" t="s">
        <v>102</v>
      </c>
      <c r="C200" s="305" t="s">
        <v>18</v>
      </c>
      <c r="D200" s="305" t="n">
        <v>57.5341737</v>
      </c>
      <c r="E200" s="305" t="n">
        <v>57.2689586487378</v>
      </c>
      <c r="F200" s="305" t="n">
        <v>100</v>
      </c>
      <c r="G200" s="305" t="n">
        <v>0</v>
      </c>
      <c r="H200" s="305"/>
      <c r="I200" s="305"/>
      <c r="J200" s="305"/>
      <c r="K200" s="305"/>
    </row>
    <row r="201">
      <c r="A201" s="305" t="s">
        <v>101</v>
      </c>
      <c r="B201" s="305" t="s">
        <v>102</v>
      </c>
      <c r="C201" s="305" t="s">
        <v>19</v>
      </c>
      <c r="D201" s="305" t="n">
        <v>9157.8975082</v>
      </c>
      <c r="E201" s="305" t="n">
        <v>6.76375409229322</v>
      </c>
      <c r="F201" s="305" t="n">
        <v>71.3501961745315</v>
      </c>
      <c r="G201" s="305" t="n">
        <v>2.98094057471957</v>
      </c>
      <c r="H201" s="305" t="n">
        <v>3677.2424062</v>
      </c>
      <c r="I201" s="305" t="n">
        <v>9.21853074361818</v>
      </c>
      <c r="J201" s="305" t="n">
        <v>28.6498038254685</v>
      </c>
      <c r="K201" s="305" t="n">
        <v>7.42380981337782</v>
      </c>
    </row>
    <row r="202">
      <c r="A202" s="305" t="s">
        <v>101</v>
      </c>
      <c r="B202" s="305" t="s">
        <v>102</v>
      </c>
      <c r="C202" s="305" t="s">
        <v>20</v>
      </c>
      <c r="D202" s="305" t="n">
        <v>3672.0362787</v>
      </c>
      <c r="E202" s="305" t="n">
        <v>19.3542757059667</v>
      </c>
      <c r="F202" s="305" t="n">
        <v>76.0854213990262</v>
      </c>
      <c r="G202" s="305" t="n">
        <v>4.43787308343294</v>
      </c>
      <c r="H202" s="305" t="n">
        <v>1154.1659177</v>
      </c>
      <c r="I202" s="305" t="n">
        <v>28.1282057804411</v>
      </c>
      <c r="J202" s="305" t="n">
        <v>23.9145786009738</v>
      </c>
      <c r="K202" s="305" t="n">
        <v>14.1193139675329</v>
      </c>
    </row>
    <row r="203">
      <c r="A203" s="305" t="s">
        <v>103</v>
      </c>
      <c r="B203" s="305" t="s">
        <v>104</v>
      </c>
      <c r="C203" s="305" t="s">
        <v>17</v>
      </c>
      <c r="D203" s="305" t="n">
        <v>13.4274197</v>
      </c>
      <c r="E203" s="305" t="n">
        <v>99.9999999999999</v>
      </c>
      <c r="F203" s="305" t="n">
        <v>6.90492576695022</v>
      </c>
      <c r="G203" s="305" t="n">
        <v>72.1982656200644</v>
      </c>
      <c r="H203" s="305" t="n">
        <v>181.0340438</v>
      </c>
      <c r="I203" s="305" t="n">
        <v>43.0227599806808</v>
      </c>
      <c r="J203" s="305" t="n">
        <v>93.0950742330498</v>
      </c>
      <c r="K203" s="305" t="n">
        <v>5.354995081277</v>
      </c>
    </row>
    <row r="204">
      <c r="A204" s="305" t="s">
        <v>103</v>
      </c>
      <c r="B204" s="305" t="s">
        <v>104</v>
      </c>
      <c r="C204" s="305" t="s">
        <v>18</v>
      </c>
      <c r="D204" s="305" t="n">
        <v>5726.4607721</v>
      </c>
      <c r="E204" s="305" t="n">
        <v>5.62781937242334</v>
      </c>
      <c r="F204" s="305" t="n">
        <v>32.6772357428531</v>
      </c>
      <c r="G204" s="305" t="n">
        <v>5.38965171110874</v>
      </c>
      <c r="H204" s="305" t="n">
        <v>11797.8513122</v>
      </c>
      <c r="I204" s="305" t="n">
        <v>3.58527596082237</v>
      </c>
      <c r="J204" s="305" t="n">
        <v>67.3227642571469</v>
      </c>
      <c r="K204" s="305" t="n">
        <v>2.61603814815247</v>
      </c>
    </row>
    <row r="205">
      <c r="A205" s="305" t="s">
        <v>107</v>
      </c>
      <c r="B205" s="305" t="s">
        <v>108</v>
      </c>
      <c r="C205" s="305" t="s">
        <v>16</v>
      </c>
      <c r="D205" s="305" t="n">
        <v>230.2586933</v>
      </c>
      <c r="E205" s="305" t="n">
        <v>35.0220328284276</v>
      </c>
      <c r="F205" s="305" t="n">
        <v>32.3747797563791</v>
      </c>
      <c r="G205" s="305" t="n">
        <v>9.50424990294218</v>
      </c>
      <c r="H205" s="305" t="n">
        <v>480.9699082</v>
      </c>
      <c r="I205" s="305" t="n">
        <v>34.0570631833717</v>
      </c>
      <c r="J205" s="305" t="n">
        <v>67.6252202436209</v>
      </c>
      <c r="K205" s="305" t="n">
        <v>4.55004798873635</v>
      </c>
    </row>
    <row r="206">
      <c r="A206" s="305" t="s">
        <v>107</v>
      </c>
      <c r="B206" s="305" t="s">
        <v>108</v>
      </c>
      <c r="C206" s="305" t="s">
        <v>17</v>
      </c>
      <c r="D206" s="305" t="n">
        <v>144.8451626</v>
      </c>
      <c r="E206" s="305" t="n">
        <v>47.8437162328354</v>
      </c>
      <c r="F206" s="305" t="n">
        <v>32.9503795212696</v>
      </c>
      <c r="G206" s="305" t="n">
        <v>31.6542725433349</v>
      </c>
      <c r="H206" s="305" t="n">
        <v>294.740556</v>
      </c>
      <c r="I206" s="305" t="n">
        <v>51.8772143835777</v>
      </c>
      <c r="J206" s="305" t="n">
        <v>67.0496204787304</v>
      </c>
      <c r="K206" s="305" t="n">
        <v>15.5559462727079</v>
      </c>
    </row>
    <row r="207">
      <c r="A207" s="305" t="s">
        <v>107</v>
      </c>
      <c r="B207" s="305" t="s">
        <v>108</v>
      </c>
      <c r="C207" s="305" t="s">
        <v>18</v>
      </c>
      <c r="D207" s="305" t="n">
        <v>10104.1222807</v>
      </c>
      <c r="E207" s="305" t="n">
        <v>4.95875815465067</v>
      </c>
      <c r="F207" s="305" t="n">
        <v>38.1439989069625</v>
      </c>
      <c r="G207" s="305" t="n">
        <v>4.58706495803238</v>
      </c>
      <c r="H207" s="305" t="n">
        <v>16385.2930146</v>
      </c>
      <c r="I207" s="305" t="n">
        <v>3.52303826601257</v>
      </c>
      <c r="J207" s="305" t="n">
        <v>61.8560010930375</v>
      </c>
      <c r="K207" s="305" t="n">
        <v>2.8286503759301</v>
      </c>
    </row>
    <row r="208">
      <c r="A208" s="305" t="s">
        <v>111</v>
      </c>
      <c r="B208" s="305" t="s">
        <v>112</v>
      </c>
      <c r="C208" s="305" t="s">
        <v>16</v>
      </c>
      <c r="D208" s="305" t="n">
        <v>3042.154575</v>
      </c>
      <c r="E208" s="305" t="n">
        <v>18.4573892501426</v>
      </c>
      <c r="F208" s="305" t="n">
        <v>29.6334987164125</v>
      </c>
      <c r="G208" s="305" t="n">
        <v>8.28166312011455</v>
      </c>
      <c r="H208" s="305" t="n">
        <v>7223.7765731</v>
      </c>
      <c r="I208" s="305" t="n">
        <v>16.1188477607838</v>
      </c>
      <c r="J208" s="305" t="n">
        <v>70.3665012835876</v>
      </c>
      <c r="K208" s="305" t="n">
        <v>3.48766314884148</v>
      </c>
    </row>
    <row r="209">
      <c r="A209" s="305" t="s">
        <v>111</v>
      </c>
      <c r="B209" s="305" t="s">
        <v>112</v>
      </c>
      <c r="C209" s="305" t="s">
        <v>17</v>
      </c>
      <c r="D209" s="305" t="n">
        <v>20249.8837188</v>
      </c>
      <c r="E209" s="305" t="n">
        <v>5.51579238811183</v>
      </c>
      <c r="F209" s="305" t="n">
        <v>31.4185906285314</v>
      </c>
      <c r="G209" s="305" t="n">
        <v>4.18485215041402</v>
      </c>
      <c r="H209" s="305" t="n">
        <v>44202.0325311</v>
      </c>
      <c r="I209" s="305" t="n">
        <v>4.10401527752985</v>
      </c>
      <c r="J209" s="305" t="n">
        <v>68.5814093714686</v>
      </c>
      <c r="K209" s="305" t="n">
        <v>1.91716906607474</v>
      </c>
    </row>
    <row r="210">
      <c r="A210" s="305" t="s">
        <v>111</v>
      </c>
      <c r="B210" s="305" t="s">
        <v>112</v>
      </c>
      <c r="C210" s="305" t="s">
        <v>18</v>
      </c>
      <c r="D210" s="305" t="n">
        <v>2660.6034758</v>
      </c>
      <c r="E210" s="305" t="n">
        <v>19.9855535756645</v>
      </c>
      <c r="F210" s="305" t="n">
        <v>30.3162793709012</v>
      </c>
      <c r="G210" s="305" t="n">
        <v>10.9286503469756</v>
      </c>
      <c r="H210" s="305" t="n">
        <v>6115.5508908</v>
      </c>
      <c r="I210" s="305" t="n">
        <v>15.897955368621</v>
      </c>
      <c r="J210" s="305" t="n">
        <v>69.6837206290988</v>
      </c>
      <c r="K210" s="305" t="n">
        <v>4.75456841389519</v>
      </c>
    </row>
    <row r="211">
      <c r="A211" s="305" t="s">
        <v>113</v>
      </c>
      <c r="B211" s="305" t="s">
        <v>114</v>
      </c>
      <c r="C211" s="305" t="s">
        <v>16</v>
      </c>
      <c r="D211" s="305" t="n">
        <v>20263.9956319</v>
      </c>
      <c r="E211" s="305" t="n">
        <v>6.98903492395353</v>
      </c>
      <c r="F211" s="305" t="n">
        <v>25.6796469688637</v>
      </c>
      <c r="G211" s="305" t="n">
        <v>4.84628999187417</v>
      </c>
      <c r="H211" s="305" t="n">
        <v>58646.7294901</v>
      </c>
      <c r="I211" s="305" t="n">
        <v>5.15821636136236</v>
      </c>
      <c r="J211" s="305" t="n">
        <v>74.3203530311363</v>
      </c>
      <c r="K211" s="305" t="n">
        <v>1.67452132591361</v>
      </c>
    </row>
    <row r="212">
      <c r="A212" s="305" t="s">
        <v>113</v>
      </c>
      <c r="B212" s="305" t="s">
        <v>114</v>
      </c>
      <c r="C212" s="305" t="s">
        <v>17</v>
      </c>
      <c r="D212" s="305" t="n">
        <v>13266.7808753</v>
      </c>
      <c r="E212" s="305" t="n">
        <v>11.5211029513758</v>
      </c>
      <c r="F212" s="305" t="n">
        <v>33.4231951821345</v>
      </c>
      <c r="G212" s="305" t="n">
        <v>7.26349150736302</v>
      </c>
      <c r="H212" s="305" t="n">
        <v>26426.5542562</v>
      </c>
      <c r="I212" s="305" t="n">
        <v>10.0035982023148</v>
      </c>
      <c r="J212" s="305" t="n">
        <v>66.5768048178655</v>
      </c>
      <c r="K212" s="305" t="n">
        <v>3.64645156850821</v>
      </c>
    </row>
    <row r="213">
      <c r="A213" s="305" t="s">
        <v>113</v>
      </c>
      <c r="B213" s="305" t="s">
        <v>114</v>
      </c>
      <c r="C213" s="305" t="s">
        <v>18</v>
      </c>
      <c r="D213" s="305" t="n">
        <v>3354.957104</v>
      </c>
      <c r="E213" s="305" t="n">
        <v>31.0891376117031</v>
      </c>
      <c r="F213" s="305" t="n">
        <v>58.4805361843452</v>
      </c>
      <c r="G213" s="305" t="n">
        <v>9.55339478575982</v>
      </c>
      <c r="H213" s="305" t="n">
        <v>2381.9210488</v>
      </c>
      <c r="I213" s="305" t="n">
        <v>29.7553453620333</v>
      </c>
      <c r="J213" s="305" t="n">
        <v>41.5194638156548</v>
      </c>
      <c r="K213" s="305" t="n">
        <v>13.4560420127899</v>
      </c>
    </row>
    <row r="214">
      <c r="A214" s="305" t="s">
        <v>113</v>
      </c>
      <c r="B214" s="305" t="s">
        <v>114</v>
      </c>
      <c r="C214" s="305" t="s">
        <v>22</v>
      </c>
      <c r="D214" s="305" t="n">
        <v>141.9134433</v>
      </c>
      <c r="E214" s="305" t="n">
        <v>51.4358709009191</v>
      </c>
      <c r="F214" s="305" t="n">
        <v>7.99633680420446</v>
      </c>
      <c r="G214" s="305" t="n">
        <v>47.1168036614907</v>
      </c>
      <c r="H214" s="305" t="n">
        <v>1632.8172462</v>
      </c>
      <c r="I214" s="305" t="n">
        <v>45.0682383117122</v>
      </c>
      <c r="J214" s="305" t="n">
        <v>92.0036631957956</v>
      </c>
      <c r="K214" s="305" t="n">
        <v>4.0950742408273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817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740</v>
      </c>
      <c r="I224" s="5" t="s">
        <v>741</v>
      </c>
      <c r="J224" s="5" t="s">
        <v>742</v>
      </c>
      <c r="K224" s="5" t="s">
        <v>743</v>
      </c>
    </row>
    <row r="225">
      <c r="A225" s="306" t="s">
        <v>77</v>
      </c>
      <c r="B225" s="306" t="s">
        <v>78</v>
      </c>
      <c r="C225" s="306" t="s">
        <v>16</v>
      </c>
      <c r="D225" s="306" t="n">
        <v>300.6668229</v>
      </c>
      <c r="E225" s="306" t="n">
        <v>40.2080493941493</v>
      </c>
      <c r="F225" s="306" t="n">
        <v>14.5738069422658</v>
      </c>
      <c r="G225" s="306" t="n">
        <v>21.6142155528641</v>
      </c>
      <c r="H225" s="306" t="n">
        <v>1762.3962058</v>
      </c>
      <c r="I225" s="306" t="n">
        <v>32.7185604814673</v>
      </c>
      <c r="J225" s="306" t="n">
        <v>85.4261930577342</v>
      </c>
      <c r="K225" s="306" t="n">
        <v>3.68741007179228</v>
      </c>
    </row>
    <row r="226">
      <c r="A226" s="306" t="s">
        <v>77</v>
      </c>
      <c r="B226" s="306" t="s">
        <v>78</v>
      </c>
      <c r="C226" s="306" t="s">
        <v>17</v>
      </c>
      <c r="D226" s="306" t="n">
        <v>1320.154</v>
      </c>
      <c r="E226" s="306" t="n">
        <v>23.339271936607</v>
      </c>
      <c r="F226" s="306" t="n">
        <v>24.1008664822437</v>
      </c>
      <c r="G226" s="306" t="n">
        <v>13.8413968414392</v>
      </c>
      <c r="H226" s="306" t="n">
        <v>4157.4664871</v>
      </c>
      <c r="I226" s="306" t="n">
        <v>18.2906298945559</v>
      </c>
      <c r="J226" s="306" t="n">
        <v>75.8991335177563</v>
      </c>
      <c r="K226" s="306" t="n">
        <v>4.39517082398883</v>
      </c>
    </row>
    <row r="227">
      <c r="A227" s="306" t="s">
        <v>77</v>
      </c>
      <c r="B227" s="306" t="s">
        <v>78</v>
      </c>
      <c r="C227" s="306" t="s">
        <v>18</v>
      </c>
      <c r="D227" s="306" t="n">
        <v>8028.8800293</v>
      </c>
      <c r="E227" s="306" t="n">
        <v>8.9836220381472</v>
      </c>
      <c r="F227" s="306" t="n">
        <v>46.6219440900699</v>
      </c>
      <c r="G227" s="306" t="n">
        <v>5.6698894301488</v>
      </c>
      <c r="H227" s="306" t="n">
        <v>9192.3667162</v>
      </c>
      <c r="I227" s="306" t="n">
        <v>8.92653597567188</v>
      </c>
      <c r="J227" s="306" t="n">
        <v>53.3780559099301</v>
      </c>
      <c r="K227" s="306" t="n">
        <v>4.95224607758897</v>
      </c>
    </row>
    <row r="228">
      <c r="A228" s="306" t="s">
        <v>77</v>
      </c>
      <c r="B228" s="306" t="s">
        <v>78</v>
      </c>
      <c r="C228" s="306" t="s">
        <v>19</v>
      </c>
      <c r="D228" s="306" t="n">
        <v>231.6305253</v>
      </c>
      <c r="E228" s="306" t="n">
        <v>78.6742409471828</v>
      </c>
      <c r="F228" s="306" t="n">
        <v>68.7998516697215</v>
      </c>
      <c r="G228" s="306" t="n">
        <v>9.02115779414674</v>
      </c>
      <c r="H228" s="306" t="n">
        <v>105.0424757</v>
      </c>
      <c r="I228" s="306" t="n">
        <v>70.5976694247787</v>
      </c>
      <c r="J228" s="306" t="n">
        <v>31.2001483302785</v>
      </c>
      <c r="K228" s="306" t="n">
        <v>19.8926720333611</v>
      </c>
    </row>
    <row r="229">
      <c r="A229" s="306" t="s">
        <v>77</v>
      </c>
      <c r="B229" s="306" t="s">
        <v>78</v>
      </c>
      <c r="C229" s="306" t="s">
        <v>20</v>
      </c>
      <c r="D229" s="306" t="n">
        <v>334.1980535</v>
      </c>
      <c r="E229" s="306" t="n">
        <v>71.4563160531358</v>
      </c>
      <c r="F229" s="306" t="n">
        <v>80.4562896560396</v>
      </c>
      <c r="G229" s="306" t="n">
        <v>1.34126263373231</v>
      </c>
      <c r="H229" s="306" t="n">
        <v>81.1803525</v>
      </c>
      <c r="I229" s="306" t="n">
        <v>72.9948507186524</v>
      </c>
      <c r="J229" s="306" t="n">
        <v>19.5437103439604</v>
      </c>
      <c r="K229" s="306" t="n">
        <v>5.52162373802972</v>
      </c>
    </row>
    <row r="230">
      <c r="A230" s="306" t="s">
        <v>81</v>
      </c>
      <c r="B230" s="306" t="s">
        <v>82</v>
      </c>
      <c r="C230" s="306" t="s">
        <v>16</v>
      </c>
      <c r="D230" s="306" t="n">
        <v>209.3203329</v>
      </c>
      <c r="E230" s="306" t="n">
        <v>42.4615952696639</v>
      </c>
      <c r="F230" s="306" t="n">
        <v>17.100902452549</v>
      </c>
      <c r="G230" s="306" t="n">
        <v>30.0350364271444</v>
      </c>
      <c r="H230" s="306" t="n">
        <v>1014.7105829</v>
      </c>
      <c r="I230" s="306" t="n">
        <v>27.1566742902449</v>
      </c>
      <c r="J230" s="306" t="n">
        <v>82.899097547451</v>
      </c>
      <c r="K230" s="306" t="n">
        <v>6.19579999414777</v>
      </c>
    </row>
    <row r="231">
      <c r="A231" s="306" t="s">
        <v>81</v>
      </c>
      <c r="B231" s="306" t="s">
        <v>82</v>
      </c>
      <c r="C231" s="306" t="s">
        <v>17</v>
      </c>
      <c r="D231" s="306" t="n">
        <v>2945.0911267</v>
      </c>
      <c r="E231" s="306" t="n">
        <v>9.17659705321232</v>
      </c>
      <c r="F231" s="306" t="n">
        <v>24.6953308123661</v>
      </c>
      <c r="G231" s="306" t="n">
        <v>8.09647944196996</v>
      </c>
      <c r="H231" s="306" t="n">
        <v>8980.6091163</v>
      </c>
      <c r="I231" s="306" t="n">
        <v>5.23243120224843</v>
      </c>
      <c r="J231" s="306" t="n">
        <v>75.3046691876339</v>
      </c>
      <c r="K231" s="306" t="n">
        <v>2.6551506087461</v>
      </c>
    </row>
    <row r="232">
      <c r="A232" s="306" t="s">
        <v>81</v>
      </c>
      <c r="B232" s="306" t="s">
        <v>82</v>
      </c>
      <c r="C232" s="306" t="s">
        <v>18</v>
      </c>
      <c r="D232" s="306" t="n">
        <v>29.5488773</v>
      </c>
      <c r="E232" s="306" t="n">
        <v>99.9999999999998</v>
      </c>
      <c r="F232" s="306" t="n">
        <v>73.6338661969736</v>
      </c>
      <c r="G232" s="306" t="n">
        <v>37.5351031757922</v>
      </c>
      <c r="H232" s="306" t="n">
        <v>10.5805887</v>
      </c>
      <c r="I232" s="306" t="n">
        <v>100</v>
      </c>
      <c r="J232" s="306" t="n">
        <v>26.3661338030264</v>
      </c>
      <c r="K232" s="306" t="n">
        <v>104.825940184625</v>
      </c>
    </row>
    <row r="233">
      <c r="A233" s="306" t="s">
        <v>81</v>
      </c>
      <c r="B233" s="306" t="s">
        <v>82</v>
      </c>
      <c r="C233" s="306" t="s">
        <v>22</v>
      </c>
      <c r="D233" s="306" t="n">
        <v>54.9968129</v>
      </c>
      <c r="E233" s="306" t="n">
        <v>71.1141385154321</v>
      </c>
      <c r="F233" s="306" t="n">
        <v>9.72392182086445</v>
      </c>
      <c r="G233" s="306" t="n">
        <v>64.8509401997307</v>
      </c>
      <c r="H233" s="306" t="n">
        <v>510.5858184</v>
      </c>
      <c r="I233" s="306" t="n">
        <v>55.0519526965027</v>
      </c>
      <c r="J233" s="306" t="n">
        <v>90.2760781791356</v>
      </c>
      <c r="K233" s="306" t="n">
        <v>6.98529981841281</v>
      </c>
    </row>
    <row r="234">
      <c r="A234" s="306" t="s">
        <v>83</v>
      </c>
      <c r="B234" s="306" t="s">
        <v>84</v>
      </c>
      <c r="C234" s="306" t="s">
        <v>16</v>
      </c>
      <c r="D234" s="306" t="n">
        <v>2361.5764876</v>
      </c>
      <c r="E234" s="306" t="n">
        <v>20.7559461190442</v>
      </c>
      <c r="F234" s="306" t="n">
        <v>25.0940347068047</v>
      </c>
      <c r="G234" s="306" t="n">
        <v>10.6323601314751</v>
      </c>
      <c r="H234" s="306" t="n">
        <v>7049.3313843</v>
      </c>
      <c r="I234" s="306" t="n">
        <v>18.0936955800756</v>
      </c>
      <c r="J234" s="306" t="n">
        <v>74.9059652931953</v>
      </c>
      <c r="K234" s="306" t="n">
        <v>3.56191677271822</v>
      </c>
    </row>
    <row r="235">
      <c r="A235" s="306" t="s">
        <v>83</v>
      </c>
      <c r="B235" s="306" t="s">
        <v>84</v>
      </c>
      <c r="C235" s="306" t="s">
        <v>17</v>
      </c>
      <c r="D235" s="306" t="n">
        <v>31764.2679871</v>
      </c>
      <c r="E235" s="306" t="n">
        <v>3.80273830245674</v>
      </c>
      <c r="F235" s="306" t="n">
        <v>36.2976585349361</v>
      </c>
      <c r="G235" s="306" t="n">
        <v>2.9147779287965</v>
      </c>
      <c r="H235" s="306" t="n">
        <v>55746.2472064</v>
      </c>
      <c r="I235" s="306" t="n">
        <v>2.77592733737039</v>
      </c>
      <c r="J235" s="306" t="n">
        <v>63.7023414650639</v>
      </c>
      <c r="K235" s="306" t="n">
        <v>1.66084340907072</v>
      </c>
    </row>
    <row r="236">
      <c r="A236" s="306" t="s">
        <v>83</v>
      </c>
      <c r="B236" s="306" t="s">
        <v>84</v>
      </c>
      <c r="C236" s="306" t="s">
        <v>18</v>
      </c>
      <c r="D236" s="306" t="n">
        <v>5337.4015365</v>
      </c>
      <c r="E236" s="306" t="n">
        <v>8.34609754406878</v>
      </c>
      <c r="F236" s="306" t="n">
        <v>45.8115590058559</v>
      </c>
      <c r="G236" s="306" t="n">
        <v>5.23955472532208</v>
      </c>
      <c r="H236" s="306" t="n">
        <v>6313.3731857</v>
      </c>
      <c r="I236" s="306" t="n">
        <v>8.15295787404829</v>
      </c>
      <c r="J236" s="306" t="n">
        <v>54.1884409941441</v>
      </c>
      <c r="K236" s="306" t="n">
        <v>4.42958250984639</v>
      </c>
    </row>
    <row r="237">
      <c r="A237" s="306" t="s">
        <v>83</v>
      </c>
      <c r="B237" s="306" t="s">
        <v>84</v>
      </c>
      <c r="C237" s="306" t="s">
        <v>22</v>
      </c>
      <c r="D237" s="306"/>
      <c r="E237" s="306"/>
      <c r="F237" s="306"/>
      <c r="G237" s="306"/>
      <c r="H237" s="306" t="n">
        <v>173.6935772</v>
      </c>
      <c r="I237" s="306" t="n">
        <v>54.0635708912212</v>
      </c>
      <c r="J237" s="306" t="n">
        <v>100</v>
      </c>
      <c r="K237" s="306" t="n">
        <v>0</v>
      </c>
    </row>
    <row r="238">
      <c r="A238" s="306" t="s">
        <v>85</v>
      </c>
      <c r="B238" s="306" t="s">
        <v>86</v>
      </c>
      <c r="C238" s="306" t="s">
        <v>16</v>
      </c>
      <c r="D238" s="306" t="n">
        <v>6940.4800633</v>
      </c>
      <c r="E238" s="306" t="n">
        <v>11.1594603795704</v>
      </c>
      <c r="F238" s="306" t="n">
        <v>31.0412159454172</v>
      </c>
      <c r="G238" s="306" t="n">
        <v>7.01090025783405</v>
      </c>
      <c r="H238" s="306" t="n">
        <v>15418.438078</v>
      </c>
      <c r="I238" s="306" t="n">
        <v>9.40939438785284</v>
      </c>
      <c r="J238" s="306" t="n">
        <v>68.9587840545828</v>
      </c>
      <c r="K238" s="306" t="n">
        <v>3.15589771279827</v>
      </c>
    </row>
    <row r="239">
      <c r="A239" s="306" t="s">
        <v>85</v>
      </c>
      <c r="B239" s="306" t="s">
        <v>86</v>
      </c>
      <c r="C239" s="306" t="s">
        <v>17</v>
      </c>
      <c r="D239" s="306" t="n">
        <v>10034.3426916</v>
      </c>
      <c r="E239" s="306" t="n">
        <v>8.86719470467483</v>
      </c>
      <c r="F239" s="306" t="n">
        <v>35.578880226523</v>
      </c>
      <c r="G239" s="306" t="n">
        <v>5.73878225767719</v>
      </c>
      <c r="H239" s="306" t="n">
        <v>18168.7447235</v>
      </c>
      <c r="I239" s="306" t="n">
        <v>7.67081261488636</v>
      </c>
      <c r="J239" s="306" t="n">
        <v>64.421119773477</v>
      </c>
      <c r="K239" s="306" t="n">
        <v>3.16944889051828</v>
      </c>
    </row>
    <row r="240">
      <c r="A240" s="306" t="s">
        <v>85</v>
      </c>
      <c r="B240" s="306" t="s">
        <v>86</v>
      </c>
      <c r="C240" s="306" t="s">
        <v>18</v>
      </c>
      <c r="D240" s="306" t="n">
        <v>48.9911768</v>
      </c>
      <c r="E240" s="306" t="n">
        <v>99.9999999999996</v>
      </c>
      <c r="F240" s="306" t="n">
        <v>26.5571147328016</v>
      </c>
      <c r="G240" s="306" t="n">
        <v>83.1099047887447</v>
      </c>
      <c r="H240" s="306" t="n">
        <v>135.483595</v>
      </c>
      <c r="I240" s="306" t="n">
        <v>51.5352332009461</v>
      </c>
      <c r="J240" s="306" t="n">
        <v>73.4428852671984</v>
      </c>
      <c r="K240" s="306" t="n">
        <v>30.0527310287018</v>
      </c>
    </row>
    <row r="241">
      <c r="A241" s="306" t="s">
        <v>85</v>
      </c>
      <c r="B241" s="306" t="s">
        <v>86</v>
      </c>
      <c r="C241" s="306" t="s">
        <v>22</v>
      </c>
      <c r="D241" s="306" t="n">
        <v>65.5370432</v>
      </c>
      <c r="E241" s="306" t="n">
        <v>75.9077706781462</v>
      </c>
      <c r="F241" s="306" t="n">
        <v>21.1499002287508</v>
      </c>
      <c r="G241" s="306" t="n">
        <v>33.5788424714746</v>
      </c>
      <c r="H241" s="306" t="n">
        <v>244.3322351</v>
      </c>
      <c r="I241" s="306" t="n">
        <v>75.7428084148493</v>
      </c>
      <c r="J241" s="306" t="n">
        <v>78.8500997712492</v>
      </c>
      <c r="K241" s="306" t="n">
        <v>9.00682649900184</v>
      </c>
    </row>
    <row r="242">
      <c r="A242" s="306" t="s">
        <v>87</v>
      </c>
      <c r="B242" s="306" t="s">
        <v>88</v>
      </c>
      <c r="C242" s="306" t="s">
        <v>17</v>
      </c>
      <c r="D242" s="306" t="n">
        <v>8391.7447903</v>
      </c>
      <c r="E242" s="306" t="n">
        <v>11.3477624370811</v>
      </c>
      <c r="F242" s="306" t="n">
        <v>27.4382784075197</v>
      </c>
      <c r="G242" s="306" t="n">
        <v>7.58803659241662</v>
      </c>
      <c r="H242" s="306" t="n">
        <v>22192.334377</v>
      </c>
      <c r="I242" s="306" t="n">
        <v>9.84103773290262</v>
      </c>
      <c r="J242" s="306" t="n">
        <v>72.5617215924803</v>
      </c>
      <c r="K242" s="306" t="n">
        <v>2.86931809251271</v>
      </c>
    </row>
    <row r="243">
      <c r="A243" s="306" t="s">
        <v>87</v>
      </c>
      <c r="B243" s="306" t="s">
        <v>88</v>
      </c>
      <c r="C243" s="306" t="s">
        <v>18</v>
      </c>
      <c r="D243" s="306" t="n">
        <v>10619.1829754</v>
      </c>
      <c r="E243" s="306" t="n">
        <v>13.200505689181</v>
      </c>
      <c r="F243" s="306" t="n">
        <v>42.6517593213281</v>
      </c>
      <c r="G243" s="306" t="n">
        <v>7.15602561587442</v>
      </c>
      <c r="H243" s="306" t="n">
        <v>14278.2260515</v>
      </c>
      <c r="I243" s="306" t="n">
        <v>12.092377943189</v>
      </c>
      <c r="J243" s="306" t="n">
        <v>57.3482406786719</v>
      </c>
      <c r="K243" s="306" t="n">
        <v>5.32216993326259</v>
      </c>
    </row>
    <row r="244">
      <c r="A244" s="306" t="s">
        <v>89</v>
      </c>
      <c r="B244" s="306" t="s">
        <v>90</v>
      </c>
      <c r="C244" s="306" t="s">
        <v>16</v>
      </c>
      <c r="D244" s="306" t="n">
        <v>2382.8493545</v>
      </c>
      <c r="E244" s="306" t="n">
        <v>22.5768395283813</v>
      </c>
      <c r="F244" s="306" t="n">
        <v>26.28436791718</v>
      </c>
      <c r="G244" s="306" t="n">
        <v>17.0972908490053</v>
      </c>
      <c r="H244" s="306" t="n">
        <v>6682.8027548</v>
      </c>
      <c r="I244" s="306" t="n">
        <v>20.0319563818804</v>
      </c>
      <c r="J244" s="306" t="n">
        <v>73.71563208282</v>
      </c>
      <c r="K244" s="306" t="n">
        <v>6.09628474130691</v>
      </c>
    </row>
    <row r="245">
      <c r="A245" s="306" t="s">
        <v>89</v>
      </c>
      <c r="B245" s="306" t="s">
        <v>90</v>
      </c>
      <c r="C245" s="306" t="s">
        <v>17</v>
      </c>
      <c r="D245" s="306" t="n">
        <v>14131.9793853</v>
      </c>
      <c r="E245" s="306" t="n">
        <v>6.48319324848993</v>
      </c>
      <c r="F245" s="306" t="n">
        <v>42.7280436438061</v>
      </c>
      <c r="G245" s="306" t="n">
        <v>4.21459502142096</v>
      </c>
      <c r="H245" s="306" t="n">
        <v>18942.2692349</v>
      </c>
      <c r="I245" s="306" t="n">
        <v>5.85452941933974</v>
      </c>
      <c r="J245" s="306" t="n">
        <v>57.2719563561939</v>
      </c>
      <c r="K245" s="306" t="n">
        <v>3.14432073694593</v>
      </c>
    </row>
    <row r="246">
      <c r="A246" s="306" t="s">
        <v>89</v>
      </c>
      <c r="B246" s="306" t="s">
        <v>90</v>
      </c>
      <c r="C246" s="306" t="s">
        <v>18</v>
      </c>
      <c r="D246" s="306" t="n">
        <v>1610.1094183</v>
      </c>
      <c r="E246" s="306" t="n">
        <v>15.4247682446301</v>
      </c>
      <c r="F246" s="306" t="n">
        <v>40.1290207983841</v>
      </c>
      <c r="G246" s="306" t="n">
        <v>7.26975923587329</v>
      </c>
      <c r="H246" s="306" t="n">
        <v>2402.2222715</v>
      </c>
      <c r="I246" s="306" t="n">
        <v>14.3458566490253</v>
      </c>
      <c r="J246" s="306" t="n">
        <v>59.8709792016159</v>
      </c>
      <c r="K246" s="306" t="n">
        <v>4.87261647405511</v>
      </c>
    </row>
    <row r="247">
      <c r="A247" s="306" t="s">
        <v>91</v>
      </c>
      <c r="B247" s="306" t="s">
        <v>92</v>
      </c>
      <c r="C247" s="306" t="s">
        <v>16</v>
      </c>
      <c r="D247" s="306" t="n">
        <v>85.3022685</v>
      </c>
      <c r="E247" s="306" t="n">
        <v>70.7012097686938</v>
      </c>
      <c r="F247" s="306" t="n">
        <v>17.9122371655621</v>
      </c>
      <c r="G247" s="306" t="n">
        <v>71.7347071583189</v>
      </c>
      <c r="H247" s="306" t="n">
        <v>390.9211519</v>
      </c>
      <c r="I247" s="306" t="n">
        <v>51.361173829418</v>
      </c>
      <c r="J247" s="306" t="n">
        <v>82.0877628344379</v>
      </c>
      <c r="K247" s="306" t="n">
        <v>15.6531137316231</v>
      </c>
    </row>
    <row r="248">
      <c r="A248" s="306" t="s">
        <v>91</v>
      </c>
      <c r="B248" s="306" t="s">
        <v>92</v>
      </c>
      <c r="C248" s="306" t="s">
        <v>17</v>
      </c>
      <c r="D248" s="306" t="n">
        <v>23652.0347319</v>
      </c>
      <c r="E248" s="306" t="n">
        <v>7.65337804745465</v>
      </c>
      <c r="F248" s="306" t="n">
        <v>38.2364121180644</v>
      </c>
      <c r="G248" s="306" t="n">
        <v>3.89158197160463</v>
      </c>
      <c r="H248" s="306" t="n">
        <v>38205.3243186</v>
      </c>
      <c r="I248" s="306" t="n">
        <v>6.8677370072207</v>
      </c>
      <c r="J248" s="306" t="n">
        <v>61.7635878819356</v>
      </c>
      <c r="K248" s="306" t="n">
        <v>2.40918860384121</v>
      </c>
    </row>
    <row r="249">
      <c r="A249" s="306" t="s">
        <v>91</v>
      </c>
      <c r="B249" s="306" t="s">
        <v>92</v>
      </c>
      <c r="C249" s="306" t="s">
        <v>18</v>
      </c>
      <c r="D249" s="306" t="n">
        <v>49584.1316816</v>
      </c>
      <c r="E249" s="306" t="n">
        <v>5.26755683957606</v>
      </c>
      <c r="F249" s="306" t="n">
        <v>52.2191815881087</v>
      </c>
      <c r="G249" s="306" t="n">
        <v>3.09010906907434</v>
      </c>
      <c r="H249" s="306" t="n">
        <v>45369.7342612</v>
      </c>
      <c r="I249" s="306" t="n">
        <v>5.48778036739502</v>
      </c>
      <c r="J249" s="306" t="n">
        <v>47.7808184118913</v>
      </c>
      <c r="K249" s="306" t="n">
        <v>3.37714949153938</v>
      </c>
    </row>
    <row r="250">
      <c r="A250" s="306" t="s">
        <v>91</v>
      </c>
      <c r="B250" s="306" t="s">
        <v>92</v>
      </c>
      <c r="C250" s="306" t="s">
        <v>19</v>
      </c>
      <c r="D250" s="306" t="n">
        <v>6334.3480914</v>
      </c>
      <c r="E250" s="306" t="n">
        <v>25.8427043272868</v>
      </c>
      <c r="F250" s="306" t="n">
        <v>66.897778146755</v>
      </c>
      <c r="G250" s="306" t="n">
        <v>6.39469772702334</v>
      </c>
      <c r="H250" s="306" t="n">
        <v>3134.3491761</v>
      </c>
      <c r="I250" s="306" t="n">
        <v>25.7335608544209</v>
      </c>
      <c r="J250" s="306" t="n">
        <v>33.102221853245</v>
      </c>
      <c r="K250" s="306" t="n">
        <v>12.9233340213394</v>
      </c>
    </row>
    <row r="251">
      <c r="A251" s="306" t="s">
        <v>93</v>
      </c>
      <c r="B251" s="306" t="s">
        <v>94</v>
      </c>
      <c r="C251" s="306" t="s">
        <v>16</v>
      </c>
      <c r="D251" s="306" t="n">
        <v>101.8673382</v>
      </c>
      <c r="E251" s="306" t="n">
        <v>70.7035621760005</v>
      </c>
      <c r="F251" s="306" t="n">
        <v>83.3647736894508</v>
      </c>
      <c r="G251" s="306" t="n">
        <v>20.5342911198765</v>
      </c>
      <c r="H251" s="306" t="n">
        <v>20.3273655</v>
      </c>
      <c r="I251" s="306" t="n">
        <v>100</v>
      </c>
      <c r="J251" s="306" t="n">
        <v>16.6352263105492</v>
      </c>
      <c r="K251" s="306" t="n">
        <v>102.904312819373</v>
      </c>
    </row>
    <row r="252">
      <c r="A252" s="306" t="s">
        <v>93</v>
      </c>
      <c r="B252" s="306" t="s">
        <v>94</v>
      </c>
      <c r="C252" s="306" t="s">
        <v>17</v>
      </c>
      <c r="D252" s="306" t="n">
        <v>12087.5796763</v>
      </c>
      <c r="E252" s="306" t="n">
        <v>4.18599213425536</v>
      </c>
      <c r="F252" s="306" t="n">
        <v>53.0672356351015</v>
      </c>
      <c r="G252" s="306" t="n">
        <v>4.3229980004099</v>
      </c>
      <c r="H252" s="306" t="n">
        <v>10690.2785099</v>
      </c>
      <c r="I252" s="306" t="n">
        <v>7.22116140278142</v>
      </c>
      <c r="J252" s="306" t="n">
        <v>46.9327643648985</v>
      </c>
      <c r="K252" s="306" t="n">
        <v>4.88804690374049</v>
      </c>
    </row>
    <row r="253">
      <c r="A253" s="306" t="s">
        <v>93</v>
      </c>
      <c r="B253" s="306" t="s">
        <v>94</v>
      </c>
      <c r="C253" s="306" t="s">
        <v>18</v>
      </c>
      <c r="D253" s="306" t="n">
        <v>24948.2053039</v>
      </c>
      <c r="E253" s="306" t="n">
        <v>4.7433382484202</v>
      </c>
      <c r="F253" s="306" t="n">
        <v>48.9271985718313</v>
      </c>
      <c r="G253" s="306" t="n">
        <v>4.43257223648658</v>
      </c>
      <c r="H253" s="306" t="n">
        <v>26042.2581441</v>
      </c>
      <c r="I253" s="306" t="n">
        <v>4.97408395395566</v>
      </c>
      <c r="J253" s="306" t="n">
        <v>51.0728014281687</v>
      </c>
      <c r="K253" s="306" t="n">
        <v>4.24635688534898</v>
      </c>
    </row>
    <row r="254">
      <c r="A254" s="306" t="s">
        <v>93</v>
      </c>
      <c r="B254" s="306" t="s">
        <v>94</v>
      </c>
      <c r="C254" s="306" t="s">
        <v>19</v>
      </c>
      <c r="D254" s="306" t="n">
        <v>13392.681836</v>
      </c>
      <c r="E254" s="306" t="n">
        <v>3.51865241958916</v>
      </c>
      <c r="F254" s="306" t="n">
        <v>74.313815010812</v>
      </c>
      <c r="G254" s="306" t="n">
        <v>2.25207608400735</v>
      </c>
      <c r="H254" s="306" t="n">
        <v>4629.1110622</v>
      </c>
      <c r="I254" s="306" t="n">
        <v>7.30756519461405</v>
      </c>
      <c r="J254" s="306" t="n">
        <v>25.686184989188</v>
      </c>
      <c r="K254" s="306" t="n">
        <v>6.51557892180729</v>
      </c>
    </row>
    <row r="255">
      <c r="A255" s="306" t="s">
        <v>95</v>
      </c>
      <c r="B255" s="306" t="s">
        <v>96</v>
      </c>
      <c r="C255" s="306" t="s">
        <v>16</v>
      </c>
      <c r="D255" s="306" t="n">
        <v>231.3710594</v>
      </c>
      <c r="E255" s="306" t="n">
        <v>55.9152255803703</v>
      </c>
      <c r="F255" s="306" t="n">
        <v>59.2375022438562</v>
      </c>
      <c r="G255" s="306" t="n">
        <v>37.1230748486689</v>
      </c>
      <c r="H255" s="306" t="n">
        <v>159.2110054</v>
      </c>
      <c r="I255" s="306" t="n">
        <v>71.140086719368</v>
      </c>
      <c r="J255" s="306" t="n">
        <v>40.7624977561438</v>
      </c>
      <c r="K255" s="306" t="n">
        <v>53.9485642612619</v>
      </c>
    </row>
    <row r="256">
      <c r="A256" s="306" t="s">
        <v>95</v>
      </c>
      <c r="B256" s="306" t="s">
        <v>96</v>
      </c>
      <c r="C256" s="306" t="s">
        <v>17</v>
      </c>
      <c r="D256" s="306" t="n">
        <v>3800.1662363</v>
      </c>
      <c r="E256" s="306" t="n">
        <v>22.5005432724859</v>
      </c>
      <c r="F256" s="306" t="n">
        <v>34.1045161714309</v>
      </c>
      <c r="G256" s="306" t="n">
        <v>14.4515280651847</v>
      </c>
      <c r="H256" s="306" t="n">
        <v>7342.5405454</v>
      </c>
      <c r="I256" s="306" t="n">
        <v>27.9089243513055</v>
      </c>
      <c r="J256" s="306" t="n">
        <v>65.8954838285691</v>
      </c>
      <c r="K256" s="306" t="n">
        <v>7.47945601072126</v>
      </c>
    </row>
    <row r="257">
      <c r="A257" s="306" t="s">
        <v>95</v>
      </c>
      <c r="B257" s="306" t="s">
        <v>96</v>
      </c>
      <c r="C257" s="306" t="s">
        <v>18</v>
      </c>
      <c r="D257" s="306" t="n">
        <v>55579.077944</v>
      </c>
      <c r="E257" s="306" t="n">
        <v>3.45429784165407</v>
      </c>
      <c r="F257" s="306" t="n">
        <v>51.2728021424074</v>
      </c>
      <c r="G257" s="306" t="n">
        <v>2.57556596300622</v>
      </c>
      <c r="H257" s="306" t="n">
        <v>52819.6746532</v>
      </c>
      <c r="I257" s="306" t="n">
        <v>3.78505745664079</v>
      </c>
      <c r="J257" s="306" t="n">
        <v>48.7271978575926</v>
      </c>
      <c r="K257" s="306" t="n">
        <v>2.71011857508977</v>
      </c>
    </row>
    <row r="258">
      <c r="A258" s="306" t="s">
        <v>95</v>
      </c>
      <c r="B258" s="306" t="s">
        <v>96</v>
      </c>
      <c r="C258" s="306" t="s">
        <v>19</v>
      </c>
      <c r="D258" s="306" t="n">
        <v>6775.6604715</v>
      </c>
      <c r="E258" s="306" t="n">
        <v>25.3010051373692</v>
      </c>
      <c r="F258" s="306" t="n">
        <v>82.9750863163627</v>
      </c>
      <c r="G258" s="306" t="n">
        <v>3.73275603185154</v>
      </c>
      <c r="H258" s="306" t="n">
        <v>1390.2369952</v>
      </c>
      <c r="I258" s="306" t="n">
        <v>29.1647420561672</v>
      </c>
      <c r="J258" s="306" t="n">
        <v>17.0249136836373</v>
      </c>
      <c r="K258" s="306" t="n">
        <v>18.1925006902375</v>
      </c>
    </row>
    <row r="259">
      <c r="A259" s="306" t="s">
        <v>97</v>
      </c>
      <c r="B259" s="306" t="s">
        <v>98</v>
      </c>
      <c r="C259" s="306" t="s">
        <v>16</v>
      </c>
      <c r="D259" s="306" t="n">
        <v>464.8167166</v>
      </c>
      <c r="E259" s="306" t="n">
        <v>81.9595756045065</v>
      </c>
      <c r="F259" s="306" t="n">
        <v>49.1930986210705</v>
      </c>
      <c r="G259" s="306" t="n">
        <v>8.97621221555622</v>
      </c>
      <c r="H259" s="306" t="n">
        <v>480.0652478</v>
      </c>
      <c r="I259" s="306" t="n">
        <v>74.4372060288515</v>
      </c>
      <c r="J259" s="306" t="n">
        <v>50.8069013789295</v>
      </c>
      <c r="K259" s="306" t="n">
        <v>8.69109669708455</v>
      </c>
    </row>
    <row r="260">
      <c r="A260" s="306" t="s">
        <v>97</v>
      </c>
      <c r="B260" s="306" t="s">
        <v>98</v>
      </c>
      <c r="C260" s="306" t="s">
        <v>17</v>
      </c>
      <c r="D260" s="306" t="n">
        <v>32295.0413836</v>
      </c>
      <c r="E260" s="306" t="n">
        <v>8.82755939307611</v>
      </c>
      <c r="F260" s="306" t="n">
        <v>40.1105285975968</v>
      </c>
      <c r="G260" s="306" t="n">
        <v>5.04839321166294</v>
      </c>
      <c r="H260" s="306" t="n">
        <v>48220.081485</v>
      </c>
      <c r="I260" s="306" t="n">
        <v>8.54013868139518</v>
      </c>
      <c r="J260" s="306" t="n">
        <v>59.8894714024032</v>
      </c>
      <c r="K260" s="306" t="n">
        <v>3.38112385276779</v>
      </c>
    </row>
    <row r="261">
      <c r="A261" s="306" t="s">
        <v>97</v>
      </c>
      <c r="B261" s="306" t="s">
        <v>98</v>
      </c>
      <c r="C261" s="306" t="s">
        <v>18</v>
      </c>
      <c r="D261" s="306" t="n">
        <v>44069.1966849</v>
      </c>
      <c r="E261" s="306" t="n">
        <v>7.61615161885814</v>
      </c>
      <c r="F261" s="306" t="n">
        <v>54.2913574709821</v>
      </c>
      <c r="G261" s="306" t="n">
        <v>3.50882100357082</v>
      </c>
      <c r="H261" s="306" t="n">
        <v>37102.4644003</v>
      </c>
      <c r="I261" s="306" t="n">
        <v>8.19431482365525</v>
      </c>
      <c r="J261" s="306" t="n">
        <v>45.7086425290179</v>
      </c>
      <c r="K261" s="306" t="n">
        <v>4.16767256401492</v>
      </c>
    </row>
    <row r="262">
      <c r="A262" s="306" t="s">
        <v>97</v>
      </c>
      <c r="B262" s="306" t="s">
        <v>98</v>
      </c>
      <c r="C262" s="306" t="s">
        <v>19</v>
      </c>
      <c r="D262" s="306" t="n">
        <v>8903.2944263</v>
      </c>
      <c r="E262" s="306" t="n">
        <v>12.4011189690348</v>
      </c>
      <c r="F262" s="306" t="n">
        <v>66.5162731991228</v>
      </c>
      <c r="G262" s="306" t="n">
        <v>4.35311481899911</v>
      </c>
      <c r="H262" s="306" t="n">
        <v>4481.8427711</v>
      </c>
      <c r="I262" s="306" t="n">
        <v>17.0194738592068</v>
      </c>
      <c r="J262" s="306" t="n">
        <v>33.4837268008772</v>
      </c>
      <c r="K262" s="306" t="n">
        <v>8.64757308198171</v>
      </c>
    </row>
    <row r="263">
      <c r="A263" s="306" t="s">
        <v>97</v>
      </c>
      <c r="B263" s="306" t="s">
        <v>98</v>
      </c>
      <c r="C263" s="306" t="s">
        <v>20</v>
      </c>
      <c r="D263" s="306" t="n">
        <v>4532.567256</v>
      </c>
      <c r="E263" s="306" t="n">
        <v>15.4242023730677</v>
      </c>
      <c r="F263" s="306" t="n">
        <v>60.3302313214056</v>
      </c>
      <c r="G263" s="306" t="n">
        <v>6.64296975069461</v>
      </c>
      <c r="H263" s="306" t="n">
        <v>2980.3614312</v>
      </c>
      <c r="I263" s="306" t="n">
        <v>16.4737582336561</v>
      </c>
      <c r="J263" s="306" t="n">
        <v>39.6697686785944</v>
      </c>
      <c r="K263" s="306" t="n">
        <v>10.1027032692722</v>
      </c>
    </row>
    <row r="264">
      <c r="A264" s="306" t="s">
        <v>97</v>
      </c>
      <c r="B264" s="306" t="s">
        <v>98</v>
      </c>
      <c r="C264" s="306" t="s">
        <v>21</v>
      </c>
      <c r="D264" s="306" t="n">
        <v>604.0869387</v>
      </c>
      <c r="E264" s="306" t="n">
        <v>50.1853602057385</v>
      </c>
      <c r="F264" s="306" t="n">
        <v>56.9414444840049</v>
      </c>
      <c r="G264" s="306" t="n">
        <v>21.2626092236757</v>
      </c>
      <c r="H264" s="306" t="n">
        <v>456.8045511</v>
      </c>
      <c r="I264" s="306" t="n">
        <v>49.1521594575422</v>
      </c>
      <c r="J264" s="306" t="n">
        <v>43.0585555159951</v>
      </c>
      <c r="K264" s="306" t="n">
        <v>28.1180747516082</v>
      </c>
    </row>
    <row r="265">
      <c r="A265" s="306" t="s">
        <v>97</v>
      </c>
      <c r="B265" s="306" t="s">
        <v>98</v>
      </c>
      <c r="C265" s="306" t="s">
        <v>22</v>
      </c>
      <c r="D265" s="306" t="n">
        <v>721.9199342</v>
      </c>
      <c r="E265" s="306" t="n">
        <v>52.1096204652445</v>
      </c>
      <c r="F265" s="306" t="n">
        <v>53.7502768309452</v>
      </c>
      <c r="G265" s="306" t="n">
        <v>29.1968764330695</v>
      </c>
      <c r="H265" s="306" t="n">
        <v>621.1800027</v>
      </c>
      <c r="I265" s="306" t="n">
        <v>43.9229531318095</v>
      </c>
      <c r="J265" s="306" t="n">
        <v>46.2497231690548</v>
      </c>
      <c r="K265" s="306" t="n">
        <v>33.9318829031697</v>
      </c>
    </row>
    <row r="266">
      <c r="A266" s="306" t="s">
        <v>99</v>
      </c>
      <c r="B266" s="306" t="s">
        <v>100</v>
      </c>
      <c r="C266" s="306" t="s">
        <v>16</v>
      </c>
      <c r="D266" s="306" t="n">
        <v>26.1890255</v>
      </c>
      <c r="E266" s="306" t="n">
        <v>70.4423913867326</v>
      </c>
      <c r="F266" s="306" t="n">
        <v>48.5702612256291</v>
      </c>
      <c r="G266" s="306" t="n">
        <v>63.4257012801016</v>
      </c>
      <c r="H266" s="306" t="n">
        <v>27.7308523</v>
      </c>
      <c r="I266" s="306" t="n">
        <v>99.9999999999999</v>
      </c>
      <c r="J266" s="306" t="n">
        <v>51.4297387743709</v>
      </c>
      <c r="K266" s="306" t="n">
        <v>59.8992519310329</v>
      </c>
    </row>
    <row r="267">
      <c r="A267" s="306" t="s">
        <v>99</v>
      </c>
      <c r="B267" s="306" t="s">
        <v>100</v>
      </c>
      <c r="C267" s="306" t="s">
        <v>17</v>
      </c>
      <c r="D267" s="306" t="n">
        <v>81.2226292</v>
      </c>
      <c r="E267" s="306" t="n">
        <v>70.9071193205812</v>
      </c>
      <c r="F267" s="306" t="n">
        <v>100</v>
      </c>
      <c r="G267" s="306" t="n">
        <v>0</v>
      </c>
      <c r="H267" s="306"/>
      <c r="I267" s="306"/>
      <c r="J267" s="306"/>
      <c r="K267" s="306"/>
    </row>
    <row r="268">
      <c r="A268" s="306" t="s">
        <v>99</v>
      </c>
      <c r="B268" s="306" t="s">
        <v>100</v>
      </c>
      <c r="C268" s="306" t="s">
        <v>18</v>
      </c>
      <c r="D268" s="306" t="n">
        <v>15177.5628882</v>
      </c>
      <c r="E268" s="306" t="n">
        <v>6.21300056913717</v>
      </c>
      <c r="F268" s="306" t="n">
        <v>45.8466837534466</v>
      </c>
      <c r="G268" s="306" t="n">
        <v>4.33916478933791</v>
      </c>
      <c r="H268" s="306" t="n">
        <v>17927.4768783</v>
      </c>
      <c r="I268" s="306" t="n">
        <v>6.20872865928628</v>
      </c>
      <c r="J268" s="306" t="n">
        <v>54.1533162465534</v>
      </c>
      <c r="K268" s="306" t="n">
        <v>3.67357587013016</v>
      </c>
    </row>
    <row r="269">
      <c r="A269" s="306" t="s">
        <v>99</v>
      </c>
      <c r="B269" s="306" t="s">
        <v>100</v>
      </c>
      <c r="C269" s="306" t="s">
        <v>19</v>
      </c>
      <c r="D269" s="306" t="n">
        <v>7987.6896101</v>
      </c>
      <c r="E269" s="306" t="n">
        <v>12.2593154591567</v>
      </c>
      <c r="F269" s="306" t="n">
        <v>69.2689843068624</v>
      </c>
      <c r="G269" s="306" t="n">
        <v>3.71506490915746</v>
      </c>
      <c r="H269" s="306" t="n">
        <v>3543.718985</v>
      </c>
      <c r="I269" s="306" t="n">
        <v>14.7260315893949</v>
      </c>
      <c r="J269" s="306" t="n">
        <v>30.7310156931376</v>
      </c>
      <c r="K269" s="306" t="n">
        <v>8.37391043176188</v>
      </c>
    </row>
    <row r="270">
      <c r="A270" s="306" t="s">
        <v>101</v>
      </c>
      <c r="B270" s="306" t="s">
        <v>102</v>
      </c>
      <c r="C270" s="306" t="s">
        <v>18</v>
      </c>
      <c r="D270" s="306" t="n">
        <v>57.5341737</v>
      </c>
      <c r="E270" s="306" t="n">
        <v>57.2689586487378</v>
      </c>
      <c r="F270" s="306" t="n">
        <v>100</v>
      </c>
      <c r="G270" s="306" t="n">
        <v>0</v>
      </c>
      <c r="H270" s="306"/>
      <c r="I270" s="306"/>
      <c r="J270" s="306"/>
      <c r="K270" s="306"/>
    </row>
    <row r="271">
      <c r="A271" s="306" t="s">
        <v>101</v>
      </c>
      <c r="B271" s="306" t="s">
        <v>102</v>
      </c>
      <c r="C271" s="306" t="s">
        <v>19</v>
      </c>
      <c r="D271" s="306" t="n">
        <v>9157.8975082</v>
      </c>
      <c r="E271" s="306" t="n">
        <v>6.76375409229322</v>
      </c>
      <c r="F271" s="306" t="n">
        <v>71.3501961745315</v>
      </c>
      <c r="G271" s="306" t="n">
        <v>2.98094057471957</v>
      </c>
      <c r="H271" s="306" t="n">
        <v>3677.2424062</v>
      </c>
      <c r="I271" s="306" t="n">
        <v>9.21853074361818</v>
      </c>
      <c r="J271" s="306" t="n">
        <v>28.6498038254685</v>
      </c>
      <c r="K271" s="306" t="n">
        <v>7.42380981337782</v>
      </c>
    </row>
    <row r="272">
      <c r="A272" s="306" t="s">
        <v>101</v>
      </c>
      <c r="B272" s="306" t="s">
        <v>102</v>
      </c>
      <c r="C272" s="306" t="s">
        <v>20</v>
      </c>
      <c r="D272" s="306" t="n">
        <v>3672.0362787</v>
      </c>
      <c r="E272" s="306" t="n">
        <v>19.3542757059667</v>
      </c>
      <c r="F272" s="306" t="n">
        <v>76.0854213990262</v>
      </c>
      <c r="G272" s="306" t="n">
        <v>4.43787308343294</v>
      </c>
      <c r="H272" s="306" t="n">
        <v>1154.1659177</v>
      </c>
      <c r="I272" s="306" t="n">
        <v>28.1282057804411</v>
      </c>
      <c r="J272" s="306" t="n">
        <v>23.9145786009738</v>
      </c>
      <c r="K272" s="306" t="n">
        <v>14.1193139675329</v>
      </c>
    </row>
    <row r="273">
      <c r="A273" s="306" t="s">
        <v>103</v>
      </c>
      <c r="B273" s="306" t="s">
        <v>104</v>
      </c>
      <c r="C273" s="306" t="s">
        <v>17</v>
      </c>
      <c r="D273" s="306" t="n">
        <v>13.4274197</v>
      </c>
      <c r="E273" s="306" t="n">
        <v>99.9999999999999</v>
      </c>
      <c r="F273" s="306" t="n">
        <v>6.90492576695022</v>
      </c>
      <c r="G273" s="306" t="n">
        <v>72.1982656200644</v>
      </c>
      <c r="H273" s="306" t="n">
        <v>181.0340438</v>
      </c>
      <c r="I273" s="306" t="n">
        <v>43.0227599806808</v>
      </c>
      <c r="J273" s="306" t="n">
        <v>93.0950742330498</v>
      </c>
      <c r="K273" s="306" t="n">
        <v>5.354995081277</v>
      </c>
    </row>
    <row r="274">
      <c r="A274" s="306" t="s">
        <v>103</v>
      </c>
      <c r="B274" s="306" t="s">
        <v>104</v>
      </c>
      <c r="C274" s="306" t="s">
        <v>18</v>
      </c>
      <c r="D274" s="306" t="n">
        <v>5726.4607721</v>
      </c>
      <c r="E274" s="306" t="n">
        <v>5.62781937242334</v>
      </c>
      <c r="F274" s="306" t="n">
        <v>32.6772357428531</v>
      </c>
      <c r="G274" s="306" t="n">
        <v>5.38965171110874</v>
      </c>
      <c r="H274" s="306" t="n">
        <v>11797.8513122</v>
      </c>
      <c r="I274" s="306" t="n">
        <v>3.58527596082237</v>
      </c>
      <c r="J274" s="306" t="n">
        <v>67.3227642571469</v>
      </c>
      <c r="K274" s="306" t="n">
        <v>2.61603814815247</v>
      </c>
    </row>
    <row r="275">
      <c r="A275" s="306" t="s">
        <v>107</v>
      </c>
      <c r="B275" s="306" t="s">
        <v>108</v>
      </c>
      <c r="C275" s="306" t="s">
        <v>16</v>
      </c>
      <c r="D275" s="306" t="n">
        <v>230.2586933</v>
      </c>
      <c r="E275" s="306" t="n">
        <v>35.0220328284276</v>
      </c>
      <c r="F275" s="306" t="n">
        <v>32.3747797563791</v>
      </c>
      <c r="G275" s="306" t="n">
        <v>9.50424990294218</v>
      </c>
      <c r="H275" s="306" t="n">
        <v>480.9699082</v>
      </c>
      <c r="I275" s="306" t="n">
        <v>34.0570631833717</v>
      </c>
      <c r="J275" s="306" t="n">
        <v>67.6252202436209</v>
      </c>
      <c r="K275" s="306" t="n">
        <v>4.55004798873635</v>
      </c>
    </row>
    <row r="276">
      <c r="A276" s="306" t="s">
        <v>107</v>
      </c>
      <c r="B276" s="306" t="s">
        <v>108</v>
      </c>
      <c r="C276" s="306" t="s">
        <v>17</v>
      </c>
      <c r="D276" s="306" t="n">
        <v>144.8451626</v>
      </c>
      <c r="E276" s="306" t="n">
        <v>47.8437162328354</v>
      </c>
      <c r="F276" s="306" t="n">
        <v>32.9503795212696</v>
      </c>
      <c r="G276" s="306" t="n">
        <v>31.6542725433349</v>
      </c>
      <c r="H276" s="306" t="n">
        <v>294.740556</v>
      </c>
      <c r="I276" s="306" t="n">
        <v>51.8772143835777</v>
      </c>
      <c r="J276" s="306" t="n">
        <v>67.0496204787304</v>
      </c>
      <c r="K276" s="306" t="n">
        <v>15.5559462727079</v>
      </c>
    </row>
    <row r="277">
      <c r="A277" s="306" t="s">
        <v>107</v>
      </c>
      <c r="B277" s="306" t="s">
        <v>108</v>
      </c>
      <c r="C277" s="306" t="s">
        <v>18</v>
      </c>
      <c r="D277" s="306" t="n">
        <v>10104.1222807</v>
      </c>
      <c r="E277" s="306" t="n">
        <v>4.95875815465067</v>
      </c>
      <c r="F277" s="306" t="n">
        <v>38.1439989069625</v>
      </c>
      <c r="G277" s="306" t="n">
        <v>4.58706495803238</v>
      </c>
      <c r="H277" s="306" t="n">
        <v>16385.2930146</v>
      </c>
      <c r="I277" s="306" t="n">
        <v>3.52303826601257</v>
      </c>
      <c r="J277" s="306" t="n">
        <v>61.8560010930375</v>
      </c>
      <c r="K277" s="306" t="n">
        <v>2.8286503759301</v>
      </c>
    </row>
    <row r="278">
      <c r="A278" s="306" t="s">
        <v>111</v>
      </c>
      <c r="B278" s="306" t="s">
        <v>112</v>
      </c>
      <c r="C278" s="306" t="s">
        <v>16</v>
      </c>
      <c r="D278" s="306" t="n">
        <v>3042.154575</v>
      </c>
      <c r="E278" s="306" t="n">
        <v>18.4573892501426</v>
      </c>
      <c r="F278" s="306" t="n">
        <v>29.6334987164125</v>
      </c>
      <c r="G278" s="306" t="n">
        <v>8.28166312011455</v>
      </c>
      <c r="H278" s="306" t="n">
        <v>7223.7765731</v>
      </c>
      <c r="I278" s="306" t="n">
        <v>16.1188477607838</v>
      </c>
      <c r="J278" s="306" t="n">
        <v>70.3665012835876</v>
      </c>
      <c r="K278" s="306" t="n">
        <v>3.48766314884148</v>
      </c>
    </row>
    <row r="279">
      <c r="A279" s="306" t="s">
        <v>111</v>
      </c>
      <c r="B279" s="306" t="s">
        <v>112</v>
      </c>
      <c r="C279" s="306" t="s">
        <v>17</v>
      </c>
      <c r="D279" s="306" t="n">
        <v>20249.8837188</v>
      </c>
      <c r="E279" s="306" t="n">
        <v>5.51579238811183</v>
      </c>
      <c r="F279" s="306" t="n">
        <v>31.4185906285314</v>
      </c>
      <c r="G279" s="306" t="n">
        <v>4.18485215041402</v>
      </c>
      <c r="H279" s="306" t="n">
        <v>44202.0325311</v>
      </c>
      <c r="I279" s="306" t="n">
        <v>4.10401527752985</v>
      </c>
      <c r="J279" s="306" t="n">
        <v>68.5814093714686</v>
      </c>
      <c r="K279" s="306" t="n">
        <v>1.91716906607474</v>
      </c>
    </row>
    <row r="280">
      <c r="A280" s="306" t="s">
        <v>111</v>
      </c>
      <c r="B280" s="306" t="s">
        <v>112</v>
      </c>
      <c r="C280" s="306" t="s">
        <v>18</v>
      </c>
      <c r="D280" s="306" t="n">
        <v>2660.6034758</v>
      </c>
      <c r="E280" s="306" t="n">
        <v>19.9855535756645</v>
      </c>
      <c r="F280" s="306" t="n">
        <v>30.3162793709012</v>
      </c>
      <c r="G280" s="306" t="n">
        <v>10.9286503469756</v>
      </c>
      <c r="H280" s="306" t="n">
        <v>6115.5508908</v>
      </c>
      <c r="I280" s="306" t="n">
        <v>15.897955368621</v>
      </c>
      <c r="J280" s="306" t="n">
        <v>69.6837206290988</v>
      </c>
      <c r="K280" s="306" t="n">
        <v>4.75456841389519</v>
      </c>
    </row>
    <row r="281">
      <c r="A281" s="306" t="s">
        <v>113</v>
      </c>
      <c r="B281" s="306" t="s">
        <v>114</v>
      </c>
      <c r="C281" s="306" t="s">
        <v>16</v>
      </c>
      <c r="D281" s="306" t="n">
        <v>20263.9956319</v>
      </c>
      <c r="E281" s="306" t="n">
        <v>6.98903492395353</v>
      </c>
      <c r="F281" s="306" t="n">
        <v>25.6796469688637</v>
      </c>
      <c r="G281" s="306" t="n">
        <v>4.84628999187417</v>
      </c>
      <c r="H281" s="306" t="n">
        <v>58646.7294901</v>
      </c>
      <c r="I281" s="306" t="n">
        <v>5.15821636136236</v>
      </c>
      <c r="J281" s="306" t="n">
        <v>74.3203530311363</v>
      </c>
      <c r="K281" s="306" t="n">
        <v>1.67452132591361</v>
      </c>
    </row>
    <row r="282">
      <c r="A282" s="306" t="s">
        <v>113</v>
      </c>
      <c r="B282" s="306" t="s">
        <v>114</v>
      </c>
      <c r="C282" s="306" t="s">
        <v>17</v>
      </c>
      <c r="D282" s="306" t="n">
        <v>13266.7808753</v>
      </c>
      <c r="E282" s="306" t="n">
        <v>11.5211029513758</v>
      </c>
      <c r="F282" s="306" t="n">
        <v>33.4231951821345</v>
      </c>
      <c r="G282" s="306" t="n">
        <v>7.26349150736302</v>
      </c>
      <c r="H282" s="306" t="n">
        <v>26426.5542562</v>
      </c>
      <c r="I282" s="306" t="n">
        <v>10.0035982023148</v>
      </c>
      <c r="J282" s="306" t="n">
        <v>66.5768048178655</v>
      </c>
      <c r="K282" s="306" t="n">
        <v>3.64645156850821</v>
      </c>
    </row>
    <row r="283">
      <c r="A283" s="306" t="s">
        <v>113</v>
      </c>
      <c r="B283" s="306" t="s">
        <v>114</v>
      </c>
      <c r="C283" s="306" t="s">
        <v>18</v>
      </c>
      <c r="D283" s="306" t="n">
        <v>3354.957104</v>
      </c>
      <c r="E283" s="306" t="n">
        <v>31.0891376117031</v>
      </c>
      <c r="F283" s="306" t="n">
        <v>58.4805361843452</v>
      </c>
      <c r="G283" s="306" t="n">
        <v>9.55339478575982</v>
      </c>
      <c r="H283" s="306" t="n">
        <v>2381.9210488</v>
      </c>
      <c r="I283" s="306" t="n">
        <v>29.7553453620333</v>
      </c>
      <c r="J283" s="306" t="n">
        <v>41.5194638156548</v>
      </c>
      <c r="K283" s="306" t="n">
        <v>13.4560420127899</v>
      </c>
    </row>
    <row r="284">
      <c r="A284" s="306" t="s">
        <v>113</v>
      </c>
      <c r="B284" s="306" t="s">
        <v>114</v>
      </c>
      <c r="C284" s="306" t="s">
        <v>22</v>
      </c>
      <c r="D284" s="306" t="n">
        <v>141.9134433</v>
      </c>
      <c r="E284" s="306" t="n">
        <v>51.4358709009191</v>
      </c>
      <c r="F284" s="306" t="n">
        <v>7.99633680420446</v>
      </c>
      <c r="G284" s="306" t="n">
        <v>47.1168036614907</v>
      </c>
      <c r="H284" s="306" t="n">
        <v>1632.8172462</v>
      </c>
      <c r="I284" s="306" t="n">
        <v>45.0682383117122</v>
      </c>
      <c r="J284" s="306" t="n">
        <v>92.0036631957956</v>
      </c>
      <c r="K284" s="306" t="n">
        <v>4.0950742408273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818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740</v>
      </c>
      <c r="I294" s="5" t="s">
        <v>741</v>
      </c>
      <c r="J294" s="5" t="s">
        <v>742</v>
      </c>
      <c r="K294" s="5" t="s">
        <v>743</v>
      </c>
    </row>
    <row r="295">
      <c r="A295" s="307" t="s">
        <v>97</v>
      </c>
      <c r="B295" s="307" t="s">
        <v>121</v>
      </c>
      <c r="C295" s="307" t="s">
        <v>16</v>
      </c>
      <c r="D295" s="307" t="n">
        <v>300.6668229</v>
      </c>
      <c r="E295" s="307" t="n">
        <v>40.2080493941493</v>
      </c>
      <c r="F295" s="307" t="n">
        <v>14.5738069422658</v>
      </c>
      <c r="G295" s="307" t="n">
        <v>21.6142155528641</v>
      </c>
      <c r="H295" s="307" t="n">
        <v>1762.3962058</v>
      </c>
      <c r="I295" s="307" t="n">
        <v>32.7185604814673</v>
      </c>
      <c r="J295" s="307" t="n">
        <v>85.4261930577342</v>
      </c>
      <c r="K295" s="307" t="n">
        <v>3.68741007179228</v>
      </c>
    </row>
    <row r="296">
      <c r="A296" s="307" t="s">
        <v>97</v>
      </c>
      <c r="B296" s="307" t="s">
        <v>121</v>
      </c>
      <c r="C296" s="307" t="s">
        <v>17</v>
      </c>
      <c r="D296" s="307" t="n">
        <v>1320.154</v>
      </c>
      <c r="E296" s="307" t="n">
        <v>23.339271936607</v>
      </c>
      <c r="F296" s="307" t="n">
        <v>24.1008664822437</v>
      </c>
      <c r="G296" s="307" t="n">
        <v>13.8413968414392</v>
      </c>
      <c r="H296" s="307" t="n">
        <v>4157.4664871</v>
      </c>
      <c r="I296" s="307" t="n">
        <v>18.2906298945559</v>
      </c>
      <c r="J296" s="307" t="n">
        <v>75.8991335177563</v>
      </c>
      <c r="K296" s="307" t="n">
        <v>4.39517082398883</v>
      </c>
    </row>
    <row r="297">
      <c r="A297" s="307" t="s">
        <v>97</v>
      </c>
      <c r="B297" s="307" t="s">
        <v>121</v>
      </c>
      <c r="C297" s="307" t="s">
        <v>18</v>
      </c>
      <c r="D297" s="307" t="n">
        <v>8028.8800293</v>
      </c>
      <c r="E297" s="307" t="n">
        <v>8.9836220381472</v>
      </c>
      <c r="F297" s="307" t="n">
        <v>46.6219440900699</v>
      </c>
      <c r="G297" s="307" t="n">
        <v>5.6698894301488</v>
      </c>
      <c r="H297" s="307" t="n">
        <v>9192.3667162</v>
      </c>
      <c r="I297" s="307" t="n">
        <v>8.92653597567188</v>
      </c>
      <c r="J297" s="307" t="n">
        <v>53.3780559099301</v>
      </c>
      <c r="K297" s="307" t="n">
        <v>4.95224607758897</v>
      </c>
    </row>
    <row r="298">
      <c r="A298" s="307" t="s">
        <v>97</v>
      </c>
      <c r="B298" s="307" t="s">
        <v>121</v>
      </c>
      <c r="C298" s="307" t="s">
        <v>19</v>
      </c>
      <c r="D298" s="307" t="n">
        <v>231.6305253</v>
      </c>
      <c r="E298" s="307" t="n">
        <v>78.6742409471828</v>
      </c>
      <c r="F298" s="307" t="n">
        <v>68.7998516697215</v>
      </c>
      <c r="G298" s="307" t="n">
        <v>9.02115779414674</v>
      </c>
      <c r="H298" s="307" t="n">
        <v>105.0424757</v>
      </c>
      <c r="I298" s="307" t="n">
        <v>70.5976694247787</v>
      </c>
      <c r="J298" s="307" t="n">
        <v>31.2001483302785</v>
      </c>
      <c r="K298" s="307" t="n">
        <v>19.8926720333611</v>
      </c>
    </row>
    <row r="299">
      <c r="A299" s="307" t="s">
        <v>97</v>
      </c>
      <c r="B299" s="307" t="s">
        <v>121</v>
      </c>
      <c r="C299" s="307" t="s">
        <v>20</v>
      </c>
      <c r="D299" s="307" t="n">
        <v>334.1980535</v>
      </c>
      <c r="E299" s="307" t="n">
        <v>71.4563160531358</v>
      </c>
      <c r="F299" s="307" t="n">
        <v>80.4562896560396</v>
      </c>
      <c r="G299" s="307" t="n">
        <v>1.34126263373231</v>
      </c>
      <c r="H299" s="307" t="n">
        <v>81.1803525</v>
      </c>
      <c r="I299" s="307" t="n">
        <v>72.9948507186524</v>
      </c>
      <c r="J299" s="307" t="n">
        <v>19.5437103439604</v>
      </c>
      <c r="K299" s="307" t="n">
        <v>5.52162373802972</v>
      </c>
    </row>
    <row r="300">
      <c r="A300" s="307" t="s">
        <v>130</v>
      </c>
      <c r="B300" s="307" t="s">
        <v>131</v>
      </c>
      <c r="C300" s="307" t="s">
        <v>17</v>
      </c>
      <c r="D300" s="307" t="n">
        <v>550.1724846</v>
      </c>
      <c r="E300" s="307" t="n">
        <v>59.2597922074378</v>
      </c>
      <c r="F300" s="307" t="n">
        <v>50.3399921841963</v>
      </c>
      <c r="G300" s="307" t="n">
        <v>10.2819756465009</v>
      </c>
      <c r="H300" s="307" t="n">
        <v>542.7408448</v>
      </c>
      <c r="I300" s="307" t="n">
        <v>53.9205103455379</v>
      </c>
      <c r="J300" s="307" t="n">
        <v>49.6600078158037</v>
      </c>
      <c r="K300" s="307" t="n">
        <v>10.4227646439926</v>
      </c>
    </row>
    <row r="301">
      <c r="A301" s="307" t="s">
        <v>130</v>
      </c>
      <c r="B301" s="307" t="s">
        <v>131</v>
      </c>
      <c r="C301" s="307" t="s">
        <v>18</v>
      </c>
      <c r="D301" s="307" t="n">
        <v>1383.2581984</v>
      </c>
      <c r="E301" s="307" t="n">
        <v>28.2066404802521</v>
      </c>
      <c r="F301" s="307" t="n">
        <v>58.9405184402253</v>
      </c>
      <c r="G301" s="307" t="n">
        <v>7.21991633722442</v>
      </c>
      <c r="H301" s="307" t="n">
        <v>963.6132493</v>
      </c>
      <c r="I301" s="307" t="n">
        <v>28.6827913689024</v>
      </c>
      <c r="J301" s="307" t="n">
        <v>41.0594815597747</v>
      </c>
      <c r="K301" s="307" t="n">
        <v>10.3641253090726</v>
      </c>
    </row>
    <row r="302">
      <c r="A302" s="307" t="s">
        <v>130</v>
      </c>
      <c r="B302" s="307" t="s">
        <v>131</v>
      </c>
      <c r="C302" s="307" t="s">
        <v>19</v>
      </c>
      <c r="D302" s="307" t="n">
        <v>7025.7383924</v>
      </c>
      <c r="E302" s="307" t="n">
        <v>11.0078621701954</v>
      </c>
      <c r="F302" s="307" t="n">
        <v>68.6397155363857</v>
      </c>
      <c r="G302" s="307" t="n">
        <v>3.86783274886243</v>
      </c>
      <c r="H302" s="307" t="n">
        <v>3209.9368832</v>
      </c>
      <c r="I302" s="307" t="n">
        <v>13.8460776950128</v>
      </c>
      <c r="J302" s="307" t="n">
        <v>31.3602844636143</v>
      </c>
      <c r="K302" s="307" t="n">
        <v>8.46570572190646</v>
      </c>
    </row>
    <row r="303">
      <c r="A303" s="307" t="s">
        <v>130</v>
      </c>
      <c r="B303" s="307" t="s">
        <v>131</v>
      </c>
      <c r="C303" s="307" t="s">
        <v>20</v>
      </c>
      <c r="D303" s="307" t="n">
        <v>4532.567256</v>
      </c>
      <c r="E303" s="307" t="n">
        <v>15.4242023730677</v>
      </c>
      <c r="F303" s="307" t="n">
        <v>60.3302313214056</v>
      </c>
      <c r="G303" s="307" t="n">
        <v>6.64296975069461</v>
      </c>
      <c r="H303" s="307" t="n">
        <v>2980.3614312</v>
      </c>
      <c r="I303" s="307" t="n">
        <v>16.4737582336561</v>
      </c>
      <c r="J303" s="307" t="n">
        <v>39.6697686785944</v>
      </c>
      <c r="K303" s="307" t="n">
        <v>10.1027032692722</v>
      </c>
    </row>
    <row r="304">
      <c r="A304" s="307" t="s">
        <v>130</v>
      </c>
      <c r="B304" s="307" t="s">
        <v>131</v>
      </c>
      <c r="C304" s="307" t="s">
        <v>21</v>
      </c>
      <c r="D304" s="307" t="n">
        <v>604.0869387</v>
      </c>
      <c r="E304" s="307" t="n">
        <v>50.1853602057385</v>
      </c>
      <c r="F304" s="307" t="n">
        <v>56.9414444840049</v>
      </c>
      <c r="G304" s="307" t="n">
        <v>21.2626092236757</v>
      </c>
      <c r="H304" s="307" t="n">
        <v>456.8045511</v>
      </c>
      <c r="I304" s="307" t="n">
        <v>49.1521594575422</v>
      </c>
      <c r="J304" s="307" t="n">
        <v>43.0585555159951</v>
      </c>
      <c r="K304" s="307" t="n">
        <v>28.1180747516082</v>
      </c>
    </row>
    <row r="305">
      <c r="A305" s="307" t="s">
        <v>136</v>
      </c>
      <c r="B305" s="307" t="s">
        <v>137</v>
      </c>
      <c r="C305" s="307" t="s">
        <v>16</v>
      </c>
      <c r="D305" s="307" t="n">
        <v>126.5296587</v>
      </c>
      <c r="E305" s="307" t="n">
        <v>59.9051538437829</v>
      </c>
      <c r="F305" s="307" t="n">
        <v>100</v>
      </c>
      <c r="G305" s="307" t="n">
        <v>0</v>
      </c>
      <c r="H305" s="307"/>
      <c r="I305" s="307"/>
      <c r="J305" s="307"/>
      <c r="K305" s="307"/>
    </row>
    <row r="306">
      <c r="A306" s="307" t="s">
        <v>136</v>
      </c>
      <c r="B306" s="307" t="s">
        <v>137</v>
      </c>
      <c r="C306" s="307" t="s">
        <v>17</v>
      </c>
      <c r="D306" s="307" t="n">
        <v>113.3269243</v>
      </c>
      <c r="E306" s="307" t="n">
        <v>57.1413841066005</v>
      </c>
      <c r="F306" s="307" t="n">
        <v>73.6017157618535</v>
      </c>
      <c r="G306" s="307" t="n">
        <v>21.0357694100747</v>
      </c>
      <c r="H306" s="307" t="n">
        <v>40.6462856</v>
      </c>
      <c r="I306" s="307" t="n">
        <v>99.9999999999999</v>
      </c>
      <c r="J306" s="307" t="n">
        <v>26.3982842381465</v>
      </c>
      <c r="K306" s="307" t="n">
        <v>58.6503542042668</v>
      </c>
    </row>
    <row r="307">
      <c r="A307" s="307" t="s">
        <v>136</v>
      </c>
      <c r="B307" s="307" t="s">
        <v>137</v>
      </c>
      <c r="C307" s="307" t="s">
        <v>18</v>
      </c>
      <c r="D307" s="307" t="n">
        <v>14548.2344172</v>
      </c>
      <c r="E307" s="307" t="n">
        <v>6.14856574233285</v>
      </c>
      <c r="F307" s="307" t="n">
        <v>42.8582482124562</v>
      </c>
      <c r="G307" s="307" t="n">
        <v>5.63788105588135</v>
      </c>
      <c r="H307" s="307" t="n">
        <v>19396.7703928</v>
      </c>
      <c r="I307" s="307" t="n">
        <v>5.54333824018019</v>
      </c>
      <c r="J307" s="307" t="n">
        <v>57.1417517875438</v>
      </c>
      <c r="K307" s="307" t="n">
        <v>4.22860164636989</v>
      </c>
    </row>
    <row r="308">
      <c r="A308" s="307" t="s">
        <v>136</v>
      </c>
      <c r="B308" s="307" t="s">
        <v>137</v>
      </c>
      <c r="C308" s="307" t="s">
        <v>19</v>
      </c>
      <c r="D308" s="307" t="n">
        <v>2333.3410555</v>
      </c>
      <c r="E308" s="307" t="n">
        <v>36.1016343003295</v>
      </c>
      <c r="F308" s="307" t="n">
        <v>78.4624452350663</v>
      </c>
      <c r="G308" s="307" t="n">
        <v>6.42698194433711</v>
      </c>
      <c r="H308" s="307" t="n">
        <v>640.4906273</v>
      </c>
      <c r="I308" s="307" t="n">
        <v>39.2572936875769</v>
      </c>
      <c r="J308" s="307" t="n">
        <v>21.5375547649337</v>
      </c>
      <c r="K308" s="307" t="n">
        <v>23.4138333872212</v>
      </c>
    </row>
    <row r="309">
      <c r="A309" s="307" t="s">
        <v>138</v>
      </c>
      <c r="B309" s="307" t="s">
        <v>139</v>
      </c>
      <c r="C309" s="307" t="s">
        <v>17</v>
      </c>
      <c r="D309" s="307" t="n">
        <v>8123.0544027</v>
      </c>
      <c r="E309" s="307" t="n">
        <v>16.9869529358879</v>
      </c>
      <c r="F309" s="307" t="n">
        <v>40.8837690706759</v>
      </c>
      <c r="G309" s="307" t="n">
        <v>7.01630137645781</v>
      </c>
      <c r="H309" s="307" t="n">
        <v>11745.5990687</v>
      </c>
      <c r="I309" s="307" t="n">
        <v>16.6362360034101</v>
      </c>
      <c r="J309" s="307" t="n">
        <v>59.1162309293241</v>
      </c>
      <c r="K309" s="307" t="n">
        <v>4.85235341793544</v>
      </c>
    </row>
    <row r="310">
      <c r="A310" s="307" t="s">
        <v>138</v>
      </c>
      <c r="B310" s="307" t="s">
        <v>139</v>
      </c>
      <c r="C310" s="307" t="s">
        <v>18</v>
      </c>
      <c r="D310" s="307" t="n">
        <v>24329.3713489</v>
      </c>
      <c r="E310" s="307" t="n">
        <v>8.62055476221667</v>
      </c>
      <c r="F310" s="307" t="n">
        <v>59.4914319529033</v>
      </c>
      <c r="G310" s="307" t="n">
        <v>3.59849692206482</v>
      </c>
      <c r="H310" s="307" t="n">
        <v>16566.2173943</v>
      </c>
      <c r="I310" s="307" t="n">
        <v>8.6786527234863</v>
      </c>
      <c r="J310" s="307" t="n">
        <v>40.5085680470967</v>
      </c>
      <c r="K310" s="307" t="n">
        <v>5.28480134185079</v>
      </c>
    </row>
    <row r="311">
      <c r="A311" s="307" t="s">
        <v>138</v>
      </c>
      <c r="B311" s="307" t="s">
        <v>139</v>
      </c>
      <c r="C311" s="307" t="s">
        <v>19</v>
      </c>
      <c r="D311" s="307" t="n">
        <v>1877.5560339</v>
      </c>
      <c r="E311" s="307" t="n">
        <v>41.9690672370333</v>
      </c>
      <c r="F311" s="307" t="n">
        <v>59.615136823973</v>
      </c>
      <c r="G311" s="307" t="n">
        <v>13.2080827072391</v>
      </c>
      <c r="H311" s="307" t="n">
        <v>1271.9058879</v>
      </c>
      <c r="I311" s="307" t="n">
        <v>48.7398132768333</v>
      </c>
      <c r="J311" s="307" t="n">
        <v>40.384863176027</v>
      </c>
      <c r="K311" s="307" t="n">
        <v>19.4974452269984</v>
      </c>
    </row>
    <row r="312">
      <c r="A312" s="307" t="s">
        <v>140</v>
      </c>
      <c r="B312" s="307" t="s">
        <v>141</v>
      </c>
      <c r="C312" s="307" t="s">
        <v>16</v>
      </c>
      <c r="D312" s="307" t="n">
        <v>464.8167166</v>
      </c>
      <c r="E312" s="307" t="n">
        <v>81.9595756045065</v>
      </c>
      <c r="F312" s="307" t="n">
        <v>49.1930986210705</v>
      </c>
      <c r="G312" s="307" t="n">
        <v>8.97621221555622</v>
      </c>
      <c r="H312" s="307" t="n">
        <v>480.0652478</v>
      </c>
      <c r="I312" s="307" t="n">
        <v>74.4372060288515</v>
      </c>
      <c r="J312" s="307" t="n">
        <v>50.8069013789295</v>
      </c>
      <c r="K312" s="307" t="n">
        <v>8.69109669708455</v>
      </c>
    </row>
    <row r="313">
      <c r="A313" s="307" t="s">
        <v>140</v>
      </c>
      <c r="B313" s="307" t="s">
        <v>141</v>
      </c>
      <c r="C313" s="307" t="s">
        <v>17</v>
      </c>
      <c r="D313" s="307" t="n">
        <v>23621.8144963</v>
      </c>
      <c r="E313" s="307" t="n">
        <v>10.4703244442084</v>
      </c>
      <c r="F313" s="307" t="n">
        <v>39.6648261766388</v>
      </c>
      <c r="G313" s="307" t="n">
        <v>6.44609613869118</v>
      </c>
      <c r="H313" s="307" t="n">
        <v>35931.7415715</v>
      </c>
      <c r="I313" s="307" t="n">
        <v>10.055486459973</v>
      </c>
      <c r="J313" s="307" t="n">
        <v>60.3351738233612</v>
      </c>
      <c r="K313" s="307" t="n">
        <v>4.23771519425192</v>
      </c>
    </row>
    <row r="314">
      <c r="A314" s="307" t="s">
        <v>140</v>
      </c>
      <c r="B314" s="307" t="s">
        <v>141</v>
      </c>
      <c r="C314" s="307" t="s">
        <v>18</v>
      </c>
      <c r="D314" s="307" t="n">
        <v>18356.5671376</v>
      </c>
      <c r="E314" s="307" t="n">
        <v>14.1158610303724</v>
      </c>
      <c r="F314" s="307" t="n">
        <v>48.3969256002929</v>
      </c>
      <c r="G314" s="307" t="n">
        <v>6.67663228476232</v>
      </c>
      <c r="H314" s="307" t="n">
        <v>19572.6337567</v>
      </c>
      <c r="I314" s="307" t="n">
        <v>13.6137557088121</v>
      </c>
      <c r="J314" s="307" t="n">
        <v>51.6030743997071</v>
      </c>
      <c r="K314" s="307" t="n">
        <v>6.26180667925456</v>
      </c>
    </row>
    <row r="315">
      <c r="A315" s="307" t="s">
        <v>140</v>
      </c>
      <c r="B315" s="307" t="s">
        <v>141</v>
      </c>
      <c r="C315" s="307" t="s">
        <v>22</v>
      </c>
      <c r="D315" s="307" t="n">
        <v>721.9199342</v>
      </c>
      <c r="E315" s="307" t="n">
        <v>52.1096204652445</v>
      </c>
      <c r="F315" s="307" t="n">
        <v>53.7502768309452</v>
      </c>
      <c r="G315" s="307" t="n">
        <v>29.1968764330695</v>
      </c>
      <c r="H315" s="307" t="n">
        <v>621.1800027</v>
      </c>
      <c r="I315" s="307" t="n">
        <v>43.9229531318095</v>
      </c>
      <c r="J315" s="307" t="n">
        <v>46.2497231690548</v>
      </c>
      <c r="K315" s="307" t="n">
        <v>33.9318829031697</v>
      </c>
    </row>
    <row r="316">
      <c r="A316" s="307" t="s">
        <v>146</v>
      </c>
      <c r="B316" s="307" t="s">
        <v>147</v>
      </c>
      <c r="C316" s="307" t="s">
        <v>16</v>
      </c>
      <c r="D316" s="307" t="n">
        <v>765.7310698</v>
      </c>
      <c r="E316" s="307" t="n">
        <v>36.0081512867047</v>
      </c>
      <c r="F316" s="307" t="n">
        <v>19.3455192385639</v>
      </c>
      <c r="G316" s="307" t="n">
        <v>14.415487745782</v>
      </c>
      <c r="H316" s="307" t="n">
        <v>3192.4520131</v>
      </c>
      <c r="I316" s="307" t="n">
        <v>29.9194771028259</v>
      </c>
      <c r="J316" s="307" t="n">
        <v>80.6544807614361</v>
      </c>
      <c r="K316" s="307" t="n">
        <v>3.45765161323373</v>
      </c>
    </row>
    <row r="317">
      <c r="A317" s="307" t="s">
        <v>146</v>
      </c>
      <c r="B317" s="307" t="s">
        <v>147</v>
      </c>
      <c r="C317" s="307" t="s">
        <v>17</v>
      </c>
      <c r="D317" s="307" t="n">
        <v>10420.0411911</v>
      </c>
      <c r="E317" s="307" t="n">
        <v>6.74671397752337</v>
      </c>
      <c r="F317" s="307" t="n">
        <v>35.5703684131117</v>
      </c>
      <c r="G317" s="307" t="n">
        <v>5.53832718378187</v>
      </c>
      <c r="H317" s="307" t="n">
        <v>18874.1203708</v>
      </c>
      <c r="I317" s="307" t="n">
        <v>5.49825321102646</v>
      </c>
      <c r="J317" s="307" t="n">
        <v>64.4296315868883</v>
      </c>
      <c r="K317" s="307" t="n">
        <v>3.05760460625641</v>
      </c>
    </row>
    <row r="318">
      <c r="A318" s="307" t="s">
        <v>146</v>
      </c>
      <c r="B318" s="307" t="s">
        <v>147</v>
      </c>
      <c r="C318" s="307" t="s">
        <v>18</v>
      </c>
      <c r="D318" s="307" t="n">
        <v>146.7774276</v>
      </c>
      <c r="E318" s="307" t="n">
        <v>67.3162921726528</v>
      </c>
      <c r="F318" s="307" t="n">
        <v>54.8394288849004</v>
      </c>
      <c r="G318" s="307" t="n">
        <v>38.4558089931293</v>
      </c>
      <c r="H318" s="307" t="n">
        <v>120.8720184</v>
      </c>
      <c r="I318" s="307" t="n">
        <v>49.7264775571363</v>
      </c>
      <c r="J318" s="307" t="n">
        <v>45.1605711150996</v>
      </c>
      <c r="K318" s="307" t="n">
        <v>46.6976955874882</v>
      </c>
    </row>
    <row r="319">
      <c r="A319" s="307" t="s">
        <v>146</v>
      </c>
      <c r="B319" s="307" t="s">
        <v>147</v>
      </c>
      <c r="C319" s="307" t="s">
        <v>22</v>
      </c>
      <c r="D319" s="307"/>
      <c r="E319" s="307"/>
      <c r="F319" s="307"/>
      <c r="G319" s="307"/>
      <c r="H319" s="307" t="n">
        <v>117.8694941</v>
      </c>
      <c r="I319" s="307" t="n">
        <v>72.3859019498039</v>
      </c>
      <c r="J319" s="307" t="n">
        <v>100</v>
      </c>
      <c r="K319" s="307" t="n">
        <v>0</v>
      </c>
    </row>
    <row r="320">
      <c r="A320" s="307" t="s">
        <v>148</v>
      </c>
      <c r="B320" s="307" t="s">
        <v>149</v>
      </c>
      <c r="C320" s="307" t="s">
        <v>17</v>
      </c>
      <c r="D320" s="307" t="n">
        <v>1659.5177037</v>
      </c>
      <c r="E320" s="307" t="n">
        <v>20.9126748059198</v>
      </c>
      <c r="F320" s="307" t="n">
        <v>38.4607481355129</v>
      </c>
      <c r="G320" s="307" t="n">
        <v>12.8103729881086</v>
      </c>
      <c r="H320" s="307" t="n">
        <v>2655.3169892</v>
      </c>
      <c r="I320" s="307" t="n">
        <v>18.9179390264453</v>
      </c>
      <c r="J320" s="307" t="n">
        <v>61.5392518644871</v>
      </c>
      <c r="K320" s="307" t="n">
        <v>8.00621577432509</v>
      </c>
    </row>
    <row r="321">
      <c r="A321" s="307" t="s">
        <v>148</v>
      </c>
      <c r="B321" s="307" t="s">
        <v>149</v>
      </c>
      <c r="C321" s="307" t="s">
        <v>18</v>
      </c>
      <c r="D321" s="307" t="n">
        <v>5190.6241089</v>
      </c>
      <c r="E321" s="307" t="n">
        <v>8.36833754063967</v>
      </c>
      <c r="F321" s="307" t="n">
        <v>45.5992882706178</v>
      </c>
      <c r="G321" s="307" t="n">
        <v>5.25591988343988</v>
      </c>
      <c r="H321" s="307" t="n">
        <v>6192.5011673</v>
      </c>
      <c r="I321" s="307" t="n">
        <v>8.25523159476087</v>
      </c>
      <c r="J321" s="307" t="n">
        <v>54.4007117293822</v>
      </c>
      <c r="K321" s="307" t="n">
        <v>4.40557114554812</v>
      </c>
    </row>
    <row r="322">
      <c r="A322" s="307" t="s">
        <v>156</v>
      </c>
      <c r="B322" s="307" t="s">
        <v>157</v>
      </c>
      <c r="C322" s="307" t="s">
        <v>17</v>
      </c>
      <c r="D322" s="307" t="n">
        <v>13.4274197</v>
      </c>
      <c r="E322" s="307" t="n">
        <v>99.9999999999999</v>
      </c>
      <c r="F322" s="307" t="n">
        <v>6.90492576695022</v>
      </c>
      <c r="G322" s="307" t="n">
        <v>72.1982656200644</v>
      </c>
      <c r="H322" s="307" t="n">
        <v>181.0340438</v>
      </c>
      <c r="I322" s="307" t="n">
        <v>43.0227599806808</v>
      </c>
      <c r="J322" s="307" t="n">
        <v>93.0950742330498</v>
      </c>
      <c r="K322" s="307" t="n">
        <v>5.354995081277</v>
      </c>
    </row>
    <row r="323">
      <c r="A323" s="307" t="s">
        <v>156</v>
      </c>
      <c r="B323" s="307" t="s">
        <v>157</v>
      </c>
      <c r="C323" s="307" t="s">
        <v>18</v>
      </c>
      <c r="D323" s="307" t="n">
        <v>5726.4607721</v>
      </c>
      <c r="E323" s="307" t="n">
        <v>5.62781937242334</v>
      </c>
      <c r="F323" s="307" t="n">
        <v>32.6772357428531</v>
      </c>
      <c r="G323" s="307" t="n">
        <v>5.38965171110874</v>
      </c>
      <c r="H323" s="307" t="n">
        <v>11797.8513122</v>
      </c>
      <c r="I323" s="307" t="n">
        <v>3.58527596082237</v>
      </c>
      <c r="J323" s="307" t="n">
        <v>67.3227642571469</v>
      </c>
      <c r="K323" s="307" t="n">
        <v>2.61603814815247</v>
      </c>
    </row>
    <row r="324">
      <c r="A324" s="307" t="s">
        <v>164</v>
      </c>
      <c r="B324" s="307" t="s">
        <v>165</v>
      </c>
      <c r="C324" s="307" t="s">
        <v>17</v>
      </c>
      <c r="D324" s="307" t="n">
        <v>71.157467</v>
      </c>
      <c r="E324" s="307" t="n">
        <v>70.7678918435148</v>
      </c>
      <c r="F324" s="307" t="n">
        <v>50.1968475323911</v>
      </c>
      <c r="G324" s="307" t="n">
        <v>34.3995703886913</v>
      </c>
      <c r="H324" s="307" t="n">
        <v>70.5993773</v>
      </c>
      <c r="I324" s="307" t="n">
        <v>74.7205410266373</v>
      </c>
      <c r="J324" s="307" t="n">
        <v>49.8031524676089</v>
      </c>
      <c r="K324" s="307" t="n">
        <v>34.6714997831501</v>
      </c>
    </row>
    <row r="325">
      <c r="A325" s="307" t="s">
        <v>164</v>
      </c>
      <c r="B325" s="307" t="s">
        <v>165</v>
      </c>
      <c r="C325" s="307" t="s">
        <v>18</v>
      </c>
      <c r="D325" s="307" t="n">
        <v>7888.9109544</v>
      </c>
      <c r="E325" s="307" t="n">
        <v>5.68418499286581</v>
      </c>
      <c r="F325" s="307" t="n">
        <v>38.1681889082401</v>
      </c>
      <c r="G325" s="307" t="n">
        <v>5.37494250202041</v>
      </c>
      <c r="H325" s="307" t="n">
        <v>12779.9003779</v>
      </c>
      <c r="I325" s="307" t="n">
        <v>3.94093264509827</v>
      </c>
      <c r="J325" s="307" t="n">
        <v>61.8318110917599</v>
      </c>
      <c r="K325" s="307" t="n">
        <v>3.31790088573653</v>
      </c>
    </row>
    <row r="326">
      <c r="A326" s="307" t="s">
        <v>166</v>
      </c>
      <c r="B326" s="307" t="s">
        <v>167</v>
      </c>
      <c r="C326" s="307" t="s">
        <v>17</v>
      </c>
      <c r="D326" s="307" t="n">
        <v>8391.7447903</v>
      </c>
      <c r="E326" s="307" t="n">
        <v>11.3477624370811</v>
      </c>
      <c r="F326" s="307" t="n">
        <v>27.4382784075197</v>
      </c>
      <c r="G326" s="307" t="n">
        <v>7.58803659241662</v>
      </c>
      <c r="H326" s="307" t="n">
        <v>22192.334377</v>
      </c>
      <c r="I326" s="307" t="n">
        <v>9.84103773290262</v>
      </c>
      <c r="J326" s="307" t="n">
        <v>72.5617215924803</v>
      </c>
      <c r="K326" s="307" t="n">
        <v>2.86931809251271</v>
      </c>
    </row>
    <row r="327">
      <c r="A327" s="307" t="s">
        <v>166</v>
      </c>
      <c r="B327" s="307" t="s">
        <v>167</v>
      </c>
      <c r="C327" s="307" t="s">
        <v>18</v>
      </c>
      <c r="D327" s="307" t="n">
        <v>10619.1829754</v>
      </c>
      <c r="E327" s="307" t="n">
        <v>13.200505689181</v>
      </c>
      <c r="F327" s="307" t="n">
        <v>42.6517593213281</v>
      </c>
      <c r="G327" s="307" t="n">
        <v>7.15602561587442</v>
      </c>
      <c r="H327" s="307" t="n">
        <v>14278.2260515</v>
      </c>
      <c r="I327" s="307" t="n">
        <v>12.092377943189</v>
      </c>
      <c r="J327" s="307" t="n">
        <v>57.3482406786719</v>
      </c>
      <c r="K327" s="307" t="n">
        <v>5.32216993326259</v>
      </c>
    </row>
    <row r="328">
      <c r="A328" s="307" t="s">
        <v>170</v>
      </c>
      <c r="B328" s="307" t="s">
        <v>171</v>
      </c>
      <c r="C328" s="307" t="s">
        <v>16</v>
      </c>
      <c r="D328" s="307" t="n">
        <v>85.3022685</v>
      </c>
      <c r="E328" s="307" t="n">
        <v>70.7012097686938</v>
      </c>
      <c r="F328" s="307" t="n">
        <v>100</v>
      </c>
      <c r="G328" s="307" t="n">
        <v>0</v>
      </c>
      <c r="H328" s="307"/>
      <c r="I328" s="307"/>
      <c r="J328" s="307"/>
      <c r="K328" s="307"/>
    </row>
    <row r="329">
      <c r="A329" s="307" t="s">
        <v>170</v>
      </c>
      <c r="B329" s="307" t="s">
        <v>171</v>
      </c>
      <c r="C329" s="307" t="s">
        <v>17</v>
      </c>
      <c r="D329" s="307" t="n">
        <v>2202.6428864</v>
      </c>
      <c r="E329" s="307" t="n">
        <v>25.699923121059</v>
      </c>
      <c r="F329" s="307" t="n">
        <v>36.408974724168</v>
      </c>
      <c r="G329" s="307" t="n">
        <v>16.240526260755</v>
      </c>
      <c r="H329" s="307" t="n">
        <v>3847.0822242</v>
      </c>
      <c r="I329" s="307" t="n">
        <v>23.5911795845702</v>
      </c>
      <c r="J329" s="307" t="n">
        <v>63.591025275832</v>
      </c>
      <c r="K329" s="307" t="n">
        <v>9.29849625116425</v>
      </c>
    </row>
    <row r="330">
      <c r="A330" s="307" t="s">
        <v>170</v>
      </c>
      <c r="B330" s="307" t="s">
        <v>171</v>
      </c>
      <c r="C330" s="307" t="s">
        <v>18</v>
      </c>
      <c r="D330" s="307" t="n">
        <v>11937.4242772</v>
      </c>
      <c r="E330" s="307" t="n">
        <v>7.53004395686357</v>
      </c>
      <c r="F330" s="307" t="n">
        <v>54.4153112750796</v>
      </c>
      <c r="G330" s="307" t="n">
        <v>3.87458083006873</v>
      </c>
      <c r="H330" s="307" t="n">
        <v>10000.1958475</v>
      </c>
      <c r="I330" s="307" t="n">
        <v>7.51546416305077</v>
      </c>
      <c r="J330" s="307" t="n">
        <v>45.5846887249205</v>
      </c>
      <c r="K330" s="307" t="n">
        <v>4.62516094386282</v>
      </c>
    </row>
    <row r="331">
      <c r="A331" s="307" t="s">
        <v>170</v>
      </c>
      <c r="B331" s="307" t="s">
        <v>171</v>
      </c>
      <c r="C331" s="307" t="s">
        <v>19</v>
      </c>
      <c r="D331" s="307" t="n">
        <v>1858.8180727</v>
      </c>
      <c r="E331" s="307" t="n">
        <v>32.0821119261405</v>
      </c>
      <c r="F331" s="307" t="n">
        <v>63.5442609655672</v>
      </c>
      <c r="G331" s="307" t="n">
        <v>7.28143540346711</v>
      </c>
      <c r="H331" s="307" t="n">
        <v>1066.4155274</v>
      </c>
      <c r="I331" s="307" t="n">
        <v>31.8818298464115</v>
      </c>
      <c r="J331" s="307" t="n">
        <v>36.4557390344328</v>
      </c>
      <c r="K331" s="307" t="n">
        <v>12.6919229656767</v>
      </c>
    </row>
    <row r="332">
      <c r="A332" s="307" t="s">
        <v>172</v>
      </c>
      <c r="B332" s="307" t="s">
        <v>173</v>
      </c>
      <c r="C332" s="307" t="s">
        <v>16</v>
      </c>
      <c r="D332" s="307"/>
      <c r="E332" s="307"/>
      <c r="F332" s="307"/>
      <c r="G332" s="307"/>
      <c r="H332" s="307" t="n">
        <v>278.5261004</v>
      </c>
      <c r="I332" s="307" t="n">
        <v>69.0757868487489</v>
      </c>
      <c r="J332" s="307" t="n">
        <v>100</v>
      </c>
      <c r="K332" s="307" t="n">
        <v>0</v>
      </c>
    </row>
    <row r="333">
      <c r="A333" s="307" t="s">
        <v>172</v>
      </c>
      <c r="B333" s="307" t="s">
        <v>173</v>
      </c>
      <c r="C333" s="307" t="s">
        <v>17</v>
      </c>
      <c r="D333" s="307" t="n">
        <v>2612.3602664</v>
      </c>
      <c r="E333" s="307" t="n">
        <v>21.5642216905435</v>
      </c>
      <c r="F333" s="307" t="n">
        <v>28.5632932906913</v>
      </c>
      <c r="G333" s="307" t="n">
        <v>14.1561968302345</v>
      </c>
      <c r="H333" s="307" t="n">
        <v>6533.5048123</v>
      </c>
      <c r="I333" s="307" t="n">
        <v>17.0979717639997</v>
      </c>
      <c r="J333" s="307" t="n">
        <v>71.4367067093087</v>
      </c>
      <c r="K333" s="307" t="n">
        <v>5.66022176229539</v>
      </c>
    </row>
    <row r="334">
      <c r="A334" s="307" t="s">
        <v>172</v>
      </c>
      <c r="B334" s="307" t="s">
        <v>173</v>
      </c>
      <c r="C334" s="307" t="s">
        <v>18</v>
      </c>
      <c r="D334" s="307" t="n">
        <v>8972.8839138</v>
      </c>
      <c r="E334" s="307" t="n">
        <v>8.57132304655125</v>
      </c>
      <c r="F334" s="307" t="n">
        <v>41.8000153650347</v>
      </c>
      <c r="G334" s="307" t="n">
        <v>5.3654188216497</v>
      </c>
      <c r="H334" s="307" t="n">
        <v>12493.3376544</v>
      </c>
      <c r="I334" s="307" t="n">
        <v>7.61897115765643</v>
      </c>
      <c r="J334" s="307" t="n">
        <v>58.1999846349653</v>
      </c>
      <c r="K334" s="307" t="n">
        <v>3.85351629543326</v>
      </c>
    </row>
    <row r="335">
      <c r="A335" s="307" t="s">
        <v>178</v>
      </c>
      <c r="B335" s="307" t="s">
        <v>179</v>
      </c>
      <c r="C335" s="307" t="s">
        <v>17</v>
      </c>
      <c r="D335" s="307" t="n">
        <v>2184.7191667</v>
      </c>
      <c r="E335" s="307" t="n">
        <v>10.3645891373225</v>
      </c>
      <c r="F335" s="307" t="n">
        <v>28.637044278782</v>
      </c>
      <c r="G335" s="307" t="n">
        <v>6.60949649053297</v>
      </c>
      <c r="H335" s="307" t="n">
        <v>5444.2775462</v>
      </c>
      <c r="I335" s="307" t="n">
        <v>8.93447677248714</v>
      </c>
      <c r="J335" s="307" t="n">
        <v>71.362955721218</v>
      </c>
      <c r="K335" s="307" t="n">
        <v>2.65230667293634</v>
      </c>
    </row>
    <row r="336">
      <c r="A336" s="307" t="s">
        <v>178</v>
      </c>
      <c r="B336" s="307" t="s">
        <v>179</v>
      </c>
      <c r="C336" s="307" t="s">
        <v>18</v>
      </c>
      <c r="D336" s="307" t="n">
        <v>1610.1094183</v>
      </c>
      <c r="E336" s="307" t="n">
        <v>15.4247682446301</v>
      </c>
      <c r="F336" s="307" t="n">
        <v>41.6835476865357</v>
      </c>
      <c r="G336" s="307" t="n">
        <v>6.70889662155366</v>
      </c>
      <c r="H336" s="307" t="n">
        <v>2252.588235</v>
      </c>
      <c r="I336" s="307" t="n">
        <v>14.5050658624591</v>
      </c>
      <c r="J336" s="307" t="n">
        <v>58.3164523134643</v>
      </c>
      <c r="K336" s="307" t="n">
        <v>4.79539823076658</v>
      </c>
    </row>
    <row r="337">
      <c r="A337" s="307" t="s">
        <v>180</v>
      </c>
      <c r="B337" s="307" t="s">
        <v>181</v>
      </c>
      <c r="C337" s="307" t="s">
        <v>16</v>
      </c>
      <c r="D337" s="307" t="n">
        <v>251.4696357</v>
      </c>
      <c r="E337" s="307" t="n">
        <v>84.2006138295751</v>
      </c>
      <c r="F337" s="307" t="n">
        <v>30.184579962939</v>
      </c>
      <c r="G337" s="307" t="n">
        <v>45.9957468154843</v>
      </c>
      <c r="H337" s="307" t="n">
        <v>581.636659</v>
      </c>
      <c r="I337" s="307" t="n">
        <v>51.4082364174703</v>
      </c>
      <c r="J337" s="307" t="n">
        <v>69.815420037061</v>
      </c>
      <c r="K337" s="307" t="n">
        <v>19.88618412623</v>
      </c>
    </row>
    <row r="338">
      <c r="A338" s="307" t="s">
        <v>180</v>
      </c>
      <c r="B338" s="307" t="s">
        <v>181</v>
      </c>
      <c r="C338" s="307" t="s">
        <v>17</v>
      </c>
      <c r="D338" s="307" t="n">
        <v>10957.9722734</v>
      </c>
      <c r="E338" s="307" t="n">
        <v>6.22907386749393</v>
      </c>
      <c r="F338" s="307" t="n">
        <v>34.0487323915017</v>
      </c>
      <c r="G338" s="307" t="n">
        <v>5.00366603965132</v>
      </c>
      <c r="H338" s="307" t="n">
        <v>21225.229578</v>
      </c>
      <c r="I338" s="307" t="n">
        <v>3.05390661140382</v>
      </c>
      <c r="J338" s="307" t="n">
        <v>65.9512676084983</v>
      </c>
      <c r="K338" s="307" t="n">
        <v>2.58324808814713</v>
      </c>
    </row>
    <row r="339">
      <c r="A339" s="307" t="s">
        <v>182</v>
      </c>
      <c r="B339" s="307" t="s">
        <v>183</v>
      </c>
      <c r="C339" s="307" t="s">
        <v>16</v>
      </c>
      <c r="D339" s="307" t="n">
        <v>1344.3757821</v>
      </c>
      <c r="E339" s="307" t="n">
        <v>25.7035312310431</v>
      </c>
      <c r="F339" s="307" t="n">
        <v>29.1014460124528</v>
      </c>
      <c r="G339" s="307" t="n">
        <v>13.399036894484</v>
      </c>
      <c r="H339" s="307" t="n">
        <v>3275.2427122</v>
      </c>
      <c r="I339" s="307" t="n">
        <v>24.139942597706</v>
      </c>
      <c r="J339" s="307" t="n">
        <v>70.8985539875472</v>
      </c>
      <c r="K339" s="307" t="n">
        <v>5.49984910654422</v>
      </c>
    </row>
    <row r="340">
      <c r="A340" s="307" t="s">
        <v>182</v>
      </c>
      <c r="B340" s="307" t="s">
        <v>183</v>
      </c>
      <c r="C340" s="307" t="s">
        <v>17</v>
      </c>
      <c r="D340" s="307" t="n">
        <v>8726.7368189</v>
      </c>
      <c r="E340" s="307" t="n">
        <v>7.04957757833736</v>
      </c>
      <c r="F340" s="307" t="n">
        <v>40.1814596583224</v>
      </c>
      <c r="G340" s="307" t="n">
        <v>4.88354843589196</v>
      </c>
      <c r="H340" s="307" t="n">
        <v>12991.5802684</v>
      </c>
      <c r="I340" s="307" t="n">
        <v>6.1831015593693</v>
      </c>
      <c r="J340" s="307" t="n">
        <v>59.8185403416775</v>
      </c>
      <c r="K340" s="307" t="n">
        <v>3.28038938003871</v>
      </c>
    </row>
    <row r="341">
      <c r="A341" s="307" t="s">
        <v>182</v>
      </c>
      <c r="B341" s="307" t="s">
        <v>183</v>
      </c>
      <c r="C341" s="307" t="s">
        <v>22</v>
      </c>
      <c r="D341" s="307"/>
      <c r="E341" s="307"/>
      <c r="F341" s="307"/>
      <c r="G341" s="307"/>
      <c r="H341" s="307" t="n">
        <v>55.8240831</v>
      </c>
      <c r="I341" s="307" t="n">
        <v>70.2627166741539</v>
      </c>
      <c r="J341" s="307" t="n">
        <v>100</v>
      </c>
      <c r="K341" s="307" t="n">
        <v>0</v>
      </c>
    </row>
    <row r="342">
      <c r="A342" s="307" t="s">
        <v>186</v>
      </c>
      <c r="B342" s="307" t="s">
        <v>187</v>
      </c>
      <c r="C342" s="307" t="s">
        <v>16</v>
      </c>
      <c r="D342" s="307"/>
      <c r="E342" s="307"/>
      <c r="F342" s="307"/>
      <c r="G342" s="307"/>
      <c r="H342" s="307" t="n">
        <v>56.5082086</v>
      </c>
      <c r="I342" s="307" t="n">
        <v>57.0749747447748</v>
      </c>
      <c r="J342" s="307" t="n">
        <v>100</v>
      </c>
      <c r="K342" s="307" t="n">
        <v>0.00000000000000633659510915482</v>
      </c>
    </row>
    <row r="343">
      <c r="A343" s="307" t="s">
        <v>186</v>
      </c>
      <c r="B343" s="307" t="s">
        <v>187</v>
      </c>
      <c r="C343" s="307" t="s">
        <v>17</v>
      </c>
      <c r="D343" s="307" t="n">
        <v>3050.7786523</v>
      </c>
      <c r="E343" s="307" t="n">
        <v>11.6023753409697</v>
      </c>
      <c r="F343" s="307" t="n">
        <v>24.2148952874076</v>
      </c>
      <c r="G343" s="307" t="n">
        <v>8.60939534767351</v>
      </c>
      <c r="H343" s="307" t="n">
        <v>9547.9900646</v>
      </c>
      <c r="I343" s="307" t="n">
        <v>8.44263844220219</v>
      </c>
      <c r="J343" s="307" t="n">
        <v>75.7851047125924</v>
      </c>
      <c r="K343" s="307" t="n">
        <v>2.75087838992149</v>
      </c>
    </row>
    <row r="344">
      <c r="A344" s="307" t="s">
        <v>186</v>
      </c>
      <c r="B344" s="307" t="s">
        <v>187</v>
      </c>
      <c r="C344" s="307" t="s">
        <v>18</v>
      </c>
      <c r="D344" s="307" t="n">
        <v>1483.0173774</v>
      </c>
      <c r="E344" s="307" t="n">
        <v>18.2178323695125</v>
      </c>
      <c r="F344" s="307" t="n">
        <v>26.142125358241</v>
      </c>
      <c r="G344" s="307" t="n">
        <v>12.0111530602702</v>
      </c>
      <c r="H344" s="307" t="n">
        <v>4189.8854837</v>
      </c>
      <c r="I344" s="307" t="n">
        <v>16.704310375206</v>
      </c>
      <c r="J344" s="307" t="n">
        <v>73.857874641759</v>
      </c>
      <c r="K344" s="307" t="n">
        <v>4.25136886921832</v>
      </c>
    </row>
    <row r="345">
      <c r="A345" s="307" t="s">
        <v>188</v>
      </c>
      <c r="B345" s="307" t="s">
        <v>189</v>
      </c>
      <c r="C345" s="307" t="s">
        <v>16</v>
      </c>
      <c r="D345" s="307" t="n">
        <v>1232.915127</v>
      </c>
      <c r="E345" s="307" t="n">
        <v>33.7630758307929</v>
      </c>
      <c r="F345" s="307" t="n">
        <v>42.2109972413879</v>
      </c>
      <c r="G345" s="307" t="n">
        <v>8.60270797951795</v>
      </c>
      <c r="H345" s="307" t="n">
        <v>1687.9235349</v>
      </c>
      <c r="I345" s="307" t="n">
        <v>35.9502274557054</v>
      </c>
      <c r="J345" s="307" t="n">
        <v>57.7890027586121</v>
      </c>
      <c r="K345" s="307" t="n">
        <v>6.28370218307292</v>
      </c>
    </row>
    <row r="346">
      <c r="A346" s="307" t="s">
        <v>188</v>
      </c>
      <c r="B346" s="307" t="s">
        <v>189</v>
      </c>
      <c r="C346" s="307" t="s">
        <v>17</v>
      </c>
      <c r="D346" s="307" t="n">
        <v>11516.8027335</v>
      </c>
      <c r="E346" s="307" t="n">
        <v>7.87798290574048</v>
      </c>
      <c r="F346" s="307" t="n">
        <v>35.1901679701895</v>
      </c>
      <c r="G346" s="307" t="n">
        <v>5.86350475295792</v>
      </c>
      <c r="H346" s="307" t="n">
        <v>21210.5282166</v>
      </c>
      <c r="I346" s="307" t="n">
        <v>6.26512208818191</v>
      </c>
      <c r="J346" s="307" t="n">
        <v>64.8098320298105</v>
      </c>
      <c r="K346" s="307" t="n">
        <v>3.18374096473024</v>
      </c>
    </row>
    <row r="347">
      <c r="A347" s="307" t="s">
        <v>188</v>
      </c>
      <c r="B347" s="307" t="s">
        <v>189</v>
      </c>
      <c r="C347" s="307" t="s">
        <v>18</v>
      </c>
      <c r="D347" s="307" t="n">
        <v>1177.5860984</v>
      </c>
      <c r="E347" s="307" t="n">
        <v>38.8918004411932</v>
      </c>
      <c r="F347" s="307" t="n">
        <v>38.635911131222</v>
      </c>
      <c r="G347" s="307" t="n">
        <v>17.210971687313</v>
      </c>
      <c r="H347" s="307" t="n">
        <v>1870.3195001</v>
      </c>
      <c r="I347" s="307" t="n">
        <v>36.0215143778256</v>
      </c>
      <c r="J347" s="307" t="n">
        <v>61.364088868778</v>
      </c>
      <c r="K347" s="307" t="n">
        <v>10.836330903812</v>
      </c>
    </row>
    <row r="348">
      <c r="A348" s="307" t="s">
        <v>190</v>
      </c>
      <c r="B348" s="307" t="s">
        <v>191</v>
      </c>
      <c r="C348" s="307" t="s">
        <v>16</v>
      </c>
      <c r="D348" s="307" t="n">
        <v>1809.239448</v>
      </c>
      <c r="E348" s="307" t="n">
        <v>20.8283254774376</v>
      </c>
      <c r="F348" s="307" t="n">
        <v>24.8229200499243</v>
      </c>
      <c r="G348" s="307" t="n">
        <v>10.6954711903871</v>
      </c>
      <c r="H348" s="307" t="n">
        <v>5479.3448296</v>
      </c>
      <c r="I348" s="307" t="n">
        <v>18.1271307983433</v>
      </c>
      <c r="J348" s="307" t="n">
        <v>75.1770799500757</v>
      </c>
      <c r="K348" s="307" t="n">
        <v>3.53156608944587</v>
      </c>
    </row>
    <row r="349">
      <c r="A349" s="307" t="s">
        <v>190</v>
      </c>
      <c r="B349" s="307" t="s">
        <v>191</v>
      </c>
      <c r="C349" s="307" t="s">
        <v>17</v>
      </c>
      <c r="D349" s="307" t="n">
        <v>5682.302333</v>
      </c>
      <c r="E349" s="307" t="n">
        <v>9.62447229023791</v>
      </c>
      <c r="F349" s="307" t="n">
        <v>29.7101162105697</v>
      </c>
      <c r="G349" s="307" t="n">
        <v>7.53889799633303</v>
      </c>
      <c r="H349" s="307" t="n">
        <v>13443.5142499</v>
      </c>
      <c r="I349" s="307" t="n">
        <v>6.95859649959037</v>
      </c>
      <c r="J349" s="307" t="n">
        <v>70.2898837894303</v>
      </c>
      <c r="K349" s="307" t="n">
        <v>3.18654013202916</v>
      </c>
    </row>
    <row r="350">
      <c r="A350" s="307" t="s">
        <v>190</v>
      </c>
      <c r="B350" s="307" t="s">
        <v>191</v>
      </c>
      <c r="C350" s="307" t="s">
        <v>18</v>
      </c>
      <c r="D350" s="307"/>
      <c r="E350" s="307"/>
      <c r="F350" s="307"/>
      <c r="G350" s="307"/>
      <c r="H350" s="307" t="n">
        <v>55.345907</v>
      </c>
      <c r="I350" s="307" t="n">
        <v>70.4908780311242</v>
      </c>
      <c r="J350" s="307" t="n">
        <v>100</v>
      </c>
      <c r="K350" s="307" t="n">
        <v>0</v>
      </c>
    </row>
    <row r="351">
      <c r="A351" s="307" t="s">
        <v>194</v>
      </c>
      <c r="B351" s="307" t="s">
        <v>195</v>
      </c>
      <c r="C351" s="307" t="s">
        <v>16</v>
      </c>
      <c r="D351" s="307" t="n">
        <v>4389.6019053</v>
      </c>
      <c r="E351" s="307" t="n">
        <v>14.9940442026339</v>
      </c>
      <c r="F351" s="307" t="n">
        <v>31.4145431992787</v>
      </c>
      <c r="G351" s="307" t="n">
        <v>9.37090993542627</v>
      </c>
      <c r="H351" s="307" t="n">
        <v>9583.5502028</v>
      </c>
      <c r="I351" s="307" t="n">
        <v>12.3130945525795</v>
      </c>
      <c r="J351" s="307" t="n">
        <v>68.5854568007213</v>
      </c>
      <c r="K351" s="307" t="n">
        <v>4.29220520960215</v>
      </c>
    </row>
    <row r="352">
      <c r="A352" s="307" t="s">
        <v>194</v>
      </c>
      <c r="B352" s="307" t="s">
        <v>195</v>
      </c>
      <c r="C352" s="307" t="s">
        <v>17</v>
      </c>
      <c r="D352" s="307" t="n">
        <v>5884.8631934</v>
      </c>
      <c r="E352" s="307" t="n">
        <v>11.7448984285535</v>
      </c>
      <c r="F352" s="307" t="n">
        <v>32.6057397634121</v>
      </c>
      <c r="G352" s="307" t="n">
        <v>7.18725995053243</v>
      </c>
      <c r="H352" s="307" t="n">
        <v>12163.6866512</v>
      </c>
      <c r="I352" s="307" t="n">
        <v>9.92684148060935</v>
      </c>
      <c r="J352" s="307" t="n">
        <v>67.3942602365879</v>
      </c>
      <c r="K352" s="307" t="n">
        <v>3.47723866596921</v>
      </c>
    </row>
    <row r="353">
      <c r="A353" s="307" t="s">
        <v>194</v>
      </c>
      <c r="B353" s="307" t="s">
        <v>195</v>
      </c>
      <c r="C353" s="307" t="s">
        <v>18</v>
      </c>
      <c r="D353" s="307" t="n">
        <v>48.9911768</v>
      </c>
      <c r="E353" s="307" t="n">
        <v>99.9999999999996</v>
      </c>
      <c r="F353" s="307" t="n">
        <v>37.9151408036797</v>
      </c>
      <c r="G353" s="307" t="n">
        <v>77.0498820859593</v>
      </c>
      <c r="H353" s="307" t="n">
        <v>80.2215223</v>
      </c>
      <c r="I353" s="307" t="n">
        <v>71.754258493281</v>
      </c>
      <c r="J353" s="307" t="n">
        <v>62.0848591963203</v>
      </c>
      <c r="K353" s="307" t="n">
        <v>47.0542603464455</v>
      </c>
    </row>
    <row r="354">
      <c r="A354" s="307" t="s">
        <v>202</v>
      </c>
      <c r="B354" s="307" t="s">
        <v>203</v>
      </c>
      <c r="C354" s="307" t="s">
        <v>16</v>
      </c>
      <c r="D354" s="307" t="n">
        <v>10789.0352327</v>
      </c>
      <c r="E354" s="307" t="n">
        <v>9.71428794755227</v>
      </c>
      <c r="F354" s="307" t="n">
        <v>27.0945045975271</v>
      </c>
      <c r="G354" s="307" t="n">
        <v>7.1444807902572</v>
      </c>
      <c r="H354" s="307" t="n">
        <v>29030.9776923</v>
      </c>
      <c r="I354" s="307" t="n">
        <v>5.63568051999515</v>
      </c>
      <c r="J354" s="307" t="n">
        <v>72.9054954024729</v>
      </c>
      <c r="K354" s="307" t="n">
        <v>2.65516565726541</v>
      </c>
    </row>
    <row r="355">
      <c r="A355" s="307" t="s">
        <v>202</v>
      </c>
      <c r="B355" s="307" t="s">
        <v>203</v>
      </c>
      <c r="C355" s="307" t="s">
        <v>17</v>
      </c>
      <c r="D355" s="307" t="n">
        <v>4135.1453166</v>
      </c>
      <c r="E355" s="307" t="n">
        <v>20.3279265179959</v>
      </c>
      <c r="F355" s="307" t="n">
        <v>30.8399134781006</v>
      </c>
      <c r="G355" s="307" t="n">
        <v>12.803511770125</v>
      </c>
      <c r="H355" s="307" t="n">
        <v>9273.2752989</v>
      </c>
      <c r="I355" s="307" t="n">
        <v>17.0337992184695</v>
      </c>
      <c r="J355" s="307" t="n">
        <v>69.1600865218994</v>
      </c>
      <c r="K355" s="307" t="n">
        <v>5.70935079847631</v>
      </c>
    </row>
    <row r="356">
      <c r="A356" s="307" t="s">
        <v>202</v>
      </c>
      <c r="B356" s="307" t="s">
        <v>203</v>
      </c>
      <c r="C356" s="307" t="s">
        <v>18</v>
      </c>
      <c r="D356" s="307" t="n">
        <v>106.3185466</v>
      </c>
      <c r="E356" s="307" t="n">
        <v>74.4592398930156</v>
      </c>
      <c r="F356" s="307" t="n">
        <v>47.3843298279356</v>
      </c>
      <c r="G356" s="307" t="n">
        <v>55.0152861608014</v>
      </c>
      <c r="H356" s="307" t="n">
        <v>118.0563617</v>
      </c>
      <c r="I356" s="307" t="n">
        <v>71.5932468918303</v>
      </c>
      <c r="J356" s="307" t="n">
        <v>52.6156701720644</v>
      </c>
      <c r="K356" s="307" t="n">
        <v>49.5453627502354</v>
      </c>
    </row>
    <row r="357">
      <c r="A357" s="307" t="s">
        <v>202</v>
      </c>
      <c r="B357" s="307" t="s">
        <v>203</v>
      </c>
      <c r="C357" s="307" t="s">
        <v>22</v>
      </c>
      <c r="D357" s="307"/>
      <c r="E357" s="307"/>
      <c r="F357" s="307"/>
      <c r="G357" s="307"/>
      <c r="H357" s="307" t="n">
        <v>791.3360641</v>
      </c>
      <c r="I357" s="307" t="n">
        <v>80.7558541711706</v>
      </c>
      <c r="J357" s="307" t="n">
        <v>100</v>
      </c>
      <c r="K357" s="307" t="n">
        <v>0</v>
      </c>
    </row>
    <row r="358">
      <c r="A358" s="307" t="s">
        <v>204</v>
      </c>
      <c r="B358" s="307" t="s">
        <v>205</v>
      </c>
      <c r="C358" s="307" t="s">
        <v>16</v>
      </c>
      <c r="D358" s="307" t="n">
        <v>5389.2253134</v>
      </c>
      <c r="E358" s="307" t="n">
        <v>16.5219113853243</v>
      </c>
      <c r="F358" s="307" t="n">
        <v>23.2102888801254</v>
      </c>
      <c r="G358" s="307" t="n">
        <v>9.73607914164907</v>
      </c>
      <c r="H358" s="307" t="n">
        <v>17829.8967804</v>
      </c>
      <c r="I358" s="307" t="n">
        <v>13.7988786509124</v>
      </c>
      <c r="J358" s="307" t="n">
        <v>76.7897111198746</v>
      </c>
      <c r="K358" s="307" t="n">
        <v>2.94280582830518</v>
      </c>
    </row>
    <row r="359">
      <c r="A359" s="307" t="s">
        <v>204</v>
      </c>
      <c r="B359" s="307" t="s">
        <v>205</v>
      </c>
      <c r="C359" s="307" t="s">
        <v>17</v>
      </c>
      <c r="D359" s="307" t="n">
        <v>8386.3134418</v>
      </c>
      <c r="E359" s="307" t="n">
        <v>15.0022155617587</v>
      </c>
      <c r="F359" s="307" t="n">
        <v>34.5396837710275</v>
      </c>
      <c r="G359" s="307" t="n">
        <v>9.45718176649572</v>
      </c>
      <c r="H359" s="307" t="n">
        <v>15893.9130287</v>
      </c>
      <c r="I359" s="307" t="n">
        <v>13.1465830200236</v>
      </c>
      <c r="J359" s="307" t="n">
        <v>65.4603162289725</v>
      </c>
      <c r="K359" s="307" t="n">
        <v>4.99001664515815</v>
      </c>
    </row>
    <row r="360">
      <c r="A360" s="307" t="s">
        <v>204</v>
      </c>
      <c r="B360" s="307" t="s">
        <v>205</v>
      </c>
      <c r="C360" s="307" t="s">
        <v>18</v>
      </c>
      <c r="D360" s="307" t="n">
        <v>3248.6385574</v>
      </c>
      <c r="E360" s="307" t="n">
        <v>32.0139858025411</v>
      </c>
      <c r="F360" s="307" t="n">
        <v>58.9321840425449</v>
      </c>
      <c r="G360" s="307" t="n">
        <v>9.6631960183437</v>
      </c>
      <c r="H360" s="307" t="n">
        <v>2263.8646871</v>
      </c>
      <c r="I360" s="307" t="n">
        <v>31.083621744617</v>
      </c>
      <c r="J360" s="307" t="n">
        <v>41.0678159574551</v>
      </c>
      <c r="K360" s="307" t="n">
        <v>13.8666552607076</v>
      </c>
    </row>
    <row r="361">
      <c r="A361" s="307" t="s">
        <v>210</v>
      </c>
      <c r="B361" s="307" t="s">
        <v>211</v>
      </c>
      <c r="C361" s="307" t="s">
        <v>17</v>
      </c>
      <c r="D361" s="307" t="n">
        <v>39.8037614</v>
      </c>
      <c r="E361" s="307" t="n">
        <v>100</v>
      </c>
      <c r="F361" s="307" t="n">
        <v>57.1316331296224</v>
      </c>
      <c r="G361" s="307" t="n">
        <v>60.9500953177039</v>
      </c>
      <c r="H361" s="307" t="n">
        <v>29.8665057</v>
      </c>
      <c r="I361" s="307" t="n">
        <v>100</v>
      </c>
      <c r="J361" s="307" t="n">
        <v>42.8683668703776</v>
      </c>
      <c r="K361" s="307" t="n">
        <v>81.2295578097421</v>
      </c>
    </row>
    <row r="362">
      <c r="A362" s="307" t="s">
        <v>210</v>
      </c>
      <c r="B362" s="307" t="s">
        <v>211</v>
      </c>
      <c r="C362" s="307" t="s">
        <v>18</v>
      </c>
      <c r="D362" s="307" t="n">
        <v>19832.6528747</v>
      </c>
      <c r="E362" s="307" t="n">
        <v>3.17824686504891</v>
      </c>
      <c r="F362" s="307" t="n">
        <v>62.749054677274</v>
      </c>
      <c r="G362" s="307" t="n">
        <v>3.23626208766602</v>
      </c>
      <c r="H362" s="307" t="n">
        <v>11773.6445854</v>
      </c>
      <c r="I362" s="307" t="n">
        <v>5.75555751442237</v>
      </c>
      <c r="J362" s="307" t="n">
        <v>37.250945322726</v>
      </c>
      <c r="K362" s="307" t="n">
        <v>5.45146935009602</v>
      </c>
    </row>
    <row r="363">
      <c r="A363" s="307" t="s">
        <v>212</v>
      </c>
      <c r="B363" s="307" t="s">
        <v>213</v>
      </c>
      <c r="C363" s="307" t="s">
        <v>16</v>
      </c>
      <c r="D363" s="307" t="n">
        <v>104.8414007</v>
      </c>
      <c r="E363" s="307" t="n">
        <v>100</v>
      </c>
      <c r="F363" s="307" t="n">
        <v>39.7047700676112</v>
      </c>
      <c r="G363" s="307" t="n">
        <v>74.5718330039602</v>
      </c>
      <c r="H363" s="307" t="n">
        <v>159.2110054</v>
      </c>
      <c r="I363" s="307" t="n">
        <v>71.140086719368</v>
      </c>
      <c r="J363" s="307" t="n">
        <v>60.2952299323888</v>
      </c>
      <c r="K363" s="307" t="n">
        <v>49.1059987044192</v>
      </c>
    </row>
    <row r="364">
      <c r="A364" s="307" t="s">
        <v>212</v>
      </c>
      <c r="B364" s="307" t="s">
        <v>213</v>
      </c>
      <c r="C364" s="307" t="s">
        <v>17</v>
      </c>
      <c r="D364" s="307" t="n">
        <v>3647.0355506</v>
      </c>
      <c r="E364" s="307" t="n">
        <v>23.3524669998121</v>
      </c>
      <c r="F364" s="307" t="n">
        <v>33.400626489913</v>
      </c>
      <c r="G364" s="307" t="n">
        <v>14.8028641195662</v>
      </c>
      <c r="H364" s="307" t="n">
        <v>7272.0277541</v>
      </c>
      <c r="I364" s="307" t="n">
        <v>28.1710041182129</v>
      </c>
      <c r="J364" s="307" t="n">
        <v>66.599373510087</v>
      </c>
      <c r="K364" s="307" t="n">
        <v>7.4238676639155</v>
      </c>
    </row>
    <row r="365">
      <c r="A365" s="307" t="s">
        <v>212</v>
      </c>
      <c r="B365" s="307" t="s">
        <v>213</v>
      </c>
      <c r="C365" s="307" t="s">
        <v>18</v>
      </c>
      <c r="D365" s="307" t="n">
        <v>21198.1906521</v>
      </c>
      <c r="E365" s="307" t="n">
        <v>7.44155584902426</v>
      </c>
      <c r="F365" s="307" t="n">
        <v>49.4736337641371</v>
      </c>
      <c r="G365" s="307" t="n">
        <v>4.59793984862481</v>
      </c>
      <c r="H365" s="307" t="n">
        <v>21649.259675</v>
      </c>
      <c r="I365" s="307" t="n">
        <v>7.12855268902046</v>
      </c>
      <c r="J365" s="307" t="n">
        <v>50.5263662358629</v>
      </c>
      <c r="K365" s="307" t="n">
        <v>4.50214034942682</v>
      </c>
    </row>
    <row r="366">
      <c r="A366" s="307" t="s">
        <v>212</v>
      </c>
      <c r="B366" s="307" t="s">
        <v>213</v>
      </c>
      <c r="C366" s="307" t="s">
        <v>19</v>
      </c>
      <c r="D366" s="307" t="n">
        <v>4442.319416</v>
      </c>
      <c r="E366" s="307" t="n">
        <v>33.6101983274113</v>
      </c>
      <c r="F366" s="307" t="n">
        <v>85.559767554855</v>
      </c>
      <c r="G366" s="307" t="n">
        <v>4.4502424178344</v>
      </c>
      <c r="H366" s="307" t="n">
        <v>749.7463679</v>
      </c>
      <c r="I366" s="307" t="n">
        <v>42.4251032558411</v>
      </c>
      <c r="J366" s="307" t="n">
        <v>14.440232445145</v>
      </c>
      <c r="K366" s="307" t="n">
        <v>26.3681147986426</v>
      </c>
    </row>
    <row r="367">
      <c r="A367" s="307" t="s">
        <v>216</v>
      </c>
      <c r="B367" s="307" t="s">
        <v>217</v>
      </c>
      <c r="C367" s="307" t="s">
        <v>17</v>
      </c>
      <c r="D367" s="307" t="n">
        <v>226.9401794</v>
      </c>
      <c r="E367" s="307" t="n">
        <v>61.5899114089991</v>
      </c>
      <c r="F367" s="307" t="n">
        <v>20.4042011583647</v>
      </c>
      <c r="G367" s="307" t="n">
        <v>44.2548358597204</v>
      </c>
      <c r="H367" s="307" t="n">
        <v>885.2826302</v>
      </c>
      <c r="I367" s="307" t="n">
        <v>61.3262123737434</v>
      </c>
      <c r="J367" s="307" t="n">
        <v>79.5957988416353</v>
      </c>
      <c r="K367" s="307" t="n">
        <v>11.3446260512912</v>
      </c>
    </row>
    <row r="368">
      <c r="A368" s="307" t="s">
        <v>216</v>
      </c>
      <c r="B368" s="307" t="s">
        <v>217</v>
      </c>
      <c r="C368" s="307" t="s">
        <v>18</v>
      </c>
      <c r="D368" s="307" t="n">
        <v>23205.390449</v>
      </c>
      <c r="E368" s="307" t="n">
        <v>4.82672372447319</v>
      </c>
      <c r="F368" s="307" t="n">
        <v>47.9224405504997</v>
      </c>
      <c r="G368" s="307" t="n">
        <v>4.72137248561354</v>
      </c>
      <c r="H368" s="307" t="n">
        <v>25217.4156152</v>
      </c>
      <c r="I368" s="307" t="n">
        <v>5.08546190087956</v>
      </c>
      <c r="J368" s="307" t="n">
        <v>52.0775594495003</v>
      </c>
      <c r="K368" s="307" t="n">
        <v>4.3446677350152</v>
      </c>
    </row>
    <row r="369">
      <c r="A369" s="307" t="s">
        <v>216</v>
      </c>
      <c r="B369" s="307" t="s">
        <v>217</v>
      </c>
      <c r="C369" s="307" t="s">
        <v>19</v>
      </c>
      <c r="D369" s="307"/>
      <c r="E369" s="307"/>
      <c r="F369" s="307"/>
      <c r="G369" s="307"/>
      <c r="H369" s="307" t="n">
        <v>127.5793143</v>
      </c>
      <c r="I369" s="307" t="n">
        <v>71.3913764420953</v>
      </c>
      <c r="J369" s="307" t="n">
        <v>100</v>
      </c>
      <c r="K369" s="307" t="n">
        <v>0</v>
      </c>
    </row>
    <row r="370">
      <c r="A370" s="307" t="s">
        <v>220</v>
      </c>
      <c r="B370" s="307" t="s">
        <v>221</v>
      </c>
      <c r="C370" s="307" t="s">
        <v>16</v>
      </c>
      <c r="D370" s="307" t="n">
        <v>101.8673382</v>
      </c>
      <c r="E370" s="307" t="n">
        <v>70.7035621760005</v>
      </c>
      <c r="F370" s="307" t="n">
        <v>83.3647736894508</v>
      </c>
      <c r="G370" s="307" t="n">
        <v>20.5342911198765</v>
      </c>
      <c r="H370" s="307" t="n">
        <v>20.3273655</v>
      </c>
      <c r="I370" s="307" t="n">
        <v>100</v>
      </c>
      <c r="J370" s="307" t="n">
        <v>16.6352263105492</v>
      </c>
      <c r="K370" s="307" t="n">
        <v>102.904312819373</v>
      </c>
    </row>
    <row r="371">
      <c r="A371" s="307" t="s">
        <v>220</v>
      </c>
      <c r="B371" s="307" t="s">
        <v>221</v>
      </c>
      <c r="C371" s="307" t="s">
        <v>17</v>
      </c>
      <c r="D371" s="307" t="n">
        <v>11860.6394969</v>
      </c>
      <c r="E371" s="307" t="n">
        <v>4.10009003338049</v>
      </c>
      <c r="F371" s="307" t="n">
        <v>54.7440187685892</v>
      </c>
      <c r="G371" s="307" t="n">
        <v>3.85899804201008</v>
      </c>
      <c r="H371" s="307" t="n">
        <v>9804.9958797</v>
      </c>
      <c r="I371" s="307" t="n">
        <v>5.59707882744056</v>
      </c>
      <c r="J371" s="307" t="n">
        <v>45.2559812314108</v>
      </c>
      <c r="K371" s="307" t="n">
        <v>4.66804730538295</v>
      </c>
    </row>
    <row r="372">
      <c r="A372" s="307" t="s">
        <v>220</v>
      </c>
      <c r="B372" s="307" t="s">
        <v>221</v>
      </c>
      <c r="C372" s="307" t="s">
        <v>18</v>
      </c>
      <c r="D372" s="307" t="n">
        <v>335.0966167</v>
      </c>
      <c r="E372" s="307" t="n">
        <v>64.7089214457201</v>
      </c>
      <c r="F372" s="307" t="n">
        <v>66.7649987418366</v>
      </c>
      <c r="G372" s="307" t="n">
        <v>11.0488619991456</v>
      </c>
      <c r="H372" s="307" t="n">
        <v>166.8080085</v>
      </c>
      <c r="I372" s="307" t="n">
        <v>51.5326408292335</v>
      </c>
      <c r="J372" s="307" t="n">
        <v>33.2350012581633</v>
      </c>
      <c r="K372" s="307" t="n">
        <v>22.1957944800887</v>
      </c>
    </row>
    <row r="373">
      <c r="A373" s="307" t="s">
        <v>222</v>
      </c>
      <c r="B373" s="307" t="s">
        <v>223</v>
      </c>
      <c r="C373" s="307" t="s">
        <v>17</v>
      </c>
      <c r="D373" s="307" t="n">
        <v>4238.2768298</v>
      </c>
      <c r="E373" s="307" t="n">
        <v>7.27010639149395</v>
      </c>
      <c r="F373" s="307" t="n">
        <v>49.8239153879068</v>
      </c>
      <c r="G373" s="307" t="n">
        <v>4.57561065225261</v>
      </c>
      <c r="H373" s="307" t="n">
        <v>4268.2341435</v>
      </c>
      <c r="I373" s="307" t="n">
        <v>6.38398101317878</v>
      </c>
      <c r="J373" s="307" t="n">
        <v>50.1760846120932</v>
      </c>
      <c r="K373" s="307" t="n">
        <v>4.54349596522511</v>
      </c>
    </row>
    <row r="374">
      <c r="A374" s="307" t="s">
        <v>222</v>
      </c>
      <c r="B374" s="307" t="s">
        <v>223</v>
      </c>
      <c r="C374" s="307" t="s">
        <v>18</v>
      </c>
      <c r="D374" s="307" t="n">
        <v>1020.6225655</v>
      </c>
      <c r="E374" s="307" t="n">
        <v>30.4369120134637</v>
      </c>
      <c r="F374" s="307" t="n">
        <v>64.5399031062509</v>
      </c>
      <c r="G374" s="307" t="n">
        <v>5.83815300946317</v>
      </c>
      <c r="H374" s="307" t="n">
        <v>560.7596746</v>
      </c>
      <c r="I374" s="307" t="n">
        <v>28.9195641270128</v>
      </c>
      <c r="J374" s="307" t="n">
        <v>35.4600968937491</v>
      </c>
      <c r="K374" s="307" t="n">
        <v>10.6258544831174</v>
      </c>
    </row>
    <row r="375">
      <c r="A375" s="307" t="s">
        <v>228</v>
      </c>
      <c r="B375" s="307" t="s">
        <v>229</v>
      </c>
      <c r="C375" s="307" t="s">
        <v>16</v>
      </c>
      <c r="D375" s="307"/>
      <c r="E375" s="307"/>
      <c r="F375" s="307"/>
      <c r="G375" s="307"/>
      <c r="H375" s="307" t="n">
        <v>112.3950515</v>
      </c>
      <c r="I375" s="307" t="n">
        <v>51.0934193641718</v>
      </c>
      <c r="J375" s="307" t="n">
        <v>100</v>
      </c>
      <c r="K375" s="307" t="n">
        <v>0</v>
      </c>
    </row>
    <row r="376">
      <c r="A376" s="307" t="s">
        <v>228</v>
      </c>
      <c r="B376" s="307" t="s">
        <v>229</v>
      </c>
      <c r="C376" s="307" t="s">
        <v>17</v>
      </c>
      <c r="D376" s="307" t="n">
        <v>7536.4436136</v>
      </c>
      <c r="E376" s="307" t="n">
        <v>5.10783032545805</v>
      </c>
      <c r="F376" s="307" t="n">
        <v>36.2985218103209</v>
      </c>
      <c r="G376" s="307" t="n">
        <v>4.87373626413074</v>
      </c>
      <c r="H376" s="307" t="n">
        <v>13225.9545165</v>
      </c>
      <c r="I376" s="307" t="n">
        <v>4.18159162998801</v>
      </c>
      <c r="J376" s="307" t="n">
        <v>63.7014781896791</v>
      </c>
      <c r="K376" s="307" t="n">
        <v>2.77716353071951</v>
      </c>
    </row>
    <row r="377">
      <c r="A377" s="307" t="s">
        <v>228</v>
      </c>
      <c r="B377" s="307" t="s">
        <v>229</v>
      </c>
      <c r="C377" s="307" t="s">
        <v>18</v>
      </c>
      <c r="D377" s="307" t="n">
        <v>228.3703225</v>
      </c>
      <c r="E377" s="307" t="n">
        <v>49.113997807339</v>
      </c>
      <c r="F377" s="307" t="n">
        <v>46.3483326743617</v>
      </c>
      <c r="G377" s="307" t="n">
        <v>23.0787017264134</v>
      </c>
      <c r="H377" s="307" t="n">
        <v>264.355757</v>
      </c>
      <c r="I377" s="307" t="n">
        <v>48.5242017809619</v>
      </c>
      <c r="J377" s="307" t="n">
        <v>53.6516673256383</v>
      </c>
      <c r="K377" s="307" t="n">
        <v>19.9371128359514</v>
      </c>
    </row>
    <row r="378">
      <c r="A378" s="307" t="s">
        <v>240</v>
      </c>
      <c r="B378" s="307" t="s">
        <v>241</v>
      </c>
      <c r="C378" s="307" t="s">
        <v>16</v>
      </c>
      <c r="D378" s="307" t="n">
        <v>2382.8493545</v>
      </c>
      <c r="E378" s="307" t="n">
        <v>22.5768395283813</v>
      </c>
      <c r="F378" s="307" t="n">
        <v>26.28436791718</v>
      </c>
      <c r="G378" s="307" t="n">
        <v>17.0972908490053</v>
      </c>
      <c r="H378" s="307" t="n">
        <v>6682.8027548</v>
      </c>
      <c r="I378" s="307" t="n">
        <v>20.0319563818804</v>
      </c>
      <c r="J378" s="307" t="n">
        <v>73.71563208282</v>
      </c>
      <c r="K378" s="307" t="n">
        <v>6.09628474130691</v>
      </c>
    </row>
    <row r="379">
      <c r="A379" s="307" t="s">
        <v>240</v>
      </c>
      <c r="B379" s="307" t="s">
        <v>241</v>
      </c>
      <c r="C379" s="307" t="s">
        <v>17</v>
      </c>
      <c r="D379" s="307" t="n">
        <v>11947.2602186</v>
      </c>
      <c r="E379" s="307" t="n">
        <v>7.43083347509014</v>
      </c>
      <c r="F379" s="307" t="n">
        <v>46.9528077856146</v>
      </c>
      <c r="G379" s="307" t="n">
        <v>4.75776815915439</v>
      </c>
      <c r="H379" s="307" t="n">
        <v>13497.9916887</v>
      </c>
      <c r="I379" s="307" t="n">
        <v>7.38341164596548</v>
      </c>
      <c r="J379" s="307" t="n">
        <v>53.0471922143854</v>
      </c>
      <c r="K379" s="307" t="n">
        <v>4.21116678452049</v>
      </c>
    </row>
    <row r="380">
      <c r="A380" s="307" t="s">
        <v>240</v>
      </c>
      <c r="B380" s="307" t="s">
        <v>241</v>
      </c>
      <c r="C380" s="307" t="s">
        <v>18</v>
      </c>
      <c r="D380" s="307"/>
      <c r="E380" s="307"/>
      <c r="F380" s="307"/>
      <c r="G380" s="307"/>
      <c r="H380" s="307" t="n">
        <v>149.6340365</v>
      </c>
      <c r="I380" s="307" t="n">
        <v>73.2200749614425</v>
      </c>
      <c r="J380" s="307" t="n">
        <v>100</v>
      </c>
      <c r="K380" s="307" t="n">
        <v>0</v>
      </c>
    </row>
    <row r="381">
      <c r="A381" s="307" t="s">
        <v>250</v>
      </c>
      <c r="B381" s="307" t="s">
        <v>251</v>
      </c>
      <c r="C381" s="307" t="s">
        <v>16</v>
      </c>
      <c r="D381" s="307" t="n">
        <v>209.3203329</v>
      </c>
      <c r="E381" s="307" t="n">
        <v>42.4615952696639</v>
      </c>
      <c r="F381" s="307" t="n">
        <v>17.100902452549</v>
      </c>
      <c r="G381" s="307" t="n">
        <v>30.0350364271444</v>
      </c>
      <c r="H381" s="307" t="n">
        <v>1014.7105829</v>
      </c>
      <c r="I381" s="307" t="n">
        <v>27.1566742902449</v>
      </c>
      <c r="J381" s="307" t="n">
        <v>82.899097547451</v>
      </c>
      <c r="K381" s="307" t="n">
        <v>6.19579999414777</v>
      </c>
    </row>
    <row r="382">
      <c r="A382" s="307" t="s">
        <v>250</v>
      </c>
      <c r="B382" s="307" t="s">
        <v>251</v>
      </c>
      <c r="C382" s="307" t="s">
        <v>17</v>
      </c>
      <c r="D382" s="307" t="n">
        <v>2945.0911267</v>
      </c>
      <c r="E382" s="307" t="n">
        <v>9.17659705321232</v>
      </c>
      <c r="F382" s="307" t="n">
        <v>24.6953308123661</v>
      </c>
      <c r="G382" s="307" t="n">
        <v>8.09647944196996</v>
      </c>
      <c r="H382" s="307" t="n">
        <v>8980.6091163</v>
      </c>
      <c r="I382" s="307" t="n">
        <v>5.23243120224843</v>
      </c>
      <c r="J382" s="307" t="n">
        <v>75.3046691876339</v>
      </c>
      <c r="K382" s="307" t="n">
        <v>2.6551506087461</v>
      </c>
    </row>
    <row r="383">
      <c r="A383" s="307" t="s">
        <v>250</v>
      </c>
      <c r="B383" s="307" t="s">
        <v>251</v>
      </c>
      <c r="C383" s="307" t="s">
        <v>18</v>
      </c>
      <c r="D383" s="307" t="n">
        <v>29.5488773</v>
      </c>
      <c r="E383" s="307" t="n">
        <v>99.9999999999998</v>
      </c>
      <c r="F383" s="307" t="n">
        <v>73.6338661969736</v>
      </c>
      <c r="G383" s="307" t="n">
        <v>37.5351031757922</v>
      </c>
      <c r="H383" s="307" t="n">
        <v>10.5805887</v>
      </c>
      <c r="I383" s="307" t="n">
        <v>100</v>
      </c>
      <c r="J383" s="307" t="n">
        <v>26.3661338030264</v>
      </c>
      <c r="K383" s="307" t="n">
        <v>104.825940184625</v>
      </c>
    </row>
    <row r="384">
      <c r="A384" s="307" t="s">
        <v>250</v>
      </c>
      <c r="B384" s="307" t="s">
        <v>251</v>
      </c>
      <c r="C384" s="307" t="s">
        <v>22</v>
      </c>
      <c r="D384" s="307" t="n">
        <v>54.9968129</v>
      </c>
      <c r="E384" s="307" t="n">
        <v>71.1141385154321</v>
      </c>
      <c r="F384" s="307" t="n">
        <v>9.72392182086445</v>
      </c>
      <c r="G384" s="307" t="n">
        <v>64.8509401997307</v>
      </c>
      <c r="H384" s="307" t="n">
        <v>510.5858184</v>
      </c>
      <c r="I384" s="307" t="n">
        <v>55.0519526965027</v>
      </c>
      <c r="J384" s="307" t="n">
        <v>90.2760781791356</v>
      </c>
      <c r="K384" s="307" t="n">
        <v>6.98529981841281</v>
      </c>
    </row>
    <row r="385">
      <c r="A385" s="307" t="s">
        <v>252</v>
      </c>
      <c r="B385" s="307" t="s">
        <v>253</v>
      </c>
      <c r="C385" s="307" t="s">
        <v>16</v>
      </c>
      <c r="D385" s="307" t="n">
        <v>26.1890255</v>
      </c>
      <c r="E385" s="307" t="n">
        <v>70.4423913867326</v>
      </c>
      <c r="F385" s="307" t="n">
        <v>48.5702612256291</v>
      </c>
      <c r="G385" s="307" t="n">
        <v>63.4257012801016</v>
      </c>
      <c r="H385" s="307" t="n">
        <v>27.7308523</v>
      </c>
      <c r="I385" s="307" t="n">
        <v>99.9999999999999</v>
      </c>
      <c r="J385" s="307" t="n">
        <v>51.4297387743709</v>
      </c>
      <c r="K385" s="307" t="n">
        <v>59.8992519310329</v>
      </c>
    </row>
    <row r="386">
      <c r="A386" s="307" t="s">
        <v>252</v>
      </c>
      <c r="B386" s="307" t="s">
        <v>253</v>
      </c>
      <c r="C386" s="307" t="s">
        <v>18</v>
      </c>
      <c r="D386" s="307" t="n">
        <v>6932.0064511</v>
      </c>
      <c r="E386" s="307" t="n">
        <v>5.75868872107549</v>
      </c>
      <c r="F386" s="307" t="n">
        <v>44.3024292742196</v>
      </c>
      <c r="G386" s="307" t="n">
        <v>4.50887973078972</v>
      </c>
      <c r="H386" s="307" t="n">
        <v>8715.0056082</v>
      </c>
      <c r="I386" s="307" t="n">
        <v>5.92344165877592</v>
      </c>
      <c r="J386" s="307" t="n">
        <v>55.6975707257804</v>
      </c>
      <c r="K386" s="307" t="n">
        <v>3.58641001351277</v>
      </c>
    </row>
    <row r="387">
      <c r="A387" s="307" t="s">
        <v>252</v>
      </c>
      <c r="B387" s="307" t="s">
        <v>253</v>
      </c>
      <c r="C387" s="307" t="s">
        <v>19</v>
      </c>
      <c r="D387" s="307" t="n">
        <v>1432.0380216</v>
      </c>
      <c r="E387" s="307" t="n">
        <v>26.8964420553837</v>
      </c>
      <c r="F387" s="307" t="n">
        <v>62.0216827386926</v>
      </c>
      <c r="G387" s="307" t="n">
        <v>9.9333535707338</v>
      </c>
      <c r="H387" s="307" t="n">
        <v>876.8932398</v>
      </c>
      <c r="I387" s="307" t="n">
        <v>29.8285427939284</v>
      </c>
      <c r="J387" s="307" t="n">
        <v>37.9783172613074</v>
      </c>
      <c r="K387" s="307" t="n">
        <v>16.2219747509187</v>
      </c>
    </row>
    <row r="388">
      <c r="A388" s="307" t="s">
        <v>266</v>
      </c>
      <c r="B388" s="307" t="s">
        <v>267</v>
      </c>
      <c r="C388" s="307" t="s">
        <v>18</v>
      </c>
      <c r="D388" s="307" t="n">
        <v>1407.7182382</v>
      </c>
      <c r="E388" s="307" t="n">
        <v>22.332039530421</v>
      </c>
      <c r="F388" s="307" t="n">
        <v>68.145533502956</v>
      </c>
      <c r="G388" s="307" t="n">
        <v>5.26741843670429</v>
      </c>
      <c r="H388" s="307" t="n">
        <v>658.0345204</v>
      </c>
      <c r="I388" s="307" t="n">
        <v>24.4907473546267</v>
      </c>
      <c r="J388" s="307" t="n">
        <v>31.854466497044</v>
      </c>
      <c r="K388" s="307" t="n">
        <v>11.2684680996252</v>
      </c>
    </row>
    <row r="389">
      <c r="A389" s="307" t="s">
        <v>266</v>
      </c>
      <c r="B389" s="307" t="s">
        <v>267</v>
      </c>
      <c r="C389" s="307" t="s">
        <v>19</v>
      </c>
      <c r="D389" s="307" t="n">
        <v>13392.681836</v>
      </c>
      <c r="E389" s="307" t="n">
        <v>3.51865241958916</v>
      </c>
      <c r="F389" s="307" t="n">
        <v>74.8436458143644</v>
      </c>
      <c r="G389" s="307" t="n">
        <v>2.19541649253436</v>
      </c>
      <c r="H389" s="307" t="n">
        <v>4501.5317479</v>
      </c>
      <c r="I389" s="307" t="n">
        <v>7.2371567506519</v>
      </c>
      <c r="J389" s="307" t="n">
        <v>25.1563541856356</v>
      </c>
      <c r="K389" s="307" t="n">
        <v>6.53166882489195</v>
      </c>
    </row>
    <row r="390">
      <c r="A390" s="307" t="s">
        <v>272</v>
      </c>
      <c r="B390" s="307" t="s">
        <v>273</v>
      </c>
      <c r="C390" s="307" t="s">
        <v>17</v>
      </c>
      <c r="D390" s="307" t="n">
        <v>7062.3111357</v>
      </c>
      <c r="E390" s="307" t="n">
        <v>21.9170118837014</v>
      </c>
      <c r="F390" s="307" t="n">
        <v>40.6046575091416</v>
      </c>
      <c r="G390" s="307" t="n">
        <v>8.62413971500169</v>
      </c>
      <c r="H390" s="307" t="n">
        <v>10330.5486221</v>
      </c>
      <c r="I390" s="307" t="n">
        <v>20.3806153484333</v>
      </c>
      <c r="J390" s="307" t="n">
        <v>59.3953424908584</v>
      </c>
      <c r="K390" s="307" t="n">
        <v>5.89575250774125</v>
      </c>
    </row>
    <row r="391">
      <c r="A391" s="307" t="s">
        <v>272</v>
      </c>
      <c r="B391" s="307" t="s">
        <v>273</v>
      </c>
      <c r="C391" s="307" t="s">
        <v>18</v>
      </c>
      <c r="D391" s="307" t="n">
        <v>27424.8306026</v>
      </c>
      <c r="E391" s="307" t="n">
        <v>8.40499360433131</v>
      </c>
      <c r="F391" s="307" t="n">
        <v>55.4306678045843</v>
      </c>
      <c r="G391" s="307" t="n">
        <v>4.99798071583234</v>
      </c>
      <c r="H391" s="307" t="n">
        <v>22051.0853277</v>
      </c>
      <c r="I391" s="307" t="n">
        <v>9.81621867943892</v>
      </c>
      <c r="J391" s="307" t="n">
        <v>44.5693321954157</v>
      </c>
      <c r="K391" s="307" t="n">
        <v>6.21596499445682</v>
      </c>
    </row>
    <row r="392">
      <c r="A392" s="307" t="s">
        <v>272</v>
      </c>
      <c r="B392" s="307" t="s">
        <v>273</v>
      </c>
      <c r="C392" s="307" t="s">
        <v>19</v>
      </c>
      <c r="D392" s="307" t="n">
        <v>4475.5300187</v>
      </c>
      <c r="E392" s="307" t="n">
        <v>34.0624855705236</v>
      </c>
      <c r="F392" s="307" t="n">
        <v>68.3969568135208</v>
      </c>
      <c r="G392" s="307" t="n">
        <v>8.42849036244556</v>
      </c>
      <c r="H392" s="307" t="n">
        <v>2067.9336487</v>
      </c>
      <c r="I392" s="307" t="n">
        <v>35.3696208787195</v>
      </c>
      <c r="J392" s="307" t="n">
        <v>31.6030431864792</v>
      </c>
      <c r="K392" s="307" t="n">
        <v>18.2413790950994</v>
      </c>
    </row>
    <row r="393">
      <c r="A393" s="307" t="s">
        <v>280</v>
      </c>
      <c r="B393" s="307" t="s">
        <v>281</v>
      </c>
      <c r="C393" s="307" t="s">
        <v>17</v>
      </c>
      <c r="D393" s="307" t="n">
        <v>81.2226292</v>
      </c>
      <c r="E393" s="307" t="n">
        <v>70.9071193205812</v>
      </c>
      <c r="F393" s="307" t="n">
        <v>100</v>
      </c>
      <c r="G393" s="307" t="n">
        <v>0</v>
      </c>
      <c r="H393" s="307"/>
      <c r="I393" s="307"/>
      <c r="J393" s="307"/>
      <c r="K393" s="307"/>
    </row>
    <row r="394">
      <c r="A394" s="307" t="s">
        <v>280</v>
      </c>
      <c r="B394" s="307" t="s">
        <v>281</v>
      </c>
      <c r="C394" s="307" t="s">
        <v>18</v>
      </c>
      <c r="D394" s="307" t="n">
        <v>8245.5564371</v>
      </c>
      <c r="E394" s="307" t="n">
        <v>10.36095838029</v>
      </c>
      <c r="F394" s="307" t="n">
        <v>47.2307443623737</v>
      </c>
      <c r="G394" s="307" t="n">
        <v>7.03470419178092</v>
      </c>
      <c r="H394" s="307" t="n">
        <v>9212.4712701</v>
      </c>
      <c r="I394" s="307" t="n">
        <v>10.7041686593252</v>
      </c>
      <c r="J394" s="307" t="n">
        <v>52.7692556376263</v>
      </c>
      <c r="K394" s="307" t="n">
        <v>6.29636160927793</v>
      </c>
    </row>
    <row r="395">
      <c r="A395" s="307" t="s">
        <v>280</v>
      </c>
      <c r="B395" s="307" t="s">
        <v>281</v>
      </c>
      <c r="C395" s="307" t="s">
        <v>19</v>
      </c>
      <c r="D395" s="307" t="n">
        <v>6555.6515885</v>
      </c>
      <c r="E395" s="307" t="n">
        <v>13.7332678974413</v>
      </c>
      <c r="F395" s="307" t="n">
        <v>71.0834123120573</v>
      </c>
      <c r="G395" s="307" t="n">
        <v>3.92484516746262</v>
      </c>
      <c r="H395" s="307" t="n">
        <v>2666.8257452</v>
      </c>
      <c r="I395" s="307" t="n">
        <v>16.932662433115</v>
      </c>
      <c r="J395" s="307" t="n">
        <v>28.9165876879427</v>
      </c>
      <c r="K395" s="307" t="n">
        <v>9.64814349156631</v>
      </c>
    </row>
    <row r="396">
      <c r="A396" s="307" t="s">
        <v>282</v>
      </c>
      <c r="B396" s="307" t="s">
        <v>283</v>
      </c>
      <c r="C396" s="307" t="s">
        <v>18</v>
      </c>
      <c r="D396" s="307" t="n">
        <v>57.5341737</v>
      </c>
      <c r="E396" s="307" t="n">
        <v>57.2689586487378</v>
      </c>
      <c r="F396" s="307" t="n">
        <v>100</v>
      </c>
      <c r="G396" s="307" t="n">
        <v>0</v>
      </c>
      <c r="H396" s="307"/>
      <c r="I396" s="307"/>
      <c r="J396" s="307"/>
      <c r="K396" s="307"/>
    </row>
    <row r="397">
      <c r="A397" s="307" t="s">
        <v>282</v>
      </c>
      <c r="B397" s="307" t="s">
        <v>283</v>
      </c>
      <c r="C397" s="307" t="s">
        <v>19</v>
      </c>
      <c r="D397" s="307" t="n">
        <v>9157.8975082</v>
      </c>
      <c r="E397" s="307" t="n">
        <v>6.76375409229322</v>
      </c>
      <c r="F397" s="307" t="n">
        <v>71.3501961745315</v>
      </c>
      <c r="G397" s="307" t="n">
        <v>2.98094057471957</v>
      </c>
      <c r="H397" s="307" t="n">
        <v>3677.2424062</v>
      </c>
      <c r="I397" s="307" t="n">
        <v>9.21853074361818</v>
      </c>
      <c r="J397" s="307" t="n">
        <v>28.6498038254685</v>
      </c>
      <c r="K397" s="307" t="n">
        <v>7.42380981337782</v>
      </c>
    </row>
    <row r="398">
      <c r="A398" s="307" t="s">
        <v>282</v>
      </c>
      <c r="B398" s="307" t="s">
        <v>283</v>
      </c>
      <c r="C398" s="307" t="s">
        <v>20</v>
      </c>
      <c r="D398" s="307" t="n">
        <v>3672.0362787</v>
      </c>
      <c r="E398" s="307" t="n">
        <v>19.3542757059667</v>
      </c>
      <c r="F398" s="307" t="n">
        <v>76.0854213990262</v>
      </c>
      <c r="G398" s="307" t="n">
        <v>4.43787308343294</v>
      </c>
      <c r="H398" s="307" t="n">
        <v>1154.1659177</v>
      </c>
      <c r="I398" s="307" t="n">
        <v>28.1282057804411</v>
      </c>
      <c r="J398" s="307" t="n">
        <v>23.9145786009738</v>
      </c>
      <c r="K398" s="307" t="n">
        <v>14.1193139675329</v>
      </c>
    </row>
    <row r="399">
      <c r="A399" s="307" t="s">
        <v>284</v>
      </c>
      <c r="B399" s="307" t="s">
        <v>285</v>
      </c>
      <c r="C399" s="307" t="s">
        <v>16</v>
      </c>
      <c r="D399" s="307" t="n">
        <v>230.2586933</v>
      </c>
      <c r="E399" s="307" t="n">
        <v>35.0220328284276</v>
      </c>
      <c r="F399" s="307" t="n">
        <v>32.3747797563791</v>
      </c>
      <c r="G399" s="307" t="n">
        <v>9.50424990294218</v>
      </c>
      <c r="H399" s="307" t="n">
        <v>480.9699082</v>
      </c>
      <c r="I399" s="307" t="n">
        <v>34.0570631833717</v>
      </c>
      <c r="J399" s="307" t="n">
        <v>67.6252202436209</v>
      </c>
      <c r="K399" s="307" t="n">
        <v>4.55004798873635</v>
      </c>
    </row>
    <row r="400">
      <c r="A400" s="307" t="s">
        <v>284</v>
      </c>
      <c r="B400" s="307" t="s">
        <v>285</v>
      </c>
      <c r="C400" s="307" t="s">
        <v>17</v>
      </c>
      <c r="D400" s="307" t="n">
        <v>73.6876956</v>
      </c>
      <c r="E400" s="307" t="n">
        <v>64.6089612911133</v>
      </c>
      <c r="F400" s="307" t="n">
        <v>24.7416224411388</v>
      </c>
      <c r="G400" s="307" t="n">
        <v>40.753568980296</v>
      </c>
      <c r="H400" s="307" t="n">
        <v>224.1411787</v>
      </c>
      <c r="I400" s="307" t="n">
        <v>64.0288909803298</v>
      </c>
      <c r="J400" s="307" t="n">
        <v>75.2583775588612</v>
      </c>
      <c r="K400" s="307" t="n">
        <v>13.3979690972048</v>
      </c>
    </row>
    <row r="401">
      <c r="A401" s="307" t="s">
        <v>284</v>
      </c>
      <c r="B401" s="307" t="s">
        <v>285</v>
      </c>
      <c r="C401" s="307" t="s">
        <v>18</v>
      </c>
      <c r="D401" s="307" t="n">
        <v>2215.2113263</v>
      </c>
      <c r="E401" s="307" t="n">
        <v>10.0900436482423</v>
      </c>
      <c r="F401" s="307" t="n">
        <v>38.058100849697</v>
      </c>
      <c r="G401" s="307" t="n">
        <v>8.44771673276203</v>
      </c>
      <c r="H401" s="307" t="n">
        <v>3605.3926367</v>
      </c>
      <c r="I401" s="307" t="n">
        <v>7.82381503913924</v>
      </c>
      <c r="J401" s="307" t="n">
        <v>61.941899150303</v>
      </c>
      <c r="K401" s="307" t="n">
        <v>5.19041327074902</v>
      </c>
    </row>
    <row r="402">
      <c r="A402" s="307" t="s">
        <v>290</v>
      </c>
      <c r="B402" s="307" t="s">
        <v>291</v>
      </c>
      <c r="C402" s="307" t="s">
        <v>16</v>
      </c>
      <c r="D402" s="307" t="n">
        <v>2550.878158</v>
      </c>
      <c r="E402" s="307" t="n">
        <v>16.0049626513283</v>
      </c>
      <c r="F402" s="307" t="n">
        <v>30.419142960832</v>
      </c>
      <c r="G402" s="307" t="n">
        <v>10.1534557226587</v>
      </c>
      <c r="H402" s="307" t="n">
        <v>5834.8878752</v>
      </c>
      <c r="I402" s="307" t="n">
        <v>14.4642782266321</v>
      </c>
      <c r="J402" s="307" t="n">
        <v>69.580857039168</v>
      </c>
      <c r="K402" s="307" t="n">
        <v>4.43885623599279</v>
      </c>
    </row>
    <row r="403">
      <c r="A403" s="307" t="s">
        <v>290</v>
      </c>
      <c r="B403" s="307" t="s">
        <v>291</v>
      </c>
      <c r="C403" s="307" t="s">
        <v>17</v>
      </c>
      <c r="D403" s="307" t="n">
        <v>4149.4794982</v>
      </c>
      <c r="E403" s="307" t="n">
        <v>13.5034898617489</v>
      </c>
      <c r="F403" s="307" t="n">
        <v>40.8633034187069</v>
      </c>
      <c r="G403" s="307" t="n">
        <v>9.23987868177152</v>
      </c>
      <c r="H403" s="307" t="n">
        <v>6005.0580723</v>
      </c>
      <c r="I403" s="307" t="n">
        <v>11.5899097045076</v>
      </c>
      <c r="J403" s="307" t="n">
        <v>59.1366965812931</v>
      </c>
      <c r="K403" s="307" t="n">
        <v>6.38473211986463</v>
      </c>
    </row>
    <row r="404">
      <c r="A404" s="307" t="s">
        <v>290</v>
      </c>
      <c r="B404" s="307" t="s">
        <v>291</v>
      </c>
      <c r="C404" s="307" t="s">
        <v>18</v>
      </c>
      <c r="D404" s="307"/>
      <c r="E404" s="307"/>
      <c r="F404" s="307"/>
      <c r="G404" s="307"/>
      <c r="H404" s="307" t="n">
        <v>55.2620727</v>
      </c>
      <c r="I404" s="307" t="n">
        <v>71.5098101368777</v>
      </c>
      <c r="J404" s="307" t="n">
        <v>100</v>
      </c>
      <c r="K404" s="307" t="n">
        <v>0</v>
      </c>
    </row>
    <row r="405">
      <c r="A405" s="307" t="s">
        <v>290</v>
      </c>
      <c r="B405" s="307" t="s">
        <v>291</v>
      </c>
      <c r="C405" s="307" t="s">
        <v>22</v>
      </c>
      <c r="D405" s="307" t="n">
        <v>65.5370432</v>
      </c>
      <c r="E405" s="307" t="n">
        <v>75.9077706781462</v>
      </c>
      <c r="F405" s="307" t="n">
        <v>21.1499002287508</v>
      </c>
      <c r="G405" s="307" t="n">
        <v>33.5788424714746</v>
      </c>
      <c r="H405" s="307" t="n">
        <v>244.3322351</v>
      </c>
      <c r="I405" s="307" t="n">
        <v>75.7428084148493</v>
      </c>
      <c r="J405" s="307" t="n">
        <v>78.8500997712492</v>
      </c>
      <c r="K405" s="307" t="n">
        <v>9.00682649900184</v>
      </c>
    </row>
    <row r="406">
      <c r="A406" s="307" t="s">
        <v>296</v>
      </c>
      <c r="B406" s="307" t="s">
        <v>297</v>
      </c>
      <c r="C406" s="307" t="s">
        <v>16</v>
      </c>
      <c r="D406" s="307" t="n">
        <v>4085.7350858</v>
      </c>
      <c r="E406" s="307" t="n">
        <v>8.28198557395071</v>
      </c>
      <c r="F406" s="307" t="n">
        <v>25.7424433168561</v>
      </c>
      <c r="G406" s="307" t="n">
        <v>6.87822528235292</v>
      </c>
      <c r="H406" s="307" t="n">
        <v>11785.8550174</v>
      </c>
      <c r="I406" s="307" t="n">
        <v>5.50776106193027</v>
      </c>
      <c r="J406" s="307" t="n">
        <v>74.2575566831439</v>
      </c>
      <c r="K406" s="307" t="n">
        <v>2.38443509806092</v>
      </c>
    </row>
    <row r="407">
      <c r="A407" s="307" t="s">
        <v>296</v>
      </c>
      <c r="B407" s="307" t="s">
        <v>297</v>
      </c>
      <c r="C407" s="307" t="s">
        <v>17</v>
      </c>
      <c r="D407" s="307" t="n">
        <v>745.3221169</v>
      </c>
      <c r="E407" s="307" t="n">
        <v>29.0133391259021</v>
      </c>
      <c r="F407" s="307" t="n">
        <v>37.1789575227454</v>
      </c>
      <c r="G407" s="307" t="n">
        <v>17.1430956138298</v>
      </c>
      <c r="H407" s="307" t="n">
        <v>1259.3659286</v>
      </c>
      <c r="I407" s="307" t="n">
        <v>28.3542685195776</v>
      </c>
      <c r="J407" s="307" t="n">
        <v>62.8210424772546</v>
      </c>
      <c r="K407" s="307" t="n">
        <v>10.1456836515521</v>
      </c>
    </row>
    <row r="408">
      <c r="A408" s="307" t="s">
        <v>296</v>
      </c>
      <c r="B408" s="307" t="s">
        <v>297</v>
      </c>
      <c r="C408" s="307" t="s">
        <v>22</v>
      </c>
      <c r="D408" s="307" t="n">
        <v>141.9134433</v>
      </c>
      <c r="E408" s="307" t="n">
        <v>51.4358709009191</v>
      </c>
      <c r="F408" s="307" t="n">
        <v>14.4309760938826</v>
      </c>
      <c r="G408" s="307" t="n">
        <v>19.8845952382638</v>
      </c>
      <c r="H408" s="307" t="n">
        <v>841.4811821</v>
      </c>
      <c r="I408" s="307" t="n">
        <v>43.3615863783686</v>
      </c>
      <c r="J408" s="307" t="n">
        <v>85.5690239061174</v>
      </c>
      <c r="K408" s="307" t="n">
        <v>3.35348126484123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819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740</v>
      </c>
      <c r="I418" s="5" t="s">
        <v>741</v>
      </c>
      <c r="J418" s="5" t="s">
        <v>742</v>
      </c>
      <c r="K418" s="5" t="s">
        <v>743</v>
      </c>
    </row>
    <row r="419">
      <c r="A419" s="308" t="s">
        <v>97</v>
      </c>
      <c r="B419" s="308" t="s">
        <v>98</v>
      </c>
      <c r="C419" s="308" t="s">
        <v>16</v>
      </c>
      <c r="D419" s="308" t="n">
        <v>19.3738162</v>
      </c>
      <c r="E419" s="308"/>
      <c r="F419" s="308" t="n">
        <v>39.9414995587622</v>
      </c>
      <c r="G419" s="308"/>
      <c r="H419" s="308" t="n">
        <v>29.1316641</v>
      </c>
      <c r="I419" s="308"/>
      <c r="J419" s="308" t="n">
        <v>60.0585004412378</v>
      </c>
      <c r="K419" s="308"/>
    </row>
    <row r="420">
      <c r="A420" s="308" t="s">
        <v>97</v>
      </c>
      <c r="B420" s="308" t="s">
        <v>98</v>
      </c>
      <c r="C420" s="308" t="s">
        <v>17</v>
      </c>
      <c r="D420" s="308" t="n">
        <v>223.2797091</v>
      </c>
      <c r="E420" s="308"/>
      <c r="F420" s="308" t="n">
        <v>37.7767218994293</v>
      </c>
      <c r="G420" s="308"/>
      <c r="H420" s="308" t="n">
        <v>367.7713347</v>
      </c>
      <c r="I420" s="308"/>
      <c r="J420" s="308" t="n">
        <v>62.2232781005707</v>
      </c>
      <c r="K420" s="308"/>
    </row>
    <row r="421">
      <c r="A421" s="308" t="s">
        <v>97</v>
      </c>
      <c r="B421" s="308" t="s">
        <v>98</v>
      </c>
      <c r="C421" s="308" t="s">
        <v>18</v>
      </c>
      <c r="D421" s="308" t="n">
        <v>10.1418169</v>
      </c>
      <c r="E421" s="308"/>
      <c r="F421" s="308" t="n">
        <v>49.3772920299191</v>
      </c>
      <c r="G421" s="308"/>
      <c r="H421" s="308" t="n">
        <v>10.3976183</v>
      </c>
      <c r="I421" s="308"/>
      <c r="J421" s="308" t="n">
        <v>50.6227079700809</v>
      </c>
      <c r="K421" s="308"/>
    </row>
    <row r="422">
      <c r="A422" s="308" t="s">
        <v>97</v>
      </c>
      <c r="B422" s="308" t="s">
        <v>98</v>
      </c>
      <c r="C422" s="308" t="s">
        <v>19</v>
      </c>
      <c r="D422" s="308" t="n">
        <v>4.5846611</v>
      </c>
      <c r="E422" s="308"/>
      <c r="F422" s="308" t="n">
        <v>15.2404654168544</v>
      </c>
      <c r="G422" s="308"/>
      <c r="H422" s="308" t="n">
        <v>25.4974983</v>
      </c>
      <c r="I422" s="308"/>
      <c r="J422" s="308" t="n">
        <v>84.7595345831457</v>
      </c>
      <c r="K422" s="308"/>
    </row>
    <row r="423">
      <c r="A423" s="308" t="s">
        <v>97</v>
      </c>
      <c r="B423" s="308" t="s">
        <v>98</v>
      </c>
      <c r="C423" s="308" t="s">
        <v>20</v>
      </c>
      <c r="D423" s="308" t="n">
        <v>117.8447112</v>
      </c>
      <c r="E423" s="308"/>
      <c r="F423" s="308" t="n">
        <v>66.431508677809</v>
      </c>
      <c r="G423" s="308"/>
      <c r="H423" s="308" t="n">
        <v>59.5480856</v>
      </c>
      <c r="I423" s="308"/>
      <c r="J423" s="308" t="n">
        <v>33.5684913221911</v>
      </c>
      <c r="K423" s="308"/>
    </row>
    <row r="424">
      <c r="A424" s="308" t="s">
        <v>97</v>
      </c>
      <c r="B424" s="308" t="s">
        <v>98</v>
      </c>
      <c r="C424" s="308" t="s">
        <v>21</v>
      </c>
      <c r="D424" s="308" t="n">
        <v>231.9602799</v>
      </c>
      <c r="E424" s="308"/>
      <c r="F424" s="308" t="n">
        <v>63.6654837133072</v>
      </c>
      <c r="G424" s="308"/>
      <c r="H424" s="308" t="n">
        <v>132.3820079</v>
      </c>
      <c r="I424" s="308"/>
      <c r="J424" s="308" t="n">
        <v>36.3345162866928</v>
      </c>
      <c r="K424" s="308"/>
    </row>
    <row r="425">
      <c r="A425" s="308" t="s">
        <v>97</v>
      </c>
      <c r="B425" s="308" t="s">
        <v>98</v>
      </c>
      <c r="C425" s="308" t="s">
        <v>22</v>
      </c>
      <c r="D425" s="308"/>
      <c r="E425" s="308"/>
      <c r="F425" s="308"/>
      <c r="G425" s="308"/>
      <c r="H425" s="308" t="n">
        <v>15.8470164</v>
      </c>
      <c r="I425" s="308"/>
      <c r="J425" s="308" t="n">
        <v>100</v>
      </c>
      <c r="K425" s="308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820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740</v>
      </c>
      <c r="I435" s="5" t="s">
        <v>741</v>
      </c>
      <c r="J435" s="5" t="s">
        <v>742</v>
      </c>
      <c r="K435" s="5" t="s">
        <v>743</v>
      </c>
    </row>
    <row r="436">
      <c r="A436" s="309" t="s">
        <v>14</v>
      </c>
      <c r="B436" s="309" t="s">
        <v>15</v>
      </c>
      <c r="C436" s="309" t="s">
        <v>16</v>
      </c>
      <c r="D436" s="309" t="n">
        <v>19.3738162</v>
      </c>
      <c r="E436" s="309"/>
      <c r="F436" s="309" t="n">
        <v>39.9414995587622</v>
      </c>
      <c r="G436" s="309"/>
      <c r="H436" s="309" t="n">
        <v>29.1316641</v>
      </c>
      <c r="I436" s="309"/>
      <c r="J436" s="309" t="n">
        <v>60.0585004412378</v>
      </c>
      <c r="K436" s="309"/>
    </row>
    <row r="437">
      <c r="A437" s="309" t="s">
        <v>14</v>
      </c>
      <c r="B437" s="309" t="s">
        <v>15</v>
      </c>
      <c r="C437" s="309" t="s">
        <v>17</v>
      </c>
      <c r="D437" s="309" t="n">
        <v>223.2797091</v>
      </c>
      <c r="E437" s="309"/>
      <c r="F437" s="309" t="n">
        <v>37.7767218994293</v>
      </c>
      <c r="G437" s="309"/>
      <c r="H437" s="309" t="n">
        <v>367.7713347</v>
      </c>
      <c r="I437" s="309"/>
      <c r="J437" s="309" t="n">
        <v>62.2232781005707</v>
      </c>
      <c r="K437" s="309"/>
    </row>
    <row r="438">
      <c r="A438" s="309" t="s">
        <v>14</v>
      </c>
      <c r="B438" s="309" t="s">
        <v>15</v>
      </c>
      <c r="C438" s="309" t="s">
        <v>18</v>
      </c>
      <c r="D438" s="309" t="n">
        <v>10.1418169</v>
      </c>
      <c r="E438" s="309"/>
      <c r="F438" s="309" t="n">
        <v>49.3772920299191</v>
      </c>
      <c r="G438" s="309"/>
      <c r="H438" s="309" t="n">
        <v>10.3976183</v>
      </c>
      <c r="I438" s="309"/>
      <c r="J438" s="309" t="n">
        <v>50.6227079700809</v>
      </c>
      <c r="K438" s="309"/>
    </row>
    <row r="439">
      <c r="A439" s="309" t="s">
        <v>14</v>
      </c>
      <c r="B439" s="309" t="s">
        <v>15</v>
      </c>
      <c r="C439" s="309" t="s">
        <v>19</v>
      </c>
      <c r="D439" s="309" t="n">
        <v>4.5846611</v>
      </c>
      <c r="E439" s="309"/>
      <c r="F439" s="309" t="n">
        <v>15.2404654168544</v>
      </c>
      <c r="G439" s="309"/>
      <c r="H439" s="309" t="n">
        <v>25.4974983</v>
      </c>
      <c r="I439" s="309"/>
      <c r="J439" s="309" t="n">
        <v>84.7595345831457</v>
      </c>
      <c r="K439" s="309"/>
    </row>
    <row r="440">
      <c r="A440" s="309" t="s">
        <v>14</v>
      </c>
      <c r="B440" s="309" t="s">
        <v>15</v>
      </c>
      <c r="C440" s="309" t="s">
        <v>20</v>
      </c>
      <c r="D440" s="309" t="n">
        <v>117.8447112</v>
      </c>
      <c r="E440" s="309"/>
      <c r="F440" s="309" t="n">
        <v>66.431508677809</v>
      </c>
      <c r="G440" s="309"/>
      <c r="H440" s="309" t="n">
        <v>59.5480856</v>
      </c>
      <c r="I440" s="309"/>
      <c r="J440" s="309" t="n">
        <v>33.5684913221911</v>
      </c>
      <c r="K440" s="309"/>
    </row>
    <row r="441">
      <c r="A441" s="309" t="s">
        <v>14</v>
      </c>
      <c r="B441" s="309" t="s">
        <v>15</v>
      </c>
      <c r="C441" s="309" t="s">
        <v>21</v>
      </c>
      <c r="D441" s="309" t="n">
        <v>231.9602799</v>
      </c>
      <c r="E441" s="309"/>
      <c r="F441" s="309" t="n">
        <v>63.6654837133072</v>
      </c>
      <c r="G441" s="309"/>
      <c r="H441" s="309" t="n">
        <v>132.3820079</v>
      </c>
      <c r="I441" s="309"/>
      <c r="J441" s="309" t="n">
        <v>36.3345162866928</v>
      </c>
      <c r="K441" s="309"/>
    </row>
    <row r="442">
      <c r="A442" s="309" t="s">
        <v>14</v>
      </c>
      <c r="B442" s="309" t="s">
        <v>15</v>
      </c>
      <c r="C442" s="309" t="s">
        <v>22</v>
      </c>
      <c r="D442" s="309"/>
      <c r="E442" s="309"/>
      <c r="F442" s="309"/>
      <c r="G442" s="309"/>
      <c r="H442" s="309" t="n">
        <v>15.8470164</v>
      </c>
      <c r="I442" s="309"/>
      <c r="J442" s="309" t="n">
        <v>100</v>
      </c>
      <c r="K442" s="309"/>
    </row>
    <row r="443">
      <c r="A443" s="309" t="s">
        <v>32</v>
      </c>
      <c r="B443" s="309" t="s">
        <v>33</v>
      </c>
      <c r="C443" s="309" t="s">
        <v>16</v>
      </c>
      <c r="D443" s="309" t="n">
        <v>230.1862283</v>
      </c>
      <c r="E443" s="309" t="n">
        <v>34.6146894238077</v>
      </c>
      <c r="F443" s="309" t="n">
        <v>27.9382410318319</v>
      </c>
      <c r="G443" s="309" t="n">
        <v>14.2641821218694</v>
      </c>
      <c r="H443" s="309" t="n">
        <v>593.724726</v>
      </c>
      <c r="I443" s="309" t="n">
        <v>27.5387717829761</v>
      </c>
      <c r="J443" s="309" t="n">
        <v>72.0617589681681</v>
      </c>
      <c r="K443" s="309" t="n">
        <v>5.53020303624245</v>
      </c>
    </row>
    <row r="444">
      <c r="A444" s="309" t="s">
        <v>32</v>
      </c>
      <c r="B444" s="309" t="s">
        <v>33</v>
      </c>
      <c r="C444" s="309" t="s">
        <v>17</v>
      </c>
      <c r="D444" s="309" t="n">
        <v>1565.9954796</v>
      </c>
      <c r="E444" s="309" t="n">
        <v>10.5809350877614</v>
      </c>
      <c r="F444" s="309" t="n">
        <v>33.3176817674509</v>
      </c>
      <c r="G444" s="309" t="n">
        <v>6.97059074818148</v>
      </c>
      <c r="H444" s="309" t="n">
        <v>3134.1979208</v>
      </c>
      <c r="I444" s="309" t="n">
        <v>8.60409217570551</v>
      </c>
      <c r="J444" s="309" t="n">
        <v>66.6823182325491</v>
      </c>
      <c r="K444" s="309" t="n">
        <v>3.48284118541164</v>
      </c>
    </row>
    <row r="445">
      <c r="A445" s="309" t="s">
        <v>32</v>
      </c>
      <c r="B445" s="309" t="s">
        <v>33</v>
      </c>
      <c r="C445" s="309" t="s">
        <v>18</v>
      </c>
      <c r="D445" s="309" t="n">
        <v>592.203106</v>
      </c>
      <c r="E445" s="309" t="n">
        <v>19.9565201894251</v>
      </c>
      <c r="F445" s="309" t="n">
        <v>37.5370310321307</v>
      </c>
      <c r="G445" s="309" t="n">
        <v>12.0846945233716</v>
      </c>
      <c r="H445" s="309" t="n">
        <v>985.4472561</v>
      </c>
      <c r="I445" s="309" t="n">
        <v>20.2908669508319</v>
      </c>
      <c r="J445" s="309" t="n">
        <v>62.4629689678693</v>
      </c>
      <c r="K445" s="309" t="n">
        <v>7.26227972882562</v>
      </c>
    </row>
    <row r="446">
      <c r="A446" s="309" t="s">
        <v>32</v>
      </c>
      <c r="B446" s="309" t="s">
        <v>33</v>
      </c>
      <c r="C446" s="309" t="s">
        <v>19</v>
      </c>
      <c r="D446" s="309" t="n">
        <v>299.5024594</v>
      </c>
      <c r="E446" s="309" t="n">
        <v>28.5086569866559</v>
      </c>
      <c r="F446" s="309" t="n">
        <v>62.6648148695699</v>
      </c>
      <c r="G446" s="309" t="n">
        <v>10.3175046892814</v>
      </c>
      <c r="H446" s="309" t="n">
        <v>178.4411203</v>
      </c>
      <c r="I446" s="309" t="n">
        <v>41.3831139368341</v>
      </c>
      <c r="J446" s="309" t="n">
        <v>37.3351851304302</v>
      </c>
      <c r="K446" s="309" t="n">
        <v>17.3172978521746</v>
      </c>
    </row>
    <row r="447">
      <c r="A447" s="309" t="s">
        <v>32</v>
      </c>
      <c r="B447" s="309" t="s">
        <v>33</v>
      </c>
      <c r="C447" s="309" t="s">
        <v>20</v>
      </c>
      <c r="D447" s="309" t="n">
        <v>229.472343</v>
      </c>
      <c r="E447" s="309" t="n">
        <v>51.2619331203497</v>
      </c>
      <c r="F447" s="309" t="n">
        <v>77.4372405068399</v>
      </c>
      <c r="G447" s="309" t="n">
        <v>10.9190140839142</v>
      </c>
      <c r="H447" s="309" t="n">
        <v>66.8609735</v>
      </c>
      <c r="I447" s="309" t="n">
        <v>52.6329731232841</v>
      </c>
      <c r="J447" s="309" t="n">
        <v>22.5627594931601</v>
      </c>
      <c r="K447" s="309" t="n">
        <v>37.4749515886992</v>
      </c>
    </row>
    <row r="448">
      <c r="A448" s="309" t="s">
        <v>32</v>
      </c>
      <c r="B448" s="309" t="s">
        <v>33</v>
      </c>
      <c r="C448" s="309" t="s">
        <v>21</v>
      </c>
      <c r="D448" s="309" t="n">
        <v>91.5736706</v>
      </c>
      <c r="E448" s="309" t="n">
        <v>47.667260840473</v>
      </c>
      <c r="F448" s="309" t="n">
        <v>68.3318964125168</v>
      </c>
      <c r="G448" s="309" t="n">
        <v>18.4107005715555</v>
      </c>
      <c r="H448" s="309" t="n">
        <v>42.4393971</v>
      </c>
      <c r="I448" s="309" t="n">
        <v>63.9019490408018</v>
      </c>
      <c r="J448" s="309" t="n">
        <v>31.6681035874832</v>
      </c>
      <c r="K448" s="309" t="n">
        <v>39.7257158409268</v>
      </c>
    </row>
    <row r="449">
      <c r="A449" s="309" t="s">
        <v>32</v>
      </c>
      <c r="B449" s="309" t="s">
        <v>33</v>
      </c>
      <c r="C449" s="309" t="s">
        <v>22</v>
      </c>
      <c r="D449" s="309" t="n">
        <v>34.6154263</v>
      </c>
      <c r="E449" s="309" t="n">
        <v>58.4818656004928</v>
      </c>
      <c r="F449" s="309" t="n">
        <v>67.5678974539363</v>
      </c>
      <c r="G449" s="309" t="n">
        <v>37.9526295281931</v>
      </c>
      <c r="H449" s="309" t="n">
        <v>16.6151545</v>
      </c>
      <c r="I449" s="309" t="n">
        <v>99.9999999999997</v>
      </c>
      <c r="J449" s="309" t="n">
        <v>32.4321025460637</v>
      </c>
      <c r="K449" s="309" t="n">
        <v>79.0691684705293</v>
      </c>
    </row>
    <row r="450">
      <c r="A450" s="309" t="s">
        <v>34</v>
      </c>
      <c r="B450" s="309" t="s">
        <v>35</v>
      </c>
      <c r="C450" s="309" t="s">
        <v>16</v>
      </c>
      <c r="D450" s="309" t="n">
        <v>218.0344007</v>
      </c>
      <c r="E450" s="309" t="n">
        <v>27.5106278266558</v>
      </c>
      <c r="F450" s="309" t="n">
        <v>23.6622191863402</v>
      </c>
      <c r="G450" s="309" t="n">
        <v>16.7814750346312</v>
      </c>
      <c r="H450" s="309" t="n">
        <v>703.4108745</v>
      </c>
      <c r="I450" s="309" t="n">
        <v>20.8702512257998</v>
      </c>
      <c r="J450" s="309" t="n">
        <v>76.3377808136598</v>
      </c>
      <c r="K450" s="309" t="n">
        <v>5.20170924943217</v>
      </c>
    </row>
    <row r="451">
      <c r="A451" s="309" t="s">
        <v>34</v>
      </c>
      <c r="B451" s="309" t="s">
        <v>35</v>
      </c>
      <c r="C451" s="309" t="s">
        <v>17</v>
      </c>
      <c r="D451" s="309" t="n">
        <v>984.6652371</v>
      </c>
      <c r="E451" s="309" t="n">
        <v>10.5469425735761</v>
      </c>
      <c r="F451" s="309" t="n">
        <v>45.0633748680379</v>
      </c>
      <c r="G451" s="309" t="n">
        <v>7.56641776232077</v>
      </c>
      <c r="H451" s="309" t="n">
        <v>1200.402437</v>
      </c>
      <c r="I451" s="309" t="n">
        <v>10.130854412044</v>
      </c>
      <c r="J451" s="309" t="n">
        <v>54.9366251319621</v>
      </c>
      <c r="K451" s="309" t="n">
        <v>6.20657565353912</v>
      </c>
    </row>
    <row r="452">
      <c r="A452" s="309" t="s">
        <v>34</v>
      </c>
      <c r="B452" s="309" t="s">
        <v>35</v>
      </c>
      <c r="C452" s="309" t="s">
        <v>18</v>
      </c>
      <c r="D452" s="309" t="n">
        <v>245.5915437</v>
      </c>
      <c r="E452" s="309" t="n">
        <v>25.5700047671165</v>
      </c>
      <c r="F452" s="309" t="n">
        <v>65.2636424794218</v>
      </c>
      <c r="G452" s="309" t="n">
        <v>9.93462567757277</v>
      </c>
      <c r="H452" s="309" t="n">
        <v>130.7152856</v>
      </c>
      <c r="I452" s="309" t="n">
        <v>25.0723733293654</v>
      </c>
      <c r="J452" s="309" t="n">
        <v>34.7363575205782</v>
      </c>
      <c r="K452" s="309" t="n">
        <v>18.6654532791439</v>
      </c>
    </row>
    <row r="453">
      <c r="A453" s="309" t="s">
        <v>34</v>
      </c>
      <c r="B453" s="309" t="s">
        <v>35</v>
      </c>
      <c r="C453" s="309" t="s">
        <v>19</v>
      </c>
      <c r="D453" s="309" t="n">
        <v>56.9971975</v>
      </c>
      <c r="E453" s="309" t="n">
        <v>41.3253020772645</v>
      </c>
      <c r="F453" s="309" t="n">
        <v>87.5117098728104</v>
      </c>
      <c r="G453" s="309" t="n">
        <v>8.82836558198601</v>
      </c>
      <c r="H453" s="309" t="n">
        <v>8.1337405</v>
      </c>
      <c r="I453" s="309" t="n">
        <v>72.6647116803627</v>
      </c>
      <c r="J453" s="309" t="n">
        <v>12.4882901271896</v>
      </c>
      <c r="K453" s="309" t="n">
        <v>61.8647836968316</v>
      </c>
    </row>
    <row r="454">
      <c r="A454" s="309" t="s">
        <v>34</v>
      </c>
      <c r="B454" s="309" t="s">
        <v>35</v>
      </c>
      <c r="C454" s="309" t="s">
        <v>20</v>
      </c>
      <c r="D454" s="309" t="n">
        <v>58.2259617</v>
      </c>
      <c r="E454" s="309" t="n">
        <v>62.8802845000095</v>
      </c>
      <c r="F454" s="309" t="n">
        <v>66.0296479052271</v>
      </c>
      <c r="G454" s="309" t="n">
        <v>7.19604440302067</v>
      </c>
      <c r="H454" s="309" t="n">
        <v>29.9555803</v>
      </c>
      <c r="I454" s="309" t="n">
        <v>61.1094204482261</v>
      </c>
      <c r="J454" s="309" t="n">
        <v>33.9703520947728</v>
      </c>
      <c r="K454" s="309" t="n">
        <v>13.987263862212</v>
      </c>
    </row>
    <row r="455">
      <c r="A455" s="309" t="s">
        <v>34</v>
      </c>
      <c r="B455" s="309" t="s">
        <v>35</v>
      </c>
      <c r="C455" s="309" t="s">
        <v>22</v>
      </c>
      <c r="D455" s="309" t="n">
        <v>48.1427329</v>
      </c>
      <c r="E455" s="309" t="n">
        <v>47.3046401542653</v>
      </c>
      <c r="F455" s="309" t="n">
        <v>34.674951175935</v>
      </c>
      <c r="G455" s="309" t="n">
        <v>35.8865948722409</v>
      </c>
      <c r="H455" s="309" t="n">
        <v>90.6973556</v>
      </c>
      <c r="I455" s="309" t="n">
        <v>37.5826017344553</v>
      </c>
      <c r="J455" s="309" t="n">
        <v>65.325048824065</v>
      </c>
      <c r="K455" s="309" t="n">
        <v>19.0488326831086</v>
      </c>
    </row>
    <row r="456">
      <c r="A456" s="309" t="s">
        <v>36</v>
      </c>
      <c r="B456" s="309" t="s">
        <v>37</v>
      </c>
      <c r="C456" s="309" t="s">
        <v>16</v>
      </c>
      <c r="D456" s="309" t="n">
        <v>129.011178</v>
      </c>
      <c r="E456" s="309" t="n">
        <v>12.93495339731</v>
      </c>
      <c r="F456" s="309" t="n">
        <v>45.0592885375494</v>
      </c>
      <c r="G456" s="309" t="n">
        <v>9.26636883337814</v>
      </c>
      <c r="H456" s="309" t="n">
        <v>157.303103</v>
      </c>
      <c r="I456" s="309" t="n">
        <v>8.66301768258439</v>
      </c>
      <c r="J456" s="309" t="n">
        <v>54.9407114624506</v>
      </c>
      <c r="K456" s="309" t="n">
        <v>7.59975573384969</v>
      </c>
    </row>
    <row r="457">
      <c r="A457" s="309" t="s">
        <v>36</v>
      </c>
      <c r="B457" s="309" t="s">
        <v>37</v>
      </c>
      <c r="C457" s="309" t="s">
        <v>17</v>
      </c>
      <c r="D457" s="309" t="n">
        <v>114.299377</v>
      </c>
      <c r="E457" s="309" t="n">
        <v>12.9986086592288</v>
      </c>
      <c r="F457" s="309" t="n">
        <v>39.453125</v>
      </c>
      <c r="G457" s="309" t="n">
        <v>7.27904671061314</v>
      </c>
      <c r="H457" s="309" t="n">
        <v>175.409935</v>
      </c>
      <c r="I457" s="309" t="n">
        <v>10.6652791327855</v>
      </c>
      <c r="J457" s="309" t="n">
        <v>60.546875</v>
      </c>
      <c r="K457" s="309" t="n">
        <v>4.74312075981889</v>
      </c>
    </row>
    <row r="458">
      <c r="A458" s="309" t="s">
        <v>36</v>
      </c>
      <c r="B458" s="309" t="s">
        <v>37</v>
      </c>
      <c r="C458" s="309" t="s">
        <v>18</v>
      </c>
      <c r="D458" s="309" t="n">
        <v>3.395031</v>
      </c>
      <c r="E458" s="309" t="n">
        <v>56.5685424949238</v>
      </c>
      <c r="F458" s="309" t="n">
        <v>60</v>
      </c>
      <c r="G458" s="309" t="n">
        <v>36.8781778291715</v>
      </c>
      <c r="H458" s="309" t="n">
        <v>2.263354</v>
      </c>
      <c r="I458" s="309" t="n">
        <v>70.0000000000001</v>
      </c>
      <c r="J458" s="309" t="n">
        <v>40</v>
      </c>
      <c r="K458" s="309" t="n">
        <v>55.3172667437573</v>
      </c>
    </row>
    <row r="459">
      <c r="A459" s="309" t="s">
        <v>36</v>
      </c>
      <c r="B459" s="309" t="s">
        <v>37</v>
      </c>
      <c r="C459" s="309" t="s">
        <v>22</v>
      </c>
      <c r="D459" s="309" t="n">
        <v>15.843478</v>
      </c>
      <c r="E459" s="309" t="n">
        <v>27.1428571428571</v>
      </c>
      <c r="F459" s="309" t="n">
        <v>36.8421052631579</v>
      </c>
      <c r="G459" s="309" t="n">
        <v>23.5646822737811</v>
      </c>
      <c r="H459" s="309" t="n">
        <v>27.160248</v>
      </c>
      <c r="I459" s="309" t="n">
        <v>29.3683503111768</v>
      </c>
      <c r="J459" s="309" t="n">
        <v>63.1578947368421</v>
      </c>
      <c r="K459" s="309" t="n">
        <v>13.7460646597057</v>
      </c>
    </row>
    <row r="460">
      <c r="A460" s="309" t="s">
        <v>42</v>
      </c>
      <c r="B460" s="309" t="s">
        <v>43</v>
      </c>
      <c r="C460" s="309" t="s">
        <v>16</v>
      </c>
      <c r="D460" s="309" t="n">
        <v>130.1929743</v>
      </c>
      <c r="E460" s="309" t="n">
        <v>28.5330013135697</v>
      </c>
      <c r="F460" s="309" t="n">
        <v>23.3549993933373</v>
      </c>
      <c r="G460" s="309" t="n">
        <v>20.1529723615475</v>
      </c>
      <c r="H460" s="309" t="n">
        <v>427.2592958</v>
      </c>
      <c r="I460" s="309" t="n">
        <v>19.2670101626641</v>
      </c>
      <c r="J460" s="309" t="n">
        <v>76.6450006066627</v>
      </c>
      <c r="K460" s="309" t="n">
        <v>6.14094400877296</v>
      </c>
    </row>
    <row r="461">
      <c r="A461" s="309" t="s">
        <v>42</v>
      </c>
      <c r="B461" s="309" t="s">
        <v>43</v>
      </c>
      <c r="C461" s="309" t="s">
        <v>17</v>
      </c>
      <c r="D461" s="309" t="n">
        <v>264.4069968</v>
      </c>
      <c r="E461" s="309" t="n">
        <v>14.9241278694869</v>
      </c>
      <c r="F461" s="309" t="n">
        <v>25.5780869194391</v>
      </c>
      <c r="G461" s="309" t="n">
        <v>12.2037156706921</v>
      </c>
      <c r="H461" s="309" t="n">
        <v>769.3176818</v>
      </c>
      <c r="I461" s="309" t="n">
        <v>10.783484285452</v>
      </c>
      <c r="J461" s="309" t="n">
        <v>74.4219130805609</v>
      </c>
      <c r="K461" s="309" t="n">
        <v>4.19429825496673</v>
      </c>
    </row>
    <row r="462">
      <c r="A462" s="309" t="s">
        <v>42</v>
      </c>
      <c r="B462" s="309" t="s">
        <v>43</v>
      </c>
      <c r="C462" s="309" t="s">
        <v>22</v>
      </c>
      <c r="D462" s="309" t="n">
        <v>11.7180792</v>
      </c>
      <c r="E462" s="309" t="n">
        <v>65.9820080524741</v>
      </c>
      <c r="F462" s="309" t="n">
        <v>14.6579438071971</v>
      </c>
      <c r="G462" s="309" t="n">
        <v>37.360491342529</v>
      </c>
      <c r="H462" s="309" t="n">
        <v>68.225461</v>
      </c>
      <c r="I462" s="309" t="n">
        <v>53.8032562359599</v>
      </c>
      <c r="J462" s="309" t="n">
        <v>85.3420561928029</v>
      </c>
      <c r="K462" s="309" t="n">
        <v>6.41685948450636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821</v>
      </c>
    </row>
    <row r="9">
      <c r="A9" t="s">
        <v>3</v>
      </c>
    </row>
    <row r="10">
      <c r="A10" t="s">
        <v>4</v>
      </c>
    </row>
    <row r="11">
      <c r="A11" t="s">
        <v>822</v>
      </c>
    </row>
    <row r="12">
      <c r="A12" s="3" t="s">
        <v>6</v>
      </c>
    </row>
    <row r="13">
      <c r="A13" s="3" t="s">
        <v>330</v>
      </c>
    </row>
    <row r="15">
      <c r="A15" s="4" t="s">
        <v>823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310" t="s">
        <v>14</v>
      </c>
      <c r="B17" s="310" t="s">
        <v>15</v>
      </c>
      <c r="C17" s="310" t="s">
        <v>16</v>
      </c>
      <c r="D17" s="310" t="n">
        <v>110619.445471</v>
      </c>
      <c r="E17" s="310" t="n">
        <v>4.09917853921568</v>
      </c>
      <c r="F17" s="310" t="n">
        <v>81.3098686456854</v>
      </c>
      <c r="G17" s="310" t="n">
        <v>1.14519123155506</v>
      </c>
      <c r="H17" s="310" t="n">
        <v>25427.318979</v>
      </c>
      <c r="I17" s="310" t="n">
        <v>6.27485605300301</v>
      </c>
      <c r="J17" s="310" t="n">
        <v>18.6901313543146</v>
      </c>
      <c r="K17" s="310" t="n">
        <v>4.98205961460174</v>
      </c>
    </row>
    <row r="18">
      <c r="A18" s="310" t="s">
        <v>14</v>
      </c>
      <c r="B18" s="310" t="s">
        <v>15</v>
      </c>
      <c r="C18" s="310" t="s">
        <v>17</v>
      </c>
      <c r="D18" s="310" t="n">
        <v>400028.5325525</v>
      </c>
      <c r="E18" s="310" t="n">
        <v>2.08837825651329</v>
      </c>
      <c r="F18" s="310" t="n">
        <v>83.5970578073922</v>
      </c>
      <c r="G18" s="310" t="n">
        <v>0.660451712872725</v>
      </c>
      <c r="H18" s="310" t="n">
        <v>78491.3376972</v>
      </c>
      <c r="I18" s="310" t="n">
        <v>4.23673575339613</v>
      </c>
      <c r="J18" s="310" t="n">
        <v>16.4029421926078</v>
      </c>
      <c r="K18" s="310" t="n">
        <v>3.36597052965866</v>
      </c>
    </row>
    <row r="19">
      <c r="A19" s="310" t="s">
        <v>14</v>
      </c>
      <c r="B19" s="310" t="s">
        <v>15</v>
      </c>
      <c r="C19" s="310" t="s">
        <v>18</v>
      </c>
      <c r="D19" s="310" t="n">
        <v>429243.8441813</v>
      </c>
      <c r="E19" s="310" t="n">
        <v>1.82331770817805</v>
      </c>
      <c r="F19" s="310" t="n">
        <v>88.4617552100829</v>
      </c>
      <c r="G19" s="310" t="n">
        <v>0.436146522745717</v>
      </c>
      <c r="H19" s="310" t="n">
        <v>55987.1385885</v>
      </c>
      <c r="I19" s="310" t="n">
        <v>3.78199765992381</v>
      </c>
      <c r="J19" s="310" t="n">
        <v>11.5382447899171</v>
      </c>
      <c r="K19" s="310" t="n">
        <v>3.34386101468191</v>
      </c>
    </row>
    <row r="20">
      <c r="A20" s="310" t="s">
        <v>14</v>
      </c>
      <c r="B20" s="310" t="s">
        <v>15</v>
      </c>
      <c r="C20" s="310" t="s">
        <v>19</v>
      </c>
      <c r="D20" s="310" t="n">
        <v>70492.9082235</v>
      </c>
      <c r="E20" s="310" t="n">
        <v>5.27402660262605</v>
      </c>
      <c r="F20" s="310" t="n">
        <v>95.55143625144</v>
      </c>
      <c r="G20" s="310" t="n">
        <v>0.514036351844668</v>
      </c>
      <c r="H20" s="310" t="n">
        <v>3281.9202762</v>
      </c>
      <c r="I20" s="310" t="n">
        <v>12.1373006894626</v>
      </c>
      <c r="J20" s="310" t="n">
        <v>4.44856374856005</v>
      </c>
      <c r="K20" s="310" t="n">
        <v>11.0410717886435</v>
      </c>
    </row>
    <row r="21">
      <c r="A21" s="310" t="s">
        <v>14</v>
      </c>
      <c r="B21" s="310" t="s">
        <v>15</v>
      </c>
      <c r="C21" s="310" t="s">
        <v>20</v>
      </c>
      <c r="D21" s="310" t="n">
        <v>11905.9646189</v>
      </c>
      <c r="E21" s="310" t="n">
        <v>11.4923412953869</v>
      </c>
      <c r="F21" s="310" t="n">
        <v>92.0666158725487</v>
      </c>
      <c r="G21" s="310" t="n">
        <v>2.30300716282739</v>
      </c>
      <c r="H21" s="310" t="n">
        <v>1025.9374675</v>
      </c>
      <c r="I21" s="310" t="n">
        <v>28.6152053685427</v>
      </c>
      <c r="J21" s="310" t="n">
        <v>7.93338412745129</v>
      </c>
      <c r="K21" s="310" t="n">
        <v>26.7263090259409</v>
      </c>
    </row>
    <row r="22">
      <c r="A22" s="310" t="s">
        <v>14</v>
      </c>
      <c r="B22" s="310" t="s">
        <v>15</v>
      </c>
      <c r="C22" s="310" t="s">
        <v>21</v>
      </c>
      <c r="D22" s="310" t="n">
        <v>1198.167284</v>
      </c>
      <c r="E22" s="310" t="n">
        <v>34.8875442540834</v>
      </c>
      <c r="F22" s="310" t="n">
        <v>84.0681229164829</v>
      </c>
      <c r="G22" s="310" t="n">
        <v>11.4780965815991</v>
      </c>
      <c r="H22" s="310" t="n">
        <v>227.0664936</v>
      </c>
      <c r="I22" s="310" t="n">
        <v>68.5031075784757</v>
      </c>
      <c r="J22" s="310" t="n">
        <v>15.9318770835171</v>
      </c>
      <c r="K22" s="310" t="n">
        <v>60.5667511248532</v>
      </c>
    </row>
    <row r="23">
      <c r="A23" s="310" t="s">
        <v>14</v>
      </c>
      <c r="B23" s="310" t="s">
        <v>15</v>
      </c>
      <c r="C23" s="310" t="s">
        <v>22</v>
      </c>
      <c r="D23" s="310" t="n">
        <v>3076.8412468</v>
      </c>
      <c r="E23" s="310" t="n">
        <v>26.3277855476178</v>
      </c>
      <c r="F23" s="310" t="n">
        <v>73.5589612916345</v>
      </c>
      <c r="G23" s="310" t="n">
        <v>8.6010124233416</v>
      </c>
      <c r="H23" s="310" t="n">
        <v>1105.9818828</v>
      </c>
      <c r="I23" s="310" t="n">
        <v>31.4596358329584</v>
      </c>
      <c r="J23" s="310" t="n">
        <v>26.4410387083655</v>
      </c>
      <c r="K23" s="310" t="n">
        <v>23.9280138309121</v>
      </c>
    </row>
    <row r="24">
      <c r="A24" s="310" t="s">
        <v>14</v>
      </c>
      <c r="B24" s="310" t="s">
        <v>23</v>
      </c>
      <c r="C24" s="310" t="s">
        <v>16</v>
      </c>
      <c r="D24" s="310" t="n">
        <v>35.7093141</v>
      </c>
      <c r="E24" s="310"/>
      <c r="F24" s="310" t="n">
        <v>73.6191330941217</v>
      </c>
      <c r="G24" s="310"/>
      <c r="H24" s="310" t="n">
        <v>12.7961662</v>
      </c>
      <c r="I24" s="310"/>
      <c r="J24" s="310" t="n">
        <v>26.3808669058783</v>
      </c>
      <c r="K24" s="310"/>
    </row>
    <row r="25">
      <c r="A25" s="310" t="s">
        <v>14</v>
      </c>
      <c r="B25" s="310" t="s">
        <v>23</v>
      </c>
      <c r="C25" s="310" t="s">
        <v>17</v>
      </c>
      <c r="D25" s="310" t="n">
        <v>486.5463296</v>
      </c>
      <c r="E25" s="310"/>
      <c r="F25" s="310" t="n">
        <v>82.3188343382129</v>
      </c>
      <c r="G25" s="310"/>
      <c r="H25" s="310" t="n">
        <v>104.5047142</v>
      </c>
      <c r="I25" s="310"/>
      <c r="J25" s="310" t="n">
        <v>17.6811656617871</v>
      </c>
      <c r="K25" s="310"/>
    </row>
    <row r="26">
      <c r="A26" s="310" t="s">
        <v>14</v>
      </c>
      <c r="B26" s="310" t="s">
        <v>23</v>
      </c>
      <c r="C26" s="310" t="s">
        <v>18</v>
      </c>
      <c r="D26" s="310" t="n">
        <v>15.5718349</v>
      </c>
      <c r="E26" s="310"/>
      <c r="F26" s="310" t="n">
        <v>75.8143286237978</v>
      </c>
      <c r="G26" s="310"/>
      <c r="H26" s="310" t="n">
        <v>4.9676003</v>
      </c>
      <c r="I26" s="310"/>
      <c r="J26" s="310" t="n">
        <v>24.1856713762022</v>
      </c>
      <c r="K26" s="310"/>
    </row>
    <row r="27">
      <c r="A27" s="310" t="s">
        <v>14</v>
      </c>
      <c r="B27" s="310" t="s">
        <v>23</v>
      </c>
      <c r="C27" s="310" t="s">
        <v>19</v>
      </c>
      <c r="D27" s="310" t="n">
        <v>24.2472324</v>
      </c>
      <c r="E27" s="310"/>
      <c r="F27" s="310" t="n">
        <v>80.6033638662256</v>
      </c>
      <c r="G27" s="310"/>
      <c r="H27" s="310" t="n">
        <v>5.834927</v>
      </c>
      <c r="I27" s="310"/>
      <c r="J27" s="310" t="n">
        <v>19.3966361337744</v>
      </c>
      <c r="K27" s="310"/>
    </row>
    <row r="28">
      <c r="A28" s="310" t="s">
        <v>14</v>
      </c>
      <c r="B28" s="310" t="s">
        <v>23</v>
      </c>
      <c r="C28" s="310" t="s">
        <v>20</v>
      </c>
      <c r="D28" s="310" t="n">
        <v>166.8587999</v>
      </c>
      <c r="E28" s="310"/>
      <c r="F28" s="310" t="n">
        <v>94.0617673941539</v>
      </c>
      <c r="G28" s="310"/>
      <c r="H28" s="310" t="n">
        <v>10.5339969</v>
      </c>
      <c r="I28" s="310"/>
      <c r="J28" s="310" t="n">
        <v>5.93823260584615</v>
      </c>
      <c r="K28" s="310"/>
    </row>
    <row r="29">
      <c r="A29" s="310" t="s">
        <v>14</v>
      </c>
      <c r="B29" s="310" t="s">
        <v>23</v>
      </c>
      <c r="C29" s="310" t="s">
        <v>21</v>
      </c>
      <c r="D29" s="310" t="n">
        <v>355.8785036</v>
      </c>
      <c r="E29" s="310"/>
      <c r="F29" s="310" t="n">
        <v>97.6769690251695</v>
      </c>
      <c r="G29" s="310"/>
      <c r="H29" s="310" t="n">
        <v>8.4637842</v>
      </c>
      <c r="I29" s="310"/>
      <c r="J29" s="310" t="n">
        <v>2.32303097483048</v>
      </c>
      <c r="K29" s="310"/>
    </row>
    <row r="30">
      <c r="A30" s="310" t="s">
        <v>14</v>
      </c>
      <c r="B30" s="310" t="s">
        <v>23</v>
      </c>
      <c r="C30" s="310" t="s">
        <v>22</v>
      </c>
      <c r="D30" s="310" t="n">
        <v>10.6891287</v>
      </c>
      <c r="E30" s="310"/>
      <c r="F30" s="310" t="n">
        <v>67.4519949383027</v>
      </c>
      <c r="G30" s="310"/>
      <c r="H30" s="310" t="n">
        <v>5.1578877</v>
      </c>
      <c r="I30" s="310"/>
      <c r="J30" s="310" t="n">
        <v>32.5480050616973</v>
      </c>
      <c r="K30" s="310"/>
    </row>
    <row r="31">
      <c r="A31" s="310" t="s">
        <v>14</v>
      </c>
      <c r="B31" s="310" t="s">
        <v>24</v>
      </c>
      <c r="C31" s="310" t="s">
        <v>16</v>
      </c>
      <c r="D31" s="310" t="n">
        <v>110583.7361569</v>
      </c>
      <c r="E31" s="310" t="n">
        <v>4.10044165696914</v>
      </c>
      <c r="F31" s="310" t="n">
        <v>81.3126116427253</v>
      </c>
      <c r="G31" s="310" t="n">
        <v>1.14555201276128</v>
      </c>
      <c r="H31" s="310" t="n">
        <v>25414.5228128</v>
      </c>
      <c r="I31" s="310" t="n">
        <v>6.27795056352522</v>
      </c>
      <c r="J31" s="310" t="n">
        <v>18.6873883572747</v>
      </c>
      <c r="K31" s="310" t="n">
        <v>4.98452882496764</v>
      </c>
    </row>
    <row r="32">
      <c r="A32" s="310" t="s">
        <v>14</v>
      </c>
      <c r="B32" s="310" t="s">
        <v>24</v>
      </c>
      <c r="C32" s="310" t="s">
        <v>17</v>
      </c>
      <c r="D32" s="310" t="n">
        <v>399541.9862229</v>
      </c>
      <c r="E32" s="310" t="n">
        <v>2.08994937732769</v>
      </c>
      <c r="F32" s="310" t="n">
        <v>83.5986385769238</v>
      </c>
      <c r="G32" s="310" t="n">
        <v>0.661252700477699</v>
      </c>
      <c r="H32" s="310" t="n">
        <v>78386.832983</v>
      </c>
      <c r="I32" s="310" t="n">
        <v>4.24159379118281</v>
      </c>
      <c r="J32" s="310" t="n">
        <v>16.4013614230762</v>
      </c>
      <c r="K32" s="310" t="n">
        <v>3.37044127553174</v>
      </c>
    </row>
    <row r="33">
      <c r="A33" s="310" t="s">
        <v>14</v>
      </c>
      <c r="B33" s="310" t="s">
        <v>24</v>
      </c>
      <c r="C33" s="310" t="s">
        <v>18</v>
      </c>
      <c r="D33" s="310" t="n">
        <v>429228.2723464</v>
      </c>
      <c r="E33" s="310" t="n">
        <v>1.82338300346414</v>
      </c>
      <c r="F33" s="310" t="n">
        <v>88.4622905880872</v>
      </c>
      <c r="G33" s="310" t="n">
        <v>0.436161627925862</v>
      </c>
      <c r="H33" s="310" t="n">
        <v>55982.1709882</v>
      </c>
      <c r="I33" s="310" t="n">
        <v>3.78232742706236</v>
      </c>
      <c r="J33" s="310" t="n">
        <v>11.5377094119128</v>
      </c>
      <c r="K33" s="310" t="n">
        <v>3.34415223121433</v>
      </c>
    </row>
    <row r="34">
      <c r="A34" s="310" t="s">
        <v>14</v>
      </c>
      <c r="B34" s="310" t="s">
        <v>24</v>
      </c>
      <c r="C34" s="310" t="s">
        <v>19</v>
      </c>
      <c r="D34" s="310" t="n">
        <v>70468.6609911</v>
      </c>
      <c r="E34" s="310" t="n">
        <v>5.27582713727595</v>
      </c>
      <c r="F34" s="310" t="n">
        <v>95.5575339101686</v>
      </c>
      <c r="G34" s="310" t="n">
        <v>0.514181152245605</v>
      </c>
      <c r="H34" s="310" t="n">
        <v>3276.0853492</v>
      </c>
      <c r="I34" s="310" t="n">
        <v>12.1582899044307</v>
      </c>
      <c r="J34" s="310" t="n">
        <v>4.44246608983139</v>
      </c>
      <c r="K34" s="310" t="n">
        <v>11.0600468069175</v>
      </c>
    </row>
    <row r="35">
      <c r="A35" s="310" t="s">
        <v>14</v>
      </c>
      <c r="B35" s="310" t="s">
        <v>24</v>
      </c>
      <c r="C35" s="310" t="s">
        <v>20</v>
      </c>
      <c r="D35" s="310" t="n">
        <v>11739.105819</v>
      </c>
      <c r="E35" s="310" t="n">
        <v>11.6444340242655</v>
      </c>
      <c r="F35" s="310" t="n">
        <v>92.0388668231403</v>
      </c>
      <c r="G35" s="310" t="n">
        <v>2.33560744163546</v>
      </c>
      <c r="H35" s="310" t="n">
        <v>1015.4034706</v>
      </c>
      <c r="I35" s="310" t="n">
        <v>28.9054342212443</v>
      </c>
      <c r="J35" s="310" t="n">
        <v>7.96113317685972</v>
      </c>
      <c r="K35" s="310" t="n">
        <v>27.0020181167998</v>
      </c>
    </row>
    <row r="36">
      <c r="A36" s="310" t="s">
        <v>14</v>
      </c>
      <c r="B36" s="310" t="s">
        <v>24</v>
      </c>
      <c r="C36" s="310" t="s">
        <v>21</v>
      </c>
      <c r="D36" s="310" t="n">
        <v>842.2887804</v>
      </c>
      <c r="E36" s="310" t="n">
        <v>48.5575609548051</v>
      </c>
      <c r="F36" s="310" t="n">
        <v>79.3944327481398</v>
      </c>
      <c r="G36" s="310" t="n">
        <v>16.4115605600313</v>
      </c>
      <c r="H36" s="310" t="n">
        <v>218.6027094</v>
      </c>
      <c r="I36" s="310" t="n">
        <v>71.1220912439966</v>
      </c>
      <c r="J36" s="310" t="n">
        <v>20.6055672518601</v>
      </c>
      <c r="K36" s="310" t="n">
        <v>63.2346843573455</v>
      </c>
    </row>
    <row r="37">
      <c r="A37" s="310" t="s">
        <v>14</v>
      </c>
      <c r="B37" s="310" t="s">
        <v>24</v>
      </c>
      <c r="C37" s="310" t="s">
        <v>22</v>
      </c>
      <c r="D37" s="310" t="n">
        <v>3066.1521181</v>
      </c>
      <c r="E37" s="310" t="n">
        <v>26.4187569157966</v>
      </c>
      <c r="F37" s="310" t="n">
        <v>73.5821860938236</v>
      </c>
      <c r="G37" s="310" t="n">
        <v>8.62954013219471</v>
      </c>
      <c r="H37" s="310" t="n">
        <v>1100.8239951</v>
      </c>
      <c r="I37" s="310" t="n">
        <v>31.6053846401722</v>
      </c>
      <c r="J37" s="310" t="n">
        <v>26.4178139061764</v>
      </c>
      <c r="K37" s="310" t="n">
        <v>24.0360701368561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824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740</v>
      </c>
      <c r="I47" s="5" t="s">
        <v>741</v>
      </c>
      <c r="J47" s="5" t="s">
        <v>742</v>
      </c>
      <c r="K47" s="5" t="s">
        <v>743</v>
      </c>
    </row>
    <row r="48">
      <c r="A48" s="311" t="s">
        <v>14</v>
      </c>
      <c r="B48" s="311" t="s">
        <v>15</v>
      </c>
      <c r="C48" s="311" t="s">
        <v>16</v>
      </c>
      <c r="D48" s="311" t="n">
        <v>110619.445471</v>
      </c>
      <c r="E48" s="311" t="n">
        <v>4.09917853921568</v>
      </c>
      <c r="F48" s="311" t="n">
        <v>81.3098686456854</v>
      </c>
      <c r="G48" s="311" t="n">
        <v>1.14519123155506</v>
      </c>
      <c r="H48" s="311" t="n">
        <v>25427.318979</v>
      </c>
      <c r="I48" s="311" t="n">
        <v>6.27485605300301</v>
      </c>
      <c r="J48" s="311" t="n">
        <v>18.6901313543146</v>
      </c>
      <c r="K48" s="311" t="n">
        <v>4.98205961460174</v>
      </c>
    </row>
    <row r="49">
      <c r="A49" s="311" t="s">
        <v>14</v>
      </c>
      <c r="B49" s="311" t="s">
        <v>15</v>
      </c>
      <c r="C49" s="311" t="s">
        <v>17</v>
      </c>
      <c r="D49" s="311" t="n">
        <v>400028.5325525</v>
      </c>
      <c r="E49" s="311" t="n">
        <v>2.08837825651329</v>
      </c>
      <c r="F49" s="311" t="n">
        <v>83.5970578073922</v>
      </c>
      <c r="G49" s="311" t="n">
        <v>0.660451712872725</v>
      </c>
      <c r="H49" s="311" t="n">
        <v>78491.3376972</v>
      </c>
      <c r="I49" s="311" t="n">
        <v>4.23673575339613</v>
      </c>
      <c r="J49" s="311" t="n">
        <v>16.4029421926078</v>
      </c>
      <c r="K49" s="311" t="n">
        <v>3.36597052965866</v>
      </c>
    </row>
    <row r="50">
      <c r="A50" s="311" t="s">
        <v>14</v>
      </c>
      <c r="B50" s="311" t="s">
        <v>15</v>
      </c>
      <c r="C50" s="311" t="s">
        <v>18</v>
      </c>
      <c r="D50" s="311" t="n">
        <v>429243.8441813</v>
      </c>
      <c r="E50" s="311" t="n">
        <v>1.82331770817805</v>
      </c>
      <c r="F50" s="311" t="n">
        <v>88.4617552100829</v>
      </c>
      <c r="G50" s="311" t="n">
        <v>0.436146522745717</v>
      </c>
      <c r="H50" s="311" t="n">
        <v>55987.1385885</v>
      </c>
      <c r="I50" s="311" t="n">
        <v>3.78199765992381</v>
      </c>
      <c r="J50" s="311" t="n">
        <v>11.5382447899171</v>
      </c>
      <c r="K50" s="311" t="n">
        <v>3.34386101468191</v>
      </c>
    </row>
    <row r="51">
      <c r="A51" s="311" t="s">
        <v>14</v>
      </c>
      <c r="B51" s="311" t="s">
        <v>15</v>
      </c>
      <c r="C51" s="311" t="s">
        <v>19</v>
      </c>
      <c r="D51" s="311" t="n">
        <v>70492.9082235</v>
      </c>
      <c r="E51" s="311" t="n">
        <v>5.27402660262605</v>
      </c>
      <c r="F51" s="311" t="n">
        <v>95.55143625144</v>
      </c>
      <c r="G51" s="311" t="n">
        <v>0.514036351844668</v>
      </c>
      <c r="H51" s="311" t="n">
        <v>3281.9202762</v>
      </c>
      <c r="I51" s="311" t="n">
        <v>12.1373006894626</v>
      </c>
      <c r="J51" s="311" t="n">
        <v>4.44856374856005</v>
      </c>
      <c r="K51" s="311" t="n">
        <v>11.0410717886435</v>
      </c>
    </row>
    <row r="52">
      <c r="A52" s="311" t="s">
        <v>14</v>
      </c>
      <c r="B52" s="311" t="s">
        <v>15</v>
      </c>
      <c r="C52" s="311" t="s">
        <v>20</v>
      </c>
      <c r="D52" s="311" t="n">
        <v>11905.9646189</v>
      </c>
      <c r="E52" s="311" t="n">
        <v>11.4923412953869</v>
      </c>
      <c r="F52" s="311" t="n">
        <v>92.0666158725487</v>
      </c>
      <c r="G52" s="311" t="n">
        <v>2.30300716282739</v>
      </c>
      <c r="H52" s="311" t="n">
        <v>1025.9374675</v>
      </c>
      <c r="I52" s="311" t="n">
        <v>28.6152053685427</v>
      </c>
      <c r="J52" s="311" t="n">
        <v>7.93338412745129</v>
      </c>
      <c r="K52" s="311" t="n">
        <v>26.7263090259409</v>
      </c>
    </row>
    <row r="53">
      <c r="A53" s="311" t="s">
        <v>14</v>
      </c>
      <c r="B53" s="311" t="s">
        <v>15</v>
      </c>
      <c r="C53" s="311" t="s">
        <v>21</v>
      </c>
      <c r="D53" s="311" t="n">
        <v>1198.167284</v>
      </c>
      <c r="E53" s="311" t="n">
        <v>34.8875442540834</v>
      </c>
      <c r="F53" s="311" t="n">
        <v>84.0681229164829</v>
      </c>
      <c r="G53" s="311" t="n">
        <v>11.4780965815991</v>
      </c>
      <c r="H53" s="311" t="n">
        <v>227.0664936</v>
      </c>
      <c r="I53" s="311" t="n">
        <v>68.5031075784757</v>
      </c>
      <c r="J53" s="311" t="n">
        <v>15.9318770835171</v>
      </c>
      <c r="K53" s="311" t="n">
        <v>60.5667511248532</v>
      </c>
    </row>
    <row r="54">
      <c r="A54" s="311" t="s">
        <v>14</v>
      </c>
      <c r="B54" s="311" t="s">
        <v>15</v>
      </c>
      <c r="C54" s="311" t="s">
        <v>22</v>
      </c>
      <c r="D54" s="311" t="n">
        <v>3076.8412468</v>
      </c>
      <c r="E54" s="311" t="n">
        <v>26.3277855476178</v>
      </c>
      <c r="F54" s="311" t="n">
        <v>73.5589612916345</v>
      </c>
      <c r="G54" s="311" t="n">
        <v>8.6010124233416</v>
      </c>
      <c r="H54" s="311" t="n">
        <v>1105.9818828</v>
      </c>
      <c r="I54" s="311" t="n">
        <v>31.4596358329584</v>
      </c>
      <c r="J54" s="311" t="n">
        <v>26.4410387083655</v>
      </c>
      <c r="K54" s="311" t="n">
        <v>23.9280138309121</v>
      </c>
    </row>
    <row r="55">
      <c r="A55" s="311" t="s">
        <v>32</v>
      </c>
      <c r="B55" s="311" t="s">
        <v>33</v>
      </c>
      <c r="C55" s="311" t="s">
        <v>16</v>
      </c>
      <c r="D55" s="311" t="n">
        <v>1387.9562466</v>
      </c>
      <c r="E55" s="311" t="n">
        <v>37.4920389144433</v>
      </c>
      <c r="F55" s="311" t="n">
        <v>88.1556501902912</v>
      </c>
      <c r="G55" s="311" t="n">
        <v>5.93383773032931</v>
      </c>
      <c r="H55" s="311" t="n">
        <v>186.4819699</v>
      </c>
      <c r="I55" s="311" t="n">
        <v>40.3202312053412</v>
      </c>
      <c r="J55" s="311" t="n">
        <v>11.8443498097088</v>
      </c>
      <c r="K55" s="311" t="n">
        <v>44.164629687995</v>
      </c>
    </row>
    <row r="56">
      <c r="A56" s="311" t="s">
        <v>32</v>
      </c>
      <c r="B56" s="311" t="s">
        <v>33</v>
      </c>
      <c r="C56" s="311" t="s">
        <v>17</v>
      </c>
      <c r="D56" s="311" t="n">
        <v>24719.4169919</v>
      </c>
      <c r="E56" s="311" t="n">
        <v>8.65825841244705</v>
      </c>
      <c r="F56" s="311" t="n">
        <v>89.0332107421466</v>
      </c>
      <c r="G56" s="311" t="n">
        <v>1.64380460155354</v>
      </c>
      <c r="H56" s="311" t="n">
        <v>3044.8484837</v>
      </c>
      <c r="I56" s="311" t="n">
        <v>15.5996460319573</v>
      </c>
      <c r="J56" s="311" t="n">
        <v>10.9667892578534</v>
      </c>
      <c r="K56" s="311" t="n">
        <v>13.3451275544683</v>
      </c>
    </row>
    <row r="57">
      <c r="A57" s="311" t="s">
        <v>32</v>
      </c>
      <c r="B57" s="311" t="s">
        <v>33</v>
      </c>
      <c r="C57" s="311" t="s">
        <v>18</v>
      </c>
      <c r="D57" s="311" t="n">
        <v>14774.7043326</v>
      </c>
      <c r="E57" s="311" t="n">
        <v>12.0370038611866</v>
      </c>
      <c r="F57" s="311" t="n">
        <v>91.6551343480114</v>
      </c>
      <c r="G57" s="311" t="n">
        <v>2.54220687865793</v>
      </c>
      <c r="H57" s="311" t="n">
        <v>1345.1829358</v>
      </c>
      <c r="I57" s="311" t="n">
        <v>31.1097488671812</v>
      </c>
      <c r="J57" s="311" t="n">
        <v>8.34486565198863</v>
      </c>
      <c r="K57" s="311" t="n">
        <v>27.9221167507118</v>
      </c>
    </row>
    <row r="58">
      <c r="A58" s="311" t="s">
        <v>32</v>
      </c>
      <c r="B58" s="311" t="s">
        <v>33</v>
      </c>
      <c r="C58" s="311" t="s">
        <v>19</v>
      </c>
      <c r="D58" s="311" t="n">
        <v>6267.4867568</v>
      </c>
      <c r="E58" s="311" t="n">
        <v>23.8231317373134</v>
      </c>
      <c r="F58" s="311" t="n">
        <v>95.9563114397442</v>
      </c>
      <c r="G58" s="311" t="n">
        <v>1.35322522944933</v>
      </c>
      <c r="H58" s="311" t="n">
        <v>264.117744</v>
      </c>
      <c r="I58" s="311" t="n">
        <v>39.9798608639833</v>
      </c>
      <c r="J58" s="311" t="n">
        <v>4.04368856025576</v>
      </c>
      <c r="K58" s="311" t="n">
        <v>32.1118947787972</v>
      </c>
    </row>
    <row r="59">
      <c r="A59" s="311" t="s">
        <v>32</v>
      </c>
      <c r="B59" s="311" t="s">
        <v>33</v>
      </c>
      <c r="C59" s="311" t="s">
        <v>20</v>
      </c>
      <c r="D59" s="311" t="n">
        <v>880.7672363</v>
      </c>
      <c r="E59" s="311" t="n">
        <v>36.3154784260256</v>
      </c>
      <c r="F59" s="311" t="n">
        <v>87.9618259665585</v>
      </c>
      <c r="G59" s="311" t="n">
        <v>6.82059128091595</v>
      </c>
      <c r="H59" s="311" t="n">
        <v>120.5389856</v>
      </c>
      <c r="I59" s="311" t="n">
        <v>65.260153030924</v>
      </c>
      <c r="J59" s="311" t="n">
        <v>12.0381740334415</v>
      </c>
      <c r="K59" s="311" t="n">
        <v>49.8374306248037</v>
      </c>
    </row>
    <row r="60">
      <c r="A60" s="311" t="s">
        <v>32</v>
      </c>
      <c r="B60" s="311" t="s">
        <v>33</v>
      </c>
      <c r="C60" s="311" t="s">
        <v>21</v>
      </c>
      <c r="D60" s="311" t="n">
        <v>120.0336488</v>
      </c>
      <c r="E60" s="311" t="n">
        <v>46.5020624853694</v>
      </c>
      <c r="F60" s="311" t="n">
        <v>89.5686151060327</v>
      </c>
      <c r="G60" s="311" t="n">
        <v>10.0405114168785</v>
      </c>
      <c r="H60" s="311" t="n">
        <v>13.9794189</v>
      </c>
      <c r="I60" s="311" t="n">
        <v>100</v>
      </c>
      <c r="J60" s="311" t="n">
        <v>10.4313848939673</v>
      </c>
      <c r="K60" s="311" t="n">
        <v>86.2123976545252</v>
      </c>
    </row>
    <row r="61">
      <c r="A61" s="311" t="s">
        <v>32</v>
      </c>
      <c r="B61" s="311" t="s">
        <v>33</v>
      </c>
      <c r="C61" s="311" t="s">
        <v>22</v>
      </c>
      <c r="D61" s="311" t="n">
        <v>51.2305808</v>
      </c>
      <c r="E61" s="311" t="n">
        <v>50.5295595128499</v>
      </c>
      <c r="F61" s="311" t="n">
        <v>100</v>
      </c>
      <c r="G61" s="311" t="n">
        <v>0</v>
      </c>
      <c r="H61" s="311"/>
      <c r="I61" s="311"/>
      <c r="J61" s="311"/>
      <c r="K61" s="311"/>
    </row>
    <row r="62">
      <c r="A62" s="311" t="s">
        <v>34</v>
      </c>
      <c r="B62" s="311" t="s">
        <v>35</v>
      </c>
      <c r="C62" s="311" t="s">
        <v>16</v>
      </c>
      <c r="D62" s="311" t="n">
        <v>834.5195349</v>
      </c>
      <c r="E62" s="311" t="n">
        <v>20.4905734143076</v>
      </c>
      <c r="F62" s="311" t="n">
        <v>90.5663697411512</v>
      </c>
      <c r="G62" s="311" t="n">
        <v>3.71837177038501</v>
      </c>
      <c r="H62" s="311" t="n">
        <v>86.9257403</v>
      </c>
      <c r="I62" s="311" t="n">
        <v>43.288506241129</v>
      </c>
      <c r="J62" s="311" t="n">
        <v>9.43363025884882</v>
      </c>
      <c r="K62" s="311" t="n">
        <v>35.6977561502227</v>
      </c>
    </row>
    <row r="63">
      <c r="A63" s="311" t="s">
        <v>34</v>
      </c>
      <c r="B63" s="311" t="s">
        <v>35</v>
      </c>
      <c r="C63" s="311" t="s">
        <v>17</v>
      </c>
      <c r="D63" s="311" t="n">
        <v>2001.8681846</v>
      </c>
      <c r="E63" s="311" t="n">
        <v>7.66897843151785</v>
      </c>
      <c r="F63" s="311" t="n">
        <v>91.6158436797406</v>
      </c>
      <c r="G63" s="311" t="n">
        <v>1.70849189448277</v>
      </c>
      <c r="H63" s="311" t="n">
        <v>183.1994895</v>
      </c>
      <c r="I63" s="311" t="n">
        <v>21.1667508884722</v>
      </c>
      <c r="J63" s="311" t="n">
        <v>8.38415632025939</v>
      </c>
      <c r="K63" s="311" t="n">
        <v>18.6691326299358</v>
      </c>
    </row>
    <row r="64">
      <c r="A64" s="311" t="s">
        <v>34</v>
      </c>
      <c r="B64" s="311" t="s">
        <v>35</v>
      </c>
      <c r="C64" s="311" t="s">
        <v>18</v>
      </c>
      <c r="D64" s="311" t="n">
        <v>359.8906977</v>
      </c>
      <c r="E64" s="311" t="n">
        <v>22.0149751478062</v>
      </c>
      <c r="F64" s="311" t="n">
        <v>95.6375674524597</v>
      </c>
      <c r="G64" s="311" t="n">
        <v>3.29357730800383</v>
      </c>
      <c r="H64" s="311" t="n">
        <v>16.4161316</v>
      </c>
      <c r="I64" s="311" t="n">
        <v>73.2288064828272</v>
      </c>
      <c r="J64" s="311" t="n">
        <v>4.36243254754027</v>
      </c>
      <c r="K64" s="311" t="n">
        <v>72.2050641520434</v>
      </c>
    </row>
    <row r="65">
      <c r="A65" s="311" t="s">
        <v>34</v>
      </c>
      <c r="B65" s="311" t="s">
        <v>35</v>
      </c>
      <c r="C65" s="311" t="s">
        <v>19</v>
      </c>
      <c r="D65" s="311" t="n">
        <v>65.130938</v>
      </c>
      <c r="E65" s="311" t="n">
        <v>40.0966932552397</v>
      </c>
      <c r="F65" s="311" t="n">
        <v>100</v>
      </c>
      <c r="G65" s="311" t="n">
        <v>0</v>
      </c>
      <c r="H65" s="311"/>
      <c r="I65" s="311"/>
      <c r="J65" s="311"/>
      <c r="K65" s="311"/>
    </row>
    <row r="66">
      <c r="A66" s="311" t="s">
        <v>34</v>
      </c>
      <c r="B66" s="311" t="s">
        <v>35</v>
      </c>
      <c r="C66" s="311" t="s">
        <v>20</v>
      </c>
      <c r="D66" s="311" t="n">
        <v>88.181542</v>
      </c>
      <c r="E66" s="311" t="n">
        <v>61.4710409438381</v>
      </c>
      <c r="F66" s="311" t="n">
        <v>100</v>
      </c>
      <c r="G66" s="311" t="n">
        <v>0.00000000000000682465650035249</v>
      </c>
      <c r="H66" s="311"/>
      <c r="I66" s="311"/>
      <c r="J66" s="311"/>
      <c r="K66" s="311"/>
    </row>
    <row r="67">
      <c r="A67" s="311" t="s">
        <v>34</v>
      </c>
      <c r="B67" s="311" t="s">
        <v>35</v>
      </c>
      <c r="C67" s="311" t="s">
        <v>22</v>
      </c>
      <c r="D67" s="311" t="n">
        <v>131.6273409</v>
      </c>
      <c r="E67" s="311" t="n">
        <v>32.7839285412793</v>
      </c>
      <c r="F67" s="311" t="n">
        <v>94.804996396988</v>
      </c>
      <c r="G67" s="311" t="n">
        <v>5.35559433653672</v>
      </c>
      <c r="H67" s="311" t="n">
        <v>7.2127476</v>
      </c>
      <c r="I67" s="311" t="n">
        <v>99.9999999999999</v>
      </c>
      <c r="J67" s="311" t="n">
        <v>5.19500360301196</v>
      </c>
      <c r="K67" s="311" t="n">
        <v>97.7356592177755</v>
      </c>
    </row>
    <row r="68">
      <c r="A68" s="311" t="s">
        <v>36</v>
      </c>
      <c r="B68" s="311" t="s">
        <v>37</v>
      </c>
      <c r="C68" s="311" t="s">
        <v>16</v>
      </c>
      <c r="D68" s="311" t="n">
        <v>241.047201</v>
      </c>
      <c r="E68" s="311" t="n">
        <v>7.84023502165187</v>
      </c>
      <c r="F68" s="311" t="n">
        <v>84.1897233201581</v>
      </c>
      <c r="G68" s="311" t="n">
        <v>2.89029050627317</v>
      </c>
      <c r="H68" s="311" t="n">
        <v>45.26708</v>
      </c>
      <c r="I68" s="311" t="n">
        <v>15.6923548264752</v>
      </c>
      <c r="J68" s="311" t="n">
        <v>15.8102766798419</v>
      </c>
      <c r="K68" s="311" t="n">
        <v>15.3907969459046</v>
      </c>
    </row>
    <row r="69">
      <c r="A69" s="311" t="s">
        <v>36</v>
      </c>
      <c r="B69" s="311" t="s">
        <v>37</v>
      </c>
      <c r="C69" s="311" t="s">
        <v>17</v>
      </c>
      <c r="D69" s="311" t="n">
        <v>230.862108</v>
      </c>
      <c r="E69" s="311" t="n">
        <v>11.9639982824289</v>
      </c>
      <c r="F69" s="311" t="n">
        <v>79.6875</v>
      </c>
      <c r="G69" s="311" t="n">
        <v>3.69805151128074</v>
      </c>
      <c r="H69" s="311" t="n">
        <v>58.847204</v>
      </c>
      <c r="I69" s="311" t="n">
        <v>14.1369045765301</v>
      </c>
      <c r="J69" s="311" t="n">
        <v>20.3125</v>
      </c>
      <c r="K69" s="311" t="n">
        <v>14.5077405442552</v>
      </c>
    </row>
    <row r="70">
      <c r="A70" s="311" t="s">
        <v>36</v>
      </c>
      <c r="B70" s="311" t="s">
        <v>37</v>
      </c>
      <c r="C70" s="311" t="s">
        <v>18</v>
      </c>
      <c r="D70" s="311" t="n">
        <v>5.658385</v>
      </c>
      <c r="E70" s="311" t="n">
        <v>42.8952211790544</v>
      </c>
      <c r="F70" s="311" t="n">
        <v>100</v>
      </c>
      <c r="G70" s="311" t="n">
        <v>0</v>
      </c>
      <c r="H70" s="311"/>
      <c r="I70" s="311"/>
      <c r="J70" s="311"/>
      <c r="K70" s="311"/>
    </row>
    <row r="71">
      <c r="A71" s="311" t="s">
        <v>36</v>
      </c>
      <c r="B71" s="311" t="s">
        <v>37</v>
      </c>
      <c r="C71" s="311" t="s">
        <v>22</v>
      </c>
      <c r="D71" s="311" t="n">
        <v>35.081987</v>
      </c>
      <c r="E71" s="311" t="n">
        <v>22.6082780231422</v>
      </c>
      <c r="F71" s="311" t="n">
        <v>81.5789473684211</v>
      </c>
      <c r="G71" s="311" t="n">
        <v>9.34071572346847</v>
      </c>
      <c r="H71" s="311" t="n">
        <v>7.921739</v>
      </c>
      <c r="I71" s="311" t="n">
        <v>50.0611870512436</v>
      </c>
      <c r="J71" s="311" t="n">
        <v>18.4210526315789</v>
      </c>
      <c r="K71" s="311" t="n">
        <v>41.3660267753603</v>
      </c>
    </row>
    <row r="72">
      <c r="A72" s="311" t="s">
        <v>40</v>
      </c>
      <c r="B72" s="311" t="s">
        <v>41</v>
      </c>
      <c r="C72" s="311" t="s">
        <v>16</v>
      </c>
      <c r="D72" s="311" t="n">
        <v>1803.950712</v>
      </c>
      <c r="E72" s="311" t="n">
        <v>45.8482999623518</v>
      </c>
      <c r="F72" s="311" t="n">
        <v>82.9493443229788</v>
      </c>
      <c r="G72" s="311" t="n">
        <v>7.92396599545821</v>
      </c>
      <c r="H72" s="311" t="n">
        <v>370.8111583</v>
      </c>
      <c r="I72" s="311" t="n">
        <v>45.2240241700072</v>
      </c>
      <c r="J72" s="311" t="n">
        <v>17.0506556770212</v>
      </c>
      <c r="K72" s="311" t="n">
        <v>38.5491207031205</v>
      </c>
    </row>
    <row r="73">
      <c r="A73" s="311" t="s">
        <v>40</v>
      </c>
      <c r="B73" s="311" t="s">
        <v>41</v>
      </c>
      <c r="C73" s="311" t="s">
        <v>17</v>
      </c>
      <c r="D73" s="311" t="n">
        <v>17507.325146</v>
      </c>
      <c r="E73" s="311" t="n">
        <v>14.0932534251529</v>
      </c>
      <c r="F73" s="311" t="n">
        <v>89.7553301176449</v>
      </c>
      <c r="G73" s="311" t="n">
        <v>3.61228380076473</v>
      </c>
      <c r="H73" s="311" t="n">
        <v>1998.28541</v>
      </c>
      <c r="I73" s="311" t="n">
        <v>35.3975671534954</v>
      </c>
      <c r="J73" s="311" t="n">
        <v>10.2446698823551</v>
      </c>
      <c r="K73" s="311" t="n">
        <v>31.6478450491298</v>
      </c>
    </row>
    <row r="74">
      <c r="A74" s="311" t="s">
        <v>40</v>
      </c>
      <c r="B74" s="311" t="s">
        <v>41</v>
      </c>
      <c r="C74" s="311" t="s">
        <v>18</v>
      </c>
      <c r="D74" s="311" t="n">
        <v>22464.7823572</v>
      </c>
      <c r="E74" s="311" t="n">
        <v>10.6391764035522</v>
      </c>
      <c r="F74" s="311" t="n">
        <v>92.2084006074701</v>
      </c>
      <c r="G74" s="311" t="n">
        <v>1.32504307117109</v>
      </c>
      <c r="H74" s="311" t="n">
        <v>1898.2715611</v>
      </c>
      <c r="I74" s="311" t="n">
        <v>19.6299295099282</v>
      </c>
      <c r="J74" s="311" t="n">
        <v>7.79159939252992</v>
      </c>
      <c r="K74" s="311" t="n">
        <v>15.6810041396423</v>
      </c>
    </row>
    <row r="75">
      <c r="A75" s="311" t="s">
        <v>40</v>
      </c>
      <c r="B75" s="311" t="s">
        <v>41</v>
      </c>
      <c r="C75" s="311" t="s">
        <v>19</v>
      </c>
      <c r="D75" s="311" t="n">
        <v>3858.5979811</v>
      </c>
      <c r="E75" s="311" t="n">
        <v>39.5567024873066</v>
      </c>
      <c r="F75" s="311" t="n">
        <v>100</v>
      </c>
      <c r="G75" s="311" t="n">
        <v>0</v>
      </c>
      <c r="H75" s="311"/>
      <c r="I75" s="311"/>
      <c r="J75" s="311"/>
      <c r="K75" s="311"/>
    </row>
    <row r="76">
      <c r="A76" s="311" t="s">
        <v>42</v>
      </c>
      <c r="B76" s="311" t="s">
        <v>43</v>
      </c>
      <c r="C76" s="311" t="s">
        <v>16</v>
      </c>
      <c r="D76" s="311" t="n">
        <v>409.9266212</v>
      </c>
      <c r="E76" s="311" t="n">
        <v>19.2201851144747</v>
      </c>
      <c r="F76" s="311" t="n">
        <v>73.5357344811717</v>
      </c>
      <c r="G76" s="311" t="n">
        <v>4.55218655695065</v>
      </c>
      <c r="H76" s="311" t="n">
        <v>147.5256489</v>
      </c>
      <c r="I76" s="311" t="n">
        <v>22.7384937874577</v>
      </c>
      <c r="J76" s="311" t="n">
        <v>26.4642655188283</v>
      </c>
      <c r="K76" s="311" t="n">
        <v>12.6490713193049</v>
      </c>
    </row>
    <row r="77">
      <c r="A77" s="311" t="s">
        <v>42</v>
      </c>
      <c r="B77" s="311" t="s">
        <v>43</v>
      </c>
      <c r="C77" s="311" t="s">
        <v>17</v>
      </c>
      <c r="D77" s="311" t="n">
        <v>894.410138</v>
      </c>
      <c r="E77" s="311" t="n">
        <v>9.97414392118111</v>
      </c>
      <c r="F77" s="311" t="n">
        <v>86.523051690255</v>
      </c>
      <c r="G77" s="311" t="n">
        <v>2.8125406439953</v>
      </c>
      <c r="H77" s="311" t="n">
        <v>139.3145406</v>
      </c>
      <c r="I77" s="311" t="n">
        <v>20.571647385619</v>
      </c>
      <c r="J77" s="311" t="n">
        <v>13.476948309745</v>
      </c>
      <c r="K77" s="311" t="n">
        <v>18.0567287139763</v>
      </c>
    </row>
    <row r="78">
      <c r="A78" s="311" t="s">
        <v>42</v>
      </c>
      <c r="B78" s="311" t="s">
        <v>43</v>
      </c>
      <c r="C78" s="311" t="s">
        <v>22</v>
      </c>
      <c r="D78" s="311" t="n">
        <v>63.036628</v>
      </c>
      <c r="E78" s="311" t="n">
        <v>53.9548318246654</v>
      </c>
      <c r="F78" s="311" t="n">
        <v>78.8514342025599</v>
      </c>
      <c r="G78" s="311" t="n">
        <v>6.98481568797924</v>
      </c>
      <c r="H78" s="311" t="n">
        <v>16.9069122</v>
      </c>
      <c r="I78" s="311" t="n">
        <v>59.7623081563132</v>
      </c>
      <c r="J78" s="311" t="n">
        <v>21.1485657974401</v>
      </c>
      <c r="K78" s="311" t="n">
        <v>26.042557207561</v>
      </c>
    </row>
    <row r="79">
      <c r="A79" s="311" t="s">
        <v>44</v>
      </c>
      <c r="B79" s="311" t="s">
        <v>45</v>
      </c>
      <c r="C79" s="311" t="s">
        <v>17</v>
      </c>
      <c r="D79" s="311" t="n">
        <v>1603.1512952</v>
      </c>
      <c r="E79" s="311" t="n">
        <v>17.7182076235073</v>
      </c>
      <c r="F79" s="311" t="n">
        <v>93.1600740203402</v>
      </c>
      <c r="G79" s="311" t="n">
        <v>2.0052947269218</v>
      </c>
      <c r="H79" s="311" t="n">
        <v>117.7053186</v>
      </c>
      <c r="I79" s="311" t="n">
        <v>31.4217702078725</v>
      </c>
      <c r="J79" s="311" t="n">
        <v>6.83992597965979</v>
      </c>
      <c r="K79" s="311" t="n">
        <v>27.3121969080029</v>
      </c>
    </row>
    <row r="80">
      <c r="A80" s="311" t="s">
        <v>44</v>
      </c>
      <c r="B80" s="311" t="s">
        <v>45</v>
      </c>
      <c r="C80" s="311" t="s">
        <v>18</v>
      </c>
      <c r="D80" s="311" t="n">
        <v>4548.9828821</v>
      </c>
      <c r="E80" s="311" t="n">
        <v>6.86474003167592</v>
      </c>
      <c r="F80" s="311" t="n">
        <v>92.1599314110446</v>
      </c>
      <c r="G80" s="311" t="n">
        <v>1.23460382218373</v>
      </c>
      <c r="H80" s="311" t="n">
        <v>386.9831201</v>
      </c>
      <c r="I80" s="311" t="n">
        <v>15.1490580358297</v>
      </c>
      <c r="J80" s="311" t="n">
        <v>7.8400685889554</v>
      </c>
      <c r="K80" s="311" t="n">
        <v>14.512756142536</v>
      </c>
    </row>
    <row r="81">
      <c r="A81" s="311" t="s">
        <v>44</v>
      </c>
      <c r="B81" s="311" t="s">
        <v>45</v>
      </c>
      <c r="C81" s="311" t="s">
        <v>19</v>
      </c>
      <c r="D81" s="311" t="n">
        <v>133.154207</v>
      </c>
      <c r="E81" s="311" t="n">
        <v>81.8167615880916</v>
      </c>
      <c r="F81" s="311" t="n">
        <v>100</v>
      </c>
      <c r="G81" s="311" t="n">
        <v>0.00000000000000908348525153662</v>
      </c>
      <c r="H81" s="311"/>
      <c r="I81" s="311"/>
      <c r="J81" s="311"/>
      <c r="K81" s="311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825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740</v>
      </c>
      <c r="I91" s="5" t="s">
        <v>741</v>
      </c>
      <c r="J91" s="5" t="s">
        <v>742</v>
      </c>
      <c r="K91" s="5" t="s">
        <v>743</v>
      </c>
    </row>
    <row r="92">
      <c r="A92" s="312" t="s">
        <v>14</v>
      </c>
      <c r="B92" s="312" t="s">
        <v>15</v>
      </c>
      <c r="C92" s="312" t="s">
        <v>16</v>
      </c>
      <c r="D92" s="312" t="n">
        <v>110583.7361569</v>
      </c>
      <c r="E92" s="312" t="n">
        <v>4.10044165696914</v>
      </c>
      <c r="F92" s="312" t="n">
        <v>81.3126116427253</v>
      </c>
      <c r="G92" s="312" t="n">
        <v>1.14555201276128</v>
      </c>
      <c r="H92" s="312" t="n">
        <v>25414.5228128</v>
      </c>
      <c r="I92" s="312" t="n">
        <v>6.27795056352522</v>
      </c>
      <c r="J92" s="312" t="n">
        <v>18.6873883572747</v>
      </c>
      <c r="K92" s="312" t="n">
        <v>4.98452882496764</v>
      </c>
    </row>
    <row r="93">
      <c r="A93" s="312" t="s">
        <v>14</v>
      </c>
      <c r="B93" s="312" t="s">
        <v>15</v>
      </c>
      <c r="C93" s="312" t="s">
        <v>17</v>
      </c>
      <c r="D93" s="312" t="n">
        <v>399541.9862229</v>
      </c>
      <c r="E93" s="312" t="n">
        <v>2.08994937732769</v>
      </c>
      <c r="F93" s="312" t="n">
        <v>83.5986385769238</v>
      </c>
      <c r="G93" s="312" t="n">
        <v>0.661252700477699</v>
      </c>
      <c r="H93" s="312" t="n">
        <v>78386.832983</v>
      </c>
      <c r="I93" s="312" t="n">
        <v>4.24159379118281</v>
      </c>
      <c r="J93" s="312" t="n">
        <v>16.4013614230762</v>
      </c>
      <c r="K93" s="312" t="n">
        <v>3.37044127553174</v>
      </c>
    </row>
    <row r="94">
      <c r="A94" s="312" t="s">
        <v>14</v>
      </c>
      <c r="B94" s="312" t="s">
        <v>15</v>
      </c>
      <c r="C94" s="312" t="s">
        <v>18</v>
      </c>
      <c r="D94" s="312" t="n">
        <v>429228.2723464</v>
      </c>
      <c r="E94" s="312" t="n">
        <v>1.82338300346414</v>
      </c>
      <c r="F94" s="312" t="n">
        <v>88.4622905880872</v>
      </c>
      <c r="G94" s="312" t="n">
        <v>0.436161627925862</v>
      </c>
      <c r="H94" s="312" t="n">
        <v>55982.1709882</v>
      </c>
      <c r="I94" s="312" t="n">
        <v>3.78232742706236</v>
      </c>
      <c r="J94" s="312" t="n">
        <v>11.5377094119128</v>
      </c>
      <c r="K94" s="312" t="n">
        <v>3.34415223121433</v>
      </c>
    </row>
    <row r="95">
      <c r="A95" s="312" t="s">
        <v>14</v>
      </c>
      <c r="B95" s="312" t="s">
        <v>15</v>
      </c>
      <c r="C95" s="312" t="s">
        <v>19</v>
      </c>
      <c r="D95" s="312" t="n">
        <v>70468.6609911</v>
      </c>
      <c r="E95" s="312" t="n">
        <v>5.27582713727595</v>
      </c>
      <c r="F95" s="312" t="n">
        <v>95.5575339101686</v>
      </c>
      <c r="G95" s="312" t="n">
        <v>0.514181152245605</v>
      </c>
      <c r="H95" s="312" t="n">
        <v>3276.0853492</v>
      </c>
      <c r="I95" s="312" t="n">
        <v>12.1582899044307</v>
      </c>
      <c r="J95" s="312" t="n">
        <v>4.44246608983139</v>
      </c>
      <c r="K95" s="312" t="n">
        <v>11.0600468069175</v>
      </c>
    </row>
    <row r="96">
      <c r="A96" s="312" t="s">
        <v>14</v>
      </c>
      <c r="B96" s="312" t="s">
        <v>15</v>
      </c>
      <c r="C96" s="312" t="s">
        <v>20</v>
      </c>
      <c r="D96" s="312" t="n">
        <v>11739.105819</v>
      </c>
      <c r="E96" s="312" t="n">
        <v>11.6444340242655</v>
      </c>
      <c r="F96" s="312" t="n">
        <v>92.0388668231403</v>
      </c>
      <c r="G96" s="312" t="n">
        <v>2.33560744163546</v>
      </c>
      <c r="H96" s="312" t="n">
        <v>1015.4034706</v>
      </c>
      <c r="I96" s="312" t="n">
        <v>28.9054342212443</v>
      </c>
      <c r="J96" s="312" t="n">
        <v>7.96113317685972</v>
      </c>
      <c r="K96" s="312" t="n">
        <v>27.0020181167998</v>
      </c>
    </row>
    <row r="97">
      <c r="A97" s="312" t="s">
        <v>14</v>
      </c>
      <c r="B97" s="312" t="s">
        <v>15</v>
      </c>
      <c r="C97" s="312" t="s">
        <v>21</v>
      </c>
      <c r="D97" s="312" t="n">
        <v>842.2887804</v>
      </c>
      <c r="E97" s="312" t="n">
        <v>48.5575609548051</v>
      </c>
      <c r="F97" s="312" t="n">
        <v>79.3944327481398</v>
      </c>
      <c r="G97" s="312" t="n">
        <v>16.4115605600313</v>
      </c>
      <c r="H97" s="312" t="n">
        <v>218.6027094</v>
      </c>
      <c r="I97" s="312" t="n">
        <v>71.1220912439966</v>
      </c>
      <c r="J97" s="312" t="n">
        <v>20.6055672518601</v>
      </c>
      <c r="K97" s="312" t="n">
        <v>63.2346843573455</v>
      </c>
    </row>
    <row r="98">
      <c r="A98" s="312" t="s">
        <v>14</v>
      </c>
      <c r="B98" s="312" t="s">
        <v>15</v>
      </c>
      <c r="C98" s="312" t="s">
        <v>22</v>
      </c>
      <c r="D98" s="312" t="n">
        <v>3066.1521181</v>
      </c>
      <c r="E98" s="312" t="n">
        <v>26.4187569157966</v>
      </c>
      <c r="F98" s="312" t="n">
        <v>73.5821860938236</v>
      </c>
      <c r="G98" s="312" t="n">
        <v>8.62954013219471</v>
      </c>
      <c r="H98" s="312" t="n">
        <v>1100.8239951</v>
      </c>
      <c r="I98" s="312" t="n">
        <v>31.6053846401722</v>
      </c>
      <c r="J98" s="312" t="n">
        <v>26.4178139061764</v>
      </c>
      <c r="K98" s="312" t="n">
        <v>24.0360701368561</v>
      </c>
    </row>
    <row r="99">
      <c r="A99" s="312" t="s">
        <v>47</v>
      </c>
      <c r="B99" s="312" t="s">
        <v>48</v>
      </c>
      <c r="C99" s="312" t="s">
        <v>16</v>
      </c>
      <c r="D99" s="312" t="n">
        <v>136.4101917</v>
      </c>
      <c r="E99" s="312" t="n">
        <v>38.9985758071273</v>
      </c>
      <c r="F99" s="312" t="n">
        <v>97.5158029583943</v>
      </c>
      <c r="G99" s="312" t="n">
        <v>2.38173102083732</v>
      </c>
      <c r="H99" s="312" t="n">
        <v>3.4750244</v>
      </c>
      <c r="I99" s="312" t="n">
        <v>100</v>
      </c>
      <c r="J99" s="312" t="n">
        <v>2.48419704160574</v>
      </c>
      <c r="K99" s="312" t="n">
        <v>93.493555075543</v>
      </c>
    </row>
    <row r="100">
      <c r="A100" s="312" t="s">
        <v>47</v>
      </c>
      <c r="B100" s="312" t="s">
        <v>48</v>
      </c>
      <c r="C100" s="312" t="s">
        <v>17</v>
      </c>
      <c r="D100" s="312" t="n">
        <v>2911.7431211</v>
      </c>
      <c r="E100" s="312" t="n">
        <v>4.00837295545765</v>
      </c>
      <c r="F100" s="312" t="n">
        <v>92.1054537629801</v>
      </c>
      <c r="G100" s="312" t="n">
        <v>1.50887207453583</v>
      </c>
      <c r="H100" s="312" t="n">
        <v>249.5714397</v>
      </c>
      <c r="I100" s="312" t="n">
        <v>18.4607512748611</v>
      </c>
      <c r="J100" s="312" t="n">
        <v>7.89454623701995</v>
      </c>
      <c r="K100" s="312" t="n">
        <v>17.6039689835135</v>
      </c>
    </row>
    <row r="101">
      <c r="A101" s="312" t="s">
        <v>47</v>
      </c>
      <c r="B101" s="312" t="s">
        <v>48</v>
      </c>
      <c r="C101" s="312" t="s">
        <v>18</v>
      </c>
      <c r="D101" s="312" t="n">
        <v>283.8280013</v>
      </c>
      <c r="E101" s="312" t="n">
        <v>24.0324969079996</v>
      </c>
      <c r="F101" s="312" t="n">
        <v>94.908555005105</v>
      </c>
      <c r="G101" s="312" t="n">
        <v>3.7630058799985</v>
      </c>
      <c r="H101" s="312" t="n">
        <v>15.2261791</v>
      </c>
      <c r="I101" s="312" t="n">
        <v>70.6693110123386</v>
      </c>
      <c r="J101" s="312" t="n">
        <v>5.09144499489498</v>
      </c>
      <c r="K101" s="312" t="n">
        <v>70.1454009430456</v>
      </c>
    </row>
    <row r="102">
      <c r="A102" s="312" t="s">
        <v>47</v>
      </c>
      <c r="B102" s="312" t="s">
        <v>48</v>
      </c>
      <c r="C102" s="312" t="s">
        <v>22</v>
      </c>
      <c r="D102" s="312" t="n">
        <v>15.150348</v>
      </c>
      <c r="E102" s="312" t="n">
        <v>70.5036070467339</v>
      </c>
      <c r="F102" s="312" t="n">
        <v>100</v>
      </c>
      <c r="G102" s="312" t="n">
        <v>0.00000000000000782747278624085</v>
      </c>
      <c r="H102" s="312"/>
      <c r="I102" s="312"/>
      <c r="J102" s="312"/>
      <c r="K102" s="312"/>
    </row>
    <row r="103">
      <c r="A103" s="312" t="s">
        <v>32</v>
      </c>
      <c r="B103" s="312" t="s">
        <v>33</v>
      </c>
      <c r="C103" s="312" t="s">
        <v>16</v>
      </c>
      <c r="D103" s="312" t="n">
        <v>696.9180716</v>
      </c>
      <c r="E103" s="312" t="n">
        <v>69.3467545335923</v>
      </c>
      <c r="F103" s="312" t="n">
        <v>92.8571294741703</v>
      </c>
      <c r="G103" s="312" t="n">
        <v>8.7682081949222</v>
      </c>
      <c r="H103" s="312" t="n">
        <v>53.6091906</v>
      </c>
      <c r="I103" s="312" t="n">
        <v>100</v>
      </c>
      <c r="J103" s="312" t="n">
        <v>7.14287052582965</v>
      </c>
      <c r="K103" s="312" t="n">
        <v>113.986476538829</v>
      </c>
    </row>
    <row r="104">
      <c r="A104" s="312" t="s">
        <v>32</v>
      </c>
      <c r="B104" s="312" t="s">
        <v>33</v>
      </c>
      <c r="C104" s="312" t="s">
        <v>17</v>
      </c>
      <c r="D104" s="312" t="n">
        <v>20940.7838826</v>
      </c>
      <c r="E104" s="312" t="n">
        <v>10.1062684217526</v>
      </c>
      <c r="F104" s="312" t="n">
        <v>90.7939578679903</v>
      </c>
      <c r="G104" s="312" t="n">
        <v>1.83090572738429</v>
      </c>
      <c r="H104" s="312" t="n">
        <v>2123.2881926</v>
      </c>
      <c r="I104" s="312" t="n">
        <v>21.1908333435245</v>
      </c>
      <c r="J104" s="312" t="n">
        <v>9.20604213200972</v>
      </c>
      <c r="K104" s="312" t="n">
        <v>18.05718191256</v>
      </c>
    </row>
    <row r="105">
      <c r="A105" s="312" t="s">
        <v>32</v>
      </c>
      <c r="B105" s="312" t="s">
        <v>33</v>
      </c>
      <c r="C105" s="312" t="s">
        <v>18</v>
      </c>
      <c r="D105" s="312" t="n">
        <v>13403.4587132</v>
      </c>
      <c r="E105" s="312" t="n">
        <v>13.1398599908124</v>
      </c>
      <c r="F105" s="312" t="n">
        <v>92.1691676429322</v>
      </c>
      <c r="G105" s="312" t="n">
        <v>2.77355904369792</v>
      </c>
      <c r="H105" s="312" t="n">
        <v>1138.7781931</v>
      </c>
      <c r="I105" s="312" t="n">
        <v>36.2400108530272</v>
      </c>
      <c r="J105" s="312" t="n">
        <v>7.83083235706783</v>
      </c>
      <c r="K105" s="312" t="n">
        <v>32.6448858575596</v>
      </c>
    </row>
    <row r="106">
      <c r="A106" s="312" t="s">
        <v>32</v>
      </c>
      <c r="B106" s="312" t="s">
        <v>33</v>
      </c>
      <c r="C106" s="312" t="s">
        <v>19</v>
      </c>
      <c r="D106" s="312" t="n">
        <v>5825.4044378</v>
      </c>
      <c r="E106" s="312" t="n">
        <v>25.5267199686287</v>
      </c>
      <c r="F106" s="312" t="n">
        <v>96.2294471680035</v>
      </c>
      <c r="G106" s="312" t="n">
        <v>1.42834659702908</v>
      </c>
      <c r="H106" s="312" t="n">
        <v>228.2564833</v>
      </c>
      <c r="I106" s="312" t="n">
        <v>45.3692692260252</v>
      </c>
      <c r="J106" s="312" t="n">
        <v>3.77055283199648</v>
      </c>
      <c r="K106" s="312" t="n">
        <v>36.4532760899228</v>
      </c>
    </row>
    <row r="107">
      <c r="A107" s="312" t="s">
        <v>32</v>
      </c>
      <c r="B107" s="312" t="s">
        <v>33</v>
      </c>
      <c r="C107" s="312" t="s">
        <v>20</v>
      </c>
      <c r="D107" s="312" t="n">
        <v>593.8717682</v>
      </c>
      <c r="E107" s="312" t="n">
        <v>48.5143750340936</v>
      </c>
      <c r="F107" s="312" t="n">
        <v>84.2403677717286</v>
      </c>
      <c r="G107" s="312" t="n">
        <v>9.37966738896282</v>
      </c>
      <c r="H107" s="312" t="n">
        <v>111.1011372</v>
      </c>
      <c r="I107" s="312" t="n">
        <v>70.2924512590105</v>
      </c>
      <c r="J107" s="312" t="n">
        <v>15.7596322282715</v>
      </c>
      <c r="K107" s="312" t="n">
        <v>50.1373775084206</v>
      </c>
    </row>
    <row r="108">
      <c r="A108" s="312" t="s">
        <v>51</v>
      </c>
      <c r="B108" s="312" t="s">
        <v>52</v>
      </c>
      <c r="C108" s="312" t="s">
        <v>16</v>
      </c>
      <c r="D108" s="312" t="n">
        <v>189.1595122</v>
      </c>
      <c r="E108" s="312" t="n">
        <v>41.8707001966977</v>
      </c>
      <c r="F108" s="312" t="n">
        <v>79.6850834516468</v>
      </c>
      <c r="G108" s="312" t="n">
        <v>9.5159235764723</v>
      </c>
      <c r="H108" s="312" t="n">
        <v>48.2243293</v>
      </c>
      <c r="I108" s="312" t="n">
        <v>55.0784550517881</v>
      </c>
      <c r="J108" s="312" t="n">
        <v>20.3149165483532</v>
      </c>
      <c r="K108" s="312" t="n">
        <v>37.3261274544668</v>
      </c>
    </row>
    <row r="109">
      <c r="A109" s="312" t="s">
        <v>51</v>
      </c>
      <c r="B109" s="312" t="s">
        <v>52</v>
      </c>
      <c r="C109" s="312" t="s">
        <v>17</v>
      </c>
      <c r="D109" s="312" t="n">
        <v>4562.7621975</v>
      </c>
      <c r="E109" s="312" t="n">
        <v>6.82093605201638</v>
      </c>
      <c r="F109" s="312" t="n">
        <v>82.0828357804613</v>
      </c>
      <c r="G109" s="312" t="n">
        <v>3.11582802346714</v>
      </c>
      <c r="H109" s="312" t="n">
        <v>995.96656</v>
      </c>
      <c r="I109" s="312" t="n">
        <v>15.1090753442585</v>
      </c>
      <c r="J109" s="312" t="n">
        <v>17.9171642195387</v>
      </c>
      <c r="K109" s="312" t="n">
        <v>14.2743570822167</v>
      </c>
    </row>
    <row r="110">
      <c r="A110" s="312" t="s">
        <v>51</v>
      </c>
      <c r="B110" s="312" t="s">
        <v>52</v>
      </c>
      <c r="C110" s="312" t="s">
        <v>18</v>
      </c>
      <c r="D110" s="312" t="n">
        <v>1441.2833864</v>
      </c>
      <c r="E110" s="312" t="n">
        <v>18.0620674330258</v>
      </c>
      <c r="F110" s="312" t="n">
        <v>84.9011853717038</v>
      </c>
      <c r="G110" s="312" t="n">
        <v>3.74970658393332</v>
      </c>
      <c r="H110" s="312" t="n">
        <v>256.3176307</v>
      </c>
      <c r="I110" s="312" t="n">
        <v>26.1922074613233</v>
      </c>
      <c r="J110" s="312" t="n">
        <v>15.0988146282962</v>
      </c>
      <c r="K110" s="312" t="n">
        <v>21.084736888908</v>
      </c>
    </row>
    <row r="111">
      <c r="A111" s="312" t="s">
        <v>53</v>
      </c>
      <c r="B111" s="312" t="s">
        <v>54</v>
      </c>
      <c r="C111" s="312" t="s">
        <v>16</v>
      </c>
      <c r="D111" s="312" t="n">
        <v>8283.5237079</v>
      </c>
      <c r="E111" s="312" t="n">
        <v>22.4772937593504</v>
      </c>
      <c r="F111" s="312" t="n">
        <v>84.1713811478226</v>
      </c>
      <c r="G111" s="312" t="n">
        <v>3.89842404813395</v>
      </c>
      <c r="H111" s="312" t="n">
        <v>1557.7353934</v>
      </c>
      <c r="I111" s="312" t="n">
        <v>27.995395972189</v>
      </c>
      <c r="J111" s="312" t="n">
        <v>15.8286188521774</v>
      </c>
      <c r="K111" s="312" t="n">
        <v>20.7305349566984</v>
      </c>
    </row>
    <row r="112">
      <c r="A112" s="312" t="s">
        <v>53</v>
      </c>
      <c r="B112" s="312" t="s">
        <v>54</v>
      </c>
      <c r="C112" s="312" t="s">
        <v>17</v>
      </c>
      <c r="D112" s="312" t="n">
        <v>19075.405936</v>
      </c>
      <c r="E112" s="312" t="n">
        <v>11.7139327057825</v>
      </c>
      <c r="F112" s="312" t="n">
        <v>89.7767843746182</v>
      </c>
      <c r="G112" s="312" t="n">
        <v>1.64145858593019</v>
      </c>
      <c r="H112" s="312" t="n">
        <v>2172.1872685</v>
      </c>
      <c r="I112" s="312" t="n">
        <v>19.8700769140604</v>
      </c>
      <c r="J112" s="312" t="n">
        <v>10.2232156253818</v>
      </c>
      <c r="K112" s="312" t="n">
        <v>14.4147280981778</v>
      </c>
    </row>
    <row r="113">
      <c r="A113" s="312" t="s">
        <v>53</v>
      </c>
      <c r="B113" s="312" t="s">
        <v>54</v>
      </c>
      <c r="C113" s="312" t="s">
        <v>18</v>
      </c>
      <c r="D113" s="312" t="n">
        <v>11669.1650836</v>
      </c>
      <c r="E113" s="312" t="n">
        <v>16.0647953435696</v>
      </c>
      <c r="F113" s="312" t="n">
        <v>89.9082003454425</v>
      </c>
      <c r="G113" s="312" t="n">
        <v>2.56940665391985</v>
      </c>
      <c r="H113" s="312" t="n">
        <v>1309.8124054</v>
      </c>
      <c r="I113" s="312" t="n">
        <v>27.1587065972219</v>
      </c>
      <c r="J113" s="312" t="n">
        <v>10.0917996545575</v>
      </c>
      <c r="K113" s="312" t="n">
        <v>22.8909348299649</v>
      </c>
    </row>
    <row r="114">
      <c r="A114" s="312" t="s">
        <v>53</v>
      </c>
      <c r="B114" s="312" t="s">
        <v>54</v>
      </c>
      <c r="C114" s="312" t="s">
        <v>19</v>
      </c>
      <c r="D114" s="312" t="n">
        <v>4855.7712946</v>
      </c>
      <c r="E114" s="312" t="n">
        <v>31.3168119296961</v>
      </c>
      <c r="F114" s="312" t="n">
        <v>96.3269097814572</v>
      </c>
      <c r="G114" s="312" t="n">
        <v>1.98609103885673</v>
      </c>
      <c r="H114" s="312" t="n">
        <v>185.1578763</v>
      </c>
      <c r="I114" s="312" t="n">
        <v>57.0463347379984</v>
      </c>
      <c r="J114" s="312" t="n">
        <v>3.67309021854283</v>
      </c>
      <c r="K114" s="312" t="n">
        <v>52.0853017309252</v>
      </c>
    </row>
    <row r="115">
      <c r="A115" s="312" t="s">
        <v>55</v>
      </c>
      <c r="B115" s="312" t="s">
        <v>56</v>
      </c>
      <c r="C115" s="312" t="s">
        <v>16</v>
      </c>
      <c r="D115" s="312" t="n">
        <v>1472.8949844</v>
      </c>
      <c r="E115" s="312" t="n">
        <v>54.3832160263513</v>
      </c>
      <c r="F115" s="312" t="n">
        <v>89.8146593367025</v>
      </c>
      <c r="G115" s="312" t="n">
        <v>9.21731358439834</v>
      </c>
      <c r="H115" s="312" t="n">
        <v>167.032167</v>
      </c>
      <c r="I115" s="312" t="n">
        <v>70.6262524185462</v>
      </c>
      <c r="J115" s="312" t="n">
        <v>10.1853406632975</v>
      </c>
      <c r="K115" s="312" t="n">
        <v>81.2785656316265</v>
      </c>
    </row>
    <row r="116">
      <c r="A116" s="312" t="s">
        <v>55</v>
      </c>
      <c r="B116" s="312" t="s">
        <v>56</v>
      </c>
      <c r="C116" s="312" t="s">
        <v>17</v>
      </c>
      <c r="D116" s="312" t="n">
        <v>13030.1106362</v>
      </c>
      <c r="E116" s="312" t="n">
        <v>15.0379853953701</v>
      </c>
      <c r="F116" s="312" t="n">
        <v>87.3207554613464</v>
      </c>
      <c r="G116" s="312" t="n">
        <v>3.59299080213849</v>
      </c>
      <c r="H116" s="312" t="n">
        <v>1892.0124803</v>
      </c>
      <c r="I116" s="312" t="n">
        <v>28.5349239941688</v>
      </c>
      <c r="J116" s="312" t="n">
        <v>12.6792445386536</v>
      </c>
      <c r="K116" s="312" t="n">
        <v>24.7445871283525</v>
      </c>
    </row>
    <row r="117">
      <c r="A117" s="312" t="s">
        <v>55</v>
      </c>
      <c r="B117" s="312" t="s">
        <v>56</v>
      </c>
      <c r="C117" s="312" t="s">
        <v>18</v>
      </c>
      <c r="D117" s="312" t="n">
        <v>23499.3826917</v>
      </c>
      <c r="E117" s="312" t="n">
        <v>9.45505763067121</v>
      </c>
      <c r="F117" s="312" t="n">
        <v>86.6901513693019</v>
      </c>
      <c r="G117" s="312" t="n">
        <v>2.48386449640515</v>
      </c>
      <c r="H117" s="312" t="n">
        <v>3607.9441736</v>
      </c>
      <c r="I117" s="312" t="n">
        <v>20.2515462595088</v>
      </c>
      <c r="J117" s="312" t="n">
        <v>13.3098486306981</v>
      </c>
      <c r="K117" s="312" t="n">
        <v>16.1779893332193</v>
      </c>
    </row>
    <row r="118">
      <c r="A118" s="312" t="s">
        <v>55</v>
      </c>
      <c r="B118" s="312" t="s">
        <v>56</v>
      </c>
      <c r="C118" s="312" t="s">
        <v>19</v>
      </c>
      <c r="D118" s="312" t="n">
        <v>8336.7782865</v>
      </c>
      <c r="E118" s="312" t="n">
        <v>19.3166582377895</v>
      </c>
      <c r="F118" s="312" t="n">
        <v>94.2556327900802</v>
      </c>
      <c r="G118" s="312" t="n">
        <v>1.87609699951354</v>
      </c>
      <c r="H118" s="312" t="n">
        <v>508.0812086</v>
      </c>
      <c r="I118" s="312" t="n">
        <v>36.8905939710441</v>
      </c>
      <c r="J118" s="312" t="n">
        <v>5.74436720991977</v>
      </c>
      <c r="K118" s="312" t="n">
        <v>30.783670925381</v>
      </c>
    </row>
    <row r="119">
      <c r="A119" s="312" t="s">
        <v>55</v>
      </c>
      <c r="B119" s="312" t="s">
        <v>56</v>
      </c>
      <c r="C119" s="312" t="s">
        <v>20</v>
      </c>
      <c r="D119" s="312" t="n">
        <v>2792.9910232</v>
      </c>
      <c r="E119" s="312" t="n">
        <v>37.5078916523252</v>
      </c>
      <c r="F119" s="312" t="n">
        <v>91.9395900691162</v>
      </c>
      <c r="G119" s="312" t="n">
        <v>3.84807968298616</v>
      </c>
      <c r="H119" s="312" t="n">
        <v>244.8635301</v>
      </c>
      <c r="I119" s="312" t="n">
        <v>57.8508589561581</v>
      </c>
      <c r="J119" s="312" t="n">
        <v>8.06040993088384</v>
      </c>
      <c r="K119" s="312" t="n">
        <v>43.8924163461558</v>
      </c>
    </row>
    <row r="120">
      <c r="A120" s="312" t="s">
        <v>55</v>
      </c>
      <c r="B120" s="312" t="s">
        <v>56</v>
      </c>
      <c r="C120" s="312" t="s">
        <v>21</v>
      </c>
      <c r="D120" s="312" t="n">
        <v>541.8459702</v>
      </c>
      <c r="E120" s="312" t="n">
        <v>73.0916941838334</v>
      </c>
      <c r="F120" s="312" t="n">
        <v>88.0681675200286</v>
      </c>
      <c r="G120" s="312" t="n">
        <v>4.74232594304606</v>
      </c>
      <c r="H120" s="312" t="n">
        <v>73.4114894</v>
      </c>
      <c r="I120" s="312" t="n">
        <v>70.2880234373636</v>
      </c>
      <c r="J120" s="312" t="n">
        <v>11.9318324799714</v>
      </c>
      <c r="K120" s="312" t="n">
        <v>35.0028343331013</v>
      </c>
    </row>
    <row r="121">
      <c r="A121" s="312" t="s">
        <v>55</v>
      </c>
      <c r="B121" s="312" t="s">
        <v>56</v>
      </c>
      <c r="C121" s="312" t="s">
        <v>22</v>
      </c>
      <c r="D121" s="312" t="n">
        <v>183.4247213</v>
      </c>
      <c r="E121" s="312" t="n">
        <v>70.3312895834513</v>
      </c>
      <c r="F121" s="312" t="n">
        <v>72.671178049014</v>
      </c>
      <c r="G121" s="312" t="n">
        <v>33.6825848383008</v>
      </c>
      <c r="H121" s="312" t="n">
        <v>68.9789499</v>
      </c>
      <c r="I121" s="312" t="n">
        <v>100</v>
      </c>
      <c r="J121" s="312" t="n">
        <v>27.3288219509859</v>
      </c>
      <c r="K121" s="312" t="n">
        <v>89.5667264518467</v>
      </c>
    </row>
    <row r="122">
      <c r="A122" s="312" t="s">
        <v>59</v>
      </c>
      <c r="B122" s="312" t="s">
        <v>60</v>
      </c>
      <c r="C122" s="312" t="s">
        <v>16</v>
      </c>
      <c r="D122" s="312" t="n">
        <v>400.9311979</v>
      </c>
      <c r="E122" s="312" t="n">
        <v>51.3236369441561</v>
      </c>
      <c r="F122" s="312" t="n">
        <v>87.3516519484457</v>
      </c>
      <c r="G122" s="312" t="n">
        <v>10.3652879344078</v>
      </c>
      <c r="H122" s="312" t="n">
        <v>58.0540519</v>
      </c>
      <c r="I122" s="312" t="n">
        <v>99.9999999999998</v>
      </c>
      <c r="J122" s="312" t="n">
        <v>12.6483480515543</v>
      </c>
      <c r="K122" s="312" t="n">
        <v>71.5844488387992</v>
      </c>
    </row>
    <row r="123">
      <c r="A123" s="312" t="s">
        <v>59</v>
      </c>
      <c r="B123" s="312" t="s">
        <v>60</v>
      </c>
      <c r="C123" s="312" t="s">
        <v>17</v>
      </c>
      <c r="D123" s="312" t="n">
        <v>18475.8776214</v>
      </c>
      <c r="E123" s="312" t="n">
        <v>10.682760578199</v>
      </c>
      <c r="F123" s="312" t="n">
        <v>81.9565578517851</v>
      </c>
      <c r="G123" s="312" t="n">
        <v>2.9282260811778</v>
      </c>
      <c r="H123" s="312" t="n">
        <v>4067.6236013</v>
      </c>
      <c r="I123" s="312" t="n">
        <v>16.7631066725124</v>
      </c>
      <c r="J123" s="312" t="n">
        <v>18.0434421482149</v>
      </c>
      <c r="K123" s="312" t="n">
        <v>13.300529258986</v>
      </c>
    </row>
    <row r="124">
      <c r="A124" s="312" t="s">
        <v>59</v>
      </c>
      <c r="B124" s="312" t="s">
        <v>60</v>
      </c>
      <c r="C124" s="312" t="s">
        <v>18</v>
      </c>
      <c r="D124" s="312" t="n">
        <v>14243.670567</v>
      </c>
      <c r="E124" s="312" t="n">
        <v>12.3733649505489</v>
      </c>
      <c r="F124" s="312" t="n">
        <v>84.7575604060684</v>
      </c>
      <c r="G124" s="312" t="n">
        <v>2.18164437575603</v>
      </c>
      <c r="H124" s="312" t="n">
        <v>2561.5212044</v>
      </c>
      <c r="I124" s="312" t="n">
        <v>17.408798816884</v>
      </c>
      <c r="J124" s="312" t="n">
        <v>15.2424395939315</v>
      </c>
      <c r="K124" s="312" t="n">
        <v>12.131316238663</v>
      </c>
    </row>
    <row r="125">
      <c r="A125" s="312" t="s">
        <v>59</v>
      </c>
      <c r="B125" s="312" t="s">
        <v>60</v>
      </c>
      <c r="C125" s="312" t="s">
        <v>19</v>
      </c>
      <c r="D125" s="312" t="n">
        <v>4019.6365768</v>
      </c>
      <c r="E125" s="312" t="n">
        <v>28.7004102089619</v>
      </c>
      <c r="F125" s="312" t="n">
        <v>95.5079770236564</v>
      </c>
      <c r="G125" s="312" t="n">
        <v>2.28988018233443</v>
      </c>
      <c r="H125" s="312" t="n">
        <v>189.0554111</v>
      </c>
      <c r="I125" s="312" t="n">
        <v>57.2938303863447</v>
      </c>
      <c r="J125" s="312" t="n">
        <v>4.4920229763436</v>
      </c>
      <c r="K125" s="312" t="n">
        <v>48.686710863474</v>
      </c>
    </row>
    <row r="126">
      <c r="A126" s="312" t="s">
        <v>40</v>
      </c>
      <c r="B126" s="312" t="s">
        <v>41</v>
      </c>
      <c r="C126" s="312" t="s">
        <v>16</v>
      </c>
      <c r="D126" s="312" t="n">
        <v>1803.950712</v>
      </c>
      <c r="E126" s="312" t="n">
        <v>45.8482999623518</v>
      </c>
      <c r="F126" s="312" t="n">
        <v>82.9493443229788</v>
      </c>
      <c r="G126" s="312" t="n">
        <v>7.92396599545821</v>
      </c>
      <c r="H126" s="312" t="n">
        <v>370.8111583</v>
      </c>
      <c r="I126" s="312" t="n">
        <v>45.2240241700072</v>
      </c>
      <c r="J126" s="312" t="n">
        <v>17.0506556770212</v>
      </c>
      <c r="K126" s="312" t="n">
        <v>38.5491207031205</v>
      </c>
    </row>
    <row r="127">
      <c r="A127" s="312" t="s">
        <v>40</v>
      </c>
      <c r="B127" s="312" t="s">
        <v>41</v>
      </c>
      <c r="C127" s="312" t="s">
        <v>17</v>
      </c>
      <c r="D127" s="312" t="n">
        <v>17507.325146</v>
      </c>
      <c r="E127" s="312" t="n">
        <v>14.0932534251529</v>
      </c>
      <c r="F127" s="312" t="n">
        <v>89.7553301176449</v>
      </c>
      <c r="G127" s="312" t="n">
        <v>3.61228380076473</v>
      </c>
      <c r="H127" s="312" t="n">
        <v>1998.28541</v>
      </c>
      <c r="I127" s="312" t="n">
        <v>35.3975671534954</v>
      </c>
      <c r="J127" s="312" t="n">
        <v>10.2446698823551</v>
      </c>
      <c r="K127" s="312" t="n">
        <v>31.6478450491298</v>
      </c>
    </row>
    <row r="128">
      <c r="A128" s="312" t="s">
        <v>40</v>
      </c>
      <c r="B128" s="312" t="s">
        <v>41</v>
      </c>
      <c r="C128" s="312" t="s">
        <v>18</v>
      </c>
      <c r="D128" s="312" t="n">
        <v>22464.7823572</v>
      </c>
      <c r="E128" s="312" t="n">
        <v>10.6391764035522</v>
      </c>
      <c r="F128" s="312" t="n">
        <v>92.2084006074701</v>
      </c>
      <c r="G128" s="312" t="n">
        <v>1.32504307117109</v>
      </c>
      <c r="H128" s="312" t="n">
        <v>1898.2715611</v>
      </c>
      <c r="I128" s="312" t="n">
        <v>19.6299295099282</v>
      </c>
      <c r="J128" s="312" t="n">
        <v>7.79159939252992</v>
      </c>
      <c r="K128" s="312" t="n">
        <v>15.6810041396423</v>
      </c>
    </row>
    <row r="129">
      <c r="A129" s="312" t="s">
        <v>40</v>
      </c>
      <c r="B129" s="312" t="s">
        <v>41</v>
      </c>
      <c r="C129" s="312" t="s">
        <v>19</v>
      </c>
      <c r="D129" s="312" t="n">
        <v>3858.5979811</v>
      </c>
      <c r="E129" s="312" t="n">
        <v>39.5567024873066</v>
      </c>
      <c r="F129" s="312" t="n">
        <v>100</v>
      </c>
      <c r="G129" s="312" t="n">
        <v>0</v>
      </c>
      <c r="H129" s="312"/>
      <c r="I129" s="312"/>
      <c r="J129" s="312"/>
      <c r="K129" s="312"/>
    </row>
    <row r="130">
      <c r="A130" s="312" t="s">
        <v>44</v>
      </c>
      <c r="B130" s="312" t="s">
        <v>45</v>
      </c>
      <c r="C130" s="312" t="s">
        <v>17</v>
      </c>
      <c r="D130" s="312" t="n">
        <v>1603.1512952</v>
      </c>
      <c r="E130" s="312" t="n">
        <v>17.7182076235073</v>
      </c>
      <c r="F130" s="312" t="n">
        <v>93.1600740203402</v>
      </c>
      <c r="G130" s="312" t="n">
        <v>2.0052947269218</v>
      </c>
      <c r="H130" s="312" t="n">
        <v>117.7053186</v>
      </c>
      <c r="I130" s="312" t="n">
        <v>31.4217702078725</v>
      </c>
      <c r="J130" s="312" t="n">
        <v>6.83992597965979</v>
      </c>
      <c r="K130" s="312" t="n">
        <v>27.3121969080029</v>
      </c>
    </row>
    <row r="131">
      <c r="A131" s="312" t="s">
        <v>44</v>
      </c>
      <c r="B131" s="312" t="s">
        <v>45</v>
      </c>
      <c r="C131" s="312" t="s">
        <v>18</v>
      </c>
      <c r="D131" s="312" t="n">
        <v>4548.9828821</v>
      </c>
      <c r="E131" s="312" t="n">
        <v>6.86474003167592</v>
      </c>
      <c r="F131" s="312" t="n">
        <v>92.1599314110446</v>
      </c>
      <c r="G131" s="312" t="n">
        <v>1.23460382218373</v>
      </c>
      <c r="H131" s="312" t="n">
        <v>386.9831201</v>
      </c>
      <c r="I131" s="312" t="n">
        <v>15.1490580358297</v>
      </c>
      <c r="J131" s="312" t="n">
        <v>7.8400685889554</v>
      </c>
      <c r="K131" s="312" t="n">
        <v>14.512756142536</v>
      </c>
    </row>
    <row r="132">
      <c r="A132" s="312" t="s">
        <v>44</v>
      </c>
      <c r="B132" s="312" t="s">
        <v>45</v>
      </c>
      <c r="C132" s="312" t="s">
        <v>19</v>
      </c>
      <c r="D132" s="312" t="n">
        <v>133.154207</v>
      </c>
      <c r="E132" s="312" t="n">
        <v>81.8167615880916</v>
      </c>
      <c r="F132" s="312" t="n">
        <v>100</v>
      </c>
      <c r="G132" s="312" t="n">
        <v>0.00000000000000908348525153662</v>
      </c>
      <c r="H132" s="312"/>
      <c r="I132" s="312"/>
      <c r="J132" s="312"/>
      <c r="K132" s="312"/>
    </row>
    <row r="133">
      <c r="A133" s="312" t="s">
        <v>63</v>
      </c>
      <c r="B133" s="312" t="s">
        <v>64</v>
      </c>
      <c r="C133" s="312" t="s">
        <v>16</v>
      </c>
      <c r="D133" s="312" t="n">
        <v>15.9000452</v>
      </c>
      <c r="E133" s="312" t="n">
        <v>56.7363050284556</v>
      </c>
      <c r="F133" s="312" t="n">
        <v>100</v>
      </c>
      <c r="G133" s="312" t="n">
        <v>0</v>
      </c>
      <c r="H133" s="312"/>
      <c r="I133" s="312"/>
      <c r="J133" s="312"/>
      <c r="K133" s="312"/>
    </row>
    <row r="134">
      <c r="A134" s="312" t="s">
        <v>63</v>
      </c>
      <c r="B134" s="312" t="s">
        <v>64</v>
      </c>
      <c r="C134" s="312" t="s">
        <v>17</v>
      </c>
      <c r="D134" s="312" t="n">
        <v>1976.0562046</v>
      </c>
      <c r="E134" s="312" t="n">
        <v>6.57653209839534</v>
      </c>
      <c r="F134" s="312" t="n">
        <v>90.3689860611506</v>
      </c>
      <c r="G134" s="312" t="n">
        <v>2.53792325235931</v>
      </c>
      <c r="H134" s="312" t="n">
        <v>210.5968616</v>
      </c>
      <c r="I134" s="312" t="n">
        <v>25.068762863882</v>
      </c>
      <c r="J134" s="312" t="n">
        <v>9.63101393884941</v>
      </c>
      <c r="K134" s="312" t="n">
        <v>23.8136454243496</v>
      </c>
    </row>
    <row r="135">
      <c r="A135" s="312" t="s">
        <v>63</v>
      </c>
      <c r="B135" s="312" t="s">
        <v>64</v>
      </c>
      <c r="C135" s="312" t="s">
        <v>18</v>
      </c>
      <c r="D135" s="312" t="n">
        <v>828.8070371</v>
      </c>
      <c r="E135" s="312" t="n">
        <v>17.3195620094923</v>
      </c>
      <c r="F135" s="312" t="n">
        <v>91.5912458833908</v>
      </c>
      <c r="G135" s="312" t="n">
        <v>2.87641159815622</v>
      </c>
      <c r="H135" s="312" t="n">
        <v>76.0906189</v>
      </c>
      <c r="I135" s="312" t="n">
        <v>36.0372277426646</v>
      </c>
      <c r="J135" s="312" t="n">
        <v>8.40875411660918</v>
      </c>
      <c r="K135" s="312" t="n">
        <v>31.3309342020339</v>
      </c>
    </row>
    <row r="136">
      <c r="A136" s="312" t="s">
        <v>71</v>
      </c>
      <c r="B136" s="312" t="s">
        <v>72</v>
      </c>
      <c r="C136" s="312" t="s">
        <v>16</v>
      </c>
      <c r="D136" s="312" t="n">
        <v>53.3791909</v>
      </c>
      <c r="E136" s="312" t="n">
        <v>26.6260693089263</v>
      </c>
      <c r="F136" s="312" t="n">
        <v>97.4766054290102</v>
      </c>
      <c r="G136" s="312" t="n">
        <v>2.04598760898401</v>
      </c>
      <c r="H136" s="312" t="n">
        <v>1.3818368</v>
      </c>
      <c r="I136" s="312" t="n">
        <v>100</v>
      </c>
      <c r="J136" s="312" t="n">
        <v>2.52339457098976</v>
      </c>
      <c r="K136" s="312" t="n">
        <v>79.0347768701715</v>
      </c>
    </row>
    <row r="137">
      <c r="A137" s="312" t="s">
        <v>71</v>
      </c>
      <c r="B137" s="312" t="s">
        <v>72</v>
      </c>
      <c r="C137" s="312" t="s">
        <v>17</v>
      </c>
      <c r="D137" s="312" t="n">
        <v>422.955347</v>
      </c>
      <c r="E137" s="312" t="n">
        <v>6.14969621295614</v>
      </c>
      <c r="F137" s="312" t="n">
        <v>88.8699610906826</v>
      </c>
      <c r="G137" s="312" t="n">
        <v>2.24124343527102</v>
      </c>
      <c r="H137" s="312" t="n">
        <v>52.970761</v>
      </c>
      <c r="I137" s="312" t="n">
        <v>17.2354328051927</v>
      </c>
      <c r="J137" s="312" t="n">
        <v>11.1300389093174</v>
      </c>
      <c r="K137" s="312" t="n">
        <v>17.8956442569614</v>
      </c>
    </row>
    <row r="138">
      <c r="A138" s="312" t="s">
        <v>71</v>
      </c>
      <c r="B138" s="312" t="s">
        <v>72</v>
      </c>
      <c r="C138" s="312" t="s">
        <v>18</v>
      </c>
      <c r="D138" s="312" t="n">
        <v>38.6148361</v>
      </c>
      <c r="E138" s="312" t="n">
        <v>30.8700036448153</v>
      </c>
      <c r="F138" s="312" t="n">
        <v>92.788357113109</v>
      </c>
      <c r="G138" s="312" t="n">
        <v>5.8292589843274</v>
      </c>
      <c r="H138" s="312" t="n">
        <v>3.0011999</v>
      </c>
      <c r="I138" s="312" t="n">
        <v>70.1003741954453</v>
      </c>
      <c r="J138" s="312" t="n">
        <v>7.21164288689101</v>
      </c>
      <c r="K138" s="312" t="n">
        <v>75.0019618034291</v>
      </c>
    </row>
    <row r="139">
      <c r="A139" s="312" t="s">
        <v>71</v>
      </c>
      <c r="B139" s="312" t="s">
        <v>72</v>
      </c>
      <c r="C139" s="312" t="s">
        <v>22</v>
      </c>
      <c r="D139" s="312" t="n">
        <v>2.5612939</v>
      </c>
      <c r="E139" s="312" t="n">
        <v>69.5221985754992</v>
      </c>
      <c r="F139" s="312" t="n">
        <v>100</v>
      </c>
      <c r="G139" s="312" t="n">
        <v>0.0000000000000154370291162163</v>
      </c>
      <c r="H139" s="312"/>
      <c r="I139" s="312"/>
      <c r="J139" s="312"/>
      <c r="K139" s="312"/>
    </row>
    <row r="140">
      <c r="A140" s="312" t="s">
        <v>73</v>
      </c>
      <c r="B140" s="312" t="s">
        <v>74</v>
      </c>
      <c r="C140" s="312" t="s">
        <v>16</v>
      </c>
      <c r="D140" s="312" t="n">
        <v>6014.9711286</v>
      </c>
      <c r="E140" s="312" t="n">
        <v>25.8853364430516</v>
      </c>
      <c r="F140" s="312" t="n">
        <v>88.1286788382063</v>
      </c>
      <c r="G140" s="312" t="n">
        <v>6.26608473144119</v>
      </c>
      <c r="H140" s="312" t="n">
        <v>810.2431012</v>
      </c>
      <c r="I140" s="312" t="n">
        <v>57.5421675427565</v>
      </c>
      <c r="J140" s="312" t="n">
        <v>11.8713211617937</v>
      </c>
      <c r="K140" s="312" t="n">
        <v>46.5172967139853</v>
      </c>
    </row>
    <row r="141">
      <c r="A141" s="312" t="s">
        <v>73</v>
      </c>
      <c r="B141" s="312" t="s">
        <v>74</v>
      </c>
      <c r="C141" s="312" t="s">
        <v>17</v>
      </c>
      <c r="D141" s="312" t="n">
        <v>16070.7437482</v>
      </c>
      <c r="E141" s="312" t="n">
        <v>13.0351248748318</v>
      </c>
      <c r="F141" s="312" t="n">
        <v>87.2037907535009</v>
      </c>
      <c r="G141" s="312" t="n">
        <v>2.54705010390621</v>
      </c>
      <c r="H141" s="312" t="n">
        <v>2358.2071143</v>
      </c>
      <c r="I141" s="312" t="n">
        <v>21.5128024442453</v>
      </c>
      <c r="J141" s="312" t="n">
        <v>12.7962092464991</v>
      </c>
      <c r="K141" s="312" t="n">
        <v>17.3576736689022</v>
      </c>
    </row>
    <row r="142">
      <c r="A142" s="312" t="s">
        <v>73</v>
      </c>
      <c r="B142" s="312" t="s">
        <v>74</v>
      </c>
      <c r="C142" s="312" t="s">
        <v>18</v>
      </c>
      <c r="D142" s="312" t="n">
        <v>12258.781361</v>
      </c>
      <c r="E142" s="312" t="n">
        <v>16.1764227966548</v>
      </c>
      <c r="F142" s="312" t="n">
        <v>90.55405679909</v>
      </c>
      <c r="G142" s="312" t="n">
        <v>2.36449930426633</v>
      </c>
      <c r="H142" s="312" t="n">
        <v>1278.7472648</v>
      </c>
      <c r="I142" s="312" t="n">
        <v>28.9056079471658</v>
      </c>
      <c r="J142" s="312" t="n">
        <v>9.44594320091</v>
      </c>
      <c r="K142" s="312" t="n">
        <v>22.6674033228693</v>
      </c>
    </row>
    <row r="143">
      <c r="A143" s="312" t="s">
        <v>73</v>
      </c>
      <c r="B143" s="312" t="s">
        <v>74</v>
      </c>
      <c r="C143" s="312" t="s">
        <v>19</v>
      </c>
      <c r="D143" s="312" t="n">
        <v>3343.1700995</v>
      </c>
      <c r="E143" s="312" t="n">
        <v>35.1508416693781</v>
      </c>
      <c r="F143" s="312" t="n">
        <v>88.6859133851634</v>
      </c>
      <c r="G143" s="312" t="n">
        <v>3.6920185584452</v>
      </c>
      <c r="H143" s="312" t="n">
        <v>426.5042173</v>
      </c>
      <c r="I143" s="312" t="n">
        <v>42.4145387406129</v>
      </c>
      <c r="J143" s="312" t="n">
        <v>11.3140866148366</v>
      </c>
      <c r="K143" s="312" t="n">
        <v>28.9400328314012</v>
      </c>
    </row>
    <row r="144">
      <c r="A144" s="312" t="s">
        <v>73</v>
      </c>
      <c r="B144" s="312" t="s">
        <v>74</v>
      </c>
      <c r="C144" s="312" t="s">
        <v>22</v>
      </c>
      <c r="D144" s="312" t="n">
        <v>120.1753591</v>
      </c>
      <c r="E144" s="312" t="n">
        <v>75.0604130004442</v>
      </c>
      <c r="F144" s="312" t="n">
        <v>100</v>
      </c>
      <c r="G144" s="312" t="n">
        <v>0</v>
      </c>
      <c r="H144" s="312"/>
      <c r="I144" s="312"/>
      <c r="J144" s="312"/>
      <c r="K144" s="312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826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740</v>
      </c>
      <c r="I154" s="5" t="s">
        <v>741</v>
      </c>
      <c r="J154" s="5" t="s">
        <v>742</v>
      </c>
      <c r="K154" s="5" t="s">
        <v>743</v>
      </c>
    </row>
    <row r="155">
      <c r="A155" s="313" t="s">
        <v>77</v>
      </c>
      <c r="B155" s="313" t="s">
        <v>78</v>
      </c>
      <c r="C155" s="313" t="s">
        <v>16</v>
      </c>
      <c r="D155" s="313" t="n">
        <v>1618.1948865</v>
      </c>
      <c r="E155" s="313" t="n">
        <v>35.1359336930112</v>
      </c>
      <c r="F155" s="313" t="n">
        <v>78.4365220058097</v>
      </c>
      <c r="G155" s="313" t="n">
        <v>7.74215475449719</v>
      </c>
      <c r="H155" s="313" t="n">
        <v>444.8681422</v>
      </c>
      <c r="I155" s="313" t="n">
        <v>38.5293086254978</v>
      </c>
      <c r="J155" s="313" t="n">
        <v>21.5634779941903</v>
      </c>
      <c r="K155" s="313" t="n">
        <v>28.1618620121075</v>
      </c>
    </row>
    <row r="156">
      <c r="A156" s="313" t="s">
        <v>77</v>
      </c>
      <c r="B156" s="313" t="s">
        <v>78</v>
      </c>
      <c r="C156" s="313" t="s">
        <v>17</v>
      </c>
      <c r="D156" s="313" t="n">
        <v>4067.4543013</v>
      </c>
      <c r="E156" s="313" t="n">
        <v>19.2343146795219</v>
      </c>
      <c r="F156" s="313" t="n">
        <v>74.2558618451024</v>
      </c>
      <c r="G156" s="313" t="n">
        <v>6.43888134770659</v>
      </c>
      <c r="H156" s="313" t="n">
        <v>1410.1661858</v>
      </c>
      <c r="I156" s="313" t="n">
        <v>25.6391798789759</v>
      </c>
      <c r="J156" s="313" t="n">
        <v>25.7441381548976</v>
      </c>
      <c r="K156" s="313" t="n">
        <v>18.5721767384684</v>
      </c>
    </row>
    <row r="157">
      <c r="A157" s="313" t="s">
        <v>77</v>
      </c>
      <c r="B157" s="313" t="s">
        <v>78</v>
      </c>
      <c r="C157" s="313" t="s">
        <v>18</v>
      </c>
      <c r="D157" s="313" t="n">
        <v>13758.2244888</v>
      </c>
      <c r="E157" s="313" t="n">
        <v>7.59214390437776</v>
      </c>
      <c r="F157" s="313" t="n">
        <v>79.8909898459883</v>
      </c>
      <c r="G157" s="313" t="n">
        <v>2.67553525837962</v>
      </c>
      <c r="H157" s="313" t="n">
        <v>3463.0222567</v>
      </c>
      <c r="I157" s="313" t="n">
        <v>13.0928230048433</v>
      </c>
      <c r="J157" s="313" t="n">
        <v>20.1090101540117</v>
      </c>
      <c r="K157" s="313" t="n">
        <v>10.6296211759159</v>
      </c>
    </row>
    <row r="158">
      <c r="A158" s="313" t="s">
        <v>77</v>
      </c>
      <c r="B158" s="313" t="s">
        <v>78</v>
      </c>
      <c r="C158" s="313" t="s">
        <v>19</v>
      </c>
      <c r="D158" s="313" t="n">
        <v>336.673001</v>
      </c>
      <c r="E158" s="313" t="n">
        <v>75.0601800273034</v>
      </c>
      <c r="F158" s="313" t="n">
        <v>100</v>
      </c>
      <c r="G158" s="313" t="n">
        <v>0</v>
      </c>
      <c r="H158" s="313"/>
      <c r="I158" s="313"/>
      <c r="J158" s="313"/>
      <c r="K158" s="313"/>
    </row>
    <row r="159">
      <c r="A159" s="313" t="s">
        <v>77</v>
      </c>
      <c r="B159" s="313" t="s">
        <v>78</v>
      </c>
      <c r="C159" s="313" t="s">
        <v>20</v>
      </c>
      <c r="D159" s="313" t="n">
        <v>359.8992818</v>
      </c>
      <c r="E159" s="313" t="n">
        <v>75.3992467963242</v>
      </c>
      <c r="F159" s="313" t="n">
        <v>86.6437148877691</v>
      </c>
      <c r="G159" s="313" t="n">
        <v>13.1357060459701</v>
      </c>
      <c r="H159" s="313" t="n">
        <v>55.4791242</v>
      </c>
      <c r="I159" s="313" t="n">
        <v>99.9999999999997</v>
      </c>
      <c r="J159" s="313" t="n">
        <v>13.3562851122309</v>
      </c>
      <c r="K159" s="313" t="n">
        <v>85.2127938220151</v>
      </c>
    </row>
    <row r="160">
      <c r="A160" s="313" t="s">
        <v>81</v>
      </c>
      <c r="B160" s="313" t="s">
        <v>82</v>
      </c>
      <c r="C160" s="313" t="s">
        <v>16</v>
      </c>
      <c r="D160" s="313" t="n">
        <v>1090.8876741</v>
      </c>
      <c r="E160" s="313" t="n">
        <v>27.8260179090628</v>
      </c>
      <c r="F160" s="313" t="n">
        <v>89.1225589173146</v>
      </c>
      <c r="G160" s="313" t="n">
        <v>3.93060788095489</v>
      </c>
      <c r="H160" s="313" t="n">
        <v>133.1432417</v>
      </c>
      <c r="I160" s="313" t="n">
        <v>39.5475555193047</v>
      </c>
      <c r="J160" s="313" t="n">
        <v>10.8774410826854</v>
      </c>
      <c r="K160" s="313" t="n">
        <v>32.2048016429963</v>
      </c>
    </row>
    <row r="161">
      <c r="A161" s="313" t="s">
        <v>81</v>
      </c>
      <c r="B161" s="313" t="s">
        <v>82</v>
      </c>
      <c r="C161" s="313" t="s">
        <v>17</v>
      </c>
      <c r="D161" s="313" t="n">
        <v>9035.0640123</v>
      </c>
      <c r="E161" s="313" t="n">
        <v>5.17961794059961</v>
      </c>
      <c r="F161" s="313" t="n">
        <v>75.7612872049446</v>
      </c>
      <c r="G161" s="313" t="n">
        <v>2.95055124874902</v>
      </c>
      <c r="H161" s="313" t="n">
        <v>2890.6362307</v>
      </c>
      <c r="I161" s="313" t="n">
        <v>10.515300228178</v>
      </c>
      <c r="J161" s="313" t="n">
        <v>24.2387127950555</v>
      </c>
      <c r="K161" s="313" t="n">
        <v>9.22233628738662</v>
      </c>
    </row>
    <row r="162">
      <c r="A162" s="313" t="s">
        <v>81</v>
      </c>
      <c r="B162" s="313" t="s">
        <v>82</v>
      </c>
      <c r="C162" s="313" t="s">
        <v>18</v>
      </c>
      <c r="D162" s="313" t="n">
        <v>40.129466</v>
      </c>
      <c r="E162" s="313" t="n">
        <v>77.8803410346324</v>
      </c>
      <c r="F162" s="313" t="n">
        <v>100</v>
      </c>
      <c r="G162" s="313" t="n">
        <v>0</v>
      </c>
      <c r="H162" s="313"/>
      <c r="I162" s="313"/>
      <c r="J162" s="313"/>
      <c r="K162" s="313"/>
    </row>
    <row r="163">
      <c r="A163" s="313" t="s">
        <v>81</v>
      </c>
      <c r="B163" s="313" t="s">
        <v>82</v>
      </c>
      <c r="C163" s="313" t="s">
        <v>22</v>
      </c>
      <c r="D163" s="313" t="n">
        <v>353.5471844</v>
      </c>
      <c r="E163" s="313" t="n">
        <v>53.574594454239</v>
      </c>
      <c r="F163" s="313" t="n">
        <v>62.5102619554223</v>
      </c>
      <c r="G163" s="313" t="n">
        <v>21.564592747575</v>
      </c>
      <c r="H163" s="313" t="n">
        <v>212.0354469</v>
      </c>
      <c r="I163" s="313" t="n">
        <v>68.4387787889291</v>
      </c>
      <c r="J163" s="313" t="n">
        <v>37.4897380445777</v>
      </c>
      <c r="K163" s="313" t="n">
        <v>35.9567287456115</v>
      </c>
    </row>
    <row r="164">
      <c r="A164" s="313" t="s">
        <v>83</v>
      </c>
      <c r="B164" s="313" t="s">
        <v>84</v>
      </c>
      <c r="C164" s="313" t="s">
        <v>16</v>
      </c>
      <c r="D164" s="313" t="n">
        <v>8480.5884068</v>
      </c>
      <c r="E164" s="313" t="n">
        <v>18.1396551705933</v>
      </c>
      <c r="F164" s="313" t="n">
        <v>90.1144557170957</v>
      </c>
      <c r="G164" s="313" t="n">
        <v>2.12702710688302</v>
      </c>
      <c r="H164" s="313" t="n">
        <v>930.3194651</v>
      </c>
      <c r="I164" s="313" t="n">
        <v>24.674733315323</v>
      </c>
      <c r="J164" s="313" t="n">
        <v>9.88554428290429</v>
      </c>
      <c r="K164" s="313" t="n">
        <v>19.3895130654312</v>
      </c>
    </row>
    <row r="165">
      <c r="A165" s="313" t="s">
        <v>83</v>
      </c>
      <c r="B165" s="313" t="s">
        <v>84</v>
      </c>
      <c r="C165" s="313" t="s">
        <v>17</v>
      </c>
      <c r="D165" s="313" t="n">
        <v>77573.5734296</v>
      </c>
      <c r="E165" s="313" t="n">
        <v>2.49629131016901</v>
      </c>
      <c r="F165" s="313" t="n">
        <v>88.6448597155121</v>
      </c>
      <c r="G165" s="313" t="n">
        <v>0.828102641205191</v>
      </c>
      <c r="H165" s="313" t="n">
        <v>9936.9417639</v>
      </c>
      <c r="I165" s="313" t="n">
        <v>6.73206212674093</v>
      </c>
      <c r="J165" s="313" t="n">
        <v>11.3551402844879</v>
      </c>
      <c r="K165" s="313" t="n">
        <v>6.46465306641431</v>
      </c>
    </row>
    <row r="166">
      <c r="A166" s="313" t="s">
        <v>83</v>
      </c>
      <c r="B166" s="313" t="s">
        <v>84</v>
      </c>
      <c r="C166" s="313" t="s">
        <v>18</v>
      </c>
      <c r="D166" s="313" t="n">
        <v>10585.1086008</v>
      </c>
      <c r="E166" s="313" t="n">
        <v>6.91739966085333</v>
      </c>
      <c r="F166" s="313" t="n">
        <v>90.8532595744949</v>
      </c>
      <c r="G166" s="313" t="n">
        <v>1.62686333130849</v>
      </c>
      <c r="H166" s="313" t="n">
        <v>1065.6661214</v>
      </c>
      <c r="I166" s="313" t="n">
        <v>17.351023107804</v>
      </c>
      <c r="J166" s="313" t="n">
        <v>9.14674042550513</v>
      </c>
      <c r="K166" s="313" t="n">
        <v>16.1593999234361</v>
      </c>
    </row>
    <row r="167">
      <c r="A167" s="313" t="s">
        <v>83</v>
      </c>
      <c r="B167" s="313" t="s">
        <v>84</v>
      </c>
      <c r="C167" s="313" t="s">
        <v>22</v>
      </c>
      <c r="D167" s="313" t="n">
        <v>173.6935772</v>
      </c>
      <c r="E167" s="313" t="n">
        <v>54.0635708912212</v>
      </c>
      <c r="F167" s="313" t="n">
        <v>100</v>
      </c>
      <c r="G167" s="313" t="n">
        <v>0</v>
      </c>
      <c r="H167" s="313"/>
      <c r="I167" s="313"/>
      <c r="J167" s="313"/>
      <c r="K167" s="313"/>
    </row>
    <row r="168">
      <c r="A168" s="313" t="s">
        <v>85</v>
      </c>
      <c r="B168" s="313" t="s">
        <v>86</v>
      </c>
      <c r="C168" s="313" t="s">
        <v>16</v>
      </c>
      <c r="D168" s="313" t="n">
        <v>18014.0262708</v>
      </c>
      <c r="E168" s="313" t="n">
        <v>9.16189643741192</v>
      </c>
      <c r="F168" s="313" t="n">
        <v>80.5675219031533</v>
      </c>
      <c r="G168" s="313" t="n">
        <v>2.21073199380552</v>
      </c>
      <c r="H168" s="313" t="n">
        <v>4344.8918705</v>
      </c>
      <c r="I168" s="313" t="n">
        <v>12.4703212250637</v>
      </c>
      <c r="J168" s="313" t="n">
        <v>19.4324780968467</v>
      </c>
      <c r="K168" s="313" t="n">
        <v>9.16574805566516</v>
      </c>
    </row>
    <row r="169">
      <c r="A169" s="313" t="s">
        <v>85</v>
      </c>
      <c r="B169" s="313" t="s">
        <v>86</v>
      </c>
      <c r="C169" s="313" t="s">
        <v>17</v>
      </c>
      <c r="D169" s="313" t="n">
        <v>22807.2087589</v>
      </c>
      <c r="E169" s="313" t="n">
        <v>6.99349888713478</v>
      </c>
      <c r="F169" s="313" t="n">
        <v>80.8677731739716</v>
      </c>
      <c r="G169" s="313" t="n">
        <v>2.08209020756539</v>
      </c>
      <c r="H169" s="313" t="n">
        <v>5395.8786562</v>
      </c>
      <c r="I169" s="313" t="n">
        <v>11.7610269077902</v>
      </c>
      <c r="J169" s="313" t="n">
        <v>19.1322268260284</v>
      </c>
      <c r="K169" s="313" t="n">
        <v>8.80054371946298</v>
      </c>
    </row>
    <row r="170">
      <c r="A170" s="313" t="s">
        <v>85</v>
      </c>
      <c r="B170" s="313" t="s">
        <v>86</v>
      </c>
      <c r="C170" s="313" t="s">
        <v>18</v>
      </c>
      <c r="D170" s="313" t="n">
        <v>184.4747718</v>
      </c>
      <c r="E170" s="313" t="n">
        <v>45.919352693817</v>
      </c>
      <c r="F170" s="313" t="n">
        <v>100</v>
      </c>
      <c r="G170" s="313" t="n">
        <v>0</v>
      </c>
      <c r="H170" s="313"/>
      <c r="I170" s="313"/>
      <c r="J170" s="313"/>
      <c r="K170" s="313"/>
    </row>
    <row r="171">
      <c r="A171" s="313" t="s">
        <v>85</v>
      </c>
      <c r="B171" s="313" t="s">
        <v>86</v>
      </c>
      <c r="C171" s="313" t="s">
        <v>22</v>
      </c>
      <c r="D171" s="313" t="n">
        <v>219.8396965</v>
      </c>
      <c r="E171" s="313" t="n">
        <v>66.7137725498217</v>
      </c>
      <c r="F171" s="313" t="n">
        <v>70.9459478222821</v>
      </c>
      <c r="G171" s="313" t="n">
        <v>15.9753384833891</v>
      </c>
      <c r="H171" s="313" t="n">
        <v>90.0295818</v>
      </c>
      <c r="I171" s="313" t="n">
        <v>100</v>
      </c>
      <c r="J171" s="313" t="n">
        <v>29.0540521777179</v>
      </c>
      <c r="K171" s="313" t="n">
        <v>39.0095510104105</v>
      </c>
    </row>
    <row r="172">
      <c r="A172" s="313" t="s">
        <v>87</v>
      </c>
      <c r="B172" s="313" t="s">
        <v>88</v>
      </c>
      <c r="C172" s="313" t="s">
        <v>17</v>
      </c>
      <c r="D172" s="313" t="n">
        <v>24705.7045181</v>
      </c>
      <c r="E172" s="313" t="n">
        <v>9.65329407363182</v>
      </c>
      <c r="F172" s="313" t="n">
        <v>80.7796251865413</v>
      </c>
      <c r="G172" s="313" t="n">
        <v>3.76619744843859</v>
      </c>
      <c r="H172" s="313" t="n">
        <v>5878.3746492</v>
      </c>
      <c r="I172" s="313" t="n">
        <v>18.8330749377296</v>
      </c>
      <c r="J172" s="313" t="n">
        <v>19.2203748134587</v>
      </c>
      <c r="K172" s="313" t="n">
        <v>15.828620472601</v>
      </c>
    </row>
    <row r="173">
      <c r="A173" s="313" t="s">
        <v>87</v>
      </c>
      <c r="B173" s="313" t="s">
        <v>88</v>
      </c>
      <c r="C173" s="313" t="s">
        <v>18</v>
      </c>
      <c r="D173" s="313" t="n">
        <v>22002.702495</v>
      </c>
      <c r="E173" s="313" t="n">
        <v>11.3890623388289</v>
      </c>
      <c r="F173" s="313" t="n">
        <v>88.3734627616373</v>
      </c>
      <c r="G173" s="313" t="n">
        <v>1.8932540559083</v>
      </c>
      <c r="H173" s="313" t="n">
        <v>2894.7065319</v>
      </c>
      <c r="I173" s="313" t="n">
        <v>16.7730719279539</v>
      </c>
      <c r="J173" s="313" t="n">
        <v>11.6265372383627</v>
      </c>
      <c r="K173" s="313" t="n">
        <v>14.3906490279898</v>
      </c>
    </row>
    <row r="174">
      <c r="A174" s="313" t="s">
        <v>89</v>
      </c>
      <c r="B174" s="313" t="s">
        <v>90</v>
      </c>
      <c r="C174" s="313" t="s">
        <v>16</v>
      </c>
      <c r="D174" s="313" t="n">
        <v>7175.5859297</v>
      </c>
      <c r="E174" s="313" t="n">
        <v>17.884633596036</v>
      </c>
      <c r="F174" s="313" t="n">
        <v>79.1513488846426</v>
      </c>
      <c r="G174" s="313" t="n">
        <v>4.79156837265807</v>
      </c>
      <c r="H174" s="313" t="n">
        <v>1890.0661796</v>
      </c>
      <c r="I174" s="313" t="n">
        <v>27.6628434449138</v>
      </c>
      <c r="J174" s="313" t="n">
        <v>20.8486511153574</v>
      </c>
      <c r="K174" s="313" t="n">
        <v>18.1910617560054</v>
      </c>
    </row>
    <row r="175">
      <c r="A175" s="313" t="s">
        <v>89</v>
      </c>
      <c r="B175" s="313" t="s">
        <v>90</v>
      </c>
      <c r="C175" s="313" t="s">
        <v>17</v>
      </c>
      <c r="D175" s="313" t="n">
        <v>27216.8214749</v>
      </c>
      <c r="E175" s="313" t="n">
        <v>5.28720379026019</v>
      </c>
      <c r="F175" s="313" t="n">
        <v>82.290067379724</v>
      </c>
      <c r="G175" s="313" t="n">
        <v>1.76367617995975</v>
      </c>
      <c r="H175" s="313" t="n">
        <v>5857.4271453</v>
      </c>
      <c r="I175" s="313" t="n">
        <v>9.44154532680264</v>
      </c>
      <c r="J175" s="313" t="n">
        <v>17.709932620276</v>
      </c>
      <c r="K175" s="313" t="n">
        <v>8.19500755856853</v>
      </c>
    </row>
    <row r="176">
      <c r="A176" s="313" t="s">
        <v>89</v>
      </c>
      <c r="B176" s="313" t="s">
        <v>90</v>
      </c>
      <c r="C176" s="313" t="s">
        <v>18</v>
      </c>
      <c r="D176" s="313" t="n">
        <v>3488.255418</v>
      </c>
      <c r="E176" s="313" t="n">
        <v>13.6449410998694</v>
      </c>
      <c r="F176" s="313" t="n">
        <v>86.938361224415</v>
      </c>
      <c r="G176" s="313" t="n">
        <v>2.14478904630725</v>
      </c>
      <c r="H176" s="313" t="n">
        <v>524.0762718</v>
      </c>
      <c r="I176" s="313" t="n">
        <v>19.9571647115668</v>
      </c>
      <c r="J176" s="313" t="n">
        <v>13.061638775585</v>
      </c>
      <c r="K176" s="313" t="n">
        <v>14.2757312510105</v>
      </c>
    </row>
    <row r="177">
      <c r="A177" s="313" t="s">
        <v>91</v>
      </c>
      <c r="B177" s="313" t="s">
        <v>92</v>
      </c>
      <c r="C177" s="313" t="s">
        <v>16</v>
      </c>
      <c r="D177" s="313" t="n">
        <v>222.736181</v>
      </c>
      <c r="E177" s="313" t="n">
        <v>41.2806017973499</v>
      </c>
      <c r="F177" s="313" t="n">
        <v>46.77136223433</v>
      </c>
      <c r="G177" s="313" t="n">
        <v>45.5273757976808</v>
      </c>
      <c r="H177" s="313" t="n">
        <v>253.4872394</v>
      </c>
      <c r="I177" s="313" t="n">
        <v>74.5995024652849</v>
      </c>
      <c r="J177" s="313" t="n">
        <v>53.22863776567</v>
      </c>
      <c r="K177" s="313" t="n">
        <v>40.0043561961141</v>
      </c>
    </row>
    <row r="178">
      <c r="A178" s="313" t="s">
        <v>91</v>
      </c>
      <c r="B178" s="313" t="s">
        <v>92</v>
      </c>
      <c r="C178" s="313" t="s">
        <v>17</v>
      </c>
      <c r="D178" s="313" t="n">
        <v>52162.6411905</v>
      </c>
      <c r="E178" s="313" t="n">
        <v>6.49043657739493</v>
      </c>
      <c r="F178" s="313" t="n">
        <v>84.3273007305642</v>
      </c>
      <c r="G178" s="313" t="n">
        <v>1.35469324221797</v>
      </c>
      <c r="H178" s="313" t="n">
        <v>9694.71786</v>
      </c>
      <c r="I178" s="313" t="n">
        <v>10.2615287892949</v>
      </c>
      <c r="J178" s="313" t="n">
        <v>15.6726992694358</v>
      </c>
      <c r="K178" s="313" t="n">
        <v>7.28895657794944</v>
      </c>
    </row>
    <row r="179">
      <c r="A179" s="313" t="s">
        <v>91</v>
      </c>
      <c r="B179" s="313" t="s">
        <v>92</v>
      </c>
      <c r="C179" s="313" t="s">
        <v>18</v>
      </c>
      <c r="D179" s="313" t="n">
        <v>85835.1865395</v>
      </c>
      <c r="E179" s="313" t="n">
        <v>4.36097583134892</v>
      </c>
      <c r="F179" s="313" t="n">
        <v>90.396726544243</v>
      </c>
      <c r="G179" s="313" t="n">
        <v>0.873826147608953</v>
      </c>
      <c r="H179" s="313" t="n">
        <v>9118.6794033</v>
      </c>
      <c r="I179" s="313" t="n">
        <v>9.3742156824023</v>
      </c>
      <c r="J179" s="313" t="n">
        <v>9.603273455757</v>
      </c>
      <c r="K179" s="313" t="n">
        <v>8.22542684809856</v>
      </c>
    </row>
    <row r="180">
      <c r="A180" s="313" t="s">
        <v>91</v>
      </c>
      <c r="B180" s="313" t="s">
        <v>92</v>
      </c>
      <c r="C180" s="313" t="s">
        <v>19</v>
      </c>
      <c r="D180" s="313" t="n">
        <v>8678.3040503</v>
      </c>
      <c r="E180" s="313" t="n">
        <v>24.3551714564184</v>
      </c>
      <c r="F180" s="313" t="n">
        <v>91.6525663998899</v>
      </c>
      <c r="G180" s="313" t="n">
        <v>2.24525650740273</v>
      </c>
      <c r="H180" s="313" t="n">
        <v>790.3932172</v>
      </c>
      <c r="I180" s="313" t="n">
        <v>33.7411057894701</v>
      </c>
      <c r="J180" s="313" t="n">
        <v>8.34743360011008</v>
      </c>
      <c r="K180" s="313" t="n">
        <v>24.6523100377582</v>
      </c>
    </row>
    <row r="181">
      <c r="A181" s="313" t="s">
        <v>93</v>
      </c>
      <c r="B181" s="313" t="s">
        <v>94</v>
      </c>
      <c r="C181" s="313" t="s">
        <v>16</v>
      </c>
      <c r="D181" s="313" t="n">
        <v>101.8673382</v>
      </c>
      <c r="E181" s="313" t="n">
        <v>70.7035621760005</v>
      </c>
      <c r="F181" s="313" t="n">
        <v>83.3647736894508</v>
      </c>
      <c r="G181" s="313" t="n">
        <v>20.5342911198765</v>
      </c>
      <c r="H181" s="313" t="n">
        <v>20.3273655</v>
      </c>
      <c r="I181" s="313" t="n">
        <v>100</v>
      </c>
      <c r="J181" s="313" t="n">
        <v>16.6352263105492</v>
      </c>
      <c r="K181" s="313" t="n">
        <v>102.904312819373</v>
      </c>
    </row>
    <row r="182">
      <c r="A182" s="313" t="s">
        <v>93</v>
      </c>
      <c r="B182" s="313" t="s">
        <v>94</v>
      </c>
      <c r="C182" s="313" t="s">
        <v>17</v>
      </c>
      <c r="D182" s="313" t="n">
        <v>20456.8786913</v>
      </c>
      <c r="E182" s="313" t="n">
        <v>3.3376632096806</v>
      </c>
      <c r="F182" s="313" t="n">
        <v>89.8103698955059</v>
      </c>
      <c r="G182" s="313" t="n">
        <v>1.24454729202613</v>
      </c>
      <c r="H182" s="313" t="n">
        <v>2320.9794949</v>
      </c>
      <c r="I182" s="313" t="n">
        <v>12.6430678553405</v>
      </c>
      <c r="J182" s="313" t="n">
        <v>10.1896301044941</v>
      </c>
      <c r="K182" s="313" t="n">
        <v>10.9693140480164</v>
      </c>
    </row>
    <row r="183">
      <c r="A183" s="313" t="s">
        <v>93</v>
      </c>
      <c r="B183" s="313" t="s">
        <v>94</v>
      </c>
      <c r="C183" s="313" t="s">
        <v>18</v>
      </c>
      <c r="D183" s="313" t="n">
        <v>44965.3973945</v>
      </c>
      <c r="E183" s="313" t="n">
        <v>2.4726819600933</v>
      </c>
      <c r="F183" s="313" t="n">
        <v>88.1839354928704</v>
      </c>
      <c r="G183" s="313" t="n">
        <v>1.43411519286806</v>
      </c>
      <c r="H183" s="313" t="n">
        <v>6025.0660535</v>
      </c>
      <c r="I183" s="313" t="n">
        <v>11.183947963176</v>
      </c>
      <c r="J183" s="313" t="n">
        <v>11.8160645071296</v>
      </c>
      <c r="K183" s="313" t="n">
        <v>10.7028800986078</v>
      </c>
    </row>
    <row r="184">
      <c r="A184" s="313" t="s">
        <v>93</v>
      </c>
      <c r="B184" s="313" t="s">
        <v>94</v>
      </c>
      <c r="C184" s="313" t="s">
        <v>19</v>
      </c>
      <c r="D184" s="313" t="n">
        <v>17281.338995</v>
      </c>
      <c r="E184" s="313" t="n">
        <v>2.97337913505139</v>
      </c>
      <c r="F184" s="313" t="n">
        <v>95.8913416252056</v>
      </c>
      <c r="G184" s="313" t="n">
        <v>0.74390162294501</v>
      </c>
      <c r="H184" s="313" t="n">
        <v>740.4539032</v>
      </c>
      <c r="I184" s="313" t="n">
        <v>17.5684841960729</v>
      </c>
      <c r="J184" s="313" t="n">
        <v>4.10865837479442</v>
      </c>
      <c r="K184" s="313" t="n">
        <v>17.3618047922843</v>
      </c>
    </row>
    <row r="185">
      <c r="A185" s="313" t="s">
        <v>95</v>
      </c>
      <c r="B185" s="313" t="s">
        <v>96</v>
      </c>
      <c r="C185" s="313" t="s">
        <v>16</v>
      </c>
      <c r="D185" s="313" t="n">
        <v>323.2235625</v>
      </c>
      <c r="E185" s="313" t="n">
        <v>48.8662405873513</v>
      </c>
      <c r="F185" s="313" t="n">
        <v>82.7543278684618</v>
      </c>
      <c r="G185" s="313" t="n">
        <v>19.3052146768676</v>
      </c>
      <c r="H185" s="313" t="n">
        <v>67.3585023</v>
      </c>
      <c r="I185" s="313" t="n">
        <v>99.9999999999999</v>
      </c>
      <c r="J185" s="313" t="n">
        <v>17.2456721315382</v>
      </c>
      <c r="K185" s="313" t="n">
        <v>92.6371586305955</v>
      </c>
    </row>
    <row r="186">
      <c r="A186" s="313" t="s">
        <v>95</v>
      </c>
      <c r="B186" s="313" t="s">
        <v>96</v>
      </c>
      <c r="C186" s="313" t="s">
        <v>17</v>
      </c>
      <c r="D186" s="313" t="n">
        <v>9012.3741583</v>
      </c>
      <c r="E186" s="313" t="n">
        <v>23.0416486086943</v>
      </c>
      <c r="F186" s="313" t="n">
        <v>80.8813723170145</v>
      </c>
      <c r="G186" s="313" t="n">
        <v>4.95511226746336</v>
      </c>
      <c r="H186" s="313" t="n">
        <v>2130.3326234</v>
      </c>
      <c r="I186" s="313" t="n">
        <v>36.3268288611733</v>
      </c>
      <c r="J186" s="313" t="n">
        <v>19.1186276829855</v>
      </c>
      <c r="K186" s="313" t="n">
        <v>20.9626070878496</v>
      </c>
    </row>
    <row r="187">
      <c r="A187" s="313" t="s">
        <v>95</v>
      </c>
      <c r="B187" s="313" t="s">
        <v>96</v>
      </c>
      <c r="C187" s="313" t="s">
        <v>18</v>
      </c>
      <c r="D187" s="313" t="n">
        <v>96365.121477</v>
      </c>
      <c r="E187" s="313" t="n">
        <v>2.58902962882037</v>
      </c>
      <c r="F187" s="313" t="n">
        <v>88.8987365335135</v>
      </c>
      <c r="G187" s="313" t="n">
        <v>0.952177286477557</v>
      </c>
      <c r="H187" s="313" t="n">
        <v>12033.6311202</v>
      </c>
      <c r="I187" s="313" t="n">
        <v>8.17567725800446</v>
      </c>
      <c r="J187" s="313" t="n">
        <v>11.1012634664865</v>
      </c>
      <c r="K187" s="313" t="n">
        <v>7.62502015912925</v>
      </c>
    </row>
    <row r="188">
      <c r="A188" s="313" t="s">
        <v>95</v>
      </c>
      <c r="B188" s="313" t="s">
        <v>96</v>
      </c>
      <c r="C188" s="313" t="s">
        <v>19</v>
      </c>
      <c r="D188" s="313" t="n">
        <v>7922.7225844</v>
      </c>
      <c r="E188" s="313" t="n">
        <v>24.9235949406025</v>
      </c>
      <c r="F188" s="313" t="n">
        <v>97.0220678952724</v>
      </c>
      <c r="G188" s="313" t="n">
        <v>1.50401044574912</v>
      </c>
      <c r="H188" s="313" t="n">
        <v>243.1748823</v>
      </c>
      <c r="I188" s="313" t="n">
        <v>51.5290527972976</v>
      </c>
      <c r="J188" s="313" t="n">
        <v>2.97793210472764</v>
      </c>
      <c r="K188" s="313" t="n">
        <v>49.0011855377798</v>
      </c>
    </row>
    <row r="189">
      <c r="A189" s="313" t="s">
        <v>97</v>
      </c>
      <c r="B189" s="313" t="s">
        <v>98</v>
      </c>
      <c r="C189" s="313" t="s">
        <v>16</v>
      </c>
      <c r="D189" s="313" t="n">
        <v>895.343809</v>
      </c>
      <c r="E189" s="313" t="n">
        <v>73.2110345141452</v>
      </c>
      <c r="F189" s="313" t="n">
        <v>90.1303729755102</v>
      </c>
      <c r="G189" s="313" t="n">
        <v>3.4255516927037</v>
      </c>
      <c r="H189" s="313" t="n">
        <v>98.0436357</v>
      </c>
      <c r="I189" s="313" t="n">
        <v>87.2626442957636</v>
      </c>
      <c r="J189" s="313" t="n">
        <v>9.86962702448981</v>
      </c>
      <c r="K189" s="313" t="n">
        <v>31.2824639618269</v>
      </c>
    </row>
    <row r="190">
      <c r="A190" s="313" t="s">
        <v>97</v>
      </c>
      <c r="B190" s="313" t="s">
        <v>98</v>
      </c>
      <c r="C190" s="313" t="s">
        <v>17</v>
      </c>
      <c r="D190" s="313" t="n">
        <v>67075.4804384</v>
      </c>
      <c r="E190" s="313" t="n">
        <v>7.42918653568157</v>
      </c>
      <c r="F190" s="313" t="n">
        <v>82.7008317650959</v>
      </c>
      <c r="G190" s="313" t="n">
        <v>2.53861574936187</v>
      </c>
      <c r="H190" s="313" t="n">
        <v>14030.693474</v>
      </c>
      <c r="I190" s="313" t="n">
        <v>15.6454110967349</v>
      </c>
      <c r="J190" s="313" t="n">
        <v>17.2991682349041</v>
      </c>
      <c r="K190" s="313" t="n">
        <v>12.1361692743468</v>
      </c>
    </row>
    <row r="191">
      <c r="A191" s="313" t="s">
        <v>97</v>
      </c>
      <c r="B191" s="313" t="s">
        <v>98</v>
      </c>
      <c r="C191" s="313" t="s">
        <v>18</v>
      </c>
      <c r="D191" s="313" t="n">
        <v>72252.996168</v>
      </c>
      <c r="E191" s="313" t="n">
        <v>6.95858933911903</v>
      </c>
      <c r="F191" s="313" t="n">
        <v>88.9900701112861</v>
      </c>
      <c r="G191" s="313" t="n">
        <v>1.3460234757209</v>
      </c>
      <c r="H191" s="313" t="n">
        <v>8939.2043524</v>
      </c>
      <c r="I191" s="313" t="n">
        <v>13.1676488972405</v>
      </c>
      <c r="J191" s="313" t="n">
        <v>11.0099298887138</v>
      </c>
      <c r="K191" s="313" t="n">
        <v>10.8795173708261</v>
      </c>
    </row>
    <row r="192">
      <c r="A192" s="313" t="s">
        <v>97</v>
      </c>
      <c r="B192" s="313" t="s">
        <v>98</v>
      </c>
      <c r="C192" s="313" t="s">
        <v>19</v>
      </c>
      <c r="D192" s="313" t="n">
        <v>13012.9744525</v>
      </c>
      <c r="E192" s="313" t="n">
        <v>12.9029007876622</v>
      </c>
      <c r="F192" s="313" t="n">
        <v>97.0015778825405</v>
      </c>
      <c r="G192" s="313" t="n">
        <v>0.799403521322275</v>
      </c>
      <c r="H192" s="313" t="n">
        <v>402.2449043</v>
      </c>
      <c r="I192" s="313" t="n">
        <v>25.8935699563388</v>
      </c>
      <c r="J192" s="313" t="n">
        <v>2.99842211745951</v>
      </c>
      <c r="K192" s="313" t="n">
        <v>25.8614030631619</v>
      </c>
    </row>
    <row r="193">
      <c r="A193" s="313" t="s">
        <v>97</v>
      </c>
      <c r="B193" s="313" t="s">
        <v>98</v>
      </c>
      <c r="C193" s="313" t="s">
        <v>20</v>
      </c>
      <c r="D193" s="313" t="n">
        <v>6838.4408896</v>
      </c>
      <c r="E193" s="313" t="n">
        <v>13.8045184781369</v>
      </c>
      <c r="F193" s="313" t="n">
        <v>88.9226920334557</v>
      </c>
      <c r="G193" s="313" t="n">
        <v>3.80567615001387</v>
      </c>
      <c r="H193" s="313" t="n">
        <v>851.8805944</v>
      </c>
      <c r="I193" s="313" t="n">
        <v>33.3492802687618</v>
      </c>
      <c r="J193" s="313" t="n">
        <v>11.0773079665443</v>
      </c>
      <c r="K193" s="313" t="n">
        <v>30.5499286729971</v>
      </c>
    </row>
    <row r="194">
      <c r="A194" s="313" t="s">
        <v>97</v>
      </c>
      <c r="B194" s="313" t="s">
        <v>98</v>
      </c>
      <c r="C194" s="313" t="s">
        <v>21</v>
      </c>
      <c r="D194" s="313" t="n">
        <v>1198.167284</v>
      </c>
      <c r="E194" s="313" t="n">
        <v>34.8875442540834</v>
      </c>
      <c r="F194" s="313" t="n">
        <v>84.0681229164829</v>
      </c>
      <c r="G194" s="313" t="n">
        <v>11.4780965815991</v>
      </c>
      <c r="H194" s="313" t="n">
        <v>227.0664936</v>
      </c>
      <c r="I194" s="313" t="n">
        <v>68.5031075784757</v>
      </c>
      <c r="J194" s="313" t="n">
        <v>15.9318770835171</v>
      </c>
      <c r="K194" s="313" t="n">
        <v>60.5667511248532</v>
      </c>
    </row>
    <row r="195">
      <c r="A195" s="313" t="s">
        <v>97</v>
      </c>
      <c r="B195" s="313" t="s">
        <v>98</v>
      </c>
      <c r="C195" s="313" t="s">
        <v>22</v>
      </c>
      <c r="D195" s="313" t="n">
        <v>959.3748069</v>
      </c>
      <c r="E195" s="313" t="n">
        <v>46.9862436868455</v>
      </c>
      <c r="F195" s="313" t="n">
        <v>70.5969283473723</v>
      </c>
      <c r="G195" s="313" t="n">
        <v>22.05314688239</v>
      </c>
      <c r="H195" s="313" t="n">
        <v>399.5721464</v>
      </c>
      <c r="I195" s="313" t="n">
        <v>56.5119029783569</v>
      </c>
      <c r="J195" s="313" t="n">
        <v>29.4030716526277</v>
      </c>
      <c r="K195" s="313" t="n">
        <v>52.9497206510745</v>
      </c>
    </row>
    <row r="196">
      <c r="A196" s="313" t="s">
        <v>99</v>
      </c>
      <c r="B196" s="313" t="s">
        <v>100</v>
      </c>
      <c r="C196" s="313" t="s">
        <v>16</v>
      </c>
      <c r="D196" s="313" t="n">
        <v>53.9198778</v>
      </c>
      <c r="E196" s="313" t="n">
        <v>61.2694178676773</v>
      </c>
      <c r="F196" s="313" t="n">
        <v>100</v>
      </c>
      <c r="G196" s="313" t="n">
        <v>0</v>
      </c>
      <c r="H196" s="313"/>
      <c r="I196" s="313"/>
      <c r="J196" s="313"/>
      <c r="K196" s="313"/>
    </row>
    <row r="197">
      <c r="A197" s="313" t="s">
        <v>99</v>
      </c>
      <c r="B197" s="313" t="s">
        <v>100</v>
      </c>
      <c r="C197" s="313" t="s">
        <v>17</v>
      </c>
      <c r="D197" s="313" t="n">
        <v>81.2226292</v>
      </c>
      <c r="E197" s="313" t="n">
        <v>70.9071193205812</v>
      </c>
      <c r="F197" s="313" t="n">
        <v>100</v>
      </c>
      <c r="G197" s="313" t="n">
        <v>0</v>
      </c>
      <c r="H197" s="313"/>
      <c r="I197" s="313"/>
      <c r="J197" s="313"/>
      <c r="K197" s="313"/>
    </row>
    <row r="198">
      <c r="A198" s="313" t="s">
        <v>99</v>
      </c>
      <c r="B198" s="313" t="s">
        <v>100</v>
      </c>
      <c r="C198" s="313" t="s">
        <v>18</v>
      </c>
      <c r="D198" s="313" t="n">
        <v>29230.1905327</v>
      </c>
      <c r="E198" s="313" t="n">
        <v>4.98089160251491</v>
      </c>
      <c r="F198" s="313" t="n">
        <v>88.2952889918559</v>
      </c>
      <c r="G198" s="313" t="n">
        <v>1.23458346492625</v>
      </c>
      <c r="H198" s="313" t="n">
        <v>3874.8492338</v>
      </c>
      <c r="I198" s="313" t="n">
        <v>10.2197735972951</v>
      </c>
      <c r="J198" s="313" t="n">
        <v>11.7047110081441</v>
      </c>
      <c r="K198" s="313" t="n">
        <v>9.31316490807702</v>
      </c>
    </row>
    <row r="199">
      <c r="A199" s="313" t="s">
        <v>99</v>
      </c>
      <c r="B199" s="313" t="s">
        <v>100</v>
      </c>
      <c r="C199" s="313" t="s">
        <v>19</v>
      </c>
      <c r="D199" s="313" t="n">
        <v>11070.2509015</v>
      </c>
      <c r="E199" s="313" t="n">
        <v>12.0564780772716</v>
      </c>
      <c r="F199" s="313" t="n">
        <v>96.0008554913581</v>
      </c>
      <c r="G199" s="313" t="n">
        <v>1.57102854089543</v>
      </c>
      <c r="H199" s="313" t="n">
        <v>461.1576936</v>
      </c>
      <c r="I199" s="313" t="n">
        <v>38.5203916857642</v>
      </c>
      <c r="J199" s="313" t="n">
        <v>3.99914450864189</v>
      </c>
      <c r="K199" s="313" t="n">
        <v>37.7130867867838</v>
      </c>
    </row>
    <row r="200">
      <c r="A200" s="313" t="s">
        <v>101</v>
      </c>
      <c r="B200" s="313" t="s">
        <v>102</v>
      </c>
      <c r="C200" s="313" t="s">
        <v>18</v>
      </c>
      <c r="D200" s="313" t="n">
        <v>57.5341737</v>
      </c>
      <c r="E200" s="313" t="n">
        <v>57.2689586487378</v>
      </c>
      <c r="F200" s="313" t="n">
        <v>100</v>
      </c>
      <c r="G200" s="313" t="n">
        <v>0</v>
      </c>
      <c r="H200" s="313"/>
      <c r="I200" s="313"/>
      <c r="J200" s="313"/>
      <c r="K200" s="313"/>
    </row>
    <row r="201">
      <c r="A201" s="313" t="s">
        <v>101</v>
      </c>
      <c r="B201" s="313" t="s">
        <v>102</v>
      </c>
      <c r="C201" s="313" t="s">
        <v>19</v>
      </c>
      <c r="D201" s="313" t="n">
        <v>12190.6442388</v>
      </c>
      <c r="E201" s="313" t="n">
        <v>5.95574482711453</v>
      </c>
      <c r="F201" s="313" t="n">
        <v>94.9786626410131</v>
      </c>
      <c r="G201" s="313" t="n">
        <v>0.859340071442098</v>
      </c>
      <c r="H201" s="313" t="n">
        <v>644.4956756</v>
      </c>
      <c r="I201" s="313" t="n">
        <v>17.3623563865644</v>
      </c>
      <c r="J201" s="313" t="n">
        <v>5.02133735898685</v>
      </c>
      <c r="K201" s="313" t="n">
        <v>16.2544288312609</v>
      </c>
    </row>
    <row r="202">
      <c r="A202" s="313" t="s">
        <v>101</v>
      </c>
      <c r="B202" s="313" t="s">
        <v>102</v>
      </c>
      <c r="C202" s="313" t="s">
        <v>20</v>
      </c>
      <c r="D202" s="313" t="n">
        <v>4707.6244475</v>
      </c>
      <c r="E202" s="313" t="n">
        <v>20.2344575301301</v>
      </c>
      <c r="F202" s="313" t="n">
        <v>97.5430422498989</v>
      </c>
      <c r="G202" s="313" t="n">
        <v>0.864999228144793</v>
      </c>
      <c r="H202" s="313" t="n">
        <v>118.5777489</v>
      </c>
      <c r="I202" s="313" t="n">
        <v>41.2909263873798</v>
      </c>
      <c r="J202" s="313" t="n">
        <v>2.45695775010111</v>
      </c>
      <c r="K202" s="313" t="n">
        <v>34.3411099574606</v>
      </c>
    </row>
    <row r="203">
      <c r="A203" s="313" t="s">
        <v>103</v>
      </c>
      <c r="B203" s="313" t="s">
        <v>104</v>
      </c>
      <c r="C203" s="313" t="s">
        <v>17</v>
      </c>
      <c r="D203" s="313" t="n">
        <v>172.6421388</v>
      </c>
      <c r="E203" s="313" t="n">
        <v>49.4331262909591</v>
      </c>
      <c r="F203" s="313" t="n">
        <v>88.7796150932496</v>
      </c>
      <c r="G203" s="313" t="n">
        <v>12.641562055323</v>
      </c>
      <c r="H203" s="313" t="n">
        <v>21.8193247</v>
      </c>
      <c r="I203" s="313" t="n">
        <v>99.9999999999999</v>
      </c>
      <c r="J203" s="313" t="n">
        <v>11.2203849067504</v>
      </c>
      <c r="K203" s="313" t="n">
        <v>100.024466431075</v>
      </c>
    </row>
    <row r="204">
      <c r="A204" s="313" t="s">
        <v>103</v>
      </c>
      <c r="B204" s="313" t="s">
        <v>104</v>
      </c>
      <c r="C204" s="313" t="s">
        <v>18</v>
      </c>
      <c r="D204" s="313" t="n">
        <v>14153.3058789</v>
      </c>
      <c r="E204" s="313" t="n">
        <v>2.92341997143474</v>
      </c>
      <c r="F204" s="313" t="n">
        <v>80.7638314749024</v>
      </c>
      <c r="G204" s="313" t="n">
        <v>2.14535973902224</v>
      </c>
      <c r="H204" s="313" t="n">
        <v>3371.0062054</v>
      </c>
      <c r="I204" s="313" t="n">
        <v>9.49040784944486</v>
      </c>
      <c r="J204" s="313" t="n">
        <v>19.2361685250976</v>
      </c>
      <c r="K204" s="313" t="n">
        <v>9.00737962392919</v>
      </c>
    </row>
    <row r="205">
      <c r="A205" s="313" t="s">
        <v>107</v>
      </c>
      <c r="B205" s="313" t="s">
        <v>108</v>
      </c>
      <c r="C205" s="313" t="s">
        <v>16</v>
      </c>
      <c r="D205" s="313" t="n">
        <v>621.8166888</v>
      </c>
      <c r="E205" s="313" t="n">
        <v>33.8440305076724</v>
      </c>
      <c r="F205" s="313" t="n">
        <v>87.4285268461606</v>
      </c>
      <c r="G205" s="313" t="n">
        <v>6.01181590966133</v>
      </c>
      <c r="H205" s="313" t="n">
        <v>89.4119127</v>
      </c>
      <c r="I205" s="313" t="n">
        <v>55.5654594494925</v>
      </c>
      <c r="J205" s="313" t="n">
        <v>12.5714731538394</v>
      </c>
      <c r="K205" s="313" t="n">
        <v>41.8092774188105</v>
      </c>
    </row>
    <row r="206">
      <c r="A206" s="313" t="s">
        <v>107</v>
      </c>
      <c r="B206" s="313" t="s">
        <v>108</v>
      </c>
      <c r="C206" s="313" t="s">
        <v>17</v>
      </c>
      <c r="D206" s="313" t="n">
        <v>439.5857186</v>
      </c>
      <c r="E206" s="313" t="n">
        <v>45.4565596183406</v>
      </c>
      <c r="F206" s="313" t="n">
        <v>100</v>
      </c>
      <c r="G206" s="313" t="n">
        <v>0</v>
      </c>
      <c r="H206" s="313"/>
      <c r="I206" s="313"/>
      <c r="J206" s="313"/>
      <c r="K206" s="313"/>
    </row>
    <row r="207">
      <c r="A207" s="313" t="s">
        <v>107</v>
      </c>
      <c r="B207" s="313" t="s">
        <v>108</v>
      </c>
      <c r="C207" s="313" t="s">
        <v>18</v>
      </c>
      <c r="D207" s="313" t="n">
        <v>23397.3732876</v>
      </c>
      <c r="E207" s="313" t="n">
        <v>2.15611485704165</v>
      </c>
      <c r="F207" s="313" t="n">
        <v>88.3272545912004</v>
      </c>
      <c r="G207" s="313" t="n">
        <v>1.13469935355561</v>
      </c>
      <c r="H207" s="313" t="n">
        <v>3092.0420077</v>
      </c>
      <c r="I207" s="313" t="n">
        <v>9.12443444743359</v>
      </c>
      <c r="J207" s="313" t="n">
        <v>11.6727454087996</v>
      </c>
      <c r="K207" s="313" t="n">
        <v>8.58623016059456</v>
      </c>
    </row>
    <row r="208">
      <c r="A208" s="313" t="s">
        <v>111</v>
      </c>
      <c r="B208" s="313" t="s">
        <v>112</v>
      </c>
      <c r="C208" s="313" t="s">
        <v>16</v>
      </c>
      <c r="D208" s="313" t="n">
        <v>8671.9269725</v>
      </c>
      <c r="E208" s="313" t="n">
        <v>16.1411022150813</v>
      </c>
      <c r="F208" s="313" t="n">
        <v>84.4728729171828</v>
      </c>
      <c r="G208" s="313" t="n">
        <v>3.31899738574129</v>
      </c>
      <c r="H208" s="313" t="n">
        <v>1594.0041756</v>
      </c>
      <c r="I208" s="313" t="n">
        <v>24.7017013836876</v>
      </c>
      <c r="J208" s="313" t="n">
        <v>15.5271270828172</v>
      </c>
      <c r="K208" s="313" t="n">
        <v>18.0564790178376</v>
      </c>
    </row>
    <row r="209">
      <c r="A209" s="313" t="s">
        <v>111</v>
      </c>
      <c r="B209" s="313" t="s">
        <v>112</v>
      </c>
      <c r="C209" s="313" t="s">
        <v>17</v>
      </c>
      <c r="D209" s="313" t="n">
        <v>52264.7867092</v>
      </c>
      <c r="E209" s="313" t="n">
        <v>3.73467485480312</v>
      </c>
      <c r="F209" s="313" t="n">
        <v>81.0911292482806</v>
      </c>
      <c r="G209" s="313" t="n">
        <v>1.54925536720437</v>
      </c>
      <c r="H209" s="313" t="n">
        <v>12187.1295407</v>
      </c>
      <c r="I209" s="313" t="n">
        <v>7.98942112829911</v>
      </c>
      <c r="J209" s="313" t="n">
        <v>18.9088707517194</v>
      </c>
      <c r="K209" s="313" t="n">
        <v>6.64401744927781</v>
      </c>
    </row>
    <row r="210">
      <c r="A210" s="313" t="s">
        <v>111</v>
      </c>
      <c r="B210" s="313" t="s">
        <v>112</v>
      </c>
      <c r="C210" s="313" t="s">
        <v>18</v>
      </c>
      <c r="D210" s="313" t="n">
        <v>7505.0652201</v>
      </c>
      <c r="E210" s="313" t="n">
        <v>16.0311689563133</v>
      </c>
      <c r="F210" s="313" t="n">
        <v>85.516558923149</v>
      </c>
      <c r="G210" s="313" t="n">
        <v>2.98272493568147</v>
      </c>
      <c r="H210" s="313" t="n">
        <v>1271.0891465</v>
      </c>
      <c r="I210" s="313" t="n">
        <v>23.2072813516422</v>
      </c>
      <c r="J210" s="313" t="n">
        <v>14.483441076851</v>
      </c>
      <c r="K210" s="313" t="n">
        <v>17.6113101410295</v>
      </c>
    </row>
    <row r="211">
      <c r="A211" s="313" t="s">
        <v>113</v>
      </c>
      <c r="B211" s="313" t="s">
        <v>114</v>
      </c>
      <c r="C211" s="313" t="s">
        <v>16</v>
      </c>
      <c r="D211" s="313" t="n">
        <v>63349.3278733</v>
      </c>
      <c r="E211" s="313" t="n">
        <v>5.22017668410917</v>
      </c>
      <c r="F211" s="313" t="n">
        <v>80.2797436918223</v>
      </c>
      <c r="G211" s="313" t="n">
        <v>1.67510838611183</v>
      </c>
      <c r="H211" s="313" t="n">
        <v>15561.3972487</v>
      </c>
      <c r="I211" s="313" t="n">
        <v>8.3500231368116</v>
      </c>
      <c r="J211" s="313" t="n">
        <v>19.7202563081777</v>
      </c>
      <c r="K211" s="313" t="n">
        <v>6.81924564222391</v>
      </c>
    </row>
    <row r="212">
      <c r="A212" s="313" t="s">
        <v>113</v>
      </c>
      <c r="B212" s="313" t="s">
        <v>114</v>
      </c>
      <c r="C212" s="313" t="s">
        <v>17</v>
      </c>
      <c r="D212" s="313" t="n">
        <v>32957.0943831</v>
      </c>
      <c r="E212" s="313" t="n">
        <v>9.58287361720978</v>
      </c>
      <c r="F212" s="313" t="n">
        <v>83.0292901161278</v>
      </c>
      <c r="G212" s="313" t="n">
        <v>2.4593461625191</v>
      </c>
      <c r="H212" s="313" t="n">
        <v>6736.2407484</v>
      </c>
      <c r="I212" s="313" t="n">
        <v>14.93384663794</v>
      </c>
      <c r="J212" s="313" t="n">
        <v>16.9707098838722</v>
      </c>
      <c r="K212" s="313" t="n">
        <v>12.0323644338437</v>
      </c>
    </row>
    <row r="213">
      <c r="A213" s="313" t="s">
        <v>113</v>
      </c>
      <c r="B213" s="313" t="s">
        <v>114</v>
      </c>
      <c r="C213" s="313" t="s">
        <v>18</v>
      </c>
      <c r="D213" s="313" t="n">
        <v>5422.7782689</v>
      </c>
      <c r="E213" s="313" t="n">
        <v>28.3700549450569</v>
      </c>
      <c r="F213" s="313" t="n">
        <v>94.5248988119663</v>
      </c>
      <c r="G213" s="313" t="n">
        <v>2.84913232285927</v>
      </c>
      <c r="H213" s="313" t="n">
        <v>314.0998839</v>
      </c>
      <c r="I213" s="313" t="n">
        <v>57.9147491966347</v>
      </c>
      <c r="J213" s="313" t="n">
        <v>5.47510118803373</v>
      </c>
      <c r="K213" s="313" t="n">
        <v>49.1888524560574</v>
      </c>
    </row>
    <row r="214">
      <c r="A214" s="313" t="s">
        <v>113</v>
      </c>
      <c r="B214" s="313" t="s">
        <v>114</v>
      </c>
      <c r="C214" s="313" t="s">
        <v>22</v>
      </c>
      <c r="D214" s="313" t="n">
        <v>1370.3859818</v>
      </c>
      <c r="E214" s="313" t="n">
        <v>45.3838384259253</v>
      </c>
      <c r="F214" s="313" t="n">
        <v>77.2165596677704</v>
      </c>
      <c r="G214" s="313" t="n">
        <v>8.97773525948932</v>
      </c>
      <c r="H214" s="313" t="n">
        <v>404.3447077</v>
      </c>
      <c r="I214" s="313" t="n">
        <v>50.0215847026734</v>
      </c>
      <c r="J214" s="313" t="n">
        <v>22.7834403322296</v>
      </c>
      <c r="K214" s="313" t="n">
        <v>30.4269162267454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827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740</v>
      </c>
      <c r="I224" s="5" t="s">
        <v>741</v>
      </c>
      <c r="J224" s="5" t="s">
        <v>742</v>
      </c>
      <c r="K224" s="5" t="s">
        <v>743</v>
      </c>
    </row>
    <row r="225">
      <c r="A225" s="314" t="s">
        <v>77</v>
      </c>
      <c r="B225" s="314" t="s">
        <v>78</v>
      </c>
      <c r="C225" s="314" t="s">
        <v>16</v>
      </c>
      <c r="D225" s="314" t="n">
        <v>1618.1948865</v>
      </c>
      <c r="E225" s="314" t="n">
        <v>35.1359336930112</v>
      </c>
      <c r="F225" s="314" t="n">
        <v>78.4365220058097</v>
      </c>
      <c r="G225" s="314" t="n">
        <v>7.74215475449719</v>
      </c>
      <c r="H225" s="314" t="n">
        <v>444.8681422</v>
      </c>
      <c r="I225" s="314" t="n">
        <v>38.5293086254978</v>
      </c>
      <c r="J225" s="314" t="n">
        <v>21.5634779941903</v>
      </c>
      <c r="K225" s="314" t="n">
        <v>28.1618620121075</v>
      </c>
    </row>
    <row r="226">
      <c r="A226" s="314" t="s">
        <v>77</v>
      </c>
      <c r="B226" s="314" t="s">
        <v>78</v>
      </c>
      <c r="C226" s="314" t="s">
        <v>17</v>
      </c>
      <c r="D226" s="314" t="n">
        <v>4067.4543013</v>
      </c>
      <c r="E226" s="314" t="n">
        <v>19.2343146795219</v>
      </c>
      <c r="F226" s="314" t="n">
        <v>74.2558618451024</v>
      </c>
      <c r="G226" s="314" t="n">
        <v>6.43888134770659</v>
      </c>
      <c r="H226" s="314" t="n">
        <v>1410.1661858</v>
      </c>
      <c r="I226" s="314" t="n">
        <v>25.6391798789759</v>
      </c>
      <c r="J226" s="314" t="n">
        <v>25.7441381548976</v>
      </c>
      <c r="K226" s="314" t="n">
        <v>18.5721767384684</v>
      </c>
    </row>
    <row r="227">
      <c r="A227" s="314" t="s">
        <v>77</v>
      </c>
      <c r="B227" s="314" t="s">
        <v>78</v>
      </c>
      <c r="C227" s="314" t="s">
        <v>18</v>
      </c>
      <c r="D227" s="314" t="n">
        <v>13758.2244888</v>
      </c>
      <c r="E227" s="314" t="n">
        <v>7.59214390437776</v>
      </c>
      <c r="F227" s="314" t="n">
        <v>79.8909898459883</v>
      </c>
      <c r="G227" s="314" t="n">
        <v>2.67553525837962</v>
      </c>
      <c r="H227" s="314" t="n">
        <v>3463.0222567</v>
      </c>
      <c r="I227" s="314" t="n">
        <v>13.0928230048433</v>
      </c>
      <c r="J227" s="314" t="n">
        <v>20.1090101540117</v>
      </c>
      <c r="K227" s="314" t="n">
        <v>10.6296211759159</v>
      </c>
    </row>
    <row r="228">
      <c r="A228" s="314" t="s">
        <v>77</v>
      </c>
      <c r="B228" s="314" t="s">
        <v>78</v>
      </c>
      <c r="C228" s="314" t="s">
        <v>19</v>
      </c>
      <c r="D228" s="314" t="n">
        <v>336.673001</v>
      </c>
      <c r="E228" s="314" t="n">
        <v>75.0601800273034</v>
      </c>
      <c r="F228" s="314" t="n">
        <v>100</v>
      </c>
      <c r="G228" s="314" t="n">
        <v>0</v>
      </c>
      <c r="H228" s="314"/>
      <c r="I228" s="314"/>
      <c r="J228" s="314"/>
      <c r="K228" s="314"/>
    </row>
    <row r="229">
      <c r="A229" s="314" t="s">
        <v>77</v>
      </c>
      <c r="B229" s="314" t="s">
        <v>78</v>
      </c>
      <c r="C229" s="314" t="s">
        <v>20</v>
      </c>
      <c r="D229" s="314" t="n">
        <v>359.8992818</v>
      </c>
      <c r="E229" s="314" t="n">
        <v>75.3992467963242</v>
      </c>
      <c r="F229" s="314" t="n">
        <v>86.6437148877691</v>
      </c>
      <c r="G229" s="314" t="n">
        <v>13.1357060459701</v>
      </c>
      <c r="H229" s="314" t="n">
        <v>55.4791242</v>
      </c>
      <c r="I229" s="314" t="n">
        <v>99.9999999999997</v>
      </c>
      <c r="J229" s="314" t="n">
        <v>13.3562851122309</v>
      </c>
      <c r="K229" s="314" t="n">
        <v>85.2127938220151</v>
      </c>
    </row>
    <row r="230">
      <c r="A230" s="314" t="s">
        <v>81</v>
      </c>
      <c r="B230" s="314" t="s">
        <v>82</v>
      </c>
      <c r="C230" s="314" t="s">
        <v>16</v>
      </c>
      <c r="D230" s="314" t="n">
        <v>1090.8876741</v>
      </c>
      <c r="E230" s="314" t="n">
        <v>27.8260179090628</v>
      </c>
      <c r="F230" s="314" t="n">
        <v>89.1225589173146</v>
      </c>
      <c r="G230" s="314" t="n">
        <v>3.93060788095489</v>
      </c>
      <c r="H230" s="314" t="n">
        <v>133.1432417</v>
      </c>
      <c r="I230" s="314" t="n">
        <v>39.5475555193047</v>
      </c>
      <c r="J230" s="314" t="n">
        <v>10.8774410826854</v>
      </c>
      <c r="K230" s="314" t="n">
        <v>32.2048016429963</v>
      </c>
    </row>
    <row r="231">
      <c r="A231" s="314" t="s">
        <v>81</v>
      </c>
      <c r="B231" s="314" t="s">
        <v>82</v>
      </c>
      <c r="C231" s="314" t="s">
        <v>17</v>
      </c>
      <c r="D231" s="314" t="n">
        <v>9035.0640123</v>
      </c>
      <c r="E231" s="314" t="n">
        <v>5.17961794059961</v>
      </c>
      <c r="F231" s="314" t="n">
        <v>75.7612872049446</v>
      </c>
      <c r="G231" s="314" t="n">
        <v>2.95055124874902</v>
      </c>
      <c r="H231" s="314" t="n">
        <v>2890.6362307</v>
      </c>
      <c r="I231" s="314" t="n">
        <v>10.515300228178</v>
      </c>
      <c r="J231" s="314" t="n">
        <v>24.2387127950555</v>
      </c>
      <c r="K231" s="314" t="n">
        <v>9.22233628738662</v>
      </c>
    </row>
    <row r="232">
      <c r="A232" s="314" t="s">
        <v>81</v>
      </c>
      <c r="B232" s="314" t="s">
        <v>82</v>
      </c>
      <c r="C232" s="314" t="s">
        <v>18</v>
      </c>
      <c r="D232" s="314" t="n">
        <v>40.129466</v>
      </c>
      <c r="E232" s="314" t="n">
        <v>77.8803410346324</v>
      </c>
      <c r="F232" s="314" t="n">
        <v>100</v>
      </c>
      <c r="G232" s="314" t="n">
        <v>0</v>
      </c>
      <c r="H232" s="314"/>
      <c r="I232" s="314"/>
      <c r="J232" s="314"/>
      <c r="K232" s="314"/>
    </row>
    <row r="233">
      <c r="A233" s="314" t="s">
        <v>81</v>
      </c>
      <c r="B233" s="314" t="s">
        <v>82</v>
      </c>
      <c r="C233" s="314" t="s">
        <v>22</v>
      </c>
      <c r="D233" s="314" t="n">
        <v>353.5471844</v>
      </c>
      <c r="E233" s="314" t="n">
        <v>53.574594454239</v>
      </c>
      <c r="F233" s="314" t="n">
        <v>62.5102619554223</v>
      </c>
      <c r="G233" s="314" t="n">
        <v>21.564592747575</v>
      </c>
      <c r="H233" s="314" t="n">
        <v>212.0354469</v>
      </c>
      <c r="I233" s="314" t="n">
        <v>68.4387787889291</v>
      </c>
      <c r="J233" s="314" t="n">
        <v>37.4897380445777</v>
      </c>
      <c r="K233" s="314" t="n">
        <v>35.9567287456115</v>
      </c>
    </row>
    <row r="234">
      <c r="A234" s="314" t="s">
        <v>83</v>
      </c>
      <c r="B234" s="314" t="s">
        <v>84</v>
      </c>
      <c r="C234" s="314" t="s">
        <v>16</v>
      </c>
      <c r="D234" s="314" t="n">
        <v>8480.5884068</v>
      </c>
      <c r="E234" s="314" t="n">
        <v>18.1396551705933</v>
      </c>
      <c r="F234" s="314" t="n">
        <v>90.1144557170957</v>
      </c>
      <c r="G234" s="314" t="n">
        <v>2.12702710688302</v>
      </c>
      <c r="H234" s="314" t="n">
        <v>930.3194651</v>
      </c>
      <c r="I234" s="314" t="n">
        <v>24.674733315323</v>
      </c>
      <c r="J234" s="314" t="n">
        <v>9.88554428290429</v>
      </c>
      <c r="K234" s="314" t="n">
        <v>19.3895130654312</v>
      </c>
    </row>
    <row r="235">
      <c r="A235" s="314" t="s">
        <v>83</v>
      </c>
      <c r="B235" s="314" t="s">
        <v>84</v>
      </c>
      <c r="C235" s="314" t="s">
        <v>17</v>
      </c>
      <c r="D235" s="314" t="n">
        <v>77573.5734296</v>
      </c>
      <c r="E235" s="314" t="n">
        <v>2.49629131016901</v>
      </c>
      <c r="F235" s="314" t="n">
        <v>88.6448597155121</v>
      </c>
      <c r="G235" s="314" t="n">
        <v>0.828102641205191</v>
      </c>
      <c r="H235" s="314" t="n">
        <v>9936.9417639</v>
      </c>
      <c r="I235" s="314" t="n">
        <v>6.73206212674093</v>
      </c>
      <c r="J235" s="314" t="n">
        <v>11.3551402844879</v>
      </c>
      <c r="K235" s="314" t="n">
        <v>6.46465306641431</v>
      </c>
    </row>
    <row r="236">
      <c r="A236" s="314" t="s">
        <v>83</v>
      </c>
      <c r="B236" s="314" t="s">
        <v>84</v>
      </c>
      <c r="C236" s="314" t="s">
        <v>18</v>
      </c>
      <c r="D236" s="314" t="n">
        <v>10585.1086008</v>
      </c>
      <c r="E236" s="314" t="n">
        <v>6.91739966085333</v>
      </c>
      <c r="F236" s="314" t="n">
        <v>90.8532595744949</v>
      </c>
      <c r="G236" s="314" t="n">
        <v>1.62686333130849</v>
      </c>
      <c r="H236" s="314" t="n">
        <v>1065.6661214</v>
      </c>
      <c r="I236" s="314" t="n">
        <v>17.351023107804</v>
      </c>
      <c r="J236" s="314" t="n">
        <v>9.14674042550513</v>
      </c>
      <c r="K236" s="314" t="n">
        <v>16.1593999234361</v>
      </c>
    </row>
    <row r="237">
      <c r="A237" s="314" t="s">
        <v>83</v>
      </c>
      <c r="B237" s="314" t="s">
        <v>84</v>
      </c>
      <c r="C237" s="314" t="s">
        <v>22</v>
      </c>
      <c r="D237" s="314" t="n">
        <v>173.6935772</v>
      </c>
      <c r="E237" s="314" t="n">
        <v>54.0635708912212</v>
      </c>
      <c r="F237" s="314" t="n">
        <v>100</v>
      </c>
      <c r="G237" s="314" t="n">
        <v>0</v>
      </c>
      <c r="H237" s="314"/>
      <c r="I237" s="314"/>
      <c r="J237" s="314"/>
      <c r="K237" s="314"/>
    </row>
    <row r="238">
      <c r="A238" s="314" t="s">
        <v>85</v>
      </c>
      <c r="B238" s="314" t="s">
        <v>86</v>
      </c>
      <c r="C238" s="314" t="s">
        <v>16</v>
      </c>
      <c r="D238" s="314" t="n">
        <v>18014.0262708</v>
      </c>
      <c r="E238" s="314" t="n">
        <v>9.16189643741192</v>
      </c>
      <c r="F238" s="314" t="n">
        <v>80.5675219031533</v>
      </c>
      <c r="G238" s="314" t="n">
        <v>2.21073199380552</v>
      </c>
      <c r="H238" s="314" t="n">
        <v>4344.8918705</v>
      </c>
      <c r="I238" s="314" t="n">
        <v>12.4703212250637</v>
      </c>
      <c r="J238" s="314" t="n">
        <v>19.4324780968467</v>
      </c>
      <c r="K238" s="314" t="n">
        <v>9.16574805566516</v>
      </c>
    </row>
    <row r="239">
      <c r="A239" s="314" t="s">
        <v>85</v>
      </c>
      <c r="B239" s="314" t="s">
        <v>86</v>
      </c>
      <c r="C239" s="314" t="s">
        <v>17</v>
      </c>
      <c r="D239" s="314" t="n">
        <v>22807.2087589</v>
      </c>
      <c r="E239" s="314" t="n">
        <v>6.99349888713478</v>
      </c>
      <c r="F239" s="314" t="n">
        <v>80.8677731739716</v>
      </c>
      <c r="G239" s="314" t="n">
        <v>2.08209020756539</v>
      </c>
      <c r="H239" s="314" t="n">
        <v>5395.8786562</v>
      </c>
      <c r="I239" s="314" t="n">
        <v>11.7610269077902</v>
      </c>
      <c r="J239" s="314" t="n">
        <v>19.1322268260284</v>
      </c>
      <c r="K239" s="314" t="n">
        <v>8.80054371946298</v>
      </c>
    </row>
    <row r="240">
      <c r="A240" s="314" t="s">
        <v>85</v>
      </c>
      <c r="B240" s="314" t="s">
        <v>86</v>
      </c>
      <c r="C240" s="314" t="s">
        <v>18</v>
      </c>
      <c r="D240" s="314" t="n">
        <v>184.4747718</v>
      </c>
      <c r="E240" s="314" t="n">
        <v>45.919352693817</v>
      </c>
      <c r="F240" s="314" t="n">
        <v>100</v>
      </c>
      <c r="G240" s="314" t="n">
        <v>0</v>
      </c>
      <c r="H240" s="314"/>
      <c r="I240" s="314"/>
      <c r="J240" s="314"/>
      <c r="K240" s="314"/>
    </row>
    <row r="241">
      <c r="A241" s="314" t="s">
        <v>85</v>
      </c>
      <c r="B241" s="314" t="s">
        <v>86</v>
      </c>
      <c r="C241" s="314" t="s">
        <v>22</v>
      </c>
      <c r="D241" s="314" t="n">
        <v>219.8396965</v>
      </c>
      <c r="E241" s="314" t="n">
        <v>66.7137725498217</v>
      </c>
      <c r="F241" s="314" t="n">
        <v>70.9459478222821</v>
      </c>
      <c r="G241" s="314" t="n">
        <v>15.9753384833891</v>
      </c>
      <c r="H241" s="314" t="n">
        <v>90.0295818</v>
      </c>
      <c r="I241" s="314" t="n">
        <v>100</v>
      </c>
      <c r="J241" s="314" t="n">
        <v>29.0540521777179</v>
      </c>
      <c r="K241" s="314" t="n">
        <v>39.0095510104105</v>
      </c>
    </row>
    <row r="242">
      <c r="A242" s="314" t="s">
        <v>87</v>
      </c>
      <c r="B242" s="314" t="s">
        <v>88</v>
      </c>
      <c r="C242" s="314" t="s">
        <v>17</v>
      </c>
      <c r="D242" s="314" t="n">
        <v>24705.7045181</v>
      </c>
      <c r="E242" s="314" t="n">
        <v>9.65329407363182</v>
      </c>
      <c r="F242" s="314" t="n">
        <v>80.7796251865413</v>
      </c>
      <c r="G242" s="314" t="n">
        <v>3.76619744843859</v>
      </c>
      <c r="H242" s="314" t="n">
        <v>5878.3746492</v>
      </c>
      <c r="I242" s="314" t="n">
        <v>18.8330749377296</v>
      </c>
      <c r="J242" s="314" t="n">
        <v>19.2203748134587</v>
      </c>
      <c r="K242" s="314" t="n">
        <v>15.828620472601</v>
      </c>
    </row>
    <row r="243">
      <c r="A243" s="314" t="s">
        <v>87</v>
      </c>
      <c r="B243" s="314" t="s">
        <v>88</v>
      </c>
      <c r="C243" s="314" t="s">
        <v>18</v>
      </c>
      <c r="D243" s="314" t="n">
        <v>22002.702495</v>
      </c>
      <c r="E243" s="314" t="n">
        <v>11.3890623388289</v>
      </c>
      <c r="F243" s="314" t="n">
        <v>88.3734627616373</v>
      </c>
      <c r="G243" s="314" t="n">
        <v>1.8932540559083</v>
      </c>
      <c r="H243" s="314" t="n">
        <v>2894.7065319</v>
      </c>
      <c r="I243" s="314" t="n">
        <v>16.7730719279539</v>
      </c>
      <c r="J243" s="314" t="n">
        <v>11.6265372383627</v>
      </c>
      <c r="K243" s="314" t="n">
        <v>14.3906490279898</v>
      </c>
    </row>
    <row r="244">
      <c r="A244" s="314" t="s">
        <v>89</v>
      </c>
      <c r="B244" s="314" t="s">
        <v>90</v>
      </c>
      <c r="C244" s="314" t="s">
        <v>16</v>
      </c>
      <c r="D244" s="314" t="n">
        <v>7175.5859297</v>
      </c>
      <c r="E244" s="314" t="n">
        <v>17.884633596036</v>
      </c>
      <c r="F244" s="314" t="n">
        <v>79.1513488846426</v>
      </c>
      <c r="G244" s="314" t="n">
        <v>4.79156837265807</v>
      </c>
      <c r="H244" s="314" t="n">
        <v>1890.0661796</v>
      </c>
      <c r="I244" s="314" t="n">
        <v>27.6628434449138</v>
      </c>
      <c r="J244" s="314" t="n">
        <v>20.8486511153574</v>
      </c>
      <c r="K244" s="314" t="n">
        <v>18.1910617560054</v>
      </c>
    </row>
    <row r="245">
      <c r="A245" s="314" t="s">
        <v>89</v>
      </c>
      <c r="B245" s="314" t="s">
        <v>90</v>
      </c>
      <c r="C245" s="314" t="s">
        <v>17</v>
      </c>
      <c r="D245" s="314" t="n">
        <v>27216.8214749</v>
      </c>
      <c r="E245" s="314" t="n">
        <v>5.28720379026019</v>
      </c>
      <c r="F245" s="314" t="n">
        <v>82.290067379724</v>
      </c>
      <c r="G245" s="314" t="n">
        <v>1.76367617995975</v>
      </c>
      <c r="H245" s="314" t="n">
        <v>5857.4271453</v>
      </c>
      <c r="I245" s="314" t="n">
        <v>9.44154532680264</v>
      </c>
      <c r="J245" s="314" t="n">
        <v>17.709932620276</v>
      </c>
      <c r="K245" s="314" t="n">
        <v>8.19500755856853</v>
      </c>
    </row>
    <row r="246">
      <c r="A246" s="314" t="s">
        <v>89</v>
      </c>
      <c r="B246" s="314" t="s">
        <v>90</v>
      </c>
      <c r="C246" s="314" t="s">
        <v>18</v>
      </c>
      <c r="D246" s="314" t="n">
        <v>3488.255418</v>
      </c>
      <c r="E246" s="314" t="n">
        <v>13.6449410998694</v>
      </c>
      <c r="F246" s="314" t="n">
        <v>86.938361224415</v>
      </c>
      <c r="G246" s="314" t="n">
        <v>2.14478904630725</v>
      </c>
      <c r="H246" s="314" t="n">
        <v>524.0762718</v>
      </c>
      <c r="I246" s="314" t="n">
        <v>19.9571647115668</v>
      </c>
      <c r="J246" s="314" t="n">
        <v>13.061638775585</v>
      </c>
      <c r="K246" s="314" t="n">
        <v>14.2757312510105</v>
      </c>
    </row>
    <row r="247">
      <c r="A247" s="314" t="s">
        <v>91</v>
      </c>
      <c r="B247" s="314" t="s">
        <v>92</v>
      </c>
      <c r="C247" s="314" t="s">
        <v>16</v>
      </c>
      <c r="D247" s="314" t="n">
        <v>222.736181</v>
      </c>
      <c r="E247" s="314" t="n">
        <v>41.2806017973499</v>
      </c>
      <c r="F247" s="314" t="n">
        <v>46.77136223433</v>
      </c>
      <c r="G247" s="314" t="n">
        <v>45.5273757976808</v>
      </c>
      <c r="H247" s="314" t="n">
        <v>253.4872394</v>
      </c>
      <c r="I247" s="314" t="n">
        <v>74.5995024652849</v>
      </c>
      <c r="J247" s="314" t="n">
        <v>53.22863776567</v>
      </c>
      <c r="K247" s="314" t="n">
        <v>40.0043561961141</v>
      </c>
    </row>
    <row r="248">
      <c r="A248" s="314" t="s">
        <v>91</v>
      </c>
      <c r="B248" s="314" t="s">
        <v>92</v>
      </c>
      <c r="C248" s="314" t="s">
        <v>17</v>
      </c>
      <c r="D248" s="314" t="n">
        <v>52162.6411905</v>
      </c>
      <c r="E248" s="314" t="n">
        <v>6.49043657739493</v>
      </c>
      <c r="F248" s="314" t="n">
        <v>84.3273007305642</v>
      </c>
      <c r="G248" s="314" t="n">
        <v>1.35469324221797</v>
      </c>
      <c r="H248" s="314" t="n">
        <v>9694.71786</v>
      </c>
      <c r="I248" s="314" t="n">
        <v>10.2615287892949</v>
      </c>
      <c r="J248" s="314" t="n">
        <v>15.6726992694358</v>
      </c>
      <c r="K248" s="314" t="n">
        <v>7.28895657794944</v>
      </c>
    </row>
    <row r="249">
      <c r="A249" s="314" t="s">
        <v>91</v>
      </c>
      <c r="B249" s="314" t="s">
        <v>92</v>
      </c>
      <c r="C249" s="314" t="s">
        <v>18</v>
      </c>
      <c r="D249" s="314" t="n">
        <v>85835.1865395</v>
      </c>
      <c r="E249" s="314" t="n">
        <v>4.36097583134892</v>
      </c>
      <c r="F249" s="314" t="n">
        <v>90.396726544243</v>
      </c>
      <c r="G249" s="314" t="n">
        <v>0.873826147608953</v>
      </c>
      <c r="H249" s="314" t="n">
        <v>9118.6794033</v>
      </c>
      <c r="I249" s="314" t="n">
        <v>9.3742156824023</v>
      </c>
      <c r="J249" s="314" t="n">
        <v>9.603273455757</v>
      </c>
      <c r="K249" s="314" t="n">
        <v>8.22542684809856</v>
      </c>
    </row>
    <row r="250">
      <c r="A250" s="314" t="s">
        <v>91</v>
      </c>
      <c r="B250" s="314" t="s">
        <v>92</v>
      </c>
      <c r="C250" s="314" t="s">
        <v>19</v>
      </c>
      <c r="D250" s="314" t="n">
        <v>8678.3040503</v>
      </c>
      <c r="E250" s="314" t="n">
        <v>24.3551714564184</v>
      </c>
      <c r="F250" s="314" t="n">
        <v>91.6525663998899</v>
      </c>
      <c r="G250" s="314" t="n">
        <v>2.24525650740273</v>
      </c>
      <c r="H250" s="314" t="n">
        <v>790.3932172</v>
      </c>
      <c r="I250" s="314" t="n">
        <v>33.7411057894701</v>
      </c>
      <c r="J250" s="314" t="n">
        <v>8.34743360011008</v>
      </c>
      <c r="K250" s="314" t="n">
        <v>24.6523100377582</v>
      </c>
    </row>
    <row r="251">
      <c r="A251" s="314" t="s">
        <v>93</v>
      </c>
      <c r="B251" s="314" t="s">
        <v>94</v>
      </c>
      <c r="C251" s="314" t="s">
        <v>16</v>
      </c>
      <c r="D251" s="314" t="n">
        <v>101.8673382</v>
      </c>
      <c r="E251" s="314" t="n">
        <v>70.7035621760005</v>
      </c>
      <c r="F251" s="314" t="n">
        <v>83.3647736894508</v>
      </c>
      <c r="G251" s="314" t="n">
        <v>20.5342911198765</v>
      </c>
      <c r="H251" s="314" t="n">
        <v>20.3273655</v>
      </c>
      <c r="I251" s="314" t="n">
        <v>100</v>
      </c>
      <c r="J251" s="314" t="n">
        <v>16.6352263105492</v>
      </c>
      <c r="K251" s="314" t="n">
        <v>102.904312819373</v>
      </c>
    </row>
    <row r="252">
      <c r="A252" s="314" t="s">
        <v>93</v>
      </c>
      <c r="B252" s="314" t="s">
        <v>94</v>
      </c>
      <c r="C252" s="314" t="s">
        <v>17</v>
      </c>
      <c r="D252" s="314" t="n">
        <v>20456.8786913</v>
      </c>
      <c r="E252" s="314" t="n">
        <v>3.3376632096806</v>
      </c>
      <c r="F252" s="314" t="n">
        <v>89.8103698955059</v>
      </c>
      <c r="G252" s="314" t="n">
        <v>1.24454729202613</v>
      </c>
      <c r="H252" s="314" t="n">
        <v>2320.9794949</v>
      </c>
      <c r="I252" s="314" t="n">
        <v>12.6430678553405</v>
      </c>
      <c r="J252" s="314" t="n">
        <v>10.1896301044941</v>
      </c>
      <c r="K252" s="314" t="n">
        <v>10.9693140480164</v>
      </c>
    </row>
    <row r="253">
      <c r="A253" s="314" t="s">
        <v>93</v>
      </c>
      <c r="B253" s="314" t="s">
        <v>94</v>
      </c>
      <c r="C253" s="314" t="s">
        <v>18</v>
      </c>
      <c r="D253" s="314" t="n">
        <v>44965.3973945</v>
      </c>
      <c r="E253" s="314" t="n">
        <v>2.4726819600933</v>
      </c>
      <c r="F253" s="314" t="n">
        <v>88.1839354928704</v>
      </c>
      <c r="G253" s="314" t="n">
        <v>1.43411519286806</v>
      </c>
      <c r="H253" s="314" t="n">
        <v>6025.0660535</v>
      </c>
      <c r="I253" s="314" t="n">
        <v>11.183947963176</v>
      </c>
      <c r="J253" s="314" t="n">
        <v>11.8160645071296</v>
      </c>
      <c r="K253" s="314" t="n">
        <v>10.7028800986078</v>
      </c>
    </row>
    <row r="254">
      <c r="A254" s="314" t="s">
        <v>93</v>
      </c>
      <c r="B254" s="314" t="s">
        <v>94</v>
      </c>
      <c r="C254" s="314" t="s">
        <v>19</v>
      </c>
      <c r="D254" s="314" t="n">
        <v>17281.338995</v>
      </c>
      <c r="E254" s="314" t="n">
        <v>2.97337913505139</v>
      </c>
      <c r="F254" s="314" t="n">
        <v>95.8913416252056</v>
      </c>
      <c r="G254" s="314" t="n">
        <v>0.74390162294501</v>
      </c>
      <c r="H254" s="314" t="n">
        <v>740.4539032</v>
      </c>
      <c r="I254" s="314" t="n">
        <v>17.5684841960729</v>
      </c>
      <c r="J254" s="314" t="n">
        <v>4.10865837479442</v>
      </c>
      <c r="K254" s="314" t="n">
        <v>17.3618047922843</v>
      </c>
    </row>
    <row r="255">
      <c r="A255" s="314" t="s">
        <v>95</v>
      </c>
      <c r="B255" s="314" t="s">
        <v>96</v>
      </c>
      <c r="C255" s="314" t="s">
        <v>16</v>
      </c>
      <c r="D255" s="314" t="n">
        <v>323.2235625</v>
      </c>
      <c r="E255" s="314" t="n">
        <v>48.8662405873513</v>
      </c>
      <c r="F255" s="314" t="n">
        <v>82.7543278684618</v>
      </c>
      <c r="G255" s="314" t="n">
        <v>19.3052146768676</v>
      </c>
      <c r="H255" s="314" t="n">
        <v>67.3585023</v>
      </c>
      <c r="I255" s="314" t="n">
        <v>99.9999999999999</v>
      </c>
      <c r="J255" s="314" t="n">
        <v>17.2456721315382</v>
      </c>
      <c r="K255" s="314" t="n">
        <v>92.6371586305955</v>
      </c>
    </row>
    <row r="256">
      <c r="A256" s="314" t="s">
        <v>95</v>
      </c>
      <c r="B256" s="314" t="s">
        <v>96</v>
      </c>
      <c r="C256" s="314" t="s">
        <v>17</v>
      </c>
      <c r="D256" s="314" t="n">
        <v>9012.3741583</v>
      </c>
      <c r="E256" s="314" t="n">
        <v>23.0416486086943</v>
      </c>
      <c r="F256" s="314" t="n">
        <v>80.8813723170145</v>
      </c>
      <c r="G256" s="314" t="n">
        <v>4.95511226746336</v>
      </c>
      <c r="H256" s="314" t="n">
        <v>2130.3326234</v>
      </c>
      <c r="I256" s="314" t="n">
        <v>36.3268288611733</v>
      </c>
      <c r="J256" s="314" t="n">
        <v>19.1186276829855</v>
      </c>
      <c r="K256" s="314" t="n">
        <v>20.9626070878496</v>
      </c>
    </row>
    <row r="257">
      <c r="A257" s="314" t="s">
        <v>95</v>
      </c>
      <c r="B257" s="314" t="s">
        <v>96</v>
      </c>
      <c r="C257" s="314" t="s">
        <v>18</v>
      </c>
      <c r="D257" s="314" t="n">
        <v>96365.121477</v>
      </c>
      <c r="E257" s="314" t="n">
        <v>2.58902962882037</v>
      </c>
      <c r="F257" s="314" t="n">
        <v>88.8987365335135</v>
      </c>
      <c r="G257" s="314" t="n">
        <v>0.952177286477557</v>
      </c>
      <c r="H257" s="314" t="n">
        <v>12033.6311202</v>
      </c>
      <c r="I257" s="314" t="n">
        <v>8.17567725800446</v>
      </c>
      <c r="J257" s="314" t="n">
        <v>11.1012634664865</v>
      </c>
      <c r="K257" s="314" t="n">
        <v>7.62502015912925</v>
      </c>
    </row>
    <row r="258">
      <c r="A258" s="314" t="s">
        <v>95</v>
      </c>
      <c r="B258" s="314" t="s">
        <v>96</v>
      </c>
      <c r="C258" s="314" t="s">
        <v>19</v>
      </c>
      <c r="D258" s="314" t="n">
        <v>7922.7225844</v>
      </c>
      <c r="E258" s="314" t="n">
        <v>24.9235949406025</v>
      </c>
      <c r="F258" s="314" t="n">
        <v>97.0220678952724</v>
      </c>
      <c r="G258" s="314" t="n">
        <v>1.50401044574912</v>
      </c>
      <c r="H258" s="314" t="n">
        <v>243.1748823</v>
      </c>
      <c r="I258" s="314" t="n">
        <v>51.5290527972976</v>
      </c>
      <c r="J258" s="314" t="n">
        <v>2.97793210472764</v>
      </c>
      <c r="K258" s="314" t="n">
        <v>49.0011855377798</v>
      </c>
    </row>
    <row r="259">
      <c r="A259" s="314" t="s">
        <v>97</v>
      </c>
      <c r="B259" s="314" t="s">
        <v>98</v>
      </c>
      <c r="C259" s="314" t="s">
        <v>16</v>
      </c>
      <c r="D259" s="314" t="n">
        <v>859.6344949</v>
      </c>
      <c r="E259" s="314" t="n">
        <v>76.1983053240042</v>
      </c>
      <c r="F259" s="314" t="n">
        <v>90.9779768572329</v>
      </c>
      <c r="G259" s="314" t="n">
        <v>3.76470318714642</v>
      </c>
      <c r="H259" s="314" t="n">
        <v>85.2474695</v>
      </c>
      <c r="I259" s="314" t="n">
        <v>99.9999999999998</v>
      </c>
      <c r="J259" s="314" t="n">
        <v>9.02202314276706</v>
      </c>
      <c r="K259" s="314" t="n">
        <v>37.96322332748</v>
      </c>
    </row>
    <row r="260">
      <c r="A260" s="314" t="s">
        <v>97</v>
      </c>
      <c r="B260" s="314" t="s">
        <v>98</v>
      </c>
      <c r="C260" s="314" t="s">
        <v>17</v>
      </c>
      <c r="D260" s="314" t="n">
        <v>66588.9341088</v>
      </c>
      <c r="E260" s="314" t="n">
        <v>7.47368776572304</v>
      </c>
      <c r="F260" s="314" t="n">
        <v>82.7036359585175</v>
      </c>
      <c r="G260" s="314" t="n">
        <v>2.55715699988429</v>
      </c>
      <c r="H260" s="314" t="n">
        <v>13926.1887598</v>
      </c>
      <c r="I260" s="314" t="n">
        <v>15.7560770638314</v>
      </c>
      <c r="J260" s="314" t="n">
        <v>17.2963640414825</v>
      </c>
      <c r="K260" s="314" t="n">
        <v>12.2272045789502</v>
      </c>
    </row>
    <row r="261">
      <c r="A261" s="314" t="s">
        <v>97</v>
      </c>
      <c r="B261" s="314" t="s">
        <v>98</v>
      </c>
      <c r="C261" s="314" t="s">
        <v>18</v>
      </c>
      <c r="D261" s="314" t="n">
        <v>72237.4243331</v>
      </c>
      <c r="E261" s="314" t="n">
        <v>6.96008148192949</v>
      </c>
      <c r="F261" s="314" t="n">
        <v>88.9934040616437</v>
      </c>
      <c r="G261" s="314" t="n">
        <v>1.34631840053041</v>
      </c>
      <c r="H261" s="314" t="n">
        <v>8934.2367521</v>
      </c>
      <c r="I261" s="314" t="n">
        <v>13.1749046385368</v>
      </c>
      <c r="J261" s="314" t="n">
        <v>11.0065959383563</v>
      </c>
      <c r="K261" s="314" t="n">
        <v>10.8856051484998</v>
      </c>
    </row>
    <row r="262">
      <c r="A262" s="314" t="s">
        <v>97</v>
      </c>
      <c r="B262" s="314" t="s">
        <v>98</v>
      </c>
      <c r="C262" s="314" t="s">
        <v>19</v>
      </c>
      <c r="D262" s="314" t="n">
        <v>12988.7272201</v>
      </c>
      <c r="E262" s="314" t="n">
        <v>12.9268174478212</v>
      </c>
      <c r="F262" s="314" t="n">
        <v>97.0384317212901</v>
      </c>
      <c r="G262" s="314" t="n">
        <v>0.799205629369427</v>
      </c>
      <c r="H262" s="314" t="n">
        <v>396.4099773</v>
      </c>
      <c r="I262" s="314" t="n">
        <v>26.2548483872209</v>
      </c>
      <c r="J262" s="314" t="n">
        <v>2.96156827870992</v>
      </c>
      <c r="K262" s="314" t="n">
        <v>26.1866867815787</v>
      </c>
    </row>
    <row r="263">
      <c r="A263" s="314" t="s">
        <v>97</v>
      </c>
      <c r="B263" s="314" t="s">
        <v>98</v>
      </c>
      <c r="C263" s="314" t="s">
        <v>20</v>
      </c>
      <c r="D263" s="314" t="n">
        <v>6671.5820897</v>
      </c>
      <c r="E263" s="314" t="n">
        <v>14.1210460375378</v>
      </c>
      <c r="F263" s="314" t="n">
        <v>88.8013498792631</v>
      </c>
      <c r="G263" s="314" t="n">
        <v>3.9002065906623</v>
      </c>
      <c r="H263" s="314" t="n">
        <v>841.3465975</v>
      </c>
      <c r="I263" s="314" t="n">
        <v>33.7585568148796</v>
      </c>
      <c r="J263" s="314" t="n">
        <v>11.1986501207369</v>
      </c>
      <c r="K263" s="314" t="n">
        <v>30.9272641188669</v>
      </c>
    </row>
    <row r="264">
      <c r="A264" s="314" t="s">
        <v>97</v>
      </c>
      <c r="B264" s="314" t="s">
        <v>98</v>
      </c>
      <c r="C264" s="314" t="s">
        <v>21</v>
      </c>
      <c r="D264" s="314" t="n">
        <v>842.2887804</v>
      </c>
      <c r="E264" s="314" t="n">
        <v>48.5575609548051</v>
      </c>
      <c r="F264" s="314" t="n">
        <v>79.3944327481398</v>
      </c>
      <c r="G264" s="314" t="n">
        <v>16.4115605600313</v>
      </c>
      <c r="H264" s="314" t="n">
        <v>218.6027094</v>
      </c>
      <c r="I264" s="314" t="n">
        <v>71.1220912439966</v>
      </c>
      <c r="J264" s="314" t="n">
        <v>20.6055672518601</v>
      </c>
      <c r="K264" s="314" t="n">
        <v>63.2346843573455</v>
      </c>
    </row>
    <row r="265">
      <c r="A265" s="314" t="s">
        <v>97</v>
      </c>
      <c r="B265" s="314" t="s">
        <v>98</v>
      </c>
      <c r="C265" s="314" t="s">
        <v>22</v>
      </c>
      <c r="D265" s="314" t="n">
        <v>948.6856782</v>
      </c>
      <c r="E265" s="314" t="n">
        <v>47.5109368931372</v>
      </c>
      <c r="F265" s="314" t="n">
        <v>70.6340349020978</v>
      </c>
      <c r="G265" s="314" t="n">
        <v>22.2949922457938</v>
      </c>
      <c r="H265" s="314" t="n">
        <v>394.4142587</v>
      </c>
      <c r="I265" s="314" t="n">
        <v>57.2438117963065</v>
      </c>
      <c r="J265" s="314" t="n">
        <v>29.3659650979022</v>
      </c>
      <c r="K265" s="314" t="n">
        <v>53.6262048661188</v>
      </c>
    </row>
    <row r="266">
      <c r="A266" s="314" t="s">
        <v>99</v>
      </c>
      <c r="B266" s="314" t="s">
        <v>100</v>
      </c>
      <c r="C266" s="314" t="s">
        <v>16</v>
      </c>
      <c r="D266" s="314" t="n">
        <v>53.9198778</v>
      </c>
      <c r="E266" s="314" t="n">
        <v>61.2694178676773</v>
      </c>
      <c r="F266" s="314" t="n">
        <v>100</v>
      </c>
      <c r="G266" s="314" t="n">
        <v>0</v>
      </c>
      <c r="H266" s="314"/>
      <c r="I266" s="314"/>
      <c r="J266" s="314"/>
      <c r="K266" s="314"/>
    </row>
    <row r="267">
      <c r="A267" s="314" t="s">
        <v>99</v>
      </c>
      <c r="B267" s="314" t="s">
        <v>100</v>
      </c>
      <c r="C267" s="314" t="s">
        <v>17</v>
      </c>
      <c r="D267" s="314" t="n">
        <v>81.2226292</v>
      </c>
      <c r="E267" s="314" t="n">
        <v>70.9071193205812</v>
      </c>
      <c r="F267" s="314" t="n">
        <v>100</v>
      </c>
      <c r="G267" s="314" t="n">
        <v>0</v>
      </c>
      <c r="H267" s="314"/>
      <c r="I267" s="314"/>
      <c r="J267" s="314"/>
      <c r="K267" s="314"/>
    </row>
    <row r="268">
      <c r="A268" s="314" t="s">
        <v>99</v>
      </c>
      <c r="B268" s="314" t="s">
        <v>100</v>
      </c>
      <c r="C268" s="314" t="s">
        <v>18</v>
      </c>
      <c r="D268" s="314" t="n">
        <v>29230.1905327</v>
      </c>
      <c r="E268" s="314" t="n">
        <v>4.98089160251491</v>
      </c>
      <c r="F268" s="314" t="n">
        <v>88.2952889918559</v>
      </c>
      <c r="G268" s="314" t="n">
        <v>1.23458346492625</v>
      </c>
      <c r="H268" s="314" t="n">
        <v>3874.8492338</v>
      </c>
      <c r="I268" s="314" t="n">
        <v>10.2197735972951</v>
      </c>
      <c r="J268" s="314" t="n">
        <v>11.7047110081441</v>
      </c>
      <c r="K268" s="314" t="n">
        <v>9.31316490807702</v>
      </c>
    </row>
    <row r="269">
      <c r="A269" s="314" t="s">
        <v>99</v>
      </c>
      <c r="B269" s="314" t="s">
        <v>100</v>
      </c>
      <c r="C269" s="314" t="s">
        <v>19</v>
      </c>
      <c r="D269" s="314" t="n">
        <v>11070.2509015</v>
      </c>
      <c r="E269" s="314" t="n">
        <v>12.0564780772716</v>
      </c>
      <c r="F269" s="314" t="n">
        <v>96.0008554913581</v>
      </c>
      <c r="G269" s="314" t="n">
        <v>1.57102854089543</v>
      </c>
      <c r="H269" s="314" t="n">
        <v>461.1576936</v>
      </c>
      <c r="I269" s="314" t="n">
        <v>38.5203916857642</v>
      </c>
      <c r="J269" s="314" t="n">
        <v>3.99914450864189</v>
      </c>
      <c r="K269" s="314" t="n">
        <v>37.7130867867838</v>
      </c>
    </row>
    <row r="270">
      <c r="A270" s="314" t="s">
        <v>101</v>
      </c>
      <c r="B270" s="314" t="s">
        <v>102</v>
      </c>
      <c r="C270" s="314" t="s">
        <v>18</v>
      </c>
      <c r="D270" s="314" t="n">
        <v>57.5341737</v>
      </c>
      <c r="E270" s="314" t="n">
        <v>57.2689586487378</v>
      </c>
      <c r="F270" s="314" t="n">
        <v>100</v>
      </c>
      <c r="G270" s="314" t="n">
        <v>0</v>
      </c>
      <c r="H270" s="314"/>
      <c r="I270" s="314"/>
      <c r="J270" s="314"/>
      <c r="K270" s="314"/>
    </row>
    <row r="271">
      <c r="A271" s="314" t="s">
        <v>101</v>
      </c>
      <c r="B271" s="314" t="s">
        <v>102</v>
      </c>
      <c r="C271" s="314" t="s">
        <v>19</v>
      </c>
      <c r="D271" s="314" t="n">
        <v>12190.6442388</v>
      </c>
      <c r="E271" s="314" t="n">
        <v>5.95574482711453</v>
      </c>
      <c r="F271" s="314" t="n">
        <v>94.9786626410131</v>
      </c>
      <c r="G271" s="314" t="n">
        <v>0.859340071442098</v>
      </c>
      <c r="H271" s="314" t="n">
        <v>644.4956756</v>
      </c>
      <c r="I271" s="314" t="n">
        <v>17.3623563865644</v>
      </c>
      <c r="J271" s="314" t="n">
        <v>5.02133735898685</v>
      </c>
      <c r="K271" s="314" t="n">
        <v>16.2544288312609</v>
      </c>
    </row>
    <row r="272">
      <c r="A272" s="314" t="s">
        <v>101</v>
      </c>
      <c r="B272" s="314" t="s">
        <v>102</v>
      </c>
      <c r="C272" s="314" t="s">
        <v>20</v>
      </c>
      <c r="D272" s="314" t="n">
        <v>4707.6244475</v>
      </c>
      <c r="E272" s="314" t="n">
        <v>20.2344575301301</v>
      </c>
      <c r="F272" s="314" t="n">
        <v>97.5430422498989</v>
      </c>
      <c r="G272" s="314" t="n">
        <v>0.864999228144793</v>
      </c>
      <c r="H272" s="314" t="n">
        <v>118.5777489</v>
      </c>
      <c r="I272" s="314" t="n">
        <v>41.2909263873798</v>
      </c>
      <c r="J272" s="314" t="n">
        <v>2.45695775010111</v>
      </c>
      <c r="K272" s="314" t="n">
        <v>34.3411099574606</v>
      </c>
    </row>
    <row r="273">
      <c r="A273" s="314" t="s">
        <v>103</v>
      </c>
      <c r="B273" s="314" t="s">
        <v>104</v>
      </c>
      <c r="C273" s="314" t="s">
        <v>17</v>
      </c>
      <c r="D273" s="314" t="n">
        <v>172.6421388</v>
      </c>
      <c r="E273" s="314" t="n">
        <v>49.4331262909591</v>
      </c>
      <c r="F273" s="314" t="n">
        <v>88.7796150932496</v>
      </c>
      <c r="G273" s="314" t="n">
        <v>12.641562055323</v>
      </c>
      <c r="H273" s="314" t="n">
        <v>21.8193247</v>
      </c>
      <c r="I273" s="314" t="n">
        <v>99.9999999999999</v>
      </c>
      <c r="J273" s="314" t="n">
        <v>11.2203849067504</v>
      </c>
      <c r="K273" s="314" t="n">
        <v>100.024466431075</v>
      </c>
    </row>
    <row r="274">
      <c r="A274" s="314" t="s">
        <v>103</v>
      </c>
      <c r="B274" s="314" t="s">
        <v>104</v>
      </c>
      <c r="C274" s="314" t="s">
        <v>18</v>
      </c>
      <c r="D274" s="314" t="n">
        <v>14153.3058789</v>
      </c>
      <c r="E274" s="314" t="n">
        <v>2.92341997143474</v>
      </c>
      <c r="F274" s="314" t="n">
        <v>80.7638314749024</v>
      </c>
      <c r="G274" s="314" t="n">
        <v>2.14535973902224</v>
      </c>
      <c r="H274" s="314" t="n">
        <v>3371.0062054</v>
      </c>
      <c r="I274" s="314" t="n">
        <v>9.49040784944486</v>
      </c>
      <c r="J274" s="314" t="n">
        <v>19.2361685250976</v>
      </c>
      <c r="K274" s="314" t="n">
        <v>9.00737962392919</v>
      </c>
    </row>
    <row r="275">
      <c r="A275" s="314" t="s">
        <v>107</v>
      </c>
      <c r="B275" s="314" t="s">
        <v>108</v>
      </c>
      <c r="C275" s="314" t="s">
        <v>16</v>
      </c>
      <c r="D275" s="314" t="n">
        <v>621.8166888</v>
      </c>
      <c r="E275" s="314" t="n">
        <v>33.8440305076724</v>
      </c>
      <c r="F275" s="314" t="n">
        <v>87.4285268461606</v>
      </c>
      <c r="G275" s="314" t="n">
        <v>6.01181590966133</v>
      </c>
      <c r="H275" s="314" t="n">
        <v>89.4119127</v>
      </c>
      <c r="I275" s="314" t="n">
        <v>55.5654594494925</v>
      </c>
      <c r="J275" s="314" t="n">
        <v>12.5714731538394</v>
      </c>
      <c r="K275" s="314" t="n">
        <v>41.8092774188105</v>
      </c>
    </row>
    <row r="276">
      <c r="A276" s="314" t="s">
        <v>107</v>
      </c>
      <c r="B276" s="314" t="s">
        <v>108</v>
      </c>
      <c r="C276" s="314" t="s">
        <v>17</v>
      </c>
      <c r="D276" s="314" t="n">
        <v>439.5857186</v>
      </c>
      <c r="E276" s="314" t="n">
        <v>45.4565596183406</v>
      </c>
      <c r="F276" s="314" t="n">
        <v>100</v>
      </c>
      <c r="G276" s="314" t="n">
        <v>0</v>
      </c>
      <c r="H276" s="314"/>
      <c r="I276" s="314"/>
      <c r="J276" s="314"/>
      <c r="K276" s="314"/>
    </row>
    <row r="277">
      <c r="A277" s="314" t="s">
        <v>107</v>
      </c>
      <c r="B277" s="314" t="s">
        <v>108</v>
      </c>
      <c r="C277" s="314" t="s">
        <v>18</v>
      </c>
      <c r="D277" s="314" t="n">
        <v>23397.3732876</v>
      </c>
      <c r="E277" s="314" t="n">
        <v>2.15611485704165</v>
      </c>
      <c r="F277" s="314" t="n">
        <v>88.3272545912004</v>
      </c>
      <c r="G277" s="314" t="n">
        <v>1.13469935355561</v>
      </c>
      <c r="H277" s="314" t="n">
        <v>3092.0420077</v>
      </c>
      <c r="I277" s="314" t="n">
        <v>9.12443444743359</v>
      </c>
      <c r="J277" s="314" t="n">
        <v>11.6727454087996</v>
      </c>
      <c r="K277" s="314" t="n">
        <v>8.58623016059456</v>
      </c>
    </row>
    <row r="278">
      <c r="A278" s="314" t="s">
        <v>111</v>
      </c>
      <c r="B278" s="314" t="s">
        <v>112</v>
      </c>
      <c r="C278" s="314" t="s">
        <v>16</v>
      </c>
      <c r="D278" s="314" t="n">
        <v>8671.9269725</v>
      </c>
      <c r="E278" s="314" t="n">
        <v>16.1411022150813</v>
      </c>
      <c r="F278" s="314" t="n">
        <v>84.4728729171828</v>
      </c>
      <c r="G278" s="314" t="n">
        <v>3.31899738574129</v>
      </c>
      <c r="H278" s="314" t="n">
        <v>1594.0041756</v>
      </c>
      <c r="I278" s="314" t="n">
        <v>24.7017013836876</v>
      </c>
      <c r="J278" s="314" t="n">
        <v>15.5271270828172</v>
      </c>
      <c r="K278" s="314" t="n">
        <v>18.0564790178376</v>
      </c>
    </row>
    <row r="279">
      <c r="A279" s="314" t="s">
        <v>111</v>
      </c>
      <c r="B279" s="314" t="s">
        <v>112</v>
      </c>
      <c r="C279" s="314" t="s">
        <v>17</v>
      </c>
      <c r="D279" s="314" t="n">
        <v>52264.7867092</v>
      </c>
      <c r="E279" s="314" t="n">
        <v>3.73467485480312</v>
      </c>
      <c r="F279" s="314" t="n">
        <v>81.0911292482806</v>
      </c>
      <c r="G279" s="314" t="n">
        <v>1.54925536720437</v>
      </c>
      <c r="H279" s="314" t="n">
        <v>12187.1295407</v>
      </c>
      <c r="I279" s="314" t="n">
        <v>7.98942112829911</v>
      </c>
      <c r="J279" s="314" t="n">
        <v>18.9088707517194</v>
      </c>
      <c r="K279" s="314" t="n">
        <v>6.64401744927781</v>
      </c>
    </row>
    <row r="280">
      <c r="A280" s="314" t="s">
        <v>111</v>
      </c>
      <c r="B280" s="314" t="s">
        <v>112</v>
      </c>
      <c r="C280" s="314" t="s">
        <v>18</v>
      </c>
      <c r="D280" s="314" t="n">
        <v>7505.0652201</v>
      </c>
      <c r="E280" s="314" t="n">
        <v>16.0311689563133</v>
      </c>
      <c r="F280" s="314" t="n">
        <v>85.516558923149</v>
      </c>
      <c r="G280" s="314" t="n">
        <v>2.98272493568147</v>
      </c>
      <c r="H280" s="314" t="n">
        <v>1271.0891465</v>
      </c>
      <c r="I280" s="314" t="n">
        <v>23.2072813516422</v>
      </c>
      <c r="J280" s="314" t="n">
        <v>14.483441076851</v>
      </c>
      <c r="K280" s="314" t="n">
        <v>17.6113101410295</v>
      </c>
    </row>
    <row r="281">
      <c r="A281" s="314" t="s">
        <v>113</v>
      </c>
      <c r="B281" s="314" t="s">
        <v>114</v>
      </c>
      <c r="C281" s="314" t="s">
        <v>16</v>
      </c>
      <c r="D281" s="314" t="n">
        <v>63349.3278733</v>
      </c>
      <c r="E281" s="314" t="n">
        <v>5.22017668410917</v>
      </c>
      <c r="F281" s="314" t="n">
        <v>80.2797436918223</v>
      </c>
      <c r="G281" s="314" t="n">
        <v>1.67510838611183</v>
      </c>
      <c r="H281" s="314" t="n">
        <v>15561.3972487</v>
      </c>
      <c r="I281" s="314" t="n">
        <v>8.3500231368116</v>
      </c>
      <c r="J281" s="314" t="n">
        <v>19.7202563081777</v>
      </c>
      <c r="K281" s="314" t="n">
        <v>6.81924564222391</v>
      </c>
    </row>
    <row r="282">
      <c r="A282" s="314" t="s">
        <v>113</v>
      </c>
      <c r="B282" s="314" t="s">
        <v>114</v>
      </c>
      <c r="C282" s="314" t="s">
        <v>17</v>
      </c>
      <c r="D282" s="314" t="n">
        <v>32957.0943831</v>
      </c>
      <c r="E282" s="314" t="n">
        <v>9.58287361720978</v>
      </c>
      <c r="F282" s="314" t="n">
        <v>83.0292901161278</v>
      </c>
      <c r="G282" s="314" t="n">
        <v>2.4593461625191</v>
      </c>
      <c r="H282" s="314" t="n">
        <v>6736.2407484</v>
      </c>
      <c r="I282" s="314" t="n">
        <v>14.93384663794</v>
      </c>
      <c r="J282" s="314" t="n">
        <v>16.9707098838722</v>
      </c>
      <c r="K282" s="314" t="n">
        <v>12.0323644338437</v>
      </c>
    </row>
    <row r="283">
      <c r="A283" s="314" t="s">
        <v>113</v>
      </c>
      <c r="B283" s="314" t="s">
        <v>114</v>
      </c>
      <c r="C283" s="314" t="s">
        <v>18</v>
      </c>
      <c r="D283" s="314" t="n">
        <v>5422.7782689</v>
      </c>
      <c r="E283" s="314" t="n">
        <v>28.3700549450569</v>
      </c>
      <c r="F283" s="314" t="n">
        <v>94.5248988119663</v>
      </c>
      <c r="G283" s="314" t="n">
        <v>2.84913232285927</v>
      </c>
      <c r="H283" s="314" t="n">
        <v>314.0998839</v>
      </c>
      <c r="I283" s="314" t="n">
        <v>57.9147491966347</v>
      </c>
      <c r="J283" s="314" t="n">
        <v>5.47510118803373</v>
      </c>
      <c r="K283" s="314" t="n">
        <v>49.1888524560574</v>
      </c>
    </row>
    <row r="284">
      <c r="A284" s="314" t="s">
        <v>113</v>
      </c>
      <c r="B284" s="314" t="s">
        <v>114</v>
      </c>
      <c r="C284" s="314" t="s">
        <v>22</v>
      </c>
      <c r="D284" s="314" t="n">
        <v>1370.3859818</v>
      </c>
      <c r="E284" s="314" t="n">
        <v>45.3838384259253</v>
      </c>
      <c r="F284" s="314" t="n">
        <v>77.2165596677704</v>
      </c>
      <c r="G284" s="314" t="n">
        <v>8.97773525948932</v>
      </c>
      <c r="H284" s="314" t="n">
        <v>404.3447077</v>
      </c>
      <c r="I284" s="314" t="n">
        <v>50.0215847026734</v>
      </c>
      <c r="J284" s="314" t="n">
        <v>22.7834403322296</v>
      </c>
      <c r="K284" s="314" t="n">
        <v>30.4269162267454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828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740</v>
      </c>
      <c r="I294" s="5" t="s">
        <v>741</v>
      </c>
      <c r="J294" s="5" t="s">
        <v>742</v>
      </c>
      <c r="K294" s="5" t="s">
        <v>743</v>
      </c>
    </row>
    <row r="295">
      <c r="A295" s="315" t="s">
        <v>97</v>
      </c>
      <c r="B295" s="315" t="s">
        <v>121</v>
      </c>
      <c r="C295" s="315" t="s">
        <v>16</v>
      </c>
      <c r="D295" s="315" t="n">
        <v>1618.1948865</v>
      </c>
      <c r="E295" s="315" t="n">
        <v>35.1359336930112</v>
      </c>
      <c r="F295" s="315" t="n">
        <v>78.4365220058097</v>
      </c>
      <c r="G295" s="315" t="n">
        <v>7.74215475449719</v>
      </c>
      <c r="H295" s="315" t="n">
        <v>444.8681422</v>
      </c>
      <c r="I295" s="315" t="n">
        <v>38.5293086254978</v>
      </c>
      <c r="J295" s="315" t="n">
        <v>21.5634779941903</v>
      </c>
      <c r="K295" s="315" t="n">
        <v>28.1618620121075</v>
      </c>
    </row>
    <row r="296">
      <c r="A296" s="315" t="s">
        <v>97</v>
      </c>
      <c r="B296" s="315" t="s">
        <v>121</v>
      </c>
      <c r="C296" s="315" t="s">
        <v>17</v>
      </c>
      <c r="D296" s="315" t="n">
        <v>4067.4543013</v>
      </c>
      <c r="E296" s="315" t="n">
        <v>19.2343146795219</v>
      </c>
      <c r="F296" s="315" t="n">
        <v>74.2558618451024</v>
      </c>
      <c r="G296" s="315" t="n">
        <v>6.43888134770659</v>
      </c>
      <c r="H296" s="315" t="n">
        <v>1410.1661858</v>
      </c>
      <c r="I296" s="315" t="n">
        <v>25.6391798789759</v>
      </c>
      <c r="J296" s="315" t="n">
        <v>25.7441381548976</v>
      </c>
      <c r="K296" s="315" t="n">
        <v>18.5721767384684</v>
      </c>
    </row>
    <row r="297">
      <c r="A297" s="315" t="s">
        <v>97</v>
      </c>
      <c r="B297" s="315" t="s">
        <v>121</v>
      </c>
      <c r="C297" s="315" t="s">
        <v>18</v>
      </c>
      <c r="D297" s="315" t="n">
        <v>13758.2244888</v>
      </c>
      <c r="E297" s="315" t="n">
        <v>7.59214390437776</v>
      </c>
      <c r="F297" s="315" t="n">
        <v>79.8909898459883</v>
      </c>
      <c r="G297" s="315" t="n">
        <v>2.67553525837962</v>
      </c>
      <c r="H297" s="315" t="n">
        <v>3463.0222567</v>
      </c>
      <c r="I297" s="315" t="n">
        <v>13.0928230048433</v>
      </c>
      <c r="J297" s="315" t="n">
        <v>20.1090101540117</v>
      </c>
      <c r="K297" s="315" t="n">
        <v>10.6296211759159</v>
      </c>
    </row>
    <row r="298">
      <c r="A298" s="315" t="s">
        <v>97</v>
      </c>
      <c r="B298" s="315" t="s">
        <v>121</v>
      </c>
      <c r="C298" s="315" t="s">
        <v>19</v>
      </c>
      <c r="D298" s="315" t="n">
        <v>336.673001</v>
      </c>
      <c r="E298" s="315" t="n">
        <v>75.0601800273034</v>
      </c>
      <c r="F298" s="315" t="n">
        <v>100</v>
      </c>
      <c r="G298" s="315" t="n">
        <v>0</v>
      </c>
      <c r="H298" s="315"/>
      <c r="I298" s="315"/>
      <c r="J298" s="315"/>
      <c r="K298" s="315"/>
    </row>
    <row r="299">
      <c r="A299" s="315" t="s">
        <v>97</v>
      </c>
      <c r="B299" s="315" t="s">
        <v>121</v>
      </c>
      <c r="C299" s="315" t="s">
        <v>20</v>
      </c>
      <c r="D299" s="315" t="n">
        <v>359.8992818</v>
      </c>
      <c r="E299" s="315" t="n">
        <v>75.3992467963242</v>
      </c>
      <c r="F299" s="315" t="n">
        <v>86.6437148877691</v>
      </c>
      <c r="G299" s="315" t="n">
        <v>13.1357060459701</v>
      </c>
      <c r="H299" s="315" t="n">
        <v>55.4791242</v>
      </c>
      <c r="I299" s="315" t="n">
        <v>99.9999999999997</v>
      </c>
      <c r="J299" s="315" t="n">
        <v>13.3562851122309</v>
      </c>
      <c r="K299" s="315" t="n">
        <v>85.2127938220151</v>
      </c>
    </row>
    <row r="300">
      <c r="A300" s="315" t="s">
        <v>130</v>
      </c>
      <c r="B300" s="315" t="s">
        <v>131</v>
      </c>
      <c r="C300" s="315" t="s">
        <v>17</v>
      </c>
      <c r="D300" s="315" t="n">
        <v>1004.4465598</v>
      </c>
      <c r="E300" s="315" t="n">
        <v>58.614729614436</v>
      </c>
      <c r="F300" s="315" t="n">
        <v>91.9054176374107</v>
      </c>
      <c r="G300" s="315" t="n">
        <v>5.31814828458526</v>
      </c>
      <c r="H300" s="315" t="n">
        <v>88.4667696</v>
      </c>
      <c r="I300" s="315" t="n">
        <v>57.5398554430689</v>
      </c>
      <c r="J300" s="315" t="n">
        <v>8.09458236258931</v>
      </c>
      <c r="K300" s="315" t="n">
        <v>60.3819464993546</v>
      </c>
    </row>
    <row r="301">
      <c r="A301" s="315" t="s">
        <v>130</v>
      </c>
      <c r="B301" s="315" t="s">
        <v>131</v>
      </c>
      <c r="C301" s="315" t="s">
        <v>18</v>
      </c>
      <c r="D301" s="315" t="n">
        <v>2186.8489295</v>
      </c>
      <c r="E301" s="315" t="n">
        <v>26.7315447407341</v>
      </c>
      <c r="F301" s="315" t="n">
        <v>93.1814536174605</v>
      </c>
      <c r="G301" s="315" t="n">
        <v>2.38131354987737</v>
      </c>
      <c r="H301" s="315" t="n">
        <v>160.0225182</v>
      </c>
      <c r="I301" s="315" t="n">
        <v>45.8836180401804</v>
      </c>
      <c r="J301" s="315" t="n">
        <v>6.81854638253947</v>
      </c>
      <c r="K301" s="315" t="n">
        <v>32.5427511448396</v>
      </c>
    </row>
    <row r="302">
      <c r="A302" s="315" t="s">
        <v>130</v>
      </c>
      <c r="B302" s="315" t="s">
        <v>131</v>
      </c>
      <c r="C302" s="315" t="s">
        <v>19</v>
      </c>
      <c r="D302" s="315" t="n">
        <v>9839.2652983</v>
      </c>
      <c r="E302" s="315" t="n">
        <v>10.5689202448902</v>
      </c>
      <c r="F302" s="315" t="n">
        <v>96.1271731798197</v>
      </c>
      <c r="G302" s="315" t="n">
        <v>0.973465785456897</v>
      </c>
      <c r="H302" s="315" t="n">
        <v>396.4099773</v>
      </c>
      <c r="I302" s="315" t="n">
        <v>26.2548483872209</v>
      </c>
      <c r="J302" s="315" t="n">
        <v>3.87282682018029</v>
      </c>
      <c r="K302" s="315" t="n">
        <v>24.1623285749937</v>
      </c>
    </row>
    <row r="303">
      <c r="A303" s="315" t="s">
        <v>130</v>
      </c>
      <c r="B303" s="315" t="s">
        <v>131</v>
      </c>
      <c r="C303" s="315" t="s">
        <v>20</v>
      </c>
      <c r="D303" s="315" t="n">
        <v>6671.5820897</v>
      </c>
      <c r="E303" s="315" t="n">
        <v>14.1210460375378</v>
      </c>
      <c r="F303" s="315" t="n">
        <v>88.8013498792631</v>
      </c>
      <c r="G303" s="315" t="n">
        <v>3.9002065906623</v>
      </c>
      <c r="H303" s="315" t="n">
        <v>841.3465975</v>
      </c>
      <c r="I303" s="315" t="n">
        <v>33.7585568148796</v>
      </c>
      <c r="J303" s="315" t="n">
        <v>11.1986501207369</v>
      </c>
      <c r="K303" s="315" t="n">
        <v>30.9272641188669</v>
      </c>
    </row>
    <row r="304">
      <c r="A304" s="315" t="s">
        <v>130</v>
      </c>
      <c r="B304" s="315" t="s">
        <v>131</v>
      </c>
      <c r="C304" s="315" t="s">
        <v>21</v>
      </c>
      <c r="D304" s="315" t="n">
        <v>842.2887804</v>
      </c>
      <c r="E304" s="315" t="n">
        <v>48.5575609548051</v>
      </c>
      <c r="F304" s="315" t="n">
        <v>79.3944327481398</v>
      </c>
      <c r="G304" s="315" t="n">
        <v>16.4115605600313</v>
      </c>
      <c r="H304" s="315" t="n">
        <v>218.6027094</v>
      </c>
      <c r="I304" s="315" t="n">
        <v>71.1220912439966</v>
      </c>
      <c r="J304" s="315" t="n">
        <v>20.6055672518601</v>
      </c>
      <c r="K304" s="315" t="n">
        <v>63.2346843573455</v>
      </c>
    </row>
    <row r="305">
      <c r="A305" s="315" t="s">
        <v>136</v>
      </c>
      <c r="B305" s="315" t="s">
        <v>137</v>
      </c>
      <c r="C305" s="315" t="s">
        <v>16</v>
      </c>
      <c r="D305" s="315" t="n">
        <v>126.5296587</v>
      </c>
      <c r="E305" s="315" t="n">
        <v>59.9051538437829</v>
      </c>
      <c r="F305" s="315" t="n">
        <v>100</v>
      </c>
      <c r="G305" s="315" t="n">
        <v>0</v>
      </c>
      <c r="H305" s="315"/>
      <c r="I305" s="315"/>
      <c r="J305" s="315"/>
      <c r="K305" s="315"/>
    </row>
    <row r="306">
      <c r="A306" s="315" t="s">
        <v>136</v>
      </c>
      <c r="B306" s="315" t="s">
        <v>137</v>
      </c>
      <c r="C306" s="315" t="s">
        <v>17</v>
      </c>
      <c r="D306" s="315" t="n">
        <v>153.9732099</v>
      </c>
      <c r="E306" s="315" t="n">
        <v>61.7192880975619</v>
      </c>
      <c r="F306" s="315" t="n">
        <v>100</v>
      </c>
      <c r="G306" s="315" t="n">
        <v>0</v>
      </c>
      <c r="H306" s="315"/>
      <c r="I306" s="315"/>
      <c r="J306" s="315"/>
      <c r="K306" s="315"/>
    </row>
    <row r="307">
      <c r="A307" s="315" t="s">
        <v>136</v>
      </c>
      <c r="B307" s="315" t="s">
        <v>137</v>
      </c>
      <c r="C307" s="315" t="s">
        <v>18</v>
      </c>
      <c r="D307" s="315" t="n">
        <v>29431.4029054</v>
      </c>
      <c r="E307" s="315" t="n">
        <v>3.48314815201716</v>
      </c>
      <c r="F307" s="315" t="n">
        <v>86.703192620346</v>
      </c>
      <c r="G307" s="315" t="n">
        <v>1.82991543181906</v>
      </c>
      <c r="H307" s="315" t="n">
        <v>4513.6019046</v>
      </c>
      <c r="I307" s="315" t="n">
        <v>12.6377593097605</v>
      </c>
      <c r="J307" s="315" t="n">
        <v>13.296807379654</v>
      </c>
      <c r="K307" s="315" t="n">
        <v>11.9321507512189</v>
      </c>
    </row>
    <row r="308">
      <c r="A308" s="315" t="s">
        <v>136</v>
      </c>
      <c r="B308" s="315" t="s">
        <v>137</v>
      </c>
      <c r="C308" s="315" t="s">
        <v>19</v>
      </c>
      <c r="D308" s="315" t="n">
        <v>2881.7964784</v>
      </c>
      <c r="E308" s="315" t="n">
        <v>34.917402287423</v>
      </c>
      <c r="F308" s="315" t="n">
        <v>96.9051643059588</v>
      </c>
      <c r="G308" s="315" t="n">
        <v>2.09378243744651</v>
      </c>
      <c r="H308" s="315" t="n">
        <v>92.0352044</v>
      </c>
      <c r="I308" s="315" t="n">
        <v>71.8666535868415</v>
      </c>
      <c r="J308" s="315" t="n">
        <v>3.09483569404118</v>
      </c>
      <c r="K308" s="315" t="n">
        <v>65.5602917829681</v>
      </c>
    </row>
    <row r="309">
      <c r="A309" s="315" t="s">
        <v>138</v>
      </c>
      <c r="B309" s="315" t="s">
        <v>139</v>
      </c>
      <c r="C309" s="315" t="s">
        <v>17</v>
      </c>
      <c r="D309" s="315" t="n">
        <v>16675.9376164</v>
      </c>
      <c r="E309" s="315" t="n">
        <v>15.929388304001</v>
      </c>
      <c r="F309" s="315" t="n">
        <v>83.9308896317721</v>
      </c>
      <c r="G309" s="315" t="n">
        <v>2.94145248984854</v>
      </c>
      <c r="H309" s="315" t="n">
        <v>3192.715855</v>
      </c>
      <c r="I309" s="315" t="n">
        <v>22.2790879569616</v>
      </c>
      <c r="J309" s="315" t="n">
        <v>16.0691103682279</v>
      </c>
      <c r="K309" s="315" t="n">
        <v>15.3635589416769</v>
      </c>
    </row>
    <row r="310">
      <c r="A310" s="315" t="s">
        <v>138</v>
      </c>
      <c r="B310" s="315" t="s">
        <v>139</v>
      </c>
      <c r="C310" s="315" t="s">
        <v>18</v>
      </c>
      <c r="D310" s="315" t="n">
        <v>37684.5341633</v>
      </c>
      <c r="E310" s="315" t="n">
        <v>7.59678592163708</v>
      </c>
      <c r="F310" s="315" t="n">
        <v>92.1481639497514</v>
      </c>
      <c r="G310" s="315" t="n">
        <v>1.35524477099206</v>
      </c>
      <c r="H310" s="315" t="n">
        <v>3211.0545799</v>
      </c>
      <c r="I310" s="315" t="n">
        <v>17.5119602805606</v>
      </c>
      <c r="J310" s="315" t="n">
        <v>7.85183605024863</v>
      </c>
      <c r="K310" s="315" t="n">
        <v>15.9049828027758</v>
      </c>
    </row>
    <row r="311">
      <c r="A311" s="315" t="s">
        <v>138</v>
      </c>
      <c r="B311" s="315" t="s">
        <v>139</v>
      </c>
      <c r="C311" s="315" t="s">
        <v>19</v>
      </c>
      <c r="D311" s="315" t="n">
        <v>3149.4619218</v>
      </c>
      <c r="E311" s="315" t="n">
        <v>41.8558138714535</v>
      </c>
      <c r="F311" s="315" t="n">
        <v>100</v>
      </c>
      <c r="G311" s="315" t="n">
        <v>0</v>
      </c>
      <c r="H311" s="315"/>
      <c r="I311" s="315"/>
      <c r="J311" s="315"/>
      <c r="K311" s="315"/>
    </row>
    <row r="312">
      <c r="A312" s="315" t="s">
        <v>140</v>
      </c>
      <c r="B312" s="315" t="s">
        <v>141</v>
      </c>
      <c r="C312" s="315" t="s">
        <v>16</v>
      </c>
      <c r="D312" s="315" t="n">
        <v>859.6344949</v>
      </c>
      <c r="E312" s="315" t="n">
        <v>76.1983053240042</v>
      </c>
      <c r="F312" s="315" t="n">
        <v>90.9779768572329</v>
      </c>
      <c r="G312" s="315" t="n">
        <v>3.76470318714642</v>
      </c>
      <c r="H312" s="315" t="n">
        <v>85.2474695</v>
      </c>
      <c r="I312" s="315" t="n">
        <v>99.9999999999998</v>
      </c>
      <c r="J312" s="315" t="n">
        <v>9.02202314276706</v>
      </c>
      <c r="K312" s="315" t="n">
        <v>37.96322332748</v>
      </c>
    </row>
    <row r="313">
      <c r="A313" s="315" t="s">
        <v>140</v>
      </c>
      <c r="B313" s="315" t="s">
        <v>141</v>
      </c>
      <c r="C313" s="315" t="s">
        <v>17</v>
      </c>
      <c r="D313" s="315" t="n">
        <v>48908.5499326</v>
      </c>
      <c r="E313" s="315" t="n">
        <v>8.52002890262737</v>
      </c>
      <c r="F313" s="315" t="n">
        <v>82.1253224188981</v>
      </c>
      <c r="G313" s="315" t="n">
        <v>3.31093895759251</v>
      </c>
      <c r="H313" s="315" t="n">
        <v>10645.0061352</v>
      </c>
      <c r="I313" s="315" t="n">
        <v>19.4936833353327</v>
      </c>
      <c r="J313" s="315" t="n">
        <v>17.8746775811019</v>
      </c>
      <c r="K313" s="315" t="n">
        <v>15.2121305778995</v>
      </c>
    </row>
    <row r="314">
      <c r="A314" s="315" t="s">
        <v>140</v>
      </c>
      <c r="B314" s="315" t="s">
        <v>141</v>
      </c>
      <c r="C314" s="315" t="s">
        <v>18</v>
      </c>
      <c r="D314" s="315" t="n">
        <v>32366.0412403</v>
      </c>
      <c r="E314" s="315" t="n">
        <v>12.6416391566669</v>
      </c>
      <c r="F314" s="315" t="n">
        <v>85.3327791705835</v>
      </c>
      <c r="G314" s="315" t="n">
        <v>2.50567802327632</v>
      </c>
      <c r="H314" s="315" t="n">
        <v>5563.159654</v>
      </c>
      <c r="I314" s="315" t="n">
        <v>18.5409688125898</v>
      </c>
      <c r="J314" s="315" t="n">
        <v>14.6672208294165</v>
      </c>
      <c r="K314" s="315" t="n">
        <v>14.5778448364255</v>
      </c>
    </row>
    <row r="315">
      <c r="A315" s="315" t="s">
        <v>140</v>
      </c>
      <c r="B315" s="315" t="s">
        <v>141</v>
      </c>
      <c r="C315" s="315" t="s">
        <v>22</v>
      </c>
      <c r="D315" s="315" t="n">
        <v>948.6856782</v>
      </c>
      <c r="E315" s="315" t="n">
        <v>47.5109368931372</v>
      </c>
      <c r="F315" s="315" t="n">
        <v>70.6340349020978</v>
      </c>
      <c r="G315" s="315" t="n">
        <v>22.2949922457938</v>
      </c>
      <c r="H315" s="315" t="n">
        <v>394.4142587</v>
      </c>
      <c r="I315" s="315" t="n">
        <v>57.2438117963065</v>
      </c>
      <c r="J315" s="315" t="n">
        <v>29.3659650979022</v>
      </c>
      <c r="K315" s="315" t="n">
        <v>53.6262048661188</v>
      </c>
    </row>
    <row r="316">
      <c r="A316" s="315" t="s">
        <v>146</v>
      </c>
      <c r="B316" s="315" t="s">
        <v>147</v>
      </c>
      <c r="C316" s="315" t="s">
        <v>16</v>
      </c>
      <c r="D316" s="315" t="n">
        <v>3686.2548088</v>
      </c>
      <c r="E316" s="315" t="n">
        <v>30.5979709828506</v>
      </c>
      <c r="F316" s="315" t="n">
        <v>93.1299723028282</v>
      </c>
      <c r="G316" s="315" t="n">
        <v>3.12558547689197</v>
      </c>
      <c r="H316" s="315" t="n">
        <v>271.9282741</v>
      </c>
      <c r="I316" s="315" t="n">
        <v>51.6823126934307</v>
      </c>
      <c r="J316" s="315" t="n">
        <v>6.87002769717184</v>
      </c>
      <c r="K316" s="315" t="n">
        <v>42.3703806919005</v>
      </c>
    </row>
    <row r="317">
      <c r="A317" s="315" t="s">
        <v>146</v>
      </c>
      <c r="B317" s="315" t="s">
        <v>147</v>
      </c>
      <c r="C317" s="315" t="s">
        <v>17</v>
      </c>
      <c r="D317" s="315" t="n">
        <v>26053.9013649</v>
      </c>
      <c r="E317" s="315" t="n">
        <v>4.6377463433038</v>
      </c>
      <c r="F317" s="315" t="n">
        <v>88.9388873951788</v>
      </c>
      <c r="G317" s="315" t="n">
        <v>1.64187453775282</v>
      </c>
      <c r="H317" s="315" t="n">
        <v>3240.260197</v>
      </c>
      <c r="I317" s="315" t="n">
        <v>13.8705254747</v>
      </c>
      <c r="J317" s="315" t="n">
        <v>11.0611126048212</v>
      </c>
      <c r="K317" s="315" t="n">
        <v>13.2017908005531</v>
      </c>
    </row>
    <row r="318">
      <c r="A318" s="315" t="s">
        <v>146</v>
      </c>
      <c r="B318" s="315" t="s">
        <v>147</v>
      </c>
      <c r="C318" s="315" t="s">
        <v>18</v>
      </c>
      <c r="D318" s="315" t="n">
        <v>267.649446</v>
      </c>
      <c r="E318" s="315" t="n">
        <v>42.4963230799997</v>
      </c>
      <c r="F318" s="315" t="n">
        <v>100</v>
      </c>
      <c r="G318" s="315" t="n">
        <v>0</v>
      </c>
      <c r="H318" s="315"/>
      <c r="I318" s="315"/>
      <c r="J318" s="315"/>
      <c r="K318" s="315"/>
    </row>
    <row r="319">
      <c r="A319" s="315" t="s">
        <v>146</v>
      </c>
      <c r="B319" s="315" t="s">
        <v>147</v>
      </c>
      <c r="C319" s="315" t="s">
        <v>22</v>
      </c>
      <c r="D319" s="315" t="n">
        <v>117.8694941</v>
      </c>
      <c r="E319" s="315" t="n">
        <v>72.3859019498039</v>
      </c>
      <c r="F319" s="315" t="n">
        <v>100</v>
      </c>
      <c r="G319" s="315" t="n">
        <v>0</v>
      </c>
      <c r="H319" s="315"/>
      <c r="I319" s="315"/>
      <c r="J319" s="315"/>
      <c r="K319" s="315"/>
    </row>
    <row r="320">
      <c r="A320" s="315" t="s">
        <v>148</v>
      </c>
      <c r="B320" s="315" t="s">
        <v>149</v>
      </c>
      <c r="C320" s="315" t="s">
        <v>17</v>
      </c>
      <c r="D320" s="315" t="n">
        <v>3569.1358147</v>
      </c>
      <c r="E320" s="315" t="n">
        <v>17.4391737939171</v>
      </c>
      <c r="F320" s="315" t="n">
        <v>82.7177880203143</v>
      </c>
      <c r="G320" s="315" t="n">
        <v>4.72134985357212</v>
      </c>
      <c r="H320" s="315" t="n">
        <v>745.6988782</v>
      </c>
      <c r="I320" s="315" t="n">
        <v>28.564432269425</v>
      </c>
      <c r="J320" s="315" t="n">
        <v>17.2822119796857</v>
      </c>
      <c r="K320" s="315" t="n">
        <v>22.5977795444575</v>
      </c>
    </row>
    <row r="321">
      <c r="A321" s="315" t="s">
        <v>148</v>
      </c>
      <c r="B321" s="315" t="s">
        <v>149</v>
      </c>
      <c r="C321" s="315" t="s">
        <v>18</v>
      </c>
      <c r="D321" s="315" t="n">
        <v>10317.4591548</v>
      </c>
      <c r="E321" s="315" t="n">
        <v>7.01070011780496</v>
      </c>
      <c r="F321" s="315" t="n">
        <v>90.63819385676</v>
      </c>
      <c r="G321" s="315" t="n">
        <v>1.66631228407731</v>
      </c>
      <c r="H321" s="315" t="n">
        <v>1065.6661214</v>
      </c>
      <c r="I321" s="315" t="n">
        <v>17.351023107804</v>
      </c>
      <c r="J321" s="315" t="n">
        <v>9.36180614324003</v>
      </c>
      <c r="K321" s="315" t="n">
        <v>16.1327348077119</v>
      </c>
    </row>
    <row r="322">
      <c r="A322" s="315" t="s">
        <v>156</v>
      </c>
      <c r="B322" s="315" t="s">
        <v>157</v>
      </c>
      <c r="C322" s="315" t="s">
        <v>17</v>
      </c>
      <c r="D322" s="315" t="n">
        <v>172.6421388</v>
      </c>
      <c r="E322" s="315" t="n">
        <v>49.4331262909591</v>
      </c>
      <c r="F322" s="315" t="n">
        <v>88.7796150932496</v>
      </c>
      <c r="G322" s="315" t="n">
        <v>12.641562055323</v>
      </c>
      <c r="H322" s="315" t="n">
        <v>21.8193247</v>
      </c>
      <c r="I322" s="315" t="n">
        <v>99.9999999999999</v>
      </c>
      <c r="J322" s="315" t="n">
        <v>11.2203849067504</v>
      </c>
      <c r="K322" s="315" t="n">
        <v>100.024466431075</v>
      </c>
    </row>
    <row r="323">
      <c r="A323" s="315" t="s">
        <v>156</v>
      </c>
      <c r="B323" s="315" t="s">
        <v>157</v>
      </c>
      <c r="C323" s="315" t="s">
        <v>18</v>
      </c>
      <c r="D323" s="315" t="n">
        <v>14153.3058789</v>
      </c>
      <c r="E323" s="315" t="n">
        <v>2.92341997143474</v>
      </c>
      <c r="F323" s="315" t="n">
        <v>80.7638314749024</v>
      </c>
      <c r="G323" s="315" t="n">
        <v>2.14535973902224</v>
      </c>
      <c r="H323" s="315" t="n">
        <v>3371.0062054</v>
      </c>
      <c r="I323" s="315" t="n">
        <v>9.49040784944486</v>
      </c>
      <c r="J323" s="315" t="n">
        <v>19.2361685250976</v>
      </c>
      <c r="K323" s="315" t="n">
        <v>9.00737962392919</v>
      </c>
    </row>
    <row r="324">
      <c r="A324" s="315" t="s">
        <v>164</v>
      </c>
      <c r="B324" s="315" t="s">
        <v>165</v>
      </c>
      <c r="C324" s="315" t="s">
        <v>17</v>
      </c>
      <c r="D324" s="315" t="n">
        <v>141.7568443</v>
      </c>
      <c r="E324" s="315" t="n">
        <v>64.0453759894598</v>
      </c>
      <c r="F324" s="315" t="n">
        <v>100</v>
      </c>
      <c r="G324" s="315" t="n">
        <v>0.00000000000000711046510442737</v>
      </c>
      <c r="H324" s="315"/>
      <c r="I324" s="315"/>
      <c r="J324" s="315"/>
      <c r="K324" s="315"/>
    </row>
    <row r="325">
      <c r="A325" s="315" t="s">
        <v>164</v>
      </c>
      <c r="B325" s="315" t="s">
        <v>165</v>
      </c>
      <c r="C325" s="315" t="s">
        <v>18</v>
      </c>
      <c r="D325" s="315" t="n">
        <v>18550.9716511</v>
      </c>
      <c r="E325" s="315" t="n">
        <v>2.10258441828352</v>
      </c>
      <c r="F325" s="315" t="n">
        <v>89.7534519661014</v>
      </c>
      <c r="G325" s="315" t="n">
        <v>1.26883775683175</v>
      </c>
      <c r="H325" s="315" t="n">
        <v>2117.8396812</v>
      </c>
      <c r="I325" s="315" t="n">
        <v>11.7870338232854</v>
      </c>
      <c r="J325" s="315" t="n">
        <v>10.2465480338986</v>
      </c>
      <c r="K325" s="315" t="n">
        <v>11.1142375250491</v>
      </c>
    </row>
    <row r="326">
      <c r="A326" s="315" t="s">
        <v>166</v>
      </c>
      <c r="B326" s="315" t="s">
        <v>167</v>
      </c>
      <c r="C326" s="315" t="s">
        <v>17</v>
      </c>
      <c r="D326" s="315" t="n">
        <v>24705.7045181</v>
      </c>
      <c r="E326" s="315" t="n">
        <v>9.65329407363182</v>
      </c>
      <c r="F326" s="315" t="n">
        <v>80.7796251865413</v>
      </c>
      <c r="G326" s="315" t="n">
        <v>3.76619744843859</v>
      </c>
      <c r="H326" s="315" t="n">
        <v>5878.3746492</v>
      </c>
      <c r="I326" s="315" t="n">
        <v>18.8330749377296</v>
      </c>
      <c r="J326" s="315" t="n">
        <v>19.2203748134587</v>
      </c>
      <c r="K326" s="315" t="n">
        <v>15.828620472601</v>
      </c>
    </row>
    <row r="327">
      <c r="A327" s="315" t="s">
        <v>166</v>
      </c>
      <c r="B327" s="315" t="s">
        <v>167</v>
      </c>
      <c r="C327" s="315" t="s">
        <v>18</v>
      </c>
      <c r="D327" s="315" t="n">
        <v>22002.702495</v>
      </c>
      <c r="E327" s="315" t="n">
        <v>11.3890623388289</v>
      </c>
      <c r="F327" s="315" t="n">
        <v>88.3734627616373</v>
      </c>
      <c r="G327" s="315" t="n">
        <v>1.8932540559083</v>
      </c>
      <c r="H327" s="315" t="n">
        <v>2894.7065319</v>
      </c>
      <c r="I327" s="315" t="n">
        <v>16.7730719279539</v>
      </c>
      <c r="J327" s="315" t="n">
        <v>11.6265372383627</v>
      </c>
      <c r="K327" s="315" t="n">
        <v>14.3906490279898</v>
      </c>
    </row>
    <row r="328">
      <c r="A328" s="315" t="s">
        <v>170</v>
      </c>
      <c r="B328" s="315" t="s">
        <v>171</v>
      </c>
      <c r="C328" s="315" t="s">
        <v>16</v>
      </c>
      <c r="D328" s="315" t="n">
        <v>85.3022685</v>
      </c>
      <c r="E328" s="315" t="n">
        <v>70.7012097686938</v>
      </c>
      <c r="F328" s="315" t="n">
        <v>100</v>
      </c>
      <c r="G328" s="315" t="n">
        <v>0</v>
      </c>
      <c r="H328" s="315"/>
      <c r="I328" s="315"/>
      <c r="J328" s="315"/>
      <c r="K328" s="315"/>
    </row>
    <row r="329">
      <c r="A329" s="315" t="s">
        <v>170</v>
      </c>
      <c r="B329" s="315" t="s">
        <v>171</v>
      </c>
      <c r="C329" s="315" t="s">
        <v>17</v>
      </c>
      <c r="D329" s="315" t="n">
        <v>5047.3481251</v>
      </c>
      <c r="E329" s="315" t="n">
        <v>21.2471726043063</v>
      </c>
      <c r="F329" s="315" t="n">
        <v>83.4310325316486</v>
      </c>
      <c r="G329" s="315" t="n">
        <v>2.72488119931229</v>
      </c>
      <c r="H329" s="315" t="n">
        <v>1002.3769855</v>
      </c>
      <c r="I329" s="315" t="n">
        <v>25.0680018935821</v>
      </c>
      <c r="J329" s="315" t="n">
        <v>16.5689674683514</v>
      </c>
      <c r="K329" s="315" t="n">
        <v>13.7208098464159</v>
      </c>
    </row>
    <row r="330">
      <c r="A330" s="315" t="s">
        <v>170</v>
      </c>
      <c r="B330" s="315" t="s">
        <v>171</v>
      </c>
      <c r="C330" s="315" t="s">
        <v>18</v>
      </c>
      <c r="D330" s="315" t="n">
        <v>20473.3548215</v>
      </c>
      <c r="E330" s="315" t="n">
        <v>6.35472049085118</v>
      </c>
      <c r="F330" s="315" t="n">
        <v>93.3253229161747</v>
      </c>
      <c r="G330" s="315" t="n">
        <v>1.10062514380061</v>
      </c>
      <c r="H330" s="315" t="n">
        <v>1464.2653032</v>
      </c>
      <c r="I330" s="315" t="n">
        <v>16.390485447739</v>
      </c>
      <c r="J330" s="315" t="n">
        <v>6.67467708382531</v>
      </c>
      <c r="K330" s="315" t="n">
        <v>15.388938770351</v>
      </c>
    </row>
    <row r="331">
      <c r="A331" s="315" t="s">
        <v>170</v>
      </c>
      <c r="B331" s="315" t="s">
        <v>171</v>
      </c>
      <c r="C331" s="315" t="s">
        <v>19</v>
      </c>
      <c r="D331" s="315" t="n">
        <v>2745.716828</v>
      </c>
      <c r="E331" s="315" t="n">
        <v>30.7355277830976</v>
      </c>
      <c r="F331" s="315" t="n">
        <v>93.8631645659388</v>
      </c>
      <c r="G331" s="315" t="n">
        <v>2.21154985209761</v>
      </c>
      <c r="H331" s="315" t="n">
        <v>179.5167721</v>
      </c>
      <c r="I331" s="315" t="n">
        <v>44.272237711363</v>
      </c>
      <c r="J331" s="315" t="n">
        <v>6.13683543406117</v>
      </c>
      <c r="K331" s="315" t="n">
        <v>33.8257510639884</v>
      </c>
    </row>
    <row r="332">
      <c r="A332" s="315" t="s">
        <v>172</v>
      </c>
      <c r="B332" s="315" t="s">
        <v>173</v>
      </c>
      <c r="C332" s="315" t="s">
        <v>16</v>
      </c>
      <c r="D332" s="315" t="n">
        <v>42.1325048</v>
      </c>
      <c r="E332" s="315" t="n">
        <v>99.9999999999999</v>
      </c>
      <c r="F332" s="315" t="n">
        <v>15.1269503071677</v>
      </c>
      <c r="G332" s="315" t="n">
        <v>109.265582696916</v>
      </c>
      <c r="H332" s="315" t="n">
        <v>236.3935956</v>
      </c>
      <c r="I332" s="315" t="n">
        <v>79.6663071308764</v>
      </c>
      <c r="J332" s="315" t="n">
        <v>84.8730496928323</v>
      </c>
      <c r="K332" s="315" t="n">
        <v>19.4744391266945</v>
      </c>
    </row>
    <row r="333">
      <c r="A333" s="315" t="s">
        <v>172</v>
      </c>
      <c r="B333" s="315" t="s">
        <v>173</v>
      </c>
      <c r="C333" s="315" t="s">
        <v>17</v>
      </c>
      <c r="D333" s="315" t="n">
        <v>7203.4722697</v>
      </c>
      <c r="E333" s="315" t="n">
        <v>16.8701122067895</v>
      </c>
      <c r="F333" s="315" t="n">
        <v>78.7620657828894</v>
      </c>
      <c r="G333" s="315" t="n">
        <v>3.91500058201888</v>
      </c>
      <c r="H333" s="315" t="n">
        <v>1942.392809</v>
      </c>
      <c r="I333" s="315" t="n">
        <v>21.062722395581</v>
      </c>
      <c r="J333" s="315" t="n">
        <v>21.2379342171106</v>
      </c>
      <c r="K333" s="315" t="n">
        <v>14.5189984218235</v>
      </c>
    </row>
    <row r="334">
      <c r="A334" s="315" t="s">
        <v>172</v>
      </c>
      <c r="B334" s="315" t="s">
        <v>173</v>
      </c>
      <c r="C334" s="315" t="s">
        <v>18</v>
      </c>
      <c r="D334" s="315" t="n">
        <v>17971.3652634</v>
      </c>
      <c r="E334" s="315" t="n">
        <v>6.94353242281503</v>
      </c>
      <c r="F334" s="315" t="n">
        <v>83.719275915901</v>
      </c>
      <c r="G334" s="315" t="n">
        <v>1.9967553340896</v>
      </c>
      <c r="H334" s="315" t="n">
        <v>3494.8563048</v>
      </c>
      <c r="I334" s="315" t="n">
        <v>12.1305306788797</v>
      </c>
      <c r="J334" s="315" t="n">
        <v>16.280724084099</v>
      </c>
      <c r="K334" s="315" t="n">
        <v>10.2677810819521</v>
      </c>
    </row>
    <row r="335">
      <c r="A335" s="315" t="s">
        <v>178</v>
      </c>
      <c r="B335" s="315" t="s">
        <v>179</v>
      </c>
      <c r="C335" s="315" t="s">
        <v>17</v>
      </c>
      <c r="D335" s="315" t="n">
        <v>6167.7744692</v>
      </c>
      <c r="E335" s="315" t="n">
        <v>8.53758755287582</v>
      </c>
      <c r="F335" s="315" t="n">
        <v>80.8464690877479</v>
      </c>
      <c r="G335" s="315" t="n">
        <v>2.48538395420604</v>
      </c>
      <c r="H335" s="315" t="n">
        <v>1461.2222437</v>
      </c>
      <c r="I335" s="315" t="n">
        <v>13.9629370746066</v>
      </c>
      <c r="J335" s="315" t="n">
        <v>19.1535309122521</v>
      </c>
      <c r="K335" s="315" t="n">
        <v>10.4907297743399</v>
      </c>
    </row>
    <row r="336">
      <c r="A336" s="315" t="s">
        <v>178</v>
      </c>
      <c r="B336" s="315" t="s">
        <v>179</v>
      </c>
      <c r="C336" s="315" t="s">
        <v>18</v>
      </c>
      <c r="D336" s="315" t="n">
        <v>3338.6213815</v>
      </c>
      <c r="E336" s="315" t="n">
        <v>13.8736575128192</v>
      </c>
      <c r="F336" s="315" t="n">
        <v>86.4323765710146</v>
      </c>
      <c r="G336" s="315" t="n">
        <v>2.19534302683989</v>
      </c>
      <c r="H336" s="315" t="n">
        <v>524.0762718</v>
      </c>
      <c r="I336" s="315" t="n">
        <v>19.9571647115668</v>
      </c>
      <c r="J336" s="315" t="n">
        <v>13.5676234289854</v>
      </c>
      <c r="K336" s="315" t="n">
        <v>13.9854054906185</v>
      </c>
    </row>
    <row r="337">
      <c r="A337" s="315" t="s">
        <v>180</v>
      </c>
      <c r="B337" s="315" t="s">
        <v>181</v>
      </c>
      <c r="C337" s="315" t="s">
        <v>16</v>
      </c>
      <c r="D337" s="315" t="n">
        <v>657.5141587</v>
      </c>
      <c r="E337" s="315" t="n">
        <v>60.7597171663733</v>
      </c>
      <c r="F337" s="315" t="n">
        <v>78.9232013829363</v>
      </c>
      <c r="G337" s="315" t="n">
        <v>12.6475587480286</v>
      </c>
      <c r="H337" s="315" t="n">
        <v>175.592136</v>
      </c>
      <c r="I337" s="315" t="n">
        <v>59.8809076986001</v>
      </c>
      <c r="J337" s="315" t="n">
        <v>21.0767986170637</v>
      </c>
      <c r="K337" s="315" t="n">
        <v>47.3594611880502</v>
      </c>
    </row>
    <row r="338">
      <c r="A338" s="315" t="s">
        <v>180</v>
      </c>
      <c r="B338" s="315" t="s">
        <v>181</v>
      </c>
      <c r="C338" s="315" t="s">
        <v>17</v>
      </c>
      <c r="D338" s="315" t="n">
        <v>28321.4681649</v>
      </c>
      <c r="E338" s="315" t="n">
        <v>3.10911497881438</v>
      </c>
      <c r="F338" s="315" t="n">
        <v>88.0007784671928</v>
      </c>
      <c r="G338" s="315" t="n">
        <v>1.3763681768386</v>
      </c>
      <c r="H338" s="315" t="n">
        <v>3861.7336865</v>
      </c>
      <c r="I338" s="315" t="n">
        <v>9.9263136058649</v>
      </c>
      <c r="J338" s="315" t="n">
        <v>11.9992215328072</v>
      </c>
      <c r="K338" s="315" t="n">
        <v>10.0941107461103</v>
      </c>
    </row>
    <row r="339">
      <c r="A339" s="315" t="s">
        <v>182</v>
      </c>
      <c r="B339" s="315" t="s">
        <v>183</v>
      </c>
      <c r="C339" s="315" t="s">
        <v>16</v>
      </c>
      <c r="D339" s="315" t="n">
        <v>4136.8194393</v>
      </c>
      <c r="E339" s="315" t="n">
        <v>23.3707617017338</v>
      </c>
      <c r="F339" s="315" t="n">
        <v>89.5489409873194</v>
      </c>
      <c r="G339" s="315" t="n">
        <v>2.54557610760959</v>
      </c>
      <c r="H339" s="315" t="n">
        <v>482.799055</v>
      </c>
      <c r="I339" s="315" t="n">
        <v>30.643442055567</v>
      </c>
      <c r="J339" s="315" t="n">
        <v>10.4510590126806</v>
      </c>
      <c r="K339" s="315" t="n">
        <v>21.8115354972618</v>
      </c>
    </row>
    <row r="340">
      <c r="A340" s="315" t="s">
        <v>182</v>
      </c>
      <c r="B340" s="315" t="s">
        <v>183</v>
      </c>
      <c r="C340" s="315" t="s">
        <v>17</v>
      </c>
      <c r="D340" s="315" t="n">
        <v>19629.0680851</v>
      </c>
      <c r="E340" s="315" t="n">
        <v>5.40852204249248</v>
      </c>
      <c r="F340" s="315" t="n">
        <v>90.3802445014411</v>
      </c>
      <c r="G340" s="315" t="n">
        <v>1.0988644337013</v>
      </c>
      <c r="H340" s="315" t="n">
        <v>2089.2490022</v>
      </c>
      <c r="I340" s="315" t="n">
        <v>11.0399583452664</v>
      </c>
      <c r="J340" s="315" t="n">
        <v>9.6197554985589</v>
      </c>
      <c r="K340" s="315" t="n">
        <v>10.3241331036677</v>
      </c>
    </row>
    <row r="341">
      <c r="A341" s="315" t="s">
        <v>182</v>
      </c>
      <c r="B341" s="315" t="s">
        <v>183</v>
      </c>
      <c r="C341" s="315" t="s">
        <v>22</v>
      </c>
      <c r="D341" s="315" t="n">
        <v>55.8240831</v>
      </c>
      <c r="E341" s="315" t="n">
        <v>70.2627166741539</v>
      </c>
      <c r="F341" s="315" t="n">
        <v>100</v>
      </c>
      <c r="G341" s="315" t="n">
        <v>0</v>
      </c>
      <c r="H341" s="315"/>
      <c r="I341" s="315"/>
      <c r="J341" s="315"/>
      <c r="K341" s="315"/>
    </row>
    <row r="342">
      <c r="A342" s="315" t="s">
        <v>186</v>
      </c>
      <c r="B342" s="315" t="s">
        <v>187</v>
      </c>
      <c r="C342" s="315" t="s">
        <v>16</v>
      </c>
      <c r="D342" s="315" t="n">
        <v>19.8306004</v>
      </c>
      <c r="E342" s="315" t="n">
        <v>100</v>
      </c>
      <c r="F342" s="315" t="n">
        <v>35.0933092577279</v>
      </c>
      <c r="G342" s="315" t="n">
        <v>80.0605893774947</v>
      </c>
      <c r="H342" s="315" t="n">
        <v>36.6776082</v>
      </c>
      <c r="I342" s="315" t="n">
        <v>70.366009353929</v>
      </c>
      <c r="J342" s="315" t="n">
        <v>64.9066907422721</v>
      </c>
      <c r="K342" s="315" t="n">
        <v>43.2866163757533</v>
      </c>
    </row>
    <row r="343">
      <c r="A343" s="315" t="s">
        <v>186</v>
      </c>
      <c r="B343" s="315" t="s">
        <v>187</v>
      </c>
      <c r="C343" s="315" t="s">
        <v>17</v>
      </c>
      <c r="D343" s="315" t="n">
        <v>10467.0110875</v>
      </c>
      <c r="E343" s="315" t="n">
        <v>8.28148355916786</v>
      </c>
      <c r="F343" s="315" t="n">
        <v>83.0796351825996</v>
      </c>
      <c r="G343" s="315" t="n">
        <v>2.50677565305792</v>
      </c>
      <c r="H343" s="315" t="n">
        <v>2131.7576294</v>
      </c>
      <c r="I343" s="315" t="n">
        <v>14.7490347396823</v>
      </c>
      <c r="J343" s="315" t="n">
        <v>16.9203648174004</v>
      </c>
      <c r="K343" s="315" t="n">
        <v>12.3083638555183</v>
      </c>
    </row>
    <row r="344">
      <c r="A344" s="315" t="s">
        <v>186</v>
      </c>
      <c r="B344" s="315" t="s">
        <v>187</v>
      </c>
      <c r="C344" s="315" t="s">
        <v>18</v>
      </c>
      <c r="D344" s="315" t="n">
        <v>4851.4201215</v>
      </c>
      <c r="E344" s="315" t="n">
        <v>15.7014862811154</v>
      </c>
      <c r="F344" s="315" t="n">
        <v>85.5191819829485</v>
      </c>
      <c r="G344" s="315" t="n">
        <v>3.20033269289551</v>
      </c>
      <c r="H344" s="315" t="n">
        <v>821.4827396</v>
      </c>
      <c r="I344" s="315" t="n">
        <v>25.1285614813717</v>
      </c>
      <c r="J344" s="315" t="n">
        <v>14.4808180170515</v>
      </c>
      <c r="K344" s="315" t="n">
        <v>18.9001639028564</v>
      </c>
    </row>
    <row r="345">
      <c r="A345" s="315" t="s">
        <v>188</v>
      </c>
      <c r="B345" s="315" t="s">
        <v>189</v>
      </c>
      <c r="C345" s="315" t="s">
        <v>16</v>
      </c>
      <c r="D345" s="315" t="n">
        <v>2487.6345105</v>
      </c>
      <c r="E345" s="315" t="n">
        <v>34.0070990823266</v>
      </c>
      <c r="F345" s="315" t="n">
        <v>85.1685011893741</v>
      </c>
      <c r="G345" s="315" t="n">
        <v>3.5701266011017</v>
      </c>
      <c r="H345" s="315" t="n">
        <v>433.2041514</v>
      </c>
      <c r="I345" s="315" t="n">
        <v>42.0486362540364</v>
      </c>
      <c r="J345" s="315" t="n">
        <v>14.8314988106259</v>
      </c>
      <c r="K345" s="315" t="n">
        <v>20.5011196477529</v>
      </c>
    </row>
    <row r="346">
      <c r="A346" s="315" t="s">
        <v>188</v>
      </c>
      <c r="B346" s="315" t="s">
        <v>189</v>
      </c>
      <c r="C346" s="315" t="s">
        <v>17</v>
      </c>
      <c r="D346" s="315" t="n">
        <v>26213.6717617</v>
      </c>
      <c r="E346" s="315" t="n">
        <v>5.49078133631957</v>
      </c>
      <c r="F346" s="315" t="n">
        <v>80.0971878876053</v>
      </c>
      <c r="G346" s="315" t="n">
        <v>2.63568066215258</v>
      </c>
      <c r="H346" s="315" t="n">
        <v>6513.6591884</v>
      </c>
      <c r="I346" s="315" t="n">
        <v>12.7628327531026</v>
      </c>
      <c r="J346" s="315" t="n">
        <v>19.9028121123947</v>
      </c>
      <c r="K346" s="315" t="n">
        <v>10.6070744182271</v>
      </c>
    </row>
    <row r="347">
      <c r="A347" s="315" t="s">
        <v>188</v>
      </c>
      <c r="B347" s="315" t="s">
        <v>189</v>
      </c>
      <c r="C347" s="315" t="s">
        <v>18</v>
      </c>
      <c r="D347" s="315" t="n">
        <v>2598.2991916</v>
      </c>
      <c r="E347" s="315" t="n">
        <v>35.8110876770996</v>
      </c>
      <c r="F347" s="315" t="n">
        <v>85.248676759501</v>
      </c>
      <c r="G347" s="315" t="n">
        <v>6.21426821936305</v>
      </c>
      <c r="H347" s="315" t="n">
        <v>449.6064069</v>
      </c>
      <c r="I347" s="315" t="n">
        <v>46.8683711139534</v>
      </c>
      <c r="J347" s="315" t="n">
        <v>14.751323240499</v>
      </c>
      <c r="K347" s="315" t="n">
        <v>35.9125845249529</v>
      </c>
    </row>
    <row r="348">
      <c r="A348" s="315" t="s">
        <v>190</v>
      </c>
      <c r="B348" s="315" t="s">
        <v>191</v>
      </c>
      <c r="C348" s="315" t="s">
        <v>16</v>
      </c>
      <c r="D348" s="315" t="n">
        <v>6164.4618616</v>
      </c>
      <c r="E348" s="315" t="n">
        <v>18.0875298094457</v>
      </c>
      <c r="F348" s="315" t="n">
        <v>84.5769442571342</v>
      </c>
      <c r="G348" s="315" t="n">
        <v>4.43110110343833</v>
      </c>
      <c r="H348" s="315" t="n">
        <v>1124.122416</v>
      </c>
      <c r="I348" s="315" t="n">
        <v>30.9683423983398</v>
      </c>
      <c r="J348" s="315" t="n">
        <v>15.4230557428658</v>
      </c>
      <c r="K348" s="315" t="n">
        <v>24.2992696954095</v>
      </c>
    </row>
    <row r="349">
      <c r="A349" s="315" t="s">
        <v>190</v>
      </c>
      <c r="B349" s="315" t="s">
        <v>191</v>
      </c>
      <c r="C349" s="315" t="s">
        <v>17</v>
      </c>
      <c r="D349" s="315" t="n">
        <v>15584.10386</v>
      </c>
      <c r="E349" s="315" t="n">
        <v>6.37469492453881</v>
      </c>
      <c r="F349" s="315" t="n">
        <v>81.4820313289704</v>
      </c>
      <c r="G349" s="315" t="n">
        <v>2.07344978357062</v>
      </c>
      <c r="H349" s="315" t="n">
        <v>3541.7127229</v>
      </c>
      <c r="I349" s="315" t="n">
        <v>11.2264866806885</v>
      </c>
      <c r="J349" s="315" t="n">
        <v>18.5179686710296</v>
      </c>
      <c r="K349" s="315" t="n">
        <v>9.12351150524734</v>
      </c>
    </row>
    <row r="350">
      <c r="A350" s="315" t="s">
        <v>190</v>
      </c>
      <c r="B350" s="315" t="s">
        <v>191</v>
      </c>
      <c r="C350" s="315" t="s">
        <v>18</v>
      </c>
      <c r="D350" s="315" t="n">
        <v>55.345907</v>
      </c>
      <c r="E350" s="315" t="n">
        <v>70.4908780311242</v>
      </c>
      <c r="F350" s="315" t="n">
        <v>100</v>
      </c>
      <c r="G350" s="315" t="n">
        <v>0</v>
      </c>
      <c r="H350" s="315"/>
      <c r="I350" s="315"/>
      <c r="J350" s="315"/>
      <c r="K350" s="315"/>
    </row>
    <row r="351">
      <c r="A351" s="315" t="s">
        <v>194</v>
      </c>
      <c r="B351" s="315" t="s">
        <v>195</v>
      </c>
      <c r="C351" s="315" t="s">
        <v>16</v>
      </c>
      <c r="D351" s="315" t="n">
        <v>11800.1375059</v>
      </c>
      <c r="E351" s="315" t="n">
        <v>12.0632769163446</v>
      </c>
      <c r="F351" s="315" t="n">
        <v>84.4486441900225</v>
      </c>
      <c r="G351" s="315" t="n">
        <v>2.49570488678373</v>
      </c>
      <c r="H351" s="315" t="n">
        <v>2173.0146022</v>
      </c>
      <c r="I351" s="315" t="n">
        <v>17.0710204164978</v>
      </c>
      <c r="J351" s="315" t="n">
        <v>15.5513558099775</v>
      </c>
      <c r="K351" s="315" t="n">
        <v>13.5524449805258</v>
      </c>
    </row>
    <row r="352">
      <c r="A352" s="315" t="s">
        <v>194</v>
      </c>
      <c r="B352" s="315" t="s">
        <v>195</v>
      </c>
      <c r="C352" s="315" t="s">
        <v>17</v>
      </c>
      <c r="D352" s="315" t="n">
        <v>14587.2409271</v>
      </c>
      <c r="E352" s="315" t="n">
        <v>9.28380860671188</v>
      </c>
      <c r="F352" s="315" t="n">
        <v>80.8222325488627</v>
      </c>
      <c r="G352" s="315" t="n">
        <v>2.67627051057965</v>
      </c>
      <c r="H352" s="315" t="n">
        <v>3461.3089175</v>
      </c>
      <c r="I352" s="315" t="n">
        <v>15.641945379242</v>
      </c>
      <c r="J352" s="315" t="n">
        <v>19.1777674511374</v>
      </c>
      <c r="K352" s="315" t="n">
        <v>11.2787976035711</v>
      </c>
    </row>
    <row r="353">
      <c r="A353" s="315" t="s">
        <v>194</v>
      </c>
      <c r="B353" s="315" t="s">
        <v>195</v>
      </c>
      <c r="C353" s="315" t="s">
        <v>18</v>
      </c>
      <c r="D353" s="315" t="n">
        <v>129.2126991</v>
      </c>
      <c r="E353" s="315" t="n">
        <v>57.9873747592639</v>
      </c>
      <c r="F353" s="315" t="n">
        <v>100</v>
      </c>
      <c r="G353" s="315" t="n">
        <v>0</v>
      </c>
      <c r="H353" s="315"/>
      <c r="I353" s="315"/>
      <c r="J353" s="315"/>
      <c r="K353" s="315"/>
    </row>
    <row r="354">
      <c r="A354" s="315" t="s">
        <v>202</v>
      </c>
      <c r="B354" s="315" t="s">
        <v>203</v>
      </c>
      <c r="C354" s="315" t="s">
        <v>16</v>
      </c>
      <c r="D354" s="315" t="n">
        <v>32752.641363</v>
      </c>
      <c r="E354" s="315" t="n">
        <v>6.31975853700951</v>
      </c>
      <c r="F354" s="315" t="n">
        <v>82.2517095227688</v>
      </c>
      <c r="G354" s="315" t="n">
        <v>2.39609779804508</v>
      </c>
      <c r="H354" s="315" t="n">
        <v>7067.371562</v>
      </c>
      <c r="I354" s="315" t="n">
        <v>11.509359142294</v>
      </c>
      <c r="J354" s="315" t="n">
        <v>17.7482904772312</v>
      </c>
      <c r="K354" s="315" t="n">
        <v>11.1043449692117</v>
      </c>
    </row>
    <row r="355">
      <c r="A355" s="315" t="s">
        <v>202</v>
      </c>
      <c r="B355" s="315" t="s">
        <v>203</v>
      </c>
      <c r="C355" s="315" t="s">
        <v>17</v>
      </c>
      <c r="D355" s="315" t="n">
        <v>11147.0132528</v>
      </c>
      <c r="E355" s="315" t="n">
        <v>16.5192311202816</v>
      </c>
      <c r="F355" s="315" t="n">
        <v>83.1344240492737</v>
      </c>
      <c r="G355" s="315" t="n">
        <v>4.90430460568084</v>
      </c>
      <c r="H355" s="315" t="n">
        <v>2261.4073627</v>
      </c>
      <c r="I355" s="315" t="n">
        <v>29.4931201582673</v>
      </c>
      <c r="J355" s="315" t="n">
        <v>16.8655759507263</v>
      </c>
      <c r="K355" s="315" t="n">
        <v>24.1744806075193</v>
      </c>
    </row>
    <row r="356">
      <c r="A356" s="315" t="s">
        <v>202</v>
      </c>
      <c r="B356" s="315" t="s">
        <v>203</v>
      </c>
      <c r="C356" s="315" t="s">
        <v>18</v>
      </c>
      <c r="D356" s="315" t="n">
        <v>224.3749083</v>
      </c>
      <c r="E356" s="315" t="n">
        <v>50.9723903672744</v>
      </c>
      <c r="F356" s="315" t="n">
        <v>100</v>
      </c>
      <c r="G356" s="315" t="n">
        <v>0</v>
      </c>
      <c r="H356" s="315"/>
      <c r="I356" s="315"/>
      <c r="J356" s="315"/>
      <c r="K356" s="315"/>
    </row>
    <row r="357">
      <c r="A357" s="315" t="s">
        <v>202</v>
      </c>
      <c r="B357" s="315" t="s">
        <v>203</v>
      </c>
      <c r="C357" s="315" t="s">
        <v>22</v>
      </c>
      <c r="D357" s="315" t="n">
        <v>694.1672594</v>
      </c>
      <c r="E357" s="315" t="n">
        <v>78.337560169761</v>
      </c>
      <c r="F357" s="315" t="n">
        <v>87.7209179376259</v>
      </c>
      <c r="G357" s="315" t="n">
        <v>3.54215901848781</v>
      </c>
      <c r="H357" s="315" t="n">
        <v>97.1688047</v>
      </c>
      <c r="I357" s="315" t="n">
        <v>99.9999999999998</v>
      </c>
      <c r="J357" s="315" t="n">
        <v>12.2790820623741</v>
      </c>
      <c r="K357" s="315" t="n">
        <v>25.3049404674079</v>
      </c>
    </row>
    <row r="358">
      <c r="A358" s="315" t="s">
        <v>204</v>
      </c>
      <c r="B358" s="315" t="s">
        <v>205</v>
      </c>
      <c r="C358" s="315" t="s">
        <v>16</v>
      </c>
      <c r="D358" s="315" t="n">
        <v>17069.7294916</v>
      </c>
      <c r="E358" s="315" t="n">
        <v>14.5223764113379</v>
      </c>
      <c r="F358" s="315" t="n">
        <v>73.5158264065375</v>
      </c>
      <c r="G358" s="315" t="n">
        <v>3.80986634330432</v>
      </c>
      <c r="H358" s="315" t="n">
        <v>6149.3926022</v>
      </c>
      <c r="I358" s="315" t="n">
        <v>15.8063464756349</v>
      </c>
      <c r="J358" s="315" t="n">
        <v>26.4841735934625</v>
      </c>
      <c r="K358" s="315" t="n">
        <v>10.575579099648</v>
      </c>
    </row>
    <row r="359">
      <c r="A359" s="315" t="s">
        <v>204</v>
      </c>
      <c r="B359" s="315" t="s">
        <v>205</v>
      </c>
      <c r="C359" s="315" t="s">
        <v>17</v>
      </c>
      <c r="D359" s="315" t="n">
        <v>19959.8644544</v>
      </c>
      <c r="E359" s="315" t="n">
        <v>12.6329144612223</v>
      </c>
      <c r="F359" s="315" t="n">
        <v>82.2062532186462</v>
      </c>
      <c r="G359" s="315" t="n">
        <v>2.97883958832582</v>
      </c>
      <c r="H359" s="315" t="n">
        <v>4320.3620161</v>
      </c>
      <c r="I359" s="315" t="n">
        <v>17.3372085429728</v>
      </c>
      <c r="J359" s="315" t="n">
        <v>17.7937467813538</v>
      </c>
      <c r="K359" s="315" t="n">
        <v>13.7620954431167</v>
      </c>
    </row>
    <row r="360">
      <c r="A360" s="315" t="s">
        <v>204</v>
      </c>
      <c r="B360" s="315" t="s">
        <v>205</v>
      </c>
      <c r="C360" s="315" t="s">
        <v>18</v>
      </c>
      <c r="D360" s="315" t="n">
        <v>5198.4033606</v>
      </c>
      <c r="E360" s="315" t="n">
        <v>29.5126797000385</v>
      </c>
      <c r="F360" s="315" t="n">
        <v>94.3020462761017</v>
      </c>
      <c r="G360" s="315" t="n">
        <v>2.96702058622944</v>
      </c>
      <c r="H360" s="315" t="n">
        <v>314.0998839</v>
      </c>
      <c r="I360" s="315" t="n">
        <v>57.9147491966347</v>
      </c>
      <c r="J360" s="315" t="n">
        <v>5.69795372389826</v>
      </c>
      <c r="K360" s="315" t="n">
        <v>49.1046656716847</v>
      </c>
    </row>
    <row r="361">
      <c r="A361" s="315" t="s">
        <v>210</v>
      </c>
      <c r="B361" s="315" t="s">
        <v>211</v>
      </c>
      <c r="C361" s="315" t="s">
        <v>17</v>
      </c>
      <c r="D361" s="315" t="n">
        <v>69.6702671</v>
      </c>
      <c r="E361" s="315" t="n">
        <v>71.0566725148406</v>
      </c>
      <c r="F361" s="315" t="n">
        <v>100</v>
      </c>
      <c r="G361" s="315" t="n">
        <v>0</v>
      </c>
      <c r="H361" s="315"/>
      <c r="I361" s="315"/>
      <c r="J361" s="315"/>
      <c r="K361" s="315"/>
    </row>
    <row r="362">
      <c r="A362" s="315" t="s">
        <v>210</v>
      </c>
      <c r="B362" s="315" t="s">
        <v>211</v>
      </c>
      <c r="C362" s="315" t="s">
        <v>18</v>
      </c>
      <c r="D362" s="315" t="n">
        <v>29108.6834757</v>
      </c>
      <c r="E362" s="315" t="n">
        <v>1.40781587722754</v>
      </c>
      <c r="F362" s="315" t="n">
        <v>92.0977330940044</v>
      </c>
      <c r="G362" s="315" t="n">
        <v>1.06453065778586</v>
      </c>
      <c r="H362" s="315" t="n">
        <v>2497.6139844</v>
      </c>
      <c r="I362" s="315" t="n">
        <v>12.5357045923016</v>
      </c>
      <c r="J362" s="315" t="n">
        <v>7.90226690599557</v>
      </c>
      <c r="K362" s="315" t="n">
        <v>12.406675395482</v>
      </c>
    </row>
    <row r="363">
      <c r="A363" s="315" t="s">
        <v>212</v>
      </c>
      <c r="B363" s="315" t="s">
        <v>213</v>
      </c>
      <c r="C363" s="315" t="s">
        <v>16</v>
      </c>
      <c r="D363" s="315" t="n">
        <v>196.6939038</v>
      </c>
      <c r="E363" s="315" t="n">
        <v>70.4502435510391</v>
      </c>
      <c r="F363" s="315" t="n">
        <v>74.490479638163</v>
      </c>
      <c r="G363" s="315" t="n">
        <v>31.4487290500367</v>
      </c>
      <c r="H363" s="315" t="n">
        <v>67.3585023</v>
      </c>
      <c r="I363" s="315" t="n">
        <v>99.9999999999999</v>
      </c>
      <c r="J363" s="315" t="n">
        <v>25.509520361837</v>
      </c>
      <c r="K363" s="315" t="n">
        <v>91.8335930162181</v>
      </c>
    </row>
    <row r="364">
      <c r="A364" s="315" t="s">
        <v>212</v>
      </c>
      <c r="B364" s="315" t="s">
        <v>213</v>
      </c>
      <c r="C364" s="315" t="s">
        <v>17</v>
      </c>
      <c r="D364" s="315" t="n">
        <v>8788.7306813</v>
      </c>
      <c r="E364" s="315" t="n">
        <v>23.5965041212986</v>
      </c>
      <c r="F364" s="315" t="n">
        <v>80.4897859463548</v>
      </c>
      <c r="G364" s="315" t="n">
        <v>5.04107245895574</v>
      </c>
      <c r="H364" s="315" t="n">
        <v>2130.3326234</v>
      </c>
      <c r="I364" s="315" t="n">
        <v>36.3268288611733</v>
      </c>
      <c r="J364" s="315" t="n">
        <v>19.5102140536452</v>
      </c>
      <c r="K364" s="315" t="n">
        <v>20.7970472310426</v>
      </c>
    </row>
    <row r="365">
      <c r="A365" s="315" t="s">
        <v>212</v>
      </c>
      <c r="B365" s="315" t="s">
        <v>213</v>
      </c>
      <c r="C365" s="315" t="s">
        <v>18</v>
      </c>
      <c r="D365" s="315" t="n">
        <v>37825.0350959</v>
      </c>
      <c r="E365" s="315" t="n">
        <v>5.91503000038745</v>
      </c>
      <c r="F365" s="315" t="n">
        <v>88.27838017698</v>
      </c>
      <c r="G365" s="315" t="n">
        <v>1.77834800017746</v>
      </c>
      <c r="H365" s="315" t="n">
        <v>5022.4152312</v>
      </c>
      <c r="I365" s="315" t="n">
        <v>14.6924354822621</v>
      </c>
      <c r="J365" s="315" t="n">
        <v>11.72161982302</v>
      </c>
      <c r="K365" s="315" t="n">
        <v>13.3931728905187</v>
      </c>
    </row>
    <row r="366">
      <c r="A366" s="315" t="s">
        <v>212</v>
      </c>
      <c r="B366" s="315" t="s">
        <v>213</v>
      </c>
      <c r="C366" s="315" t="s">
        <v>19</v>
      </c>
      <c r="D366" s="315" t="n">
        <v>5040.926106</v>
      </c>
      <c r="E366" s="315" t="n">
        <v>33.7042173055106</v>
      </c>
      <c r="F366" s="315" t="n">
        <v>97.0890261373678</v>
      </c>
      <c r="G366" s="315" t="n">
        <v>2.03528258473771</v>
      </c>
      <c r="H366" s="315" t="n">
        <v>151.1396779</v>
      </c>
      <c r="I366" s="315" t="n">
        <v>70.4162245235497</v>
      </c>
      <c r="J366" s="315" t="n">
        <v>2.91097386263223</v>
      </c>
      <c r="K366" s="315" t="n">
        <v>67.8823010412906</v>
      </c>
    </row>
    <row r="367">
      <c r="A367" s="315" t="s">
        <v>216</v>
      </c>
      <c r="B367" s="315" t="s">
        <v>217</v>
      </c>
      <c r="C367" s="315" t="s">
        <v>17</v>
      </c>
      <c r="D367" s="315" t="n">
        <v>909.7021404</v>
      </c>
      <c r="E367" s="315" t="n">
        <v>56.5445997063575</v>
      </c>
      <c r="F367" s="315" t="n">
        <v>81.7913580397767</v>
      </c>
      <c r="G367" s="315" t="n">
        <v>9.63051104896385</v>
      </c>
      <c r="H367" s="315" t="n">
        <v>202.5206692</v>
      </c>
      <c r="I367" s="315" t="n">
        <v>76.5483936822539</v>
      </c>
      <c r="J367" s="315" t="n">
        <v>18.2086419602233</v>
      </c>
      <c r="K367" s="315" t="n">
        <v>43.2592710116734</v>
      </c>
    </row>
    <row r="368">
      <c r="A368" s="315" t="s">
        <v>216</v>
      </c>
      <c r="B368" s="315" t="s">
        <v>217</v>
      </c>
      <c r="C368" s="315" t="s">
        <v>18</v>
      </c>
      <c r="D368" s="315" t="n">
        <v>42510.6599654</v>
      </c>
      <c r="E368" s="315" t="n">
        <v>2.3233370598399</v>
      </c>
      <c r="F368" s="315" t="n">
        <v>87.7905751869036</v>
      </c>
      <c r="G368" s="315" t="n">
        <v>1.50584341547519</v>
      </c>
      <c r="H368" s="315" t="n">
        <v>5912.1460988</v>
      </c>
      <c r="I368" s="315" t="n">
        <v>11.3346306194397</v>
      </c>
      <c r="J368" s="315" t="n">
        <v>12.2094248130964</v>
      </c>
      <c r="K368" s="315" t="n">
        <v>10.8276074925475</v>
      </c>
    </row>
    <row r="369">
      <c r="A369" s="315" t="s">
        <v>216</v>
      </c>
      <c r="B369" s="315" t="s">
        <v>217</v>
      </c>
      <c r="C369" s="315" t="s">
        <v>19</v>
      </c>
      <c r="D369" s="315" t="n">
        <v>127.5793143</v>
      </c>
      <c r="E369" s="315" t="n">
        <v>71.3913764420953</v>
      </c>
      <c r="F369" s="315" t="n">
        <v>100</v>
      </c>
      <c r="G369" s="315" t="n">
        <v>0</v>
      </c>
      <c r="H369" s="315"/>
      <c r="I369" s="315"/>
      <c r="J369" s="315"/>
      <c r="K369" s="315"/>
    </row>
    <row r="370">
      <c r="A370" s="315" t="s">
        <v>220</v>
      </c>
      <c r="B370" s="315" t="s">
        <v>221</v>
      </c>
      <c r="C370" s="315" t="s">
        <v>16</v>
      </c>
      <c r="D370" s="315" t="n">
        <v>101.8673382</v>
      </c>
      <c r="E370" s="315" t="n">
        <v>70.7035621760005</v>
      </c>
      <c r="F370" s="315" t="n">
        <v>83.3647736894508</v>
      </c>
      <c r="G370" s="315" t="n">
        <v>20.5342911198765</v>
      </c>
      <c r="H370" s="315" t="n">
        <v>20.3273655</v>
      </c>
      <c r="I370" s="315" t="n">
        <v>100</v>
      </c>
      <c r="J370" s="315" t="n">
        <v>16.6352263105492</v>
      </c>
      <c r="K370" s="315" t="n">
        <v>102.904312819373</v>
      </c>
    </row>
    <row r="371">
      <c r="A371" s="315" t="s">
        <v>220</v>
      </c>
      <c r="B371" s="315" t="s">
        <v>221</v>
      </c>
      <c r="C371" s="315" t="s">
        <v>17</v>
      </c>
      <c r="D371" s="315" t="n">
        <v>19547.1765509</v>
      </c>
      <c r="E371" s="315" t="n">
        <v>2.29698093381112</v>
      </c>
      <c r="F371" s="315" t="n">
        <v>90.2220323158026</v>
      </c>
      <c r="G371" s="315" t="n">
        <v>1.18324915345693</v>
      </c>
      <c r="H371" s="315" t="n">
        <v>2118.4588257</v>
      </c>
      <c r="I371" s="315" t="n">
        <v>11.7609006736874</v>
      </c>
      <c r="J371" s="315" t="n">
        <v>9.77796768419746</v>
      </c>
      <c r="K371" s="315" t="n">
        <v>10.9179276112119</v>
      </c>
    </row>
    <row r="372">
      <c r="A372" s="315" t="s">
        <v>220</v>
      </c>
      <c r="B372" s="315" t="s">
        <v>221</v>
      </c>
      <c r="C372" s="315" t="s">
        <v>18</v>
      </c>
      <c r="D372" s="315" t="n">
        <v>408.3976785</v>
      </c>
      <c r="E372" s="315" t="n">
        <v>61.3389575692229</v>
      </c>
      <c r="F372" s="315" t="n">
        <v>81.3695786001695</v>
      </c>
      <c r="G372" s="315" t="n">
        <v>11.8529560813659</v>
      </c>
      <c r="H372" s="315" t="n">
        <v>93.5069467</v>
      </c>
      <c r="I372" s="315" t="n">
        <v>72.7148766339847</v>
      </c>
      <c r="J372" s="315" t="n">
        <v>18.6304213998305</v>
      </c>
      <c r="K372" s="315" t="n">
        <v>51.7685575011113</v>
      </c>
    </row>
    <row r="373">
      <c r="A373" s="315" t="s">
        <v>222</v>
      </c>
      <c r="B373" s="315" t="s">
        <v>223</v>
      </c>
      <c r="C373" s="315" t="s">
        <v>17</v>
      </c>
      <c r="D373" s="315" t="n">
        <v>7548.2386835</v>
      </c>
      <c r="E373" s="315" t="n">
        <v>5.37107070891099</v>
      </c>
      <c r="F373" s="315" t="n">
        <v>88.7348374344335</v>
      </c>
      <c r="G373" s="315" t="n">
        <v>1.77671299491277</v>
      </c>
      <c r="H373" s="315" t="n">
        <v>958.2722898</v>
      </c>
      <c r="I373" s="315" t="n">
        <v>14.9745962199384</v>
      </c>
      <c r="J373" s="315" t="n">
        <v>11.2651625655665</v>
      </c>
      <c r="K373" s="315" t="n">
        <v>13.9950345015995</v>
      </c>
    </row>
    <row r="374">
      <c r="A374" s="315" t="s">
        <v>222</v>
      </c>
      <c r="B374" s="315" t="s">
        <v>223</v>
      </c>
      <c r="C374" s="315" t="s">
        <v>18</v>
      </c>
      <c r="D374" s="315" t="n">
        <v>1476.32798</v>
      </c>
      <c r="E374" s="315" t="n">
        <v>29.4427846387821</v>
      </c>
      <c r="F374" s="315" t="n">
        <v>93.35680789653</v>
      </c>
      <c r="G374" s="315" t="n">
        <v>2.92512947718361</v>
      </c>
      <c r="H374" s="315" t="n">
        <v>105.0542601</v>
      </c>
      <c r="I374" s="315" t="n">
        <v>46.4586345005075</v>
      </c>
      <c r="J374" s="315" t="n">
        <v>6.64319210346999</v>
      </c>
      <c r="K374" s="315" t="n">
        <v>41.1068574294679</v>
      </c>
    </row>
    <row r="375">
      <c r="A375" s="315" t="s">
        <v>228</v>
      </c>
      <c r="B375" s="315" t="s">
        <v>229</v>
      </c>
      <c r="C375" s="315" t="s">
        <v>16</v>
      </c>
      <c r="D375" s="315" t="n">
        <v>95.3014077</v>
      </c>
      <c r="E375" s="315" t="n">
        <v>57.8717499763902</v>
      </c>
      <c r="F375" s="315" t="n">
        <v>84.7914622824831</v>
      </c>
      <c r="G375" s="315" t="n">
        <v>17.7173665928979</v>
      </c>
      <c r="H375" s="315" t="n">
        <v>17.0936438</v>
      </c>
      <c r="I375" s="315" t="n">
        <v>100</v>
      </c>
      <c r="J375" s="315" t="n">
        <v>15.2085377175169</v>
      </c>
      <c r="K375" s="315" t="n">
        <v>98.7788207591011</v>
      </c>
    </row>
    <row r="376">
      <c r="A376" s="315" t="s">
        <v>228</v>
      </c>
      <c r="B376" s="315" t="s">
        <v>229</v>
      </c>
      <c r="C376" s="315" t="s">
        <v>17</v>
      </c>
      <c r="D376" s="315" t="n">
        <v>17937.4752071</v>
      </c>
      <c r="E376" s="315" t="n">
        <v>3.15093576959561</v>
      </c>
      <c r="F376" s="315" t="n">
        <v>86.3940431866365</v>
      </c>
      <c r="G376" s="315" t="n">
        <v>1.84663269198807</v>
      </c>
      <c r="H376" s="315" t="n">
        <v>2824.922923</v>
      </c>
      <c r="I376" s="315" t="n">
        <v>12.1692328619665</v>
      </c>
      <c r="J376" s="315" t="n">
        <v>13.6059568133635</v>
      </c>
      <c r="K376" s="315" t="n">
        <v>11.7256042136469</v>
      </c>
    </row>
    <row r="377">
      <c r="A377" s="315" t="s">
        <v>228</v>
      </c>
      <c r="B377" s="315" t="s">
        <v>229</v>
      </c>
      <c r="C377" s="315" t="s">
        <v>18</v>
      </c>
      <c r="D377" s="315" t="n">
        <v>336.6248802</v>
      </c>
      <c r="E377" s="315" t="n">
        <v>42.8364009880778</v>
      </c>
      <c r="F377" s="315" t="n">
        <v>68.3188680699821</v>
      </c>
      <c r="G377" s="315" t="n">
        <v>15.6738272083395</v>
      </c>
      <c r="H377" s="315" t="n">
        <v>156.1011993</v>
      </c>
      <c r="I377" s="315" t="n">
        <v>61.4758111856118</v>
      </c>
      <c r="J377" s="315" t="n">
        <v>31.6811319300179</v>
      </c>
      <c r="K377" s="315" t="n">
        <v>33.7998697636064</v>
      </c>
    </row>
    <row r="378">
      <c r="A378" s="315" t="s">
        <v>240</v>
      </c>
      <c r="B378" s="315" t="s">
        <v>241</v>
      </c>
      <c r="C378" s="315" t="s">
        <v>16</v>
      </c>
      <c r="D378" s="315" t="n">
        <v>7175.5859297</v>
      </c>
      <c r="E378" s="315" t="n">
        <v>17.884633596036</v>
      </c>
      <c r="F378" s="315" t="n">
        <v>79.1513488846426</v>
      </c>
      <c r="G378" s="315" t="n">
        <v>4.79156837265807</v>
      </c>
      <c r="H378" s="315" t="n">
        <v>1890.0661796</v>
      </c>
      <c r="I378" s="315" t="n">
        <v>27.6628434449138</v>
      </c>
      <c r="J378" s="315" t="n">
        <v>20.8486511153574</v>
      </c>
      <c r="K378" s="315" t="n">
        <v>18.1910617560054</v>
      </c>
    </row>
    <row r="379">
      <c r="A379" s="315" t="s">
        <v>240</v>
      </c>
      <c r="B379" s="315" t="s">
        <v>241</v>
      </c>
      <c r="C379" s="315" t="s">
        <v>17</v>
      </c>
      <c r="D379" s="315" t="n">
        <v>21049.0470057</v>
      </c>
      <c r="E379" s="315" t="n">
        <v>6.36229062800682</v>
      </c>
      <c r="F379" s="315" t="n">
        <v>82.7228870925865</v>
      </c>
      <c r="G379" s="315" t="n">
        <v>2.1579252120988</v>
      </c>
      <c r="H379" s="315" t="n">
        <v>4396.2049016</v>
      </c>
      <c r="I379" s="315" t="n">
        <v>11.6923439079666</v>
      </c>
      <c r="J379" s="315" t="n">
        <v>17.2771129074135</v>
      </c>
      <c r="K379" s="315" t="n">
        <v>10.3321547200226</v>
      </c>
    </row>
    <row r="380">
      <c r="A380" s="315" t="s">
        <v>240</v>
      </c>
      <c r="B380" s="315" t="s">
        <v>241</v>
      </c>
      <c r="C380" s="315" t="s">
        <v>18</v>
      </c>
      <c r="D380" s="315" t="n">
        <v>149.6340365</v>
      </c>
      <c r="E380" s="315" t="n">
        <v>73.2200749614425</v>
      </c>
      <c r="F380" s="315" t="n">
        <v>100</v>
      </c>
      <c r="G380" s="315" t="n">
        <v>0</v>
      </c>
      <c r="H380" s="315"/>
      <c r="I380" s="315"/>
      <c r="J380" s="315"/>
      <c r="K380" s="315"/>
    </row>
    <row r="381">
      <c r="A381" s="315" t="s">
        <v>250</v>
      </c>
      <c r="B381" s="315" t="s">
        <v>251</v>
      </c>
      <c r="C381" s="315" t="s">
        <v>16</v>
      </c>
      <c r="D381" s="315" t="n">
        <v>1090.8876741</v>
      </c>
      <c r="E381" s="315" t="n">
        <v>27.8260179090628</v>
      </c>
      <c r="F381" s="315" t="n">
        <v>89.1225589173146</v>
      </c>
      <c r="G381" s="315" t="n">
        <v>3.93060788095489</v>
      </c>
      <c r="H381" s="315" t="n">
        <v>133.1432417</v>
      </c>
      <c r="I381" s="315" t="n">
        <v>39.5475555193047</v>
      </c>
      <c r="J381" s="315" t="n">
        <v>10.8774410826854</v>
      </c>
      <c r="K381" s="315" t="n">
        <v>32.2048016429963</v>
      </c>
    </row>
    <row r="382">
      <c r="A382" s="315" t="s">
        <v>250</v>
      </c>
      <c r="B382" s="315" t="s">
        <v>251</v>
      </c>
      <c r="C382" s="315" t="s">
        <v>17</v>
      </c>
      <c r="D382" s="315" t="n">
        <v>9035.0640123</v>
      </c>
      <c r="E382" s="315" t="n">
        <v>5.17961794059961</v>
      </c>
      <c r="F382" s="315" t="n">
        <v>75.7612872049446</v>
      </c>
      <c r="G382" s="315" t="n">
        <v>2.95055124874902</v>
      </c>
      <c r="H382" s="315" t="n">
        <v>2890.6362307</v>
      </c>
      <c r="I382" s="315" t="n">
        <v>10.515300228178</v>
      </c>
      <c r="J382" s="315" t="n">
        <v>24.2387127950555</v>
      </c>
      <c r="K382" s="315" t="n">
        <v>9.22233628738662</v>
      </c>
    </row>
    <row r="383">
      <c r="A383" s="315" t="s">
        <v>250</v>
      </c>
      <c r="B383" s="315" t="s">
        <v>251</v>
      </c>
      <c r="C383" s="315" t="s">
        <v>18</v>
      </c>
      <c r="D383" s="315" t="n">
        <v>40.129466</v>
      </c>
      <c r="E383" s="315" t="n">
        <v>77.8803410346324</v>
      </c>
      <c r="F383" s="315" t="n">
        <v>100</v>
      </c>
      <c r="G383" s="315" t="n">
        <v>0</v>
      </c>
      <c r="H383" s="315"/>
      <c r="I383" s="315"/>
      <c r="J383" s="315"/>
      <c r="K383" s="315"/>
    </row>
    <row r="384">
      <c r="A384" s="315" t="s">
        <v>250</v>
      </c>
      <c r="B384" s="315" t="s">
        <v>251</v>
      </c>
      <c r="C384" s="315" t="s">
        <v>22</v>
      </c>
      <c r="D384" s="315" t="n">
        <v>353.5471844</v>
      </c>
      <c r="E384" s="315" t="n">
        <v>53.574594454239</v>
      </c>
      <c r="F384" s="315" t="n">
        <v>62.5102619554223</v>
      </c>
      <c r="G384" s="315" t="n">
        <v>21.564592747575</v>
      </c>
      <c r="H384" s="315" t="n">
        <v>212.0354469</v>
      </c>
      <c r="I384" s="315" t="n">
        <v>68.4387787889291</v>
      </c>
      <c r="J384" s="315" t="n">
        <v>37.4897380445777</v>
      </c>
      <c r="K384" s="315" t="n">
        <v>35.9567287456115</v>
      </c>
    </row>
    <row r="385">
      <c r="A385" s="315" t="s">
        <v>252</v>
      </c>
      <c r="B385" s="315" t="s">
        <v>253</v>
      </c>
      <c r="C385" s="315" t="s">
        <v>16</v>
      </c>
      <c r="D385" s="315" t="n">
        <v>53.9198778</v>
      </c>
      <c r="E385" s="315" t="n">
        <v>61.2694178676773</v>
      </c>
      <c r="F385" s="315" t="n">
        <v>100</v>
      </c>
      <c r="G385" s="315" t="n">
        <v>0</v>
      </c>
      <c r="H385" s="315"/>
      <c r="I385" s="315"/>
      <c r="J385" s="315"/>
      <c r="K385" s="315"/>
    </row>
    <row r="386">
      <c r="A386" s="315" t="s">
        <v>252</v>
      </c>
      <c r="B386" s="315" t="s">
        <v>253</v>
      </c>
      <c r="C386" s="315" t="s">
        <v>18</v>
      </c>
      <c r="D386" s="315" t="n">
        <v>13665.5362288</v>
      </c>
      <c r="E386" s="315" t="n">
        <v>4.45249755500125</v>
      </c>
      <c r="F386" s="315" t="n">
        <v>87.3363948146107</v>
      </c>
      <c r="G386" s="315" t="n">
        <v>1.50043424510555</v>
      </c>
      <c r="H386" s="315" t="n">
        <v>1981.4758305</v>
      </c>
      <c r="I386" s="315" t="n">
        <v>11.3369310211201</v>
      </c>
      <c r="J386" s="315" t="n">
        <v>12.6636051853893</v>
      </c>
      <c r="K386" s="315" t="n">
        <v>10.3479629778013</v>
      </c>
    </row>
    <row r="387">
      <c r="A387" s="315" t="s">
        <v>252</v>
      </c>
      <c r="B387" s="315" t="s">
        <v>253</v>
      </c>
      <c r="C387" s="315" t="s">
        <v>19</v>
      </c>
      <c r="D387" s="315" t="n">
        <v>2163.8865888</v>
      </c>
      <c r="E387" s="315" t="n">
        <v>26.1859597395394</v>
      </c>
      <c r="F387" s="315" t="n">
        <v>93.7181034782277</v>
      </c>
      <c r="G387" s="315" t="n">
        <v>3.80468460266864</v>
      </c>
      <c r="H387" s="315" t="n">
        <v>145.0446726</v>
      </c>
      <c r="I387" s="315" t="n">
        <v>56.2518105090419</v>
      </c>
      <c r="J387" s="315" t="n">
        <v>6.2818965217723</v>
      </c>
      <c r="K387" s="315" t="n">
        <v>56.7611746005522</v>
      </c>
    </row>
    <row r="388">
      <c r="A388" s="315" t="s">
        <v>266</v>
      </c>
      <c r="B388" s="315" t="s">
        <v>267</v>
      </c>
      <c r="C388" s="315" t="s">
        <v>18</v>
      </c>
      <c r="D388" s="315" t="n">
        <v>2046.3397506</v>
      </c>
      <c r="E388" s="315" t="n">
        <v>21.7434311287139</v>
      </c>
      <c r="F388" s="315" t="n">
        <v>99.0602453309487</v>
      </c>
      <c r="G388" s="315" t="n">
        <v>0.927844439313168</v>
      </c>
      <c r="H388" s="315" t="n">
        <v>19.413008</v>
      </c>
      <c r="I388" s="315" t="n">
        <v>99.9999999999998</v>
      </c>
      <c r="J388" s="315" t="n">
        <v>0.939754669051323</v>
      </c>
      <c r="K388" s="315" t="n">
        <v>97.8047790708017</v>
      </c>
    </row>
    <row r="389">
      <c r="A389" s="315" t="s">
        <v>266</v>
      </c>
      <c r="B389" s="315" t="s">
        <v>267</v>
      </c>
      <c r="C389" s="315" t="s">
        <v>19</v>
      </c>
      <c r="D389" s="315" t="n">
        <v>17153.7596807</v>
      </c>
      <c r="E389" s="315" t="n">
        <v>2.94805960691598</v>
      </c>
      <c r="F389" s="315" t="n">
        <v>95.8620483670419</v>
      </c>
      <c r="G389" s="315" t="n">
        <v>0.749121785936193</v>
      </c>
      <c r="H389" s="315" t="n">
        <v>740.4539032</v>
      </c>
      <c r="I389" s="315" t="n">
        <v>17.5684841960729</v>
      </c>
      <c r="J389" s="315" t="n">
        <v>4.1379516329581</v>
      </c>
      <c r="K389" s="315" t="n">
        <v>17.354564588007</v>
      </c>
    </row>
    <row r="390">
      <c r="A390" s="315" t="s">
        <v>272</v>
      </c>
      <c r="B390" s="315" t="s">
        <v>273</v>
      </c>
      <c r="C390" s="315" t="s">
        <v>17</v>
      </c>
      <c r="D390" s="315" t="n">
        <v>14426.1069051</v>
      </c>
      <c r="E390" s="315" t="n">
        <v>20.0323840621328</v>
      </c>
      <c r="F390" s="315" t="n">
        <v>82.9426966352124</v>
      </c>
      <c r="G390" s="315" t="n">
        <v>3.5755150224587</v>
      </c>
      <c r="H390" s="315" t="n">
        <v>2966.7528527</v>
      </c>
      <c r="I390" s="315" t="n">
        <v>26.5491657359336</v>
      </c>
      <c r="J390" s="315" t="n">
        <v>17.0573033647876</v>
      </c>
      <c r="K390" s="315" t="n">
        <v>17.3862685959288</v>
      </c>
    </row>
    <row r="391">
      <c r="A391" s="315" t="s">
        <v>272</v>
      </c>
      <c r="B391" s="315" t="s">
        <v>273</v>
      </c>
      <c r="C391" s="315" t="s">
        <v>18</v>
      </c>
      <c r="D391" s="315" t="n">
        <v>45577.5135944</v>
      </c>
      <c r="E391" s="315" t="n">
        <v>7.1273034570143</v>
      </c>
      <c r="F391" s="315" t="n">
        <v>92.1206060310396</v>
      </c>
      <c r="G391" s="315" t="n">
        <v>1.33179518551114</v>
      </c>
      <c r="H391" s="315" t="n">
        <v>3898.4023359</v>
      </c>
      <c r="I391" s="315" t="n">
        <v>17.8046523114978</v>
      </c>
      <c r="J391" s="315" t="n">
        <v>7.87939396896045</v>
      </c>
      <c r="K391" s="315" t="n">
        <v>15.5704588553139</v>
      </c>
    </row>
    <row r="392">
      <c r="A392" s="315" t="s">
        <v>272</v>
      </c>
      <c r="B392" s="315" t="s">
        <v>273</v>
      </c>
      <c r="C392" s="315" t="s">
        <v>19</v>
      </c>
      <c r="D392" s="315" t="n">
        <v>5932.5872223</v>
      </c>
      <c r="E392" s="315" t="n">
        <v>32.6641712402314</v>
      </c>
      <c r="F392" s="315" t="n">
        <v>90.6643258654674</v>
      </c>
      <c r="G392" s="315" t="n">
        <v>3.11575458423417</v>
      </c>
      <c r="H392" s="315" t="n">
        <v>610.8764451</v>
      </c>
      <c r="I392" s="315" t="n">
        <v>41.6728604436389</v>
      </c>
      <c r="J392" s="315" t="n">
        <v>9.3356741345326</v>
      </c>
      <c r="K392" s="315" t="n">
        <v>30.2589598641741</v>
      </c>
    </row>
    <row r="393">
      <c r="A393" s="315" t="s">
        <v>280</v>
      </c>
      <c r="B393" s="315" t="s">
        <v>281</v>
      </c>
      <c r="C393" s="315" t="s">
        <v>17</v>
      </c>
      <c r="D393" s="315" t="n">
        <v>81.2226292</v>
      </c>
      <c r="E393" s="315" t="n">
        <v>70.9071193205812</v>
      </c>
      <c r="F393" s="315" t="n">
        <v>100</v>
      </c>
      <c r="G393" s="315" t="n">
        <v>0</v>
      </c>
      <c r="H393" s="315"/>
      <c r="I393" s="315"/>
      <c r="J393" s="315"/>
      <c r="K393" s="315"/>
    </row>
    <row r="394">
      <c r="A394" s="315" t="s">
        <v>280</v>
      </c>
      <c r="B394" s="315" t="s">
        <v>281</v>
      </c>
      <c r="C394" s="315" t="s">
        <v>18</v>
      </c>
      <c r="D394" s="315" t="n">
        <v>15564.6543039</v>
      </c>
      <c r="E394" s="315" t="n">
        <v>8.49800109746696</v>
      </c>
      <c r="F394" s="315" t="n">
        <v>89.1547118892523</v>
      </c>
      <c r="G394" s="315" t="n">
        <v>1.90036698605623</v>
      </c>
      <c r="H394" s="315" t="n">
        <v>1893.3734033</v>
      </c>
      <c r="I394" s="315" t="n">
        <v>17.2242766283709</v>
      </c>
      <c r="J394" s="315" t="n">
        <v>10.8452881107477</v>
      </c>
      <c r="K394" s="315" t="n">
        <v>15.6221457093231</v>
      </c>
    </row>
    <row r="395">
      <c r="A395" s="315" t="s">
        <v>280</v>
      </c>
      <c r="B395" s="315" t="s">
        <v>281</v>
      </c>
      <c r="C395" s="315" t="s">
        <v>19</v>
      </c>
      <c r="D395" s="315" t="n">
        <v>8906.3643127</v>
      </c>
      <c r="E395" s="315" t="n">
        <v>13.5681596657891</v>
      </c>
      <c r="F395" s="315" t="n">
        <v>96.5723632646416</v>
      </c>
      <c r="G395" s="315" t="n">
        <v>1.72755153434602</v>
      </c>
      <c r="H395" s="315" t="n">
        <v>316.113021</v>
      </c>
      <c r="I395" s="315" t="n">
        <v>49.91692135902</v>
      </c>
      <c r="J395" s="315" t="n">
        <v>3.42763673535837</v>
      </c>
      <c r="K395" s="315" t="n">
        <v>48.6731083875521</v>
      </c>
    </row>
    <row r="396">
      <c r="A396" s="315" t="s">
        <v>282</v>
      </c>
      <c r="B396" s="315" t="s">
        <v>283</v>
      </c>
      <c r="C396" s="315" t="s">
        <v>18</v>
      </c>
      <c r="D396" s="315" t="n">
        <v>57.5341737</v>
      </c>
      <c r="E396" s="315" t="n">
        <v>57.2689586487378</v>
      </c>
      <c r="F396" s="315" t="n">
        <v>100</v>
      </c>
      <c r="G396" s="315" t="n">
        <v>0</v>
      </c>
      <c r="H396" s="315"/>
      <c r="I396" s="315"/>
      <c r="J396" s="315"/>
      <c r="K396" s="315"/>
    </row>
    <row r="397">
      <c r="A397" s="315" t="s">
        <v>282</v>
      </c>
      <c r="B397" s="315" t="s">
        <v>283</v>
      </c>
      <c r="C397" s="315" t="s">
        <v>19</v>
      </c>
      <c r="D397" s="315" t="n">
        <v>12190.6442388</v>
      </c>
      <c r="E397" s="315" t="n">
        <v>5.95574482711453</v>
      </c>
      <c r="F397" s="315" t="n">
        <v>94.9786626410131</v>
      </c>
      <c r="G397" s="315" t="n">
        <v>0.859340071442098</v>
      </c>
      <c r="H397" s="315" t="n">
        <v>644.4956756</v>
      </c>
      <c r="I397" s="315" t="n">
        <v>17.3623563865644</v>
      </c>
      <c r="J397" s="315" t="n">
        <v>5.02133735898685</v>
      </c>
      <c r="K397" s="315" t="n">
        <v>16.2544288312609</v>
      </c>
    </row>
    <row r="398">
      <c r="A398" s="315" t="s">
        <v>282</v>
      </c>
      <c r="B398" s="315" t="s">
        <v>283</v>
      </c>
      <c r="C398" s="315" t="s">
        <v>20</v>
      </c>
      <c r="D398" s="315" t="n">
        <v>4707.6244475</v>
      </c>
      <c r="E398" s="315" t="n">
        <v>20.2344575301301</v>
      </c>
      <c r="F398" s="315" t="n">
        <v>97.5430422498989</v>
      </c>
      <c r="G398" s="315" t="n">
        <v>0.864999228144793</v>
      </c>
      <c r="H398" s="315" t="n">
        <v>118.5777489</v>
      </c>
      <c r="I398" s="315" t="n">
        <v>41.2909263873798</v>
      </c>
      <c r="J398" s="315" t="n">
        <v>2.45695775010111</v>
      </c>
      <c r="K398" s="315" t="n">
        <v>34.3411099574606</v>
      </c>
    </row>
    <row r="399">
      <c r="A399" s="315" t="s">
        <v>284</v>
      </c>
      <c r="B399" s="315" t="s">
        <v>285</v>
      </c>
      <c r="C399" s="315" t="s">
        <v>16</v>
      </c>
      <c r="D399" s="315" t="n">
        <v>621.8166888</v>
      </c>
      <c r="E399" s="315" t="n">
        <v>33.8440305076724</v>
      </c>
      <c r="F399" s="315" t="n">
        <v>87.4285268461606</v>
      </c>
      <c r="G399" s="315" t="n">
        <v>6.01181590966133</v>
      </c>
      <c r="H399" s="315" t="n">
        <v>89.4119127</v>
      </c>
      <c r="I399" s="315" t="n">
        <v>55.5654594494925</v>
      </c>
      <c r="J399" s="315" t="n">
        <v>12.5714731538394</v>
      </c>
      <c r="K399" s="315" t="n">
        <v>41.8092774188105</v>
      </c>
    </row>
    <row r="400">
      <c r="A400" s="315" t="s">
        <v>284</v>
      </c>
      <c r="B400" s="315" t="s">
        <v>285</v>
      </c>
      <c r="C400" s="315" t="s">
        <v>17</v>
      </c>
      <c r="D400" s="315" t="n">
        <v>297.8288743</v>
      </c>
      <c r="E400" s="315" t="n">
        <v>59.767430707373</v>
      </c>
      <c r="F400" s="315" t="n">
        <v>100</v>
      </c>
      <c r="G400" s="315" t="n">
        <v>0</v>
      </c>
      <c r="H400" s="315"/>
      <c r="I400" s="315"/>
      <c r="J400" s="315"/>
      <c r="K400" s="315"/>
    </row>
    <row r="401">
      <c r="A401" s="315" t="s">
        <v>284</v>
      </c>
      <c r="B401" s="315" t="s">
        <v>285</v>
      </c>
      <c r="C401" s="315" t="s">
        <v>18</v>
      </c>
      <c r="D401" s="315" t="n">
        <v>4846.4016365</v>
      </c>
      <c r="E401" s="315" t="n">
        <v>6.60139837206992</v>
      </c>
      <c r="F401" s="315" t="n">
        <v>83.2628652852395</v>
      </c>
      <c r="G401" s="315" t="n">
        <v>2.61229031573226</v>
      </c>
      <c r="H401" s="315" t="n">
        <v>974.2023265</v>
      </c>
      <c r="I401" s="315" t="n">
        <v>13.494502748973</v>
      </c>
      <c r="J401" s="315" t="n">
        <v>16.7371347147605</v>
      </c>
      <c r="K401" s="315" t="n">
        <v>12.9954607136507</v>
      </c>
    </row>
    <row r="402">
      <c r="A402" s="315" t="s">
        <v>290</v>
      </c>
      <c r="B402" s="315" t="s">
        <v>291</v>
      </c>
      <c r="C402" s="315" t="s">
        <v>16</v>
      </c>
      <c r="D402" s="315" t="n">
        <v>6213.8887649</v>
      </c>
      <c r="E402" s="315" t="n">
        <v>13.4412801676327</v>
      </c>
      <c r="F402" s="315" t="n">
        <v>74.1004309003931</v>
      </c>
      <c r="G402" s="315" t="n">
        <v>3.78940462951462</v>
      </c>
      <c r="H402" s="315" t="n">
        <v>2171.8772683</v>
      </c>
      <c r="I402" s="315" t="n">
        <v>18.1834099144505</v>
      </c>
      <c r="J402" s="315" t="n">
        <v>25.8995690996069</v>
      </c>
      <c r="K402" s="315" t="n">
        <v>10.841744695561</v>
      </c>
    </row>
    <row r="403">
      <c r="A403" s="315" t="s">
        <v>290</v>
      </c>
      <c r="B403" s="315" t="s">
        <v>291</v>
      </c>
      <c r="C403" s="315" t="s">
        <v>17</v>
      </c>
      <c r="D403" s="315" t="n">
        <v>8219.9678318</v>
      </c>
      <c r="E403" s="315" t="n">
        <v>10.2515353434528</v>
      </c>
      <c r="F403" s="315" t="n">
        <v>80.9487165193999</v>
      </c>
      <c r="G403" s="315" t="n">
        <v>3.28706574657161</v>
      </c>
      <c r="H403" s="315" t="n">
        <v>1934.5697387</v>
      </c>
      <c r="I403" s="315" t="n">
        <v>17.1127498730992</v>
      </c>
      <c r="J403" s="315" t="n">
        <v>19.0512834806001</v>
      </c>
      <c r="K403" s="315" t="n">
        <v>13.9667100944042</v>
      </c>
    </row>
    <row r="404">
      <c r="A404" s="315" t="s">
        <v>290</v>
      </c>
      <c r="B404" s="315" t="s">
        <v>291</v>
      </c>
      <c r="C404" s="315" t="s">
        <v>18</v>
      </c>
      <c r="D404" s="315" t="n">
        <v>55.2620727</v>
      </c>
      <c r="E404" s="315" t="n">
        <v>71.5098101368777</v>
      </c>
      <c r="F404" s="315" t="n">
        <v>100</v>
      </c>
      <c r="G404" s="315" t="n">
        <v>0</v>
      </c>
      <c r="H404" s="315"/>
      <c r="I404" s="315"/>
      <c r="J404" s="315"/>
      <c r="K404" s="315"/>
    </row>
    <row r="405">
      <c r="A405" s="315" t="s">
        <v>290</v>
      </c>
      <c r="B405" s="315" t="s">
        <v>291</v>
      </c>
      <c r="C405" s="315" t="s">
        <v>22</v>
      </c>
      <c r="D405" s="315" t="n">
        <v>219.8396965</v>
      </c>
      <c r="E405" s="315" t="n">
        <v>66.7137725498217</v>
      </c>
      <c r="F405" s="315" t="n">
        <v>70.9459478222821</v>
      </c>
      <c r="G405" s="315" t="n">
        <v>15.9753384833891</v>
      </c>
      <c r="H405" s="315" t="n">
        <v>90.0295818</v>
      </c>
      <c r="I405" s="315" t="n">
        <v>100</v>
      </c>
      <c r="J405" s="315" t="n">
        <v>29.0540521777179</v>
      </c>
      <c r="K405" s="315" t="n">
        <v>39.0095510104105</v>
      </c>
    </row>
    <row r="406">
      <c r="A406" s="315" t="s">
        <v>296</v>
      </c>
      <c r="B406" s="315" t="s">
        <v>297</v>
      </c>
      <c r="C406" s="315" t="s">
        <v>16</v>
      </c>
      <c r="D406" s="315" t="n">
        <v>13526.9570187</v>
      </c>
      <c r="E406" s="315" t="n">
        <v>5.26056188389147</v>
      </c>
      <c r="F406" s="315" t="n">
        <v>85.227484648641</v>
      </c>
      <c r="G406" s="315" t="n">
        <v>1.94533590938283</v>
      </c>
      <c r="H406" s="315" t="n">
        <v>2344.6330845</v>
      </c>
      <c r="I406" s="315" t="n">
        <v>12.211907909002</v>
      </c>
      <c r="J406" s="315" t="n">
        <v>14.772515351359</v>
      </c>
      <c r="K406" s="315" t="n">
        <v>11.2232806945855</v>
      </c>
    </row>
    <row r="407">
      <c r="A407" s="315" t="s">
        <v>296</v>
      </c>
      <c r="B407" s="315" t="s">
        <v>297</v>
      </c>
      <c r="C407" s="315" t="s">
        <v>17</v>
      </c>
      <c r="D407" s="315" t="n">
        <v>1850.2166759</v>
      </c>
      <c r="E407" s="315" t="n">
        <v>25.6755732092994</v>
      </c>
      <c r="F407" s="315" t="n">
        <v>92.2944934027642</v>
      </c>
      <c r="G407" s="315" t="n">
        <v>3.67524675618959</v>
      </c>
      <c r="H407" s="315" t="n">
        <v>154.4713696</v>
      </c>
      <c r="I407" s="315" t="n">
        <v>50.6199163713767</v>
      </c>
      <c r="J407" s="315" t="n">
        <v>7.7055065972358</v>
      </c>
      <c r="K407" s="315" t="n">
        <v>44.0211208974052</v>
      </c>
    </row>
    <row r="408">
      <c r="A408" s="315" t="s">
        <v>296</v>
      </c>
      <c r="B408" s="315" t="s">
        <v>297</v>
      </c>
      <c r="C408" s="315" t="s">
        <v>22</v>
      </c>
      <c r="D408" s="315" t="n">
        <v>676.2187224</v>
      </c>
      <c r="E408" s="315" t="n">
        <v>44.6321909417622</v>
      </c>
      <c r="F408" s="315" t="n">
        <v>68.76371956222</v>
      </c>
      <c r="G408" s="315" t="n">
        <v>14.8810816972309</v>
      </c>
      <c r="H408" s="315" t="n">
        <v>307.175903</v>
      </c>
      <c r="I408" s="315" t="n">
        <v>57.7486423995264</v>
      </c>
      <c r="J408" s="315" t="n">
        <v>31.23628043778</v>
      </c>
      <c r="K408" s="315" t="n">
        <v>32.7592950975438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829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740</v>
      </c>
      <c r="I418" s="5" t="s">
        <v>741</v>
      </c>
      <c r="J418" s="5" t="s">
        <v>742</v>
      </c>
      <c r="K418" s="5" t="s">
        <v>743</v>
      </c>
    </row>
    <row r="419">
      <c r="A419" s="316" t="s">
        <v>97</v>
      </c>
      <c r="B419" s="316" t="s">
        <v>98</v>
      </c>
      <c r="C419" s="316" t="s">
        <v>16</v>
      </c>
      <c r="D419" s="316" t="n">
        <v>35.7093141</v>
      </c>
      <c r="E419" s="316"/>
      <c r="F419" s="316" t="n">
        <v>73.6191330941217</v>
      </c>
      <c r="G419" s="316"/>
      <c r="H419" s="316" t="n">
        <v>12.7961662</v>
      </c>
      <c r="I419" s="316"/>
      <c r="J419" s="316" t="n">
        <v>26.3808669058783</v>
      </c>
      <c r="K419" s="316"/>
    </row>
    <row r="420">
      <c r="A420" s="316" t="s">
        <v>97</v>
      </c>
      <c r="B420" s="316" t="s">
        <v>98</v>
      </c>
      <c r="C420" s="316" t="s">
        <v>17</v>
      </c>
      <c r="D420" s="316" t="n">
        <v>486.5463296</v>
      </c>
      <c r="E420" s="316"/>
      <c r="F420" s="316" t="n">
        <v>82.3188343382129</v>
      </c>
      <c r="G420" s="316"/>
      <c r="H420" s="316" t="n">
        <v>104.5047142</v>
      </c>
      <c r="I420" s="316"/>
      <c r="J420" s="316" t="n">
        <v>17.6811656617871</v>
      </c>
      <c r="K420" s="316"/>
    </row>
    <row r="421">
      <c r="A421" s="316" t="s">
        <v>97</v>
      </c>
      <c r="B421" s="316" t="s">
        <v>98</v>
      </c>
      <c r="C421" s="316" t="s">
        <v>18</v>
      </c>
      <c r="D421" s="316" t="n">
        <v>15.5718349</v>
      </c>
      <c r="E421" s="316"/>
      <c r="F421" s="316" t="n">
        <v>75.8143286237978</v>
      </c>
      <c r="G421" s="316"/>
      <c r="H421" s="316" t="n">
        <v>4.9676003</v>
      </c>
      <c r="I421" s="316"/>
      <c r="J421" s="316" t="n">
        <v>24.1856713762022</v>
      </c>
      <c r="K421" s="316"/>
    </row>
    <row r="422">
      <c r="A422" s="316" t="s">
        <v>97</v>
      </c>
      <c r="B422" s="316" t="s">
        <v>98</v>
      </c>
      <c r="C422" s="316" t="s">
        <v>19</v>
      </c>
      <c r="D422" s="316" t="n">
        <v>24.2472324</v>
      </c>
      <c r="E422" s="316"/>
      <c r="F422" s="316" t="n">
        <v>80.6033638662256</v>
      </c>
      <c r="G422" s="316"/>
      <c r="H422" s="316" t="n">
        <v>5.834927</v>
      </c>
      <c r="I422" s="316"/>
      <c r="J422" s="316" t="n">
        <v>19.3966361337744</v>
      </c>
      <c r="K422" s="316"/>
    </row>
    <row r="423">
      <c r="A423" s="316" t="s">
        <v>97</v>
      </c>
      <c r="B423" s="316" t="s">
        <v>98</v>
      </c>
      <c r="C423" s="316" t="s">
        <v>20</v>
      </c>
      <c r="D423" s="316" t="n">
        <v>166.8587999</v>
      </c>
      <c r="E423" s="316"/>
      <c r="F423" s="316" t="n">
        <v>94.0617673941539</v>
      </c>
      <c r="G423" s="316"/>
      <c r="H423" s="316" t="n">
        <v>10.5339969</v>
      </c>
      <c r="I423" s="316"/>
      <c r="J423" s="316" t="n">
        <v>5.93823260584615</v>
      </c>
      <c r="K423" s="316"/>
    </row>
    <row r="424">
      <c r="A424" s="316" t="s">
        <v>97</v>
      </c>
      <c r="B424" s="316" t="s">
        <v>98</v>
      </c>
      <c r="C424" s="316" t="s">
        <v>21</v>
      </c>
      <c r="D424" s="316" t="n">
        <v>355.8785036</v>
      </c>
      <c r="E424" s="316"/>
      <c r="F424" s="316" t="n">
        <v>97.6769690251695</v>
      </c>
      <c r="G424" s="316"/>
      <c r="H424" s="316" t="n">
        <v>8.4637842</v>
      </c>
      <c r="I424" s="316"/>
      <c r="J424" s="316" t="n">
        <v>2.32303097483048</v>
      </c>
      <c r="K424" s="316"/>
    </row>
    <row r="425">
      <c r="A425" s="316" t="s">
        <v>97</v>
      </c>
      <c r="B425" s="316" t="s">
        <v>98</v>
      </c>
      <c r="C425" s="316" t="s">
        <v>22</v>
      </c>
      <c r="D425" s="316" t="n">
        <v>10.6891287</v>
      </c>
      <c r="E425" s="316"/>
      <c r="F425" s="316" t="n">
        <v>67.4519949383027</v>
      </c>
      <c r="G425" s="316"/>
      <c r="H425" s="316" t="n">
        <v>5.1578877</v>
      </c>
      <c r="I425" s="316"/>
      <c r="J425" s="316" t="n">
        <v>32.5480050616973</v>
      </c>
      <c r="K425" s="316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830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740</v>
      </c>
      <c r="I435" s="5" t="s">
        <v>741</v>
      </c>
      <c r="J435" s="5" t="s">
        <v>742</v>
      </c>
      <c r="K435" s="5" t="s">
        <v>743</v>
      </c>
    </row>
    <row r="436">
      <c r="A436" s="317" t="s">
        <v>14</v>
      </c>
      <c r="B436" s="317" t="s">
        <v>15</v>
      </c>
      <c r="C436" s="317" t="s">
        <v>16</v>
      </c>
      <c r="D436" s="317" t="n">
        <v>35.7093141</v>
      </c>
      <c r="E436" s="317"/>
      <c r="F436" s="317" t="n">
        <v>73.6191330941217</v>
      </c>
      <c r="G436" s="317"/>
      <c r="H436" s="317" t="n">
        <v>12.7961662</v>
      </c>
      <c r="I436" s="317"/>
      <c r="J436" s="317" t="n">
        <v>26.3808669058783</v>
      </c>
      <c r="K436" s="317"/>
    </row>
    <row r="437">
      <c r="A437" s="317" t="s">
        <v>14</v>
      </c>
      <c r="B437" s="317" t="s">
        <v>15</v>
      </c>
      <c r="C437" s="317" t="s">
        <v>17</v>
      </c>
      <c r="D437" s="317" t="n">
        <v>486.5463296</v>
      </c>
      <c r="E437" s="317"/>
      <c r="F437" s="317" t="n">
        <v>82.3188343382129</v>
      </c>
      <c r="G437" s="317"/>
      <c r="H437" s="317" t="n">
        <v>104.5047142</v>
      </c>
      <c r="I437" s="317"/>
      <c r="J437" s="317" t="n">
        <v>17.6811656617871</v>
      </c>
      <c r="K437" s="317"/>
    </row>
    <row r="438">
      <c r="A438" s="317" t="s">
        <v>14</v>
      </c>
      <c r="B438" s="317" t="s">
        <v>15</v>
      </c>
      <c r="C438" s="317" t="s">
        <v>18</v>
      </c>
      <c r="D438" s="317" t="n">
        <v>15.5718349</v>
      </c>
      <c r="E438" s="317"/>
      <c r="F438" s="317" t="n">
        <v>75.8143286237978</v>
      </c>
      <c r="G438" s="317"/>
      <c r="H438" s="317" t="n">
        <v>4.9676003</v>
      </c>
      <c r="I438" s="317"/>
      <c r="J438" s="317" t="n">
        <v>24.1856713762022</v>
      </c>
      <c r="K438" s="317"/>
    </row>
    <row r="439">
      <c r="A439" s="317" t="s">
        <v>14</v>
      </c>
      <c r="B439" s="317" t="s">
        <v>15</v>
      </c>
      <c r="C439" s="317" t="s">
        <v>19</v>
      </c>
      <c r="D439" s="317" t="n">
        <v>24.2472324</v>
      </c>
      <c r="E439" s="317"/>
      <c r="F439" s="317" t="n">
        <v>80.6033638662256</v>
      </c>
      <c r="G439" s="317"/>
      <c r="H439" s="317" t="n">
        <v>5.834927</v>
      </c>
      <c r="I439" s="317"/>
      <c r="J439" s="317" t="n">
        <v>19.3966361337744</v>
      </c>
      <c r="K439" s="317"/>
    </row>
    <row r="440">
      <c r="A440" s="317" t="s">
        <v>14</v>
      </c>
      <c r="B440" s="317" t="s">
        <v>15</v>
      </c>
      <c r="C440" s="317" t="s">
        <v>20</v>
      </c>
      <c r="D440" s="317" t="n">
        <v>166.8587999</v>
      </c>
      <c r="E440" s="317"/>
      <c r="F440" s="317" t="n">
        <v>94.0617673941539</v>
      </c>
      <c r="G440" s="317"/>
      <c r="H440" s="317" t="n">
        <v>10.5339969</v>
      </c>
      <c r="I440" s="317"/>
      <c r="J440" s="317" t="n">
        <v>5.93823260584615</v>
      </c>
      <c r="K440" s="317"/>
    </row>
    <row r="441">
      <c r="A441" s="317" t="s">
        <v>14</v>
      </c>
      <c r="B441" s="317" t="s">
        <v>15</v>
      </c>
      <c r="C441" s="317" t="s">
        <v>21</v>
      </c>
      <c r="D441" s="317" t="n">
        <v>355.8785036</v>
      </c>
      <c r="E441" s="317"/>
      <c r="F441" s="317" t="n">
        <v>97.6769690251695</v>
      </c>
      <c r="G441" s="317"/>
      <c r="H441" s="317" t="n">
        <v>8.4637842</v>
      </c>
      <c r="I441" s="317"/>
      <c r="J441" s="317" t="n">
        <v>2.32303097483048</v>
      </c>
      <c r="K441" s="317"/>
    </row>
    <row r="442">
      <c r="A442" s="317" t="s">
        <v>14</v>
      </c>
      <c r="B442" s="317" t="s">
        <v>15</v>
      </c>
      <c r="C442" s="317" t="s">
        <v>22</v>
      </c>
      <c r="D442" s="317" t="n">
        <v>10.6891287</v>
      </c>
      <c r="E442" s="317"/>
      <c r="F442" s="317" t="n">
        <v>67.4519949383027</v>
      </c>
      <c r="G442" s="317"/>
      <c r="H442" s="317" t="n">
        <v>5.1578877</v>
      </c>
      <c r="I442" s="317"/>
      <c r="J442" s="317" t="n">
        <v>32.5480050616973</v>
      </c>
      <c r="K442" s="317"/>
    </row>
    <row r="443">
      <c r="A443" s="317" t="s">
        <v>32</v>
      </c>
      <c r="B443" s="317" t="s">
        <v>33</v>
      </c>
      <c r="C443" s="317" t="s">
        <v>16</v>
      </c>
      <c r="D443" s="317" t="n">
        <v>691.038175</v>
      </c>
      <c r="E443" s="317" t="n">
        <v>27.9176956332624</v>
      </c>
      <c r="F443" s="317" t="n">
        <v>83.872919930663</v>
      </c>
      <c r="G443" s="317" t="n">
        <v>4.49825853953745</v>
      </c>
      <c r="H443" s="317" t="n">
        <v>132.8727793</v>
      </c>
      <c r="I443" s="317" t="n">
        <v>39.6783824346138</v>
      </c>
      <c r="J443" s="317" t="n">
        <v>16.1270800693371</v>
      </c>
      <c r="K443" s="317" t="n">
        <v>23.3943204034427</v>
      </c>
    </row>
    <row r="444">
      <c r="A444" s="317" t="s">
        <v>32</v>
      </c>
      <c r="B444" s="317" t="s">
        <v>33</v>
      </c>
      <c r="C444" s="317" t="s">
        <v>17</v>
      </c>
      <c r="D444" s="317" t="n">
        <v>3778.6331093</v>
      </c>
      <c r="E444" s="317" t="n">
        <v>8.44795137329586</v>
      </c>
      <c r="F444" s="317" t="n">
        <v>80.3931410349716</v>
      </c>
      <c r="G444" s="317" t="n">
        <v>3.4379049942555</v>
      </c>
      <c r="H444" s="317" t="n">
        <v>921.5602911</v>
      </c>
      <c r="I444" s="317" t="n">
        <v>16.5148437050163</v>
      </c>
      <c r="J444" s="317" t="n">
        <v>19.6068589650284</v>
      </c>
      <c r="K444" s="317" t="n">
        <v>14.0962905665301</v>
      </c>
    </row>
    <row r="445">
      <c r="A445" s="317" t="s">
        <v>32</v>
      </c>
      <c r="B445" s="317" t="s">
        <v>33</v>
      </c>
      <c r="C445" s="317" t="s">
        <v>18</v>
      </c>
      <c r="D445" s="317" t="n">
        <v>1371.2456194</v>
      </c>
      <c r="E445" s="317" t="n">
        <v>18.012833936869</v>
      </c>
      <c r="F445" s="317" t="n">
        <v>86.9169527254913</v>
      </c>
      <c r="G445" s="317" t="n">
        <v>4.08549085024403</v>
      </c>
      <c r="H445" s="317" t="n">
        <v>206.4047427</v>
      </c>
      <c r="I445" s="317" t="n">
        <v>33.6089284956661</v>
      </c>
      <c r="J445" s="317" t="n">
        <v>13.0830472745087</v>
      </c>
      <c r="K445" s="317" t="n">
        <v>27.1418735742834</v>
      </c>
    </row>
    <row r="446">
      <c r="A446" s="317" t="s">
        <v>32</v>
      </c>
      <c r="B446" s="317" t="s">
        <v>33</v>
      </c>
      <c r="C446" s="317" t="s">
        <v>19</v>
      </c>
      <c r="D446" s="317" t="n">
        <v>442.082319</v>
      </c>
      <c r="E446" s="317" t="n">
        <v>30.4409664294527</v>
      </c>
      <c r="F446" s="317" t="n">
        <v>92.4967585666681</v>
      </c>
      <c r="G446" s="317" t="n">
        <v>3.31540936682096</v>
      </c>
      <c r="H446" s="317" t="n">
        <v>35.8612607</v>
      </c>
      <c r="I446" s="317" t="n">
        <v>57.537734707139</v>
      </c>
      <c r="J446" s="317" t="n">
        <v>7.50324143333188</v>
      </c>
      <c r="K446" s="317" t="n">
        <v>40.870951904893</v>
      </c>
    </row>
    <row r="447">
      <c r="A447" s="317" t="s">
        <v>32</v>
      </c>
      <c r="B447" s="317" t="s">
        <v>33</v>
      </c>
      <c r="C447" s="317" t="s">
        <v>20</v>
      </c>
      <c r="D447" s="317" t="n">
        <v>286.8954681</v>
      </c>
      <c r="E447" s="317" t="n">
        <v>48.4207471753942</v>
      </c>
      <c r="F447" s="317" t="n">
        <v>96.8151240935475</v>
      </c>
      <c r="G447" s="317" t="n">
        <v>3.33278651161015</v>
      </c>
      <c r="H447" s="317" t="n">
        <v>9.4378484</v>
      </c>
      <c r="I447" s="317" t="n">
        <v>100</v>
      </c>
      <c r="J447" s="317" t="n">
        <v>3.18487590645246</v>
      </c>
      <c r="K447" s="317" t="n">
        <v>101.311369477577</v>
      </c>
    </row>
    <row r="448">
      <c r="A448" s="317" t="s">
        <v>32</v>
      </c>
      <c r="B448" s="317" t="s">
        <v>33</v>
      </c>
      <c r="C448" s="317" t="s">
        <v>21</v>
      </c>
      <c r="D448" s="317" t="n">
        <v>120.0336488</v>
      </c>
      <c r="E448" s="317" t="n">
        <v>46.5020624853694</v>
      </c>
      <c r="F448" s="317" t="n">
        <v>89.5686151060327</v>
      </c>
      <c r="G448" s="317" t="n">
        <v>10.0405114168785</v>
      </c>
      <c r="H448" s="317" t="n">
        <v>13.9794189</v>
      </c>
      <c r="I448" s="317" t="n">
        <v>100</v>
      </c>
      <c r="J448" s="317" t="n">
        <v>10.4313848939673</v>
      </c>
      <c r="K448" s="317" t="n">
        <v>86.2123976545252</v>
      </c>
    </row>
    <row r="449">
      <c r="A449" s="317" t="s">
        <v>32</v>
      </c>
      <c r="B449" s="317" t="s">
        <v>33</v>
      </c>
      <c r="C449" s="317" t="s">
        <v>22</v>
      </c>
      <c r="D449" s="317" t="n">
        <v>51.2305808</v>
      </c>
      <c r="E449" s="317" t="n">
        <v>50.5295595128499</v>
      </c>
      <c r="F449" s="317" t="n">
        <v>100</v>
      </c>
      <c r="G449" s="317" t="n">
        <v>0</v>
      </c>
      <c r="H449" s="317"/>
      <c r="I449" s="317"/>
      <c r="J449" s="317"/>
      <c r="K449" s="317"/>
    </row>
    <row r="450">
      <c r="A450" s="317" t="s">
        <v>34</v>
      </c>
      <c r="B450" s="317" t="s">
        <v>35</v>
      </c>
      <c r="C450" s="317" t="s">
        <v>16</v>
      </c>
      <c r="D450" s="317" t="n">
        <v>834.5195349</v>
      </c>
      <c r="E450" s="317" t="n">
        <v>20.4905734143076</v>
      </c>
      <c r="F450" s="317" t="n">
        <v>90.5663697411512</v>
      </c>
      <c r="G450" s="317" t="n">
        <v>3.71837177038501</v>
      </c>
      <c r="H450" s="317" t="n">
        <v>86.9257403</v>
      </c>
      <c r="I450" s="317" t="n">
        <v>43.288506241129</v>
      </c>
      <c r="J450" s="317" t="n">
        <v>9.43363025884882</v>
      </c>
      <c r="K450" s="317" t="n">
        <v>35.6977561502227</v>
      </c>
    </row>
    <row r="451">
      <c r="A451" s="317" t="s">
        <v>34</v>
      </c>
      <c r="B451" s="317" t="s">
        <v>35</v>
      </c>
      <c r="C451" s="317" t="s">
        <v>17</v>
      </c>
      <c r="D451" s="317" t="n">
        <v>2001.8681846</v>
      </c>
      <c r="E451" s="317" t="n">
        <v>7.66897843151785</v>
      </c>
      <c r="F451" s="317" t="n">
        <v>91.6158436797406</v>
      </c>
      <c r="G451" s="317" t="n">
        <v>1.70849189448277</v>
      </c>
      <c r="H451" s="317" t="n">
        <v>183.1994895</v>
      </c>
      <c r="I451" s="317" t="n">
        <v>21.1667508884722</v>
      </c>
      <c r="J451" s="317" t="n">
        <v>8.38415632025939</v>
      </c>
      <c r="K451" s="317" t="n">
        <v>18.6691326299358</v>
      </c>
    </row>
    <row r="452">
      <c r="A452" s="317" t="s">
        <v>34</v>
      </c>
      <c r="B452" s="317" t="s">
        <v>35</v>
      </c>
      <c r="C452" s="317" t="s">
        <v>18</v>
      </c>
      <c r="D452" s="317" t="n">
        <v>359.8906977</v>
      </c>
      <c r="E452" s="317" t="n">
        <v>22.0149751478062</v>
      </c>
      <c r="F452" s="317" t="n">
        <v>95.6375674524597</v>
      </c>
      <c r="G452" s="317" t="n">
        <v>3.29357730800383</v>
      </c>
      <c r="H452" s="317" t="n">
        <v>16.4161316</v>
      </c>
      <c r="I452" s="317" t="n">
        <v>73.2288064828272</v>
      </c>
      <c r="J452" s="317" t="n">
        <v>4.36243254754027</v>
      </c>
      <c r="K452" s="317" t="n">
        <v>72.2050641520434</v>
      </c>
    </row>
    <row r="453">
      <c r="A453" s="317" t="s">
        <v>34</v>
      </c>
      <c r="B453" s="317" t="s">
        <v>35</v>
      </c>
      <c r="C453" s="317" t="s">
        <v>19</v>
      </c>
      <c r="D453" s="317" t="n">
        <v>65.130938</v>
      </c>
      <c r="E453" s="317" t="n">
        <v>40.0966932552397</v>
      </c>
      <c r="F453" s="317" t="n">
        <v>100</v>
      </c>
      <c r="G453" s="317" t="n">
        <v>0</v>
      </c>
      <c r="H453" s="317"/>
      <c r="I453" s="317"/>
      <c r="J453" s="317"/>
      <c r="K453" s="317"/>
    </row>
    <row r="454">
      <c r="A454" s="317" t="s">
        <v>34</v>
      </c>
      <c r="B454" s="317" t="s">
        <v>35</v>
      </c>
      <c r="C454" s="317" t="s">
        <v>20</v>
      </c>
      <c r="D454" s="317" t="n">
        <v>88.181542</v>
      </c>
      <c r="E454" s="317" t="n">
        <v>61.4710409438381</v>
      </c>
      <c r="F454" s="317" t="n">
        <v>100</v>
      </c>
      <c r="G454" s="317" t="n">
        <v>0.00000000000000682465650035249</v>
      </c>
      <c r="H454" s="317"/>
      <c r="I454" s="317"/>
      <c r="J454" s="317"/>
      <c r="K454" s="317"/>
    </row>
    <row r="455">
      <c r="A455" s="317" t="s">
        <v>34</v>
      </c>
      <c r="B455" s="317" t="s">
        <v>35</v>
      </c>
      <c r="C455" s="317" t="s">
        <v>22</v>
      </c>
      <c r="D455" s="317" t="n">
        <v>131.6273409</v>
      </c>
      <c r="E455" s="317" t="n">
        <v>32.7839285412793</v>
      </c>
      <c r="F455" s="317" t="n">
        <v>94.804996396988</v>
      </c>
      <c r="G455" s="317" t="n">
        <v>5.35559433653672</v>
      </c>
      <c r="H455" s="317" t="n">
        <v>7.2127476</v>
      </c>
      <c r="I455" s="317" t="n">
        <v>99.9999999999999</v>
      </c>
      <c r="J455" s="317" t="n">
        <v>5.19500360301196</v>
      </c>
      <c r="K455" s="317" t="n">
        <v>97.7356592177755</v>
      </c>
    </row>
    <row r="456">
      <c r="A456" s="317" t="s">
        <v>36</v>
      </c>
      <c r="B456" s="317" t="s">
        <v>37</v>
      </c>
      <c r="C456" s="317" t="s">
        <v>16</v>
      </c>
      <c r="D456" s="317" t="n">
        <v>241.047201</v>
      </c>
      <c r="E456" s="317" t="n">
        <v>7.84023502165187</v>
      </c>
      <c r="F456" s="317" t="n">
        <v>84.1897233201581</v>
      </c>
      <c r="G456" s="317" t="n">
        <v>2.89029050627317</v>
      </c>
      <c r="H456" s="317" t="n">
        <v>45.26708</v>
      </c>
      <c r="I456" s="317" t="n">
        <v>15.6923548264752</v>
      </c>
      <c r="J456" s="317" t="n">
        <v>15.8102766798419</v>
      </c>
      <c r="K456" s="317" t="n">
        <v>15.3907969459046</v>
      </c>
    </row>
    <row r="457">
      <c r="A457" s="317" t="s">
        <v>36</v>
      </c>
      <c r="B457" s="317" t="s">
        <v>37</v>
      </c>
      <c r="C457" s="317" t="s">
        <v>17</v>
      </c>
      <c r="D457" s="317" t="n">
        <v>230.862108</v>
      </c>
      <c r="E457" s="317" t="n">
        <v>11.9639982824289</v>
      </c>
      <c r="F457" s="317" t="n">
        <v>79.6875</v>
      </c>
      <c r="G457" s="317" t="n">
        <v>3.69805151128074</v>
      </c>
      <c r="H457" s="317" t="n">
        <v>58.847204</v>
      </c>
      <c r="I457" s="317" t="n">
        <v>14.1369045765301</v>
      </c>
      <c r="J457" s="317" t="n">
        <v>20.3125</v>
      </c>
      <c r="K457" s="317" t="n">
        <v>14.5077405442552</v>
      </c>
    </row>
    <row r="458">
      <c r="A458" s="317" t="s">
        <v>36</v>
      </c>
      <c r="B458" s="317" t="s">
        <v>37</v>
      </c>
      <c r="C458" s="317" t="s">
        <v>18</v>
      </c>
      <c r="D458" s="317" t="n">
        <v>5.658385</v>
      </c>
      <c r="E458" s="317" t="n">
        <v>42.8952211790544</v>
      </c>
      <c r="F458" s="317" t="n">
        <v>100</v>
      </c>
      <c r="G458" s="317" t="n">
        <v>0</v>
      </c>
      <c r="H458" s="317"/>
      <c r="I458" s="317"/>
      <c r="J458" s="317"/>
      <c r="K458" s="317"/>
    </row>
    <row r="459">
      <c r="A459" s="317" t="s">
        <v>36</v>
      </c>
      <c r="B459" s="317" t="s">
        <v>37</v>
      </c>
      <c r="C459" s="317" t="s">
        <v>22</v>
      </c>
      <c r="D459" s="317" t="n">
        <v>35.081987</v>
      </c>
      <c r="E459" s="317" t="n">
        <v>22.6082780231422</v>
      </c>
      <c r="F459" s="317" t="n">
        <v>81.5789473684211</v>
      </c>
      <c r="G459" s="317" t="n">
        <v>9.34071572346847</v>
      </c>
      <c r="H459" s="317" t="n">
        <v>7.921739</v>
      </c>
      <c r="I459" s="317" t="n">
        <v>50.0611870512436</v>
      </c>
      <c r="J459" s="317" t="n">
        <v>18.4210526315789</v>
      </c>
      <c r="K459" s="317" t="n">
        <v>41.3660267753603</v>
      </c>
    </row>
    <row r="460">
      <c r="A460" s="317" t="s">
        <v>42</v>
      </c>
      <c r="B460" s="317" t="s">
        <v>43</v>
      </c>
      <c r="C460" s="317" t="s">
        <v>16</v>
      </c>
      <c r="D460" s="317" t="n">
        <v>409.9266212</v>
      </c>
      <c r="E460" s="317" t="n">
        <v>19.2201851144747</v>
      </c>
      <c r="F460" s="317" t="n">
        <v>73.5357344811717</v>
      </c>
      <c r="G460" s="317" t="n">
        <v>4.55218655695065</v>
      </c>
      <c r="H460" s="317" t="n">
        <v>147.5256489</v>
      </c>
      <c r="I460" s="317" t="n">
        <v>22.7384937874577</v>
      </c>
      <c r="J460" s="317" t="n">
        <v>26.4642655188283</v>
      </c>
      <c r="K460" s="317" t="n">
        <v>12.6490713193049</v>
      </c>
    </row>
    <row r="461">
      <c r="A461" s="317" t="s">
        <v>42</v>
      </c>
      <c r="B461" s="317" t="s">
        <v>43</v>
      </c>
      <c r="C461" s="317" t="s">
        <v>17</v>
      </c>
      <c r="D461" s="317" t="n">
        <v>894.410138</v>
      </c>
      <c r="E461" s="317" t="n">
        <v>9.97414392118111</v>
      </c>
      <c r="F461" s="317" t="n">
        <v>86.523051690255</v>
      </c>
      <c r="G461" s="317" t="n">
        <v>2.8125406439953</v>
      </c>
      <c r="H461" s="317" t="n">
        <v>139.3145406</v>
      </c>
      <c r="I461" s="317" t="n">
        <v>20.571647385619</v>
      </c>
      <c r="J461" s="317" t="n">
        <v>13.476948309745</v>
      </c>
      <c r="K461" s="317" t="n">
        <v>18.0567287139763</v>
      </c>
    </row>
    <row r="462">
      <c r="A462" s="317" t="s">
        <v>42</v>
      </c>
      <c r="B462" s="317" t="s">
        <v>43</v>
      </c>
      <c r="C462" s="317" t="s">
        <v>22</v>
      </c>
      <c r="D462" s="317" t="n">
        <v>63.036628</v>
      </c>
      <c r="E462" s="317" t="n">
        <v>53.9548318246654</v>
      </c>
      <c r="F462" s="317" t="n">
        <v>78.8514342025599</v>
      </c>
      <c r="G462" s="317" t="n">
        <v>6.98481568797924</v>
      </c>
      <c r="H462" s="317" t="n">
        <v>16.9069122</v>
      </c>
      <c r="I462" s="317" t="n">
        <v>59.7623081563132</v>
      </c>
      <c r="J462" s="317" t="n">
        <v>21.1485657974401</v>
      </c>
      <c r="K462" s="317" t="n">
        <v>26.042557207561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831</v>
      </c>
    </row>
    <row r="9">
      <c r="A9" t="s">
        <v>3</v>
      </c>
    </row>
    <row r="10">
      <c r="A10" t="s">
        <v>4</v>
      </c>
    </row>
    <row r="11">
      <c r="A11" t="s">
        <v>832</v>
      </c>
    </row>
    <row r="12">
      <c r="A12" s="3" t="s">
        <v>6</v>
      </c>
    </row>
    <row r="13">
      <c r="A13" s="3" t="s">
        <v>330</v>
      </c>
    </row>
    <row r="15">
      <c r="A15" s="4" t="s">
        <v>833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318" t="s">
        <v>14</v>
      </c>
      <c r="B17" s="318" t="s">
        <v>15</v>
      </c>
      <c r="C17" s="318" t="s">
        <v>16</v>
      </c>
      <c r="D17" s="318" t="n">
        <v>132297.720803</v>
      </c>
      <c r="E17" s="318" t="n">
        <v>3.88636353312936</v>
      </c>
      <c r="F17" s="318" t="n">
        <v>97.2442978249749</v>
      </c>
      <c r="G17" s="318" t="n">
        <v>0.474074514666059</v>
      </c>
      <c r="H17" s="318" t="n">
        <v>3749.043647</v>
      </c>
      <c r="I17" s="318" t="n">
        <v>17.6243121967593</v>
      </c>
      <c r="J17" s="318" t="n">
        <v>2.75570217502516</v>
      </c>
      <c r="K17" s="318" t="n">
        <v>16.7293271795584</v>
      </c>
    </row>
    <row r="18">
      <c r="A18" s="318" t="s">
        <v>14</v>
      </c>
      <c r="B18" s="318" t="s">
        <v>15</v>
      </c>
      <c r="C18" s="318" t="s">
        <v>17</v>
      </c>
      <c r="D18" s="318" t="n">
        <v>464538.7896643</v>
      </c>
      <c r="E18" s="318" t="n">
        <v>2.110010446584</v>
      </c>
      <c r="F18" s="318" t="n">
        <v>97.0782654065955</v>
      </c>
      <c r="G18" s="318" t="n">
        <v>0.233950958634207</v>
      </c>
      <c r="H18" s="318" t="n">
        <v>13981.0805854</v>
      </c>
      <c r="I18" s="318" t="n">
        <v>7.98671183813981</v>
      </c>
      <c r="J18" s="318" t="n">
        <v>2.92173459340454</v>
      </c>
      <c r="K18" s="318" t="n">
        <v>7.77331154776604</v>
      </c>
    </row>
    <row r="19">
      <c r="A19" s="318" t="s">
        <v>14</v>
      </c>
      <c r="B19" s="318" t="s">
        <v>15</v>
      </c>
      <c r="C19" s="318" t="s">
        <v>18</v>
      </c>
      <c r="D19" s="318" t="n">
        <v>476698.9135911</v>
      </c>
      <c r="E19" s="318" t="n">
        <v>1.76258392922286</v>
      </c>
      <c r="F19" s="318" t="n">
        <v>98.2416478993165</v>
      </c>
      <c r="G19" s="318" t="n">
        <v>0.187273635078462</v>
      </c>
      <c r="H19" s="318" t="n">
        <v>8532.0691787</v>
      </c>
      <c r="I19" s="318" t="n">
        <v>10.7718779824919</v>
      </c>
      <c r="J19" s="318" t="n">
        <v>1.75835210068351</v>
      </c>
      <c r="K19" s="318" t="n">
        <v>10.4632459625416</v>
      </c>
    </row>
    <row r="20">
      <c r="A20" s="318" t="s">
        <v>14</v>
      </c>
      <c r="B20" s="318" t="s">
        <v>15</v>
      </c>
      <c r="C20" s="318" t="s">
        <v>19</v>
      </c>
      <c r="D20" s="318" t="n">
        <v>73324.7523705</v>
      </c>
      <c r="E20" s="318" t="n">
        <v>5.22277617450525</v>
      </c>
      <c r="F20" s="318" t="n">
        <v>99.3899326662592</v>
      </c>
      <c r="G20" s="318" t="n">
        <v>0.191514179486632</v>
      </c>
      <c r="H20" s="318" t="n">
        <v>450.0761292</v>
      </c>
      <c r="I20" s="318" t="n">
        <v>32.1867905899379</v>
      </c>
      <c r="J20" s="318" t="n">
        <v>0.610067333740844</v>
      </c>
      <c r="K20" s="318" t="n">
        <v>31.2007877672993</v>
      </c>
    </row>
    <row r="21">
      <c r="A21" s="318" t="s">
        <v>14</v>
      </c>
      <c r="B21" s="318" t="s">
        <v>15</v>
      </c>
      <c r="C21" s="318" t="s">
        <v>20</v>
      </c>
      <c r="D21" s="318" t="n">
        <v>12901.3702565</v>
      </c>
      <c r="E21" s="318" t="n">
        <v>11.1844893886462</v>
      </c>
      <c r="F21" s="318" t="n">
        <v>99.7639030229582</v>
      </c>
      <c r="G21" s="318" t="n">
        <v>0.218665349836088</v>
      </c>
      <c r="H21" s="318" t="n">
        <v>30.5318299</v>
      </c>
      <c r="I21" s="318" t="n">
        <v>92.9835892909189</v>
      </c>
      <c r="J21" s="318" t="n">
        <v>0.236096977041832</v>
      </c>
      <c r="K21" s="318" t="n">
        <v>92.398085858014</v>
      </c>
    </row>
    <row r="22">
      <c r="A22" s="318" t="s">
        <v>14</v>
      </c>
      <c r="B22" s="318" t="s">
        <v>15</v>
      </c>
      <c r="C22" s="318" t="s">
        <v>21</v>
      </c>
      <c r="D22" s="318" t="n">
        <v>1425.2337776</v>
      </c>
      <c r="E22" s="318" t="n">
        <v>32.7973732155536</v>
      </c>
      <c r="F22" s="318" t="n">
        <v>100</v>
      </c>
      <c r="G22" s="318" t="n">
        <v>0</v>
      </c>
      <c r="H22" s="318"/>
      <c r="I22" s="318"/>
      <c r="J22" s="318"/>
      <c r="K22" s="318"/>
    </row>
    <row r="23">
      <c r="A23" s="318" t="s">
        <v>14</v>
      </c>
      <c r="B23" s="318" t="s">
        <v>15</v>
      </c>
      <c r="C23" s="318" t="s">
        <v>22</v>
      </c>
      <c r="D23" s="318" t="n">
        <v>4140.6701803</v>
      </c>
      <c r="E23" s="318" t="n">
        <v>23.8665960810523</v>
      </c>
      <c r="F23" s="318" t="n">
        <v>98.9922368698379</v>
      </c>
      <c r="G23" s="318" t="n">
        <v>0.670071982257424</v>
      </c>
      <c r="H23" s="318" t="n">
        <v>42.1529493</v>
      </c>
      <c r="I23" s="318" t="n">
        <v>67.5545613442446</v>
      </c>
      <c r="J23" s="318" t="n">
        <v>1.00776313016207</v>
      </c>
      <c r="K23" s="318" t="n">
        <v>65.8209478022888</v>
      </c>
    </row>
    <row r="24">
      <c r="A24" s="318" t="s">
        <v>14</v>
      </c>
      <c r="B24" s="318" t="s">
        <v>23</v>
      </c>
      <c r="C24" s="318" t="s">
        <v>16</v>
      </c>
      <c r="D24" s="318" t="n">
        <v>48.5054803</v>
      </c>
      <c r="E24" s="318"/>
      <c r="F24" s="318" t="n">
        <v>100</v>
      </c>
      <c r="G24" s="318"/>
      <c r="H24" s="318"/>
      <c r="I24" s="318"/>
      <c r="J24" s="318"/>
      <c r="K24" s="318"/>
    </row>
    <row r="25">
      <c r="A25" s="318" t="s">
        <v>14</v>
      </c>
      <c r="B25" s="318" t="s">
        <v>23</v>
      </c>
      <c r="C25" s="318" t="s">
        <v>17</v>
      </c>
      <c r="D25" s="318" t="n">
        <v>576.5718613</v>
      </c>
      <c r="E25" s="318"/>
      <c r="F25" s="318" t="n">
        <v>97.5502653024839</v>
      </c>
      <c r="G25" s="318"/>
      <c r="H25" s="318" t="n">
        <v>14.4791825</v>
      </c>
      <c r="I25" s="318"/>
      <c r="J25" s="318" t="n">
        <v>2.44973469751615</v>
      </c>
      <c r="K25" s="318"/>
    </row>
    <row r="26">
      <c r="A26" s="318" t="s">
        <v>14</v>
      </c>
      <c r="B26" s="318" t="s">
        <v>23</v>
      </c>
      <c r="C26" s="318" t="s">
        <v>18</v>
      </c>
      <c r="D26" s="318" t="n">
        <v>20.5394352</v>
      </c>
      <c r="E26" s="318"/>
      <c r="F26" s="318" t="n">
        <v>100</v>
      </c>
      <c r="G26" s="318"/>
      <c r="H26" s="318"/>
      <c r="I26" s="318"/>
      <c r="J26" s="318"/>
      <c r="K26" s="318"/>
    </row>
    <row r="27">
      <c r="A27" s="318" t="s">
        <v>14</v>
      </c>
      <c r="B27" s="318" t="s">
        <v>23</v>
      </c>
      <c r="C27" s="318" t="s">
        <v>19</v>
      </c>
      <c r="D27" s="318" t="n">
        <v>30.0821594</v>
      </c>
      <c r="E27" s="318"/>
      <c r="F27" s="318" t="n">
        <v>100</v>
      </c>
      <c r="G27" s="318"/>
      <c r="H27" s="318"/>
      <c r="I27" s="318"/>
      <c r="J27" s="318"/>
      <c r="K27" s="318"/>
    </row>
    <row r="28">
      <c r="A28" s="318" t="s">
        <v>14</v>
      </c>
      <c r="B28" s="318" t="s">
        <v>23</v>
      </c>
      <c r="C28" s="318" t="s">
        <v>20</v>
      </c>
      <c r="D28" s="318" t="n">
        <v>175.1628432</v>
      </c>
      <c r="E28" s="318"/>
      <c r="F28" s="318" t="n">
        <v>98.7429288898838</v>
      </c>
      <c r="G28" s="318"/>
      <c r="H28" s="318" t="n">
        <v>2.2299536</v>
      </c>
      <c r="I28" s="318"/>
      <c r="J28" s="318" t="n">
        <v>1.25707111011624</v>
      </c>
      <c r="K28" s="318"/>
    </row>
    <row r="29">
      <c r="A29" s="318" t="s">
        <v>14</v>
      </c>
      <c r="B29" s="318" t="s">
        <v>23</v>
      </c>
      <c r="C29" s="318" t="s">
        <v>21</v>
      </c>
      <c r="D29" s="318" t="n">
        <v>364.3422878</v>
      </c>
      <c r="E29" s="318"/>
      <c r="F29" s="318" t="n">
        <v>100</v>
      </c>
      <c r="G29" s="318"/>
      <c r="H29" s="318"/>
      <c r="I29" s="318"/>
      <c r="J29" s="318"/>
      <c r="K29" s="318"/>
    </row>
    <row r="30">
      <c r="A30" s="318" t="s">
        <v>14</v>
      </c>
      <c r="B30" s="318" t="s">
        <v>23</v>
      </c>
      <c r="C30" s="318" t="s">
        <v>22</v>
      </c>
      <c r="D30" s="318" t="n">
        <v>13.1662992</v>
      </c>
      <c r="E30" s="318"/>
      <c r="F30" s="318" t="n">
        <v>83.0837734224847</v>
      </c>
      <c r="G30" s="318"/>
      <c r="H30" s="318" t="n">
        <v>2.6807172</v>
      </c>
      <c r="I30" s="318"/>
      <c r="J30" s="318" t="n">
        <v>16.9162265775152</v>
      </c>
      <c r="K30" s="318"/>
    </row>
    <row r="31">
      <c r="A31" s="318" t="s">
        <v>14</v>
      </c>
      <c r="B31" s="318" t="s">
        <v>24</v>
      </c>
      <c r="C31" s="318" t="s">
        <v>16</v>
      </c>
      <c r="D31" s="318" t="n">
        <v>132249.2153227</v>
      </c>
      <c r="E31" s="318" t="n">
        <v>3.88772204436695</v>
      </c>
      <c r="F31" s="318" t="n">
        <v>97.2433149693223</v>
      </c>
      <c r="G31" s="318" t="n">
        <v>0.47424331472131</v>
      </c>
      <c r="H31" s="318" t="n">
        <v>3749.043647</v>
      </c>
      <c r="I31" s="318" t="n">
        <v>17.6243121967593</v>
      </c>
      <c r="J31" s="318" t="n">
        <v>2.75668503067769</v>
      </c>
      <c r="K31" s="318" t="n">
        <v>16.7291480572964</v>
      </c>
    </row>
    <row r="32">
      <c r="A32" s="318" t="s">
        <v>14</v>
      </c>
      <c r="B32" s="318" t="s">
        <v>24</v>
      </c>
      <c r="C32" s="318" t="s">
        <v>17</v>
      </c>
      <c r="D32" s="318" t="n">
        <v>463962.217803</v>
      </c>
      <c r="E32" s="318" t="n">
        <v>2.11155926733665</v>
      </c>
      <c r="F32" s="318" t="n">
        <v>97.0776816878074</v>
      </c>
      <c r="G32" s="318" t="n">
        <v>0.234238813852961</v>
      </c>
      <c r="H32" s="318" t="n">
        <v>13966.6014029</v>
      </c>
      <c r="I32" s="318" t="n">
        <v>7.9948167767001</v>
      </c>
      <c r="J32" s="318" t="n">
        <v>2.92231831219262</v>
      </c>
      <c r="K32" s="318" t="n">
        <v>7.78127451594616</v>
      </c>
    </row>
    <row r="33">
      <c r="A33" s="318" t="s">
        <v>14</v>
      </c>
      <c r="B33" s="318" t="s">
        <v>24</v>
      </c>
      <c r="C33" s="318" t="s">
        <v>18</v>
      </c>
      <c r="D33" s="318" t="n">
        <v>476678.3741559</v>
      </c>
      <c r="E33" s="318" t="n">
        <v>1.76265896485339</v>
      </c>
      <c r="F33" s="318" t="n">
        <v>98.241573466543</v>
      </c>
      <c r="G33" s="318" t="n">
        <v>0.187281577938014</v>
      </c>
      <c r="H33" s="318" t="n">
        <v>8532.0691787</v>
      </c>
      <c r="I33" s="318" t="n">
        <v>10.7718779824919</v>
      </c>
      <c r="J33" s="318" t="n">
        <v>1.75842653345701</v>
      </c>
      <c r="K33" s="318" t="n">
        <v>10.4632388944655</v>
      </c>
    </row>
    <row r="34">
      <c r="A34" s="318" t="s">
        <v>14</v>
      </c>
      <c r="B34" s="318" t="s">
        <v>24</v>
      </c>
      <c r="C34" s="318" t="s">
        <v>19</v>
      </c>
      <c r="D34" s="318" t="n">
        <v>73294.6702111</v>
      </c>
      <c r="E34" s="318" t="n">
        <v>5.22489643986592</v>
      </c>
      <c r="F34" s="318" t="n">
        <v>99.3896838059174</v>
      </c>
      <c r="G34" s="318" t="n">
        <v>0.191591352224344</v>
      </c>
      <c r="H34" s="318" t="n">
        <v>450.0761292</v>
      </c>
      <c r="I34" s="318" t="n">
        <v>32.1867905899379</v>
      </c>
      <c r="J34" s="318" t="n">
        <v>0.610316194082619</v>
      </c>
      <c r="K34" s="318" t="n">
        <v>31.2005548962182</v>
      </c>
    </row>
    <row r="35">
      <c r="A35" s="318" t="s">
        <v>14</v>
      </c>
      <c r="B35" s="318" t="s">
        <v>24</v>
      </c>
      <c r="C35" s="318" t="s">
        <v>20</v>
      </c>
      <c r="D35" s="318" t="n">
        <v>12726.2074133</v>
      </c>
      <c r="E35" s="318" t="n">
        <v>11.3270072068274</v>
      </c>
      <c r="F35" s="318" t="n">
        <v>99.7781029778772</v>
      </c>
      <c r="G35" s="318" t="n">
        <v>0.220975283194456</v>
      </c>
      <c r="H35" s="318" t="n">
        <v>28.3018763</v>
      </c>
      <c r="I35" s="318" t="n">
        <v>100</v>
      </c>
      <c r="J35" s="318" t="n">
        <v>0.221897022122813</v>
      </c>
      <c r="K35" s="318" t="n">
        <v>99.3636343165469</v>
      </c>
    </row>
    <row r="36">
      <c r="A36" s="318" t="s">
        <v>14</v>
      </c>
      <c r="B36" s="318" t="s">
        <v>24</v>
      </c>
      <c r="C36" s="318" t="s">
        <v>21</v>
      </c>
      <c r="D36" s="318" t="n">
        <v>1060.8914898</v>
      </c>
      <c r="E36" s="318" t="n">
        <v>43.3187411724298</v>
      </c>
      <c r="F36" s="318" t="n">
        <v>100</v>
      </c>
      <c r="G36" s="318" t="n">
        <v>0.00000000000000480934638474094</v>
      </c>
      <c r="H36" s="318"/>
      <c r="I36" s="318"/>
      <c r="J36" s="318"/>
      <c r="K36" s="318"/>
    </row>
    <row r="37">
      <c r="A37" s="318" t="s">
        <v>14</v>
      </c>
      <c r="B37" s="318" t="s">
        <v>24</v>
      </c>
      <c r="C37" s="318" t="s">
        <v>22</v>
      </c>
      <c r="D37" s="318" t="n">
        <v>4127.5038811</v>
      </c>
      <c r="E37" s="318" t="n">
        <v>23.9421959503301</v>
      </c>
      <c r="F37" s="318" t="n">
        <v>99.0527367801567</v>
      </c>
      <c r="G37" s="318" t="n">
        <v>0.667765697811677</v>
      </c>
      <c r="H37" s="318" t="n">
        <v>39.4722321</v>
      </c>
      <c r="I37" s="318" t="n">
        <v>71.822083582801</v>
      </c>
      <c r="J37" s="318" t="n">
        <v>0.947263219843312</v>
      </c>
      <c r="K37" s="318" t="n">
        <v>69.8264415957147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834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740</v>
      </c>
      <c r="I47" s="5" t="s">
        <v>741</v>
      </c>
      <c r="J47" s="5" t="s">
        <v>742</v>
      </c>
      <c r="K47" s="5" t="s">
        <v>743</v>
      </c>
    </row>
    <row r="48">
      <c r="A48" s="319" t="s">
        <v>14</v>
      </c>
      <c r="B48" s="319" t="s">
        <v>15</v>
      </c>
      <c r="C48" s="319" t="s">
        <v>16</v>
      </c>
      <c r="D48" s="319" t="n">
        <v>132297.720803</v>
      </c>
      <c r="E48" s="319" t="n">
        <v>3.88636353312936</v>
      </c>
      <c r="F48" s="319" t="n">
        <v>97.2442978249749</v>
      </c>
      <c r="G48" s="319" t="n">
        <v>0.474074514666059</v>
      </c>
      <c r="H48" s="319" t="n">
        <v>3749.043647</v>
      </c>
      <c r="I48" s="319" t="n">
        <v>17.6243121967593</v>
      </c>
      <c r="J48" s="319" t="n">
        <v>2.75570217502516</v>
      </c>
      <c r="K48" s="319" t="n">
        <v>16.7293271795584</v>
      </c>
    </row>
    <row r="49">
      <c r="A49" s="319" t="s">
        <v>14</v>
      </c>
      <c r="B49" s="319" t="s">
        <v>15</v>
      </c>
      <c r="C49" s="319" t="s">
        <v>17</v>
      </c>
      <c r="D49" s="319" t="n">
        <v>464538.7896643</v>
      </c>
      <c r="E49" s="319" t="n">
        <v>2.110010446584</v>
      </c>
      <c r="F49" s="319" t="n">
        <v>97.0782654065955</v>
      </c>
      <c r="G49" s="319" t="n">
        <v>0.233950958634207</v>
      </c>
      <c r="H49" s="319" t="n">
        <v>13981.0805854</v>
      </c>
      <c r="I49" s="319" t="n">
        <v>7.98671183813981</v>
      </c>
      <c r="J49" s="319" t="n">
        <v>2.92173459340454</v>
      </c>
      <c r="K49" s="319" t="n">
        <v>7.77331154776604</v>
      </c>
    </row>
    <row r="50">
      <c r="A50" s="319" t="s">
        <v>14</v>
      </c>
      <c r="B50" s="319" t="s">
        <v>15</v>
      </c>
      <c r="C50" s="319" t="s">
        <v>18</v>
      </c>
      <c r="D50" s="319" t="n">
        <v>476698.9135911</v>
      </c>
      <c r="E50" s="319" t="n">
        <v>1.76258392922286</v>
      </c>
      <c r="F50" s="319" t="n">
        <v>98.2416478993165</v>
      </c>
      <c r="G50" s="319" t="n">
        <v>0.187273635078462</v>
      </c>
      <c r="H50" s="319" t="n">
        <v>8532.0691787</v>
      </c>
      <c r="I50" s="319" t="n">
        <v>10.7718779824919</v>
      </c>
      <c r="J50" s="319" t="n">
        <v>1.75835210068351</v>
      </c>
      <c r="K50" s="319" t="n">
        <v>10.4632459625416</v>
      </c>
    </row>
    <row r="51">
      <c r="A51" s="319" t="s">
        <v>14</v>
      </c>
      <c r="B51" s="319" t="s">
        <v>15</v>
      </c>
      <c r="C51" s="319" t="s">
        <v>19</v>
      </c>
      <c r="D51" s="319" t="n">
        <v>73324.7523705</v>
      </c>
      <c r="E51" s="319" t="n">
        <v>5.22277617450525</v>
      </c>
      <c r="F51" s="319" t="n">
        <v>99.3899326662592</v>
      </c>
      <c r="G51" s="319" t="n">
        <v>0.191514179486632</v>
      </c>
      <c r="H51" s="319" t="n">
        <v>450.0761292</v>
      </c>
      <c r="I51" s="319" t="n">
        <v>32.1867905899379</v>
      </c>
      <c r="J51" s="319" t="n">
        <v>0.610067333740844</v>
      </c>
      <c r="K51" s="319" t="n">
        <v>31.2007877672993</v>
      </c>
    </row>
    <row r="52">
      <c r="A52" s="319" t="s">
        <v>14</v>
      </c>
      <c r="B52" s="319" t="s">
        <v>15</v>
      </c>
      <c r="C52" s="319" t="s">
        <v>20</v>
      </c>
      <c r="D52" s="319" t="n">
        <v>12901.3702565</v>
      </c>
      <c r="E52" s="319" t="n">
        <v>11.1844893886462</v>
      </c>
      <c r="F52" s="319" t="n">
        <v>99.7639030229582</v>
      </c>
      <c r="G52" s="319" t="n">
        <v>0.218665349836088</v>
      </c>
      <c r="H52" s="319" t="n">
        <v>30.5318299</v>
      </c>
      <c r="I52" s="319" t="n">
        <v>92.9835892909189</v>
      </c>
      <c r="J52" s="319" t="n">
        <v>0.236096977041832</v>
      </c>
      <c r="K52" s="319" t="n">
        <v>92.398085858014</v>
      </c>
    </row>
    <row r="53">
      <c r="A53" s="319" t="s">
        <v>14</v>
      </c>
      <c r="B53" s="319" t="s">
        <v>15</v>
      </c>
      <c r="C53" s="319" t="s">
        <v>21</v>
      </c>
      <c r="D53" s="319" t="n">
        <v>1425.2337776</v>
      </c>
      <c r="E53" s="319" t="n">
        <v>32.7973732155536</v>
      </c>
      <c r="F53" s="319" t="n">
        <v>100</v>
      </c>
      <c r="G53" s="319" t="n">
        <v>0</v>
      </c>
      <c r="H53" s="319"/>
      <c r="I53" s="319"/>
      <c r="J53" s="319"/>
      <c r="K53" s="319"/>
    </row>
    <row r="54">
      <c r="A54" s="319" t="s">
        <v>14</v>
      </c>
      <c r="B54" s="319" t="s">
        <v>15</v>
      </c>
      <c r="C54" s="319" t="s">
        <v>22</v>
      </c>
      <c r="D54" s="319" t="n">
        <v>4140.6701803</v>
      </c>
      <c r="E54" s="319" t="n">
        <v>23.8665960810523</v>
      </c>
      <c r="F54" s="319" t="n">
        <v>98.9922368698379</v>
      </c>
      <c r="G54" s="319" t="n">
        <v>0.670071982257424</v>
      </c>
      <c r="H54" s="319" t="n">
        <v>42.1529493</v>
      </c>
      <c r="I54" s="319" t="n">
        <v>67.5545613442446</v>
      </c>
      <c r="J54" s="319" t="n">
        <v>1.00776313016207</v>
      </c>
      <c r="K54" s="319" t="n">
        <v>65.8209478022888</v>
      </c>
    </row>
    <row r="55">
      <c r="A55" s="319" t="s">
        <v>32</v>
      </c>
      <c r="B55" s="319" t="s">
        <v>33</v>
      </c>
      <c r="C55" s="319" t="s">
        <v>16</v>
      </c>
      <c r="D55" s="319" t="n">
        <v>1574.4382165</v>
      </c>
      <c r="E55" s="319" t="n">
        <v>34.2001881151881</v>
      </c>
      <c r="F55" s="319" t="n">
        <v>100</v>
      </c>
      <c r="G55" s="319" t="n">
        <v>0</v>
      </c>
      <c r="H55" s="319"/>
      <c r="I55" s="319"/>
      <c r="J55" s="319"/>
      <c r="K55" s="319"/>
    </row>
    <row r="56">
      <c r="A56" s="319" t="s">
        <v>32</v>
      </c>
      <c r="B56" s="319" t="s">
        <v>33</v>
      </c>
      <c r="C56" s="319" t="s">
        <v>17</v>
      </c>
      <c r="D56" s="319" t="n">
        <v>26868.4684071</v>
      </c>
      <c r="E56" s="319" t="n">
        <v>8.50753704749084</v>
      </c>
      <c r="F56" s="319" t="n">
        <v>96.7735610751624</v>
      </c>
      <c r="G56" s="319" t="n">
        <v>1.13811965326701</v>
      </c>
      <c r="H56" s="319" t="n">
        <v>895.7970685</v>
      </c>
      <c r="I56" s="319" t="n">
        <v>35.3435488475651</v>
      </c>
      <c r="J56" s="319" t="n">
        <v>3.22643892483758</v>
      </c>
      <c r="K56" s="319" t="n">
        <v>34.1366733857582</v>
      </c>
    </row>
    <row r="57">
      <c r="A57" s="319" t="s">
        <v>32</v>
      </c>
      <c r="B57" s="319" t="s">
        <v>33</v>
      </c>
      <c r="C57" s="319" t="s">
        <v>18</v>
      </c>
      <c r="D57" s="319" t="n">
        <v>15896.5480298</v>
      </c>
      <c r="E57" s="319" t="n">
        <v>12.1386729610511</v>
      </c>
      <c r="F57" s="319" t="n">
        <v>98.6145111632523</v>
      </c>
      <c r="G57" s="319" t="n">
        <v>0.822882840557857</v>
      </c>
      <c r="H57" s="319" t="n">
        <v>223.3392386</v>
      </c>
      <c r="I57" s="319" t="n">
        <v>57.2865293338508</v>
      </c>
      <c r="J57" s="319" t="n">
        <v>1.38548883674773</v>
      </c>
      <c r="K57" s="319" t="n">
        <v>58.5700778771538</v>
      </c>
    </row>
    <row r="58">
      <c r="A58" s="319" t="s">
        <v>32</v>
      </c>
      <c r="B58" s="319" t="s">
        <v>33</v>
      </c>
      <c r="C58" s="319" t="s">
        <v>19</v>
      </c>
      <c r="D58" s="319" t="n">
        <v>6481.0162304</v>
      </c>
      <c r="E58" s="319" t="n">
        <v>23.8203681773293</v>
      </c>
      <c r="F58" s="319" t="n">
        <v>99.22548478871</v>
      </c>
      <c r="G58" s="319" t="n">
        <v>0.763573214554586</v>
      </c>
      <c r="H58" s="319" t="n">
        <v>50.5882704</v>
      </c>
      <c r="I58" s="319" t="n">
        <v>100</v>
      </c>
      <c r="J58" s="319" t="n">
        <v>0.774515211290026</v>
      </c>
      <c r="K58" s="319" t="n">
        <v>97.8236725133615</v>
      </c>
    </row>
    <row r="59">
      <c r="A59" s="319" t="s">
        <v>32</v>
      </c>
      <c r="B59" s="319" t="s">
        <v>33</v>
      </c>
      <c r="C59" s="319" t="s">
        <v>20</v>
      </c>
      <c r="D59" s="319" t="n">
        <v>1001.3062219</v>
      </c>
      <c r="E59" s="319" t="n">
        <v>36.5078677170381</v>
      </c>
      <c r="F59" s="319" t="n">
        <v>100</v>
      </c>
      <c r="G59" s="319" t="n">
        <v>0</v>
      </c>
      <c r="H59" s="319"/>
      <c r="I59" s="319"/>
      <c r="J59" s="319"/>
      <c r="K59" s="319"/>
    </row>
    <row r="60">
      <c r="A60" s="319" t="s">
        <v>32</v>
      </c>
      <c r="B60" s="319" t="s">
        <v>33</v>
      </c>
      <c r="C60" s="319" t="s">
        <v>21</v>
      </c>
      <c r="D60" s="319" t="n">
        <v>134.0130677</v>
      </c>
      <c r="E60" s="319" t="n">
        <v>45.9825087722652</v>
      </c>
      <c r="F60" s="319" t="n">
        <v>100</v>
      </c>
      <c r="G60" s="319" t="n">
        <v>0</v>
      </c>
      <c r="H60" s="319"/>
      <c r="I60" s="319"/>
      <c r="J60" s="319"/>
      <c r="K60" s="319"/>
    </row>
    <row r="61">
      <c r="A61" s="319" t="s">
        <v>32</v>
      </c>
      <c r="B61" s="319" t="s">
        <v>33</v>
      </c>
      <c r="C61" s="319" t="s">
        <v>22</v>
      </c>
      <c r="D61" s="319" t="n">
        <v>51.2305808</v>
      </c>
      <c r="E61" s="319" t="n">
        <v>50.5295595128499</v>
      </c>
      <c r="F61" s="319" t="n">
        <v>100</v>
      </c>
      <c r="G61" s="319" t="n">
        <v>0</v>
      </c>
      <c r="H61" s="319"/>
      <c r="I61" s="319"/>
      <c r="J61" s="319"/>
      <c r="K61" s="319"/>
    </row>
    <row r="62">
      <c r="A62" s="319" t="s">
        <v>34</v>
      </c>
      <c r="B62" s="319" t="s">
        <v>35</v>
      </c>
      <c r="C62" s="319" t="s">
        <v>16</v>
      </c>
      <c r="D62" s="319" t="n">
        <v>916.3435861</v>
      </c>
      <c r="E62" s="319" t="n">
        <v>20.6561926185665</v>
      </c>
      <c r="F62" s="319" t="n">
        <v>99.4463383515757</v>
      </c>
      <c r="G62" s="319" t="n">
        <v>0.555310765308653</v>
      </c>
      <c r="H62" s="319" t="n">
        <v>5.1016891</v>
      </c>
      <c r="I62" s="319" t="n">
        <v>99.9999999999998</v>
      </c>
      <c r="J62" s="319" t="n">
        <v>0.553661648424284</v>
      </c>
      <c r="K62" s="319" t="n">
        <v>99.7425456762676</v>
      </c>
    </row>
    <row r="63">
      <c r="A63" s="319" t="s">
        <v>34</v>
      </c>
      <c r="B63" s="319" t="s">
        <v>35</v>
      </c>
      <c r="C63" s="319" t="s">
        <v>17</v>
      </c>
      <c r="D63" s="319" t="n">
        <v>2161.2377868</v>
      </c>
      <c r="E63" s="319" t="n">
        <v>7.76199379075839</v>
      </c>
      <c r="F63" s="319" t="n">
        <v>98.9094210864743</v>
      </c>
      <c r="G63" s="319" t="n">
        <v>0.554564257987037</v>
      </c>
      <c r="H63" s="319" t="n">
        <v>23.8298873</v>
      </c>
      <c r="I63" s="319" t="n">
        <v>50.5346179480061</v>
      </c>
      <c r="J63" s="319" t="n">
        <v>1.09057891352565</v>
      </c>
      <c r="K63" s="319" t="n">
        <v>50.2958832528884</v>
      </c>
    </row>
    <row r="64">
      <c r="A64" s="319" t="s">
        <v>34</v>
      </c>
      <c r="B64" s="319" t="s">
        <v>35</v>
      </c>
      <c r="C64" s="319" t="s">
        <v>18</v>
      </c>
      <c r="D64" s="319" t="n">
        <v>376.3068293</v>
      </c>
      <c r="E64" s="319" t="n">
        <v>21.4391431669774</v>
      </c>
      <c r="F64" s="319" t="n">
        <v>100</v>
      </c>
      <c r="G64" s="319" t="n">
        <v>0</v>
      </c>
      <c r="H64" s="319"/>
      <c r="I64" s="319"/>
      <c r="J64" s="319"/>
      <c r="K64" s="319"/>
    </row>
    <row r="65">
      <c r="A65" s="319" t="s">
        <v>34</v>
      </c>
      <c r="B65" s="319" t="s">
        <v>35</v>
      </c>
      <c r="C65" s="319" t="s">
        <v>19</v>
      </c>
      <c r="D65" s="319" t="n">
        <v>61.7401918</v>
      </c>
      <c r="E65" s="319" t="n">
        <v>42.1698449723338</v>
      </c>
      <c r="F65" s="319" t="n">
        <v>94.7939546026498</v>
      </c>
      <c r="G65" s="319" t="n">
        <v>5.73354923813517</v>
      </c>
      <c r="H65" s="319" t="n">
        <v>3.3907462</v>
      </c>
      <c r="I65" s="319" t="n">
        <v>99.9999999999999</v>
      </c>
      <c r="J65" s="319" t="n">
        <v>5.20604539735018</v>
      </c>
      <c r="K65" s="319" t="n">
        <v>104.398975558008</v>
      </c>
    </row>
    <row r="66">
      <c r="A66" s="319" t="s">
        <v>34</v>
      </c>
      <c r="B66" s="319" t="s">
        <v>35</v>
      </c>
      <c r="C66" s="319" t="s">
        <v>20</v>
      </c>
      <c r="D66" s="319" t="n">
        <v>88.181542</v>
      </c>
      <c r="E66" s="319" t="n">
        <v>61.4710409438381</v>
      </c>
      <c r="F66" s="319" t="n">
        <v>100</v>
      </c>
      <c r="G66" s="319" t="n">
        <v>0.00000000000000682465650035249</v>
      </c>
      <c r="H66" s="319"/>
      <c r="I66" s="319"/>
      <c r="J66" s="319"/>
      <c r="K66" s="319"/>
    </row>
    <row r="67">
      <c r="A67" s="319" t="s">
        <v>34</v>
      </c>
      <c r="B67" s="319" t="s">
        <v>35</v>
      </c>
      <c r="C67" s="319" t="s">
        <v>22</v>
      </c>
      <c r="D67" s="319" t="n">
        <v>132.1949042</v>
      </c>
      <c r="E67" s="319" t="n">
        <v>32.756819753218</v>
      </c>
      <c r="F67" s="319" t="n">
        <v>95.2137856063092</v>
      </c>
      <c r="G67" s="319" t="n">
        <v>4.93891337060995</v>
      </c>
      <c r="H67" s="319" t="n">
        <v>6.6451843</v>
      </c>
      <c r="I67" s="319" t="n">
        <v>100</v>
      </c>
      <c r="J67" s="319" t="n">
        <v>4.78621439369077</v>
      </c>
      <c r="K67" s="319" t="n">
        <v>98.2514781237718</v>
      </c>
    </row>
    <row r="68">
      <c r="A68" s="319" t="s">
        <v>36</v>
      </c>
      <c r="B68" s="319" t="s">
        <v>37</v>
      </c>
      <c r="C68" s="319" t="s">
        <v>16</v>
      </c>
      <c r="D68" s="319" t="n">
        <v>284.050927</v>
      </c>
      <c r="E68" s="319" t="n">
        <v>6.96562019952648</v>
      </c>
      <c r="F68" s="319" t="n">
        <v>99.2094861660079</v>
      </c>
      <c r="G68" s="319" t="n">
        <v>0.56927810039707</v>
      </c>
      <c r="H68" s="319" t="n">
        <v>2.263354</v>
      </c>
      <c r="I68" s="319" t="n">
        <v>70.0000000000001</v>
      </c>
      <c r="J68" s="319" t="n">
        <v>0.790513833992095</v>
      </c>
      <c r="K68" s="319" t="n">
        <v>71.4444015998324</v>
      </c>
    </row>
    <row r="69">
      <c r="A69" s="319" t="s">
        <v>36</v>
      </c>
      <c r="B69" s="319" t="s">
        <v>37</v>
      </c>
      <c r="C69" s="319" t="s">
        <v>17</v>
      </c>
      <c r="D69" s="319" t="n">
        <v>289.709312</v>
      </c>
      <c r="E69" s="319" t="n">
        <v>10.0502278620002</v>
      </c>
      <c r="F69" s="319" t="n">
        <v>100</v>
      </c>
      <c r="G69" s="319" t="n">
        <v>0</v>
      </c>
      <c r="H69" s="319"/>
      <c r="I69" s="319"/>
      <c r="J69" s="319"/>
      <c r="K69" s="319"/>
    </row>
    <row r="70">
      <c r="A70" s="319" t="s">
        <v>36</v>
      </c>
      <c r="B70" s="319" t="s">
        <v>37</v>
      </c>
      <c r="C70" s="319" t="s">
        <v>18</v>
      </c>
      <c r="D70" s="319" t="n">
        <v>5.658385</v>
      </c>
      <c r="E70" s="319" t="n">
        <v>42.8952211790544</v>
      </c>
      <c r="F70" s="319" t="n">
        <v>100</v>
      </c>
      <c r="G70" s="319" t="n">
        <v>0</v>
      </c>
      <c r="H70" s="319"/>
      <c r="I70" s="319"/>
      <c r="J70" s="319"/>
      <c r="K70" s="319"/>
    </row>
    <row r="71">
      <c r="A71" s="319" t="s">
        <v>36</v>
      </c>
      <c r="B71" s="319" t="s">
        <v>37</v>
      </c>
      <c r="C71" s="319" t="s">
        <v>22</v>
      </c>
      <c r="D71" s="319" t="n">
        <v>43.003726</v>
      </c>
      <c r="E71" s="319" t="n">
        <v>22.1865672719558</v>
      </c>
      <c r="F71" s="319" t="n">
        <v>100</v>
      </c>
      <c r="G71" s="319" t="n">
        <v>0</v>
      </c>
      <c r="H71" s="319"/>
      <c r="I71" s="319"/>
      <c r="J71" s="319"/>
      <c r="K71" s="319"/>
    </row>
    <row r="72">
      <c r="A72" s="319" t="s">
        <v>40</v>
      </c>
      <c r="B72" s="319" t="s">
        <v>41</v>
      </c>
      <c r="C72" s="319" t="s">
        <v>16</v>
      </c>
      <c r="D72" s="319" t="n">
        <v>2174.7618703</v>
      </c>
      <c r="E72" s="319" t="n">
        <v>42.2718661273089</v>
      </c>
      <c r="F72" s="319" t="n">
        <v>100</v>
      </c>
      <c r="G72" s="319" t="n">
        <v>0</v>
      </c>
      <c r="H72" s="319"/>
      <c r="I72" s="319"/>
      <c r="J72" s="319"/>
      <c r="K72" s="319"/>
    </row>
    <row r="73">
      <c r="A73" s="319" t="s">
        <v>40</v>
      </c>
      <c r="B73" s="319" t="s">
        <v>41</v>
      </c>
      <c r="C73" s="319" t="s">
        <v>17</v>
      </c>
      <c r="D73" s="319" t="n">
        <v>18636.3062418</v>
      </c>
      <c r="E73" s="319" t="n">
        <v>13.8168526429831</v>
      </c>
      <c r="F73" s="319" t="n">
        <v>95.543311440038</v>
      </c>
      <c r="G73" s="319" t="n">
        <v>1.46479268392705</v>
      </c>
      <c r="H73" s="319" t="n">
        <v>869.3043142</v>
      </c>
      <c r="I73" s="319" t="n">
        <v>35.4211205829031</v>
      </c>
      <c r="J73" s="319" t="n">
        <v>4.45668855996204</v>
      </c>
      <c r="K73" s="319" t="n">
        <v>31.4024957572362</v>
      </c>
    </row>
    <row r="74">
      <c r="A74" s="319" t="s">
        <v>40</v>
      </c>
      <c r="B74" s="319" t="s">
        <v>41</v>
      </c>
      <c r="C74" s="319" t="s">
        <v>18</v>
      </c>
      <c r="D74" s="319" t="n">
        <v>23641.1202023</v>
      </c>
      <c r="E74" s="319" t="n">
        <v>10.6725681002474</v>
      </c>
      <c r="F74" s="319" t="n">
        <v>97.0367683853553</v>
      </c>
      <c r="G74" s="319" t="n">
        <v>1.01509594636583</v>
      </c>
      <c r="H74" s="319" t="n">
        <v>721.933716</v>
      </c>
      <c r="I74" s="319" t="n">
        <v>35.2561737367187</v>
      </c>
      <c r="J74" s="319" t="n">
        <v>2.9632316146447</v>
      </c>
      <c r="K74" s="319" t="n">
        <v>33.2412862192767</v>
      </c>
    </row>
    <row r="75">
      <c r="A75" s="319" t="s">
        <v>40</v>
      </c>
      <c r="B75" s="319" t="s">
        <v>41</v>
      </c>
      <c r="C75" s="319" t="s">
        <v>19</v>
      </c>
      <c r="D75" s="319" t="n">
        <v>3858.5979811</v>
      </c>
      <c r="E75" s="319" t="n">
        <v>39.5567024873066</v>
      </c>
      <c r="F75" s="319" t="n">
        <v>100</v>
      </c>
      <c r="G75" s="319" t="n">
        <v>0</v>
      </c>
      <c r="H75" s="319"/>
      <c r="I75" s="319"/>
      <c r="J75" s="319"/>
      <c r="K75" s="319"/>
    </row>
    <row r="76">
      <c r="A76" s="319" t="s">
        <v>42</v>
      </c>
      <c r="B76" s="319" t="s">
        <v>43</v>
      </c>
      <c r="C76" s="319" t="s">
        <v>16</v>
      </c>
      <c r="D76" s="319" t="n">
        <v>557.4522701</v>
      </c>
      <c r="E76" s="319" t="n">
        <v>18.7323805381336</v>
      </c>
      <c r="F76" s="319" t="n">
        <v>100</v>
      </c>
      <c r="G76" s="319" t="n">
        <v>0</v>
      </c>
      <c r="H76" s="319"/>
      <c r="I76" s="319"/>
      <c r="J76" s="319"/>
      <c r="K76" s="319"/>
    </row>
    <row r="77">
      <c r="A77" s="319" t="s">
        <v>42</v>
      </c>
      <c r="B77" s="319" t="s">
        <v>43</v>
      </c>
      <c r="C77" s="319" t="s">
        <v>17</v>
      </c>
      <c r="D77" s="319" t="n">
        <v>1033.7246786</v>
      </c>
      <c r="E77" s="319" t="n">
        <v>9.6085574136128</v>
      </c>
      <c r="F77" s="319" t="n">
        <v>100</v>
      </c>
      <c r="G77" s="319" t="n">
        <v>0.00000000000000106676416740257</v>
      </c>
      <c r="H77" s="319"/>
      <c r="I77" s="319"/>
      <c r="J77" s="319"/>
      <c r="K77" s="319"/>
    </row>
    <row r="78">
      <c r="A78" s="319" t="s">
        <v>42</v>
      </c>
      <c r="B78" s="319" t="s">
        <v>43</v>
      </c>
      <c r="C78" s="319" t="s">
        <v>22</v>
      </c>
      <c r="D78" s="319" t="n">
        <v>79.9435402</v>
      </c>
      <c r="E78" s="319" t="n">
        <v>53.5620068113057</v>
      </c>
      <c r="F78" s="319" t="n">
        <v>100</v>
      </c>
      <c r="G78" s="319" t="n">
        <v>0</v>
      </c>
      <c r="H78" s="319"/>
      <c r="I78" s="319"/>
      <c r="J78" s="319"/>
      <c r="K78" s="319"/>
    </row>
    <row r="79">
      <c r="A79" s="319" t="s">
        <v>44</v>
      </c>
      <c r="B79" s="319" t="s">
        <v>45</v>
      </c>
      <c r="C79" s="319" t="s">
        <v>17</v>
      </c>
      <c r="D79" s="319" t="n">
        <v>1720.8566138</v>
      </c>
      <c r="E79" s="319" t="n">
        <v>17.4707024299461</v>
      </c>
      <c r="F79" s="319" t="n">
        <v>100</v>
      </c>
      <c r="G79" s="319" t="n">
        <v>0</v>
      </c>
      <c r="H79" s="319"/>
      <c r="I79" s="319"/>
      <c r="J79" s="319"/>
      <c r="K79" s="319"/>
    </row>
    <row r="80">
      <c r="A80" s="319" t="s">
        <v>44</v>
      </c>
      <c r="B80" s="319" t="s">
        <v>45</v>
      </c>
      <c r="C80" s="319" t="s">
        <v>18</v>
      </c>
      <c r="D80" s="319" t="n">
        <v>4874.7034215</v>
      </c>
      <c r="E80" s="319" t="n">
        <v>6.66711414463068</v>
      </c>
      <c r="F80" s="319" t="n">
        <v>98.7588532685862</v>
      </c>
      <c r="G80" s="319" t="n">
        <v>0.548621459519872</v>
      </c>
      <c r="H80" s="319" t="n">
        <v>61.2625807</v>
      </c>
      <c r="I80" s="319" t="n">
        <v>43.5650814626332</v>
      </c>
      <c r="J80" s="319" t="n">
        <v>1.24114673141377</v>
      </c>
      <c r="K80" s="319" t="n">
        <v>43.6541666262166</v>
      </c>
    </row>
    <row r="81">
      <c r="A81" s="319" t="s">
        <v>44</v>
      </c>
      <c r="B81" s="319" t="s">
        <v>45</v>
      </c>
      <c r="C81" s="319" t="s">
        <v>19</v>
      </c>
      <c r="D81" s="319" t="n">
        <v>133.154207</v>
      </c>
      <c r="E81" s="319" t="n">
        <v>81.8167615880916</v>
      </c>
      <c r="F81" s="319" t="n">
        <v>100</v>
      </c>
      <c r="G81" s="319" t="n">
        <v>0.00000000000000908348525153662</v>
      </c>
      <c r="H81" s="319"/>
      <c r="I81" s="319"/>
      <c r="J81" s="319"/>
      <c r="K81" s="319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835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740</v>
      </c>
      <c r="I91" s="5" t="s">
        <v>741</v>
      </c>
      <c r="J91" s="5" t="s">
        <v>742</v>
      </c>
      <c r="K91" s="5" t="s">
        <v>743</v>
      </c>
    </row>
    <row r="92">
      <c r="A92" s="320" t="s">
        <v>14</v>
      </c>
      <c r="B92" s="320" t="s">
        <v>15</v>
      </c>
      <c r="C92" s="320" t="s">
        <v>16</v>
      </c>
      <c r="D92" s="320" t="n">
        <v>132249.2153227</v>
      </c>
      <c r="E92" s="320" t="n">
        <v>3.88772204436695</v>
      </c>
      <c r="F92" s="320" t="n">
        <v>97.2433149693223</v>
      </c>
      <c r="G92" s="320" t="n">
        <v>0.47424331472131</v>
      </c>
      <c r="H92" s="320" t="n">
        <v>3749.043647</v>
      </c>
      <c r="I92" s="320" t="n">
        <v>17.6243121967593</v>
      </c>
      <c r="J92" s="320" t="n">
        <v>2.75668503067769</v>
      </c>
      <c r="K92" s="320" t="n">
        <v>16.7291480572964</v>
      </c>
    </row>
    <row r="93">
      <c r="A93" s="320" t="s">
        <v>14</v>
      </c>
      <c r="B93" s="320" t="s">
        <v>15</v>
      </c>
      <c r="C93" s="320" t="s">
        <v>17</v>
      </c>
      <c r="D93" s="320" t="n">
        <v>463962.217803</v>
      </c>
      <c r="E93" s="320" t="n">
        <v>2.11155926733665</v>
      </c>
      <c r="F93" s="320" t="n">
        <v>97.0776816878074</v>
      </c>
      <c r="G93" s="320" t="n">
        <v>0.234238813852961</v>
      </c>
      <c r="H93" s="320" t="n">
        <v>13966.6014029</v>
      </c>
      <c r="I93" s="320" t="n">
        <v>7.9948167767001</v>
      </c>
      <c r="J93" s="320" t="n">
        <v>2.92231831219262</v>
      </c>
      <c r="K93" s="320" t="n">
        <v>7.78127451594616</v>
      </c>
    </row>
    <row r="94">
      <c r="A94" s="320" t="s">
        <v>14</v>
      </c>
      <c r="B94" s="320" t="s">
        <v>15</v>
      </c>
      <c r="C94" s="320" t="s">
        <v>18</v>
      </c>
      <c r="D94" s="320" t="n">
        <v>476678.3741559</v>
      </c>
      <c r="E94" s="320" t="n">
        <v>1.76265896485339</v>
      </c>
      <c r="F94" s="320" t="n">
        <v>98.241573466543</v>
      </c>
      <c r="G94" s="320" t="n">
        <v>0.187281577938014</v>
      </c>
      <c r="H94" s="320" t="n">
        <v>8532.0691787</v>
      </c>
      <c r="I94" s="320" t="n">
        <v>10.7718779824919</v>
      </c>
      <c r="J94" s="320" t="n">
        <v>1.75842653345701</v>
      </c>
      <c r="K94" s="320" t="n">
        <v>10.4632388944655</v>
      </c>
    </row>
    <row r="95">
      <c r="A95" s="320" t="s">
        <v>14</v>
      </c>
      <c r="B95" s="320" t="s">
        <v>15</v>
      </c>
      <c r="C95" s="320" t="s">
        <v>19</v>
      </c>
      <c r="D95" s="320" t="n">
        <v>73294.6702111</v>
      </c>
      <c r="E95" s="320" t="n">
        <v>5.22489643986592</v>
      </c>
      <c r="F95" s="320" t="n">
        <v>99.3896838059174</v>
      </c>
      <c r="G95" s="320" t="n">
        <v>0.191591352224344</v>
      </c>
      <c r="H95" s="320" t="n">
        <v>450.0761292</v>
      </c>
      <c r="I95" s="320" t="n">
        <v>32.1867905899379</v>
      </c>
      <c r="J95" s="320" t="n">
        <v>0.610316194082619</v>
      </c>
      <c r="K95" s="320" t="n">
        <v>31.2005548962182</v>
      </c>
    </row>
    <row r="96">
      <c r="A96" s="320" t="s">
        <v>14</v>
      </c>
      <c r="B96" s="320" t="s">
        <v>15</v>
      </c>
      <c r="C96" s="320" t="s">
        <v>20</v>
      </c>
      <c r="D96" s="320" t="n">
        <v>12726.2074133</v>
      </c>
      <c r="E96" s="320" t="n">
        <v>11.3270072068274</v>
      </c>
      <c r="F96" s="320" t="n">
        <v>99.7781029778772</v>
      </c>
      <c r="G96" s="320" t="n">
        <v>0.220975283194456</v>
      </c>
      <c r="H96" s="320" t="n">
        <v>28.3018763</v>
      </c>
      <c r="I96" s="320" t="n">
        <v>100</v>
      </c>
      <c r="J96" s="320" t="n">
        <v>0.221897022122813</v>
      </c>
      <c r="K96" s="320" t="n">
        <v>99.3636343165469</v>
      </c>
    </row>
    <row r="97">
      <c r="A97" s="320" t="s">
        <v>14</v>
      </c>
      <c r="B97" s="320" t="s">
        <v>15</v>
      </c>
      <c r="C97" s="320" t="s">
        <v>21</v>
      </c>
      <c r="D97" s="320" t="n">
        <v>1060.8914898</v>
      </c>
      <c r="E97" s="320" t="n">
        <v>43.3187411724298</v>
      </c>
      <c r="F97" s="320" t="n">
        <v>100</v>
      </c>
      <c r="G97" s="320" t="n">
        <v>0.00000000000000480934638474094</v>
      </c>
      <c r="H97" s="320"/>
      <c r="I97" s="320"/>
      <c r="J97" s="320"/>
      <c r="K97" s="320"/>
    </row>
    <row r="98">
      <c r="A98" s="320" t="s">
        <v>14</v>
      </c>
      <c r="B98" s="320" t="s">
        <v>15</v>
      </c>
      <c r="C98" s="320" t="s">
        <v>22</v>
      </c>
      <c r="D98" s="320" t="n">
        <v>4127.5038811</v>
      </c>
      <c r="E98" s="320" t="n">
        <v>23.9421959503301</v>
      </c>
      <c r="F98" s="320" t="n">
        <v>99.0527367801567</v>
      </c>
      <c r="G98" s="320" t="n">
        <v>0.667765697811677</v>
      </c>
      <c r="H98" s="320" t="n">
        <v>39.4722321</v>
      </c>
      <c r="I98" s="320" t="n">
        <v>71.822083582801</v>
      </c>
      <c r="J98" s="320" t="n">
        <v>0.947263219843312</v>
      </c>
      <c r="K98" s="320" t="n">
        <v>69.8264415957147</v>
      </c>
    </row>
    <row r="99">
      <c r="A99" s="320" t="s">
        <v>47</v>
      </c>
      <c r="B99" s="320" t="s">
        <v>48</v>
      </c>
      <c r="C99" s="320" t="s">
        <v>16</v>
      </c>
      <c r="D99" s="320" t="n">
        <v>139.8852161</v>
      </c>
      <c r="E99" s="320" t="n">
        <v>38.8439215494638</v>
      </c>
      <c r="F99" s="320" t="n">
        <v>100</v>
      </c>
      <c r="G99" s="320" t="n">
        <v>0</v>
      </c>
      <c r="H99" s="320"/>
      <c r="I99" s="320"/>
      <c r="J99" s="320"/>
      <c r="K99" s="320"/>
    </row>
    <row r="100">
      <c r="A100" s="320" t="s">
        <v>47</v>
      </c>
      <c r="B100" s="320" t="s">
        <v>48</v>
      </c>
      <c r="C100" s="320" t="s">
        <v>17</v>
      </c>
      <c r="D100" s="320" t="n">
        <v>3161.3145608</v>
      </c>
      <c r="E100" s="320" t="n">
        <v>3.89115109542668</v>
      </c>
      <c r="F100" s="320" t="n">
        <v>100</v>
      </c>
      <c r="G100" s="320" t="n">
        <v>0</v>
      </c>
      <c r="H100" s="320"/>
      <c r="I100" s="320"/>
      <c r="J100" s="320"/>
      <c r="K100" s="320"/>
    </row>
    <row r="101">
      <c r="A101" s="320" t="s">
        <v>47</v>
      </c>
      <c r="B101" s="320" t="s">
        <v>48</v>
      </c>
      <c r="C101" s="320" t="s">
        <v>18</v>
      </c>
      <c r="D101" s="320" t="n">
        <v>299.0541804</v>
      </c>
      <c r="E101" s="320" t="n">
        <v>23.2049915547241</v>
      </c>
      <c r="F101" s="320" t="n">
        <v>100</v>
      </c>
      <c r="G101" s="320" t="n">
        <v>0</v>
      </c>
      <c r="H101" s="320"/>
      <c r="I101" s="320"/>
      <c r="J101" s="320"/>
      <c r="K101" s="320"/>
    </row>
    <row r="102">
      <c r="A102" s="320" t="s">
        <v>47</v>
      </c>
      <c r="B102" s="320" t="s">
        <v>48</v>
      </c>
      <c r="C102" s="320" t="s">
        <v>22</v>
      </c>
      <c r="D102" s="320" t="n">
        <v>15.150348</v>
      </c>
      <c r="E102" s="320" t="n">
        <v>70.5036070467339</v>
      </c>
      <c r="F102" s="320" t="n">
        <v>100</v>
      </c>
      <c r="G102" s="320" t="n">
        <v>0.00000000000000782747278624085</v>
      </c>
      <c r="H102" s="320"/>
      <c r="I102" s="320"/>
      <c r="J102" s="320"/>
      <c r="K102" s="320"/>
    </row>
    <row r="103">
      <c r="A103" s="320" t="s">
        <v>32</v>
      </c>
      <c r="B103" s="320" t="s">
        <v>33</v>
      </c>
      <c r="C103" s="320" t="s">
        <v>16</v>
      </c>
      <c r="D103" s="320" t="n">
        <v>750.5272622</v>
      </c>
      <c r="E103" s="320" t="n">
        <v>64.6552672998829</v>
      </c>
      <c r="F103" s="320" t="n">
        <v>100</v>
      </c>
      <c r="G103" s="320" t="n">
        <v>0</v>
      </c>
      <c r="H103" s="320"/>
      <c r="I103" s="320"/>
      <c r="J103" s="320"/>
      <c r="K103" s="320"/>
    </row>
    <row r="104">
      <c r="A104" s="320" t="s">
        <v>32</v>
      </c>
      <c r="B104" s="320" t="s">
        <v>33</v>
      </c>
      <c r="C104" s="320" t="s">
        <v>17</v>
      </c>
      <c r="D104" s="320" t="n">
        <v>22192.7682627</v>
      </c>
      <c r="E104" s="320" t="n">
        <v>10.1649066609342</v>
      </c>
      <c r="F104" s="320" t="n">
        <v>96.2222464027205</v>
      </c>
      <c r="G104" s="320" t="n">
        <v>1.37475166541398</v>
      </c>
      <c r="H104" s="320" t="n">
        <v>871.3038125</v>
      </c>
      <c r="I104" s="320" t="n">
        <v>36.2817677989855</v>
      </c>
      <c r="J104" s="320" t="n">
        <v>3.77775359727948</v>
      </c>
      <c r="K104" s="320" t="n">
        <v>35.0159665223471</v>
      </c>
    </row>
    <row r="105">
      <c r="A105" s="320" t="s">
        <v>32</v>
      </c>
      <c r="B105" s="320" t="s">
        <v>33</v>
      </c>
      <c r="C105" s="320" t="s">
        <v>18</v>
      </c>
      <c r="D105" s="320" t="n">
        <v>14329.3069833</v>
      </c>
      <c r="E105" s="320" t="n">
        <v>13.3254835698158</v>
      </c>
      <c r="F105" s="320" t="n">
        <v>98.5357828759635</v>
      </c>
      <c r="G105" s="320" t="n">
        <v>0.91258791317156</v>
      </c>
      <c r="H105" s="320" t="n">
        <v>212.929923</v>
      </c>
      <c r="I105" s="320" t="n">
        <v>59.8878489115844</v>
      </c>
      <c r="J105" s="320" t="n">
        <v>1.4642171240365</v>
      </c>
      <c r="K105" s="320" t="n">
        <v>61.413408565805</v>
      </c>
    </row>
    <row r="106">
      <c r="A106" s="320" t="s">
        <v>32</v>
      </c>
      <c r="B106" s="320" t="s">
        <v>33</v>
      </c>
      <c r="C106" s="320" t="s">
        <v>19</v>
      </c>
      <c r="D106" s="320" t="n">
        <v>6003.0726507</v>
      </c>
      <c r="E106" s="320" t="n">
        <v>25.5970359743005</v>
      </c>
      <c r="F106" s="320" t="n">
        <v>99.1643359107928</v>
      </c>
      <c r="G106" s="320" t="n">
        <v>0.824717534839958</v>
      </c>
      <c r="H106" s="320" t="n">
        <v>50.5882704</v>
      </c>
      <c r="I106" s="320" t="n">
        <v>100</v>
      </c>
      <c r="J106" s="320" t="n">
        <v>0.835664089207159</v>
      </c>
      <c r="K106" s="320" t="n">
        <v>97.8653596733853</v>
      </c>
    </row>
    <row r="107">
      <c r="A107" s="320" t="s">
        <v>32</v>
      </c>
      <c r="B107" s="320" t="s">
        <v>33</v>
      </c>
      <c r="C107" s="320" t="s">
        <v>20</v>
      </c>
      <c r="D107" s="320" t="n">
        <v>704.9729054</v>
      </c>
      <c r="E107" s="320" t="n">
        <v>47.8658007523126</v>
      </c>
      <c r="F107" s="320" t="n">
        <v>100</v>
      </c>
      <c r="G107" s="320" t="n">
        <v>0</v>
      </c>
      <c r="H107" s="320"/>
      <c r="I107" s="320"/>
      <c r="J107" s="320"/>
      <c r="K107" s="320"/>
    </row>
    <row r="108">
      <c r="A108" s="320" t="s">
        <v>51</v>
      </c>
      <c r="B108" s="320" t="s">
        <v>52</v>
      </c>
      <c r="C108" s="320" t="s">
        <v>16</v>
      </c>
      <c r="D108" s="320" t="n">
        <v>237.3838415</v>
      </c>
      <c r="E108" s="320" t="n">
        <v>40.7196701783346</v>
      </c>
      <c r="F108" s="320" t="n">
        <v>100</v>
      </c>
      <c r="G108" s="320" t="n">
        <v>0</v>
      </c>
      <c r="H108" s="320"/>
      <c r="I108" s="320"/>
      <c r="J108" s="320"/>
      <c r="K108" s="320"/>
    </row>
    <row r="109">
      <c r="A109" s="320" t="s">
        <v>51</v>
      </c>
      <c r="B109" s="320" t="s">
        <v>52</v>
      </c>
      <c r="C109" s="320" t="s">
        <v>17</v>
      </c>
      <c r="D109" s="320" t="n">
        <v>5265.9980725</v>
      </c>
      <c r="E109" s="320" t="n">
        <v>5.8649007612552</v>
      </c>
      <c r="F109" s="320" t="n">
        <v>94.7338555671557</v>
      </c>
      <c r="G109" s="320" t="n">
        <v>1.08324120460708</v>
      </c>
      <c r="H109" s="320" t="n">
        <v>292.730685</v>
      </c>
      <c r="I109" s="320" t="n">
        <v>20.9611662527489</v>
      </c>
      <c r="J109" s="320" t="n">
        <v>5.26614443284428</v>
      </c>
      <c r="K109" s="320" t="n">
        <v>19.4866694467424</v>
      </c>
    </row>
    <row r="110">
      <c r="A110" s="320" t="s">
        <v>51</v>
      </c>
      <c r="B110" s="320" t="s">
        <v>52</v>
      </c>
      <c r="C110" s="320" t="s">
        <v>18</v>
      </c>
      <c r="D110" s="320" t="n">
        <v>1674.3038395</v>
      </c>
      <c r="E110" s="320" t="n">
        <v>17.4394237618755</v>
      </c>
      <c r="F110" s="320" t="n">
        <v>98.6276411615376</v>
      </c>
      <c r="G110" s="320" t="n">
        <v>0.782016090933934</v>
      </c>
      <c r="H110" s="320" t="n">
        <v>23.2971776</v>
      </c>
      <c r="I110" s="320" t="n">
        <v>57.5749015880037</v>
      </c>
      <c r="J110" s="320" t="n">
        <v>1.37235883846243</v>
      </c>
      <c r="K110" s="320" t="n">
        <v>56.201337607585</v>
      </c>
    </row>
    <row r="111">
      <c r="A111" s="320" t="s">
        <v>53</v>
      </c>
      <c r="B111" s="320" t="s">
        <v>54</v>
      </c>
      <c r="C111" s="320" t="s">
        <v>16</v>
      </c>
      <c r="D111" s="320" t="n">
        <v>9617.3447254</v>
      </c>
      <c r="E111" s="320" t="n">
        <v>21.8081838459629</v>
      </c>
      <c r="F111" s="320" t="n">
        <v>97.7247385360434</v>
      </c>
      <c r="G111" s="320" t="n">
        <v>1.11611626388698</v>
      </c>
      <c r="H111" s="320" t="n">
        <v>223.9143759</v>
      </c>
      <c r="I111" s="320" t="n">
        <v>50.1511932235666</v>
      </c>
      <c r="J111" s="320" t="n">
        <v>2.27526146395659</v>
      </c>
      <c r="K111" s="320" t="n">
        <v>47.9383015060205</v>
      </c>
    </row>
    <row r="112">
      <c r="A112" s="320" t="s">
        <v>53</v>
      </c>
      <c r="B112" s="320" t="s">
        <v>54</v>
      </c>
      <c r="C112" s="320" t="s">
        <v>17</v>
      </c>
      <c r="D112" s="320" t="n">
        <v>21098.1602733</v>
      </c>
      <c r="E112" s="320" t="n">
        <v>11.834693131311</v>
      </c>
      <c r="F112" s="320" t="n">
        <v>99.2967065504231</v>
      </c>
      <c r="G112" s="320" t="n">
        <v>0.504271683911061</v>
      </c>
      <c r="H112" s="320" t="n">
        <v>149.4329312</v>
      </c>
      <c r="I112" s="320" t="n">
        <v>72.2557719929164</v>
      </c>
      <c r="J112" s="320" t="n">
        <v>0.703293449576923</v>
      </c>
      <c r="K112" s="320" t="n">
        <v>71.1971900906033</v>
      </c>
    </row>
    <row r="113">
      <c r="A113" s="320" t="s">
        <v>53</v>
      </c>
      <c r="B113" s="320" t="s">
        <v>54</v>
      </c>
      <c r="C113" s="320" t="s">
        <v>18</v>
      </c>
      <c r="D113" s="320" t="n">
        <v>12897.9559731</v>
      </c>
      <c r="E113" s="320" t="n">
        <v>15.7071261891461</v>
      </c>
      <c r="F113" s="320" t="n">
        <v>99.3757480820914</v>
      </c>
      <c r="G113" s="320" t="n">
        <v>0.613645636329281</v>
      </c>
      <c r="H113" s="320" t="n">
        <v>81.0215159</v>
      </c>
      <c r="I113" s="320" t="n">
        <v>100</v>
      </c>
      <c r="J113" s="320" t="n">
        <v>0.624251917908539</v>
      </c>
      <c r="K113" s="320" t="n">
        <v>97.6873156783284</v>
      </c>
    </row>
    <row r="114">
      <c r="A114" s="320" t="s">
        <v>53</v>
      </c>
      <c r="B114" s="320" t="s">
        <v>54</v>
      </c>
      <c r="C114" s="320" t="s">
        <v>19</v>
      </c>
      <c r="D114" s="320" t="n">
        <v>4971.5165317</v>
      </c>
      <c r="E114" s="320" t="n">
        <v>31.3261369868893</v>
      </c>
      <c r="F114" s="320" t="n">
        <v>98.6230189545074</v>
      </c>
      <c r="G114" s="320" t="n">
        <v>1.4214082543362</v>
      </c>
      <c r="H114" s="320" t="n">
        <v>69.4126392</v>
      </c>
      <c r="I114" s="320" t="n">
        <v>100</v>
      </c>
      <c r="J114" s="320" t="n">
        <v>1.37698104549259</v>
      </c>
      <c r="K114" s="320" t="n">
        <v>101.805012979931</v>
      </c>
    </row>
    <row r="115">
      <c r="A115" s="320" t="s">
        <v>55</v>
      </c>
      <c r="B115" s="320" t="s">
        <v>56</v>
      </c>
      <c r="C115" s="320" t="s">
        <v>16</v>
      </c>
      <c r="D115" s="320" t="n">
        <v>1575.297709</v>
      </c>
      <c r="E115" s="320" t="n">
        <v>48.4326821805893</v>
      </c>
      <c r="F115" s="320" t="n">
        <v>96.0590052829587</v>
      </c>
      <c r="G115" s="320" t="n">
        <v>3.08648014323579</v>
      </c>
      <c r="H115" s="320" t="n">
        <v>64.6294424</v>
      </c>
      <c r="I115" s="320" t="n">
        <v>99.9999999999997</v>
      </c>
      <c r="J115" s="320" t="n">
        <v>3.94099471704131</v>
      </c>
      <c r="K115" s="320" t="n">
        <v>75.2308068576704</v>
      </c>
    </row>
    <row r="116">
      <c r="A116" s="320" t="s">
        <v>55</v>
      </c>
      <c r="B116" s="320" t="s">
        <v>56</v>
      </c>
      <c r="C116" s="320" t="s">
        <v>17</v>
      </c>
      <c r="D116" s="320" t="n">
        <v>14634.8243103</v>
      </c>
      <c r="E116" s="320" t="n">
        <v>14.5909726337283</v>
      </c>
      <c r="F116" s="320" t="n">
        <v>98.0746787574596</v>
      </c>
      <c r="G116" s="320" t="n">
        <v>0.859560389527999</v>
      </c>
      <c r="H116" s="320" t="n">
        <v>287.2988062</v>
      </c>
      <c r="I116" s="320" t="n">
        <v>45.943284971509</v>
      </c>
      <c r="J116" s="320" t="n">
        <v>1.92532124254036</v>
      </c>
      <c r="K116" s="320" t="n">
        <v>43.785477048165</v>
      </c>
    </row>
    <row r="117">
      <c r="A117" s="320" t="s">
        <v>55</v>
      </c>
      <c r="B117" s="320" t="s">
        <v>56</v>
      </c>
      <c r="C117" s="320" t="s">
        <v>18</v>
      </c>
      <c r="D117" s="320" t="n">
        <v>26504.8997801</v>
      </c>
      <c r="E117" s="320" t="n">
        <v>9.75850325769945</v>
      </c>
      <c r="F117" s="320" t="n">
        <v>97.7776226767267</v>
      </c>
      <c r="G117" s="320" t="n">
        <v>1.19073416846887</v>
      </c>
      <c r="H117" s="320" t="n">
        <v>602.4270852</v>
      </c>
      <c r="I117" s="320" t="n">
        <v>52.4644135905532</v>
      </c>
      <c r="J117" s="320" t="n">
        <v>2.22237732327331</v>
      </c>
      <c r="K117" s="320" t="n">
        <v>52.3885638201846</v>
      </c>
    </row>
    <row r="118">
      <c r="A118" s="320" t="s">
        <v>55</v>
      </c>
      <c r="B118" s="320" t="s">
        <v>56</v>
      </c>
      <c r="C118" s="320" t="s">
        <v>19</v>
      </c>
      <c r="D118" s="320" t="n">
        <v>8475.0361223</v>
      </c>
      <c r="E118" s="320" t="n">
        <v>19.2527346776938</v>
      </c>
      <c r="F118" s="320" t="n">
        <v>95.8187761715731</v>
      </c>
      <c r="G118" s="320" t="n">
        <v>1.81665171644807</v>
      </c>
      <c r="H118" s="320" t="n">
        <v>369.8233728</v>
      </c>
      <c r="I118" s="320" t="n">
        <v>47.0556363100562</v>
      </c>
      <c r="J118" s="320" t="n">
        <v>4.1812238284269</v>
      </c>
      <c r="K118" s="320" t="n">
        <v>41.6311949187213</v>
      </c>
    </row>
    <row r="119">
      <c r="A119" s="320" t="s">
        <v>55</v>
      </c>
      <c r="B119" s="320" t="s">
        <v>56</v>
      </c>
      <c r="C119" s="320" t="s">
        <v>20</v>
      </c>
      <c r="D119" s="320" t="n">
        <v>3011.0986067</v>
      </c>
      <c r="E119" s="320" t="n">
        <v>37.5048163380526</v>
      </c>
      <c r="F119" s="320" t="n">
        <v>99.1192485969766</v>
      </c>
      <c r="G119" s="320" t="n">
        <v>0.884252978246316</v>
      </c>
      <c r="H119" s="320" t="n">
        <v>26.7559466</v>
      </c>
      <c r="I119" s="320" t="n">
        <v>99.9999999999999</v>
      </c>
      <c r="J119" s="320" t="n">
        <v>0.8807514030234</v>
      </c>
      <c r="K119" s="320" t="n">
        <v>99.5133138278802</v>
      </c>
    </row>
    <row r="120">
      <c r="A120" s="320" t="s">
        <v>55</v>
      </c>
      <c r="B120" s="320" t="s">
        <v>56</v>
      </c>
      <c r="C120" s="320" t="s">
        <v>21</v>
      </c>
      <c r="D120" s="320" t="n">
        <v>581.2068491</v>
      </c>
      <c r="E120" s="320" t="n">
        <v>70.3030652672039</v>
      </c>
      <c r="F120" s="320" t="n">
        <v>94.4656322375779</v>
      </c>
      <c r="G120" s="320" t="n">
        <v>2.34652238232519</v>
      </c>
      <c r="H120" s="320" t="n">
        <v>34.0506105</v>
      </c>
      <c r="I120" s="320" t="n">
        <v>99.9999999999999</v>
      </c>
      <c r="J120" s="320" t="n">
        <v>5.53436776242217</v>
      </c>
      <c r="K120" s="320" t="n">
        <v>40.052582322242</v>
      </c>
    </row>
    <row r="121">
      <c r="A121" s="320" t="s">
        <v>55</v>
      </c>
      <c r="B121" s="320" t="s">
        <v>56</v>
      </c>
      <c r="C121" s="320" t="s">
        <v>22</v>
      </c>
      <c r="D121" s="320" t="n">
        <v>252.4036712</v>
      </c>
      <c r="E121" s="320" t="n">
        <v>57.5388225615349</v>
      </c>
      <c r="F121" s="320" t="n">
        <v>100</v>
      </c>
      <c r="G121" s="320" t="n">
        <v>0</v>
      </c>
      <c r="H121" s="320"/>
      <c r="I121" s="320"/>
      <c r="J121" s="320"/>
      <c r="K121" s="320"/>
    </row>
    <row r="122">
      <c r="A122" s="320" t="s">
        <v>59</v>
      </c>
      <c r="B122" s="320" t="s">
        <v>60</v>
      </c>
      <c r="C122" s="320" t="s">
        <v>16</v>
      </c>
      <c r="D122" s="320" t="n">
        <v>403.3589054</v>
      </c>
      <c r="E122" s="320" t="n">
        <v>53.1125533240745</v>
      </c>
      <c r="F122" s="320" t="n">
        <v>87.880581255228</v>
      </c>
      <c r="G122" s="320" t="n">
        <v>10.9360037539977</v>
      </c>
      <c r="H122" s="320" t="n">
        <v>55.6263444</v>
      </c>
      <c r="I122" s="320" t="n">
        <v>100</v>
      </c>
      <c r="J122" s="320" t="n">
        <v>12.119418744772</v>
      </c>
      <c r="K122" s="320" t="n">
        <v>79.299377862098</v>
      </c>
    </row>
    <row r="123">
      <c r="A123" s="320" t="s">
        <v>59</v>
      </c>
      <c r="B123" s="320" t="s">
        <v>60</v>
      </c>
      <c r="C123" s="320" t="s">
        <v>17</v>
      </c>
      <c r="D123" s="320" t="n">
        <v>21986.1991735</v>
      </c>
      <c r="E123" s="320" t="n">
        <v>10.2308185990983</v>
      </c>
      <c r="F123" s="320" t="n">
        <v>97.5278815668667</v>
      </c>
      <c r="G123" s="320" t="n">
        <v>0.620491213432385</v>
      </c>
      <c r="H123" s="320" t="n">
        <v>557.3020492</v>
      </c>
      <c r="I123" s="320" t="n">
        <v>27.2762030857541</v>
      </c>
      <c r="J123" s="320" t="n">
        <v>2.47211843313331</v>
      </c>
      <c r="K123" s="320" t="n">
        <v>24.4790835122792</v>
      </c>
    </row>
    <row r="124">
      <c r="A124" s="320" t="s">
        <v>59</v>
      </c>
      <c r="B124" s="320" t="s">
        <v>60</v>
      </c>
      <c r="C124" s="320" t="s">
        <v>18</v>
      </c>
      <c r="D124" s="320" t="n">
        <v>16616.0649993</v>
      </c>
      <c r="E124" s="320" t="n">
        <v>12.2065366201955</v>
      </c>
      <c r="F124" s="320" t="n">
        <v>98.8745931931472</v>
      </c>
      <c r="G124" s="320" t="n">
        <v>0.632880724997534</v>
      </c>
      <c r="H124" s="320" t="n">
        <v>189.1267721</v>
      </c>
      <c r="I124" s="320" t="n">
        <v>57.6165239754173</v>
      </c>
      <c r="J124" s="320" t="n">
        <v>1.12540680685279</v>
      </c>
      <c r="K124" s="320" t="n">
        <v>55.6028485369742</v>
      </c>
    </row>
    <row r="125">
      <c r="A125" s="320" t="s">
        <v>59</v>
      </c>
      <c r="B125" s="320" t="s">
        <v>60</v>
      </c>
      <c r="C125" s="320" t="s">
        <v>19</v>
      </c>
      <c r="D125" s="320" t="n">
        <v>4178.5716816</v>
      </c>
      <c r="E125" s="320" t="n">
        <v>28.6584329869271</v>
      </c>
      <c r="F125" s="320" t="n">
        <v>99.2843309420933</v>
      </c>
      <c r="G125" s="320" t="n">
        <v>0.680882408150841</v>
      </c>
      <c r="H125" s="320" t="n">
        <v>30.1203063</v>
      </c>
      <c r="I125" s="320" t="n">
        <v>99.9999999999999</v>
      </c>
      <c r="J125" s="320" t="n">
        <v>0.715669057906731</v>
      </c>
      <c r="K125" s="320" t="n">
        <v>94.4584002852161</v>
      </c>
    </row>
    <row r="126">
      <c r="A126" s="320" t="s">
        <v>40</v>
      </c>
      <c r="B126" s="320" t="s">
        <v>41</v>
      </c>
      <c r="C126" s="320" t="s">
        <v>16</v>
      </c>
      <c r="D126" s="320" t="n">
        <v>2174.7618703</v>
      </c>
      <c r="E126" s="320" t="n">
        <v>42.2718661273089</v>
      </c>
      <c r="F126" s="320" t="n">
        <v>100</v>
      </c>
      <c r="G126" s="320" t="n">
        <v>0</v>
      </c>
      <c r="H126" s="320"/>
      <c r="I126" s="320"/>
      <c r="J126" s="320"/>
      <c r="K126" s="320"/>
    </row>
    <row r="127">
      <c r="A127" s="320" t="s">
        <v>40</v>
      </c>
      <c r="B127" s="320" t="s">
        <v>41</v>
      </c>
      <c r="C127" s="320" t="s">
        <v>17</v>
      </c>
      <c r="D127" s="320" t="n">
        <v>18636.3062418</v>
      </c>
      <c r="E127" s="320" t="n">
        <v>13.8168526429831</v>
      </c>
      <c r="F127" s="320" t="n">
        <v>95.543311440038</v>
      </c>
      <c r="G127" s="320" t="n">
        <v>1.46479268392705</v>
      </c>
      <c r="H127" s="320" t="n">
        <v>869.3043142</v>
      </c>
      <c r="I127" s="320" t="n">
        <v>35.4211205829031</v>
      </c>
      <c r="J127" s="320" t="n">
        <v>4.45668855996204</v>
      </c>
      <c r="K127" s="320" t="n">
        <v>31.4024957572362</v>
      </c>
    </row>
    <row r="128">
      <c r="A128" s="320" t="s">
        <v>40</v>
      </c>
      <c r="B128" s="320" t="s">
        <v>41</v>
      </c>
      <c r="C128" s="320" t="s">
        <v>18</v>
      </c>
      <c r="D128" s="320" t="n">
        <v>23641.1202023</v>
      </c>
      <c r="E128" s="320" t="n">
        <v>10.6725681002474</v>
      </c>
      <c r="F128" s="320" t="n">
        <v>97.0367683853553</v>
      </c>
      <c r="G128" s="320" t="n">
        <v>1.01509594636583</v>
      </c>
      <c r="H128" s="320" t="n">
        <v>721.933716</v>
      </c>
      <c r="I128" s="320" t="n">
        <v>35.2561737367187</v>
      </c>
      <c r="J128" s="320" t="n">
        <v>2.9632316146447</v>
      </c>
      <c r="K128" s="320" t="n">
        <v>33.2412862192767</v>
      </c>
    </row>
    <row r="129">
      <c r="A129" s="320" t="s">
        <v>40</v>
      </c>
      <c r="B129" s="320" t="s">
        <v>41</v>
      </c>
      <c r="C129" s="320" t="s">
        <v>19</v>
      </c>
      <c r="D129" s="320" t="n">
        <v>3858.5979811</v>
      </c>
      <c r="E129" s="320" t="n">
        <v>39.5567024873066</v>
      </c>
      <c r="F129" s="320" t="n">
        <v>100</v>
      </c>
      <c r="G129" s="320" t="n">
        <v>0</v>
      </c>
      <c r="H129" s="320"/>
      <c r="I129" s="320"/>
      <c r="J129" s="320"/>
      <c r="K129" s="320"/>
    </row>
    <row r="130">
      <c r="A130" s="320" t="s">
        <v>44</v>
      </c>
      <c r="B130" s="320" t="s">
        <v>45</v>
      </c>
      <c r="C130" s="320" t="s">
        <v>17</v>
      </c>
      <c r="D130" s="320" t="n">
        <v>1720.8566138</v>
      </c>
      <c r="E130" s="320" t="n">
        <v>17.4707024299461</v>
      </c>
      <c r="F130" s="320" t="n">
        <v>100</v>
      </c>
      <c r="G130" s="320" t="n">
        <v>0</v>
      </c>
      <c r="H130" s="320"/>
      <c r="I130" s="320"/>
      <c r="J130" s="320"/>
      <c r="K130" s="320"/>
    </row>
    <row r="131">
      <c r="A131" s="320" t="s">
        <v>44</v>
      </c>
      <c r="B131" s="320" t="s">
        <v>45</v>
      </c>
      <c r="C131" s="320" t="s">
        <v>18</v>
      </c>
      <c r="D131" s="320" t="n">
        <v>4874.7034215</v>
      </c>
      <c r="E131" s="320" t="n">
        <v>6.66711414463068</v>
      </c>
      <c r="F131" s="320" t="n">
        <v>98.7588532685862</v>
      </c>
      <c r="G131" s="320" t="n">
        <v>0.548621459519872</v>
      </c>
      <c r="H131" s="320" t="n">
        <v>61.2625807</v>
      </c>
      <c r="I131" s="320" t="n">
        <v>43.5650814626332</v>
      </c>
      <c r="J131" s="320" t="n">
        <v>1.24114673141377</v>
      </c>
      <c r="K131" s="320" t="n">
        <v>43.6541666262166</v>
      </c>
    </row>
    <row r="132">
      <c r="A132" s="320" t="s">
        <v>44</v>
      </c>
      <c r="B132" s="320" t="s">
        <v>45</v>
      </c>
      <c r="C132" s="320" t="s">
        <v>19</v>
      </c>
      <c r="D132" s="320" t="n">
        <v>133.154207</v>
      </c>
      <c r="E132" s="320" t="n">
        <v>81.8167615880916</v>
      </c>
      <c r="F132" s="320" t="n">
        <v>100</v>
      </c>
      <c r="G132" s="320" t="n">
        <v>0.00000000000000908348525153662</v>
      </c>
      <c r="H132" s="320"/>
      <c r="I132" s="320"/>
      <c r="J132" s="320"/>
      <c r="K132" s="320"/>
    </row>
    <row r="133">
      <c r="A133" s="320" t="s">
        <v>63</v>
      </c>
      <c r="B133" s="320" t="s">
        <v>64</v>
      </c>
      <c r="C133" s="320" t="s">
        <v>16</v>
      </c>
      <c r="D133" s="320" t="n">
        <v>15.9000452</v>
      </c>
      <c r="E133" s="320" t="n">
        <v>56.7363050284556</v>
      </c>
      <c r="F133" s="320" t="n">
        <v>100</v>
      </c>
      <c r="G133" s="320" t="n">
        <v>0</v>
      </c>
      <c r="H133" s="320"/>
      <c r="I133" s="320"/>
      <c r="J133" s="320"/>
      <c r="K133" s="320"/>
    </row>
    <row r="134">
      <c r="A134" s="320" t="s">
        <v>63</v>
      </c>
      <c r="B134" s="320" t="s">
        <v>64</v>
      </c>
      <c r="C134" s="320" t="s">
        <v>17</v>
      </c>
      <c r="D134" s="320" t="n">
        <v>2160.8509613</v>
      </c>
      <c r="E134" s="320" t="n">
        <v>6.27460280265332</v>
      </c>
      <c r="F134" s="320" t="n">
        <v>98.8200183513867</v>
      </c>
      <c r="G134" s="320" t="n">
        <v>0.564661600919157</v>
      </c>
      <c r="H134" s="320" t="n">
        <v>25.8021049</v>
      </c>
      <c r="I134" s="320" t="n">
        <v>47.8078739458387</v>
      </c>
      <c r="J134" s="320" t="n">
        <v>1.1799816486133</v>
      </c>
      <c r="K134" s="320" t="n">
        <v>47.2887606605831</v>
      </c>
    </row>
    <row r="135">
      <c r="A135" s="320" t="s">
        <v>63</v>
      </c>
      <c r="B135" s="320" t="s">
        <v>64</v>
      </c>
      <c r="C135" s="320" t="s">
        <v>18</v>
      </c>
      <c r="D135" s="320" t="n">
        <v>893.8009878</v>
      </c>
      <c r="E135" s="320" t="n">
        <v>17.2738472926285</v>
      </c>
      <c r="F135" s="320" t="n">
        <v>98.7737101398791</v>
      </c>
      <c r="G135" s="320" t="n">
        <v>0.871789831034447</v>
      </c>
      <c r="H135" s="320" t="n">
        <v>11.0966682</v>
      </c>
      <c r="I135" s="320" t="n">
        <v>70.1327127540662</v>
      </c>
      <c r="J135" s="320" t="n">
        <v>1.22628986012093</v>
      </c>
      <c r="K135" s="320" t="n">
        <v>70.2198712341948</v>
      </c>
    </row>
    <row r="136">
      <c r="A136" s="320" t="s">
        <v>71</v>
      </c>
      <c r="B136" s="320" t="s">
        <v>72</v>
      </c>
      <c r="C136" s="320" t="s">
        <v>16</v>
      </c>
      <c r="D136" s="320" t="n">
        <v>54.7610277</v>
      </c>
      <c r="E136" s="320" t="n">
        <v>27.9587786817421</v>
      </c>
      <c r="F136" s="320" t="n">
        <v>100</v>
      </c>
      <c r="G136" s="320" t="n">
        <v>0</v>
      </c>
      <c r="H136" s="320"/>
      <c r="I136" s="320"/>
      <c r="J136" s="320"/>
      <c r="K136" s="320"/>
    </row>
    <row r="137">
      <c r="A137" s="320" t="s">
        <v>71</v>
      </c>
      <c r="B137" s="320" t="s">
        <v>72</v>
      </c>
      <c r="C137" s="320" t="s">
        <v>17</v>
      </c>
      <c r="D137" s="320" t="n">
        <v>475.926108</v>
      </c>
      <c r="E137" s="320" t="n">
        <v>5.15402122776219</v>
      </c>
      <c r="F137" s="320" t="n">
        <v>100</v>
      </c>
      <c r="G137" s="320" t="n">
        <v>0</v>
      </c>
      <c r="H137" s="320"/>
      <c r="I137" s="320"/>
      <c r="J137" s="320"/>
      <c r="K137" s="320"/>
    </row>
    <row r="138">
      <c r="A138" s="320" t="s">
        <v>71</v>
      </c>
      <c r="B138" s="320" t="s">
        <v>72</v>
      </c>
      <c r="C138" s="320" t="s">
        <v>18</v>
      </c>
      <c r="D138" s="320" t="n">
        <v>41.616036</v>
      </c>
      <c r="E138" s="320" t="n">
        <v>28.3092217598171</v>
      </c>
      <c r="F138" s="320" t="n">
        <v>100</v>
      </c>
      <c r="G138" s="320" t="n">
        <v>0</v>
      </c>
      <c r="H138" s="320"/>
      <c r="I138" s="320"/>
      <c r="J138" s="320"/>
      <c r="K138" s="320"/>
    </row>
    <row r="139">
      <c r="A139" s="320" t="s">
        <v>71</v>
      </c>
      <c r="B139" s="320" t="s">
        <v>72</v>
      </c>
      <c r="C139" s="320" t="s">
        <v>22</v>
      </c>
      <c r="D139" s="320" t="n">
        <v>2.5612939</v>
      </c>
      <c r="E139" s="320" t="n">
        <v>69.5221985754992</v>
      </c>
      <c r="F139" s="320" t="n">
        <v>100</v>
      </c>
      <c r="G139" s="320" t="n">
        <v>0.0000000000000154370291162163</v>
      </c>
      <c r="H139" s="320"/>
      <c r="I139" s="320"/>
      <c r="J139" s="320"/>
      <c r="K139" s="320"/>
    </row>
    <row r="140">
      <c r="A140" s="320" t="s">
        <v>73</v>
      </c>
      <c r="B140" s="320" t="s">
        <v>74</v>
      </c>
      <c r="C140" s="320" t="s">
        <v>16</v>
      </c>
      <c r="D140" s="320" t="n">
        <v>6609.1624554</v>
      </c>
      <c r="E140" s="320" t="n">
        <v>26.6354665534287</v>
      </c>
      <c r="F140" s="320" t="n">
        <v>96.8345055975433</v>
      </c>
      <c r="G140" s="320" t="n">
        <v>1.57723246783887</v>
      </c>
      <c r="H140" s="320" t="n">
        <v>216.0517744</v>
      </c>
      <c r="I140" s="320" t="n">
        <v>50.6491379405888</v>
      </c>
      <c r="J140" s="320" t="n">
        <v>3.16549440245674</v>
      </c>
      <c r="K140" s="320" t="n">
        <v>48.2485535646616</v>
      </c>
    </row>
    <row r="141">
      <c r="A141" s="320" t="s">
        <v>73</v>
      </c>
      <c r="B141" s="320" t="s">
        <v>74</v>
      </c>
      <c r="C141" s="320" t="s">
        <v>17</v>
      </c>
      <c r="D141" s="320" t="n">
        <v>18221.5670039</v>
      </c>
      <c r="E141" s="320" t="n">
        <v>12.8855309686037</v>
      </c>
      <c r="F141" s="320" t="n">
        <v>98.8746844020188</v>
      </c>
      <c r="G141" s="320" t="n">
        <v>0.586379437096623</v>
      </c>
      <c r="H141" s="320" t="n">
        <v>207.3838586</v>
      </c>
      <c r="I141" s="320" t="n">
        <v>50.9609858175505</v>
      </c>
      <c r="J141" s="320" t="n">
        <v>1.12531559798118</v>
      </c>
      <c r="K141" s="320" t="n">
        <v>51.5216192566555</v>
      </c>
    </row>
    <row r="142">
      <c r="A142" s="320" t="s">
        <v>73</v>
      </c>
      <c r="B142" s="320" t="s">
        <v>74</v>
      </c>
      <c r="C142" s="320" t="s">
        <v>18</v>
      </c>
      <c r="D142" s="320" t="n">
        <v>13333.2558453</v>
      </c>
      <c r="E142" s="320" t="n">
        <v>16.2944181756441</v>
      </c>
      <c r="F142" s="320" t="n">
        <v>98.4910629838987</v>
      </c>
      <c r="G142" s="320" t="n">
        <v>0.762987805117489</v>
      </c>
      <c r="H142" s="320" t="n">
        <v>204.2727805</v>
      </c>
      <c r="I142" s="320" t="n">
        <v>50.6967813629562</v>
      </c>
      <c r="J142" s="320" t="n">
        <v>1.50893701610126</v>
      </c>
      <c r="K142" s="320" t="n">
        <v>49.801601503512</v>
      </c>
    </row>
    <row r="143">
      <c r="A143" s="320" t="s">
        <v>73</v>
      </c>
      <c r="B143" s="320" t="s">
        <v>74</v>
      </c>
      <c r="C143" s="320" t="s">
        <v>19</v>
      </c>
      <c r="D143" s="320" t="n">
        <v>3769.6743168</v>
      </c>
      <c r="E143" s="320" t="n">
        <v>34.532294863848</v>
      </c>
      <c r="F143" s="320" t="n">
        <v>100</v>
      </c>
      <c r="G143" s="320" t="n">
        <v>0</v>
      </c>
      <c r="H143" s="320"/>
      <c r="I143" s="320"/>
      <c r="J143" s="320"/>
      <c r="K143" s="320"/>
    </row>
    <row r="144">
      <c r="A144" s="320" t="s">
        <v>73</v>
      </c>
      <c r="B144" s="320" t="s">
        <v>74</v>
      </c>
      <c r="C144" s="320" t="s">
        <v>22</v>
      </c>
      <c r="D144" s="320" t="n">
        <v>120.1753591</v>
      </c>
      <c r="E144" s="320" t="n">
        <v>75.0604130004442</v>
      </c>
      <c r="F144" s="320" t="n">
        <v>100</v>
      </c>
      <c r="G144" s="320" t="n">
        <v>0</v>
      </c>
      <c r="H144" s="320"/>
      <c r="I144" s="320"/>
      <c r="J144" s="320"/>
      <c r="K144" s="320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836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740</v>
      </c>
      <c r="I154" s="5" t="s">
        <v>741</v>
      </c>
      <c r="J154" s="5" t="s">
        <v>742</v>
      </c>
      <c r="K154" s="5" t="s">
        <v>743</v>
      </c>
    </row>
    <row r="155">
      <c r="A155" s="321" t="s">
        <v>77</v>
      </c>
      <c r="B155" s="321" t="s">
        <v>78</v>
      </c>
      <c r="C155" s="321" t="s">
        <v>16</v>
      </c>
      <c r="D155" s="321" t="n">
        <v>2063.0630287</v>
      </c>
      <c r="E155" s="321" t="n">
        <v>32.7170198075705</v>
      </c>
      <c r="F155" s="321" t="n">
        <v>100</v>
      </c>
      <c r="G155" s="321" t="n">
        <v>0</v>
      </c>
      <c r="H155" s="321"/>
      <c r="I155" s="321"/>
      <c r="J155" s="321"/>
      <c r="K155" s="321"/>
    </row>
    <row r="156">
      <c r="A156" s="321" t="s">
        <v>77</v>
      </c>
      <c r="B156" s="321" t="s">
        <v>78</v>
      </c>
      <c r="C156" s="321" t="s">
        <v>17</v>
      </c>
      <c r="D156" s="321" t="n">
        <v>5450.8241142</v>
      </c>
      <c r="E156" s="321" t="n">
        <v>18.0004447764377</v>
      </c>
      <c r="F156" s="321" t="n">
        <v>99.5108026749369</v>
      </c>
      <c r="G156" s="321" t="n">
        <v>0.48060286010207</v>
      </c>
      <c r="H156" s="321" t="n">
        <v>26.7963729</v>
      </c>
      <c r="I156" s="321" t="n">
        <v>100</v>
      </c>
      <c r="J156" s="321" t="n">
        <v>0.489197325063072</v>
      </c>
      <c r="K156" s="321" t="n">
        <v>97.7625467810179</v>
      </c>
    </row>
    <row r="157">
      <c r="A157" s="321" t="s">
        <v>77</v>
      </c>
      <c r="B157" s="321" t="s">
        <v>78</v>
      </c>
      <c r="C157" s="321" t="s">
        <v>18</v>
      </c>
      <c r="D157" s="321" t="n">
        <v>17092.5522218</v>
      </c>
      <c r="E157" s="321" t="n">
        <v>7.21090915569056</v>
      </c>
      <c r="F157" s="321" t="n">
        <v>99.2526991477337</v>
      </c>
      <c r="G157" s="321" t="n">
        <v>0.368350057809658</v>
      </c>
      <c r="H157" s="321" t="n">
        <v>128.6945237</v>
      </c>
      <c r="I157" s="321" t="n">
        <v>49.7456865149312</v>
      </c>
      <c r="J157" s="321" t="n">
        <v>0.747300852266277</v>
      </c>
      <c r="K157" s="321" t="n">
        <v>48.9223816056956</v>
      </c>
    </row>
    <row r="158">
      <c r="A158" s="321" t="s">
        <v>77</v>
      </c>
      <c r="B158" s="321" t="s">
        <v>78</v>
      </c>
      <c r="C158" s="321" t="s">
        <v>19</v>
      </c>
      <c r="D158" s="321" t="n">
        <v>336.673001</v>
      </c>
      <c r="E158" s="321" t="n">
        <v>75.0601800273034</v>
      </c>
      <c r="F158" s="321" t="n">
        <v>100</v>
      </c>
      <c r="G158" s="321" t="n">
        <v>0</v>
      </c>
      <c r="H158" s="321"/>
      <c r="I158" s="321"/>
      <c r="J158" s="321"/>
      <c r="K158" s="321"/>
    </row>
    <row r="159">
      <c r="A159" s="321" t="s">
        <v>77</v>
      </c>
      <c r="B159" s="321" t="s">
        <v>78</v>
      </c>
      <c r="C159" s="321" t="s">
        <v>20</v>
      </c>
      <c r="D159" s="321" t="n">
        <v>415.378406</v>
      </c>
      <c r="E159" s="321" t="n">
        <v>71.7079752147313</v>
      </c>
      <c r="F159" s="321" t="n">
        <v>100</v>
      </c>
      <c r="G159" s="321" t="n">
        <v>0</v>
      </c>
      <c r="H159" s="321"/>
      <c r="I159" s="321"/>
      <c r="J159" s="321"/>
      <c r="K159" s="321"/>
    </row>
    <row r="160">
      <c r="A160" s="321" t="s">
        <v>81</v>
      </c>
      <c r="B160" s="321" t="s">
        <v>82</v>
      </c>
      <c r="C160" s="321" t="s">
        <v>16</v>
      </c>
      <c r="D160" s="321" t="n">
        <v>1224.0309158</v>
      </c>
      <c r="E160" s="321" t="n">
        <v>27.0851316627732</v>
      </c>
      <c r="F160" s="321" t="n">
        <v>100</v>
      </c>
      <c r="G160" s="321" t="n">
        <v>0</v>
      </c>
      <c r="H160" s="321"/>
      <c r="I160" s="321"/>
      <c r="J160" s="321"/>
      <c r="K160" s="321"/>
    </row>
    <row r="161">
      <c r="A161" s="321" t="s">
        <v>81</v>
      </c>
      <c r="B161" s="321" t="s">
        <v>82</v>
      </c>
      <c r="C161" s="321" t="s">
        <v>17</v>
      </c>
      <c r="D161" s="321" t="n">
        <v>11851.1992203</v>
      </c>
      <c r="E161" s="321" t="n">
        <v>4.44704365397115</v>
      </c>
      <c r="F161" s="321" t="n">
        <v>99.3752901617351</v>
      </c>
      <c r="G161" s="321" t="n">
        <v>0.363327624987016</v>
      </c>
      <c r="H161" s="321" t="n">
        <v>74.5010227</v>
      </c>
      <c r="I161" s="321" t="n">
        <v>58.3394953433414</v>
      </c>
      <c r="J161" s="321" t="n">
        <v>0.624709838264883</v>
      </c>
      <c r="K161" s="321" t="n">
        <v>57.7960933945619</v>
      </c>
    </row>
    <row r="162">
      <c r="A162" s="321" t="s">
        <v>81</v>
      </c>
      <c r="B162" s="321" t="s">
        <v>82</v>
      </c>
      <c r="C162" s="321" t="s">
        <v>18</v>
      </c>
      <c r="D162" s="321" t="n">
        <v>40.129466</v>
      </c>
      <c r="E162" s="321" t="n">
        <v>77.8803410346324</v>
      </c>
      <c r="F162" s="321" t="n">
        <v>100</v>
      </c>
      <c r="G162" s="321" t="n">
        <v>0</v>
      </c>
      <c r="H162" s="321"/>
      <c r="I162" s="321"/>
      <c r="J162" s="321"/>
      <c r="K162" s="321"/>
    </row>
    <row r="163">
      <c r="A163" s="321" t="s">
        <v>81</v>
      </c>
      <c r="B163" s="321" t="s">
        <v>82</v>
      </c>
      <c r="C163" s="321" t="s">
        <v>22</v>
      </c>
      <c r="D163" s="321" t="n">
        <v>565.5826313</v>
      </c>
      <c r="E163" s="321" t="n">
        <v>52.6760839648187</v>
      </c>
      <c r="F163" s="321" t="n">
        <v>100</v>
      </c>
      <c r="G163" s="321" t="n">
        <v>0</v>
      </c>
      <c r="H163" s="321"/>
      <c r="I163" s="321"/>
      <c r="J163" s="321"/>
      <c r="K163" s="321"/>
    </row>
    <row r="164">
      <c r="A164" s="321" t="s">
        <v>83</v>
      </c>
      <c r="B164" s="321" t="s">
        <v>84</v>
      </c>
      <c r="C164" s="321" t="s">
        <v>16</v>
      </c>
      <c r="D164" s="321" t="n">
        <v>9004.3531493</v>
      </c>
      <c r="E164" s="321" t="n">
        <v>17.481390190842</v>
      </c>
      <c r="F164" s="321" t="n">
        <v>95.6799627821888</v>
      </c>
      <c r="G164" s="321" t="n">
        <v>1.46848931161201</v>
      </c>
      <c r="H164" s="321" t="n">
        <v>406.5547226</v>
      </c>
      <c r="I164" s="321" t="n">
        <v>40.4911762937972</v>
      </c>
      <c r="J164" s="321" t="n">
        <v>4.32003721781116</v>
      </c>
      <c r="K164" s="321" t="n">
        <v>32.5240259740792</v>
      </c>
    </row>
    <row r="165">
      <c r="A165" s="321" t="s">
        <v>83</v>
      </c>
      <c r="B165" s="321" t="s">
        <v>84</v>
      </c>
      <c r="C165" s="321" t="s">
        <v>17</v>
      </c>
      <c r="D165" s="321" t="n">
        <v>84226.1291815</v>
      </c>
      <c r="E165" s="321" t="n">
        <v>2.37070708913312</v>
      </c>
      <c r="F165" s="321" t="n">
        <v>96.2468670139381</v>
      </c>
      <c r="G165" s="321" t="n">
        <v>0.545058248568104</v>
      </c>
      <c r="H165" s="321" t="n">
        <v>3284.386012</v>
      </c>
      <c r="I165" s="321" t="n">
        <v>14.160758356303</v>
      </c>
      <c r="J165" s="321" t="n">
        <v>3.75313298606195</v>
      </c>
      <c r="K165" s="321" t="n">
        <v>13.977695157514</v>
      </c>
    </row>
    <row r="166">
      <c r="A166" s="321" t="s">
        <v>83</v>
      </c>
      <c r="B166" s="321" t="s">
        <v>84</v>
      </c>
      <c r="C166" s="321" t="s">
        <v>18</v>
      </c>
      <c r="D166" s="321" t="n">
        <v>11425.5822905</v>
      </c>
      <c r="E166" s="321" t="n">
        <v>6.76268696879664</v>
      </c>
      <c r="F166" s="321" t="n">
        <v>98.0671462879554</v>
      </c>
      <c r="G166" s="321" t="n">
        <v>0.600280735669542</v>
      </c>
      <c r="H166" s="321" t="n">
        <v>225.1924317</v>
      </c>
      <c r="I166" s="321" t="n">
        <v>30.6468790735414</v>
      </c>
      <c r="J166" s="321" t="n">
        <v>1.93285371204463</v>
      </c>
      <c r="K166" s="321" t="n">
        <v>30.4564273808774</v>
      </c>
    </row>
    <row r="167">
      <c r="A167" s="321" t="s">
        <v>83</v>
      </c>
      <c r="B167" s="321" t="s">
        <v>84</v>
      </c>
      <c r="C167" s="321" t="s">
        <v>22</v>
      </c>
      <c r="D167" s="321" t="n">
        <v>173.6935772</v>
      </c>
      <c r="E167" s="321" t="n">
        <v>54.0635708912212</v>
      </c>
      <c r="F167" s="321" t="n">
        <v>100</v>
      </c>
      <c r="G167" s="321" t="n">
        <v>0</v>
      </c>
      <c r="H167" s="321"/>
      <c r="I167" s="321"/>
      <c r="J167" s="321"/>
      <c r="K167" s="321"/>
    </row>
    <row r="168">
      <c r="A168" s="321" t="s">
        <v>85</v>
      </c>
      <c r="B168" s="321" t="s">
        <v>86</v>
      </c>
      <c r="C168" s="321" t="s">
        <v>16</v>
      </c>
      <c r="D168" s="321" t="n">
        <v>21467.4500095</v>
      </c>
      <c r="E168" s="321" t="n">
        <v>8.89916982366914</v>
      </c>
      <c r="F168" s="321" t="n">
        <v>96.012919202234</v>
      </c>
      <c r="G168" s="321" t="n">
        <v>1.23212552090021</v>
      </c>
      <c r="H168" s="321" t="n">
        <v>891.4681318</v>
      </c>
      <c r="I168" s="321" t="n">
        <v>30.9147551104149</v>
      </c>
      <c r="J168" s="321" t="n">
        <v>3.98708079776604</v>
      </c>
      <c r="K168" s="321" t="n">
        <v>29.6708228615496</v>
      </c>
    </row>
    <row r="169">
      <c r="A169" s="321" t="s">
        <v>85</v>
      </c>
      <c r="B169" s="321" t="s">
        <v>86</v>
      </c>
      <c r="C169" s="321" t="s">
        <v>17</v>
      </c>
      <c r="D169" s="321" t="n">
        <v>27991.7631516</v>
      </c>
      <c r="E169" s="321" t="n">
        <v>6.93102510041977</v>
      </c>
      <c r="F169" s="321" t="n">
        <v>99.2507052139729</v>
      </c>
      <c r="G169" s="321" t="n">
        <v>0.264893469328226</v>
      </c>
      <c r="H169" s="321" t="n">
        <v>211.3242635</v>
      </c>
      <c r="I169" s="321" t="n">
        <v>35.2442819676642</v>
      </c>
      <c r="J169" s="321" t="n">
        <v>0.749294786027066</v>
      </c>
      <c r="K169" s="321" t="n">
        <v>35.0874770886937</v>
      </c>
    </row>
    <row r="170">
      <c r="A170" s="321" t="s">
        <v>85</v>
      </c>
      <c r="B170" s="321" t="s">
        <v>86</v>
      </c>
      <c r="C170" s="321" t="s">
        <v>18</v>
      </c>
      <c r="D170" s="321" t="n">
        <v>184.4747718</v>
      </c>
      <c r="E170" s="321" t="n">
        <v>45.919352693817</v>
      </c>
      <c r="F170" s="321" t="n">
        <v>100</v>
      </c>
      <c r="G170" s="321" t="n">
        <v>0</v>
      </c>
      <c r="H170" s="321"/>
      <c r="I170" s="321"/>
      <c r="J170" s="321"/>
      <c r="K170" s="321"/>
    </row>
    <row r="171">
      <c r="A171" s="321" t="s">
        <v>85</v>
      </c>
      <c r="B171" s="321" t="s">
        <v>86</v>
      </c>
      <c r="C171" s="321" t="s">
        <v>22</v>
      </c>
      <c r="D171" s="321" t="n">
        <v>309.8692783</v>
      </c>
      <c r="E171" s="321" t="n">
        <v>73.7551707281902</v>
      </c>
      <c r="F171" s="321" t="n">
        <v>100</v>
      </c>
      <c r="G171" s="321" t="n">
        <v>0</v>
      </c>
      <c r="H171" s="321"/>
      <c r="I171" s="321"/>
      <c r="J171" s="321"/>
      <c r="K171" s="321"/>
    </row>
    <row r="172">
      <c r="A172" s="321" t="s">
        <v>87</v>
      </c>
      <c r="B172" s="321" t="s">
        <v>88</v>
      </c>
      <c r="C172" s="321" t="s">
        <v>17</v>
      </c>
      <c r="D172" s="321" t="n">
        <v>30207.1004503</v>
      </c>
      <c r="E172" s="321" t="n">
        <v>9.16533268312144</v>
      </c>
      <c r="F172" s="321" t="n">
        <v>98.7674021017999</v>
      </c>
      <c r="G172" s="321" t="n">
        <v>0.632666158610717</v>
      </c>
      <c r="H172" s="321" t="n">
        <v>376.978717</v>
      </c>
      <c r="I172" s="321" t="n">
        <v>51.6942262332079</v>
      </c>
      <c r="J172" s="321" t="n">
        <v>1.23259789820012</v>
      </c>
      <c r="K172" s="321" t="n">
        <v>50.695196685757</v>
      </c>
    </row>
    <row r="173">
      <c r="A173" s="321" t="s">
        <v>87</v>
      </c>
      <c r="B173" s="321" t="s">
        <v>88</v>
      </c>
      <c r="C173" s="321" t="s">
        <v>18</v>
      </c>
      <c r="D173" s="321" t="n">
        <v>24516.6357927</v>
      </c>
      <c r="E173" s="321" t="n">
        <v>10.9360186395114</v>
      </c>
      <c r="F173" s="321" t="n">
        <v>98.4706310853929</v>
      </c>
      <c r="G173" s="321" t="n">
        <v>0.735234272680481</v>
      </c>
      <c r="H173" s="321" t="n">
        <v>380.7732342</v>
      </c>
      <c r="I173" s="321" t="n">
        <v>49.274197969614</v>
      </c>
      <c r="J173" s="321" t="n">
        <v>1.52936891460714</v>
      </c>
      <c r="K173" s="321" t="n">
        <v>47.3391227812778</v>
      </c>
    </row>
    <row r="174">
      <c r="A174" s="321" t="s">
        <v>89</v>
      </c>
      <c r="B174" s="321" t="s">
        <v>90</v>
      </c>
      <c r="C174" s="321" t="s">
        <v>16</v>
      </c>
      <c r="D174" s="321" t="n">
        <v>8647.8833346</v>
      </c>
      <c r="E174" s="321" t="n">
        <v>18.2607211426189</v>
      </c>
      <c r="F174" s="321" t="n">
        <v>95.3917404984973</v>
      </c>
      <c r="G174" s="321" t="n">
        <v>1.58293005342079</v>
      </c>
      <c r="H174" s="321" t="n">
        <v>417.7687747</v>
      </c>
      <c r="I174" s="321" t="n">
        <v>35.8815999308957</v>
      </c>
      <c r="J174" s="321" t="n">
        <v>4.60825950150273</v>
      </c>
      <c r="K174" s="321" t="n">
        <v>32.7669161934019</v>
      </c>
    </row>
    <row r="175">
      <c r="A175" s="321" t="s">
        <v>89</v>
      </c>
      <c r="B175" s="321" t="s">
        <v>90</v>
      </c>
      <c r="C175" s="321" t="s">
        <v>17</v>
      </c>
      <c r="D175" s="321" t="n">
        <v>32147.9711479</v>
      </c>
      <c r="E175" s="321" t="n">
        <v>4.97700740630055</v>
      </c>
      <c r="F175" s="321" t="n">
        <v>97.199399802134</v>
      </c>
      <c r="G175" s="321" t="n">
        <v>0.632189424190901</v>
      </c>
      <c r="H175" s="321" t="n">
        <v>926.2774723</v>
      </c>
      <c r="I175" s="321" t="n">
        <v>22.4631841411518</v>
      </c>
      <c r="J175" s="321" t="n">
        <v>2.80060019786596</v>
      </c>
      <c r="K175" s="321" t="n">
        <v>21.9411655542393</v>
      </c>
    </row>
    <row r="176">
      <c r="A176" s="321" t="s">
        <v>89</v>
      </c>
      <c r="B176" s="321" t="s">
        <v>90</v>
      </c>
      <c r="C176" s="321" t="s">
        <v>18</v>
      </c>
      <c r="D176" s="321" t="n">
        <v>4012.3316898</v>
      </c>
      <c r="E176" s="321" t="n">
        <v>13.5377341035174</v>
      </c>
      <c r="F176" s="321" t="n">
        <v>100</v>
      </c>
      <c r="G176" s="321" t="n">
        <v>0</v>
      </c>
      <c r="H176" s="321"/>
      <c r="I176" s="321"/>
      <c r="J176" s="321"/>
      <c r="K176" s="321"/>
    </row>
    <row r="177">
      <c r="A177" s="321" t="s">
        <v>91</v>
      </c>
      <c r="B177" s="321" t="s">
        <v>92</v>
      </c>
      <c r="C177" s="321" t="s">
        <v>16</v>
      </c>
      <c r="D177" s="321" t="n">
        <v>437.1438623</v>
      </c>
      <c r="E177" s="321" t="n">
        <v>47.1523888230107</v>
      </c>
      <c r="F177" s="321" t="n">
        <v>91.7938605230345</v>
      </c>
      <c r="G177" s="321" t="n">
        <v>9.08646734461552</v>
      </c>
      <c r="H177" s="321" t="n">
        <v>39.0795581</v>
      </c>
      <c r="I177" s="321" t="n">
        <v>99.9999999999997</v>
      </c>
      <c r="J177" s="321" t="n">
        <v>8.20613947696555</v>
      </c>
      <c r="K177" s="321" t="n">
        <v>101.641206369937</v>
      </c>
    </row>
    <row r="178">
      <c r="A178" s="321" t="s">
        <v>91</v>
      </c>
      <c r="B178" s="321" t="s">
        <v>92</v>
      </c>
      <c r="C178" s="321" t="s">
        <v>17</v>
      </c>
      <c r="D178" s="321" t="n">
        <v>60754.313476</v>
      </c>
      <c r="E178" s="321" t="n">
        <v>6.52305721275814</v>
      </c>
      <c r="F178" s="321" t="n">
        <v>98.2167916777703</v>
      </c>
      <c r="G178" s="321" t="n">
        <v>0.43556376492668</v>
      </c>
      <c r="H178" s="321" t="n">
        <v>1103.0455745</v>
      </c>
      <c r="I178" s="321" t="n">
        <v>24.6215709387759</v>
      </c>
      <c r="J178" s="321" t="n">
        <v>1.78320832222966</v>
      </c>
      <c r="K178" s="321" t="n">
        <v>23.9902848303774</v>
      </c>
    </row>
    <row r="179">
      <c r="A179" s="321" t="s">
        <v>91</v>
      </c>
      <c r="B179" s="321" t="s">
        <v>92</v>
      </c>
      <c r="C179" s="321" t="s">
        <v>18</v>
      </c>
      <c r="D179" s="321" t="n">
        <v>92690.7851246</v>
      </c>
      <c r="E179" s="321" t="n">
        <v>4.25695279749537</v>
      </c>
      <c r="F179" s="321" t="n">
        <v>97.6166522597792</v>
      </c>
      <c r="G179" s="321" t="n">
        <v>0.48156635982155</v>
      </c>
      <c r="H179" s="321" t="n">
        <v>2263.0808182</v>
      </c>
      <c r="I179" s="321" t="n">
        <v>20.7398238901313</v>
      </c>
      <c r="J179" s="321" t="n">
        <v>2.38334774022079</v>
      </c>
      <c r="K179" s="321" t="n">
        <v>19.7238930322241</v>
      </c>
    </row>
    <row r="180">
      <c r="A180" s="321" t="s">
        <v>91</v>
      </c>
      <c r="B180" s="321" t="s">
        <v>92</v>
      </c>
      <c r="C180" s="321" t="s">
        <v>19</v>
      </c>
      <c r="D180" s="321" t="n">
        <v>9344.5503855</v>
      </c>
      <c r="E180" s="321" t="n">
        <v>24.1084626474865</v>
      </c>
      <c r="F180" s="321" t="n">
        <v>98.6888705120385</v>
      </c>
      <c r="G180" s="321" t="n">
        <v>0.715775231564321</v>
      </c>
      <c r="H180" s="321" t="n">
        <v>124.146882</v>
      </c>
      <c r="I180" s="321" t="n">
        <v>60.6991995604984</v>
      </c>
      <c r="J180" s="321" t="n">
        <v>1.31112948796153</v>
      </c>
      <c r="K180" s="321" t="n">
        <v>53.8764857263651</v>
      </c>
    </row>
    <row r="181">
      <c r="A181" s="321" t="s">
        <v>93</v>
      </c>
      <c r="B181" s="321" t="s">
        <v>94</v>
      </c>
      <c r="C181" s="321" t="s">
        <v>16</v>
      </c>
      <c r="D181" s="321" t="n">
        <v>122.1947037</v>
      </c>
      <c r="E181" s="321" t="n">
        <v>60.9742183429494</v>
      </c>
      <c r="F181" s="321" t="n">
        <v>100</v>
      </c>
      <c r="G181" s="321" t="n">
        <v>0</v>
      </c>
      <c r="H181" s="321"/>
      <c r="I181" s="321"/>
      <c r="J181" s="321"/>
      <c r="K181" s="321"/>
    </row>
    <row r="182">
      <c r="A182" s="321" t="s">
        <v>93</v>
      </c>
      <c r="B182" s="321" t="s">
        <v>94</v>
      </c>
      <c r="C182" s="321" t="s">
        <v>17</v>
      </c>
      <c r="D182" s="321" t="n">
        <v>22361.0351863</v>
      </c>
      <c r="E182" s="321" t="n">
        <v>3.56888351266461</v>
      </c>
      <c r="F182" s="321" t="n">
        <v>98.17005182624</v>
      </c>
      <c r="G182" s="321" t="n">
        <v>0.646141928309026</v>
      </c>
      <c r="H182" s="321" t="n">
        <v>416.8229999</v>
      </c>
      <c r="I182" s="321" t="n">
        <v>35.0915937265939</v>
      </c>
      <c r="J182" s="321" t="n">
        <v>1.82994817375996</v>
      </c>
      <c r="K182" s="321" t="n">
        <v>34.6631601368643</v>
      </c>
    </row>
    <row r="183">
      <c r="A183" s="321" t="s">
        <v>93</v>
      </c>
      <c r="B183" s="321" t="s">
        <v>94</v>
      </c>
      <c r="C183" s="321" t="s">
        <v>18</v>
      </c>
      <c r="D183" s="321" t="n">
        <v>49485.862124</v>
      </c>
      <c r="E183" s="321" t="n">
        <v>2.36934640652768</v>
      </c>
      <c r="F183" s="321" t="n">
        <v>97.0492495610784</v>
      </c>
      <c r="G183" s="321" t="n">
        <v>0.939086527650304</v>
      </c>
      <c r="H183" s="321" t="n">
        <v>1504.601324</v>
      </c>
      <c r="I183" s="321" t="n">
        <v>31.0121109042143</v>
      </c>
      <c r="J183" s="321" t="n">
        <v>2.95075043892156</v>
      </c>
      <c r="K183" s="321" t="n">
        <v>30.8862591628351</v>
      </c>
    </row>
    <row r="184">
      <c r="A184" s="321" t="s">
        <v>93</v>
      </c>
      <c r="B184" s="321" t="s">
        <v>94</v>
      </c>
      <c r="C184" s="321" t="s">
        <v>19</v>
      </c>
      <c r="D184" s="321" t="n">
        <v>17845.2269461</v>
      </c>
      <c r="E184" s="321" t="n">
        <v>2.9140942023239</v>
      </c>
      <c r="F184" s="321" t="n">
        <v>99.0202642262212</v>
      </c>
      <c r="G184" s="321" t="n">
        <v>0.346187974951935</v>
      </c>
      <c r="H184" s="321" t="n">
        <v>176.5659521</v>
      </c>
      <c r="I184" s="321" t="n">
        <v>34.9209417742345</v>
      </c>
      <c r="J184" s="321" t="n">
        <v>0.979735773778841</v>
      </c>
      <c r="K184" s="321" t="n">
        <v>34.9886425188543</v>
      </c>
    </row>
    <row r="185">
      <c r="A185" s="321" t="s">
        <v>95</v>
      </c>
      <c r="B185" s="321" t="s">
        <v>96</v>
      </c>
      <c r="C185" s="321" t="s">
        <v>16</v>
      </c>
      <c r="D185" s="321" t="n">
        <v>390.5820648</v>
      </c>
      <c r="E185" s="321" t="n">
        <v>43.7296856840984</v>
      </c>
      <c r="F185" s="321" t="n">
        <v>100</v>
      </c>
      <c r="G185" s="321" t="n">
        <v>0</v>
      </c>
      <c r="H185" s="321"/>
      <c r="I185" s="321"/>
      <c r="J185" s="321"/>
      <c r="K185" s="321"/>
    </row>
    <row r="186">
      <c r="A186" s="321" t="s">
        <v>95</v>
      </c>
      <c r="B186" s="321" t="s">
        <v>96</v>
      </c>
      <c r="C186" s="321" t="s">
        <v>17</v>
      </c>
      <c r="D186" s="321" t="n">
        <v>11142.7067817</v>
      </c>
      <c r="E186" s="321" t="n">
        <v>24.0382635828994</v>
      </c>
      <c r="F186" s="321" t="n">
        <v>100</v>
      </c>
      <c r="G186" s="321" t="n">
        <v>0</v>
      </c>
      <c r="H186" s="321"/>
      <c r="I186" s="321"/>
      <c r="J186" s="321"/>
      <c r="K186" s="321"/>
    </row>
    <row r="187">
      <c r="A187" s="321" t="s">
        <v>95</v>
      </c>
      <c r="B187" s="321" t="s">
        <v>96</v>
      </c>
      <c r="C187" s="321" t="s">
        <v>18</v>
      </c>
      <c r="D187" s="321" t="n">
        <v>107366.4535756</v>
      </c>
      <c r="E187" s="321" t="n">
        <v>2.46100369735282</v>
      </c>
      <c r="F187" s="321" t="n">
        <v>99.0476836708297</v>
      </c>
      <c r="G187" s="321" t="n">
        <v>0.244801254712676</v>
      </c>
      <c r="H187" s="321" t="n">
        <v>1032.2990216</v>
      </c>
      <c r="I187" s="321" t="n">
        <v>25.8282578502529</v>
      </c>
      <c r="J187" s="321" t="n">
        <v>0.952316329170254</v>
      </c>
      <c r="K187" s="321" t="n">
        <v>25.4610747461713</v>
      </c>
    </row>
    <row r="188">
      <c r="A188" s="321" t="s">
        <v>95</v>
      </c>
      <c r="B188" s="321" t="s">
        <v>96</v>
      </c>
      <c r="C188" s="321" t="s">
        <v>19</v>
      </c>
      <c r="D188" s="321" t="n">
        <v>8064.3603456</v>
      </c>
      <c r="E188" s="321" t="n">
        <v>24.5816929371821</v>
      </c>
      <c r="F188" s="321" t="n">
        <v>98.7565711972987</v>
      </c>
      <c r="G188" s="321" t="n">
        <v>1.19294950677963</v>
      </c>
      <c r="H188" s="321" t="n">
        <v>101.5371211</v>
      </c>
      <c r="I188" s="321" t="n">
        <v>100</v>
      </c>
      <c r="J188" s="321" t="n">
        <v>1.24342880270126</v>
      </c>
      <c r="K188" s="321" t="n">
        <v>94.7473652251963</v>
      </c>
    </row>
    <row r="189">
      <c r="A189" s="321" t="s">
        <v>97</v>
      </c>
      <c r="B189" s="321" t="s">
        <v>98</v>
      </c>
      <c r="C189" s="321" t="s">
        <v>16</v>
      </c>
      <c r="D189" s="321" t="n">
        <v>993.3874447</v>
      </c>
      <c r="E189" s="321" t="n">
        <v>73.9949148989057</v>
      </c>
      <c r="F189" s="321" t="n">
        <v>100</v>
      </c>
      <c r="G189" s="321" t="n">
        <v>0</v>
      </c>
      <c r="H189" s="321"/>
      <c r="I189" s="321"/>
      <c r="J189" s="321"/>
      <c r="K189" s="321"/>
    </row>
    <row r="190">
      <c r="A190" s="321" t="s">
        <v>97</v>
      </c>
      <c r="B190" s="321" t="s">
        <v>98</v>
      </c>
      <c r="C190" s="321" t="s">
        <v>17</v>
      </c>
      <c r="D190" s="321" t="n">
        <v>78681.9136958</v>
      </c>
      <c r="E190" s="321" t="n">
        <v>7.64945217473742</v>
      </c>
      <c r="F190" s="321" t="n">
        <v>97.0110040954239</v>
      </c>
      <c r="G190" s="321" t="n">
        <v>0.743872528865415</v>
      </c>
      <c r="H190" s="321" t="n">
        <v>2424.2602166</v>
      </c>
      <c r="I190" s="321" t="n">
        <v>24.7941573616763</v>
      </c>
      <c r="J190" s="321" t="n">
        <v>2.98899590457609</v>
      </c>
      <c r="K190" s="321" t="n">
        <v>24.1431648781301</v>
      </c>
    </row>
    <row r="191">
      <c r="A191" s="321" t="s">
        <v>97</v>
      </c>
      <c r="B191" s="321" t="s">
        <v>98</v>
      </c>
      <c r="C191" s="321" t="s">
        <v>18</v>
      </c>
      <c r="D191" s="321" t="n">
        <v>79387.5634235</v>
      </c>
      <c r="E191" s="321" t="n">
        <v>6.92114767143433</v>
      </c>
      <c r="F191" s="321" t="n">
        <v>97.777327027309</v>
      </c>
      <c r="G191" s="321" t="n">
        <v>0.537293749452771</v>
      </c>
      <c r="H191" s="321" t="n">
        <v>1804.6370969</v>
      </c>
      <c r="I191" s="321" t="n">
        <v>24.5520590573446</v>
      </c>
      <c r="J191" s="321" t="n">
        <v>2.22267297269098</v>
      </c>
      <c r="K191" s="321" t="n">
        <v>23.636021715947</v>
      </c>
    </row>
    <row r="192">
      <c r="A192" s="321" t="s">
        <v>97</v>
      </c>
      <c r="B192" s="321" t="s">
        <v>98</v>
      </c>
      <c r="C192" s="321" t="s">
        <v>19</v>
      </c>
      <c r="D192" s="321" t="n">
        <v>13415.2193568</v>
      </c>
      <c r="E192" s="321" t="n">
        <v>12.685541499993</v>
      </c>
      <c r="F192" s="321" t="n">
        <v>100</v>
      </c>
      <c r="G192" s="321" t="n">
        <v>0</v>
      </c>
      <c r="H192" s="321"/>
      <c r="I192" s="321"/>
      <c r="J192" s="321"/>
      <c r="K192" s="321"/>
    </row>
    <row r="193">
      <c r="A193" s="321" t="s">
        <v>97</v>
      </c>
      <c r="B193" s="321" t="s">
        <v>98</v>
      </c>
      <c r="C193" s="321" t="s">
        <v>20</v>
      </c>
      <c r="D193" s="321" t="n">
        <v>7659.7896541</v>
      </c>
      <c r="E193" s="321" t="n">
        <v>13.2802804644653</v>
      </c>
      <c r="F193" s="321" t="n">
        <v>99.6029836988802</v>
      </c>
      <c r="G193" s="321" t="n">
        <v>0.36596514349364</v>
      </c>
      <c r="H193" s="321" t="n">
        <v>30.5318299</v>
      </c>
      <c r="I193" s="321" t="n">
        <v>92.9835892909189</v>
      </c>
      <c r="J193" s="321" t="n">
        <v>0.397016301119825</v>
      </c>
      <c r="K193" s="321" t="n">
        <v>91.8129057143019</v>
      </c>
    </row>
    <row r="194">
      <c r="A194" s="321" t="s">
        <v>97</v>
      </c>
      <c r="B194" s="321" t="s">
        <v>98</v>
      </c>
      <c r="C194" s="321" t="s">
        <v>21</v>
      </c>
      <c r="D194" s="321" t="n">
        <v>1425.2337776</v>
      </c>
      <c r="E194" s="321" t="n">
        <v>32.7973732155536</v>
      </c>
      <c r="F194" s="321" t="n">
        <v>100</v>
      </c>
      <c r="G194" s="321" t="n">
        <v>0</v>
      </c>
      <c r="H194" s="321"/>
      <c r="I194" s="321"/>
      <c r="J194" s="321"/>
      <c r="K194" s="321"/>
    </row>
    <row r="195">
      <c r="A195" s="321" t="s">
        <v>97</v>
      </c>
      <c r="B195" s="321" t="s">
        <v>98</v>
      </c>
      <c r="C195" s="321" t="s">
        <v>22</v>
      </c>
      <c r="D195" s="321" t="n">
        <v>1356.2662361</v>
      </c>
      <c r="E195" s="321" t="n">
        <v>36.5381468165815</v>
      </c>
      <c r="F195" s="321" t="n">
        <v>99.8027356996172</v>
      </c>
      <c r="G195" s="321" t="n">
        <v>0.209702607803794</v>
      </c>
      <c r="H195" s="321" t="n">
        <v>2.6807172</v>
      </c>
      <c r="I195" s="321" t="n">
        <v>100</v>
      </c>
      <c r="J195" s="321" t="n">
        <v>0.197264300382754</v>
      </c>
      <c r="K195" s="321" t="n">
        <v>106.095699533844</v>
      </c>
    </row>
    <row r="196">
      <c r="A196" s="321" t="s">
        <v>99</v>
      </c>
      <c r="B196" s="321" t="s">
        <v>100</v>
      </c>
      <c r="C196" s="321" t="s">
        <v>16</v>
      </c>
      <c r="D196" s="321" t="n">
        <v>53.9198778</v>
      </c>
      <c r="E196" s="321" t="n">
        <v>61.2694178676773</v>
      </c>
      <c r="F196" s="321" t="n">
        <v>100</v>
      </c>
      <c r="G196" s="321" t="n">
        <v>0</v>
      </c>
      <c r="H196" s="321"/>
      <c r="I196" s="321"/>
      <c r="J196" s="321"/>
      <c r="K196" s="321"/>
    </row>
    <row r="197">
      <c r="A197" s="321" t="s">
        <v>99</v>
      </c>
      <c r="B197" s="321" t="s">
        <v>100</v>
      </c>
      <c r="C197" s="321" t="s">
        <v>17</v>
      </c>
      <c r="D197" s="321" t="n">
        <v>81.2226292</v>
      </c>
      <c r="E197" s="321" t="n">
        <v>70.9071193205812</v>
      </c>
      <c r="F197" s="321" t="n">
        <v>100</v>
      </c>
      <c r="G197" s="321" t="n">
        <v>0</v>
      </c>
      <c r="H197" s="321"/>
      <c r="I197" s="321"/>
      <c r="J197" s="321"/>
      <c r="K197" s="321"/>
    </row>
    <row r="198">
      <c r="A198" s="321" t="s">
        <v>99</v>
      </c>
      <c r="B198" s="321" t="s">
        <v>100</v>
      </c>
      <c r="C198" s="321" t="s">
        <v>18</v>
      </c>
      <c r="D198" s="321" t="n">
        <v>32724.7463758</v>
      </c>
      <c r="E198" s="321" t="n">
        <v>4.78117033283744</v>
      </c>
      <c r="F198" s="321" t="n">
        <v>98.8512522764439</v>
      </c>
      <c r="G198" s="321" t="n">
        <v>0.306827434617456</v>
      </c>
      <c r="H198" s="321" t="n">
        <v>380.2933907</v>
      </c>
      <c r="I198" s="321" t="n">
        <v>26.6138298124596</v>
      </c>
      <c r="J198" s="321" t="n">
        <v>1.14874772355607</v>
      </c>
      <c r="K198" s="321" t="n">
        <v>26.4029042432517</v>
      </c>
    </row>
    <row r="199">
      <c r="A199" s="321" t="s">
        <v>99</v>
      </c>
      <c r="B199" s="321" t="s">
        <v>100</v>
      </c>
      <c r="C199" s="321" t="s">
        <v>19</v>
      </c>
      <c r="D199" s="321" t="n">
        <v>11502.3912777</v>
      </c>
      <c r="E199" s="321" t="n">
        <v>11.8439871919431</v>
      </c>
      <c r="F199" s="321" t="n">
        <v>99.7483627679941</v>
      </c>
      <c r="G199" s="321" t="n">
        <v>0.253400522389962</v>
      </c>
      <c r="H199" s="321" t="n">
        <v>29.0173174</v>
      </c>
      <c r="I199" s="321" t="n">
        <v>100</v>
      </c>
      <c r="J199" s="321" t="n">
        <v>0.251637232005899</v>
      </c>
      <c r="K199" s="321" t="n">
        <v>100.447326619618</v>
      </c>
    </row>
    <row r="200">
      <c r="A200" s="321" t="s">
        <v>101</v>
      </c>
      <c r="B200" s="321" t="s">
        <v>102</v>
      </c>
      <c r="C200" s="321" t="s">
        <v>18</v>
      </c>
      <c r="D200" s="321" t="n">
        <v>57.5341737</v>
      </c>
      <c r="E200" s="321" t="n">
        <v>57.2689586487378</v>
      </c>
      <c r="F200" s="321" t="n">
        <v>100</v>
      </c>
      <c r="G200" s="321" t="n">
        <v>0</v>
      </c>
      <c r="H200" s="321"/>
      <c r="I200" s="321"/>
      <c r="J200" s="321"/>
      <c r="K200" s="321"/>
    </row>
    <row r="201">
      <c r="A201" s="321" t="s">
        <v>101</v>
      </c>
      <c r="B201" s="321" t="s">
        <v>102</v>
      </c>
      <c r="C201" s="321" t="s">
        <v>19</v>
      </c>
      <c r="D201" s="321" t="n">
        <v>12816.3310578</v>
      </c>
      <c r="E201" s="321" t="n">
        <v>5.91353625558058</v>
      </c>
      <c r="F201" s="321" t="n">
        <v>99.8534581101146</v>
      </c>
      <c r="G201" s="321" t="n">
        <v>0.14694965209202</v>
      </c>
      <c r="H201" s="321" t="n">
        <v>18.8088566</v>
      </c>
      <c r="I201" s="321" t="n">
        <v>99.9999999999998</v>
      </c>
      <c r="J201" s="321" t="n">
        <v>0.146541889885423</v>
      </c>
      <c r="K201" s="321" t="n">
        <v>100.131306761085</v>
      </c>
    </row>
    <row r="202">
      <c r="A202" s="321" t="s">
        <v>101</v>
      </c>
      <c r="B202" s="321" t="s">
        <v>102</v>
      </c>
      <c r="C202" s="321" t="s">
        <v>20</v>
      </c>
      <c r="D202" s="321" t="n">
        <v>4826.2021964</v>
      </c>
      <c r="E202" s="321" t="n">
        <v>20.2868998540666</v>
      </c>
      <c r="F202" s="321" t="n">
        <v>100</v>
      </c>
      <c r="G202" s="321" t="n">
        <v>0</v>
      </c>
      <c r="H202" s="321"/>
      <c r="I202" s="321"/>
      <c r="J202" s="321"/>
      <c r="K202" s="321"/>
    </row>
    <row r="203">
      <c r="A203" s="321" t="s">
        <v>103</v>
      </c>
      <c r="B203" s="321" t="s">
        <v>104</v>
      </c>
      <c r="C203" s="321" t="s">
        <v>17</v>
      </c>
      <c r="D203" s="321" t="n">
        <v>194.4614635</v>
      </c>
      <c r="E203" s="321" t="n">
        <v>45.0224591558289</v>
      </c>
      <c r="F203" s="321" t="n">
        <v>100</v>
      </c>
      <c r="G203" s="321" t="n">
        <v>0</v>
      </c>
      <c r="H203" s="321"/>
      <c r="I203" s="321"/>
      <c r="J203" s="321"/>
      <c r="K203" s="321"/>
    </row>
    <row r="204">
      <c r="A204" s="321" t="s">
        <v>103</v>
      </c>
      <c r="B204" s="321" t="s">
        <v>104</v>
      </c>
      <c r="C204" s="321" t="s">
        <v>18</v>
      </c>
      <c r="D204" s="321" t="n">
        <v>17507.1432746</v>
      </c>
      <c r="E204" s="321" t="n">
        <v>2.22128716158058</v>
      </c>
      <c r="F204" s="321" t="n">
        <v>99.902028623906</v>
      </c>
      <c r="G204" s="321" t="n">
        <v>0.0981461989175184</v>
      </c>
      <c r="H204" s="321" t="n">
        <v>17.1688097</v>
      </c>
      <c r="I204" s="321" t="n">
        <v>100</v>
      </c>
      <c r="J204" s="321" t="n">
        <v>0.0979713760940237</v>
      </c>
      <c r="K204" s="321" t="n">
        <v>100.080296556982</v>
      </c>
    </row>
    <row r="205">
      <c r="A205" s="321" t="s">
        <v>107</v>
      </c>
      <c r="B205" s="321" t="s">
        <v>108</v>
      </c>
      <c r="C205" s="321" t="s">
        <v>16</v>
      </c>
      <c r="D205" s="321" t="n">
        <v>696.2107222</v>
      </c>
      <c r="E205" s="321" t="n">
        <v>33.7835256677301</v>
      </c>
      <c r="F205" s="321" t="n">
        <v>97.888459593958</v>
      </c>
      <c r="G205" s="321" t="n">
        <v>2.02532763883437</v>
      </c>
      <c r="H205" s="321" t="n">
        <v>15.0178793</v>
      </c>
      <c r="I205" s="321" t="n">
        <v>100</v>
      </c>
      <c r="J205" s="321" t="n">
        <v>2.11154040604201</v>
      </c>
      <c r="K205" s="321" t="n">
        <v>93.8917399692044</v>
      </c>
    </row>
    <row r="206">
      <c r="A206" s="321" t="s">
        <v>107</v>
      </c>
      <c r="B206" s="321" t="s">
        <v>108</v>
      </c>
      <c r="C206" s="321" t="s">
        <v>17</v>
      </c>
      <c r="D206" s="321" t="n">
        <v>439.5857186</v>
      </c>
      <c r="E206" s="321" t="n">
        <v>45.4565596183406</v>
      </c>
      <c r="F206" s="321" t="n">
        <v>100</v>
      </c>
      <c r="G206" s="321" t="n">
        <v>0</v>
      </c>
      <c r="H206" s="321"/>
      <c r="I206" s="321"/>
      <c r="J206" s="321"/>
      <c r="K206" s="321"/>
    </row>
    <row r="207">
      <c r="A207" s="321" t="s">
        <v>107</v>
      </c>
      <c r="B207" s="321" t="s">
        <v>108</v>
      </c>
      <c r="C207" s="321" t="s">
        <v>18</v>
      </c>
      <c r="D207" s="321" t="n">
        <v>26489.4152953</v>
      </c>
      <c r="E207" s="321" t="n">
        <v>2.02029079545003</v>
      </c>
      <c r="F207" s="321" t="n">
        <v>100</v>
      </c>
      <c r="G207" s="321" t="n">
        <v>0</v>
      </c>
      <c r="H207" s="321"/>
      <c r="I207" s="321"/>
      <c r="J207" s="321"/>
      <c r="K207" s="321"/>
    </row>
    <row r="208">
      <c r="A208" s="321" t="s">
        <v>111</v>
      </c>
      <c r="B208" s="321" t="s">
        <v>112</v>
      </c>
      <c r="C208" s="321" t="s">
        <v>16</v>
      </c>
      <c r="D208" s="321" t="n">
        <v>10102.8650058</v>
      </c>
      <c r="E208" s="321" t="n">
        <v>15.9873908250279</v>
      </c>
      <c r="F208" s="321" t="n">
        <v>98.4115796224663</v>
      </c>
      <c r="G208" s="321" t="n">
        <v>0.998457394005423</v>
      </c>
      <c r="H208" s="321" t="n">
        <v>163.0661423</v>
      </c>
      <c r="I208" s="321" t="n">
        <v>64.0299259266028</v>
      </c>
      <c r="J208" s="321" t="n">
        <v>1.5884203775337</v>
      </c>
      <c r="K208" s="321" t="n">
        <v>61.8600533709912</v>
      </c>
    </row>
    <row r="209">
      <c r="A209" s="321" t="s">
        <v>111</v>
      </c>
      <c r="B209" s="321" t="s">
        <v>112</v>
      </c>
      <c r="C209" s="321" t="s">
        <v>17</v>
      </c>
      <c r="D209" s="321" t="n">
        <v>61629.346791</v>
      </c>
      <c r="E209" s="321" t="n">
        <v>3.7185268895884</v>
      </c>
      <c r="F209" s="321" t="n">
        <v>95.6206585884025</v>
      </c>
      <c r="G209" s="321" t="n">
        <v>0.720032489252357</v>
      </c>
      <c r="H209" s="321" t="n">
        <v>2822.5694589</v>
      </c>
      <c r="I209" s="321" t="n">
        <v>15.9813299580992</v>
      </c>
      <c r="J209" s="321" t="n">
        <v>4.37934141159749</v>
      </c>
      <c r="K209" s="321" t="n">
        <v>15.7215376369212</v>
      </c>
    </row>
    <row r="210">
      <c r="A210" s="321" t="s">
        <v>111</v>
      </c>
      <c r="B210" s="321" t="s">
        <v>112</v>
      </c>
      <c r="C210" s="321" t="s">
        <v>18</v>
      </c>
      <c r="D210" s="321" t="n">
        <v>8428.5485557</v>
      </c>
      <c r="E210" s="321" t="n">
        <v>15.3978321791943</v>
      </c>
      <c r="F210" s="321" t="n">
        <v>96.0392012676656</v>
      </c>
      <c r="G210" s="321" t="n">
        <v>1.79916043915549</v>
      </c>
      <c r="H210" s="321" t="n">
        <v>347.6058109</v>
      </c>
      <c r="I210" s="321" t="n">
        <v>49.2411316789697</v>
      </c>
      <c r="J210" s="321" t="n">
        <v>3.96079873233437</v>
      </c>
      <c r="K210" s="321" t="n">
        <v>43.6250219225453</v>
      </c>
    </row>
    <row r="211">
      <c r="A211" s="321" t="s">
        <v>113</v>
      </c>
      <c r="B211" s="321" t="s">
        <v>114</v>
      </c>
      <c r="C211" s="321" t="s">
        <v>16</v>
      </c>
      <c r="D211" s="321" t="n">
        <v>77094.6366838</v>
      </c>
      <c r="E211" s="321" t="n">
        <v>4.84747821600444</v>
      </c>
      <c r="F211" s="321" t="n">
        <v>97.6985530985906</v>
      </c>
      <c r="G211" s="321" t="n">
        <v>0.679088742938753</v>
      </c>
      <c r="H211" s="321" t="n">
        <v>1816.0884382</v>
      </c>
      <c r="I211" s="321" t="n">
        <v>30.0791533451003</v>
      </c>
      <c r="J211" s="321" t="n">
        <v>2.30144690140945</v>
      </c>
      <c r="K211" s="321" t="n">
        <v>28.8279462672049</v>
      </c>
    </row>
    <row r="212">
      <c r="A212" s="321" t="s">
        <v>113</v>
      </c>
      <c r="B212" s="321" t="s">
        <v>114</v>
      </c>
      <c r="C212" s="321" t="s">
        <v>17</v>
      </c>
      <c r="D212" s="321" t="n">
        <v>37379.2166564</v>
      </c>
      <c r="E212" s="321" t="n">
        <v>9.19536853961853</v>
      </c>
      <c r="F212" s="321" t="n">
        <v>94.1700074648967</v>
      </c>
      <c r="G212" s="321" t="n">
        <v>1.26224324020902</v>
      </c>
      <c r="H212" s="321" t="n">
        <v>2314.1184751</v>
      </c>
      <c r="I212" s="321" t="n">
        <v>22.9151120530322</v>
      </c>
      <c r="J212" s="321" t="n">
        <v>5.82999253510334</v>
      </c>
      <c r="K212" s="321" t="n">
        <v>20.3886119299966</v>
      </c>
    </row>
    <row r="213">
      <c r="A213" s="321" t="s">
        <v>113</v>
      </c>
      <c r="B213" s="321" t="s">
        <v>114</v>
      </c>
      <c r="C213" s="321" t="s">
        <v>18</v>
      </c>
      <c r="D213" s="321" t="n">
        <v>5289.1554357</v>
      </c>
      <c r="E213" s="321" t="n">
        <v>28.6896771774893</v>
      </c>
      <c r="F213" s="321" t="n">
        <v>92.1957080981147</v>
      </c>
      <c r="G213" s="321" t="n">
        <v>3.79430478392847</v>
      </c>
      <c r="H213" s="321" t="n">
        <v>447.7227171</v>
      </c>
      <c r="I213" s="321" t="n">
        <v>52.5485401162001</v>
      </c>
      <c r="J213" s="321" t="n">
        <v>7.80429190188535</v>
      </c>
      <c r="K213" s="321" t="n">
        <v>44.8238764890176</v>
      </c>
    </row>
    <row r="214">
      <c r="A214" s="321" t="s">
        <v>113</v>
      </c>
      <c r="B214" s="321" t="s">
        <v>114</v>
      </c>
      <c r="C214" s="321" t="s">
        <v>22</v>
      </c>
      <c r="D214" s="321" t="n">
        <v>1735.2584574</v>
      </c>
      <c r="E214" s="321" t="n">
        <v>43.934805347485</v>
      </c>
      <c r="F214" s="321" t="n">
        <v>97.7758748223867</v>
      </c>
      <c r="G214" s="321" t="n">
        <v>1.61546907760807</v>
      </c>
      <c r="H214" s="321" t="n">
        <v>39.4722321</v>
      </c>
      <c r="I214" s="321" t="n">
        <v>71.822083582801</v>
      </c>
      <c r="J214" s="321" t="n">
        <v>2.22412517761332</v>
      </c>
      <c r="K214" s="321" t="n">
        <v>71.0184408240643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837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740</v>
      </c>
      <c r="I224" s="5" t="s">
        <v>741</v>
      </c>
      <c r="J224" s="5" t="s">
        <v>742</v>
      </c>
      <c r="K224" s="5" t="s">
        <v>743</v>
      </c>
    </row>
    <row r="225">
      <c r="A225" s="322" t="s">
        <v>77</v>
      </c>
      <c r="B225" s="322" t="s">
        <v>78</v>
      </c>
      <c r="C225" s="322" t="s">
        <v>16</v>
      </c>
      <c r="D225" s="322" t="n">
        <v>2063.0630287</v>
      </c>
      <c r="E225" s="322" t="n">
        <v>32.7170198075705</v>
      </c>
      <c r="F225" s="322" t="n">
        <v>100</v>
      </c>
      <c r="G225" s="322" t="n">
        <v>0</v>
      </c>
      <c r="H225" s="322"/>
      <c r="I225" s="322"/>
      <c r="J225" s="322"/>
      <c r="K225" s="322"/>
    </row>
    <row r="226">
      <c r="A226" s="322" t="s">
        <v>77</v>
      </c>
      <c r="B226" s="322" t="s">
        <v>78</v>
      </c>
      <c r="C226" s="322" t="s">
        <v>17</v>
      </c>
      <c r="D226" s="322" t="n">
        <v>5450.8241142</v>
      </c>
      <c r="E226" s="322" t="n">
        <v>18.0004447764377</v>
      </c>
      <c r="F226" s="322" t="n">
        <v>99.5108026749369</v>
      </c>
      <c r="G226" s="322" t="n">
        <v>0.48060286010207</v>
      </c>
      <c r="H226" s="322" t="n">
        <v>26.7963729</v>
      </c>
      <c r="I226" s="322" t="n">
        <v>100</v>
      </c>
      <c r="J226" s="322" t="n">
        <v>0.489197325063072</v>
      </c>
      <c r="K226" s="322" t="n">
        <v>97.7625467810179</v>
      </c>
    </row>
    <row r="227">
      <c r="A227" s="322" t="s">
        <v>77</v>
      </c>
      <c r="B227" s="322" t="s">
        <v>78</v>
      </c>
      <c r="C227" s="322" t="s">
        <v>18</v>
      </c>
      <c r="D227" s="322" t="n">
        <v>17092.5522218</v>
      </c>
      <c r="E227" s="322" t="n">
        <v>7.21090915569056</v>
      </c>
      <c r="F227" s="322" t="n">
        <v>99.2526991477337</v>
      </c>
      <c r="G227" s="322" t="n">
        <v>0.368350057809658</v>
      </c>
      <c r="H227" s="322" t="n">
        <v>128.6945237</v>
      </c>
      <c r="I227" s="322" t="n">
        <v>49.7456865149312</v>
      </c>
      <c r="J227" s="322" t="n">
        <v>0.747300852266277</v>
      </c>
      <c r="K227" s="322" t="n">
        <v>48.9223816056956</v>
      </c>
    </row>
    <row r="228">
      <c r="A228" s="322" t="s">
        <v>77</v>
      </c>
      <c r="B228" s="322" t="s">
        <v>78</v>
      </c>
      <c r="C228" s="322" t="s">
        <v>19</v>
      </c>
      <c r="D228" s="322" t="n">
        <v>336.673001</v>
      </c>
      <c r="E228" s="322" t="n">
        <v>75.0601800273034</v>
      </c>
      <c r="F228" s="322" t="n">
        <v>100</v>
      </c>
      <c r="G228" s="322" t="n">
        <v>0</v>
      </c>
      <c r="H228" s="322"/>
      <c r="I228" s="322"/>
      <c r="J228" s="322"/>
      <c r="K228" s="322"/>
    </row>
    <row r="229">
      <c r="A229" s="322" t="s">
        <v>77</v>
      </c>
      <c r="B229" s="322" t="s">
        <v>78</v>
      </c>
      <c r="C229" s="322" t="s">
        <v>20</v>
      </c>
      <c r="D229" s="322" t="n">
        <v>415.378406</v>
      </c>
      <c r="E229" s="322" t="n">
        <v>71.7079752147313</v>
      </c>
      <c r="F229" s="322" t="n">
        <v>100</v>
      </c>
      <c r="G229" s="322" t="n">
        <v>0</v>
      </c>
      <c r="H229" s="322"/>
      <c r="I229" s="322"/>
      <c r="J229" s="322"/>
      <c r="K229" s="322"/>
    </row>
    <row r="230">
      <c r="A230" s="322" t="s">
        <v>81</v>
      </c>
      <c r="B230" s="322" t="s">
        <v>82</v>
      </c>
      <c r="C230" s="322" t="s">
        <v>16</v>
      </c>
      <c r="D230" s="322" t="n">
        <v>1224.0309158</v>
      </c>
      <c r="E230" s="322" t="n">
        <v>27.0851316627732</v>
      </c>
      <c r="F230" s="322" t="n">
        <v>100</v>
      </c>
      <c r="G230" s="322" t="n">
        <v>0</v>
      </c>
      <c r="H230" s="322"/>
      <c r="I230" s="322"/>
      <c r="J230" s="322"/>
      <c r="K230" s="322"/>
    </row>
    <row r="231">
      <c r="A231" s="322" t="s">
        <v>81</v>
      </c>
      <c r="B231" s="322" t="s">
        <v>82</v>
      </c>
      <c r="C231" s="322" t="s">
        <v>17</v>
      </c>
      <c r="D231" s="322" t="n">
        <v>11851.1992203</v>
      </c>
      <c r="E231" s="322" t="n">
        <v>4.44704365397115</v>
      </c>
      <c r="F231" s="322" t="n">
        <v>99.3752901617351</v>
      </c>
      <c r="G231" s="322" t="n">
        <v>0.363327624987016</v>
      </c>
      <c r="H231" s="322" t="n">
        <v>74.5010227</v>
      </c>
      <c r="I231" s="322" t="n">
        <v>58.3394953433414</v>
      </c>
      <c r="J231" s="322" t="n">
        <v>0.624709838264883</v>
      </c>
      <c r="K231" s="322" t="n">
        <v>57.7960933945619</v>
      </c>
    </row>
    <row r="232">
      <c r="A232" s="322" t="s">
        <v>81</v>
      </c>
      <c r="B232" s="322" t="s">
        <v>82</v>
      </c>
      <c r="C232" s="322" t="s">
        <v>18</v>
      </c>
      <c r="D232" s="322" t="n">
        <v>40.129466</v>
      </c>
      <c r="E232" s="322" t="n">
        <v>77.8803410346324</v>
      </c>
      <c r="F232" s="322" t="n">
        <v>100</v>
      </c>
      <c r="G232" s="322" t="n">
        <v>0</v>
      </c>
      <c r="H232" s="322"/>
      <c r="I232" s="322"/>
      <c r="J232" s="322"/>
      <c r="K232" s="322"/>
    </row>
    <row r="233">
      <c r="A233" s="322" t="s">
        <v>81</v>
      </c>
      <c r="B233" s="322" t="s">
        <v>82</v>
      </c>
      <c r="C233" s="322" t="s">
        <v>22</v>
      </c>
      <c r="D233" s="322" t="n">
        <v>565.5826313</v>
      </c>
      <c r="E233" s="322" t="n">
        <v>52.6760839648187</v>
      </c>
      <c r="F233" s="322" t="n">
        <v>100</v>
      </c>
      <c r="G233" s="322" t="n">
        <v>0</v>
      </c>
      <c r="H233" s="322"/>
      <c r="I233" s="322"/>
      <c r="J233" s="322"/>
      <c r="K233" s="322"/>
    </row>
    <row r="234">
      <c r="A234" s="322" t="s">
        <v>83</v>
      </c>
      <c r="B234" s="322" t="s">
        <v>84</v>
      </c>
      <c r="C234" s="322" t="s">
        <v>16</v>
      </c>
      <c r="D234" s="322" t="n">
        <v>9004.3531493</v>
      </c>
      <c r="E234" s="322" t="n">
        <v>17.481390190842</v>
      </c>
      <c r="F234" s="322" t="n">
        <v>95.6799627821888</v>
      </c>
      <c r="G234" s="322" t="n">
        <v>1.46848931161201</v>
      </c>
      <c r="H234" s="322" t="n">
        <v>406.5547226</v>
      </c>
      <c r="I234" s="322" t="n">
        <v>40.4911762937972</v>
      </c>
      <c r="J234" s="322" t="n">
        <v>4.32003721781116</v>
      </c>
      <c r="K234" s="322" t="n">
        <v>32.5240259740792</v>
      </c>
    </row>
    <row r="235">
      <c r="A235" s="322" t="s">
        <v>83</v>
      </c>
      <c r="B235" s="322" t="s">
        <v>84</v>
      </c>
      <c r="C235" s="322" t="s">
        <v>17</v>
      </c>
      <c r="D235" s="322" t="n">
        <v>84226.1291815</v>
      </c>
      <c r="E235" s="322" t="n">
        <v>2.37070708913312</v>
      </c>
      <c r="F235" s="322" t="n">
        <v>96.2468670139381</v>
      </c>
      <c r="G235" s="322" t="n">
        <v>0.545058248568104</v>
      </c>
      <c r="H235" s="322" t="n">
        <v>3284.386012</v>
      </c>
      <c r="I235" s="322" t="n">
        <v>14.160758356303</v>
      </c>
      <c r="J235" s="322" t="n">
        <v>3.75313298606195</v>
      </c>
      <c r="K235" s="322" t="n">
        <v>13.977695157514</v>
      </c>
    </row>
    <row r="236">
      <c r="A236" s="322" t="s">
        <v>83</v>
      </c>
      <c r="B236" s="322" t="s">
        <v>84</v>
      </c>
      <c r="C236" s="322" t="s">
        <v>18</v>
      </c>
      <c r="D236" s="322" t="n">
        <v>11425.5822905</v>
      </c>
      <c r="E236" s="322" t="n">
        <v>6.76268696879664</v>
      </c>
      <c r="F236" s="322" t="n">
        <v>98.0671462879554</v>
      </c>
      <c r="G236" s="322" t="n">
        <v>0.600280735669542</v>
      </c>
      <c r="H236" s="322" t="n">
        <v>225.1924317</v>
      </c>
      <c r="I236" s="322" t="n">
        <v>30.6468790735414</v>
      </c>
      <c r="J236" s="322" t="n">
        <v>1.93285371204463</v>
      </c>
      <c r="K236" s="322" t="n">
        <v>30.4564273808774</v>
      </c>
    </row>
    <row r="237">
      <c r="A237" s="322" t="s">
        <v>83</v>
      </c>
      <c r="B237" s="322" t="s">
        <v>84</v>
      </c>
      <c r="C237" s="322" t="s">
        <v>22</v>
      </c>
      <c r="D237" s="322" t="n">
        <v>173.6935772</v>
      </c>
      <c r="E237" s="322" t="n">
        <v>54.0635708912212</v>
      </c>
      <c r="F237" s="322" t="n">
        <v>100</v>
      </c>
      <c r="G237" s="322" t="n">
        <v>0</v>
      </c>
      <c r="H237" s="322"/>
      <c r="I237" s="322"/>
      <c r="J237" s="322"/>
      <c r="K237" s="322"/>
    </row>
    <row r="238">
      <c r="A238" s="322" t="s">
        <v>85</v>
      </c>
      <c r="B238" s="322" t="s">
        <v>86</v>
      </c>
      <c r="C238" s="322" t="s">
        <v>16</v>
      </c>
      <c r="D238" s="322" t="n">
        <v>21467.4500095</v>
      </c>
      <c r="E238" s="322" t="n">
        <v>8.89916982366914</v>
      </c>
      <c r="F238" s="322" t="n">
        <v>96.012919202234</v>
      </c>
      <c r="G238" s="322" t="n">
        <v>1.23212552090021</v>
      </c>
      <c r="H238" s="322" t="n">
        <v>891.4681318</v>
      </c>
      <c r="I238" s="322" t="n">
        <v>30.9147551104149</v>
      </c>
      <c r="J238" s="322" t="n">
        <v>3.98708079776604</v>
      </c>
      <c r="K238" s="322" t="n">
        <v>29.6708228615496</v>
      </c>
    </row>
    <row r="239">
      <c r="A239" s="322" t="s">
        <v>85</v>
      </c>
      <c r="B239" s="322" t="s">
        <v>86</v>
      </c>
      <c r="C239" s="322" t="s">
        <v>17</v>
      </c>
      <c r="D239" s="322" t="n">
        <v>27991.7631516</v>
      </c>
      <c r="E239" s="322" t="n">
        <v>6.93102510041977</v>
      </c>
      <c r="F239" s="322" t="n">
        <v>99.2507052139729</v>
      </c>
      <c r="G239" s="322" t="n">
        <v>0.264893469328226</v>
      </c>
      <c r="H239" s="322" t="n">
        <v>211.3242635</v>
      </c>
      <c r="I239" s="322" t="n">
        <v>35.2442819676642</v>
      </c>
      <c r="J239" s="322" t="n">
        <v>0.749294786027066</v>
      </c>
      <c r="K239" s="322" t="n">
        <v>35.0874770886937</v>
      </c>
    </row>
    <row r="240">
      <c r="A240" s="322" t="s">
        <v>85</v>
      </c>
      <c r="B240" s="322" t="s">
        <v>86</v>
      </c>
      <c r="C240" s="322" t="s">
        <v>18</v>
      </c>
      <c r="D240" s="322" t="n">
        <v>184.4747718</v>
      </c>
      <c r="E240" s="322" t="n">
        <v>45.919352693817</v>
      </c>
      <c r="F240" s="322" t="n">
        <v>100</v>
      </c>
      <c r="G240" s="322" t="n">
        <v>0</v>
      </c>
      <c r="H240" s="322"/>
      <c r="I240" s="322"/>
      <c r="J240" s="322"/>
      <c r="K240" s="322"/>
    </row>
    <row r="241">
      <c r="A241" s="322" t="s">
        <v>85</v>
      </c>
      <c r="B241" s="322" t="s">
        <v>86</v>
      </c>
      <c r="C241" s="322" t="s">
        <v>22</v>
      </c>
      <c r="D241" s="322" t="n">
        <v>309.8692783</v>
      </c>
      <c r="E241" s="322" t="n">
        <v>73.7551707281902</v>
      </c>
      <c r="F241" s="322" t="n">
        <v>100</v>
      </c>
      <c r="G241" s="322" t="n">
        <v>0</v>
      </c>
      <c r="H241" s="322"/>
      <c r="I241" s="322"/>
      <c r="J241" s="322"/>
      <c r="K241" s="322"/>
    </row>
    <row r="242">
      <c r="A242" s="322" t="s">
        <v>87</v>
      </c>
      <c r="B242" s="322" t="s">
        <v>88</v>
      </c>
      <c r="C242" s="322" t="s">
        <v>17</v>
      </c>
      <c r="D242" s="322" t="n">
        <v>30207.1004503</v>
      </c>
      <c r="E242" s="322" t="n">
        <v>9.16533268312144</v>
      </c>
      <c r="F242" s="322" t="n">
        <v>98.7674021017999</v>
      </c>
      <c r="G242" s="322" t="n">
        <v>0.632666158610717</v>
      </c>
      <c r="H242" s="322" t="n">
        <v>376.978717</v>
      </c>
      <c r="I242" s="322" t="n">
        <v>51.6942262332079</v>
      </c>
      <c r="J242" s="322" t="n">
        <v>1.23259789820012</v>
      </c>
      <c r="K242" s="322" t="n">
        <v>50.695196685757</v>
      </c>
    </row>
    <row r="243">
      <c r="A243" s="322" t="s">
        <v>87</v>
      </c>
      <c r="B243" s="322" t="s">
        <v>88</v>
      </c>
      <c r="C243" s="322" t="s">
        <v>18</v>
      </c>
      <c r="D243" s="322" t="n">
        <v>24516.6357927</v>
      </c>
      <c r="E243" s="322" t="n">
        <v>10.9360186395114</v>
      </c>
      <c r="F243" s="322" t="n">
        <v>98.4706310853929</v>
      </c>
      <c r="G243" s="322" t="n">
        <v>0.735234272680481</v>
      </c>
      <c r="H243" s="322" t="n">
        <v>380.7732342</v>
      </c>
      <c r="I243" s="322" t="n">
        <v>49.274197969614</v>
      </c>
      <c r="J243" s="322" t="n">
        <v>1.52936891460714</v>
      </c>
      <c r="K243" s="322" t="n">
        <v>47.3391227812778</v>
      </c>
    </row>
    <row r="244">
      <c r="A244" s="322" t="s">
        <v>89</v>
      </c>
      <c r="B244" s="322" t="s">
        <v>90</v>
      </c>
      <c r="C244" s="322" t="s">
        <v>16</v>
      </c>
      <c r="D244" s="322" t="n">
        <v>8647.8833346</v>
      </c>
      <c r="E244" s="322" t="n">
        <v>18.2607211426189</v>
      </c>
      <c r="F244" s="322" t="n">
        <v>95.3917404984973</v>
      </c>
      <c r="G244" s="322" t="n">
        <v>1.58293005342079</v>
      </c>
      <c r="H244" s="322" t="n">
        <v>417.7687747</v>
      </c>
      <c r="I244" s="322" t="n">
        <v>35.8815999308957</v>
      </c>
      <c r="J244" s="322" t="n">
        <v>4.60825950150273</v>
      </c>
      <c r="K244" s="322" t="n">
        <v>32.7669161934019</v>
      </c>
    </row>
    <row r="245">
      <c r="A245" s="322" t="s">
        <v>89</v>
      </c>
      <c r="B245" s="322" t="s">
        <v>90</v>
      </c>
      <c r="C245" s="322" t="s">
        <v>17</v>
      </c>
      <c r="D245" s="322" t="n">
        <v>32147.9711479</v>
      </c>
      <c r="E245" s="322" t="n">
        <v>4.97700740630055</v>
      </c>
      <c r="F245" s="322" t="n">
        <v>97.199399802134</v>
      </c>
      <c r="G245" s="322" t="n">
        <v>0.632189424190901</v>
      </c>
      <c r="H245" s="322" t="n">
        <v>926.2774723</v>
      </c>
      <c r="I245" s="322" t="n">
        <v>22.4631841411518</v>
      </c>
      <c r="J245" s="322" t="n">
        <v>2.80060019786596</v>
      </c>
      <c r="K245" s="322" t="n">
        <v>21.9411655542393</v>
      </c>
    </row>
    <row r="246">
      <c r="A246" s="322" t="s">
        <v>89</v>
      </c>
      <c r="B246" s="322" t="s">
        <v>90</v>
      </c>
      <c r="C246" s="322" t="s">
        <v>18</v>
      </c>
      <c r="D246" s="322" t="n">
        <v>4012.3316898</v>
      </c>
      <c r="E246" s="322" t="n">
        <v>13.5377341035174</v>
      </c>
      <c r="F246" s="322" t="n">
        <v>100</v>
      </c>
      <c r="G246" s="322" t="n">
        <v>0</v>
      </c>
      <c r="H246" s="322"/>
      <c r="I246" s="322"/>
      <c r="J246" s="322"/>
      <c r="K246" s="322"/>
    </row>
    <row r="247">
      <c r="A247" s="322" t="s">
        <v>91</v>
      </c>
      <c r="B247" s="322" t="s">
        <v>92</v>
      </c>
      <c r="C247" s="322" t="s">
        <v>16</v>
      </c>
      <c r="D247" s="322" t="n">
        <v>437.1438623</v>
      </c>
      <c r="E247" s="322" t="n">
        <v>47.1523888230107</v>
      </c>
      <c r="F247" s="322" t="n">
        <v>91.7938605230345</v>
      </c>
      <c r="G247" s="322" t="n">
        <v>9.08646734461552</v>
      </c>
      <c r="H247" s="322" t="n">
        <v>39.0795581</v>
      </c>
      <c r="I247" s="322" t="n">
        <v>99.9999999999997</v>
      </c>
      <c r="J247" s="322" t="n">
        <v>8.20613947696555</v>
      </c>
      <c r="K247" s="322" t="n">
        <v>101.641206369937</v>
      </c>
    </row>
    <row r="248">
      <c r="A248" s="322" t="s">
        <v>91</v>
      </c>
      <c r="B248" s="322" t="s">
        <v>92</v>
      </c>
      <c r="C248" s="322" t="s">
        <v>17</v>
      </c>
      <c r="D248" s="322" t="n">
        <v>60754.313476</v>
      </c>
      <c r="E248" s="322" t="n">
        <v>6.52305721275814</v>
      </c>
      <c r="F248" s="322" t="n">
        <v>98.2167916777703</v>
      </c>
      <c r="G248" s="322" t="n">
        <v>0.43556376492668</v>
      </c>
      <c r="H248" s="322" t="n">
        <v>1103.0455745</v>
      </c>
      <c r="I248" s="322" t="n">
        <v>24.6215709387759</v>
      </c>
      <c r="J248" s="322" t="n">
        <v>1.78320832222966</v>
      </c>
      <c r="K248" s="322" t="n">
        <v>23.9902848303774</v>
      </c>
    </row>
    <row r="249">
      <c r="A249" s="322" t="s">
        <v>91</v>
      </c>
      <c r="B249" s="322" t="s">
        <v>92</v>
      </c>
      <c r="C249" s="322" t="s">
        <v>18</v>
      </c>
      <c r="D249" s="322" t="n">
        <v>92690.7851246</v>
      </c>
      <c r="E249" s="322" t="n">
        <v>4.25695279749537</v>
      </c>
      <c r="F249" s="322" t="n">
        <v>97.6166522597792</v>
      </c>
      <c r="G249" s="322" t="n">
        <v>0.48156635982155</v>
      </c>
      <c r="H249" s="322" t="n">
        <v>2263.0808182</v>
      </c>
      <c r="I249" s="322" t="n">
        <v>20.7398238901313</v>
      </c>
      <c r="J249" s="322" t="n">
        <v>2.38334774022079</v>
      </c>
      <c r="K249" s="322" t="n">
        <v>19.7238930322241</v>
      </c>
    </row>
    <row r="250">
      <c r="A250" s="322" t="s">
        <v>91</v>
      </c>
      <c r="B250" s="322" t="s">
        <v>92</v>
      </c>
      <c r="C250" s="322" t="s">
        <v>19</v>
      </c>
      <c r="D250" s="322" t="n">
        <v>9344.5503855</v>
      </c>
      <c r="E250" s="322" t="n">
        <v>24.1084626474865</v>
      </c>
      <c r="F250" s="322" t="n">
        <v>98.6888705120385</v>
      </c>
      <c r="G250" s="322" t="n">
        <v>0.715775231564321</v>
      </c>
      <c r="H250" s="322" t="n">
        <v>124.146882</v>
      </c>
      <c r="I250" s="322" t="n">
        <v>60.6991995604984</v>
      </c>
      <c r="J250" s="322" t="n">
        <v>1.31112948796153</v>
      </c>
      <c r="K250" s="322" t="n">
        <v>53.8764857263651</v>
      </c>
    </row>
    <row r="251">
      <c r="A251" s="322" t="s">
        <v>93</v>
      </c>
      <c r="B251" s="322" t="s">
        <v>94</v>
      </c>
      <c r="C251" s="322" t="s">
        <v>16</v>
      </c>
      <c r="D251" s="322" t="n">
        <v>122.1947037</v>
      </c>
      <c r="E251" s="322" t="n">
        <v>60.9742183429494</v>
      </c>
      <c r="F251" s="322" t="n">
        <v>100</v>
      </c>
      <c r="G251" s="322" t="n">
        <v>0</v>
      </c>
      <c r="H251" s="322"/>
      <c r="I251" s="322"/>
      <c r="J251" s="322"/>
      <c r="K251" s="322"/>
    </row>
    <row r="252">
      <c r="A252" s="322" t="s">
        <v>93</v>
      </c>
      <c r="B252" s="322" t="s">
        <v>94</v>
      </c>
      <c r="C252" s="322" t="s">
        <v>17</v>
      </c>
      <c r="D252" s="322" t="n">
        <v>22361.0351863</v>
      </c>
      <c r="E252" s="322" t="n">
        <v>3.56888351266461</v>
      </c>
      <c r="F252" s="322" t="n">
        <v>98.17005182624</v>
      </c>
      <c r="G252" s="322" t="n">
        <v>0.646141928309026</v>
      </c>
      <c r="H252" s="322" t="n">
        <v>416.8229999</v>
      </c>
      <c r="I252" s="322" t="n">
        <v>35.0915937265939</v>
      </c>
      <c r="J252" s="322" t="n">
        <v>1.82994817375996</v>
      </c>
      <c r="K252" s="322" t="n">
        <v>34.6631601368643</v>
      </c>
    </row>
    <row r="253">
      <c r="A253" s="322" t="s">
        <v>93</v>
      </c>
      <c r="B253" s="322" t="s">
        <v>94</v>
      </c>
      <c r="C253" s="322" t="s">
        <v>18</v>
      </c>
      <c r="D253" s="322" t="n">
        <v>49485.862124</v>
      </c>
      <c r="E253" s="322" t="n">
        <v>2.36934640652768</v>
      </c>
      <c r="F253" s="322" t="n">
        <v>97.0492495610784</v>
      </c>
      <c r="G253" s="322" t="n">
        <v>0.939086527650304</v>
      </c>
      <c r="H253" s="322" t="n">
        <v>1504.601324</v>
      </c>
      <c r="I253" s="322" t="n">
        <v>31.0121109042143</v>
      </c>
      <c r="J253" s="322" t="n">
        <v>2.95075043892156</v>
      </c>
      <c r="K253" s="322" t="n">
        <v>30.8862591628351</v>
      </c>
    </row>
    <row r="254">
      <c r="A254" s="322" t="s">
        <v>93</v>
      </c>
      <c r="B254" s="322" t="s">
        <v>94</v>
      </c>
      <c r="C254" s="322" t="s">
        <v>19</v>
      </c>
      <c r="D254" s="322" t="n">
        <v>17845.2269461</v>
      </c>
      <c r="E254" s="322" t="n">
        <v>2.9140942023239</v>
      </c>
      <c r="F254" s="322" t="n">
        <v>99.0202642262212</v>
      </c>
      <c r="G254" s="322" t="n">
        <v>0.346187974951935</v>
      </c>
      <c r="H254" s="322" t="n">
        <v>176.5659521</v>
      </c>
      <c r="I254" s="322" t="n">
        <v>34.9209417742345</v>
      </c>
      <c r="J254" s="322" t="n">
        <v>0.979735773778841</v>
      </c>
      <c r="K254" s="322" t="n">
        <v>34.9886425188543</v>
      </c>
    </row>
    <row r="255">
      <c r="A255" s="322" t="s">
        <v>95</v>
      </c>
      <c r="B255" s="322" t="s">
        <v>96</v>
      </c>
      <c r="C255" s="322" t="s">
        <v>16</v>
      </c>
      <c r="D255" s="322" t="n">
        <v>390.5820648</v>
      </c>
      <c r="E255" s="322" t="n">
        <v>43.7296856840984</v>
      </c>
      <c r="F255" s="322" t="n">
        <v>100</v>
      </c>
      <c r="G255" s="322" t="n">
        <v>0</v>
      </c>
      <c r="H255" s="322"/>
      <c r="I255" s="322"/>
      <c r="J255" s="322"/>
      <c r="K255" s="322"/>
    </row>
    <row r="256">
      <c r="A256" s="322" t="s">
        <v>95</v>
      </c>
      <c r="B256" s="322" t="s">
        <v>96</v>
      </c>
      <c r="C256" s="322" t="s">
        <v>17</v>
      </c>
      <c r="D256" s="322" t="n">
        <v>11142.7067817</v>
      </c>
      <c r="E256" s="322" t="n">
        <v>24.0382635828994</v>
      </c>
      <c r="F256" s="322" t="n">
        <v>100</v>
      </c>
      <c r="G256" s="322" t="n">
        <v>0</v>
      </c>
      <c r="H256" s="322"/>
      <c r="I256" s="322"/>
      <c r="J256" s="322"/>
      <c r="K256" s="322"/>
    </row>
    <row r="257">
      <c r="A257" s="322" t="s">
        <v>95</v>
      </c>
      <c r="B257" s="322" t="s">
        <v>96</v>
      </c>
      <c r="C257" s="322" t="s">
        <v>18</v>
      </c>
      <c r="D257" s="322" t="n">
        <v>107366.4535756</v>
      </c>
      <c r="E257" s="322" t="n">
        <v>2.46100369735282</v>
      </c>
      <c r="F257" s="322" t="n">
        <v>99.0476836708297</v>
      </c>
      <c r="G257" s="322" t="n">
        <v>0.244801254712676</v>
      </c>
      <c r="H257" s="322" t="n">
        <v>1032.2990216</v>
      </c>
      <c r="I257" s="322" t="n">
        <v>25.8282578502529</v>
      </c>
      <c r="J257" s="322" t="n">
        <v>0.952316329170254</v>
      </c>
      <c r="K257" s="322" t="n">
        <v>25.4610747461713</v>
      </c>
    </row>
    <row r="258">
      <c r="A258" s="322" t="s">
        <v>95</v>
      </c>
      <c r="B258" s="322" t="s">
        <v>96</v>
      </c>
      <c r="C258" s="322" t="s">
        <v>19</v>
      </c>
      <c r="D258" s="322" t="n">
        <v>8064.3603456</v>
      </c>
      <c r="E258" s="322" t="n">
        <v>24.5816929371821</v>
      </c>
      <c r="F258" s="322" t="n">
        <v>98.7565711972987</v>
      </c>
      <c r="G258" s="322" t="n">
        <v>1.19294950677963</v>
      </c>
      <c r="H258" s="322" t="n">
        <v>101.5371211</v>
      </c>
      <c r="I258" s="322" t="n">
        <v>100</v>
      </c>
      <c r="J258" s="322" t="n">
        <v>1.24342880270126</v>
      </c>
      <c r="K258" s="322" t="n">
        <v>94.7473652251963</v>
      </c>
    </row>
    <row r="259">
      <c r="A259" s="322" t="s">
        <v>97</v>
      </c>
      <c r="B259" s="322" t="s">
        <v>98</v>
      </c>
      <c r="C259" s="322" t="s">
        <v>16</v>
      </c>
      <c r="D259" s="322" t="n">
        <v>944.8819644</v>
      </c>
      <c r="E259" s="322" t="n">
        <v>77.7279146825415</v>
      </c>
      <c r="F259" s="322" t="n">
        <v>100</v>
      </c>
      <c r="G259" s="322" t="n">
        <v>0</v>
      </c>
      <c r="H259" s="322"/>
      <c r="I259" s="322"/>
      <c r="J259" s="322"/>
      <c r="K259" s="322"/>
    </row>
    <row r="260">
      <c r="A260" s="322" t="s">
        <v>97</v>
      </c>
      <c r="B260" s="322" t="s">
        <v>98</v>
      </c>
      <c r="C260" s="322" t="s">
        <v>17</v>
      </c>
      <c r="D260" s="322" t="n">
        <v>78105.3418345</v>
      </c>
      <c r="E260" s="322" t="n">
        <v>7.69553269740247</v>
      </c>
      <c r="F260" s="322" t="n">
        <v>97.0070454490484</v>
      </c>
      <c r="G260" s="322" t="n">
        <v>0.749347587489117</v>
      </c>
      <c r="H260" s="322" t="n">
        <v>2409.7810341</v>
      </c>
      <c r="I260" s="322" t="n">
        <v>24.9412501117857</v>
      </c>
      <c r="J260" s="322" t="n">
        <v>2.99295455095156</v>
      </c>
      <c r="K260" s="322" t="n">
        <v>24.2877044202293</v>
      </c>
    </row>
    <row r="261">
      <c r="A261" s="322" t="s">
        <v>97</v>
      </c>
      <c r="B261" s="322" t="s">
        <v>98</v>
      </c>
      <c r="C261" s="322" t="s">
        <v>18</v>
      </c>
      <c r="D261" s="322" t="n">
        <v>79367.0239883</v>
      </c>
      <c r="E261" s="322" t="n">
        <v>6.92293042506831</v>
      </c>
      <c r="F261" s="322" t="n">
        <v>97.7767646087644</v>
      </c>
      <c r="G261" s="322" t="n">
        <v>0.537433157270972</v>
      </c>
      <c r="H261" s="322" t="n">
        <v>1804.6370969</v>
      </c>
      <c r="I261" s="322" t="n">
        <v>24.5520590573446</v>
      </c>
      <c r="J261" s="322" t="n">
        <v>2.22323539123562</v>
      </c>
      <c r="K261" s="322" t="n">
        <v>23.6360376047377</v>
      </c>
    </row>
    <row r="262">
      <c r="A262" s="322" t="s">
        <v>97</v>
      </c>
      <c r="B262" s="322" t="s">
        <v>98</v>
      </c>
      <c r="C262" s="322" t="s">
        <v>19</v>
      </c>
      <c r="D262" s="322" t="n">
        <v>13385.1371974</v>
      </c>
      <c r="E262" s="322" t="n">
        <v>12.7137641739349</v>
      </c>
      <c r="F262" s="322" t="n">
        <v>100</v>
      </c>
      <c r="G262" s="322" t="n">
        <v>0</v>
      </c>
      <c r="H262" s="322"/>
      <c r="I262" s="322"/>
      <c r="J262" s="322"/>
      <c r="K262" s="322"/>
    </row>
    <row r="263">
      <c r="A263" s="322" t="s">
        <v>97</v>
      </c>
      <c r="B263" s="322" t="s">
        <v>98</v>
      </c>
      <c r="C263" s="322" t="s">
        <v>20</v>
      </c>
      <c r="D263" s="322" t="n">
        <v>7484.6268109</v>
      </c>
      <c r="E263" s="322" t="n">
        <v>13.5635094497186</v>
      </c>
      <c r="F263" s="322" t="n">
        <v>99.6232910296591</v>
      </c>
      <c r="G263" s="322" t="n">
        <v>0.373395395472855</v>
      </c>
      <c r="H263" s="322" t="n">
        <v>28.3018763</v>
      </c>
      <c r="I263" s="322" t="n">
        <v>100</v>
      </c>
      <c r="J263" s="322" t="n">
        <v>0.376708970340937</v>
      </c>
      <c r="K263" s="322" t="n">
        <v>98.7469932522722</v>
      </c>
    </row>
    <row r="264">
      <c r="A264" s="322" t="s">
        <v>97</v>
      </c>
      <c r="B264" s="322" t="s">
        <v>98</v>
      </c>
      <c r="C264" s="322" t="s">
        <v>21</v>
      </c>
      <c r="D264" s="322" t="n">
        <v>1060.8914898</v>
      </c>
      <c r="E264" s="322" t="n">
        <v>43.3187411724298</v>
      </c>
      <c r="F264" s="322" t="n">
        <v>100</v>
      </c>
      <c r="G264" s="322" t="n">
        <v>0.00000000000000480934638474094</v>
      </c>
      <c r="H264" s="322"/>
      <c r="I264" s="322"/>
      <c r="J264" s="322"/>
      <c r="K264" s="322"/>
    </row>
    <row r="265">
      <c r="A265" s="322" t="s">
        <v>97</v>
      </c>
      <c r="B265" s="322" t="s">
        <v>98</v>
      </c>
      <c r="C265" s="322" t="s">
        <v>22</v>
      </c>
      <c r="D265" s="322" t="n">
        <v>1343.0999369</v>
      </c>
      <c r="E265" s="322" t="n">
        <v>36.8930666259107</v>
      </c>
      <c r="F265" s="322" t="n">
        <v>100</v>
      </c>
      <c r="G265" s="322" t="n">
        <v>0.00000000000000409595320171159</v>
      </c>
      <c r="H265" s="322"/>
      <c r="I265" s="322"/>
      <c r="J265" s="322"/>
      <c r="K265" s="322"/>
    </row>
    <row r="266">
      <c r="A266" s="322" t="s">
        <v>99</v>
      </c>
      <c r="B266" s="322" t="s">
        <v>100</v>
      </c>
      <c r="C266" s="322" t="s">
        <v>16</v>
      </c>
      <c r="D266" s="322" t="n">
        <v>53.9198778</v>
      </c>
      <c r="E266" s="322" t="n">
        <v>61.2694178676773</v>
      </c>
      <c r="F266" s="322" t="n">
        <v>100</v>
      </c>
      <c r="G266" s="322" t="n">
        <v>0</v>
      </c>
      <c r="H266" s="322"/>
      <c r="I266" s="322"/>
      <c r="J266" s="322"/>
      <c r="K266" s="322"/>
    </row>
    <row r="267">
      <c r="A267" s="322" t="s">
        <v>99</v>
      </c>
      <c r="B267" s="322" t="s">
        <v>100</v>
      </c>
      <c r="C267" s="322" t="s">
        <v>17</v>
      </c>
      <c r="D267" s="322" t="n">
        <v>81.2226292</v>
      </c>
      <c r="E267" s="322" t="n">
        <v>70.9071193205812</v>
      </c>
      <c r="F267" s="322" t="n">
        <v>100</v>
      </c>
      <c r="G267" s="322" t="n">
        <v>0</v>
      </c>
      <c r="H267" s="322"/>
      <c r="I267" s="322"/>
      <c r="J267" s="322"/>
      <c r="K267" s="322"/>
    </row>
    <row r="268">
      <c r="A268" s="322" t="s">
        <v>99</v>
      </c>
      <c r="B268" s="322" t="s">
        <v>100</v>
      </c>
      <c r="C268" s="322" t="s">
        <v>18</v>
      </c>
      <c r="D268" s="322" t="n">
        <v>32724.7463758</v>
      </c>
      <c r="E268" s="322" t="n">
        <v>4.78117033283744</v>
      </c>
      <c r="F268" s="322" t="n">
        <v>98.8512522764439</v>
      </c>
      <c r="G268" s="322" t="n">
        <v>0.306827434617456</v>
      </c>
      <c r="H268" s="322" t="n">
        <v>380.2933907</v>
      </c>
      <c r="I268" s="322" t="n">
        <v>26.6138298124596</v>
      </c>
      <c r="J268" s="322" t="n">
        <v>1.14874772355607</v>
      </c>
      <c r="K268" s="322" t="n">
        <v>26.4029042432517</v>
      </c>
    </row>
    <row r="269">
      <c r="A269" s="322" t="s">
        <v>99</v>
      </c>
      <c r="B269" s="322" t="s">
        <v>100</v>
      </c>
      <c r="C269" s="322" t="s">
        <v>19</v>
      </c>
      <c r="D269" s="322" t="n">
        <v>11502.3912777</v>
      </c>
      <c r="E269" s="322" t="n">
        <v>11.8439871919431</v>
      </c>
      <c r="F269" s="322" t="n">
        <v>99.7483627679941</v>
      </c>
      <c r="G269" s="322" t="n">
        <v>0.253400522389962</v>
      </c>
      <c r="H269" s="322" t="n">
        <v>29.0173174</v>
      </c>
      <c r="I269" s="322" t="n">
        <v>100</v>
      </c>
      <c r="J269" s="322" t="n">
        <v>0.251637232005899</v>
      </c>
      <c r="K269" s="322" t="n">
        <v>100.447326619618</v>
      </c>
    </row>
    <row r="270">
      <c r="A270" s="322" t="s">
        <v>101</v>
      </c>
      <c r="B270" s="322" t="s">
        <v>102</v>
      </c>
      <c r="C270" s="322" t="s">
        <v>18</v>
      </c>
      <c r="D270" s="322" t="n">
        <v>57.5341737</v>
      </c>
      <c r="E270" s="322" t="n">
        <v>57.2689586487378</v>
      </c>
      <c r="F270" s="322" t="n">
        <v>100</v>
      </c>
      <c r="G270" s="322" t="n">
        <v>0</v>
      </c>
      <c r="H270" s="322"/>
      <c r="I270" s="322"/>
      <c r="J270" s="322"/>
      <c r="K270" s="322"/>
    </row>
    <row r="271">
      <c r="A271" s="322" t="s">
        <v>101</v>
      </c>
      <c r="B271" s="322" t="s">
        <v>102</v>
      </c>
      <c r="C271" s="322" t="s">
        <v>19</v>
      </c>
      <c r="D271" s="322" t="n">
        <v>12816.3310578</v>
      </c>
      <c r="E271" s="322" t="n">
        <v>5.91353625558058</v>
      </c>
      <c r="F271" s="322" t="n">
        <v>99.8534581101146</v>
      </c>
      <c r="G271" s="322" t="n">
        <v>0.14694965209202</v>
      </c>
      <c r="H271" s="322" t="n">
        <v>18.8088566</v>
      </c>
      <c r="I271" s="322" t="n">
        <v>99.9999999999998</v>
      </c>
      <c r="J271" s="322" t="n">
        <v>0.146541889885423</v>
      </c>
      <c r="K271" s="322" t="n">
        <v>100.131306761085</v>
      </c>
    </row>
    <row r="272">
      <c r="A272" s="322" t="s">
        <v>101</v>
      </c>
      <c r="B272" s="322" t="s">
        <v>102</v>
      </c>
      <c r="C272" s="322" t="s">
        <v>20</v>
      </c>
      <c r="D272" s="322" t="n">
        <v>4826.2021964</v>
      </c>
      <c r="E272" s="322" t="n">
        <v>20.2868998540666</v>
      </c>
      <c r="F272" s="322" t="n">
        <v>100</v>
      </c>
      <c r="G272" s="322" t="n">
        <v>0</v>
      </c>
      <c r="H272" s="322"/>
      <c r="I272" s="322"/>
      <c r="J272" s="322"/>
      <c r="K272" s="322"/>
    </row>
    <row r="273">
      <c r="A273" s="322" t="s">
        <v>103</v>
      </c>
      <c r="B273" s="322" t="s">
        <v>104</v>
      </c>
      <c r="C273" s="322" t="s">
        <v>17</v>
      </c>
      <c r="D273" s="322" t="n">
        <v>194.4614635</v>
      </c>
      <c r="E273" s="322" t="n">
        <v>45.0224591558289</v>
      </c>
      <c r="F273" s="322" t="n">
        <v>100</v>
      </c>
      <c r="G273" s="322" t="n">
        <v>0</v>
      </c>
      <c r="H273" s="322"/>
      <c r="I273" s="322"/>
      <c r="J273" s="322"/>
      <c r="K273" s="322"/>
    </row>
    <row r="274">
      <c r="A274" s="322" t="s">
        <v>103</v>
      </c>
      <c r="B274" s="322" t="s">
        <v>104</v>
      </c>
      <c r="C274" s="322" t="s">
        <v>18</v>
      </c>
      <c r="D274" s="322" t="n">
        <v>17507.1432746</v>
      </c>
      <c r="E274" s="322" t="n">
        <v>2.22128716158058</v>
      </c>
      <c r="F274" s="322" t="n">
        <v>99.902028623906</v>
      </c>
      <c r="G274" s="322" t="n">
        <v>0.0981461989175184</v>
      </c>
      <c r="H274" s="322" t="n">
        <v>17.1688097</v>
      </c>
      <c r="I274" s="322" t="n">
        <v>100</v>
      </c>
      <c r="J274" s="322" t="n">
        <v>0.0979713760940237</v>
      </c>
      <c r="K274" s="322" t="n">
        <v>100.080296556982</v>
      </c>
    </row>
    <row r="275">
      <c r="A275" s="322" t="s">
        <v>107</v>
      </c>
      <c r="B275" s="322" t="s">
        <v>108</v>
      </c>
      <c r="C275" s="322" t="s">
        <v>16</v>
      </c>
      <c r="D275" s="322" t="n">
        <v>696.2107222</v>
      </c>
      <c r="E275" s="322" t="n">
        <v>33.7835256677301</v>
      </c>
      <c r="F275" s="322" t="n">
        <v>97.888459593958</v>
      </c>
      <c r="G275" s="322" t="n">
        <v>2.02532763883437</v>
      </c>
      <c r="H275" s="322" t="n">
        <v>15.0178793</v>
      </c>
      <c r="I275" s="322" t="n">
        <v>100</v>
      </c>
      <c r="J275" s="322" t="n">
        <v>2.11154040604201</v>
      </c>
      <c r="K275" s="322" t="n">
        <v>93.8917399692044</v>
      </c>
    </row>
    <row r="276">
      <c r="A276" s="322" t="s">
        <v>107</v>
      </c>
      <c r="B276" s="322" t="s">
        <v>108</v>
      </c>
      <c r="C276" s="322" t="s">
        <v>17</v>
      </c>
      <c r="D276" s="322" t="n">
        <v>439.5857186</v>
      </c>
      <c r="E276" s="322" t="n">
        <v>45.4565596183406</v>
      </c>
      <c r="F276" s="322" t="n">
        <v>100</v>
      </c>
      <c r="G276" s="322" t="n">
        <v>0</v>
      </c>
      <c r="H276" s="322"/>
      <c r="I276" s="322"/>
      <c r="J276" s="322"/>
      <c r="K276" s="322"/>
    </row>
    <row r="277">
      <c r="A277" s="322" t="s">
        <v>107</v>
      </c>
      <c r="B277" s="322" t="s">
        <v>108</v>
      </c>
      <c r="C277" s="322" t="s">
        <v>18</v>
      </c>
      <c r="D277" s="322" t="n">
        <v>26489.4152953</v>
      </c>
      <c r="E277" s="322" t="n">
        <v>2.02029079545003</v>
      </c>
      <c r="F277" s="322" t="n">
        <v>100</v>
      </c>
      <c r="G277" s="322" t="n">
        <v>0</v>
      </c>
      <c r="H277" s="322"/>
      <c r="I277" s="322"/>
      <c r="J277" s="322"/>
      <c r="K277" s="322"/>
    </row>
    <row r="278">
      <c r="A278" s="322" t="s">
        <v>111</v>
      </c>
      <c r="B278" s="322" t="s">
        <v>112</v>
      </c>
      <c r="C278" s="322" t="s">
        <v>16</v>
      </c>
      <c r="D278" s="322" t="n">
        <v>10102.8650058</v>
      </c>
      <c r="E278" s="322" t="n">
        <v>15.9873908250279</v>
      </c>
      <c r="F278" s="322" t="n">
        <v>98.4115796224663</v>
      </c>
      <c r="G278" s="322" t="n">
        <v>0.998457394005423</v>
      </c>
      <c r="H278" s="322" t="n">
        <v>163.0661423</v>
      </c>
      <c r="I278" s="322" t="n">
        <v>64.0299259266028</v>
      </c>
      <c r="J278" s="322" t="n">
        <v>1.5884203775337</v>
      </c>
      <c r="K278" s="322" t="n">
        <v>61.8600533709912</v>
      </c>
    </row>
    <row r="279">
      <c r="A279" s="322" t="s">
        <v>111</v>
      </c>
      <c r="B279" s="322" t="s">
        <v>112</v>
      </c>
      <c r="C279" s="322" t="s">
        <v>17</v>
      </c>
      <c r="D279" s="322" t="n">
        <v>61629.346791</v>
      </c>
      <c r="E279" s="322" t="n">
        <v>3.7185268895884</v>
      </c>
      <c r="F279" s="322" t="n">
        <v>95.6206585884025</v>
      </c>
      <c r="G279" s="322" t="n">
        <v>0.720032489252357</v>
      </c>
      <c r="H279" s="322" t="n">
        <v>2822.5694589</v>
      </c>
      <c r="I279" s="322" t="n">
        <v>15.9813299580992</v>
      </c>
      <c r="J279" s="322" t="n">
        <v>4.37934141159749</v>
      </c>
      <c r="K279" s="322" t="n">
        <v>15.7215376369212</v>
      </c>
    </row>
    <row r="280">
      <c r="A280" s="322" t="s">
        <v>111</v>
      </c>
      <c r="B280" s="322" t="s">
        <v>112</v>
      </c>
      <c r="C280" s="322" t="s">
        <v>18</v>
      </c>
      <c r="D280" s="322" t="n">
        <v>8428.5485557</v>
      </c>
      <c r="E280" s="322" t="n">
        <v>15.3978321791943</v>
      </c>
      <c r="F280" s="322" t="n">
        <v>96.0392012676656</v>
      </c>
      <c r="G280" s="322" t="n">
        <v>1.79916043915549</v>
      </c>
      <c r="H280" s="322" t="n">
        <v>347.6058109</v>
      </c>
      <c r="I280" s="322" t="n">
        <v>49.2411316789697</v>
      </c>
      <c r="J280" s="322" t="n">
        <v>3.96079873233437</v>
      </c>
      <c r="K280" s="322" t="n">
        <v>43.6250219225453</v>
      </c>
    </row>
    <row r="281">
      <c r="A281" s="322" t="s">
        <v>113</v>
      </c>
      <c r="B281" s="322" t="s">
        <v>114</v>
      </c>
      <c r="C281" s="322" t="s">
        <v>16</v>
      </c>
      <c r="D281" s="322" t="n">
        <v>77094.6366838</v>
      </c>
      <c r="E281" s="322" t="n">
        <v>4.84747821600444</v>
      </c>
      <c r="F281" s="322" t="n">
        <v>97.6985530985906</v>
      </c>
      <c r="G281" s="322" t="n">
        <v>0.679088742938753</v>
      </c>
      <c r="H281" s="322" t="n">
        <v>1816.0884382</v>
      </c>
      <c r="I281" s="322" t="n">
        <v>30.0791533451003</v>
      </c>
      <c r="J281" s="322" t="n">
        <v>2.30144690140945</v>
      </c>
      <c r="K281" s="322" t="n">
        <v>28.8279462672049</v>
      </c>
    </row>
    <row r="282">
      <c r="A282" s="322" t="s">
        <v>113</v>
      </c>
      <c r="B282" s="322" t="s">
        <v>114</v>
      </c>
      <c r="C282" s="322" t="s">
        <v>17</v>
      </c>
      <c r="D282" s="322" t="n">
        <v>37379.2166564</v>
      </c>
      <c r="E282" s="322" t="n">
        <v>9.19536853961853</v>
      </c>
      <c r="F282" s="322" t="n">
        <v>94.1700074648967</v>
      </c>
      <c r="G282" s="322" t="n">
        <v>1.26224324020902</v>
      </c>
      <c r="H282" s="322" t="n">
        <v>2314.1184751</v>
      </c>
      <c r="I282" s="322" t="n">
        <v>22.9151120530322</v>
      </c>
      <c r="J282" s="322" t="n">
        <v>5.82999253510334</v>
      </c>
      <c r="K282" s="322" t="n">
        <v>20.3886119299966</v>
      </c>
    </row>
    <row r="283">
      <c r="A283" s="322" t="s">
        <v>113</v>
      </c>
      <c r="B283" s="322" t="s">
        <v>114</v>
      </c>
      <c r="C283" s="322" t="s">
        <v>18</v>
      </c>
      <c r="D283" s="322" t="n">
        <v>5289.1554357</v>
      </c>
      <c r="E283" s="322" t="n">
        <v>28.6896771774893</v>
      </c>
      <c r="F283" s="322" t="n">
        <v>92.1957080981147</v>
      </c>
      <c r="G283" s="322" t="n">
        <v>3.79430478392847</v>
      </c>
      <c r="H283" s="322" t="n">
        <v>447.7227171</v>
      </c>
      <c r="I283" s="322" t="n">
        <v>52.5485401162001</v>
      </c>
      <c r="J283" s="322" t="n">
        <v>7.80429190188535</v>
      </c>
      <c r="K283" s="322" t="n">
        <v>44.8238764890176</v>
      </c>
    </row>
    <row r="284">
      <c r="A284" s="322" t="s">
        <v>113</v>
      </c>
      <c r="B284" s="322" t="s">
        <v>114</v>
      </c>
      <c r="C284" s="322" t="s">
        <v>22</v>
      </c>
      <c r="D284" s="322" t="n">
        <v>1735.2584574</v>
      </c>
      <c r="E284" s="322" t="n">
        <v>43.934805347485</v>
      </c>
      <c r="F284" s="322" t="n">
        <v>97.7758748223867</v>
      </c>
      <c r="G284" s="322" t="n">
        <v>1.61546907760807</v>
      </c>
      <c r="H284" s="322" t="n">
        <v>39.4722321</v>
      </c>
      <c r="I284" s="322" t="n">
        <v>71.822083582801</v>
      </c>
      <c r="J284" s="322" t="n">
        <v>2.22412517761332</v>
      </c>
      <c r="K284" s="322" t="n">
        <v>71.0184408240643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838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740</v>
      </c>
      <c r="I294" s="5" t="s">
        <v>741</v>
      </c>
      <c r="J294" s="5" t="s">
        <v>742</v>
      </c>
      <c r="K294" s="5" t="s">
        <v>743</v>
      </c>
    </row>
    <row r="295">
      <c r="A295" s="323" t="s">
        <v>97</v>
      </c>
      <c r="B295" s="323" t="s">
        <v>121</v>
      </c>
      <c r="C295" s="323" t="s">
        <v>16</v>
      </c>
      <c r="D295" s="323" t="n">
        <v>2063.0630287</v>
      </c>
      <c r="E295" s="323" t="n">
        <v>32.7170198075705</v>
      </c>
      <c r="F295" s="323" t="n">
        <v>100</v>
      </c>
      <c r="G295" s="323" t="n">
        <v>0</v>
      </c>
      <c r="H295" s="323"/>
      <c r="I295" s="323"/>
      <c r="J295" s="323"/>
      <c r="K295" s="323"/>
    </row>
    <row r="296">
      <c r="A296" s="323" t="s">
        <v>97</v>
      </c>
      <c r="B296" s="323" t="s">
        <v>121</v>
      </c>
      <c r="C296" s="323" t="s">
        <v>17</v>
      </c>
      <c r="D296" s="323" t="n">
        <v>5450.8241142</v>
      </c>
      <c r="E296" s="323" t="n">
        <v>18.0004447764377</v>
      </c>
      <c r="F296" s="323" t="n">
        <v>99.5108026749369</v>
      </c>
      <c r="G296" s="323" t="n">
        <v>0.48060286010207</v>
      </c>
      <c r="H296" s="323" t="n">
        <v>26.7963729</v>
      </c>
      <c r="I296" s="323" t="n">
        <v>100</v>
      </c>
      <c r="J296" s="323" t="n">
        <v>0.489197325063072</v>
      </c>
      <c r="K296" s="323" t="n">
        <v>97.7625467810179</v>
      </c>
    </row>
    <row r="297">
      <c r="A297" s="323" t="s">
        <v>97</v>
      </c>
      <c r="B297" s="323" t="s">
        <v>121</v>
      </c>
      <c r="C297" s="323" t="s">
        <v>18</v>
      </c>
      <c r="D297" s="323" t="n">
        <v>17092.5522218</v>
      </c>
      <c r="E297" s="323" t="n">
        <v>7.21090915569056</v>
      </c>
      <c r="F297" s="323" t="n">
        <v>99.2526991477337</v>
      </c>
      <c r="G297" s="323" t="n">
        <v>0.368350057809658</v>
      </c>
      <c r="H297" s="323" t="n">
        <v>128.6945237</v>
      </c>
      <c r="I297" s="323" t="n">
        <v>49.7456865149312</v>
      </c>
      <c r="J297" s="323" t="n">
        <v>0.747300852266277</v>
      </c>
      <c r="K297" s="323" t="n">
        <v>48.9223816056956</v>
      </c>
    </row>
    <row r="298">
      <c r="A298" s="323" t="s">
        <v>97</v>
      </c>
      <c r="B298" s="323" t="s">
        <v>121</v>
      </c>
      <c r="C298" s="323" t="s">
        <v>19</v>
      </c>
      <c r="D298" s="323" t="n">
        <v>336.673001</v>
      </c>
      <c r="E298" s="323" t="n">
        <v>75.0601800273034</v>
      </c>
      <c r="F298" s="323" t="n">
        <v>100</v>
      </c>
      <c r="G298" s="323" t="n">
        <v>0</v>
      </c>
      <c r="H298" s="323"/>
      <c r="I298" s="323"/>
      <c r="J298" s="323"/>
      <c r="K298" s="323"/>
    </row>
    <row r="299">
      <c r="A299" s="323" t="s">
        <v>97</v>
      </c>
      <c r="B299" s="323" t="s">
        <v>121</v>
      </c>
      <c r="C299" s="323" t="s">
        <v>20</v>
      </c>
      <c r="D299" s="323" t="n">
        <v>415.378406</v>
      </c>
      <c r="E299" s="323" t="n">
        <v>71.7079752147313</v>
      </c>
      <c r="F299" s="323" t="n">
        <v>100</v>
      </c>
      <c r="G299" s="323" t="n">
        <v>0</v>
      </c>
      <c r="H299" s="323"/>
      <c r="I299" s="323"/>
      <c r="J299" s="323"/>
      <c r="K299" s="323"/>
    </row>
    <row r="300">
      <c r="A300" s="323" t="s">
        <v>130</v>
      </c>
      <c r="B300" s="323" t="s">
        <v>131</v>
      </c>
      <c r="C300" s="323" t="s">
        <v>17</v>
      </c>
      <c r="D300" s="323" t="n">
        <v>1092.9133294</v>
      </c>
      <c r="E300" s="323" t="n">
        <v>55.7176827403156</v>
      </c>
      <c r="F300" s="323" t="n">
        <v>100</v>
      </c>
      <c r="G300" s="323" t="n">
        <v>0.00000000000000618590542570583</v>
      </c>
      <c r="H300" s="323"/>
      <c r="I300" s="323"/>
      <c r="J300" s="323"/>
      <c r="K300" s="323"/>
    </row>
    <row r="301">
      <c r="A301" s="323" t="s">
        <v>130</v>
      </c>
      <c r="B301" s="323" t="s">
        <v>131</v>
      </c>
      <c r="C301" s="323" t="s">
        <v>18</v>
      </c>
      <c r="D301" s="323" t="n">
        <v>2303.5739566</v>
      </c>
      <c r="E301" s="323" t="n">
        <v>26.9436227451491</v>
      </c>
      <c r="F301" s="323" t="n">
        <v>98.1550974535724</v>
      </c>
      <c r="G301" s="323" t="n">
        <v>1.17943949502582</v>
      </c>
      <c r="H301" s="323" t="n">
        <v>43.2974911</v>
      </c>
      <c r="I301" s="323" t="n">
        <v>71.1340734904609</v>
      </c>
      <c r="J301" s="323" t="n">
        <v>1.84490254642762</v>
      </c>
      <c r="K301" s="323" t="n">
        <v>62.7501971846801</v>
      </c>
    </row>
    <row r="302">
      <c r="A302" s="323" t="s">
        <v>130</v>
      </c>
      <c r="B302" s="323" t="s">
        <v>131</v>
      </c>
      <c r="C302" s="323" t="s">
        <v>19</v>
      </c>
      <c r="D302" s="323" t="n">
        <v>10235.6752756</v>
      </c>
      <c r="E302" s="323" t="n">
        <v>10.5143189592866</v>
      </c>
      <c r="F302" s="323" t="n">
        <v>100</v>
      </c>
      <c r="G302" s="323" t="n">
        <v>0.00000000000000116732389968528</v>
      </c>
      <c r="H302" s="323"/>
      <c r="I302" s="323"/>
      <c r="J302" s="323"/>
      <c r="K302" s="323"/>
    </row>
    <row r="303">
      <c r="A303" s="323" t="s">
        <v>130</v>
      </c>
      <c r="B303" s="323" t="s">
        <v>131</v>
      </c>
      <c r="C303" s="323" t="s">
        <v>20</v>
      </c>
      <c r="D303" s="323" t="n">
        <v>7484.6268109</v>
      </c>
      <c r="E303" s="323" t="n">
        <v>13.5635094497186</v>
      </c>
      <c r="F303" s="323" t="n">
        <v>99.6232910296591</v>
      </c>
      <c r="G303" s="323" t="n">
        <v>0.373395395472855</v>
      </c>
      <c r="H303" s="323" t="n">
        <v>28.3018763</v>
      </c>
      <c r="I303" s="323" t="n">
        <v>100</v>
      </c>
      <c r="J303" s="323" t="n">
        <v>0.376708970340937</v>
      </c>
      <c r="K303" s="323" t="n">
        <v>98.7469932522722</v>
      </c>
    </row>
    <row r="304">
      <c r="A304" s="323" t="s">
        <v>130</v>
      </c>
      <c r="B304" s="323" t="s">
        <v>131</v>
      </c>
      <c r="C304" s="323" t="s">
        <v>21</v>
      </c>
      <c r="D304" s="323" t="n">
        <v>1060.8914898</v>
      </c>
      <c r="E304" s="323" t="n">
        <v>43.3187411724298</v>
      </c>
      <c r="F304" s="323" t="n">
        <v>100</v>
      </c>
      <c r="G304" s="323" t="n">
        <v>0.00000000000000480934638474094</v>
      </c>
      <c r="H304" s="323"/>
      <c r="I304" s="323"/>
      <c r="J304" s="323"/>
      <c r="K304" s="323"/>
    </row>
    <row r="305">
      <c r="A305" s="323" t="s">
        <v>136</v>
      </c>
      <c r="B305" s="323" t="s">
        <v>137</v>
      </c>
      <c r="C305" s="323" t="s">
        <v>16</v>
      </c>
      <c r="D305" s="323" t="n">
        <v>126.5296587</v>
      </c>
      <c r="E305" s="323" t="n">
        <v>59.9051538437829</v>
      </c>
      <c r="F305" s="323" t="n">
        <v>100</v>
      </c>
      <c r="G305" s="323" t="n">
        <v>0</v>
      </c>
      <c r="H305" s="323"/>
      <c r="I305" s="323"/>
      <c r="J305" s="323"/>
      <c r="K305" s="323"/>
    </row>
    <row r="306">
      <c r="A306" s="323" t="s">
        <v>136</v>
      </c>
      <c r="B306" s="323" t="s">
        <v>137</v>
      </c>
      <c r="C306" s="323" t="s">
        <v>17</v>
      </c>
      <c r="D306" s="323" t="n">
        <v>153.9732099</v>
      </c>
      <c r="E306" s="323" t="n">
        <v>61.7192880975619</v>
      </c>
      <c r="F306" s="323" t="n">
        <v>100</v>
      </c>
      <c r="G306" s="323" t="n">
        <v>0</v>
      </c>
      <c r="H306" s="323"/>
      <c r="I306" s="323"/>
      <c r="J306" s="323"/>
      <c r="K306" s="323"/>
    </row>
    <row r="307">
      <c r="A307" s="323" t="s">
        <v>136</v>
      </c>
      <c r="B307" s="323" t="s">
        <v>137</v>
      </c>
      <c r="C307" s="323" t="s">
        <v>18</v>
      </c>
      <c r="D307" s="323" t="n">
        <v>33743.847256</v>
      </c>
      <c r="E307" s="323" t="n">
        <v>3.10919998545542</v>
      </c>
      <c r="F307" s="323" t="n">
        <v>99.4074016040771</v>
      </c>
      <c r="G307" s="323" t="n">
        <v>0.319575144137961</v>
      </c>
      <c r="H307" s="323" t="n">
        <v>201.157554</v>
      </c>
      <c r="I307" s="323" t="n">
        <v>54.2538539879906</v>
      </c>
      <c r="J307" s="323" t="n">
        <v>0.592598395922867</v>
      </c>
      <c r="K307" s="323" t="n">
        <v>53.6082023079558</v>
      </c>
    </row>
    <row r="308">
      <c r="A308" s="323" t="s">
        <v>136</v>
      </c>
      <c r="B308" s="323" t="s">
        <v>137</v>
      </c>
      <c r="C308" s="323" t="s">
        <v>19</v>
      </c>
      <c r="D308" s="323" t="n">
        <v>2973.8316828</v>
      </c>
      <c r="E308" s="323" t="n">
        <v>34.6996477065588</v>
      </c>
      <c r="F308" s="323" t="n">
        <v>100</v>
      </c>
      <c r="G308" s="323" t="n">
        <v>0</v>
      </c>
      <c r="H308" s="323"/>
      <c r="I308" s="323"/>
      <c r="J308" s="323"/>
      <c r="K308" s="323"/>
    </row>
    <row r="309">
      <c r="A309" s="323" t="s">
        <v>138</v>
      </c>
      <c r="B309" s="323" t="s">
        <v>139</v>
      </c>
      <c r="C309" s="323" t="s">
        <v>17</v>
      </c>
      <c r="D309" s="323" t="n">
        <v>19024.0345854</v>
      </c>
      <c r="E309" s="323" t="n">
        <v>15.8698343856757</v>
      </c>
      <c r="F309" s="323" t="n">
        <v>95.748987785127</v>
      </c>
      <c r="G309" s="323" t="n">
        <v>1.17009497208632</v>
      </c>
      <c r="H309" s="323" t="n">
        <v>844.618886</v>
      </c>
      <c r="I309" s="323" t="n">
        <v>29.5946984272658</v>
      </c>
      <c r="J309" s="323" t="n">
        <v>4.25101221487299</v>
      </c>
      <c r="K309" s="323" t="n">
        <v>26.354995828465</v>
      </c>
    </row>
    <row r="310">
      <c r="A310" s="323" t="s">
        <v>138</v>
      </c>
      <c r="B310" s="323" t="s">
        <v>139</v>
      </c>
      <c r="C310" s="323" t="s">
        <v>18</v>
      </c>
      <c r="D310" s="323" t="n">
        <v>39902.4156296</v>
      </c>
      <c r="E310" s="323" t="n">
        <v>7.50761349871192</v>
      </c>
      <c r="F310" s="323" t="n">
        <v>97.5714419473539</v>
      </c>
      <c r="G310" s="323" t="n">
        <v>0.668476464259347</v>
      </c>
      <c r="H310" s="323" t="n">
        <v>993.1731136</v>
      </c>
      <c r="I310" s="323" t="n">
        <v>27.720535839298</v>
      </c>
      <c r="J310" s="323" t="n">
        <v>2.42855805264606</v>
      </c>
      <c r="K310" s="323" t="n">
        <v>26.8571766092178</v>
      </c>
    </row>
    <row r="311">
      <c r="A311" s="323" t="s">
        <v>138</v>
      </c>
      <c r="B311" s="323" t="s">
        <v>139</v>
      </c>
      <c r="C311" s="323" t="s">
        <v>19</v>
      </c>
      <c r="D311" s="323" t="n">
        <v>3149.4619218</v>
      </c>
      <c r="E311" s="323" t="n">
        <v>41.8558138714535</v>
      </c>
      <c r="F311" s="323" t="n">
        <v>100</v>
      </c>
      <c r="G311" s="323" t="n">
        <v>0</v>
      </c>
      <c r="H311" s="323"/>
      <c r="I311" s="323"/>
      <c r="J311" s="323"/>
      <c r="K311" s="323"/>
    </row>
    <row r="312">
      <c r="A312" s="323" t="s">
        <v>140</v>
      </c>
      <c r="B312" s="323" t="s">
        <v>141</v>
      </c>
      <c r="C312" s="323" t="s">
        <v>16</v>
      </c>
      <c r="D312" s="323" t="n">
        <v>944.8819644</v>
      </c>
      <c r="E312" s="323" t="n">
        <v>77.7279146825415</v>
      </c>
      <c r="F312" s="323" t="n">
        <v>100</v>
      </c>
      <c r="G312" s="323" t="n">
        <v>0</v>
      </c>
      <c r="H312" s="323"/>
      <c r="I312" s="323"/>
      <c r="J312" s="323"/>
      <c r="K312" s="323"/>
    </row>
    <row r="313">
      <c r="A313" s="323" t="s">
        <v>140</v>
      </c>
      <c r="B313" s="323" t="s">
        <v>141</v>
      </c>
      <c r="C313" s="323" t="s">
        <v>17</v>
      </c>
      <c r="D313" s="323" t="n">
        <v>57988.3939197</v>
      </c>
      <c r="E313" s="323" t="n">
        <v>8.90105602275188</v>
      </c>
      <c r="F313" s="323" t="n">
        <v>97.3718409924705</v>
      </c>
      <c r="G313" s="323" t="n">
        <v>0.929716725427473</v>
      </c>
      <c r="H313" s="323" t="n">
        <v>1565.1621481</v>
      </c>
      <c r="I313" s="323" t="n">
        <v>34.921947190496</v>
      </c>
      <c r="J313" s="323" t="n">
        <v>2.62815900752947</v>
      </c>
      <c r="K313" s="323" t="n">
        <v>34.4454916529053</v>
      </c>
    </row>
    <row r="314">
      <c r="A314" s="323" t="s">
        <v>140</v>
      </c>
      <c r="B314" s="323" t="s">
        <v>141</v>
      </c>
      <c r="C314" s="323" t="s">
        <v>18</v>
      </c>
      <c r="D314" s="323" t="n">
        <v>37161.0344021</v>
      </c>
      <c r="E314" s="323" t="n">
        <v>12.2817220575205</v>
      </c>
      <c r="F314" s="323" t="n">
        <v>97.9747358919037</v>
      </c>
      <c r="G314" s="323" t="n">
        <v>0.892790706355464</v>
      </c>
      <c r="H314" s="323" t="n">
        <v>768.1664922</v>
      </c>
      <c r="I314" s="323" t="n">
        <v>45.0148755443096</v>
      </c>
      <c r="J314" s="323" t="n">
        <v>2.0252641080963</v>
      </c>
      <c r="K314" s="323" t="n">
        <v>43.1898898085658</v>
      </c>
    </row>
    <row r="315">
      <c r="A315" s="323" t="s">
        <v>140</v>
      </c>
      <c r="B315" s="323" t="s">
        <v>141</v>
      </c>
      <c r="C315" s="323" t="s">
        <v>22</v>
      </c>
      <c r="D315" s="323" t="n">
        <v>1343.0999369</v>
      </c>
      <c r="E315" s="323" t="n">
        <v>36.8930666259107</v>
      </c>
      <c r="F315" s="323" t="n">
        <v>100</v>
      </c>
      <c r="G315" s="323" t="n">
        <v>0.00000000000000409595320171159</v>
      </c>
      <c r="H315" s="323"/>
      <c r="I315" s="323"/>
      <c r="J315" s="323"/>
      <c r="K315" s="323"/>
    </row>
    <row r="316">
      <c r="A316" s="323" t="s">
        <v>146</v>
      </c>
      <c r="B316" s="323" t="s">
        <v>147</v>
      </c>
      <c r="C316" s="323" t="s">
        <v>16</v>
      </c>
      <c r="D316" s="323" t="n">
        <v>3611.6701378</v>
      </c>
      <c r="E316" s="323" t="n">
        <v>30.0021900791437</v>
      </c>
      <c r="F316" s="323" t="n">
        <v>91.2456564579594</v>
      </c>
      <c r="G316" s="323" t="n">
        <v>2.58485645166621</v>
      </c>
      <c r="H316" s="323" t="n">
        <v>346.5129451</v>
      </c>
      <c r="I316" s="323" t="n">
        <v>44.2345970965865</v>
      </c>
      <c r="J316" s="323" t="n">
        <v>8.75434354204061</v>
      </c>
      <c r="K316" s="323" t="n">
        <v>26.941703012822</v>
      </c>
    </row>
    <row r="317">
      <c r="A317" s="323" t="s">
        <v>146</v>
      </c>
      <c r="B317" s="323" t="s">
        <v>147</v>
      </c>
      <c r="C317" s="323" t="s">
        <v>17</v>
      </c>
      <c r="D317" s="323" t="n">
        <v>27892.6969864</v>
      </c>
      <c r="E317" s="323" t="n">
        <v>4.63403057031008</v>
      </c>
      <c r="F317" s="323" t="n">
        <v>95.2158911510792</v>
      </c>
      <c r="G317" s="323" t="n">
        <v>1.17837109786906</v>
      </c>
      <c r="H317" s="323" t="n">
        <v>1401.4645755</v>
      </c>
      <c r="I317" s="323" t="n">
        <v>23.2780284012842</v>
      </c>
      <c r="J317" s="323" t="n">
        <v>4.78410884892075</v>
      </c>
      <c r="K317" s="323" t="n">
        <v>23.4525713635445</v>
      </c>
    </row>
    <row r="318">
      <c r="A318" s="323" t="s">
        <v>146</v>
      </c>
      <c r="B318" s="323" t="s">
        <v>147</v>
      </c>
      <c r="C318" s="323" t="s">
        <v>18</v>
      </c>
      <c r="D318" s="323" t="n">
        <v>267.649446</v>
      </c>
      <c r="E318" s="323" t="n">
        <v>42.4963230799997</v>
      </c>
      <c r="F318" s="323" t="n">
        <v>100</v>
      </c>
      <c r="G318" s="323" t="n">
        <v>0</v>
      </c>
      <c r="H318" s="323"/>
      <c r="I318" s="323"/>
      <c r="J318" s="323"/>
      <c r="K318" s="323"/>
    </row>
    <row r="319">
      <c r="A319" s="323" t="s">
        <v>146</v>
      </c>
      <c r="B319" s="323" t="s">
        <v>147</v>
      </c>
      <c r="C319" s="323" t="s">
        <v>22</v>
      </c>
      <c r="D319" s="323" t="n">
        <v>117.8694941</v>
      </c>
      <c r="E319" s="323" t="n">
        <v>72.3859019498039</v>
      </c>
      <c r="F319" s="323" t="n">
        <v>100</v>
      </c>
      <c r="G319" s="323" t="n">
        <v>0</v>
      </c>
      <c r="H319" s="323"/>
      <c r="I319" s="323"/>
      <c r="J319" s="323"/>
      <c r="K319" s="323"/>
    </row>
    <row r="320">
      <c r="A320" s="323" t="s">
        <v>148</v>
      </c>
      <c r="B320" s="323" t="s">
        <v>149</v>
      </c>
      <c r="C320" s="323" t="s">
        <v>17</v>
      </c>
      <c r="D320" s="323" t="n">
        <v>3910.068439</v>
      </c>
      <c r="E320" s="323" t="n">
        <v>17.1277800217853</v>
      </c>
      <c r="F320" s="323" t="n">
        <v>90.619194413959</v>
      </c>
      <c r="G320" s="323" t="n">
        <v>2.76178654831897</v>
      </c>
      <c r="H320" s="323" t="n">
        <v>404.7662539</v>
      </c>
      <c r="I320" s="323" t="n">
        <v>31.608612372989</v>
      </c>
      <c r="J320" s="323" t="n">
        <v>9.38080558604104</v>
      </c>
      <c r="K320" s="323" t="n">
        <v>26.6790383679185</v>
      </c>
    </row>
    <row r="321">
      <c r="A321" s="323" t="s">
        <v>148</v>
      </c>
      <c r="B321" s="323" t="s">
        <v>149</v>
      </c>
      <c r="C321" s="323" t="s">
        <v>18</v>
      </c>
      <c r="D321" s="323" t="n">
        <v>11157.9328445</v>
      </c>
      <c r="E321" s="323" t="n">
        <v>6.84946700519838</v>
      </c>
      <c r="F321" s="323" t="n">
        <v>98.0216994345934</v>
      </c>
      <c r="G321" s="323" t="n">
        <v>0.61461501684686</v>
      </c>
      <c r="H321" s="323" t="n">
        <v>225.1924317</v>
      </c>
      <c r="I321" s="323" t="n">
        <v>30.6468790735414</v>
      </c>
      <c r="J321" s="323" t="n">
        <v>1.97830056540655</v>
      </c>
      <c r="K321" s="323" t="n">
        <v>30.4532129762445</v>
      </c>
    </row>
    <row r="322">
      <c r="A322" s="323" t="s">
        <v>156</v>
      </c>
      <c r="B322" s="323" t="s">
        <v>157</v>
      </c>
      <c r="C322" s="323" t="s">
        <v>17</v>
      </c>
      <c r="D322" s="323" t="n">
        <v>194.4614635</v>
      </c>
      <c r="E322" s="323" t="n">
        <v>45.0224591558289</v>
      </c>
      <c r="F322" s="323" t="n">
        <v>100</v>
      </c>
      <c r="G322" s="323" t="n">
        <v>0</v>
      </c>
      <c r="H322" s="323"/>
      <c r="I322" s="323"/>
      <c r="J322" s="323"/>
      <c r="K322" s="323"/>
    </row>
    <row r="323">
      <c r="A323" s="323" t="s">
        <v>156</v>
      </c>
      <c r="B323" s="323" t="s">
        <v>157</v>
      </c>
      <c r="C323" s="323" t="s">
        <v>18</v>
      </c>
      <c r="D323" s="323" t="n">
        <v>17507.1432746</v>
      </c>
      <c r="E323" s="323" t="n">
        <v>2.22128716158058</v>
      </c>
      <c r="F323" s="323" t="n">
        <v>99.902028623906</v>
      </c>
      <c r="G323" s="323" t="n">
        <v>0.0981461989175184</v>
      </c>
      <c r="H323" s="323" t="n">
        <v>17.1688097</v>
      </c>
      <c r="I323" s="323" t="n">
        <v>100</v>
      </c>
      <c r="J323" s="323" t="n">
        <v>0.0979713760940237</v>
      </c>
      <c r="K323" s="323" t="n">
        <v>100.080296556982</v>
      </c>
    </row>
    <row r="324">
      <c r="A324" s="323" t="s">
        <v>164</v>
      </c>
      <c r="B324" s="323" t="s">
        <v>165</v>
      </c>
      <c r="C324" s="323" t="s">
        <v>17</v>
      </c>
      <c r="D324" s="323" t="n">
        <v>141.7568443</v>
      </c>
      <c r="E324" s="323" t="n">
        <v>64.0453759894598</v>
      </c>
      <c r="F324" s="323" t="n">
        <v>100</v>
      </c>
      <c r="G324" s="323" t="n">
        <v>0.00000000000000711046510442737</v>
      </c>
      <c r="H324" s="323"/>
      <c r="I324" s="323"/>
      <c r="J324" s="323"/>
      <c r="K324" s="323"/>
    </row>
    <row r="325">
      <c r="A325" s="323" t="s">
        <v>164</v>
      </c>
      <c r="B325" s="323" t="s">
        <v>165</v>
      </c>
      <c r="C325" s="323" t="s">
        <v>18</v>
      </c>
      <c r="D325" s="323" t="n">
        <v>20668.8113323</v>
      </c>
      <c r="E325" s="323" t="n">
        <v>2.02525737782886</v>
      </c>
      <c r="F325" s="323" t="n">
        <v>100</v>
      </c>
      <c r="G325" s="323" t="n">
        <v>0</v>
      </c>
      <c r="H325" s="323"/>
      <c r="I325" s="323"/>
      <c r="J325" s="323"/>
      <c r="K325" s="323"/>
    </row>
    <row r="326">
      <c r="A326" s="323" t="s">
        <v>166</v>
      </c>
      <c r="B326" s="323" t="s">
        <v>167</v>
      </c>
      <c r="C326" s="323" t="s">
        <v>17</v>
      </c>
      <c r="D326" s="323" t="n">
        <v>30207.1004503</v>
      </c>
      <c r="E326" s="323" t="n">
        <v>9.16533268312144</v>
      </c>
      <c r="F326" s="323" t="n">
        <v>98.7674021017999</v>
      </c>
      <c r="G326" s="323" t="n">
        <v>0.632666158610717</v>
      </c>
      <c r="H326" s="323" t="n">
        <v>376.978717</v>
      </c>
      <c r="I326" s="323" t="n">
        <v>51.6942262332079</v>
      </c>
      <c r="J326" s="323" t="n">
        <v>1.23259789820012</v>
      </c>
      <c r="K326" s="323" t="n">
        <v>50.695196685757</v>
      </c>
    </row>
    <row r="327">
      <c r="A327" s="323" t="s">
        <v>166</v>
      </c>
      <c r="B327" s="323" t="s">
        <v>167</v>
      </c>
      <c r="C327" s="323" t="s">
        <v>18</v>
      </c>
      <c r="D327" s="323" t="n">
        <v>24516.6357927</v>
      </c>
      <c r="E327" s="323" t="n">
        <v>10.9360186395114</v>
      </c>
      <c r="F327" s="323" t="n">
        <v>98.4706310853929</v>
      </c>
      <c r="G327" s="323" t="n">
        <v>0.735234272680481</v>
      </c>
      <c r="H327" s="323" t="n">
        <v>380.7732342</v>
      </c>
      <c r="I327" s="323" t="n">
        <v>49.274197969614</v>
      </c>
      <c r="J327" s="323" t="n">
        <v>1.52936891460714</v>
      </c>
      <c r="K327" s="323" t="n">
        <v>47.3391227812778</v>
      </c>
    </row>
    <row r="328">
      <c r="A328" s="323" t="s">
        <v>170</v>
      </c>
      <c r="B328" s="323" t="s">
        <v>171</v>
      </c>
      <c r="C328" s="323" t="s">
        <v>16</v>
      </c>
      <c r="D328" s="323" t="n">
        <v>85.3022685</v>
      </c>
      <c r="E328" s="323" t="n">
        <v>70.7012097686938</v>
      </c>
      <c r="F328" s="323" t="n">
        <v>100</v>
      </c>
      <c r="G328" s="323" t="n">
        <v>0</v>
      </c>
      <c r="H328" s="323"/>
      <c r="I328" s="323"/>
      <c r="J328" s="323"/>
      <c r="K328" s="323"/>
    </row>
    <row r="329">
      <c r="A329" s="323" t="s">
        <v>170</v>
      </c>
      <c r="B329" s="323" t="s">
        <v>171</v>
      </c>
      <c r="C329" s="323" t="s">
        <v>17</v>
      </c>
      <c r="D329" s="323" t="n">
        <v>5983.7735507</v>
      </c>
      <c r="E329" s="323" t="n">
        <v>21.0937190021437</v>
      </c>
      <c r="F329" s="323" t="n">
        <v>98.9098420391954</v>
      </c>
      <c r="G329" s="323" t="n">
        <v>0.74759882304063</v>
      </c>
      <c r="H329" s="323" t="n">
        <v>65.9515599</v>
      </c>
      <c r="I329" s="323" t="n">
        <v>70.3742724704404</v>
      </c>
      <c r="J329" s="323" t="n">
        <v>1.09015796080459</v>
      </c>
      <c r="K329" s="323" t="n">
        <v>67.8295110931102</v>
      </c>
    </row>
    <row r="330">
      <c r="A330" s="323" t="s">
        <v>170</v>
      </c>
      <c r="B330" s="323" t="s">
        <v>171</v>
      </c>
      <c r="C330" s="323" t="s">
        <v>18</v>
      </c>
      <c r="D330" s="323" t="n">
        <v>21556.2813888</v>
      </c>
      <c r="E330" s="323" t="n">
        <v>6.25343810416442</v>
      </c>
      <c r="F330" s="323" t="n">
        <v>98.2617132864351</v>
      </c>
      <c r="G330" s="323" t="n">
        <v>0.582703216382325</v>
      </c>
      <c r="H330" s="323" t="n">
        <v>381.3387359</v>
      </c>
      <c r="I330" s="323" t="n">
        <v>33.4493199695346</v>
      </c>
      <c r="J330" s="323" t="n">
        <v>1.7382867135649</v>
      </c>
      <c r="K330" s="323" t="n">
        <v>32.938994431948</v>
      </c>
    </row>
    <row r="331">
      <c r="A331" s="323" t="s">
        <v>170</v>
      </c>
      <c r="B331" s="323" t="s">
        <v>171</v>
      </c>
      <c r="C331" s="323" t="s">
        <v>19</v>
      </c>
      <c r="D331" s="323" t="n">
        <v>2861.4978534</v>
      </c>
      <c r="E331" s="323" t="n">
        <v>30.5020975280779</v>
      </c>
      <c r="F331" s="323" t="n">
        <v>97.8211741210062</v>
      </c>
      <c r="G331" s="323" t="n">
        <v>1.3901301699434</v>
      </c>
      <c r="H331" s="323" t="n">
        <v>63.7357467</v>
      </c>
      <c r="I331" s="323" t="n">
        <v>70.6745224199809</v>
      </c>
      <c r="J331" s="323" t="n">
        <v>2.17882587899377</v>
      </c>
      <c r="K331" s="323" t="n">
        <v>62.411671678738</v>
      </c>
    </row>
    <row r="332">
      <c r="A332" s="323" t="s">
        <v>172</v>
      </c>
      <c r="B332" s="323" t="s">
        <v>173</v>
      </c>
      <c r="C332" s="323" t="s">
        <v>16</v>
      </c>
      <c r="D332" s="323" t="n">
        <v>278.5261004</v>
      </c>
      <c r="E332" s="323" t="n">
        <v>69.0757868487489</v>
      </c>
      <c r="F332" s="323" t="n">
        <v>100</v>
      </c>
      <c r="G332" s="323" t="n">
        <v>0</v>
      </c>
      <c r="H332" s="323"/>
      <c r="I332" s="323"/>
      <c r="J332" s="323"/>
      <c r="K332" s="323"/>
    </row>
    <row r="333">
      <c r="A333" s="323" t="s">
        <v>172</v>
      </c>
      <c r="B333" s="323" t="s">
        <v>173</v>
      </c>
      <c r="C333" s="323" t="s">
        <v>17</v>
      </c>
      <c r="D333" s="323" t="n">
        <v>9145.8650787</v>
      </c>
      <c r="E333" s="323" t="n">
        <v>16.1720467813135</v>
      </c>
      <c r="F333" s="323" t="n">
        <v>100</v>
      </c>
      <c r="G333" s="323" t="n">
        <v>0</v>
      </c>
      <c r="H333" s="323"/>
      <c r="I333" s="323"/>
      <c r="J333" s="323"/>
      <c r="K333" s="323"/>
    </row>
    <row r="334">
      <c r="A334" s="323" t="s">
        <v>172</v>
      </c>
      <c r="B334" s="323" t="s">
        <v>173</v>
      </c>
      <c r="C334" s="323" t="s">
        <v>18</v>
      </c>
      <c r="D334" s="323" t="n">
        <v>21013.8957482</v>
      </c>
      <c r="E334" s="323" t="n">
        <v>6.55792104088598</v>
      </c>
      <c r="F334" s="323" t="n">
        <v>97.8928484523328</v>
      </c>
      <c r="G334" s="323" t="n">
        <v>0.776950362828749</v>
      </c>
      <c r="H334" s="323" t="n">
        <v>452.32582</v>
      </c>
      <c r="I334" s="323" t="n">
        <v>37.5823298972129</v>
      </c>
      <c r="J334" s="323" t="n">
        <v>2.10715154766722</v>
      </c>
      <c r="K334" s="323" t="n">
        <v>36.0951181739072</v>
      </c>
    </row>
    <row r="335">
      <c r="A335" s="323" t="s">
        <v>178</v>
      </c>
      <c r="B335" s="323" t="s">
        <v>179</v>
      </c>
      <c r="C335" s="323" t="s">
        <v>17</v>
      </c>
      <c r="D335" s="323" t="n">
        <v>7557.496654</v>
      </c>
      <c r="E335" s="323" t="n">
        <v>8.34324617887884</v>
      </c>
      <c r="F335" s="323" t="n">
        <v>99.0627855589569</v>
      </c>
      <c r="G335" s="323" t="n">
        <v>0.409485952618713</v>
      </c>
      <c r="H335" s="323" t="n">
        <v>71.5000589</v>
      </c>
      <c r="I335" s="323" t="n">
        <v>44.9831467116651</v>
      </c>
      <c r="J335" s="323" t="n">
        <v>0.937214441043071</v>
      </c>
      <c r="K335" s="323" t="n">
        <v>43.2823240202383</v>
      </c>
    </row>
    <row r="336">
      <c r="A336" s="323" t="s">
        <v>178</v>
      </c>
      <c r="B336" s="323" t="s">
        <v>179</v>
      </c>
      <c r="C336" s="323" t="s">
        <v>18</v>
      </c>
      <c r="D336" s="323" t="n">
        <v>3862.6976533</v>
      </c>
      <c r="E336" s="323" t="n">
        <v>13.7731311980296</v>
      </c>
      <c r="F336" s="323" t="n">
        <v>100</v>
      </c>
      <c r="G336" s="323" t="n">
        <v>0</v>
      </c>
      <c r="H336" s="323"/>
      <c r="I336" s="323"/>
      <c r="J336" s="323"/>
      <c r="K336" s="323"/>
    </row>
    <row r="337">
      <c r="A337" s="323" t="s">
        <v>180</v>
      </c>
      <c r="B337" s="323" t="s">
        <v>181</v>
      </c>
      <c r="C337" s="323" t="s">
        <v>16</v>
      </c>
      <c r="D337" s="323" t="n">
        <v>773.0645172</v>
      </c>
      <c r="E337" s="323" t="n">
        <v>53.1546511960492</v>
      </c>
      <c r="F337" s="323" t="n">
        <v>92.7930231854003</v>
      </c>
      <c r="G337" s="323" t="n">
        <v>4.59685070569098</v>
      </c>
      <c r="H337" s="323" t="n">
        <v>60.0417775</v>
      </c>
      <c r="I337" s="323" t="n">
        <v>100</v>
      </c>
      <c r="J337" s="323" t="n">
        <v>7.20697681459974</v>
      </c>
      <c r="K337" s="323" t="n">
        <v>59.186491796241</v>
      </c>
    </row>
    <row r="338">
      <c r="A338" s="323" t="s">
        <v>180</v>
      </c>
      <c r="B338" s="323" t="s">
        <v>181</v>
      </c>
      <c r="C338" s="323" t="s">
        <v>17</v>
      </c>
      <c r="D338" s="323" t="n">
        <v>30763.8257922</v>
      </c>
      <c r="E338" s="323" t="n">
        <v>2.53200770483694</v>
      </c>
      <c r="F338" s="323" t="n">
        <v>95.5896990431415</v>
      </c>
      <c r="G338" s="323" t="n">
        <v>0.955161623864789</v>
      </c>
      <c r="H338" s="323" t="n">
        <v>1419.3760592</v>
      </c>
      <c r="I338" s="323" t="n">
        <v>21.338919330602</v>
      </c>
      <c r="J338" s="323" t="n">
        <v>4.41030095685851</v>
      </c>
      <c r="K338" s="323" t="n">
        <v>20.702354115042</v>
      </c>
    </row>
    <row r="339">
      <c r="A339" s="323" t="s">
        <v>182</v>
      </c>
      <c r="B339" s="323" t="s">
        <v>183</v>
      </c>
      <c r="C339" s="323" t="s">
        <v>16</v>
      </c>
      <c r="D339" s="323" t="n">
        <v>4619.6184943</v>
      </c>
      <c r="E339" s="323" t="n">
        <v>23.0591471873626</v>
      </c>
      <c r="F339" s="323" t="n">
        <v>100</v>
      </c>
      <c r="G339" s="323" t="n">
        <v>0</v>
      </c>
      <c r="H339" s="323"/>
      <c r="I339" s="323"/>
      <c r="J339" s="323"/>
      <c r="K339" s="323"/>
    </row>
    <row r="340">
      <c r="A340" s="323" t="s">
        <v>182</v>
      </c>
      <c r="B340" s="323" t="s">
        <v>183</v>
      </c>
      <c r="C340" s="323" t="s">
        <v>17</v>
      </c>
      <c r="D340" s="323" t="n">
        <v>21659.5379639</v>
      </c>
      <c r="E340" s="323" t="n">
        <v>5.18465840712809</v>
      </c>
      <c r="F340" s="323" t="n">
        <v>99.7293569148856</v>
      </c>
      <c r="G340" s="323" t="n">
        <v>0.194416686785871</v>
      </c>
      <c r="H340" s="323" t="n">
        <v>58.7791234</v>
      </c>
      <c r="I340" s="323" t="n">
        <v>71.763552152335</v>
      </c>
      <c r="J340" s="323" t="n">
        <v>0.270643085114416</v>
      </c>
      <c r="K340" s="323" t="n">
        <v>71.6406670374778</v>
      </c>
    </row>
    <row r="341">
      <c r="A341" s="323" t="s">
        <v>182</v>
      </c>
      <c r="B341" s="323" t="s">
        <v>183</v>
      </c>
      <c r="C341" s="323" t="s">
        <v>22</v>
      </c>
      <c r="D341" s="323" t="n">
        <v>55.8240831</v>
      </c>
      <c r="E341" s="323" t="n">
        <v>70.2627166741539</v>
      </c>
      <c r="F341" s="323" t="n">
        <v>100</v>
      </c>
      <c r="G341" s="323" t="n">
        <v>0</v>
      </c>
      <c r="H341" s="323"/>
      <c r="I341" s="323"/>
      <c r="J341" s="323"/>
      <c r="K341" s="323"/>
    </row>
    <row r="342">
      <c r="A342" s="323" t="s">
        <v>186</v>
      </c>
      <c r="B342" s="323" t="s">
        <v>187</v>
      </c>
      <c r="C342" s="323" t="s">
        <v>16</v>
      </c>
      <c r="D342" s="323" t="n">
        <v>56.5082086</v>
      </c>
      <c r="E342" s="323" t="n">
        <v>57.0749747447748</v>
      </c>
      <c r="F342" s="323" t="n">
        <v>100</v>
      </c>
      <c r="G342" s="323" t="n">
        <v>0.00000000000000633659510915482</v>
      </c>
      <c r="H342" s="323"/>
      <c r="I342" s="323"/>
      <c r="J342" s="323"/>
      <c r="K342" s="323"/>
    </row>
    <row r="343">
      <c r="A343" s="323" t="s">
        <v>186</v>
      </c>
      <c r="B343" s="323" t="s">
        <v>187</v>
      </c>
      <c r="C343" s="323" t="s">
        <v>17</v>
      </c>
      <c r="D343" s="323" t="n">
        <v>12531.522169</v>
      </c>
      <c r="E343" s="323" t="n">
        <v>7.93736491534681</v>
      </c>
      <c r="F343" s="323" t="n">
        <v>99.4662450798879</v>
      </c>
      <c r="G343" s="323" t="n">
        <v>0.265076984229785</v>
      </c>
      <c r="H343" s="323" t="n">
        <v>67.2465479</v>
      </c>
      <c r="I343" s="323" t="n">
        <v>50.0309639842089</v>
      </c>
      <c r="J343" s="323" t="n">
        <v>0.533754920112117</v>
      </c>
      <c r="K343" s="323" t="n">
        <v>49.3976004434751</v>
      </c>
    </row>
    <row r="344">
      <c r="A344" s="323" t="s">
        <v>186</v>
      </c>
      <c r="B344" s="323" t="s">
        <v>187</v>
      </c>
      <c r="C344" s="323" t="s">
        <v>18</v>
      </c>
      <c r="D344" s="323" t="n">
        <v>5646.0242977</v>
      </c>
      <c r="E344" s="323" t="n">
        <v>15.5209089535819</v>
      </c>
      <c r="F344" s="323" t="n">
        <v>99.5261938365927</v>
      </c>
      <c r="G344" s="323" t="n">
        <v>0.46464479817034</v>
      </c>
      <c r="H344" s="323" t="n">
        <v>26.8785634</v>
      </c>
      <c r="I344" s="323" t="n">
        <v>100</v>
      </c>
      <c r="J344" s="323" t="n">
        <v>0.473806163407285</v>
      </c>
      <c r="K344" s="323" t="n">
        <v>97.6017870162529</v>
      </c>
    </row>
    <row r="345">
      <c r="A345" s="323" t="s">
        <v>188</v>
      </c>
      <c r="B345" s="323" t="s">
        <v>189</v>
      </c>
      <c r="C345" s="323" t="s">
        <v>16</v>
      </c>
      <c r="D345" s="323" t="n">
        <v>2831.6651768</v>
      </c>
      <c r="E345" s="323" t="n">
        <v>34.1914871452574</v>
      </c>
      <c r="F345" s="323" t="n">
        <v>96.9469903879596</v>
      </c>
      <c r="G345" s="323" t="n">
        <v>2.88699433563143</v>
      </c>
      <c r="H345" s="323" t="n">
        <v>89.1734851</v>
      </c>
      <c r="I345" s="323" t="n">
        <v>100</v>
      </c>
      <c r="J345" s="323" t="n">
        <v>3.05300961204043</v>
      </c>
      <c r="K345" s="323" t="n">
        <v>91.6752475992034</v>
      </c>
    </row>
    <row r="346">
      <c r="A346" s="323" t="s">
        <v>188</v>
      </c>
      <c r="B346" s="323" t="s">
        <v>189</v>
      </c>
      <c r="C346" s="323" t="s">
        <v>17</v>
      </c>
      <c r="D346" s="323" t="n">
        <v>31991.6503117</v>
      </c>
      <c r="E346" s="323" t="n">
        <v>5.49488422889719</v>
      </c>
      <c r="F346" s="323" t="n">
        <v>97.7520909373218</v>
      </c>
      <c r="G346" s="323" t="n">
        <v>0.873591707844654</v>
      </c>
      <c r="H346" s="323" t="n">
        <v>735.6806384</v>
      </c>
      <c r="I346" s="323" t="n">
        <v>37.8962195085331</v>
      </c>
      <c r="J346" s="323" t="n">
        <v>2.24790906267824</v>
      </c>
      <c r="K346" s="323" t="n">
        <v>37.9888214719761</v>
      </c>
    </row>
    <row r="347">
      <c r="A347" s="323" t="s">
        <v>188</v>
      </c>
      <c r="B347" s="323" t="s">
        <v>189</v>
      </c>
      <c r="C347" s="323" t="s">
        <v>18</v>
      </c>
      <c r="D347" s="323" t="n">
        <v>2727.178351</v>
      </c>
      <c r="E347" s="323" t="n">
        <v>35.0724873366019</v>
      </c>
      <c r="F347" s="323" t="n">
        <v>89.4771265993985</v>
      </c>
      <c r="G347" s="323" t="n">
        <v>4.83563918111505</v>
      </c>
      <c r="H347" s="323" t="n">
        <v>320.7272475</v>
      </c>
      <c r="I347" s="323" t="n">
        <v>52.7056718854863</v>
      </c>
      <c r="J347" s="323" t="n">
        <v>10.5228734006015</v>
      </c>
      <c r="K347" s="323" t="n">
        <v>41.1179611048928</v>
      </c>
    </row>
    <row r="348">
      <c r="A348" s="323" t="s">
        <v>190</v>
      </c>
      <c r="B348" s="323" t="s">
        <v>191</v>
      </c>
      <c r="C348" s="323" t="s">
        <v>16</v>
      </c>
      <c r="D348" s="323" t="n">
        <v>7214.6916204</v>
      </c>
      <c r="E348" s="323" t="n">
        <v>17.9139527452402</v>
      </c>
      <c r="F348" s="323" t="n">
        <v>98.9861864199459</v>
      </c>
      <c r="G348" s="323" t="n">
        <v>0.753841486229476</v>
      </c>
      <c r="H348" s="323" t="n">
        <v>73.8926572</v>
      </c>
      <c r="I348" s="323" t="n">
        <v>73.5009684955936</v>
      </c>
      <c r="J348" s="323" t="n">
        <v>1.01381358005414</v>
      </c>
      <c r="K348" s="323" t="n">
        <v>73.6031705977097</v>
      </c>
    </row>
    <row r="349">
      <c r="A349" s="323" t="s">
        <v>190</v>
      </c>
      <c r="B349" s="323" t="s">
        <v>191</v>
      </c>
      <c r="C349" s="323" t="s">
        <v>17</v>
      </c>
      <c r="D349" s="323" t="n">
        <v>17106.1743103</v>
      </c>
      <c r="E349" s="323" t="n">
        <v>6.32947316084981</v>
      </c>
      <c r="F349" s="323" t="n">
        <v>89.4402298388362</v>
      </c>
      <c r="G349" s="323" t="n">
        <v>1.89949236205811</v>
      </c>
      <c r="H349" s="323" t="n">
        <v>2019.6422726</v>
      </c>
      <c r="I349" s="323" t="n">
        <v>17.4789907836639</v>
      </c>
      <c r="J349" s="323" t="n">
        <v>10.5597701611638</v>
      </c>
      <c r="K349" s="323" t="n">
        <v>16.0885162126357</v>
      </c>
    </row>
    <row r="350">
      <c r="A350" s="323" t="s">
        <v>190</v>
      </c>
      <c r="B350" s="323" t="s">
        <v>191</v>
      </c>
      <c r="C350" s="323" t="s">
        <v>18</v>
      </c>
      <c r="D350" s="323" t="n">
        <v>55.345907</v>
      </c>
      <c r="E350" s="323" t="n">
        <v>70.4908780311242</v>
      </c>
      <c r="F350" s="323" t="n">
        <v>100</v>
      </c>
      <c r="G350" s="323" t="n">
        <v>0</v>
      </c>
      <c r="H350" s="323"/>
      <c r="I350" s="323"/>
      <c r="J350" s="323"/>
      <c r="K350" s="323"/>
    </row>
    <row r="351">
      <c r="A351" s="323" t="s">
        <v>194</v>
      </c>
      <c r="B351" s="323" t="s">
        <v>195</v>
      </c>
      <c r="C351" s="323" t="s">
        <v>16</v>
      </c>
      <c r="D351" s="323" t="n">
        <v>13894.3041995</v>
      </c>
      <c r="E351" s="323" t="n">
        <v>11.6208538170505</v>
      </c>
      <c r="F351" s="323" t="n">
        <v>99.4357185265714</v>
      </c>
      <c r="G351" s="323" t="n">
        <v>0.405687654463504</v>
      </c>
      <c r="H351" s="323" t="n">
        <v>78.8479086</v>
      </c>
      <c r="I351" s="323" t="n">
        <v>71.8229443774811</v>
      </c>
      <c r="J351" s="323" t="n">
        <v>0.564281473428556</v>
      </c>
      <c r="K351" s="323" t="n">
        <v>71.4888673800228</v>
      </c>
    </row>
    <row r="352">
      <c r="A352" s="323" t="s">
        <v>194</v>
      </c>
      <c r="B352" s="323" t="s">
        <v>195</v>
      </c>
      <c r="C352" s="323" t="s">
        <v>17</v>
      </c>
      <c r="D352" s="323" t="n">
        <v>17997.2928626</v>
      </c>
      <c r="E352" s="323" t="n">
        <v>9.29400723759872</v>
      </c>
      <c r="F352" s="323" t="n">
        <v>99.7160049841049</v>
      </c>
      <c r="G352" s="323" t="n">
        <v>0.198439631839852</v>
      </c>
      <c r="H352" s="323" t="n">
        <v>51.256982</v>
      </c>
      <c r="I352" s="323" t="n">
        <v>70.4378184051046</v>
      </c>
      <c r="J352" s="323" t="n">
        <v>0.283995015895062</v>
      </c>
      <c r="K352" s="323" t="n">
        <v>69.6758964421341</v>
      </c>
    </row>
    <row r="353">
      <c r="A353" s="323" t="s">
        <v>194</v>
      </c>
      <c r="B353" s="323" t="s">
        <v>195</v>
      </c>
      <c r="C353" s="323" t="s">
        <v>18</v>
      </c>
      <c r="D353" s="323" t="n">
        <v>129.2126991</v>
      </c>
      <c r="E353" s="323" t="n">
        <v>57.9873747592639</v>
      </c>
      <c r="F353" s="323" t="n">
        <v>100</v>
      </c>
      <c r="G353" s="323" t="n">
        <v>0</v>
      </c>
      <c r="H353" s="323"/>
      <c r="I353" s="323"/>
      <c r="J353" s="323"/>
      <c r="K353" s="323"/>
    </row>
    <row r="354">
      <c r="A354" s="323" t="s">
        <v>202</v>
      </c>
      <c r="B354" s="323" t="s">
        <v>203</v>
      </c>
      <c r="C354" s="323" t="s">
        <v>16</v>
      </c>
      <c r="D354" s="323" t="n">
        <v>39668.1379331</v>
      </c>
      <c r="E354" s="323" t="n">
        <v>5.42257139960898</v>
      </c>
      <c r="F354" s="323" t="n">
        <v>99.6185963269624</v>
      </c>
      <c r="G354" s="323" t="n">
        <v>0.26756419356362</v>
      </c>
      <c r="H354" s="323" t="n">
        <v>151.8749919</v>
      </c>
      <c r="I354" s="323" t="n">
        <v>70.8781234625142</v>
      </c>
      <c r="J354" s="323" t="n">
        <v>0.381403673037607</v>
      </c>
      <c r="K354" s="323" t="n">
        <v>69.8849310440052</v>
      </c>
    </row>
    <row r="355">
      <c r="A355" s="323" t="s">
        <v>202</v>
      </c>
      <c r="B355" s="323" t="s">
        <v>203</v>
      </c>
      <c r="C355" s="323" t="s">
        <v>17</v>
      </c>
      <c r="D355" s="323" t="n">
        <v>13408.4206155</v>
      </c>
      <c r="E355" s="323" t="n">
        <v>15.9689253661781</v>
      </c>
      <c r="F355" s="323" t="n">
        <v>100</v>
      </c>
      <c r="G355" s="323" t="n">
        <v>0</v>
      </c>
      <c r="H355" s="323"/>
      <c r="I355" s="323"/>
      <c r="J355" s="323"/>
      <c r="K355" s="323"/>
    </row>
    <row r="356">
      <c r="A356" s="323" t="s">
        <v>202</v>
      </c>
      <c r="B356" s="323" t="s">
        <v>203</v>
      </c>
      <c r="C356" s="323" t="s">
        <v>18</v>
      </c>
      <c r="D356" s="323" t="n">
        <v>224.3749083</v>
      </c>
      <c r="E356" s="323" t="n">
        <v>50.9723903672744</v>
      </c>
      <c r="F356" s="323" t="n">
        <v>100</v>
      </c>
      <c r="G356" s="323" t="n">
        <v>0</v>
      </c>
      <c r="H356" s="323"/>
      <c r="I356" s="323"/>
      <c r="J356" s="323"/>
      <c r="K356" s="323"/>
    </row>
    <row r="357">
      <c r="A357" s="323" t="s">
        <v>202</v>
      </c>
      <c r="B357" s="323" t="s">
        <v>203</v>
      </c>
      <c r="C357" s="323" t="s">
        <v>22</v>
      </c>
      <c r="D357" s="323" t="n">
        <v>791.3360641</v>
      </c>
      <c r="E357" s="323" t="n">
        <v>80.7558541711706</v>
      </c>
      <c r="F357" s="323" t="n">
        <v>100</v>
      </c>
      <c r="G357" s="323" t="n">
        <v>0</v>
      </c>
      <c r="H357" s="323"/>
      <c r="I357" s="323"/>
      <c r="J357" s="323"/>
      <c r="K357" s="323"/>
    </row>
    <row r="358">
      <c r="A358" s="323" t="s">
        <v>204</v>
      </c>
      <c r="B358" s="323" t="s">
        <v>205</v>
      </c>
      <c r="C358" s="323" t="s">
        <v>16</v>
      </c>
      <c r="D358" s="323" t="n">
        <v>21554.9086475</v>
      </c>
      <c r="E358" s="323" t="n">
        <v>13.7155979287536</v>
      </c>
      <c r="F358" s="323" t="n">
        <v>92.832573774422</v>
      </c>
      <c r="G358" s="323" t="n">
        <v>2.29027941768437</v>
      </c>
      <c r="H358" s="323" t="n">
        <v>1664.2134463</v>
      </c>
      <c r="I358" s="323" t="n">
        <v>32.180529528968</v>
      </c>
      <c r="J358" s="323" t="n">
        <v>7.16742622557801</v>
      </c>
      <c r="K358" s="323" t="n">
        <v>29.6637211622054</v>
      </c>
    </row>
    <row r="359">
      <c r="A359" s="323" t="s">
        <v>204</v>
      </c>
      <c r="B359" s="323" t="s">
        <v>205</v>
      </c>
      <c r="C359" s="323" t="s">
        <v>17</v>
      </c>
      <c r="D359" s="323" t="n">
        <v>21966.1079954</v>
      </c>
      <c r="E359" s="323" t="n">
        <v>12.0193299610557</v>
      </c>
      <c r="F359" s="323" t="n">
        <v>90.46912318585</v>
      </c>
      <c r="G359" s="323" t="n">
        <v>1.97591516166475</v>
      </c>
      <c r="H359" s="323" t="n">
        <v>2314.1184751</v>
      </c>
      <c r="I359" s="323" t="n">
        <v>22.9151120530322</v>
      </c>
      <c r="J359" s="323" t="n">
        <v>9.53087681415002</v>
      </c>
      <c r="K359" s="323" t="n">
        <v>18.7558097383068</v>
      </c>
    </row>
    <row r="360">
      <c r="A360" s="323" t="s">
        <v>204</v>
      </c>
      <c r="B360" s="323" t="s">
        <v>205</v>
      </c>
      <c r="C360" s="323" t="s">
        <v>18</v>
      </c>
      <c r="D360" s="323" t="n">
        <v>5064.7805274</v>
      </c>
      <c r="E360" s="323" t="n">
        <v>29.8754404102535</v>
      </c>
      <c r="F360" s="323" t="n">
        <v>91.8780507286466</v>
      </c>
      <c r="G360" s="323" t="n">
        <v>3.96155751805643</v>
      </c>
      <c r="H360" s="323" t="n">
        <v>447.7227171</v>
      </c>
      <c r="I360" s="323" t="n">
        <v>52.5485401162001</v>
      </c>
      <c r="J360" s="323" t="n">
        <v>8.1219492713534</v>
      </c>
      <c r="K360" s="323" t="n">
        <v>44.814387587007</v>
      </c>
    </row>
    <row r="361">
      <c r="A361" s="323" t="s">
        <v>210</v>
      </c>
      <c r="B361" s="323" t="s">
        <v>211</v>
      </c>
      <c r="C361" s="323" t="s">
        <v>17</v>
      </c>
      <c r="D361" s="323" t="n">
        <v>69.6702671</v>
      </c>
      <c r="E361" s="323" t="n">
        <v>71.0566725148406</v>
      </c>
      <c r="F361" s="323" t="n">
        <v>100</v>
      </c>
      <c r="G361" s="323" t="n">
        <v>0</v>
      </c>
      <c r="H361" s="323"/>
      <c r="I361" s="323"/>
      <c r="J361" s="323"/>
      <c r="K361" s="323"/>
    </row>
    <row r="362">
      <c r="A362" s="323" t="s">
        <v>210</v>
      </c>
      <c r="B362" s="323" t="s">
        <v>211</v>
      </c>
      <c r="C362" s="323" t="s">
        <v>18</v>
      </c>
      <c r="D362" s="323" t="n">
        <v>31410.6447996</v>
      </c>
      <c r="E362" s="323" t="n">
        <v>1.07942577671603</v>
      </c>
      <c r="F362" s="323" t="n">
        <v>99.3809693756537</v>
      </c>
      <c r="G362" s="323" t="n">
        <v>0.347541734902795</v>
      </c>
      <c r="H362" s="323" t="n">
        <v>195.6526605</v>
      </c>
      <c r="I362" s="323" t="n">
        <v>55.7925488694632</v>
      </c>
      <c r="J362" s="323" t="n">
        <v>0.619030624346282</v>
      </c>
      <c r="K362" s="323" t="n">
        <v>55.7953567315198</v>
      </c>
    </row>
    <row r="363">
      <c r="A363" s="323" t="s">
        <v>212</v>
      </c>
      <c r="B363" s="323" t="s">
        <v>213</v>
      </c>
      <c r="C363" s="323" t="s">
        <v>16</v>
      </c>
      <c r="D363" s="323" t="n">
        <v>264.0524061</v>
      </c>
      <c r="E363" s="323" t="n">
        <v>57.9658620382729</v>
      </c>
      <c r="F363" s="323" t="n">
        <v>100</v>
      </c>
      <c r="G363" s="323" t="n">
        <v>0</v>
      </c>
      <c r="H363" s="323"/>
      <c r="I363" s="323"/>
      <c r="J363" s="323"/>
      <c r="K363" s="323"/>
    </row>
    <row r="364">
      <c r="A364" s="323" t="s">
        <v>212</v>
      </c>
      <c r="B364" s="323" t="s">
        <v>213</v>
      </c>
      <c r="C364" s="323" t="s">
        <v>17</v>
      </c>
      <c r="D364" s="323" t="n">
        <v>10919.0633047</v>
      </c>
      <c r="E364" s="323" t="n">
        <v>24.5109767695266</v>
      </c>
      <c r="F364" s="323" t="n">
        <v>100</v>
      </c>
      <c r="G364" s="323" t="n">
        <v>0</v>
      </c>
      <c r="H364" s="323"/>
      <c r="I364" s="323"/>
      <c r="J364" s="323"/>
      <c r="K364" s="323"/>
    </row>
    <row r="365">
      <c r="A365" s="323" t="s">
        <v>212</v>
      </c>
      <c r="B365" s="323" t="s">
        <v>213</v>
      </c>
      <c r="C365" s="323" t="s">
        <v>18</v>
      </c>
      <c r="D365" s="323" t="n">
        <v>42211.96152</v>
      </c>
      <c r="E365" s="323" t="n">
        <v>5.68855595544116</v>
      </c>
      <c r="F365" s="323" t="n">
        <v>98.5168573573255</v>
      </c>
      <c r="G365" s="323" t="n">
        <v>0.503884375806121</v>
      </c>
      <c r="H365" s="323" t="n">
        <v>635.4888071</v>
      </c>
      <c r="I365" s="323" t="n">
        <v>34.2097512183168</v>
      </c>
      <c r="J365" s="323" t="n">
        <v>1.48314264267451</v>
      </c>
      <c r="K365" s="323" t="n">
        <v>33.4702163821276</v>
      </c>
    </row>
    <row r="366">
      <c r="A366" s="323" t="s">
        <v>212</v>
      </c>
      <c r="B366" s="323" t="s">
        <v>213</v>
      </c>
      <c r="C366" s="323" t="s">
        <v>19</v>
      </c>
      <c r="D366" s="323" t="n">
        <v>5090.5286628</v>
      </c>
      <c r="E366" s="323" t="n">
        <v>33.2500154481703</v>
      </c>
      <c r="F366" s="323" t="n">
        <v>98.0443791483757</v>
      </c>
      <c r="G366" s="323" t="n">
        <v>1.84370030251758</v>
      </c>
      <c r="H366" s="323" t="n">
        <v>101.5371211</v>
      </c>
      <c r="I366" s="323" t="n">
        <v>100</v>
      </c>
      <c r="J366" s="323" t="n">
        <v>1.95562085162432</v>
      </c>
      <c r="K366" s="323" t="n">
        <v>92.4332808917779</v>
      </c>
    </row>
    <row r="367">
      <c r="A367" s="323" t="s">
        <v>216</v>
      </c>
      <c r="B367" s="323" t="s">
        <v>217</v>
      </c>
      <c r="C367" s="323" t="s">
        <v>17</v>
      </c>
      <c r="D367" s="323" t="n">
        <v>1112.2228096</v>
      </c>
      <c r="E367" s="323" t="n">
        <v>57.144232833596</v>
      </c>
      <c r="F367" s="323" t="n">
        <v>100</v>
      </c>
      <c r="G367" s="323" t="n">
        <v>0</v>
      </c>
      <c r="H367" s="323"/>
      <c r="I367" s="323"/>
      <c r="J367" s="323"/>
      <c r="K367" s="323"/>
    </row>
    <row r="368">
      <c r="A368" s="323" t="s">
        <v>216</v>
      </c>
      <c r="B368" s="323" t="s">
        <v>217</v>
      </c>
      <c r="C368" s="323" t="s">
        <v>18</v>
      </c>
      <c r="D368" s="323" t="n">
        <v>46951.2005872</v>
      </c>
      <c r="E368" s="323" t="n">
        <v>2.2224689223423</v>
      </c>
      <c r="F368" s="323" t="n">
        <v>96.960924827345</v>
      </c>
      <c r="G368" s="323" t="n">
        <v>0.986833333549612</v>
      </c>
      <c r="H368" s="323" t="n">
        <v>1471.605477</v>
      </c>
      <c r="I368" s="323" t="n">
        <v>31.628078265517</v>
      </c>
      <c r="J368" s="323" t="n">
        <v>3.03907517265504</v>
      </c>
      <c r="K368" s="323" t="n">
        <v>31.4846679451595</v>
      </c>
    </row>
    <row r="369">
      <c r="A369" s="323" t="s">
        <v>216</v>
      </c>
      <c r="B369" s="323" t="s">
        <v>217</v>
      </c>
      <c r="C369" s="323" t="s">
        <v>19</v>
      </c>
      <c r="D369" s="323" t="n">
        <v>127.5793143</v>
      </c>
      <c r="E369" s="323" t="n">
        <v>71.3913764420953</v>
      </c>
      <c r="F369" s="323" t="n">
        <v>100</v>
      </c>
      <c r="G369" s="323" t="n">
        <v>0</v>
      </c>
      <c r="H369" s="323"/>
      <c r="I369" s="323"/>
      <c r="J369" s="323"/>
      <c r="K369" s="323"/>
    </row>
    <row r="370">
      <c r="A370" s="323" t="s">
        <v>220</v>
      </c>
      <c r="B370" s="323" t="s">
        <v>221</v>
      </c>
      <c r="C370" s="323" t="s">
        <v>16</v>
      </c>
      <c r="D370" s="323" t="n">
        <v>122.1947037</v>
      </c>
      <c r="E370" s="323" t="n">
        <v>60.9742183429494</v>
      </c>
      <c r="F370" s="323" t="n">
        <v>100</v>
      </c>
      <c r="G370" s="323" t="n">
        <v>0</v>
      </c>
      <c r="H370" s="323"/>
      <c r="I370" s="323"/>
      <c r="J370" s="323"/>
      <c r="K370" s="323"/>
    </row>
    <row r="371">
      <c r="A371" s="323" t="s">
        <v>220</v>
      </c>
      <c r="B371" s="323" t="s">
        <v>221</v>
      </c>
      <c r="C371" s="323" t="s">
        <v>17</v>
      </c>
      <c r="D371" s="323" t="n">
        <v>21248.8123767</v>
      </c>
      <c r="E371" s="323" t="n">
        <v>2.27125021904826</v>
      </c>
      <c r="F371" s="323" t="n">
        <v>98.0761099655993</v>
      </c>
      <c r="G371" s="323" t="n">
        <v>0.677281440902514</v>
      </c>
      <c r="H371" s="323" t="n">
        <v>416.8229999</v>
      </c>
      <c r="I371" s="323" t="n">
        <v>35.0915937265939</v>
      </c>
      <c r="J371" s="323" t="n">
        <v>1.9238900344007</v>
      </c>
      <c r="K371" s="323" t="n">
        <v>34.5264687107266</v>
      </c>
    </row>
    <row r="372">
      <c r="A372" s="323" t="s">
        <v>220</v>
      </c>
      <c r="B372" s="323" t="s">
        <v>221</v>
      </c>
      <c r="C372" s="323" t="s">
        <v>18</v>
      </c>
      <c r="D372" s="323" t="n">
        <v>501.9046252</v>
      </c>
      <c r="E372" s="323" t="n">
        <v>58.5915396185143</v>
      </c>
      <c r="F372" s="323" t="n">
        <v>100</v>
      </c>
      <c r="G372" s="323" t="n">
        <v>0</v>
      </c>
      <c r="H372" s="323"/>
      <c r="I372" s="323"/>
      <c r="J372" s="323"/>
      <c r="K372" s="323"/>
    </row>
    <row r="373">
      <c r="A373" s="323" t="s">
        <v>222</v>
      </c>
      <c r="B373" s="323" t="s">
        <v>223</v>
      </c>
      <c r="C373" s="323" t="s">
        <v>17</v>
      </c>
      <c r="D373" s="323" t="n">
        <v>8198.5781052</v>
      </c>
      <c r="E373" s="323" t="n">
        <v>5.28723909363024</v>
      </c>
      <c r="F373" s="323" t="n">
        <v>96.3800332584472</v>
      </c>
      <c r="G373" s="323" t="n">
        <v>0.836003325252897</v>
      </c>
      <c r="H373" s="323" t="n">
        <v>307.9328681</v>
      </c>
      <c r="I373" s="323" t="n">
        <v>22.0868630317144</v>
      </c>
      <c r="J373" s="323" t="n">
        <v>3.61996674155281</v>
      </c>
      <c r="K373" s="323" t="n">
        <v>22.2582233607715</v>
      </c>
    </row>
    <row r="374">
      <c r="A374" s="323" t="s">
        <v>222</v>
      </c>
      <c r="B374" s="323" t="s">
        <v>223</v>
      </c>
      <c r="C374" s="323" t="s">
        <v>18</v>
      </c>
      <c r="D374" s="323" t="n">
        <v>1572.6133774</v>
      </c>
      <c r="E374" s="323" t="n">
        <v>28.8310607232265</v>
      </c>
      <c r="F374" s="323" t="n">
        <v>99.445493791593</v>
      </c>
      <c r="G374" s="323" t="n">
        <v>0.526100143978529</v>
      </c>
      <c r="H374" s="323" t="n">
        <v>8.7688627</v>
      </c>
      <c r="I374" s="323" t="n">
        <v>99.9999999999998</v>
      </c>
      <c r="J374" s="323" t="n">
        <v>0.554506208406988</v>
      </c>
      <c r="K374" s="323" t="n">
        <v>94.3511322480509</v>
      </c>
    </row>
    <row r="375">
      <c r="A375" s="323" t="s">
        <v>228</v>
      </c>
      <c r="B375" s="323" t="s">
        <v>229</v>
      </c>
      <c r="C375" s="323" t="s">
        <v>16</v>
      </c>
      <c r="D375" s="323" t="n">
        <v>73.3154934</v>
      </c>
      <c r="E375" s="323" t="n">
        <v>58.416352399039</v>
      </c>
      <c r="F375" s="323" t="n">
        <v>65.2301791062394</v>
      </c>
      <c r="G375" s="323" t="n">
        <v>40.5999152185337</v>
      </c>
      <c r="H375" s="323" t="n">
        <v>39.0795581</v>
      </c>
      <c r="I375" s="323" t="n">
        <v>99.9999999999997</v>
      </c>
      <c r="J375" s="323" t="n">
        <v>34.7698208937606</v>
      </c>
      <c r="K375" s="323" t="n">
        <v>76.1677705932137</v>
      </c>
    </row>
    <row r="376">
      <c r="A376" s="323" t="s">
        <v>228</v>
      </c>
      <c r="B376" s="323" t="s">
        <v>229</v>
      </c>
      <c r="C376" s="323" t="s">
        <v>17</v>
      </c>
      <c r="D376" s="323" t="n">
        <v>20363.0603323</v>
      </c>
      <c r="E376" s="323" t="n">
        <v>2.7148398749379</v>
      </c>
      <c r="F376" s="323" t="n">
        <v>98.0766297067531</v>
      </c>
      <c r="G376" s="323" t="n">
        <v>0.550135668949827</v>
      </c>
      <c r="H376" s="323" t="n">
        <v>399.3377978</v>
      </c>
      <c r="I376" s="323" t="n">
        <v>28.1838230942315</v>
      </c>
      <c r="J376" s="323" t="n">
        <v>1.92337029324693</v>
      </c>
      <c r="K376" s="323" t="n">
        <v>28.0525557046971</v>
      </c>
    </row>
    <row r="377">
      <c r="A377" s="323" t="s">
        <v>228</v>
      </c>
      <c r="B377" s="323" t="s">
        <v>229</v>
      </c>
      <c r="C377" s="323" t="s">
        <v>18</v>
      </c>
      <c r="D377" s="323" t="n">
        <v>492.7260795</v>
      </c>
      <c r="E377" s="323" t="n">
        <v>43.8311067309283</v>
      </c>
      <c r="F377" s="323" t="n">
        <v>100</v>
      </c>
      <c r="G377" s="323" t="n">
        <v>0</v>
      </c>
      <c r="H377" s="323"/>
      <c r="I377" s="323"/>
      <c r="J377" s="323"/>
      <c r="K377" s="323"/>
    </row>
    <row r="378">
      <c r="A378" s="323" t="s">
        <v>240</v>
      </c>
      <c r="B378" s="323" t="s">
        <v>241</v>
      </c>
      <c r="C378" s="323" t="s">
        <v>16</v>
      </c>
      <c r="D378" s="323" t="n">
        <v>8647.8833346</v>
      </c>
      <c r="E378" s="323" t="n">
        <v>18.2607211426189</v>
      </c>
      <c r="F378" s="323" t="n">
        <v>95.3917404984973</v>
      </c>
      <c r="G378" s="323" t="n">
        <v>1.58293005342079</v>
      </c>
      <c r="H378" s="323" t="n">
        <v>417.7687747</v>
      </c>
      <c r="I378" s="323" t="n">
        <v>35.8815999308957</v>
      </c>
      <c r="J378" s="323" t="n">
        <v>4.60825950150273</v>
      </c>
      <c r="K378" s="323" t="n">
        <v>32.7669161934019</v>
      </c>
    </row>
    <row r="379">
      <c r="A379" s="323" t="s">
        <v>240</v>
      </c>
      <c r="B379" s="323" t="s">
        <v>241</v>
      </c>
      <c r="C379" s="323" t="s">
        <v>17</v>
      </c>
      <c r="D379" s="323" t="n">
        <v>24590.4744939</v>
      </c>
      <c r="E379" s="323" t="n">
        <v>5.98005523626444</v>
      </c>
      <c r="F379" s="323" t="n">
        <v>96.6407193903442</v>
      </c>
      <c r="G379" s="323" t="n">
        <v>0.816529552029028</v>
      </c>
      <c r="H379" s="323" t="n">
        <v>854.7774134</v>
      </c>
      <c r="I379" s="323" t="n">
        <v>24.0496016625187</v>
      </c>
      <c r="J379" s="323" t="n">
        <v>3.35928060965579</v>
      </c>
      <c r="K379" s="323" t="n">
        <v>23.4901493744657</v>
      </c>
    </row>
    <row r="380">
      <c r="A380" s="323" t="s">
        <v>240</v>
      </c>
      <c r="B380" s="323" t="s">
        <v>241</v>
      </c>
      <c r="C380" s="323" t="s">
        <v>18</v>
      </c>
      <c r="D380" s="323" t="n">
        <v>149.6340365</v>
      </c>
      <c r="E380" s="323" t="n">
        <v>73.2200749614425</v>
      </c>
      <c r="F380" s="323" t="n">
        <v>100</v>
      </c>
      <c r="G380" s="323" t="n">
        <v>0</v>
      </c>
      <c r="H380" s="323"/>
      <c r="I380" s="323"/>
      <c r="J380" s="323"/>
      <c r="K380" s="323"/>
    </row>
    <row r="381">
      <c r="A381" s="323" t="s">
        <v>250</v>
      </c>
      <c r="B381" s="323" t="s">
        <v>251</v>
      </c>
      <c r="C381" s="323" t="s">
        <v>16</v>
      </c>
      <c r="D381" s="323" t="n">
        <v>1224.0309158</v>
      </c>
      <c r="E381" s="323" t="n">
        <v>27.0851316627732</v>
      </c>
      <c r="F381" s="323" t="n">
        <v>100</v>
      </c>
      <c r="G381" s="323" t="n">
        <v>0</v>
      </c>
      <c r="H381" s="323"/>
      <c r="I381" s="323"/>
      <c r="J381" s="323"/>
      <c r="K381" s="323"/>
    </row>
    <row r="382">
      <c r="A382" s="323" t="s">
        <v>250</v>
      </c>
      <c r="B382" s="323" t="s">
        <v>251</v>
      </c>
      <c r="C382" s="323" t="s">
        <v>17</v>
      </c>
      <c r="D382" s="323" t="n">
        <v>11851.1992203</v>
      </c>
      <c r="E382" s="323" t="n">
        <v>4.44704365397115</v>
      </c>
      <c r="F382" s="323" t="n">
        <v>99.3752901617351</v>
      </c>
      <c r="G382" s="323" t="n">
        <v>0.363327624987016</v>
      </c>
      <c r="H382" s="323" t="n">
        <v>74.5010227</v>
      </c>
      <c r="I382" s="323" t="n">
        <v>58.3394953433414</v>
      </c>
      <c r="J382" s="323" t="n">
        <v>0.624709838264883</v>
      </c>
      <c r="K382" s="323" t="n">
        <v>57.7960933945619</v>
      </c>
    </row>
    <row r="383">
      <c r="A383" s="323" t="s">
        <v>250</v>
      </c>
      <c r="B383" s="323" t="s">
        <v>251</v>
      </c>
      <c r="C383" s="323" t="s">
        <v>18</v>
      </c>
      <c r="D383" s="323" t="n">
        <v>40.129466</v>
      </c>
      <c r="E383" s="323" t="n">
        <v>77.8803410346324</v>
      </c>
      <c r="F383" s="323" t="n">
        <v>100</v>
      </c>
      <c r="G383" s="323" t="n">
        <v>0</v>
      </c>
      <c r="H383" s="323"/>
      <c r="I383" s="323"/>
      <c r="J383" s="323"/>
      <c r="K383" s="323"/>
    </row>
    <row r="384">
      <c r="A384" s="323" t="s">
        <v>250</v>
      </c>
      <c r="B384" s="323" t="s">
        <v>251</v>
      </c>
      <c r="C384" s="323" t="s">
        <v>22</v>
      </c>
      <c r="D384" s="323" t="n">
        <v>565.5826313</v>
      </c>
      <c r="E384" s="323" t="n">
        <v>52.6760839648187</v>
      </c>
      <c r="F384" s="323" t="n">
        <v>100</v>
      </c>
      <c r="G384" s="323" t="n">
        <v>0</v>
      </c>
      <c r="H384" s="323"/>
      <c r="I384" s="323"/>
      <c r="J384" s="323"/>
      <c r="K384" s="323"/>
    </row>
    <row r="385">
      <c r="A385" s="323" t="s">
        <v>252</v>
      </c>
      <c r="B385" s="323" t="s">
        <v>253</v>
      </c>
      <c r="C385" s="323" t="s">
        <v>16</v>
      </c>
      <c r="D385" s="323" t="n">
        <v>53.9198778</v>
      </c>
      <c r="E385" s="323" t="n">
        <v>61.2694178676773</v>
      </c>
      <c r="F385" s="323" t="n">
        <v>100</v>
      </c>
      <c r="G385" s="323" t="n">
        <v>0</v>
      </c>
      <c r="H385" s="323"/>
      <c r="I385" s="323"/>
      <c r="J385" s="323"/>
      <c r="K385" s="323"/>
    </row>
    <row r="386">
      <c r="A386" s="323" t="s">
        <v>252</v>
      </c>
      <c r="B386" s="323" t="s">
        <v>253</v>
      </c>
      <c r="C386" s="323" t="s">
        <v>18</v>
      </c>
      <c r="D386" s="323" t="n">
        <v>15339.3174598</v>
      </c>
      <c r="E386" s="323" t="n">
        <v>4.22945898364146</v>
      </c>
      <c r="F386" s="323" t="n">
        <v>98.033524877888</v>
      </c>
      <c r="G386" s="323" t="n">
        <v>0.546244157417867</v>
      </c>
      <c r="H386" s="323" t="n">
        <v>307.6945995</v>
      </c>
      <c r="I386" s="323" t="n">
        <v>27.9865328269238</v>
      </c>
      <c r="J386" s="323" t="n">
        <v>1.96647512211201</v>
      </c>
      <c r="K386" s="323" t="n">
        <v>27.2315879278005</v>
      </c>
    </row>
    <row r="387">
      <c r="A387" s="323" t="s">
        <v>252</v>
      </c>
      <c r="B387" s="323" t="s">
        <v>253</v>
      </c>
      <c r="C387" s="323" t="s">
        <v>19</v>
      </c>
      <c r="D387" s="323" t="n">
        <v>2279.913944</v>
      </c>
      <c r="E387" s="323" t="n">
        <v>25.2956860172624</v>
      </c>
      <c r="F387" s="323" t="n">
        <v>98.7432576324336</v>
      </c>
      <c r="G387" s="323" t="n">
        <v>1.29643619480364</v>
      </c>
      <c r="H387" s="323" t="n">
        <v>29.0173174</v>
      </c>
      <c r="I387" s="323" t="n">
        <v>100</v>
      </c>
      <c r="J387" s="323" t="n">
        <v>1.25674236756644</v>
      </c>
      <c r="K387" s="323" t="n">
        <v>101.86203353309</v>
      </c>
    </row>
    <row r="388">
      <c r="A388" s="323" t="s">
        <v>266</v>
      </c>
      <c r="B388" s="323" t="s">
        <v>267</v>
      </c>
      <c r="C388" s="323" t="s">
        <v>18</v>
      </c>
      <c r="D388" s="323" t="n">
        <v>2032.7569116</v>
      </c>
      <c r="E388" s="323" t="n">
        <v>21.9681581095772</v>
      </c>
      <c r="F388" s="323" t="n">
        <v>98.4027204193419</v>
      </c>
      <c r="G388" s="323" t="n">
        <v>1.62688797222329</v>
      </c>
      <c r="H388" s="323" t="n">
        <v>32.995847</v>
      </c>
      <c r="I388" s="323" t="n">
        <v>100</v>
      </c>
      <c r="J388" s="323" t="n">
        <v>1.59727958065814</v>
      </c>
      <c r="K388" s="323" t="n">
        <v>100.22678823598</v>
      </c>
    </row>
    <row r="389">
      <c r="A389" s="323" t="s">
        <v>266</v>
      </c>
      <c r="B389" s="323" t="s">
        <v>267</v>
      </c>
      <c r="C389" s="323" t="s">
        <v>19</v>
      </c>
      <c r="D389" s="323" t="n">
        <v>17717.6476318</v>
      </c>
      <c r="E389" s="323" t="n">
        <v>2.88970862114518</v>
      </c>
      <c r="F389" s="323" t="n">
        <v>99.0132790621273</v>
      </c>
      <c r="G389" s="323" t="n">
        <v>0.34865710705831</v>
      </c>
      <c r="H389" s="323" t="n">
        <v>176.5659521</v>
      </c>
      <c r="I389" s="323" t="n">
        <v>34.9209417742345</v>
      </c>
      <c r="J389" s="323" t="n">
        <v>0.986720937872688</v>
      </c>
      <c r="K389" s="323" t="n">
        <v>34.9862682680933</v>
      </c>
    </row>
    <row r="390">
      <c r="A390" s="323" t="s">
        <v>272</v>
      </c>
      <c r="B390" s="323" t="s">
        <v>273</v>
      </c>
      <c r="C390" s="323" t="s">
        <v>17</v>
      </c>
      <c r="D390" s="323" t="n">
        <v>17063.0364091</v>
      </c>
      <c r="E390" s="323" t="n">
        <v>19.8149239778788</v>
      </c>
      <c r="F390" s="323" t="n">
        <v>98.1036853439119</v>
      </c>
      <c r="G390" s="323" t="n">
        <v>1.31126702913203</v>
      </c>
      <c r="H390" s="323" t="n">
        <v>329.8233487</v>
      </c>
      <c r="I390" s="323" t="n">
        <v>70.6591582454584</v>
      </c>
      <c r="J390" s="323" t="n">
        <v>1.89631465608804</v>
      </c>
      <c r="K390" s="323" t="n">
        <v>67.8369107230287</v>
      </c>
    </row>
    <row r="391">
      <c r="A391" s="323" t="s">
        <v>272</v>
      </c>
      <c r="B391" s="323" t="s">
        <v>273</v>
      </c>
      <c r="C391" s="323" t="s">
        <v>18</v>
      </c>
      <c r="D391" s="323" t="n">
        <v>48055.2685307</v>
      </c>
      <c r="E391" s="323" t="n">
        <v>7.08770088867742</v>
      </c>
      <c r="F391" s="323" t="n">
        <v>97.1286081866552</v>
      </c>
      <c r="G391" s="323" t="n">
        <v>0.81848464792455</v>
      </c>
      <c r="H391" s="323" t="n">
        <v>1420.6473996</v>
      </c>
      <c r="I391" s="323" t="n">
        <v>29.4508487098998</v>
      </c>
      <c r="J391" s="323" t="n">
        <v>2.87139181334482</v>
      </c>
      <c r="K391" s="323" t="n">
        <v>27.6863207262718</v>
      </c>
    </row>
    <row r="392">
      <c r="A392" s="323" t="s">
        <v>272</v>
      </c>
      <c r="B392" s="323" t="s">
        <v>273</v>
      </c>
      <c r="C392" s="323" t="s">
        <v>19</v>
      </c>
      <c r="D392" s="323" t="n">
        <v>6483.0525321</v>
      </c>
      <c r="E392" s="323" t="n">
        <v>32.03549532754</v>
      </c>
      <c r="F392" s="323" t="n">
        <v>99.0767712885612</v>
      </c>
      <c r="G392" s="323" t="n">
        <v>0.830020561819498</v>
      </c>
      <c r="H392" s="323" t="n">
        <v>60.4111353</v>
      </c>
      <c r="I392" s="323" t="n">
        <v>100</v>
      </c>
      <c r="J392" s="323" t="n">
        <v>0.923228711438753</v>
      </c>
      <c r="K392" s="323" t="n">
        <v>89.0740900378174</v>
      </c>
    </row>
    <row r="393">
      <c r="A393" s="323" t="s">
        <v>280</v>
      </c>
      <c r="B393" s="323" t="s">
        <v>281</v>
      </c>
      <c r="C393" s="323" t="s">
        <v>17</v>
      </c>
      <c r="D393" s="323" t="n">
        <v>81.2226292</v>
      </c>
      <c r="E393" s="323" t="n">
        <v>70.9071193205812</v>
      </c>
      <c r="F393" s="323" t="n">
        <v>100</v>
      </c>
      <c r="G393" s="323" t="n">
        <v>0</v>
      </c>
      <c r="H393" s="323"/>
      <c r="I393" s="323"/>
      <c r="J393" s="323"/>
      <c r="K393" s="323"/>
    </row>
    <row r="394">
      <c r="A394" s="323" t="s">
        <v>280</v>
      </c>
      <c r="B394" s="323" t="s">
        <v>281</v>
      </c>
      <c r="C394" s="323" t="s">
        <v>18</v>
      </c>
      <c r="D394" s="323" t="n">
        <v>17385.428916</v>
      </c>
      <c r="E394" s="323" t="n">
        <v>8.1895055870335</v>
      </c>
      <c r="F394" s="323" t="n">
        <v>99.5841523887028</v>
      </c>
      <c r="G394" s="323" t="n">
        <v>0.30468869498194</v>
      </c>
      <c r="H394" s="323" t="n">
        <v>72.5987912</v>
      </c>
      <c r="I394" s="323" t="n">
        <v>73.2522062245392</v>
      </c>
      <c r="J394" s="323" t="n">
        <v>0.415847611297231</v>
      </c>
      <c r="K394" s="323" t="n">
        <v>72.9646260021658</v>
      </c>
    </row>
    <row r="395">
      <c r="A395" s="323" t="s">
        <v>280</v>
      </c>
      <c r="B395" s="323" t="s">
        <v>281</v>
      </c>
      <c r="C395" s="323" t="s">
        <v>19</v>
      </c>
      <c r="D395" s="323" t="n">
        <v>9222.4773337</v>
      </c>
      <c r="E395" s="323" t="n">
        <v>13.38304669481</v>
      </c>
      <c r="F395" s="323" t="n">
        <v>100</v>
      </c>
      <c r="G395" s="323" t="n">
        <v>0.00000000000000148581665802116</v>
      </c>
      <c r="H395" s="323"/>
      <c r="I395" s="323"/>
      <c r="J395" s="323"/>
      <c r="K395" s="323"/>
    </row>
    <row r="396">
      <c r="A396" s="323" t="s">
        <v>282</v>
      </c>
      <c r="B396" s="323" t="s">
        <v>283</v>
      </c>
      <c r="C396" s="323" t="s">
        <v>18</v>
      </c>
      <c r="D396" s="323" t="n">
        <v>57.5341737</v>
      </c>
      <c r="E396" s="323" t="n">
        <v>57.2689586487378</v>
      </c>
      <c r="F396" s="323" t="n">
        <v>100</v>
      </c>
      <c r="G396" s="323" t="n">
        <v>0</v>
      </c>
      <c r="H396" s="323"/>
      <c r="I396" s="323"/>
      <c r="J396" s="323"/>
      <c r="K396" s="323"/>
    </row>
    <row r="397">
      <c r="A397" s="323" t="s">
        <v>282</v>
      </c>
      <c r="B397" s="323" t="s">
        <v>283</v>
      </c>
      <c r="C397" s="323" t="s">
        <v>19</v>
      </c>
      <c r="D397" s="323" t="n">
        <v>12816.3310578</v>
      </c>
      <c r="E397" s="323" t="n">
        <v>5.91353625558058</v>
      </c>
      <c r="F397" s="323" t="n">
        <v>99.8534581101146</v>
      </c>
      <c r="G397" s="323" t="n">
        <v>0.14694965209202</v>
      </c>
      <c r="H397" s="323" t="n">
        <v>18.8088566</v>
      </c>
      <c r="I397" s="323" t="n">
        <v>99.9999999999998</v>
      </c>
      <c r="J397" s="323" t="n">
        <v>0.146541889885423</v>
      </c>
      <c r="K397" s="323" t="n">
        <v>100.131306761085</v>
      </c>
    </row>
    <row r="398">
      <c r="A398" s="323" t="s">
        <v>282</v>
      </c>
      <c r="B398" s="323" t="s">
        <v>283</v>
      </c>
      <c r="C398" s="323" t="s">
        <v>20</v>
      </c>
      <c r="D398" s="323" t="n">
        <v>4826.2021964</v>
      </c>
      <c r="E398" s="323" t="n">
        <v>20.2868998540666</v>
      </c>
      <c r="F398" s="323" t="n">
        <v>100</v>
      </c>
      <c r="G398" s="323" t="n">
        <v>0</v>
      </c>
      <c r="H398" s="323"/>
      <c r="I398" s="323"/>
      <c r="J398" s="323"/>
      <c r="K398" s="323"/>
    </row>
    <row r="399">
      <c r="A399" s="323" t="s">
        <v>284</v>
      </c>
      <c r="B399" s="323" t="s">
        <v>285</v>
      </c>
      <c r="C399" s="323" t="s">
        <v>16</v>
      </c>
      <c r="D399" s="323" t="n">
        <v>696.2107222</v>
      </c>
      <c r="E399" s="323" t="n">
        <v>33.7835256677301</v>
      </c>
      <c r="F399" s="323" t="n">
        <v>97.888459593958</v>
      </c>
      <c r="G399" s="323" t="n">
        <v>2.02532763883437</v>
      </c>
      <c r="H399" s="323" t="n">
        <v>15.0178793</v>
      </c>
      <c r="I399" s="323" t="n">
        <v>100</v>
      </c>
      <c r="J399" s="323" t="n">
        <v>2.11154040604201</v>
      </c>
      <c r="K399" s="323" t="n">
        <v>93.8917399692044</v>
      </c>
    </row>
    <row r="400">
      <c r="A400" s="323" t="s">
        <v>284</v>
      </c>
      <c r="B400" s="323" t="s">
        <v>285</v>
      </c>
      <c r="C400" s="323" t="s">
        <v>17</v>
      </c>
      <c r="D400" s="323" t="n">
        <v>297.8288743</v>
      </c>
      <c r="E400" s="323" t="n">
        <v>59.767430707373</v>
      </c>
      <c r="F400" s="323" t="n">
        <v>100</v>
      </c>
      <c r="G400" s="323" t="n">
        <v>0</v>
      </c>
      <c r="H400" s="323"/>
      <c r="I400" s="323"/>
      <c r="J400" s="323"/>
      <c r="K400" s="323"/>
    </row>
    <row r="401">
      <c r="A401" s="323" t="s">
        <v>284</v>
      </c>
      <c r="B401" s="323" t="s">
        <v>285</v>
      </c>
      <c r="C401" s="323" t="s">
        <v>18</v>
      </c>
      <c r="D401" s="323" t="n">
        <v>5820.603963</v>
      </c>
      <c r="E401" s="323" t="n">
        <v>5.72846833929292</v>
      </c>
      <c r="F401" s="323" t="n">
        <v>100</v>
      </c>
      <c r="G401" s="323" t="n">
        <v>0</v>
      </c>
      <c r="H401" s="323"/>
      <c r="I401" s="323"/>
      <c r="J401" s="323"/>
      <c r="K401" s="323"/>
    </row>
    <row r="402">
      <c r="A402" s="323" t="s">
        <v>290</v>
      </c>
      <c r="B402" s="323" t="s">
        <v>291</v>
      </c>
      <c r="C402" s="323" t="s">
        <v>16</v>
      </c>
      <c r="D402" s="323" t="n">
        <v>7573.14581</v>
      </c>
      <c r="E402" s="323" t="n">
        <v>13.4833358416016</v>
      </c>
      <c r="F402" s="323" t="n">
        <v>90.309529028323</v>
      </c>
      <c r="G402" s="323" t="n">
        <v>3.15064495384048</v>
      </c>
      <c r="H402" s="323" t="n">
        <v>812.6202232</v>
      </c>
      <c r="I402" s="323" t="n">
        <v>33.1906602100276</v>
      </c>
      <c r="J402" s="323" t="n">
        <v>9.69047097167705</v>
      </c>
      <c r="K402" s="323" t="n">
        <v>29.3621706053729</v>
      </c>
    </row>
    <row r="403">
      <c r="A403" s="323" t="s">
        <v>290</v>
      </c>
      <c r="B403" s="323" t="s">
        <v>291</v>
      </c>
      <c r="C403" s="323" t="s">
        <v>17</v>
      </c>
      <c r="D403" s="323" t="n">
        <v>9994.470289</v>
      </c>
      <c r="E403" s="323" t="n">
        <v>9.83512148725865</v>
      </c>
      <c r="F403" s="323" t="n">
        <v>98.4236871409584</v>
      </c>
      <c r="G403" s="323" t="n">
        <v>0.649743182938661</v>
      </c>
      <c r="H403" s="323" t="n">
        <v>160.0672815</v>
      </c>
      <c r="I403" s="323" t="n">
        <v>40.6977297366399</v>
      </c>
      <c r="J403" s="323" t="n">
        <v>1.57631285904158</v>
      </c>
      <c r="K403" s="323" t="n">
        <v>40.5694335313662</v>
      </c>
    </row>
    <row r="404">
      <c r="A404" s="323" t="s">
        <v>290</v>
      </c>
      <c r="B404" s="323" t="s">
        <v>291</v>
      </c>
      <c r="C404" s="323" t="s">
        <v>18</v>
      </c>
      <c r="D404" s="323" t="n">
        <v>55.2620727</v>
      </c>
      <c r="E404" s="323" t="n">
        <v>71.5098101368777</v>
      </c>
      <c r="F404" s="323" t="n">
        <v>100</v>
      </c>
      <c r="G404" s="323" t="n">
        <v>0</v>
      </c>
      <c r="H404" s="323"/>
      <c r="I404" s="323"/>
      <c r="J404" s="323"/>
      <c r="K404" s="323"/>
    </row>
    <row r="405">
      <c r="A405" s="323" t="s">
        <v>290</v>
      </c>
      <c r="B405" s="323" t="s">
        <v>291</v>
      </c>
      <c r="C405" s="323" t="s">
        <v>22</v>
      </c>
      <c r="D405" s="323" t="n">
        <v>309.8692783</v>
      </c>
      <c r="E405" s="323" t="n">
        <v>73.7551707281902</v>
      </c>
      <c r="F405" s="323" t="n">
        <v>100</v>
      </c>
      <c r="G405" s="323" t="n">
        <v>0</v>
      </c>
      <c r="H405" s="323"/>
      <c r="I405" s="323"/>
      <c r="J405" s="323"/>
      <c r="K405" s="323"/>
    </row>
    <row r="406">
      <c r="A406" s="323" t="s">
        <v>296</v>
      </c>
      <c r="B406" s="323" t="s">
        <v>297</v>
      </c>
      <c r="C406" s="323" t="s">
        <v>16</v>
      </c>
      <c r="D406" s="323" t="n">
        <v>15871.5901032</v>
      </c>
      <c r="E406" s="323" t="n">
        <v>4.87675521710281</v>
      </c>
      <c r="F406" s="323" t="n">
        <v>100</v>
      </c>
      <c r="G406" s="323" t="n">
        <v>0</v>
      </c>
      <c r="H406" s="323"/>
      <c r="I406" s="323"/>
      <c r="J406" s="323"/>
      <c r="K406" s="323"/>
    </row>
    <row r="407">
      <c r="A407" s="323" t="s">
        <v>296</v>
      </c>
      <c r="B407" s="323" t="s">
        <v>297</v>
      </c>
      <c r="C407" s="323" t="s">
        <v>17</v>
      </c>
      <c r="D407" s="323" t="n">
        <v>2004.6880455</v>
      </c>
      <c r="E407" s="323" t="n">
        <v>25.3789917733328</v>
      </c>
      <c r="F407" s="323" t="n">
        <v>100</v>
      </c>
      <c r="G407" s="323" t="n">
        <v>0</v>
      </c>
      <c r="H407" s="323"/>
      <c r="I407" s="323"/>
      <c r="J407" s="323"/>
      <c r="K407" s="323"/>
    </row>
    <row r="408">
      <c r="A408" s="323" t="s">
        <v>296</v>
      </c>
      <c r="B408" s="323" t="s">
        <v>297</v>
      </c>
      <c r="C408" s="323" t="s">
        <v>22</v>
      </c>
      <c r="D408" s="323" t="n">
        <v>943.9223933</v>
      </c>
      <c r="E408" s="323" t="n">
        <v>44.044137535288</v>
      </c>
      <c r="F408" s="323" t="n">
        <v>95.9861248902042</v>
      </c>
      <c r="G408" s="323" t="n">
        <v>2.46302273780287</v>
      </c>
      <c r="H408" s="323" t="n">
        <v>39.4722321</v>
      </c>
      <c r="I408" s="323" t="n">
        <v>71.822083582801</v>
      </c>
      <c r="J408" s="323" t="n">
        <v>4.01387510979578</v>
      </c>
      <c r="K408" s="323" t="n">
        <v>58.8996921058135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839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740</v>
      </c>
      <c r="I418" s="5" t="s">
        <v>741</v>
      </c>
      <c r="J418" s="5" t="s">
        <v>742</v>
      </c>
      <c r="K418" s="5" t="s">
        <v>743</v>
      </c>
    </row>
    <row r="419">
      <c r="A419" s="324" t="s">
        <v>97</v>
      </c>
      <c r="B419" s="324" t="s">
        <v>98</v>
      </c>
      <c r="C419" s="324" t="s">
        <v>16</v>
      </c>
      <c r="D419" s="324" t="n">
        <v>48.5054803</v>
      </c>
      <c r="E419" s="324"/>
      <c r="F419" s="324" t="n">
        <v>100</v>
      </c>
      <c r="G419" s="324"/>
      <c r="H419" s="324"/>
      <c r="I419" s="324"/>
      <c r="J419" s="324"/>
      <c r="K419" s="324"/>
    </row>
    <row r="420">
      <c r="A420" s="324" t="s">
        <v>97</v>
      </c>
      <c r="B420" s="324" t="s">
        <v>98</v>
      </c>
      <c r="C420" s="324" t="s">
        <v>17</v>
      </c>
      <c r="D420" s="324" t="n">
        <v>576.5718613</v>
      </c>
      <c r="E420" s="324"/>
      <c r="F420" s="324" t="n">
        <v>97.5502653024839</v>
      </c>
      <c r="G420" s="324"/>
      <c r="H420" s="324" t="n">
        <v>14.4791825</v>
      </c>
      <c r="I420" s="324"/>
      <c r="J420" s="324" t="n">
        <v>2.44973469751615</v>
      </c>
      <c r="K420" s="324"/>
    </row>
    <row r="421">
      <c r="A421" s="324" t="s">
        <v>97</v>
      </c>
      <c r="B421" s="324" t="s">
        <v>98</v>
      </c>
      <c r="C421" s="324" t="s">
        <v>18</v>
      </c>
      <c r="D421" s="324" t="n">
        <v>20.5394352</v>
      </c>
      <c r="E421" s="324"/>
      <c r="F421" s="324" t="n">
        <v>100</v>
      </c>
      <c r="G421" s="324"/>
      <c r="H421" s="324"/>
      <c r="I421" s="324"/>
      <c r="J421" s="324"/>
      <c r="K421" s="324"/>
    </row>
    <row r="422">
      <c r="A422" s="324" t="s">
        <v>97</v>
      </c>
      <c r="B422" s="324" t="s">
        <v>98</v>
      </c>
      <c r="C422" s="324" t="s">
        <v>19</v>
      </c>
      <c r="D422" s="324" t="n">
        <v>30.0821594</v>
      </c>
      <c r="E422" s="324"/>
      <c r="F422" s="324" t="n">
        <v>100</v>
      </c>
      <c r="G422" s="324"/>
      <c r="H422" s="324"/>
      <c r="I422" s="324"/>
      <c r="J422" s="324"/>
      <c r="K422" s="324"/>
    </row>
    <row r="423">
      <c r="A423" s="324" t="s">
        <v>97</v>
      </c>
      <c r="B423" s="324" t="s">
        <v>98</v>
      </c>
      <c r="C423" s="324" t="s">
        <v>20</v>
      </c>
      <c r="D423" s="324" t="n">
        <v>175.1628432</v>
      </c>
      <c r="E423" s="324"/>
      <c r="F423" s="324" t="n">
        <v>98.7429288898838</v>
      </c>
      <c r="G423" s="324"/>
      <c r="H423" s="324" t="n">
        <v>2.2299536</v>
      </c>
      <c r="I423" s="324"/>
      <c r="J423" s="324" t="n">
        <v>1.25707111011624</v>
      </c>
      <c r="K423" s="324"/>
    </row>
    <row r="424">
      <c r="A424" s="324" t="s">
        <v>97</v>
      </c>
      <c r="B424" s="324" t="s">
        <v>98</v>
      </c>
      <c r="C424" s="324" t="s">
        <v>21</v>
      </c>
      <c r="D424" s="324" t="n">
        <v>364.3422878</v>
      </c>
      <c r="E424" s="324"/>
      <c r="F424" s="324" t="n">
        <v>100</v>
      </c>
      <c r="G424" s="324"/>
      <c r="H424" s="324"/>
      <c r="I424" s="324"/>
      <c r="J424" s="324"/>
      <c r="K424" s="324"/>
    </row>
    <row r="425">
      <c r="A425" s="324" t="s">
        <v>97</v>
      </c>
      <c r="B425" s="324" t="s">
        <v>98</v>
      </c>
      <c r="C425" s="324" t="s">
        <v>22</v>
      </c>
      <c r="D425" s="324" t="n">
        <v>13.1662992</v>
      </c>
      <c r="E425" s="324"/>
      <c r="F425" s="324" t="n">
        <v>83.0837734224847</v>
      </c>
      <c r="G425" s="324"/>
      <c r="H425" s="324" t="n">
        <v>2.6807172</v>
      </c>
      <c r="I425" s="324"/>
      <c r="J425" s="324" t="n">
        <v>16.9162265775152</v>
      </c>
      <c r="K425" s="324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840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740</v>
      </c>
      <c r="I435" s="5" t="s">
        <v>741</v>
      </c>
      <c r="J435" s="5" t="s">
        <v>742</v>
      </c>
      <c r="K435" s="5" t="s">
        <v>743</v>
      </c>
    </row>
    <row r="436">
      <c r="A436" s="325" t="s">
        <v>14</v>
      </c>
      <c r="B436" s="325" t="s">
        <v>15</v>
      </c>
      <c r="C436" s="325" t="s">
        <v>16</v>
      </c>
      <c r="D436" s="325" t="n">
        <v>48.5054803</v>
      </c>
      <c r="E436" s="325"/>
      <c r="F436" s="325" t="n">
        <v>100</v>
      </c>
      <c r="G436" s="325"/>
      <c r="H436" s="325"/>
      <c r="I436" s="325"/>
      <c r="J436" s="325"/>
      <c r="K436" s="325"/>
    </row>
    <row r="437">
      <c r="A437" s="325" t="s">
        <v>14</v>
      </c>
      <c r="B437" s="325" t="s">
        <v>15</v>
      </c>
      <c r="C437" s="325" t="s">
        <v>17</v>
      </c>
      <c r="D437" s="325" t="n">
        <v>576.5718613</v>
      </c>
      <c r="E437" s="325"/>
      <c r="F437" s="325" t="n">
        <v>97.5502653024839</v>
      </c>
      <c r="G437" s="325"/>
      <c r="H437" s="325" t="n">
        <v>14.4791825</v>
      </c>
      <c r="I437" s="325"/>
      <c r="J437" s="325" t="n">
        <v>2.44973469751615</v>
      </c>
      <c r="K437" s="325"/>
    </row>
    <row r="438">
      <c r="A438" s="325" t="s">
        <v>14</v>
      </c>
      <c r="B438" s="325" t="s">
        <v>15</v>
      </c>
      <c r="C438" s="325" t="s">
        <v>18</v>
      </c>
      <c r="D438" s="325" t="n">
        <v>20.5394352</v>
      </c>
      <c r="E438" s="325"/>
      <c r="F438" s="325" t="n">
        <v>100</v>
      </c>
      <c r="G438" s="325"/>
      <c r="H438" s="325"/>
      <c r="I438" s="325"/>
      <c r="J438" s="325"/>
      <c r="K438" s="325"/>
    </row>
    <row r="439">
      <c r="A439" s="325" t="s">
        <v>14</v>
      </c>
      <c r="B439" s="325" t="s">
        <v>15</v>
      </c>
      <c r="C439" s="325" t="s">
        <v>19</v>
      </c>
      <c r="D439" s="325" t="n">
        <v>30.0821594</v>
      </c>
      <c r="E439" s="325"/>
      <c r="F439" s="325" t="n">
        <v>100</v>
      </c>
      <c r="G439" s="325"/>
      <c r="H439" s="325"/>
      <c r="I439" s="325"/>
      <c r="J439" s="325"/>
      <c r="K439" s="325"/>
    </row>
    <row r="440">
      <c r="A440" s="325" t="s">
        <v>14</v>
      </c>
      <c r="B440" s="325" t="s">
        <v>15</v>
      </c>
      <c r="C440" s="325" t="s">
        <v>20</v>
      </c>
      <c r="D440" s="325" t="n">
        <v>175.1628432</v>
      </c>
      <c r="E440" s="325"/>
      <c r="F440" s="325" t="n">
        <v>98.7429288898838</v>
      </c>
      <c r="G440" s="325"/>
      <c r="H440" s="325" t="n">
        <v>2.2299536</v>
      </c>
      <c r="I440" s="325"/>
      <c r="J440" s="325" t="n">
        <v>1.25707111011624</v>
      </c>
      <c r="K440" s="325"/>
    </row>
    <row r="441">
      <c r="A441" s="325" t="s">
        <v>14</v>
      </c>
      <c r="B441" s="325" t="s">
        <v>15</v>
      </c>
      <c r="C441" s="325" t="s">
        <v>21</v>
      </c>
      <c r="D441" s="325" t="n">
        <v>364.3422878</v>
      </c>
      <c r="E441" s="325"/>
      <c r="F441" s="325" t="n">
        <v>100</v>
      </c>
      <c r="G441" s="325"/>
      <c r="H441" s="325"/>
      <c r="I441" s="325"/>
      <c r="J441" s="325"/>
      <c r="K441" s="325"/>
    </row>
    <row r="442">
      <c r="A442" s="325" t="s">
        <v>14</v>
      </c>
      <c r="B442" s="325" t="s">
        <v>15</v>
      </c>
      <c r="C442" s="325" t="s">
        <v>22</v>
      </c>
      <c r="D442" s="325" t="n">
        <v>13.1662992</v>
      </c>
      <c r="E442" s="325"/>
      <c r="F442" s="325" t="n">
        <v>83.0837734224847</v>
      </c>
      <c r="G442" s="325"/>
      <c r="H442" s="325" t="n">
        <v>2.6807172</v>
      </c>
      <c r="I442" s="325"/>
      <c r="J442" s="325" t="n">
        <v>16.9162265775152</v>
      </c>
      <c r="K442" s="325"/>
    </row>
    <row r="443">
      <c r="A443" s="325" t="s">
        <v>32</v>
      </c>
      <c r="B443" s="325" t="s">
        <v>33</v>
      </c>
      <c r="C443" s="325" t="s">
        <v>16</v>
      </c>
      <c r="D443" s="325" t="n">
        <v>823.9109543</v>
      </c>
      <c r="E443" s="325" t="n">
        <v>28.326145040973</v>
      </c>
      <c r="F443" s="325" t="n">
        <v>100</v>
      </c>
      <c r="G443" s="325" t="n">
        <v>0</v>
      </c>
      <c r="H443" s="325"/>
      <c r="I443" s="325"/>
      <c r="J443" s="325"/>
      <c r="K443" s="325"/>
    </row>
    <row r="444">
      <c r="A444" s="325" t="s">
        <v>32</v>
      </c>
      <c r="B444" s="325" t="s">
        <v>33</v>
      </c>
      <c r="C444" s="325" t="s">
        <v>17</v>
      </c>
      <c r="D444" s="325" t="n">
        <v>4675.7001444</v>
      </c>
      <c r="E444" s="325" t="n">
        <v>7.89063769440748</v>
      </c>
      <c r="F444" s="325" t="n">
        <v>99.4788883368519</v>
      </c>
      <c r="G444" s="325" t="n">
        <v>0.369354598252393</v>
      </c>
      <c r="H444" s="325" t="n">
        <v>24.493256</v>
      </c>
      <c r="I444" s="325" t="n">
        <v>71.3030858858806</v>
      </c>
      <c r="J444" s="325" t="n">
        <v>0.521111663148064</v>
      </c>
      <c r="K444" s="325" t="n">
        <v>70.5088514317377</v>
      </c>
    </row>
    <row r="445">
      <c r="A445" s="325" t="s">
        <v>32</v>
      </c>
      <c r="B445" s="325" t="s">
        <v>33</v>
      </c>
      <c r="C445" s="325" t="s">
        <v>18</v>
      </c>
      <c r="D445" s="325" t="n">
        <v>1567.2410465</v>
      </c>
      <c r="E445" s="325" t="n">
        <v>17.7600437762769</v>
      </c>
      <c r="F445" s="325" t="n">
        <v>99.3402013620975</v>
      </c>
      <c r="G445" s="325" t="n">
        <v>0.633440253551379</v>
      </c>
      <c r="H445" s="325" t="n">
        <v>10.4093156</v>
      </c>
      <c r="I445" s="325" t="n">
        <v>100</v>
      </c>
      <c r="J445" s="325" t="n">
        <v>0.659798637902522</v>
      </c>
      <c r="K445" s="325" t="n">
        <v>95.3716463233268</v>
      </c>
    </row>
    <row r="446">
      <c r="A446" s="325" t="s">
        <v>32</v>
      </c>
      <c r="B446" s="325" t="s">
        <v>33</v>
      </c>
      <c r="C446" s="325" t="s">
        <v>19</v>
      </c>
      <c r="D446" s="325" t="n">
        <v>477.9435797</v>
      </c>
      <c r="E446" s="325" t="n">
        <v>31.1451627065004</v>
      </c>
      <c r="F446" s="325" t="n">
        <v>100</v>
      </c>
      <c r="G446" s="325" t="n">
        <v>0</v>
      </c>
      <c r="H446" s="325"/>
      <c r="I446" s="325"/>
      <c r="J446" s="325"/>
      <c r="K446" s="325"/>
    </row>
    <row r="447">
      <c r="A447" s="325" t="s">
        <v>32</v>
      </c>
      <c r="B447" s="325" t="s">
        <v>33</v>
      </c>
      <c r="C447" s="325" t="s">
        <v>20</v>
      </c>
      <c r="D447" s="325" t="n">
        <v>296.3333165</v>
      </c>
      <c r="E447" s="325" t="n">
        <v>47.4419179265386</v>
      </c>
      <c r="F447" s="325" t="n">
        <v>100</v>
      </c>
      <c r="G447" s="325" t="n">
        <v>0.00000000000000526711096144202</v>
      </c>
      <c r="H447" s="325"/>
      <c r="I447" s="325"/>
      <c r="J447" s="325"/>
      <c r="K447" s="325"/>
    </row>
    <row r="448">
      <c r="A448" s="325" t="s">
        <v>32</v>
      </c>
      <c r="B448" s="325" t="s">
        <v>33</v>
      </c>
      <c r="C448" s="325" t="s">
        <v>21</v>
      </c>
      <c r="D448" s="325" t="n">
        <v>134.0130677</v>
      </c>
      <c r="E448" s="325" t="n">
        <v>45.9825087722652</v>
      </c>
      <c r="F448" s="325" t="n">
        <v>100</v>
      </c>
      <c r="G448" s="325" t="n">
        <v>0</v>
      </c>
      <c r="H448" s="325"/>
      <c r="I448" s="325"/>
      <c r="J448" s="325"/>
      <c r="K448" s="325"/>
    </row>
    <row r="449">
      <c r="A449" s="325" t="s">
        <v>32</v>
      </c>
      <c r="B449" s="325" t="s">
        <v>33</v>
      </c>
      <c r="C449" s="325" t="s">
        <v>22</v>
      </c>
      <c r="D449" s="325" t="n">
        <v>51.2305808</v>
      </c>
      <c r="E449" s="325" t="n">
        <v>50.5295595128499</v>
      </c>
      <c r="F449" s="325" t="n">
        <v>100</v>
      </c>
      <c r="G449" s="325" t="n">
        <v>0</v>
      </c>
      <c r="H449" s="325"/>
      <c r="I449" s="325"/>
      <c r="J449" s="325"/>
      <c r="K449" s="325"/>
    </row>
    <row r="450">
      <c r="A450" s="325" t="s">
        <v>34</v>
      </c>
      <c r="B450" s="325" t="s">
        <v>35</v>
      </c>
      <c r="C450" s="325" t="s">
        <v>16</v>
      </c>
      <c r="D450" s="325" t="n">
        <v>916.3435861</v>
      </c>
      <c r="E450" s="325" t="n">
        <v>20.6561926185665</v>
      </c>
      <c r="F450" s="325" t="n">
        <v>99.4463383515757</v>
      </c>
      <c r="G450" s="325" t="n">
        <v>0.555310765308653</v>
      </c>
      <c r="H450" s="325" t="n">
        <v>5.1016891</v>
      </c>
      <c r="I450" s="325" t="n">
        <v>99.9999999999998</v>
      </c>
      <c r="J450" s="325" t="n">
        <v>0.553661648424284</v>
      </c>
      <c r="K450" s="325" t="n">
        <v>99.7425456762676</v>
      </c>
    </row>
    <row r="451">
      <c r="A451" s="325" t="s">
        <v>34</v>
      </c>
      <c r="B451" s="325" t="s">
        <v>35</v>
      </c>
      <c r="C451" s="325" t="s">
        <v>17</v>
      </c>
      <c r="D451" s="325" t="n">
        <v>2161.2377868</v>
      </c>
      <c r="E451" s="325" t="n">
        <v>7.76199379075839</v>
      </c>
      <c r="F451" s="325" t="n">
        <v>98.9094210864743</v>
      </c>
      <c r="G451" s="325" t="n">
        <v>0.554564257987037</v>
      </c>
      <c r="H451" s="325" t="n">
        <v>23.8298873</v>
      </c>
      <c r="I451" s="325" t="n">
        <v>50.5346179480061</v>
      </c>
      <c r="J451" s="325" t="n">
        <v>1.09057891352565</v>
      </c>
      <c r="K451" s="325" t="n">
        <v>50.2958832528884</v>
      </c>
    </row>
    <row r="452">
      <c r="A452" s="325" t="s">
        <v>34</v>
      </c>
      <c r="B452" s="325" t="s">
        <v>35</v>
      </c>
      <c r="C452" s="325" t="s">
        <v>18</v>
      </c>
      <c r="D452" s="325" t="n">
        <v>376.3068293</v>
      </c>
      <c r="E452" s="325" t="n">
        <v>21.4391431669774</v>
      </c>
      <c r="F452" s="325" t="n">
        <v>100</v>
      </c>
      <c r="G452" s="325" t="n">
        <v>0</v>
      </c>
      <c r="H452" s="325"/>
      <c r="I452" s="325"/>
      <c r="J452" s="325"/>
      <c r="K452" s="325"/>
    </row>
    <row r="453">
      <c r="A453" s="325" t="s">
        <v>34</v>
      </c>
      <c r="B453" s="325" t="s">
        <v>35</v>
      </c>
      <c r="C453" s="325" t="s">
        <v>19</v>
      </c>
      <c r="D453" s="325" t="n">
        <v>61.7401918</v>
      </c>
      <c r="E453" s="325" t="n">
        <v>42.1698449723338</v>
      </c>
      <c r="F453" s="325" t="n">
        <v>94.7939546026498</v>
      </c>
      <c r="G453" s="325" t="n">
        <v>5.73354923813517</v>
      </c>
      <c r="H453" s="325" t="n">
        <v>3.3907462</v>
      </c>
      <c r="I453" s="325" t="n">
        <v>99.9999999999999</v>
      </c>
      <c r="J453" s="325" t="n">
        <v>5.20604539735018</v>
      </c>
      <c r="K453" s="325" t="n">
        <v>104.398975558008</v>
      </c>
    </row>
    <row r="454">
      <c r="A454" s="325" t="s">
        <v>34</v>
      </c>
      <c r="B454" s="325" t="s">
        <v>35</v>
      </c>
      <c r="C454" s="325" t="s">
        <v>20</v>
      </c>
      <c r="D454" s="325" t="n">
        <v>88.181542</v>
      </c>
      <c r="E454" s="325" t="n">
        <v>61.4710409438381</v>
      </c>
      <c r="F454" s="325" t="n">
        <v>100</v>
      </c>
      <c r="G454" s="325" t="n">
        <v>0.00000000000000682465650035249</v>
      </c>
      <c r="H454" s="325"/>
      <c r="I454" s="325"/>
      <c r="J454" s="325"/>
      <c r="K454" s="325"/>
    </row>
    <row r="455">
      <c r="A455" s="325" t="s">
        <v>34</v>
      </c>
      <c r="B455" s="325" t="s">
        <v>35</v>
      </c>
      <c r="C455" s="325" t="s">
        <v>22</v>
      </c>
      <c r="D455" s="325" t="n">
        <v>132.1949042</v>
      </c>
      <c r="E455" s="325" t="n">
        <v>32.756819753218</v>
      </c>
      <c r="F455" s="325" t="n">
        <v>95.2137856063092</v>
      </c>
      <c r="G455" s="325" t="n">
        <v>4.93891337060995</v>
      </c>
      <c r="H455" s="325" t="n">
        <v>6.6451843</v>
      </c>
      <c r="I455" s="325" t="n">
        <v>100</v>
      </c>
      <c r="J455" s="325" t="n">
        <v>4.78621439369077</v>
      </c>
      <c r="K455" s="325" t="n">
        <v>98.2514781237718</v>
      </c>
    </row>
    <row r="456">
      <c r="A456" s="325" t="s">
        <v>36</v>
      </c>
      <c r="B456" s="325" t="s">
        <v>37</v>
      </c>
      <c r="C456" s="325" t="s">
        <v>16</v>
      </c>
      <c r="D456" s="325" t="n">
        <v>284.050927</v>
      </c>
      <c r="E456" s="325" t="n">
        <v>6.96562019952648</v>
      </c>
      <c r="F456" s="325" t="n">
        <v>99.2094861660079</v>
      </c>
      <c r="G456" s="325" t="n">
        <v>0.56927810039707</v>
      </c>
      <c r="H456" s="325" t="n">
        <v>2.263354</v>
      </c>
      <c r="I456" s="325" t="n">
        <v>70.0000000000001</v>
      </c>
      <c r="J456" s="325" t="n">
        <v>0.790513833992095</v>
      </c>
      <c r="K456" s="325" t="n">
        <v>71.4444015998324</v>
      </c>
    </row>
    <row r="457">
      <c r="A457" s="325" t="s">
        <v>36</v>
      </c>
      <c r="B457" s="325" t="s">
        <v>37</v>
      </c>
      <c r="C457" s="325" t="s">
        <v>17</v>
      </c>
      <c r="D457" s="325" t="n">
        <v>289.709312</v>
      </c>
      <c r="E457" s="325" t="n">
        <v>10.0502278620002</v>
      </c>
      <c r="F457" s="325" t="n">
        <v>100</v>
      </c>
      <c r="G457" s="325" t="n">
        <v>0</v>
      </c>
      <c r="H457" s="325"/>
      <c r="I457" s="325"/>
      <c r="J457" s="325"/>
      <c r="K457" s="325"/>
    </row>
    <row r="458">
      <c r="A458" s="325" t="s">
        <v>36</v>
      </c>
      <c r="B458" s="325" t="s">
        <v>37</v>
      </c>
      <c r="C458" s="325" t="s">
        <v>18</v>
      </c>
      <c r="D458" s="325" t="n">
        <v>5.658385</v>
      </c>
      <c r="E458" s="325" t="n">
        <v>42.8952211790544</v>
      </c>
      <c r="F458" s="325" t="n">
        <v>100</v>
      </c>
      <c r="G458" s="325" t="n">
        <v>0</v>
      </c>
      <c r="H458" s="325"/>
      <c r="I458" s="325"/>
      <c r="J458" s="325"/>
      <c r="K458" s="325"/>
    </row>
    <row r="459">
      <c r="A459" s="325" t="s">
        <v>36</v>
      </c>
      <c r="B459" s="325" t="s">
        <v>37</v>
      </c>
      <c r="C459" s="325" t="s">
        <v>22</v>
      </c>
      <c r="D459" s="325" t="n">
        <v>43.003726</v>
      </c>
      <c r="E459" s="325" t="n">
        <v>22.1865672719558</v>
      </c>
      <c r="F459" s="325" t="n">
        <v>100</v>
      </c>
      <c r="G459" s="325" t="n">
        <v>0</v>
      </c>
      <c r="H459" s="325"/>
      <c r="I459" s="325"/>
      <c r="J459" s="325"/>
      <c r="K459" s="325"/>
    </row>
    <row r="460">
      <c r="A460" s="325" t="s">
        <v>42</v>
      </c>
      <c r="B460" s="325" t="s">
        <v>43</v>
      </c>
      <c r="C460" s="325" t="s">
        <v>16</v>
      </c>
      <c r="D460" s="325" t="n">
        <v>557.4522701</v>
      </c>
      <c r="E460" s="325" t="n">
        <v>18.7323805381336</v>
      </c>
      <c r="F460" s="325" t="n">
        <v>100</v>
      </c>
      <c r="G460" s="325" t="n">
        <v>0</v>
      </c>
      <c r="H460" s="325"/>
      <c r="I460" s="325"/>
      <c r="J460" s="325"/>
      <c r="K460" s="325"/>
    </row>
    <row r="461">
      <c r="A461" s="325" t="s">
        <v>42</v>
      </c>
      <c r="B461" s="325" t="s">
        <v>43</v>
      </c>
      <c r="C461" s="325" t="s">
        <v>17</v>
      </c>
      <c r="D461" s="325" t="n">
        <v>1033.7246786</v>
      </c>
      <c r="E461" s="325" t="n">
        <v>9.6085574136128</v>
      </c>
      <c r="F461" s="325" t="n">
        <v>100</v>
      </c>
      <c r="G461" s="325" t="n">
        <v>0.00000000000000106676416740257</v>
      </c>
      <c r="H461" s="325"/>
      <c r="I461" s="325"/>
      <c r="J461" s="325"/>
      <c r="K461" s="325"/>
    </row>
    <row r="462">
      <c r="A462" s="325" t="s">
        <v>42</v>
      </c>
      <c r="B462" s="325" t="s">
        <v>43</v>
      </c>
      <c r="C462" s="325" t="s">
        <v>22</v>
      </c>
      <c r="D462" s="325" t="n">
        <v>79.9435402</v>
      </c>
      <c r="E462" s="325" t="n">
        <v>53.5620068113057</v>
      </c>
      <c r="F462" s="325" t="n">
        <v>100</v>
      </c>
      <c r="G462" s="325" t="n">
        <v>0</v>
      </c>
      <c r="H462" s="325"/>
      <c r="I462" s="325"/>
      <c r="J462" s="325"/>
      <c r="K462" s="325"/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841</v>
      </c>
    </row>
    <row r="9">
      <c r="A9" t="s">
        <v>3</v>
      </c>
    </row>
    <row r="10">
      <c r="A10" t="s">
        <v>4</v>
      </c>
    </row>
    <row r="11">
      <c r="A11" t="s">
        <v>842</v>
      </c>
    </row>
    <row r="12">
      <c r="A12" s="3" t="s">
        <v>6</v>
      </c>
    </row>
    <row r="13">
      <c r="A13" s="3" t="s">
        <v>330</v>
      </c>
    </row>
    <row r="15">
      <c r="A15" s="4" t="s">
        <v>843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326" t="s">
        <v>14</v>
      </c>
      <c r="B17" s="326" t="s">
        <v>15</v>
      </c>
      <c r="C17" s="326" t="s">
        <v>16</v>
      </c>
      <c r="D17" s="326" t="n">
        <v>134408.4359587</v>
      </c>
      <c r="E17" s="326" t="n">
        <v>3.93981447966511</v>
      </c>
      <c r="F17" s="326" t="n">
        <v>98.7957607827549</v>
      </c>
      <c r="G17" s="326" t="n">
        <v>0.358576449678764</v>
      </c>
      <c r="H17" s="326" t="n">
        <v>1638.3284913</v>
      </c>
      <c r="I17" s="326" t="n">
        <v>29.5698311454871</v>
      </c>
      <c r="J17" s="326" t="n">
        <v>1.20423921724513</v>
      </c>
      <c r="K17" s="326" t="n">
        <v>29.4176046066947</v>
      </c>
    </row>
    <row r="18">
      <c r="A18" s="326" t="s">
        <v>14</v>
      </c>
      <c r="B18" s="326" t="s">
        <v>15</v>
      </c>
      <c r="C18" s="326" t="s">
        <v>17</v>
      </c>
      <c r="D18" s="326" t="n">
        <v>478025.0675418</v>
      </c>
      <c r="E18" s="326" t="n">
        <v>2.09151345226326</v>
      </c>
      <c r="F18" s="326" t="n">
        <v>99.8965972494221</v>
      </c>
      <c r="G18" s="326" t="n">
        <v>0.0266915506402058</v>
      </c>
      <c r="H18" s="326" t="n">
        <v>494.8027079</v>
      </c>
      <c r="I18" s="326" t="n">
        <v>25.7489770153767</v>
      </c>
      <c r="J18" s="326" t="n">
        <v>0.103402750577903</v>
      </c>
      <c r="K18" s="326" t="n">
        <v>25.7865005463115</v>
      </c>
    </row>
    <row r="19">
      <c r="A19" s="326" t="s">
        <v>14</v>
      </c>
      <c r="B19" s="326" t="s">
        <v>15</v>
      </c>
      <c r="C19" s="326" t="s">
        <v>18</v>
      </c>
      <c r="D19" s="326" t="n">
        <v>485207.3743718</v>
      </c>
      <c r="E19" s="326" t="n">
        <v>1.77007447187577</v>
      </c>
      <c r="F19" s="326" t="n">
        <v>99.9951346062312</v>
      </c>
      <c r="G19" s="326" t="n">
        <v>0.004866267171696</v>
      </c>
      <c r="H19" s="326" t="n">
        <v>23.608398</v>
      </c>
      <c r="I19" s="326" t="n">
        <v>100</v>
      </c>
      <c r="J19" s="326" t="n">
        <v>0.00486539376880642</v>
      </c>
      <c r="K19" s="326" t="n">
        <v>100.013085062794</v>
      </c>
    </row>
    <row r="20">
      <c r="A20" s="326" t="s">
        <v>14</v>
      </c>
      <c r="B20" s="326" t="s">
        <v>15</v>
      </c>
      <c r="C20" s="326" t="s">
        <v>19</v>
      </c>
      <c r="D20" s="326" t="n">
        <v>73768.157184</v>
      </c>
      <c r="E20" s="326" t="n">
        <v>5.24030394096548</v>
      </c>
      <c r="F20" s="326" t="n">
        <v>99.9909571925335</v>
      </c>
      <c r="G20" s="326" t="n">
        <v>0.00632621413170319</v>
      </c>
      <c r="H20" s="326" t="n">
        <v>6.6713157</v>
      </c>
      <c r="I20" s="326" t="n">
        <v>69.7589447915675</v>
      </c>
      <c r="J20" s="326" t="n">
        <v>0.00904280746654278</v>
      </c>
      <c r="K20" s="326" t="n">
        <v>69.9521922560378</v>
      </c>
    </row>
    <row r="21">
      <c r="A21" s="326" t="s">
        <v>14</v>
      </c>
      <c r="B21" s="326" t="s">
        <v>15</v>
      </c>
      <c r="C21" s="326" t="s">
        <v>20</v>
      </c>
      <c r="D21" s="326" t="n">
        <v>12923.5418695</v>
      </c>
      <c r="E21" s="326" t="n">
        <v>11.1877950111674</v>
      </c>
      <c r="F21" s="326" t="n">
        <v>99.9353519935107</v>
      </c>
      <c r="G21" s="326" t="n">
        <v>0.0478182846660134</v>
      </c>
      <c r="H21" s="326" t="n">
        <v>8.3602169</v>
      </c>
      <c r="I21" s="326" t="n">
        <v>73.103629288184</v>
      </c>
      <c r="J21" s="326" t="n">
        <v>0.0646480064892552</v>
      </c>
      <c r="K21" s="326" t="n">
        <v>73.9193266635097</v>
      </c>
    </row>
    <row r="22">
      <c r="A22" s="326" t="s">
        <v>14</v>
      </c>
      <c r="B22" s="326" t="s">
        <v>15</v>
      </c>
      <c r="C22" s="326" t="s">
        <v>21</v>
      </c>
      <c r="D22" s="326" t="n">
        <v>1393.5487615</v>
      </c>
      <c r="E22" s="326" t="n">
        <v>33.5402885937561</v>
      </c>
      <c r="F22" s="326" t="n">
        <v>97.7768548151198</v>
      </c>
      <c r="G22" s="326" t="n">
        <v>0.997488902440942</v>
      </c>
      <c r="H22" s="326" t="n">
        <v>31.6850161</v>
      </c>
      <c r="I22" s="326" t="n">
        <v>29.6064026469373</v>
      </c>
      <c r="J22" s="326" t="n">
        <v>2.22314518488016</v>
      </c>
      <c r="K22" s="326" t="n">
        <v>43.8708763858437</v>
      </c>
    </row>
    <row r="23">
      <c r="A23" s="326" t="s">
        <v>14</v>
      </c>
      <c r="B23" s="326" t="s">
        <v>15</v>
      </c>
      <c r="C23" s="326" t="s">
        <v>22</v>
      </c>
      <c r="D23" s="326" t="n">
        <v>2098.9144157</v>
      </c>
      <c r="E23" s="326" t="n">
        <v>28.0405745104583</v>
      </c>
      <c r="F23" s="326" t="n">
        <v>50.1793728940367</v>
      </c>
      <c r="G23" s="326" t="n">
        <v>16.7795224283219</v>
      </c>
      <c r="H23" s="326" t="n">
        <v>2083.9087139</v>
      </c>
      <c r="I23" s="326" t="n">
        <v>30.2135615257538</v>
      </c>
      <c r="J23" s="326" t="n">
        <v>49.8206271059633</v>
      </c>
      <c r="K23" s="326" t="n">
        <v>16.9003475432736</v>
      </c>
    </row>
    <row r="24">
      <c r="A24" s="326" t="s">
        <v>14</v>
      </c>
      <c r="B24" s="326" t="s">
        <v>23</v>
      </c>
      <c r="C24" s="326" t="s">
        <v>16</v>
      </c>
      <c r="D24" s="326" t="n">
        <v>38.7495215</v>
      </c>
      <c r="E24" s="326"/>
      <c r="F24" s="326" t="n">
        <v>79.8868937289958</v>
      </c>
      <c r="G24" s="326"/>
      <c r="H24" s="326" t="n">
        <v>9.7559588</v>
      </c>
      <c r="I24" s="326"/>
      <c r="J24" s="326" t="n">
        <v>20.1131062710042</v>
      </c>
      <c r="K24" s="326"/>
    </row>
    <row r="25">
      <c r="A25" s="326" t="s">
        <v>14</v>
      </c>
      <c r="B25" s="326" t="s">
        <v>23</v>
      </c>
      <c r="C25" s="326" t="s">
        <v>17</v>
      </c>
      <c r="D25" s="326" t="n">
        <v>534.869712</v>
      </c>
      <c r="E25" s="326"/>
      <c r="F25" s="326" t="n">
        <v>90.4946734483713</v>
      </c>
      <c r="G25" s="326"/>
      <c r="H25" s="326" t="n">
        <v>56.1813318</v>
      </c>
      <c r="I25" s="326"/>
      <c r="J25" s="326" t="n">
        <v>9.5053265516287</v>
      </c>
      <c r="K25" s="326"/>
    </row>
    <row r="26">
      <c r="A26" s="326" t="s">
        <v>14</v>
      </c>
      <c r="B26" s="326" t="s">
        <v>23</v>
      </c>
      <c r="C26" s="326" t="s">
        <v>18</v>
      </c>
      <c r="D26" s="326" t="n">
        <v>20.5394352</v>
      </c>
      <c r="E26" s="326"/>
      <c r="F26" s="326" t="n">
        <v>100</v>
      </c>
      <c r="G26" s="326"/>
      <c r="H26" s="326"/>
      <c r="I26" s="326"/>
      <c r="J26" s="326"/>
      <c r="K26" s="326"/>
    </row>
    <row r="27">
      <c r="A27" s="326" t="s">
        <v>14</v>
      </c>
      <c r="B27" s="326" t="s">
        <v>23</v>
      </c>
      <c r="C27" s="326" t="s">
        <v>19</v>
      </c>
      <c r="D27" s="326" t="n">
        <v>23.4108437</v>
      </c>
      <c r="E27" s="326"/>
      <c r="F27" s="326" t="n">
        <v>77.8230159235178</v>
      </c>
      <c r="G27" s="326"/>
      <c r="H27" s="326" t="n">
        <v>6.6713157</v>
      </c>
      <c r="I27" s="326"/>
      <c r="J27" s="326" t="n">
        <v>22.1769840764822</v>
      </c>
      <c r="K27" s="326"/>
    </row>
    <row r="28">
      <c r="A28" s="326" t="s">
        <v>14</v>
      </c>
      <c r="B28" s="326" t="s">
        <v>23</v>
      </c>
      <c r="C28" s="326" t="s">
        <v>20</v>
      </c>
      <c r="D28" s="326" t="n">
        <v>169.0325799</v>
      </c>
      <c r="E28" s="326"/>
      <c r="F28" s="326" t="n">
        <v>95.2871722804925</v>
      </c>
      <c r="G28" s="326"/>
      <c r="H28" s="326" t="n">
        <v>8.3602169</v>
      </c>
      <c r="I28" s="326"/>
      <c r="J28" s="326" t="n">
        <v>4.71282771950749</v>
      </c>
      <c r="K28" s="326"/>
    </row>
    <row r="29">
      <c r="A29" s="326" t="s">
        <v>14</v>
      </c>
      <c r="B29" s="326" t="s">
        <v>23</v>
      </c>
      <c r="C29" s="326" t="s">
        <v>21</v>
      </c>
      <c r="D29" s="326" t="n">
        <v>332.6572717</v>
      </c>
      <c r="E29" s="326"/>
      <c r="F29" s="326" t="n">
        <v>91.303503007756</v>
      </c>
      <c r="G29" s="326"/>
      <c r="H29" s="326" t="n">
        <v>31.6850161</v>
      </c>
      <c r="I29" s="326"/>
      <c r="J29" s="326" t="n">
        <v>8.69649699224401</v>
      </c>
      <c r="K29" s="326"/>
    </row>
    <row r="30">
      <c r="A30" s="326" t="s">
        <v>14</v>
      </c>
      <c r="B30" s="326" t="s">
        <v>23</v>
      </c>
      <c r="C30" s="326" t="s">
        <v>22</v>
      </c>
      <c r="D30" s="326" t="n">
        <v>8.1548962</v>
      </c>
      <c r="E30" s="326"/>
      <c r="F30" s="326" t="n">
        <v>51.4601360543806</v>
      </c>
      <c r="G30" s="326"/>
      <c r="H30" s="326" t="n">
        <v>7.6921202</v>
      </c>
      <c r="I30" s="326"/>
      <c r="J30" s="326" t="n">
        <v>48.5398639456194</v>
      </c>
      <c r="K30" s="326"/>
    </row>
    <row r="31">
      <c r="A31" s="326" t="s">
        <v>14</v>
      </c>
      <c r="B31" s="326" t="s">
        <v>24</v>
      </c>
      <c r="C31" s="326" t="s">
        <v>16</v>
      </c>
      <c r="D31" s="326" t="n">
        <v>134369.6864372</v>
      </c>
      <c r="E31" s="326" t="n">
        <v>3.94091948211572</v>
      </c>
      <c r="F31" s="326" t="n">
        <v>98.8025048667257</v>
      </c>
      <c r="G31" s="326" t="n">
        <v>0.358604199070047</v>
      </c>
      <c r="H31" s="326" t="n">
        <v>1628.5725325</v>
      </c>
      <c r="I31" s="326" t="n">
        <v>29.7409366332427</v>
      </c>
      <c r="J31" s="326" t="n">
        <v>1.19749513327435</v>
      </c>
      <c r="K31" s="326" t="n">
        <v>29.5875884079517</v>
      </c>
    </row>
    <row r="32">
      <c r="A32" s="326" t="s">
        <v>14</v>
      </c>
      <c r="B32" s="326" t="s">
        <v>24</v>
      </c>
      <c r="C32" s="326" t="s">
        <v>17</v>
      </c>
      <c r="D32" s="326" t="n">
        <v>477490.1978298</v>
      </c>
      <c r="E32" s="326" t="n">
        <v>2.09277939767827</v>
      </c>
      <c r="F32" s="326" t="n">
        <v>99.9082245392047</v>
      </c>
      <c r="G32" s="326" t="n">
        <v>0.0260083175196443</v>
      </c>
      <c r="H32" s="326" t="n">
        <v>438.6213761</v>
      </c>
      <c r="I32" s="326" t="n">
        <v>28.2849566283444</v>
      </c>
      <c r="J32" s="326" t="n">
        <v>0.0917754607953521</v>
      </c>
      <c r="K32" s="326" t="n">
        <v>28.3130676121993</v>
      </c>
    </row>
    <row r="33">
      <c r="A33" s="326" t="s">
        <v>14</v>
      </c>
      <c r="B33" s="326" t="s">
        <v>24</v>
      </c>
      <c r="C33" s="326" t="s">
        <v>18</v>
      </c>
      <c r="D33" s="326" t="n">
        <v>485186.8349366</v>
      </c>
      <c r="E33" s="326" t="n">
        <v>1.77014852817646</v>
      </c>
      <c r="F33" s="326" t="n">
        <v>99.9951344002743</v>
      </c>
      <c r="G33" s="326" t="n">
        <v>0.00486647323405139</v>
      </c>
      <c r="H33" s="326" t="n">
        <v>23.608398</v>
      </c>
      <c r="I33" s="326" t="n">
        <v>100</v>
      </c>
      <c r="J33" s="326" t="n">
        <v>0.00486559972570906</v>
      </c>
      <c r="K33" s="326" t="n">
        <v>100.013086264179</v>
      </c>
    </row>
    <row r="34">
      <c r="A34" s="326" t="s">
        <v>14</v>
      </c>
      <c r="B34" s="326" t="s">
        <v>24</v>
      </c>
      <c r="C34" s="326" t="s">
        <v>19</v>
      </c>
      <c r="D34" s="326" t="n">
        <v>73744.7463403</v>
      </c>
      <c r="E34" s="326" t="n">
        <v>5.24194471462012</v>
      </c>
      <c r="F34" s="326" t="n">
        <v>100</v>
      </c>
      <c r="G34" s="326" t="n">
        <v>0</v>
      </c>
      <c r="H34" s="326"/>
      <c r="I34" s="326"/>
      <c r="J34" s="326"/>
      <c r="K34" s="326"/>
    </row>
    <row r="35">
      <c r="A35" s="326" t="s">
        <v>14</v>
      </c>
      <c r="B35" s="326" t="s">
        <v>24</v>
      </c>
      <c r="C35" s="326" t="s">
        <v>20</v>
      </c>
      <c r="D35" s="326" t="n">
        <v>12754.5092896</v>
      </c>
      <c r="E35" s="326" t="n">
        <v>11.3247159319953</v>
      </c>
      <c r="F35" s="326" t="n">
        <v>100</v>
      </c>
      <c r="G35" s="326" t="n">
        <v>0</v>
      </c>
      <c r="H35" s="326"/>
      <c r="I35" s="326"/>
      <c r="J35" s="326"/>
      <c r="K35" s="326"/>
    </row>
    <row r="36">
      <c r="A36" s="326" t="s">
        <v>14</v>
      </c>
      <c r="B36" s="326" t="s">
        <v>24</v>
      </c>
      <c r="C36" s="326" t="s">
        <v>21</v>
      </c>
      <c r="D36" s="326" t="n">
        <v>1060.8914898</v>
      </c>
      <c r="E36" s="326" t="n">
        <v>43.3187411724298</v>
      </c>
      <c r="F36" s="326" t="n">
        <v>100</v>
      </c>
      <c r="G36" s="326" t="n">
        <v>0.00000000000000480934638474094</v>
      </c>
      <c r="H36" s="326"/>
      <c r="I36" s="326"/>
      <c r="J36" s="326"/>
      <c r="K36" s="326"/>
    </row>
    <row r="37">
      <c r="A37" s="326" t="s">
        <v>14</v>
      </c>
      <c r="B37" s="326" t="s">
        <v>24</v>
      </c>
      <c r="C37" s="326" t="s">
        <v>22</v>
      </c>
      <c r="D37" s="326" t="n">
        <v>2090.7595195</v>
      </c>
      <c r="E37" s="326" t="n">
        <v>28.1491490172202</v>
      </c>
      <c r="F37" s="326" t="n">
        <v>50.1745021498195</v>
      </c>
      <c r="G37" s="326" t="n">
        <v>16.8446111984711</v>
      </c>
      <c r="H37" s="326" t="n">
        <v>2076.2165937</v>
      </c>
      <c r="I37" s="326" t="n">
        <v>30.3248381175905</v>
      </c>
      <c r="J37" s="326" t="n">
        <v>49.8254978501805</v>
      </c>
      <c r="K37" s="326" t="n">
        <v>16.9625998185084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844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740</v>
      </c>
      <c r="I47" s="5" t="s">
        <v>741</v>
      </c>
      <c r="J47" s="5" t="s">
        <v>742</v>
      </c>
      <c r="K47" s="5" t="s">
        <v>743</v>
      </c>
    </row>
    <row r="48">
      <c r="A48" s="327" t="s">
        <v>14</v>
      </c>
      <c r="B48" s="327" t="s">
        <v>15</v>
      </c>
      <c r="C48" s="327" t="s">
        <v>16</v>
      </c>
      <c r="D48" s="327" t="n">
        <v>134408.4359587</v>
      </c>
      <c r="E48" s="327" t="n">
        <v>3.93981447966511</v>
      </c>
      <c r="F48" s="327" t="n">
        <v>98.7957607827549</v>
      </c>
      <c r="G48" s="327" t="n">
        <v>0.358576449678764</v>
      </c>
      <c r="H48" s="327" t="n">
        <v>1638.3284913</v>
      </c>
      <c r="I48" s="327" t="n">
        <v>29.5698311454871</v>
      </c>
      <c r="J48" s="327" t="n">
        <v>1.20423921724513</v>
      </c>
      <c r="K48" s="327" t="n">
        <v>29.4176046066947</v>
      </c>
    </row>
    <row r="49">
      <c r="A49" s="327" t="s">
        <v>14</v>
      </c>
      <c r="B49" s="327" t="s">
        <v>15</v>
      </c>
      <c r="C49" s="327" t="s">
        <v>17</v>
      </c>
      <c r="D49" s="327" t="n">
        <v>478025.0675418</v>
      </c>
      <c r="E49" s="327" t="n">
        <v>2.09151345226326</v>
      </c>
      <c r="F49" s="327" t="n">
        <v>99.8965972494221</v>
      </c>
      <c r="G49" s="327" t="n">
        <v>0.0266915506402058</v>
      </c>
      <c r="H49" s="327" t="n">
        <v>494.8027079</v>
      </c>
      <c r="I49" s="327" t="n">
        <v>25.7489770153767</v>
      </c>
      <c r="J49" s="327" t="n">
        <v>0.103402750577903</v>
      </c>
      <c r="K49" s="327" t="n">
        <v>25.7865005463115</v>
      </c>
    </row>
    <row r="50">
      <c r="A50" s="327" t="s">
        <v>14</v>
      </c>
      <c r="B50" s="327" t="s">
        <v>15</v>
      </c>
      <c r="C50" s="327" t="s">
        <v>18</v>
      </c>
      <c r="D50" s="327" t="n">
        <v>485207.3743718</v>
      </c>
      <c r="E50" s="327" t="n">
        <v>1.77007447187577</v>
      </c>
      <c r="F50" s="327" t="n">
        <v>99.9951346062312</v>
      </c>
      <c r="G50" s="327" t="n">
        <v>0.004866267171696</v>
      </c>
      <c r="H50" s="327" t="n">
        <v>23.608398</v>
      </c>
      <c r="I50" s="327" t="n">
        <v>100</v>
      </c>
      <c r="J50" s="327" t="n">
        <v>0.00486539376880642</v>
      </c>
      <c r="K50" s="327" t="n">
        <v>100.013085062794</v>
      </c>
    </row>
    <row r="51">
      <c r="A51" s="327" t="s">
        <v>14</v>
      </c>
      <c r="B51" s="327" t="s">
        <v>15</v>
      </c>
      <c r="C51" s="327" t="s">
        <v>19</v>
      </c>
      <c r="D51" s="327" t="n">
        <v>73768.157184</v>
      </c>
      <c r="E51" s="327" t="n">
        <v>5.24030394096548</v>
      </c>
      <c r="F51" s="327" t="n">
        <v>99.9909571925335</v>
      </c>
      <c r="G51" s="327" t="n">
        <v>0.00632621413170319</v>
      </c>
      <c r="H51" s="327" t="n">
        <v>6.6713157</v>
      </c>
      <c r="I51" s="327" t="n">
        <v>69.7589447915675</v>
      </c>
      <c r="J51" s="327" t="n">
        <v>0.00904280746654278</v>
      </c>
      <c r="K51" s="327" t="n">
        <v>69.9521922560378</v>
      </c>
    </row>
    <row r="52">
      <c r="A52" s="327" t="s">
        <v>14</v>
      </c>
      <c r="B52" s="327" t="s">
        <v>15</v>
      </c>
      <c r="C52" s="327" t="s">
        <v>20</v>
      </c>
      <c r="D52" s="327" t="n">
        <v>12923.5418695</v>
      </c>
      <c r="E52" s="327" t="n">
        <v>11.1877950111674</v>
      </c>
      <c r="F52" s="327" t="n">
        <v>99.9353519935107</v>
      </c>
      <c r="G52" s="327" t="n">
        <v>0.0478182846660134</v>
      </c>
      <c r="H52" s="327" t="n">
        <v>8.3602169</v>
      </c>
      <c r="I52" s="327" t="n">
        <v>73.103629288184</v>
      </c>
      <c r="J52" s="327" t="n">
        <v>0.0646480064892552</v>
      </c>
      <c r="K52" s="327" t="n">
        <v>73.9193266635097</v>
      </c>
    </row>
    <row r="53">
      <c r="A53" s="327" t="s">
        <v>14</v>
      </c>
      <c r="B53" s="327" t="s">
        <v>15</v>
      </c>
      <c r="C53" s="327" t="s">
        <v>21</v>
      </c>
      <c r="D53" s="327" t="n">
        <v>1393.5487615</v>
      </c>
      <c r="E53" s="327" t="n">
        <v>33.5402885937561</v>
      </c>
      <c r="F53" s="327" t="n">
        <v>97.7768548151198</v>
      </c>
      <c r="G53" s="327" t="n">
        <v>0.997488902440942</v>
      </c>
      <c r="H53" s="327" t="n">
        <v>31.6850161</v>
      </c>
      <c r="I53" s="327" t="n">
        <v>29.6064026469373</v>
      </c>
      <c r="J53" s="327" t="n">
        <v>2.22314518488016</v>
      </c>
      <c r="K53" s="327" t="n">
        <v>43.8708763858437</v>
      </c>
    </row>
    <row r="54">
      <c r="A54" s="327" t="s">
        <v>14</v>
      </c>
      <c r="B54" s="327" t="s">
        <v>15</v>
      </c>
      <c r="C54" s="327" t="s">
        <v>22</v>
      </c>
      <c r="D54" s="327" t="n">
        <v>2098.9144157</v>
      </c>
      <c r="E54" s="327" t="n">
        <v>28.0405745104583</v>
      </c>
      <c r="F54" s="327" t="n">
        <v>50.1793728940367</v>
      </c>
      <c r="G54" s="327" t="n">
        <v>16.7795224283219</v>
      </c>
      <c r="H54" s="327" t="n">
        <v>2083.9087139</v>
      </c>
      <c r="I54" s="327" t="n">
        <v>30.2135615257538</v>
      </c>
      <c r="J54" s="327" t="n">
        <v>49.8206271059633</v>
      </c>
      <c r="K54" s="327" t="n">
        <v>16.9003475432736</v>
      </c>
    </row>
    <row r="55">
      <c r="A55" s="327" t="s">
        <v>32</v>
      </c>
      <c r="B55" s="327" t="s">
        <v>33</v>
      </c>
      <c r="C55" s="327" t="s">
        <v>16</v>
      </c>
      <c r="D55" s="327" t="n">
        <v>1547.579483</v>
      </c>
      <c r="E55" s="327" t="n">
        <v>34.7121815694845</v>
      </c>
      <c r="F55" s="327" t="n">
        <v>98.2940751044708</v>
      </c>
      <c r="G55" s="327" t="n">
        <v>1.11039219469372</v>
      </c>
      <c r="H55" s="327" t="n">
        <v>26.8587335</v>
      </c>
      <c r="I55" s="327" t="n">
        <v>57.455788338989</v>
      </c>
      <c r="J55" s="327" t="n">
        <v>1.70592489552924</v>
      </c>
      <c r="K55" s="327" t="n">
        <v>63.9799407738767</v>
      </c>
    </row>
    <row r="56">
      <c r="A56" s="327" t="s">
        <v>32</v>
      </c>
      <c r="B56" s="327" t="s">
        <v>33</v>
      </c>
      <c r="C56" s="327" t="s">
        <v>17</v>
      </c>
      <c r="D56" s="327" t="n">
        <v>27454.6560332</v>
      </c>
      <c r="E56" s="327" t="n">
        <v>8.54495547629015</v>
      </c>
      <c r="F56" s="327" t="n">
        <v>98.8848635571789</v>
      </c>
      <c r="G56" s="327" t="n">
        <v>0.520148589546992</v>
      </c>
      <c r="H56" s="327" t="n">
        <v>309.6094424</v>
      </c>
      <c r="I56" s="327" t="n">
        <v>45.6949321744374</v>
      </c>
      <c r="J56" s="327" t="n">
        <v>1.11513644282105</v>
      </c>
      <c r="K56" s="327" t="n">
        <v>46.1242412423491</v>
      </c>
    </row>
    <row r="57">
      <c r="A57" s="327" t="s">
        <v>32</v>
      </c>
      <c r="B57" s="327" t="s">
        <v>33</v>
      </c>
      <c r="C57" s="327" t="s">
        <v>18</v>
      </c>
      <c r="D57" s="327" t="n">
        <v>16036.2669958</v>
      </c>
      <c r="E57" s="327" t="n">
        <v>12.0019513059812</v>
      </c>
      <c r="F57" s="327" t="n">
        <v>99.4812601899275</v>
      </c>
      <c r="G57" s="327" t="n">
        <v>0.397299971801808</v>
      </c>
      <c r="H57" s="327" t="n">
        <v>83.6202726</v>
      </c>
      <c r="I57" s="327" t="n">
        <v>75.4743154592094</v>
      </c>
      <c r="J57" s="327" t="n">
        <v>0.518739810072505</v>
      </c>
      <c r="K57" s="327" t="n">
        <v>76.1921508641148</v>
      </c>
    </row>
    <row r="58">
      <c r="A58" s="327" t="s">
        <v>32</v>
      </c>
      <c r="B58" s="327" t="s">
        <v>33</v>
      </c>
      <c r="C58" s="327" t="s">
        <v>19</v>
      </c>
      <c r="D58" s="327" t="n">
        <v>6531.6045008</v>
      </c>
      <c r="E58" s="327" t="n">
        <v>23.7859464570045</v>
      </c>
      <c r="F58" s="327" t="n">
        <v>100</v>
      </c>
      <c r="G58" s="327" t="n">
        <v>0</v>
      </c>
      <c r="H58" s="327"/>
      <c r="I58" s="327"/>
      <c r="J58" s="327"/>
      <c r="K58" s="327"/>
    </row>
    <row r="59">
      <c r="A59" s="327" t="s">
        <v>32</v>
      </c>
      <c r="B59" s="327" t="s">
        <v>33</v>
      </c>
      <c r="C59" s="327" t="s">
        <v>20</v>
      </c>
      <c r="D59" s="327" t="n">
        <v>1001.3062219</v>
      </c>
      <c r="E59" s="327" t="n">
        <v>36.5078677170381</v>
      </c>
      <c r="F59" s="327" t="n">
        <v>100</v>
      </c>
      <c r="G59" s="327" t="n">
        <v>0</v>
      </c>
      <c r="H59" s="327"/>
      <c r="I59" s="327"/>
      <c r="J59" s="327"/>
      <c r="K59" s="327"/>
    </row>
    <row r="60">
      <c r="A60" s="327" t="s">
        <v>32</v>
      </c>
      <c r="B60" s="327" t="s">
        <v>33</v>
      </c>
      <c r="C60" s="327" t="s">
        <v>21</v>
      </c>
      <c r="D60" s="327" t="n">
        <v>134.0130677</v>
      </c>
      <c r="E60" s="327" t="n">
        <v>45.9825087722652</v>
      </c>
      <c r="F60" s="327" t="n">
        <v>100</v>
      </c>
      <c r="G60" s="327" t="n">
        <v>0</v>
      </c>
      <c r="H60" s="327"/>
      <c r="I60" s="327"/>
      <c r="J60" s="327"/>
      <c r="K60" s="327"/>
    </row>
    <row r="61">
      <c r="A61" s="327" t="s">
        <v>32</v>
      </c>
      <c r="B61" s="327" t="s">
        <v>33</v>
      </c>
      <c r="C61" s="327" t="s">
        <v>22</v>
      </c>
      <c r="D61" s="327" t="n">
        <v>20.6032321</v>
      </c>
      <c r="E61" s="327" t="n">
        <v>72.2156114331422</v>
      </c>
      <c r="F61" s="327" t="n">
        <v>40.2166670341555</v>
      </c>
      <c r="G61" s="327" t="n">
        <v>61.134658447667</v>
      </c>
      <c r="H61" s="327" t="n">
        <v>30.6273487</v>
      </c>
      <c r="I61" s="327" t="n">
        <v>70.484866907924</v>
      </c>
      <c r="J61" s="327" t="n">
        <v>59.7833329658445</v>
      </c>
      <c r="K61" s="327" t="n">
        <v>41.1257131555599</v>
      </c>
    </row>
    <row r="62">
      <c r="A62" s="327" t="s">
        <v>34</v>
      </c>
      <c r="B62" s="327" t="s">
        <v>35</v>
      </c>
      <c r="C62" s="327" t="s">
        <v>16</v>
      </c>
      <c r="D62" s="327" t="n">
        <v>890.6449622</v>
      </c>
      <c r="E62" s="327" t="n">
        <v>20.8274008849468</v>
      </c>
      <c r="F62" s="327" t="n">
        <v>96.6573909673241</v>
      </c>
      <c r="G62" s="327" t="n">
        <v>1.46328594776825</v>
      </c>
      <c r="H62" s="327" t="n">
        <v>30.800313</v>
      </c>
      <c r="I62" s="327" t="n">
        <v>44.7472707355277</v>
      </c>
      <c r="J62" s="327" t="n">
        <v>3.34260903267585</v>
      </c>
      <c r="K62" s="327" t="n">
        <v>42.313474464946</v>
      </c>
    </row>
    <row r="63">
      <c r="A63" s="327" t="s">
        <v>34</v>
      </c>
      <c r="B63" s="327" t="s">
        <v>35</v>
      </c>
      <c r="C63" s="327" t="s">
        <v>17</v>
      </c>
      <c r="D63" s="327" t="n">
        <v>1972.9241196</v>
      </c>
      <c r="E63" s="327" t="n">
        <v>8.27692453586795</v>
      </c>
      <c r="F63" s="327" t="n">
        <v>90.291213539307</v>
      </c>
      <c r="G63" s="327" t="n">
        <v>3.39465172511589</v>
      </c>
      <c r="H63" s="327" t="n">
        <v>212.1435545</v>
      </c>
      <c r="I63" s="327" t="n">
        <v>32.8646293169435</v>
      </c>
      <c r="J63" s="327" t="n">
        <v>9.70878646069299</v>
      </c>
      <c r="K63" s="327" t="n">
        <v>31.570086029283</v>
      </c>
    </row>
    <row r="64">
      <c r="A64" s="327" t="s">
        <v>34</v>
      </c>
      <c r="B64" s="327" t="s">
        <v>35</v>
      </c>
      <c r="C64" s="327" t="s">
        <v>18</v>
      </c>
      <c r="D64" s="327" t="n">
        <v>326.32819</v>
      </c>
      <c r="E64" s="327" t="n">
        <v>20.8560130688864</v>
      </c>
      <c r="F64" s="327" t="n">
        <v>86.7186467508524</v>
      </c>
      <c r="G64" s="327" t="n">
        <v>5.89671964129656</v>
      </c>
      <c r="H64" s="327" t="n">
        <v>49.9786393</v>
      </c>
      <c r="I64" s="327" t="n">
        <v>48.2710486224929</v>
      </c>
      <c r="J64" s="327" t="n">
        <v>13.2813532491476</v>
      </c>
      <c r="K64" s="327" t="n">
        <v>38.501765442857</v>
      </c>
    </row>
    <row r="65">
      <c r="A65" s="327" t="s">
        <v>34</v>
      </c>
      <c r="B65" s="327" t="s">
        <v>35</v>
      </c>
      <c r="C65" s="327" t="s">
        <v>19</v>
      </c>
      <c r="D65" s="327" t="n">
        <v>55.164238</v>
      </c>
      <c r="E65" s="327" t="n">
        <v>41.8578790642678</v>
      </c>
      <c r="F65" s="327" t="n">
        <v>84.6974413296489</v>
      </c>
      <c r="G65" s="327" t="n">
        <v>11.3055935062058</v>
      </c>
      <c r="H65" s="327" t="n">
        <v>9.9667</v>
      </c>
      <c r="I65" s="327" t="n">
        <v>73.7015105968902</v>
      </c>
      <c r="J65" s="327" t="n">
        <v>15.3025586703511</v>
      </c>
      <c r="K65" s="327" t="n">
        <v>62.5748192388245</v>
      </c>
    </row>
    <row r="66">
      <c r="A66" s="327" t="s">
        <v>34</v>
      </c>
      <c r="B66" s="327" t="s">
        <v>35</v>
      </c>
      <c r="C66" s="327" t="s">
        <v>20</v>
      </c>
      <c r="D66" s="327" t="n">
        <v>78.9325892</v>
      </c>
      <c r="E66" s="327" t="n">
        <v>66.7906445574257</v>
      </c>
      <c r="F66" s="327" t="n">
        <v>89.5114639750799</v>
      </c>
      <c r="G66" s="327" t="n">
        <v>12.166478298045</v>
      </c>
      <c r="H66" s="327" t="n">
        <v>9.2489528</v>
      </c>
      <c r="I66" s="327" t="n">
        <v>100</v>
      </c>
      <c r="J66" s="327" t="n">
        <v>10.48853602492</v>
      </c>
      <c r="K66" s="327" t="n">
        <v>103.831390891118</v>
      </c>
    </row>
    <row r="67">
      <c r="A67" s="327" t="s">
        <v>34</v>
      </c>
      <c r="B67" s="327" t="s">
        <v>35</v>
      </c>
      <c r="C67" s="327" t="s">
        <v>22</v>
      </c>
      <c r="D67" s="327" t="n">
        <v>98.4585754</v>
      </c>
      <c r="E67" s="327" t="n">
        <v>39.4840249189743</v>
      </c>
      <c r="F67" s="327" t="n">
        <v>70.9150912130109</v>
      </c>
      <c r="G67" s="327" t="n">
        <v>16.9399279156566</v>
      </c>
      <c r="H67" s="327" t="n">
        <v>40.3815131</v>
      </c>
      <c r="I67" s="327" t="n">
        <v>45.7637771967842</v>
      </c>
      <c r="J67" s="327" t="n">
        <v>29.0849087869891</v>
      </c>
      <c r="K67" s="327" t="n">
        <v>41.3030875248267</v>
      </c>
    </row>
    <row r="68">
      <c r="A68" s="327" t="s">
        <v>36</v>
      </c>
      <c r="B68" s="327" t="s">
        <v>37</v>
      </c>
      <c r="C68" s="327" t="s">
        <v>16</v>
      </c>
      <c r="D68" s="327" t="n">
        <v>218.413661</v>
      </c>
      <c r="E68" s="327" t="n">
        <v>8.15103475025096</v>
      </c>
      <c r="F68" s="327" t="n">
        <v>76.2845849802372</v>
      </c>
      <c r="G68" s="327" t="n">
        <v>5.74652063333664</v>
      </c>
      <c r="H68" s="327" t="n">
        <v>67.90062</v>
      </c>
      <c r="I68" s="327" t="n">
        <v>20.712315177208</v>
      </c>
      <c r="J68" s="327" t="n">
        <v>23.7154150197629</v>
      </c>
      <c r="K68" s="327" t="n">
        <v>18.4846413705662</v>
      </c>
    </row>
    <row r="69">
      <c r="A69" s="327" t="s">
        <v>36</v>
      </c>
      <c r="B69" s="327" t="s">
        <v>37</v>
      </c>
      <c r="C69" s="327" t="s">
        <v>17</v>
      </c>
      <c r="D69" s="327" t="n">
        <v>244.442232</v>
      </c>
      <c r="E69" s="327" t="n">
        <v>12.4163870214594</v>
      </c>
      <c r="F69" s="327" t="n">
        <v>84.375</v>
      </c>
      <c r="G69" s="327" t="n">
        <v>4.89340864159949</v>
      </c>
      <c r="H69" s="327" t="n">
        <v>45.26708</v>
      </c>
      <c r="I69" s="327" t="n">
        <v>25.3278502838279</v>
      </c>
      <c r="J69" s="327" t="n">
        <v>15.625</v>
      </c>
      <c r="K69" s="327" t="n">
        <v>26.4244066646372</v>
      </c>
    </row>
    <row r="70">
      <c r="A70" s="327" t="s">
        <v>36</v>
      </c>
      <c r="B70" s="327" t="s">
        <v>37</v>
      </c>
      <c r="C70" s="327" t="s">
        <v>18</v>
      </c>
      <c r="D70" s="327" t="n">
        <v>2.263354</v>
      </c>
      <c r="E70" s="327" t="n">
        <v>70.0000000000001</v>
      </c>
      <c r="F70" s="327" t="n">
        <v>40</v>
      </c>
      <c r="G70" s="327" t="n">
        <v>55.3172667437573</v>
      </c>
      <c r="H70" s="327" t="n">
        <v>3.395031</v>
      </c>
      <c r="I70" s="327" t="n">
        <v>56.5685424949238</v>
      </c>
      <c r="J70" s="327" t="n">
        <v>60</v>
      </c>
      <c r="K70" s="327" t="n">
        <v>36.8781778291715</v>
      </c>
    </row>
    <row r="71">
      <c r="A71" s="327" t="s">
        <v>36</v>
      </c>
      <c r="B71" s="327" t="s">
        <v>37</v>
      </c>
      <c r="C71" s="327" t="s">
        <v>22</v>
      </c>
      <c r="D71" s="327" t="n">
        <v>33.95031</v>
      </c>
      <c r="E71" s="327" t="n">
        <v>27.4226184016042</v>
      </c>
      <c r="F71" s="327" t="n">
        <v>78.9473684210526</v>
      </c>
      <c r="G71" s="327" t="n">
        <v>10.2614033587988</v>
      </c>
      <c r="H71" s="327" t="n">
        <v>9.053416</v>
      </c>
      <c r="I71" s="327" t="n">
        <v>37.3329613076702</v>
      </c>
      <c r="J71" s="327" t="n">
        <v>21.0526315789474</v>
      </c>
      <c r="K71" s="327" t="n">
        <v>38.4802625954954</v>
      </c>
    </row>
    <row r="72">
      <c r="A72" s="327" t="s">
        <v>40</v>
      </c>
      <c r="B72" s="327" t="s">
        <v>41</v>
      </c>
      <c r="C72" s="327" t="s">
        <v>16</v>
      </c>
      <c r="D72" s="327" t="n">
        <v>2174.7618703</v>
      </c>
      <c r="E72" s="327" t="n">
        <v>42.2718661273089</v>
      </c>
      <c r="F72" s="327" t="n">
        <v>100</v>
      </c>
      <c r="G72" s="327" t="n">
        <v>0</v>
      </c>
      <c r="H72" s="327"/>
      <c r="I72" s="327"/>
      <c r="J72" s="327"/>
      <c r="K72" s="327"/>
    </row>
    <row r="73">
      <c r="A73" s="327" t="s">
        <v>40</v>
      </c>
      <c r="B73" s="327" t="s">
        <v>41</v>
      </c>
      <c r="C73" s="327" t="s">
        <v>17</v>
      </c>
      <c r="D73" s="327" t="n">
        <v>19505.610556</v>
      </c>
      <c r="E73" s="327" t="n">
        <v>13.8677796276529</v>
      </c>
      <c r="F73" s="327" t="n">
        <v>100</v>
      </c>
      <c r="G73" s="327" t="n">
        <v>0</v>
      </c>
      <c r="H73" s="327"/>
      <c r="I73" s="327"/>
      <c r="J73" s="327"/>
      <c r="K73" s="327"/>
    </row>
    <row r="74">
      <c r="A74" s="327" t="s">
        <v>40</v>
      </c>
      <c r="B74" s="327" t="s">
        <v>41</v>
      </c>
      <c r="C74" s="327" t="s">
        <v>18</v>
      </c>
      <c r="D74" s="327" t="n">
        <v>24363.0539183</v>
      </c>
      <c r="E74" s="327" t="n">
        <v>10.6591879428537</v>
      </c>
      <c r="F74" s="327" t="n">
        <v>100</v>
      </c>
      <c r="G74" s="327" t="n">
        <v>0</v>
      </c>
      <c r="H74" s="327"/>
      <c r="I74" s="327"/>
      <c r="J74" s="327"/>
      <c r="K74" s="327"/>
    </row>
    <row r="75">
      <c r="A75" s="327" t="s">
        <v>40</v>
      </c>
      <c r="B75" s="327" t="s">
        <v>41</v>
      </c>
      <c r="C75" s="327" t="s">
        <v>19</v>
      </c>
      <c r="D75" s="327" t="n">
        <v>3858.5979811</v>
      </c>
      <c r="E75" s="327" t="n">
        <v>39.5567024873066</v>
      </c>
      <c r="F75" s="327" t="n">
        <v>100</v>
      </c>
      <c r="G75" s="327" t="n">
        <v>0</v>
      </c>
      <c r="H75" s="327"/>
      <c r="I75" s="327"/>
      <c r="J75" s="327"/>
      <c r="K75" s="327"/>
    </row>
    <row r="76">
      <c r="A76" s="327" t="s">
        <v>42</v>
      </c>
      <c r="B76" s="327" t="s">
        <v>43</v>
      </c>
      <c r="C76" s="327" t="s">
        <v>16</v>
      </c>
      <c r="D76" s="327" t="n">
        <v>192.0716567</v>
      </c>
      <c r="E76" s="327" t="n">
        <v>31.5016691009003</v>
      </c>
      <c r="F76" s="327" t="n">
        <v>34.4552649620648</v>
      </c>
      <c r="G76" s="327" t="n">
        <v>28.3116273039195</v>
      </c>
      <c r="H76" s="327" t="n">
        <v>365.3806134</v>
      </c>
      <c r="I76" s="327" t="n">
        <v>25.6233459821805</v>
      </c>
      <c r="J76" s="327" t="n">
        <v>65.5447350379352</v>
      </c>
      <c r="K76" s="327" t="n">
        <v>14.882730393207</v>
      </c>
    </row>
    <row r="77">
      <c r="A77" s="327" t="s">
        <v>42</v>
      </c>
      <c r="B77" s="327" t="s">
        <v>43</v>
      </c>
      <c r="C77" s="327" t="s">
        <v>17</v>
      </c>
      <c r="D77" s="327" t="n">
        <v>709.8447801</v>
      </c>
      <c r="E77" s="327" t="n">
        <v>14.0299556889009</v>
      </c>
      <c r="F77" s="327" t="n">
        <v>68.6686498634589</v>
      </c>
      <c r="G77" s="327" t="n">
        <v>10.7140269531729</v>
      </c>
      <c r="H77" s="327" t="n">
        <v>323.8798985</v>
      </c>
      <c r="I77" s="327" t="n">
        <v>25.8116454107377</v>
      </c>
      <c r="J77" s="327" t="n">
        <v>31.3313501365411</v>
      </c>
      <c r="K77" s="327" t="n">
        <v>23.4818404655035</v>
      </c>
    </row>
    <row r="78">
      <c r="A78" s="327" t="s">
        <v>42</v>
      </c>
      <c r="B78" s="327" t="s">
        <v>43</v>
      </c>
      <c r="C78" s="327" t="s">
        <v>22</v>
      </c>
      <c r="D78" s="327" t="n">
        <v>41.0850513</v>
      </c>
      <c r="E78" s="327" t="n">
        <v>77.3532932730193</v>
      </c>
      <c r="F78" s="327" t="n">
        <v>51.3925843128974</v>
      </c>
      <c r="G78" s="327" t="n">
        <v>53.6867263272378</v>
      </c>
      <c r="H78" s="327" t="n">
        <v>38.8584889</v>
      </c>
      <c r="I78" s="327" t="n">
        <v>76.4540743360942</v>
      </c>
      <c r="J78" s="327" t="n">
        <v>48.6074156871026</v>
      </c>
      <c r="K78" s="327" t="n">
        <v>56.7629356602085</v>
      </c>
    </row>
    <row r="79">
      <c r="A79" s="327" t="s">
        <v>44</v>
      </c>
      <c r="B79" s="327" t="s">
        <v>45</v>
      </c>
      <c r="C79" s="327" t="s">
        <v>17</v>
      </c>
      <c r="D79" s="327" t="n">
        <v>1720.8566138</v>
      </c>
      <c r="E79" s="327" t="n">
        <v>17.4707024299461</v>
      </c>
      <c r="F79" s="327" t="n">
        <v>100</v>
      </c>
      <c r="G79" s="327" t="n">
        <v>0</v>
      </c>
      <c r="H79" s="327"/>
      <c r="I79" s="327"/>
      <c r="J79" s="327"/>
      <c r="K79" s="327"/>
    </row>
    <row r="80">
      <c r="A80" s="327" t="s">
        <v>44</v>
      </c>
      <c r="B80" s="327" t="s">
        <v>45</v>
      </c>
      <c r="C80" s="327" t="s">
        <v>18</v>
      </c>
      <c r="D80" s="327" t="n">
        <v>4935.9660022</v>
      </c>
      <c r="E80" s="327" t="n">
        <v>6.59583429078244</v>
      </c>
      <c r="F80" s="327" t="n">
        <v>100</v>
      </c>
      <c r="G80" s="327" t="n">
        <v>0</v>
      </c>
      <c r="H80" s="327"/>
      <c r="I80" s="327"/>
      <c r="J80" s="327"/>
      <c r="K80" s="327"/>
    </row>
    <row r="81">
      <c r="A81" s="327" t="s">
        <v>44</v>
      </c>
      <c r="B81" s="327" t="s">
        <v>45</v>
      </c>
      <c r="C81" s="327" t="s">
        <v>19</v>
      </c>
      <c r="D81" s="327" t="n">
        <v>133.154207</v>
      </c>
      <c r="E81" s="327" t="n">
        <v>81.8167615880916</v>
      </c>
      <c r="F81" s="327" t="n">
        <v>100</v>
      </c>
      <c r="G81" s="327" t="n">
        <v>0.00000000000000908348525153662</v>
      </c>
      <c r="H81" s="327"/>
      <c r="I81" s="327"/>
      <c r="J81" s="327"/>
      <c r="K81" s="327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845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740</v>
      </c>
      <c r="I91" s="5" t="s">
        <v>741</v>
      </c>
      <c r="J91" s="5" t="s">
        <v>742</v>
      </c>
      <c r="K91" s="5" t="s">
        <v>743</v>
      </c>
    </row>
    <row r="92">
      <c r="A92" s="328" t="s">
        <v>14</v>
      </c>
      <c r="B92" s="328" t="s">
        <v>15</v>
      </c>
      <c r="C92" s="328" t="s">
        <v>16</v>
      </c>
      <c r="D92" s="328" t="n">
        <v>134369.6864372</v>
      </c>
      <c r="E92" s="328" t="n">
        <v>3.94091948211572</v>
      </c>
      <c r="F92" s="328" t="n">
        <v>98.8025048667257</v>
      </c>
      <c r="G92" s="328" t="n">
        <v>0.358604199070047</v>
      </c>
      <c r="H92" s="328" t="n">
        <v>1628.5725325</v>
      </c>
      <c r="I92" s="328" t="n">
        <v>29.7409366332427</v>
      </c>
      <c r="J92" s="328" t="n">
        <v>1.19749513327435</v>
      </c>
      <c r="K92" s="328" t="n">
        <v>29.5875884079517</v>
      </c>
    </row>
    <row r="93">
      <c r="A93" s="328" t="s">
        <v>14</v>
      </c>
      <c r="B93" s="328" t="s">
        <v>15</v>
      </c>
      <c r="C93" s="328" t="s">
        <v>17</v>
      </c>
      <c r="D93" s="328" t="n">
        <v>477490.1978298</v>
      </c>
      <c r="E93" s="328" t="n">
        <v>2.09277939767827</v>
      </c>
      <c r="F93" s="328" t="n">
        <v>99.9082245392047</v>
      </c>
      <c r="G93" s="328" t="n">
        <v>0.0260083175196443</v>
      </c>
      <c r="H93" s="328" t="n">
        <v>438.6213761</v>
      </c>
      <c r="I93" s="328" t="n">
        <v>28.2849566283444</v>
      </c>
      <c r="J93" s="328" t="n">
        <v>0.0917754607953521</v>
      </c>
      <c r="K93" s="328" t="n">
        <v>28.3130676121993</v>
      </c>
    </row>
    <row r="94">
      <c r="A94" s="328" t="s">
        <v>14</v>
      </c>
      <c r="B94" s="328" t="s">
        <v>15</v>
      </c>
      <c r="C94" s="328" t="s">
        <v>18</v>
      </c>
      <c r="D94" s="328" t="n">
        <v>485186.8349366</v>
      </c>
      <c r="E94" s="328" t="n">
        <v>1.77014852817646</v>
      </c>
      <c r="F94" s="328" t="n">
        <v>99.9951344002743</v>
      </c>
      <c r="G94" s="328" t="n">
        <v>0.00486647323405139</v>
      </c>
      <c r="H94" s="328" t="n">
        <v>23.608398</v>
      </c>
      <c r="I94" s="328" t="n">
        <v>100</v>
      </c>
      <c r="J94" s="328" t="n">
        <v>0.00486559972570906</v>
      </c>
      <c r="K94" s="328" t="n">
        <v>100.013086264179</v>
      </c>
    </row>
    <row r="95">
      <c r="A95" s="328" t="s">
        <v>14</v>
      </c>
      <c r="B95" s="328" t="s">
        <v>15</v>
      </c>
      <c r="C95" s="328" t="s">
        <v>19</v>
      </c>
      <c r="D95" s="328" t="n">
        <v>73744.7463403</v>
      </c>
      <c r="E95" s="328" t="n">
        <v>5.24194471462012</v>
      </c>
      <c r="F95" s="328" t="n">
        <v>100</v>
      </c>
      <c r="G95" s="328" t="n">
        <v>0</v>
      </c>
      <c r="H95" s="328"/>
      <c r="I95" s="328"/>
      <c r="J95" s="328"/>
      <c r="K95" s="328"/>
    </row>
    <row r="96">
      <c r="A96" s="328" t="s">
        <v>14</v>
      </c>
      <c r="B96" s="328" t="s">
        <v>15</v>
      </c>
      <c r="C96" s="328" t="s">
        <v>20</v>
      </c>
      <c r="D96" s="328" t="n">
        <v>12754.5092896</v>
      </c>
      <c r="E96" s="328" t="n">
        <v>11.3247159319953</v>
      </c>
      <c r="F96" s="328" t="n">
        <v>100</v>
      </c>
      <c r="G96" s="328" t="n">
        <v>0</v>
      </c>
      <c r="H96" s="328"/>
      <c r="I96" s="328"/>
      <c r="J96" s="328"/>
      <c r="K96" s="328"/>
    </row>
    <row r="97">
      <c r="A97" s="328" t="s">
        <v>14</v>
      </c>
      <c r="B97" s="328" t="s">
        <v>15</v>
      </c>
      <c r="C97" s="328" t="s">
        <v>21</v>
      </c>
      <c r="D97" s="328" t="n">
        <v>1060.8914898</v>
      </c>
      <c r="E97" s="328" t="n">
        <v>43.3187411724298</v>
      </c>
      <c r="F97" s="328" t="n">
        <v>100</v>
      </c>
      <c r="G97" s="328" t="n">
        <v>0.00000000000000480934638474094</v>
      </c>
      <c r="H97" s="328"/>
      <c r="I97" s="328"/>
      <c r="J97" s="328"/>
      <c r="K97" s="328"/>
    </row>
    <row r="98">
      <c r="A98" s="328" t="s">
        <v>14</v>
      </c>
      <c r="B98" s="328" t="s">
        <v>15</v>
      </c>
      <c r="C98" s="328" t="s">
        <v>22</v>
      </c>
      <c r="D98" s="328" t="n">
        <v>2090.7595195</v>
      </c>
      <c r="E98" s="328" t="n">
        <v>28.1491490172202</v>
      </c>
      <c r="F98" s="328" t="n">
        <v>50.1745021498195</v>
      </c>
      <c r="G98" s="328" t="n">
        <v>16.8446111984711</v>
      </c>
      <c r="H98" s="328" t="n">
        <v>2076.2165937</v>
      </c>
      <c r="I98" s="328" t="n">
        <v>30.3248381175905</v>
      </c>
      <c r="J98" s="328" t="n">
        <v>49.8254978501805</v>
      </c>
      <c r="K98" s="328" t="n">
        <v>16.9625998185084</v>
      </c>
    </row>
    <row r="99">
      <c r="A99" s="328" t="s">
        <v>47</v>
      </c>
      <c r="B99" s="328" t="s">
        <v>48</v>
      </c>
      <c r="C99" s="328" t="s">
        <v>16</v>
      </c>
      <c r="D99" s="328" t="n">
        <v>139.8852161</v>
      </c>
      <c r="E99" s="328" t="n">
        <v>38.8439215494638</v>
      </c>
      <c r="F99" s="328" t="n">
        <v>100</v>
      </c>
      <c r="G99" s="328" t="n">
        <v>0</v>
      </c>
      <c r="H99" s="328"/>
      <c r="I99" s="328"/>
      <c r="J99" s="328"/>
      <c r="K99" s="328"/>
    </row>
    <row r="100">
      <c r="A100" s="328" t="s">
        <v>47</v>
      </c>
      <c r="B100" s="328" t="s">
        <v>48</v>
      </c>
      <c r="C100" s="328" t="s">
        <v>17</v>
      </c>
      <c r="D100" s="328" t="n">
        <v>3161.3145608</v>
      </c>
      <c r="E100" s="328" t="n">
        <v>3.89115109542668</v>
      </c>
      <c r="F100" s="328" t="n">
        <v>100</v>
      </c>
      <c r="G100" s="328" t="n">
        <v>0</v>
      </c>
      <c r="H100" s="328"/>
      <c r="I100" s="328"/>
      <c r="J100" s="328"/>
      <c r="K100" s="328"/>
    </row>
    <row r="101">
      <c r="A101" s="328" t="s">
        <v>47</v>
      </c>
      <c r="B101" s="328" t="s">
        <v>48</v>
      </c>
      <c r="C101" s="328" t="s">
        <v>18</v>
      </c>
      <c r="D101" s="328" t="n">
        <v>299.0541804</v>
      </c>
      <c r="E101" s="328" t="n">
        <v>23.2049915547241</v>
      </c>
      <c r="F101" s="328" t="n">
        <v>100</v>
      </c>
      <c r="G101" s="328" t="n">
        <v>0</v>
      </c>
      <c r="H101" s="328"/>
      <c r="I101" s="328"/>
      <c r="J101" s="328"/>
      <c r="K101" s="328"/>
    </row>
    <row r="102">
      <c r="A102" s="328" t="s">
        <v>47</v>
      </c>
      <c r="B102" s="328" t="s">
        <v>48</v>
      </c>
      <c r="C102" s="328" t="s">
        <v>22</v>
      </c>
      <c r="D102" s="328" t="n">
        <v>6.7630414</v>
      </c>
      <c r="E102" s="328" t="n">
        <v>100</v>
      </c>
      <c r="F102" s="328" t="n">
        <v>44.6395119108815</v>
      </c>
      <c r="G102" s="328" t="n">
        <v>78.975335080343</v>
      </c>
      <c r="H102" s="328" t="n">
        <v>8.3873066</v>
      </c>
      <c r="I102" s="328" t="n">
        <v>99.9999999999997</v>
      </c>
      <c r="J102" s="328" t="n">
        <v>55.3604880891185</v>
      </c>
      <c r="K102" s="328" t="n">
        <v>63.6811656232088</v>
      </c>
    </row>
    <row r="103">
      <c r="A103" s="328" t="s">
        <v>32</v>
      </c>
      <c r="B103" s="328" t="s">
        <v>33</v>
      </c>
      <c r="C103" s="328" t="s">
        <v>16</v>
      </c>
      <c r="D103" s="328" t="n">
        <v>750.5272622</v>
      </c>
      <c r="E103" s="328" t="n">
        <v>64.6552672998829</v>
      </c>
      <c r="F103" s="328" t="n">
        <v>100</v>
      </c>
      <c r="G103" s="328" t="n">
        <v>0</v>
      </c>
      <c r="H103" s="328"/>
      <c r="I103" s="328"/>
      <c r="J103" s="328"/>
      <c r="K103" s="328"/>
    </row>
    <row r="104">
      <c r="A104" s="328" t="s">
        <v>32</v>
      </c>
      <c r="B104" s="328" t="s">
        <v>33</v>
      </c>
      <c r="C104" s="328" t="s">
        <v>17</v>
      </c>
      <c r="D104" s="328" t="n">
        <v>22997.7582603</v>
      </c>
      <c r="E104" s="328" t="n">
        <v>10.0698047741608</v>
      </c>
      <c r="F104" s="328" t="n">
        <v>99.712480022245</v>
      </c>
      <c r="G104" s="328" t="n">
        <v>0.288417689556844</v>
      </c>
      <c r="H104" s="328" t="n">
        <v>66.3138149</v>
      </c>
      <c r="I104" s="328" t="n">
        <v>100</v>
      </c>
      <c r="J104" s="328" t="n">
        <v>0.287519977754947</v>
      </c>
      <c r="K104" s="328" t="n">
        <v>100.023808197808</v>
      </c>
    </row>
    <row r="105">
      <c r="A105" s="328" t="s">
        <v>32</v>
      </c>
      <c r="B105" s="328" t="s">
        <v>33</v>
      </c>
      <c r="C105" s="328" t="s">
        <v>18</v>
      </c>
      <c r="D105" s="328" t="n">
        <v>14542.2369063</v>
      </c>
      <c r="E105" s="328" t="n">
        <v>13.0934462163414</v>
      </c>
      <c r="F105" s="328" t="n">
        <v>100</v>
      </c>
      <c r="G105" s="328" t="n">
        <v>0</v>
      </c>
      <c r="H105" s="328"/>
      <c r="I105" s="328"/>
      <c r="J105" s="328"/>
      <c r="K105" s="328"/>
    </row>
    <row r="106">
      <c r="A106" s="328" t="s">
        <v>32</v>
      </c>
      <c r="B106" s="328" t="s">
        <v>33</v>
      </c>
      <c r="C106" s="328" t="s">
        <v>19</v>
      </c>
      <c r="D106" s="328" t="n">
        <v>6053.6609211</v>
      </c>
      <c r="E106" s="328" t="n">
        <v>25.5458028128677</v>
      </c>
      <c r="F106" s="328" t="n">
        <v>100</v>
      </c>
      <c r="G106" s="328" t="n">
        <v>0.00000000000000283615384653798</v>
      </c>
      <c r="H106" s="328"/>
      <c r="I106" s="328"/>
      <c r="J106" s="328"/>
      <c r="K106" s="328"/>
    </row>
    <row r="107">
      <c r="A107" s="328" t="s">
        <v>32</v>
      </c>
      <c r="B107" s="328" t="s">
        <v>33</v>
      </c>
      <c r="C107" s="328" t="s">
        <v>20</v>
      </c>
      <c r="D107" s="328" t="n">
        <v>704.9729054</v>
      </c>
      <c r="E107" s="328" t="n">
        <v>47.8658007523126</v>
      </c>
      <c r="F107" s="328" t="n">
        <v>100</v>
      </c>
      <c r="G107" s="328" t="n">
        <v>0</v>
      </c>
      <c r="H107" s="328"/>
      <c r="I107" s="328"/>
      <c r="J107" s="328"/>
      <c r="K107" s="328"/>
    </row>
    <row r="108">
      <c r="A108" s="328" t="s">
        <v>51</v>
      </c>
      <c r="B108" s="328" t="s">
        <v>52</v>
      </c>
      <c r="C108" s="328" t="s">
        <v>16</v>
      </c>
      <c r="D108" s="328" t="n">
        <v>237.3838415</v>
      </c>
      <c r="E108" s="328" t="n">
        <v>40.7196701783346</v>
      </c>
      <c r="F108" s="328" t="n">
        <v>100</v>
      </c>
      <c r="G108" s="328" t="n">
        <v>0</v>
      </c>
      <c r="H108" s="328"/>
      <c r="I108" s="328"/>
      <c r="J108" s="328"/>
      <c r="K108" s="328"/>
    </row>
    <row r="109">
      <c r="A109" s="328" t="s">
        <v>51</v>
      </c>
      <c r="B109" s="328" t="s">
        <v>52</v>
      </c>
      <c r="C109" s="328" t="s">
        <v>17</v>
      </c>
      <c r="D109" s="328" t="n">
        <v>5558.7287575</v>
      </c>
      <c r="E109" s="328" t="n">
        <v>5.88343295862575</v>
      </c>
      <c r="F109" s="328" t="n">
        <v>100</v>
      </c>
      <c r="G109" s="328" t="n">
        <v>0</v>
      </c>
      <c r="H109" s="328"/>
      <c r="I109" s="328"/>
      <c r="J109" s="328"/>
      <c r="K109" s="328"/>
    </row>
    <row r="110">
      <c r="A110" s="328" t="s">
        <v>51</v>
      </c>
      <c r="B110" s="328" t="s">
        <v>52</v>
      </c>
      <c r="C110" s="328" t="s">
        <v>18</v>
      </c>
      <c r="D110" s="328" t="n">
        <v>1697.6010171</v>
      </c>
      <c r="E110" s="328" t="n">
        <v>17.3637913355804</v>
      </c>
      <c r="F110" s="328" t="n">
        <v>100</v>
      </c>
      <c r="G110" s="328" t="n">
        <v>0</v>
      </c>
      <c r="H110" s="328"/>
      <c r="I110" s="328"/>
      <c r="J110" s="328"/>
      <c r="K110" s="328"/>
    </row>
    <row r="111">
      <c r="A111" s="328" t="s">
        <v>53</v>
      </c>
      <c r="B111" s="328" t="s">
        <v>54</v>
      </c>
      <c r="C111" s="328" t="s">
        <v>16</v>
      </c>
      <c r="D111" s="328" t="n">
        <v>9249.1232613</v>
      </c>
      <c r="E111" s="328" t="n">
        <v>22.0053930772593</v>
      </c>
      <c r="F111" s="328" t="n">
        <v>93.9831292530264</v>
      </c>
      <c r="G111" s="328" t="n">
        <v>6.13700684928187</v>
      </c>
      <c r="H111" s="328" t="n">
        <v>592.13584</v>
      </c>
      <c r="I111" s="328" t="n">
        <v>100</v>
      </c>
      <c r="J111" s="328" t="n">
        <v>6.01687074697363</v>
      </c>
      <c r="K111" s="328" t="n">
        <v>95.8596473478964</v>
      </c>
    </row>
    <row r="112">
      <c r="A112" s="328" t="s">
        <v>53</v>
      </c>
      <c r="B112" s="328" t="s">
        <v>54</v>
      </c>
      <c r="C112" s="328" t="s">
        <v>17</v>
      </c>
      <c r="D112" s="328" t="n">
        <v>21247.5932045</v>
      </c>
      <c r="E112" s="328" t="n">
        <v>11.8275283022852</v>
      </c>
      <c r="F112" s="328" t="n">
        <v>100</v>
      </c>
      <c r="G112" s="328" t="n">
        <v>0</v>
      </c>
      <c r="H112" s="328"/>
      <c r="I112" s="328"/>
      <c r="J112" s="328"/>
      <c r="K112" s="328"/>
    </row>
    <row r="113">
      <c r="A113" s="328" t="s">
        <v>53</v>
      </c>
      <c r="B113" s="328" t="s">
        <v>54</v>
      </c>
      <c r="C113" s="328" t="s">
        <v>18</v>
      </c>
      <c r="D113" s="328" t="n">
        <v>12978.977489</v>
      </c>
      <c r="E113" s="328" t="n">
        <v>15.737010332707</v>
      </c>
      <c r="F113" s="328" t="n">
        <v>100</v>
      </c>
      <c r="G113" s="328" t="n">
        <v>0</v>
      </c>
      <c r="H113" s="328"/>
      <c r="I113" s="328"/>
      <c r="J113" s="328"/>
      <c r="K113" s="328"/>
    </row>
    <row r="114">
      <c r="A114" s="328" t="s">
        <v>53</v>
      </c>
      <c r="B114" s="328" t="s">
        <v>54</v>
      </c>
      <c r="C114" s="328" t="s">
        <v>19</v>
      </c>
      <c r="D114" s="328" t="n">
        <v>5040.9291709</v>
      </c>
      <c r="E114" s="328" t="n">
        <v>30.996867461922</v>
      </c>
      <c r="F114" s="328" t="n">
        <v>100</v>
      </c>
      <c r="G114" s="328" t="n">
        <v>0</v>
      </c>
      <c r="H114" s="328"/>
      <c r="I114" s="328"/>
      <c r="J114" s="328"/>
      <c r="K114" s="328"/>
    </row>
    <row r="115">
      <c r="A115" s="328" t="s">
        <v>55</v>
      </c>
      <c r="B115" s="328" t="s">
        <v>56</v>
      </c>
      <c r="C115" s="328" t="s">
        <v>16</v>
      </c>
      <c r="D115" s="328" t="n">
        <v>1548.1897369</v>
      </c>
      <c r="E115" s="328" t="n">
        <v>51.8577228125848</v>
      </c>
      <c r="F115" s="328" t="n">
        <v>94.4060067289157</v>
      </c>
      <c r="G115" s="328" t="n">
        <v>6.36170741767969</v>
      </c>
      <c r="H115" s="328" t="n">
        <v>91.7374145</v>
      </c>
      <c r="I115" s="328" t="n">
        <v>100</v>
      </c>
      <c r="J115" s="328" t="n">
        <v>5.59399327108427</v>
      </c>
      <c r="K115" s="328" t="n">
        <v>107.362194442621</v>
      </c>
    </row>
    <row r="116">
      <c r="A116" s="328" t="s">
        <v>55</v>
      </c>
      <c r="B116" s="328" t="s">
        <v>56</v>
      </c>
      <c r="C116" s="328" t="s">
        <v>17</v>
      </c>
      <c r="D116" s="328" t="n">
        <v>14316.4606579</v>
      </c>
      <c r="E116" s="328" t="n">
        <v>14.6062413438736</v>
      </c>
      <c r="F116" s="328" t="n">
        <v>95.941177713979</v>
      </c>
      <c r="G116" s="328" t="n">
        <v>2.12871899032281</v>
      </c>
      <c r="H116" s="328" t="n">
        <v>605.6624586</v>
      </c>
      <c r="I116" s="328" t="n">
        <v>53.0506771850721</v>
      </c>
      <c r="J116" s="328" t="n">
        <v>4.05882228602104</v>
      </c>
      <c r="K116" s="328" t="n">
        <v>50.3179968379192</v>
      </c>
    </row>
    <row r="117">
      <c r="A117" s="328" t="s">
        <v>55</v>
      </c>
      <c r="B117" s="328" t="s">
        <v>56</v>
      </c>
      <c r="C117" s="328" t="s">
        <v>18</v>
      </c>
      <c r="D117" s="328" t="n">
        <v>27025.9988784</v>
      </c>
      <c r="E117" s="328" t="n">
        <v>9.64355403999781</v>
      </c>
      <c r="F117" s="328" t="n">
        <v>99.6999778425068</v>
      </c>
      <c r="G117" s="328" t="n">
        <v>0.304535214080468</v>
      </c>
      <c r="H117" s="328" t="n">
        <v>81.3279869</v>
      </c>
      <c r="I117" s="328" t="n">
        <v>100</v>
      </c>
      <c r="J117" s="328" t="n">
        <v>0.300022157493175</v>
      </c>
      <c r="K117" s="328" t="n">
        <v>101.199705880978</v>
      </c>
    </row>
    <row r="118">
      <c r="A118" s="328" t="s">
        <v>55</v>
      </c>
      <c r="B118" s="328" t="s">
        <v>56</v>
      </c>
      <c r="C118" s="328" t="s">
        <v>19</v>
      </c>
      <c r="D118" s="328" t="n">
        <v>8844.8594951</v>
      </c>
      <c r="E118" s="328" t="n">
        <v>19.2904638302061</v>
      </c>
      <c r="F118" s="328" t="n">
        <v>100</v>
      </c>
      <c r="G118" s="328" t="n">
        <v>0</v>
      </c>
      <c r="H118" s="328"/>
      <c r="I118" s="328"/>
      <c r="J118" s="328"/>
      <c r="K118" s="328"/>
    </row>
    <row r="119">
      <c r="A119" s="328" t="s">
        <v>55</v>
      </c>
      <c r="B119" s="328" t="s">
        <v>56</v>
      </c>
      <c r="C119" s="328" t="s">
        <v>20</v>
      </c>
      <c r="D119" s="328" t="n">
        <v>3037.8545533</v>
      </c>
      <c r="E119" s="328" t="n">
        <v>37.3403628319174</v>
      </c>
      <c r="F119" s="328" t="n">
        <v>100</v>
      </c>
      <c r="G119" s="328" t="n">
        <v>0.00000000000000414561305638521</v>
      </c>
      <c r="H119" s="328"/>
      <c r="I119" s="328"/>
      <c r="J119" s="328"/>
      <c r="K119" s="328"/>
    </row>
    <row r="120">
      <c r="A120" s="328" t="s">
        <v>55</v>
      </c>
      <c r="B120" s="328" t="s">
        <v>56</v>
      </c>
      <c r="C120" s="328" t="s">
        <v>21</v>
      </c>
      <c r="D120" s="328" t="n">
        <v>615.2574596</v>
      </c>
      <c r="E120" s="328" t="n">
        <v>71.6131007094351</v>
      </c>
      <c r="F120" s="328" t="n">
        <v>100</v>
      </c>
      <c r="G120" s="328" t="n">
        <v>0</v>
      </c>
      <c r="H120" s="328"/>
      <c r="I120" s="328"/>
      <c r="J120" s="328"/>
      <c r="K120" s="328"/>
    </row>
    <row r="121">
      <c r="A121" s="328" t="s">
        <v>55</v>
      </c>
      <c r="B121" s="328" t="s">
        <v>56</v>
      </c>
      <c r="C121" s="328" t="s">
        <v>22</v>
      </c>
      <c r="D121" s="328" t="n">
        <v>88.1898529</v>
      </c>
      <c r="E121" s="328" t="n">
        <v>100</v>
      </c>
      <c r="F121" s="328" t="n">
        <v>34.9400040342995</v>
      </c>
      <c r="G121" s="328" t="n">
        <v>80.5071314350315</v>
      </c>
      <c r="H121" s="328" t="n">
        <v>164.2138183</v>
      </c>
      <c r="I121" s="328" t="n">
        <v>71.1927315445321</v>
      </c>
      <c r="J121" s="328" t="n">
        <v>65.0599959657005</v>
      </c>
      <c r="K121" s="328" t="n">
        <v>43.2357773064241</v>
      </c>
    </row>
    <row r="122">
      <c r="A122" s="328" t="s">
        <v>59</v>
      </c>
      <c r="B122" s="328" t="s">
        <v>60</v>
      </c>
      <c r="C122" s="328" t="s">
        <v>16</v>
      </c>
      <c r="D122" s="328" t="n">
        <v>458.9852498</v>
      </c>
      <c r="E122" s="328" t="n">
        <v>53.1392977702354</v>
      </c>
      <c r="F122" s="328" t="n">
        <v>100</v>
      </c>
      <c r="G122" s="328" t="n">
        <v>0</v>
      </c>
      <c r="H122" s="328"/>
      <c r="I122" s="328"/>
      <c r="J122" s="328"/>
      <c r="K122" s="328"/>
    </row>
    <row r="123">
      <c r="A123" s="328" t="s">
        <v>59</v>
      </c>
      <c r="B123" s="328" t="s">
        <v>60</v>
      </c>
      <c r="C123" s="328" t="s">
        <v>17</v>
      </c>
      <c r="D123" s="328" t="n">
        <v>22543.5012227</v>
      </c>
      <c r="E123" s="328" t="n">
        <v>10.2608664465361</v>
      </c>
      <c r="F123" s="328" t="n">
        <v>100</v>
      </c>
      <c r="G123" s="328" t="n">
        <v>0</v>
      </c>
      <c r="H123" s="328"/>
      <c r="I123" s="328"/>
      <c r="J123" s="328"/>
      <c r="K123" s="328"/>
    </row>
    <row r="124">
      <c r="A124" s="328" t="s">
        <v>59</v>
      </c>
      <c r="B124" s="328" t="s">
        <v>60</v>
      </c>
      <c r="C124" s="328" t="s">
        <v>18</v>
      </c>
      <c r="D124" s="328" t="n">
        <v>16805.1917714</v>
      </c>
      <c r="E124" s="328" t="n">
        <v>12.2267099829326</v>
      </c>
      <c r="F124" s="328" t="n">
        <v>100</v>
      </c>
      <c r="G124" s="328" t="n">
        <v>0.00000000000000135743749384661</v>
      </c>
      <c r="H124" s="328"/>
      <c r="I124" s="328"/>
      <c r="J124" s="328"/>
      <c r="K124" s="328"/>
    </row>
    <row r="125">
      <c r="A125" s="328" t="s">
        <v>59</v>
      </c>
      <c r="B125" s="328" t="s">
        <v>60</v>
      </c>
      <c r="C125" s="328" t="s">
        <v>19</v>
      </c>
      <c r="D125" s="328" t="n">
        <v>4208.6919879</v>
      </c>
      <c r="E125" s="328" t="n">
        <v>28.682395169394</v>
      </c>
      <c r="F125" s="328" t="n">
        <v>100</v>
      </c>
      <c r="G125" s="328" t="n">
        <v>0</v>
      </c>
      <c r="H125" s="328"/>
      <c r="I125" s="328"/>
      <c r="J125" s="328"/>
      <c r="K125" s="328"/>
    </row>
    <row r="126">
      <c r="A126" s="328" t="s">
        <v>40</v>
      </c>
      <c r="B126" s="328" t="s">
        <v>41</v>
      </c>
      <c r="C126" s="328" t="s">
        <v>16</v>
      </c>
      <c r="D126" s="328" t="n">
        <v>2174.7618703</v>
      </c>
      <c r="E126" s="328" t="n">
        <v>42.2718661273089</v>
      </c>
      <c r="F126" s="328" t="n">
        <v>100</v>
      </c>
      <c r="G126" s="328" t="n">
        <v>0</v>
      </c>
      <c r="H126" s="328"/>
      <c r="I126" s="328"/>
      <c r="J126" s="328"/>
      <c r="K126" s="328"/>
    </row>
    <row r="127">
      <c r="A127" s="328" t="s">
        <v>40</v>
      </c>
      <c r="B127" s="328" t="s">
        <v>41</v>
      </c>
      <c r="C127" s="328" t="s">
        <v>17</v>
      </c>
      <c r="D127" s="328" t="n">
        <v>19505.610556</v>
      </c>
      <c r="E127" s="328" t="n">
        <v>13.8677796276529</v>
      </c>
      <c r="F127" s="328" t="n">
        <v>100</v>
      </c>
      <c r="G127" s="328" t="n">
        <v>0</v>
      </c>
      <c r="H127" s="328"/>
      <c r="I127" s="328"/>
      <c r="J127" s="328"/>
      <c r="K127" s="328"/>
    </row>
    <row r="128">
      <c r="A128" s="328" t="s">
        <v>40</v>
      </c>
      <c r="B128" s="328" t="s">
        <v>41</v>
      </c>
      <c r="C128" s="328" t="s">
        <v>18</v>
      </c>
      <c r="D128" s="328" t="n">
        <v>24363.0539183</v>
      </c>
      <c r="E128" s="328" t="n">
        <v>10.6591879428537</v>
      </c>
      <c r="F128" s="328" t="n">
        <v>100</v>
      </c>
      <c r="G128" s="328" t="n">
        <v>0</v>
      </c>
      <c r="H128" s="328"/>
      <c r="I128" s="328"/>
      <c r="J128" s="328"/>
      <c r="K128" s="328"/>
    </row>
    <row r="129">
      <c r="A129" s="328" t="s">
        <v>40</v>
      </c>
      <c r="B129" s="328" t="s">
        <v>41</v>
      </c>
      <c r="C129" s="328" t="s">
        <v>19</v>
      </c>
      <c r="D129" s="328" t="n">
        <v>3858.5979811</v>
      </c>
      <c r="E129" s="328" t="n">
        <v>39.5567024873066</v>
      </c>
      <c r="F129" s="328" t="n">
        <v>100</v>
      </c>
      <c r="G129" s="328" t="n">
        <v>0</v>
      </c>
      <c r="H129" s="328"/>
      <c r="I129" s="328"/>
      <c r="J129" s="328"/>
      <c r="K129" s="328"/>
    </row>
    <row r="130">
      <c r="A130" s="328" t="s">
        <v>44</v>
      </c>
      <c r="B130" s="328" t="s">
        <v>45</v>
      </c>
      <c r="C130" s="328" t="s">
        <v>17</v>
      </c>
      <c r="D130" s="328" t="n">
        <v>1720.8566138</v>
      </c>
      <c r="E130" s="328" t="n">
        <v>17.4707024299461</v>
      </c>
      <c r="F130" s="328" t="n">
        <v>100</v>
      </c>
      <c r="G130" s="328" t="n">
        <v>0</v>
      </c>
      <c r="H130" s="328"/>
      <c r="I130" s="328"/>
      <c r="J130" s="328"/>
      <c r="K130" s="328"/>
    </row>
    <row r="131">
      <c r="A131" s="328" t="s">
        <v>44</v>
      </c>
      <c r="B131" s="328" t="s">
        <v>45</v>
      </c>
      <c r="C131" s="328" t="s">
        <v>18</v>
      </c>
      <c r="D131" s="328" t="n">
        <v>4935.9660022</v>
      </c>
      <c r="E131" s="328" t="n">
        <v>6.59583429078244</v>
      </c>
      <c r="F131" s="328" t="n">
        <v>100</v>
      </c>
      <c r="G131" s="328" t="n">
        <v>0</v>
      </c>
      <c r="H131" s="328"/>
      <c r="I131" s="328"/>
      <c r="J131" s="328"/>
      <c r="K131" s="328"/>
    </row>
    <row r="132">
      <c r="A132" s="328" t="s">
        <v>44</v>
      </c>
      <c r="B132" s="328" t="s">
        <v>45</v>
      </c>
      <c r="C132" s="328" t="s">
        <v>19</v>
      </c>
      <c r="D132" s="328" t="n">
        <v>133.154207</v>
      </c>
      <c r="E132" s="328" t="n">
        <v>81.8167615880916</v>
      </c>
      <c r="F132" s="328" t="n">
        <v>100</v>
      </c>
      <c r="G132" s="328" t="n">
        <v>0.00000000000000908348525153662</v>
      </c>
      <c r="H132" s="328"/>
      <c r="I132" s="328"/>
      <c r="J132" s="328"/>
      <c r="K132" s="328"/>
    </row>
    <row r="133">
      <c r="A133" s="328" t="s">
        <v>63</v>
      </c>
      <c r="B133" s="328" t="s">
        <v>64</v>
      </c>
      <c r="C133" s="328" t="s">
        <v>16</v>
      </c>
      <c r="D133" s="328" t="n">
        <v>15.9000452</v>
      </c>
      <c r="E133" s="328" t="n">
        <v>56.7363050284556</v>
      </c>
      <c r="F133" s="328" t="n">
        <v>100</v>
      </c>
      <c r="G133" s="328" t="n">
        <v>0</v>
      </c>
      <c r="H133" s="328"/>
      <c r="I133" s="328"/>
      <c r="J133" s="328"/>
      <c r="K133" s="328"/>
    </row>
    <row r="134">
      <c r="A134" s="328" t="s">
        <v>63</v>
      </c>
      <c r="B134" s="328" t="s">
        <v>64</v>
      </c>
      <c r="C134" s="328" t="s">
        <v>17</v>
      </c>
      <c r="D134" s="328" t="n">
        <v>2186.6530662</v>
      </c>
      <c r="E134" s="328" t="n">
        <v>6.25887389508402</v>
      </c>
      <c r="F134" s="328" t="n">
        <v>100</v>
      </c>
      <c r="G134" s="328" t="n">
        <v>0</v>
      </c>
      <c r="H134" s="328"/>
      <c r="I134" s="328"/>
      <c r="J134" s="328"/>
      <c r="K134" s="328"/>
    </row>
    <row r="135">
      <c r="A135" s="328" t="s">
        <v>63</v>
      </c>
      <c r="B135" s="328" t="s">
        <v>64</v>
      </c>
      <c r="C135" s="328" t="s">
        <v>18</v>
      </c>
      <c r="D135" s="328" t="n">
        <v>904.897656</v>
      </c>
      <c r="E135" s="328" t="n">
        <v>17.1413539999729</v>
      </c>
      <c r="F135" s="328" t="n">
        <v>100</v>
      </c>
      <c r="G135" s="328" t="n">
        <v>0</v>
      </c>
      <c r="H135" s="328"/>
      <c r="I135" s="328"/>
      <c r="J135" s="328"/>
      <c r="K135" s="328"/>
    </row>
    <row r="136">
      <c r="A136" s="328" t="s">
        <v>71</v>
      </c>
      <c r="B136" s="328" t="s">
        <v>72</v>
      </c>
      <c r="C136" s="328" t="s">
        <v>16</v>
      </c>
      <c r="D136" s="328" t="n">
        <v>54.7610277</v>
      </c>
      <c r="E136" s="328" t="n">
        <v>27.9587786817421</v>
      </c>
      <c r="F136" s="328" t="n">
        <v>100</v>
      </c>
      <c r="G136" s="328" t="n">
        <v>0</v>
      </c>
      <c r="H136" s="328"/>
      <c r="I136" s="328"/>
      <c r="J136" s="328"/>
      <c r="K136" s="328"/>
    </row>
    <row r="137">
      <c r="A137" s="328" t="s">
        <v>71</v>
      </c>
      <c r="B137" s="328" t="s">
        <v>72</v>
      </c>
      <c r="C137" s="328" t="s">
        <v>17</v>
      </c>
      <c r="D137" s="328" t="n">
        <v>475.926108</v>
      </c>
      <c r="E137" s="328" t="n">
        <v>5.15402122776219</v>
      </c>
      <c r="F137" s="328" t="n">
        <v>100</v>
      </c>
      <c r="G137" s="328" t="n">
        <v>0</v>
      </c>
      <c r="H137" s="328"/>
      <c r="I137" s="328"/>
      <c r="J137" s="328"/>
      <c r="K137" s="328"/>
    </row>
    <row r="138">
      <c r="A138" s="328" t="s">
        <v>71</v>
      </c>
      <c r="B138" s="328" t="s">
        <v>72</v>
      </c>
      <c r="C138" s="328" t="s">
        <v>18</v>
      </c>
      <c r="D138" s="328" t="n">
        <v>41.616036</v>
      </c>
      <c r="E138" s="328" t="n">
        <v>28.3092217598171</v>
      </c>
      <c r="F138" s="328" t="n">
        <v>100</v>
      </c>
      <c r="G138" s="328" t="n">
        <v>0</v>
      </c>
      <c r="H138" s="328"/>
      <c r="I138" s="328"/>
      <c r="J138" s="328"/>
      <c r="K138" s="328"/>
    </row>
    <row r="139">
      <c r="A139" s="328" t="s">
        <v>71</v>
      </c>
      <c r="B139" s="328" t="s">
        <v>72</v>
      </c>
      <c r="C139" s="328" t="s">
        <v>22</v>
      </c>
      <c r="D139" s="328" t="n">
        <v>2.5612939</v>
      </c>
      <c r="E139" s="328" t="n">
        <v>69.5221985754992</v>
      </c>
      <c r="F139" s="328" t="n">
        <v>100</v>
      </c>
      <c r="G139" s="328" t="n">
        <v>0.0000000000000154370291162163</v>
      </c>
      <c r="H139" s="328"/>
      <c r="I139" s="328"/>
      <c r="J139" s="328"/>
      <c r="K139" s="328"/>
    </row>
    <row r="140">
      <c r="A140" s="328" t="s">
        <v>73</v>
      </c>
      <c r="B140" s="328" t="s">
        <v>74</v>
      </c>
      <c r="C140" s="328" t="s">
        <v>16</v>
      </c>
      <c r="D140" s="328" t="n">
        <v>6825.2142298</v>
      </c>
      <c r="E140" s="328" t="n">
        <v>26.3077345173942</v>
      </c>
      <c r="F140" s="328" t="n">
        <v>100</v>
      </c>
      <c r="G140" s="328" t="n">
        <v>0</v>
      </c>
      <c r="H140" s="328"/>
      <c r="I140" s="328"/>
      <c r="J140" s="328"/>
      <c r="K140" s="328"/>
    </row>
    <row r="141">
      <c r="A141" s="328" t="s">
        <v>73</v>
      </c>
      <c r="B141" s="328" t="s">
        <v>74</v>
      </c>
      <c r="C141" s="328" t="s">
        <v>17</v>
      </c>
      <c r="D141" s="328" t="n">
        <v>18428.9508625</v>
      </c>
      <c r="E141" s="328" t="n">
        <v>12.7742688837917</v>
      </c>
      <c r="F141" s="328" t="n">
        <v>100</v>
      </c>
      <c r="G141" s="328" t="n">
        <v>0.00000000000000141822874375383</v>
      </c>
      <c r="H141" s="328"/>
      <c r="I141" s="328"/>
      <c r="J141" s="328"/>
      <c r="K141" s="328"/>
    </row>
    <row r="142">
      <c r="A142" s="328" t="s">
        <v>73</v>
      </c>
      <c r="B142" s="328" t="s">
        <v>74</v>
      </c>
      <c r="C142" s="328" t="s">
        <v>18</v>
      </c>
      <c r="D142" s="328" t="n">
        <v>13537.5286258</v>
      </c>
      <c r="E142" s="328" t="n">
        <v>16.1952415898452</v>
      </c>
      <c r="F142" s="328" t="n">
        <v>100</v>
      </c>
      <c r="G142" s="328" t="n">
        <v>0</v>
      </c>
      <c r="H142" s="328"/>
      <c r="I142" s="328"/>
      <c r="J142" s="328"/>
      <c r="K142" s="328"/>
    </row>
    <row r="143">
      <c r="A143" s="328" t="s">
        <v>73</v>
      </c>
      <c r="B143" s="328" t="s">
        <v>74</v>
      </c>
      <c r="C143" s="328" t="s">
        <v>19</v>
      </c>
      <c r="D143" s="328" t="n">
        <v>3769.6743168</v>
      </c>
      <c r="E143" s="328" t="n">
        <v>34.532294863848</v>
      </c>
      <c r="F143" s="328" t="n">
        <v>100</v>
      </c>
      <c r="G143" s="328" t="n">
        <v>0</v>
      </c>
      <c r="H143" s="328"/>
      <c r="I143" s="328"/>
      <c r="J143" s="328"/>
      <c r="K143" s="328"/>
    </row>
    <row r="144">
      <c r="A144" s="328" t="s">
        <v>73</v>
      </c>
      <c r="B144" s="328" t="s">
        <v>74</v>
      </c>
      <c r="C144" s="328" t="s">
        <v>22</v>
      </c>
      <c r="D144" s="328" t="n">
        <v>82.4587788</v>
      </c>
      <c r="E144" s="328" t="n">
        <v>99.9999999999998</v>
      </c>
      <c r="F144" s="328" t="n">
        <v>68.6153795732656</v>
      </c>
      <c r="G144" s="328" t="n">
        <v>44.6875256261436</v>
      </c>
      <c r="H144" s="328" t="n">
        <v>37.7165803</v>
      </c>
      <c r="I144" s="328" t="n">
        <v>99.9999999999999</v>
      </c>
      <c r="J144" s="328" t="n">
        <v>31.3846204267344</v>
      </c>
      <c r="K144" s="328" t="n">
        <v>97.6991753074047</v>
      </c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846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740</v>
      </c>
      <c r="I154" s="5" t="s">
        <v>741</v>
      </c>
      <c r="J154" s="5" t="s">
        <v>742</v>
      </c>
      <c r="K154" s="5" t="s">
        <v>743</v>
      </c>
    </row>
    <row r="155">
      <c r="A155" s="329" t="s">
        <v>77</v>
      </c>
      <c r="B155" s="329" t="s">
        <v>78</v>
      </c>
      <c r="C155" s="329" t="s">
        <v>16</v>
      </c>
      <c r="D155" s="329" t="n">
        <v>2063.0630287</v>
      </c>
      <c r="E155" s="329" t="n">
        <v>32.7170198075705</v>
      </c>
      <c r="F155" s="329" t="n">
        <v>100</v>
      </c>
      <c r="G155" s="329" t="n">
        <v>0</v>
      </c>
      <c r="H155" s="329"/>
      <c r="I155" s="329"/>
      <c r="J155" s="329"/>
      <c r="K155" s="329"/>
    </row>
    <row r="156">
      <c r="A156" s="329" t="s">
        <v>77</v>
      </c>
      <c r="B156" s="329" t="s">
        <v>78</v>
      </c>
      <c r="C156" s="329" t="s">
        <v>17</v>
      </c>
      <c r="D156" s="329" t="n">
        <v>5427.7870589</v>
      </c>
      <c r="E156" s="329" t="n">
        <v>18.0017629116521</v>
      </c>
      <c r="F156" s="329" t="n">
        <v>99.0902358365761</v>
      </c>
      <c r="G156" s="329" t="n">
        <v>0.63877659047375</v>
      </c>
      <c r="H156" s="329" t="n">
        <v>49.8334282</v>
      </c>
      <c r="I156" s="329" t="n">
        <v>72.4041417832014</v>
      </c>
      <c r="J156" s="329" t="n">
        <v>0.909764163423873</v>
      </c>
      <c r="K156" s="329" t="n">
        <v>69.5746497187943</v>
      </c>
    </row>
    <row r="157">
      <c r="A157" s="329" t="s">
        <v>77</v>
      </c>
      <c r="B157" s="329" t="s">
        <v>78</v>
      </c>
      <c r="C157" s="329" t="s">
        <v>18</v>
      </c>
      <c r="D157" s="329" t="n">
        <v>17221.2467455</v>
      </c>
      <c r="E157" s="329" t="n">
        <v>7.2167187212114</v>
      </c>
      <c r="F157" s="329" t="n">
        <v>100</v>
      </c>
      <c r="G157" s="329" t="n">
        <v>0</v>
      </c>
      <c r="H157" s="329"/>
      <c r="I157" s="329"/>
      <c r="J157" s="329"/>
      <c r="K157" s="329"/>
    </row>
    <row r="158">
      <c r="A158" s="329" t="s">
        <v>77</v>
      </c>
      <c r="B158" s="329" t="s">
        <v>78</v>
      </c>
      <c r="C158" s="329" t="s">
        <v>19</v>
      </c>
      <c r="D158" s="329" t="n">
        <v>336.673001</v>
      </c>
      <c r="E158" s="329" t="n">
        <v>75.0601800273034</v>
      </c>
      <c r="F158" s="329" t="n">
        <v>100</v>
      </c>
      <c r="G158" s="329" t="n">
        <v>0</v>
      </c>
      <c r="H158" s="329"/>
      <c r="I158" s="329"/>
      <c r="J158" s="329"/>
      <c r="K158" s="329"/>
    </row>
    <row r="159">
      <c r="A159" s="329" t="s">
        <v>77</v>
      </c>
      <c r="B159" s="329" t="s">
        <v>78</v>
      </c>
      <c r="C159" s="329" t="s">
        <v>20</v>
      </c>
      <c r="D159" s="329" t="n">
        <v>415.378406</v>
      </c>
      <c r="E159" s="329" t="n">
        <v>71.7079752147313</v>
      </c>
      <c r="F159" s="329" t="n">
        <v>100</v>
      </c>
      <c r="G159" s="329" t="n">
        <v>0</v>
      </c>
      <c r="H159" s="329"/>
      <c r="I159" s="329"/>
      <c r="J159" s="329"/>
      <c r="K159" s="329"/>
    </row>
    <row r="160">
      <c r="A160" s="329" t="s">
        <v>81</v>
      </c>
      <c r="B160" s="329" t="s">
        <v>82</v>
      </c>
      <c r="C160" s="329" t="s">
        <v>16</v>
      </c>
      <c r="D160" s="329" t="n">
        <v>1208.5265976</v>
      </c>
      <c r="E160" s="329" t="n">
        <v>27.4010580310832</v>
      </c>
      <c r="F160" s="329" t="n">
        <v>98.7333393299248</v>
      </c>
      <c r="G160" s="329" t="n">
        <v>1.3129505774216</v>
      </c>
      <c r="H160" s="329" t="n">
        <v>15.5043182</v>
      </c>
      <c r="I160" s="329" t="n">
        <v>100</v>
      </c>
      <c r="J160" s="329" t="n">
        <v>1.26666067007521</v>
      </c>
      <c r="K160" s="329" t="n">
        <v>102.341533092909</v>
      </c>
    </row>
    <row r="161">
      <c r="A161" s="329" t="s">
        <v>81</v>
      </c>
      <c r="B161" s="329" t="s">
        <v>82</v>
      </c>
      <c r="C161" s="329" t="s">
        <v>17</v>
      </c>
      <c r="D161" s="329" t="n">
        <v>11909.1332405</v>
      </c>
      <c r="E161" s="329" t="n">
        <v>4.4669602727811</v>
      </c>
      <c r="F161" s="329" t="n">
        <v>99.8610815116729</v>
      </c>
      <c r="G161" s="329" t="n">
        <v>0.139066605735706</v>
      </c>
      <c r="H161" s="329" t="n">
        <v>16.5670025</v>
      </c>
      <c r="I161" s="329" t="n">
        <v>100</v>
      </c>
      <c r="J161" s="329" t="n">
        <v>0.138918488327126</v>
      </c>
      <c r="K161" s="329" t="n">
        <v>99.9675552056325</v>
      </c>
    </row>
    <row r="162">
      <c r="A162" s="329" t="s">
        <v>81</v>
      </c>
      <c r="B162" s="329" t="s">
        <v>82</v>
      </c>
      <c r="C162" s="329" t="s">
        <v>18</v>
      </c>
      <c r="D162" s="329" t="n">
        <v>40.129466</v>
      </c>
      <c r="E162" s="329" t="n">
        <v>77.8803410346324</v>
      </c>
      <c r="F162" s="329" t="n">
        <v>100</v>
      </c>
      <c r="G162" s="329" t="n">
        <v>0</v>
      </c>
      <c r="H162" s="329"/>
      <c r="I162" s="329"/>
      <c r="J162" s="329"/>
      <c r="K162" s="329"/>
    </row>
    <row r="163">
      <c r="A163" s="329" t="s">
        <v>81</v>
      </c>
      <c r="B163" s="329" t="s">
        <v>82</v>
      </c>
      <c r="C163" s="329" t="s">
        <v>22</v>
      </c>
      <c r="D163" s="329" t="n">
        <v>120.6510044</v>
      </c>
      <c r="E163" s="329" t="n">
        <v>69.9631744179749</v>
      </c>
      <c r="F163" s="329" t="n">
        <v>21.3321622205197</v>
      </c>
      <c r="G163" s="329" t="n">
        <v>51.2348032339091</v>
      </c>
      <c r="H163" s="329" t="n">
        <v>444.9316269</v>
      </c>
      <c r="I163" s="329" t="n">
        <v>55.7199389812717</v>
      </c>
      <c r="J163" s="329" t="n">
        <v>78.6678377794803</v>
      </c>
      <c r="K163" s="329" t="n">
        <v>13.8932143652643</v>
      </c>
    </row>
    <row r="164">
      <c r="A164" s="329" t="s">
        <v>83</v>
      </c>
      <c r="B164" s="329" t="s">
        <v>84</v>
      </c>
      <c r="C164" s="329" t="s">
        <v>16</v>
      </c>
      <c r="D164" s="329" t="n">
        <v>9321.9114971</v>
      </c>
      <c r="E164" s="329" t="n">
        <v>17.6912060329607</v>
      </c>
      <c r="F164" s="329" t="n">
        <v>99.0543274250327</v>
      </c>
      <c r="G164" s="329" t="n">
        <v>0.922414050383785</v>
      </c>
      <c r="H164" s="329" t="n">
        <v>88.9963748</v>
      </c>
      <c r="I164" s="329" t="n">
        <v>99.9999999999998</v>
      </c>
      <c r="J164" s="329" t="n">
        <v>0.945672574967331</v>
      </c>
      <c r="K164" s="329" t="n">
        <v>96.6181168691736</v>
      </c>
    </row>
    <row r="165">
      <c r="A165" s="329" t="s">
        <v>83</v>
      </c>
      <c r="B165" s="329" t="s">
        <v>84</v>
      </c>
      <c r="C165" s="329" t="s">
        <v>17</v>
      </c>
      <c r="D165" s="329" t="n">
        <v>87356.3698886</v>
      </c>
      <c r="E165" s="329" t="n">
        <v>2.30668624269144</v>
      </c>
      <c r="F165" s="329" t="n">
        <v>99.8238551052303</v>
      </c>
      <c r="G165" s="329" t="n">
        <v>0.0913389192742615</v>
      </c>
      <c r="H165" s="329" t="n">
        <v>154.1453049</v>
      </c>
      <c r="I165" s="329" t="n">
        <v>51.8376396646391</v>
      </c>
      <c r="J165" s="329" t="n">
        <v>0.176144894769685</v>
      </c>
      <c r="K165" s="329" t="n">
        <v>51.7630843347688</v>
      </c>
    </row>
    <row r="166">
      <c r="A166" s="329" t="s">
        <v>83</v>
      </c>
      <c r="B166" s="329" t="s">
        <v>84</v>
      </c>
      <c r="C166" s="329" t="s">
        <v>18</v>
      </c>
      <c r="D166" s="329" t="n">
        <v>11627.1663242</v>
      </c>
      <c r="E166" s="329" t="n">
        <v>6.70080954777077</v>
      </c>
      <c r="F166" s="329" t="n">
        <v>99.7973662819605</v>
      </c>
      <c r="G166" s="329" t="n">
        <v>0.203281004732089</v>
      </c>
      <c r="H166" s="329" t="n">
        <v>23.608398</v>
      </c>
      <c r="I166" s="329" t="n">
        <v>100</v>
      </c>
      <c r="J166" s="329" t="n">
        <v>0.202633718039499</v>
      </c>
      <c r="K166" s="329" t="n">
        <v>100.116155809068</v>
      </c>
    </row>
    <row r="167">
      <c r="A167" s="329" t="s">
        <v>83</v>
      </c>
      <c r="B167" s="329" t="s">
        <v>84</v>
      </c>
      <c r="C167" s="329" t="s">
        <v>22</v>
      </c>
      <c r="D167" s="329" t="n">
        <v>28.2947255</v>
      </c>
      <c r="E167" s="329" t="n">
        <v>100</v>
      </c>
      <c r="F167" s="329" t="n">
        <v>16.290024050469</v>
      </c>
      <c r="G167" s="329" t="n">
        <v>98.5165180415187</v>
      </c>
      <c r="H167" s="329" t="n">
        <v>145.3988517</v>
      </c>
      <c r="I167" s="329" t="n">
        <v>61.659511669205</v>
      </c>
      <c r="J167" s="329" t="n">
        <v>83.709975949531</v>
      </c>
      <c r="K167" s="329" t="n">
        <v>19.1713882373156</v>
      </c>
    </row>
    <row r="168">
      <c r="A168" s="329" t="s">
        <v>85</v>
      </c>
      <c r="B168" s="329" t="s">
        <v>86</v>
      </c>
      <c r="C168" s="329" t="s">
        <v>16</v>
      </c>
      <c r="D168" s="329" t="n">
        <v>22341.4827867</v>
      </c>
      <c r="E168" s="329" t="n">
        <v>8.81083324459154</v>
      </c>
      <c r="F168" s="329" t="n">
        <v>99.9220205803795</v>
      </c>
      <c r="G168" s="329" t="n">
        <v>0.0779366126085152</v>
      </c>
      <c r="H168" s="329" t="n">
        <v>17.4353546</v>
      </c>
      <c r="I168" s="329" t="n">
        <v>99.9999999999999</v>
      </c>
      <c r="J168" s="329" t="n">
        <v>0.0779794196204623</v>
      </c>
      <c r="K168" s="329" t="n">
        <v>99.8671681186711</v>
      </c>
    </row>
    <row r="169">
      <c r="A169" s="329" t="s">
        <v>85</v>
      </c>
      <c r="B169" s="329" t="s">
        <v>86</v>
      </c>
      <c r="C169" s="329" t="s">
        <v>17</v>
      </c>
      <c r="D169" s="329" t="n">
        <v>28203.0874151</v>
      </c>
      <c r="E169" s="329" t="n">
        <v>6.90595008467157</v>
      </c>
      <c r="F169" s="329" t="n">
        <v>100</v>
      </c>
      <c r="G169" s="329" t="n">
        <v>0</v>
      </c>
      <c r="H169" s="329"/>
      <c r="I169" s="329"/>
      <c r="J169" s="329"/>
      <c r="K169" s="329"/>
    </row>
    <row r="170">
      <c r="A170" s="329" t="s">
        <v>85</v>
      </c>
      <c r="B170" s="329" t="s">
        <v>86</v>
      </c>
      <c r="C170" s="329" t="s">
        <v>18</v>
      </c>
      <c r="D170" s="329" t="n">
        <v>184.4747718</v>
      </c>
      <c r="E170" s="329" t="n">
        <v>45.919352693817</v>
      </c>
      <c r="F170" s="329" t="n">
        <v>100</v>
      </c>
      <c r="G170" s="329" t="n">
        <v>0</v>
      </c>
      <c r="H170" s="329"/>
      <c r="I170" s="329"/>
      <c r="J170" s="329"/>
      <c r="K170" s="329"/>
    </row>
    <row r="171">
      <c r="A171" s="329" t="s">
        <v>85</v>
      </c>
      <c r="B171" s="329" t="s">
        <v>86</v>
      </c>
      <c r="C171" s="329" t="s">
        <v>22</v>
      </c>
      <c r="D171" s="329" t="n">
        <v>211.1651085</v>
      </c>
      <c r="E171" s="329" t="n">
        <v>65.9701822672841</v>
      </c>
      <c r="F171" s="329" t="n">
        <v>68.1465131549958</v>
      </c>
      <c r="G171" s="329" t="n">
        <v>18.2340983039503</v>
      </c>
      <c r="H171" s="329" t="n">
        <v>98.7041698</v>
      </c>
      <c r="I171" s="329" t="n">
        <v>100</v>
      </c>
      <c r="J171" s="329" t="n">
        <v>31.8534868450042</v>
      </c>
      <c r="K171" s="329" t="n">
        <v>39.0095510104105</v>
      </c>
    </row>
    <row r="172">
      <c r="A172" s="329" t="s">
        <v>87</v>
      </c>
      <c r="B172" s="329" t="s">
        <v>88</v>
      </c>
      <c r="C172" s="329" t="s">
        <v>17</v>
      </c>
      <c r="D172" s="329" t="n">
        <v>30584.0791673</v>
      </c>
      <c r="E172" s="329" t="n">
        <v>9.15605768436347</v>
      </c>
      <c r="F172" s="329" t="n">
        <v>100</v>
      </c>
      <c r="G172" s="329" t="n">
        <v>0</v>
      </c>
      <c r="H172" s="329"/>
      <c r="I172" s="329"/>
      <c r="J172" s="329"/>
      <c r="K172" s="329"/>
    </row>
    <row r="173">
      <c r="A173" s="329" t="s">
        <v>87</v>
      </c>
      <c r="B173" s="329" t="s">
        <v>88</v>
      </c>
      <c r="C173" s="329" t="s">
        <v>18</v>
      </c>
      <c r="D173" s="329" t="n">
        <v>24897.4090269</v>
      </c>
      <c r="E173" s="329" t="n">
        <v>10.9587566251226</v>
      </c>
      <c r="F173" s="329" t="n">
        <v>100</v>
      </c>
      <c r="G173" s="329" t="n">
        <v>0</v>
      </c>
      <c r="H173" s="329"/>
      <c r="I173" s="329"/>
      <c r="J173" s="329"/>
      <c r="K173" s="329"/>
    </row>
    <row r="174">
      <c r="A174" s="329" t="s">
        <v>89</v>
      </c>
      <c r="B174" s="329" t="s">
        <v>90</v>
      </c>
      <c r="C174" s="329" t="s">
        <v>16</v>
      </c>
      <c r="D174" s="329" t="n">
        <v>8993.7320401</v>
      </c>
      <c r="E174" s="329" t="n">
        <v>18.0228374797886</v>
      </c>
      <c r="F174" s="329" t="n">
        <v>99.206675169829</v>
      </c>
      <c r="G174" s="329" t="n">
        <v>0.779723838695251</v>
      </c>
      <c r="H174" s="329" t="n">
        <v>71.9200692</v>
      </c>
      <c r="I174" s="329" t="n">
        <v>99.9999999999997</v>
      </c>
      <c r="J174" s="329" t="n">
        <v>0.793324830171023</v>
      </c>
      <c r="K174" s="329" t="n">
        <v>97.5058470953647</v>
      </c>
    </row>
    <row r="175">
      <c r="A175" s="329" t="s">
        <v>89</v>
      </c>
      <c r="B175" s="329" t="s">
        <v>90</v>
      </c>
      <c r="C175" s="329" t="s">
        <v>17</v>
      </c>
      <c r="D175" s="329" t="n">
        <v>33024.8139205</v>
      </c>
      <c r="E175" s="329" t="n">
        <v>4.94256906922306</v>
      </c>
      <c r="F175" s="329" t="n">
        <v>99.8505341715615</v>
      </c>
      <c r="G175" s="329" t="n">
        <v>0.149852073207174</v>
      </c>
      <c r="H175" s="329" t="n">
        <v>49.4346997</v>
      </c>
      <c r="I175" s="329" t="n">
        <v>99.9999999999998</v>
      </c>
      <c r="J175" s="329" t="n">
        <v>0.149465828438527</v>
      </c>
      <c r="K175" s="329" t="n">
        <v>100.108564698494</v>
      </c>
    </row>
    <row r="176">
      <c r="A176" s="329" t="s">
        <v>89</v>
      </c>
      <c r="B176" s="329" t="s">
        <v>90</v>
      </c>
      <c r="C176" s="329" t="s">
        <v>18</v>
      </c>
      <c r="D176" s="329" t="n">
        <v>4012.3316898</v>
      </c>
      <c r="E176" s="329" t="n">
        <v>13.5377341035174</v>
      </c>
      <c r="F176" s="329" t="n">
        <v>100</v>
      </c>
      <c r="G176" s="329" t="n">
        <v>0</v>
      </c>
      <c r="H176" s="329"/>
      <c r="I176" s="329"/>
      <c r="J176" s="329"/>
      <c r="K176" s="329"/>
    </row>
    <row r="177">
      <c r="A177" s="329" t="s">
        <v>91</v>
      </c>
      <c r="B177" s="329" t="s">
        <v>92</v>
      </c>
      <c r="C177" s="329" t="s">
        <v>16</v>
      </c>
      <c r="D177" s="329" t="n">
        <v>476.2234204</v>
      </c>
      <c r="E177" s="329" t="n">
        <v>44.0221671168075</v>
      </c>
      <c r="F177" s="329" t="n">
        <v>100</v>
      </c>
      <c r="G177" s="329" t="n">
        <v>0</v>
      </c>
      <c r="H177" s="329"/>
      <c r="I177" s="329"/>
      <c r="J177" s="329"/>
      <c r="K177" s="329"/>
    </row>
    <row r="178">
      <c r="A178" s="329" t="s">
        <v>91</v>
      </c>
      <c r="B178" s="329" t="s">
        <v>92</v>
      </c>
      <c r="C178" s="329" t="s">
        <v>17</v>
      </c>
      <c r="D178" s="329" t="n">
        <v>61857.3590505</v>
      </c>
      <c r="E178" s="329" t="n">
        <v>6.49248899587621</v>
      </c>
      <c r="F178" s="329" t="n">
        <v>100</v>
      </c>
      <c r="G178" s="329" t="n">
        <v>0</v>
      </c>
      <c r="H178" s="329"/>
      <c r="I178" s="329"/>
      <c r="J178" s="329"/>
      <c r="K178" s="329"/>
    </row>
    <row r="179">
      <c r="A179" s="329" t="s">
        <v>91</v>
      </c>
      <c r="B179" s="329" t="s">
        <v>92</v>
      </c>
      <c r="C179" s="329" t="s">
        <v>18</v>
      </c>
      <c r="D179" s="329" t="n">
        <v>94953.8659428</v>
      </c>
      <c r="E179" s="329" t="n">
        <v>4.29454548054255</v>
      </c>
      <c r="F179" s="329" t="n">
        <v>100</v>
      </c>
      <c r="G179" s="329" t="n">
        <v>0</v>
      </c>
      <c r="H179" s="329"/>
      <c r="I179" s="329"/>
      <c r="J179" s="329"/>
      <c r="K179" s="329"/>
    </row>
    <row r="180">
      <c r="A180" s="329" t="s">
        <v>91</v>
      </c>
      <c r="B180" s="329" t="s">
        <v>92</v>
      </c>
      <c r="C180" s="329" t="s">
        <v>19</v>
      </c>
      <c r="D180" s="329" t="n">
        <v>9468.6972675</v>
      </c>
      <c r="E180" s="329" t="n">
        <v>24.1524565578618</v>
      </c>
      <c r="F180" s="329" t="n">
        <v>100</v>
      </c>
      <c r="G180" s="329" t="n">
        <v>0</v>
      </c>
      <c r="H180" s="329"/>
      <c r="I180" s="329"/>
      <c r="J180" s="329"/>
      <c r="K180" s="329"/>
    </row>
    <row r="181">
      <c r="A181" s="329" t="s">
        <v>93</v>
      </c>
      <c r="B181" s="329" t="s">
        <v>94</v>
      </c>
      <c r="C181" s="329" t="s">
        <v>16</v>
      </c>
      <c r="D181" s="329" t="n">
        <v>122.1947037</v>
      </c>
      <c r="E181" s="329" t="n">
        <v>60.9742183429494</v>
      </c>
      <c r="F181" s="329" t="n">
        <v>100</v>
      </c>
      <c r="G181" s="329" t="n">
        <v>0</v>
      </c>
      <c r="H181" s="329"/>
      <c r="I181" s="329"/>
      <c r="J181" s="329"/>
      <c r="K181" s="329"/>
    </row>
    <row r="182">
      <c r="A182" s="329" t="s">
        <v>93</v>
      </c>
      <c r="B182" s="329" t="s">
        <v>94</v>
      </c>
      <c r="C182" s="329" t="s">
        <v>17</v>
      </c>
      <c r="D182" s="329" t="n">
        <v>22777.8581862</v>
      </c>
      <c r="E182" s="329" t="n">
        <v>3.55540097273198</v>
      </c>
      <c r="F182" s="329" t="n">
        <v>100</v>
      </c>
      <c r="G182" s="329" t="n">
        <v>0</v>
      </c>
      <c r="H182" s="329"/>
      <c r="I182" s="329"/>
      <c r="J182" s="329"/>
      <c r="K182" s="329"/>
    </row>
    <row r="183">
      <c r="A183" s="329" t="s">
        <v>93</v>
      </c>
      <c r="B183" s="329" t="s">
        <v>94</v>
      </c>
      <c r="C183" s="329" t="s">
        <v>18</v>
      </c>
      <c r="D183" s="329" t="n">
        <v>50990.463448</v>
      </c>
      <c r="E183" s="329" t="n">
        <v>2.19594074389561</v>
      </c>
      <c r="F183" s="329" t="n">
        <v>100</v>
      </c>
      <c r="G183" s="329" t="n">
        <v>0</v>
      </c>
      <c r="H183" s="329"/>
      <c r="I183" s="329"/>
      <c r="J183" s="329"/>
      <c r="K183" s="329"/>
    </row>
    <row r="184">
      <c r="A184" s="329" t="s">
        <v>93</v>
      </c>
      <c r="B184" s="329" t="s">
        <v>94</v>
      </c>
      <c r="C184" s="329" t="s">
        <v>19</v>
      </c>
      <c r="D184" s="329" t="n">
        <v>18021.7928982</v>
      </c>
      <c r="E184" s="329" t="n">
        <v>2.87118516308476</v>
      </c>
      <c r="F184" s="329" t="n">
        <v>100</v>
      </c>
      <c r="G184" s="329" t="n">
        <v>0.000000000000000318765587601884</v>
      </c>
      <c r="H184" s="329"/>
      <c r="I184" s="329"/>
      <c r="J184" s="329"/>
      <c r="K184" s="329"/>
    </row>
    <row r="185">
      <c r="A185" s="329" t="s">
        <v>95</v>
      </c>
      <c r="B185" s="329" t="s">
        <v>96</v>
      </c>
      <c r="C185" s="329" t="s">
        <v>16</v>
      </c>
      <c r="D185" s="329" t="n">
        <v>390.5820648</v>
      </c>
      <c r="E185" s="329" t="n">
        <v>43.7296856840984</v>
      </c>
      <c r="F185" s="329" t="n">
        <v>100</v>
      </c>
      <c r="G185" s="329" t="n">
        <v>0</v>
      </c>
      <c r="H185" s="329"/>
      <c r="I185" s="329"/>
      <c r="J185" s="329"/>
      <c r="K185" s="329"/>
    </row>
    <row r="186">
      <c r="A186" s="329" t="s">
        <v>95</v>
      </c>
      <c r="B186" s="329" t="s">
        <v>96</v>
      </c>
      <c r="C186" s="329" t="s">
        <v>17</v>
      </c>
      <c r="D186" s="329" t="n">
        <v>11142.7067817</v>
      </c>
      <c r="E186" s="329" t="n">
        <v>24.0382635828994</v>
      </c>
      <c r="F186" s="329" t="n">
        <v>100</v>
      </c>
      <c r="G186" s="329" t="n">
        <v>0</v>
      </c>
      <c r="H186" s="329"/>
      <c r="I186" s="329"/>
      <c r="J186" s="329"/>
      <c r="K186" s="329"/>
    </row>
    <row r="187">
      <c r="A187" s="329" t="s">
        <v>95</v>
      </c>
      <c r="B187" s="329" t="s">
        <v>96</v>
      </c>
      <c r="C187" s="329" t="s">
        <v>18</v>
      </c>
      <c r="D187" s="329" t="n">
        <v>108398.7525972</v>
      </c>
      <c r="E187" s="329" t="n">
        <v>2.47363104219675</v>
      </c>
      <c r="F187" s="329" t="n">
        <v>100</v>
      </c>
      <c r="G187" s="329" t="n">
        <v>0</v>
      </c>
      <c r="H187" s="329"/>
      <c r="I187" s="329"/>
      <c r="J187" s="329"/>
      <c r="K187" s="329"/>
    </row>
    <row r="188">
      <c r="A188" s="329" t="s">
        <v>95</v>
      </c>
      <c r="B188" s="329" t="s">
        <v>96</v>
      </c>
      <c r="C188" s="329" t="s">
        <v>19</v>
      </c>
      <c r="D188" s="329" t="n">
        <v>8165.8974667</v>
      </c>
      <c r="E188" s="329" t="n">
        <v>24.6588756244191</v>
      </c>
      <c r="F188" s="329" t="n">
        <v>100</v>
      </c>
      <c r="G188" s="329" t="n">
        <v>0</v>
      </c>
      <c r="H188" s="329"/>
      <c r="I188" s="329"/>
      <c r="J188" s="329"/>
      <c r="K188" s="329"/>
    </row>
    <row r="189">
      <c r="A189" s="329" t="s">
        <v>97</v>
      </c>
      <c r="B189" s="329" t="s">
        <v>98</v>
      </c>
      <c r="C189" s="329" t="s">
        <v>16</v>
      </c>
      <c r="D189" s="329" t="n">
        <v>983.6314859</v>
      </c>
      <c r="E189" s="329" t="n">
        <v>74.6965598933259</v>
      </c>
      <c r="F189" s="329" t="n">
        <v>99.0179099955359</v>
      </c>
      <c r="G189" s="329" t="n">
        <v>1.2105132173615</v>
      </c>
      <c r="H189" s="329" t="n">
        <v>9.7559588</v>
      </c>
      <c r="I189" s="329" t="n">
        <v>100</v>
      </c>
      <c r="J189" s="329" t="n">
        <v>0.982090004464096</v>
      </c>
      <c r="K189" s="329" t="n">
        <v>122.048374650258</v>
      </c>
    </row>
    <row r="190">
      <c r="A190" s="329" t="s">
        <v>97</v>
      </c>
      <c r="B190" s="329" t="s">
        <v>98</v>
      </c>
      <c r="C190" s="329" t="s">
        <v>17</v>
      </c>
      <c r="D190" s="329" t="n">
        <v>81049.9925806</v>
      </c>
      <c r="E190" s="329" t="n">
        <v>7.56718058561496</v>
      </c>
      <c r="F190" s="329" t="n">
        <v>99.9307311279895</v>
      </c>
      <c r="G190" s="329" t="n">
        <v>0.0361644358094824</v>
      </c>
      <c r="H190" s="329" t="n">
        <v>56.1813318</v>
      </c>
      <c r="I190" s="329" t="n">
        <v>51.6065363440118</v>
      </c>
      <c r="J190" s="329" t="n">
        <v>0.0692688720105075</v>
      </c>
      <c r="K190" s="329" t="n">
        <v>52.1726196252281</v>
      </c>
    </row>
    <row r="191">
      <c r="A191" s="329" t="s">
        <v>97</v>
      </c>
      <c r="B191" s="329" t="s">
        <v>98</v>
      </c>
      <c r="C191" s="329" t="s">
        <v>18</v>
      </c>
      <c r="D191" s="329" t="n">
        <v>81192.2005204</v>
      </c>
      <c r="E191" s="329" t="n">
        <v>6.89466750463158</v>
      </c>
      <c r="F191" s="329" t="n">
        <v>100</v>
      </c>
      <c r="G191" s="329" t="n">
        <v>0</v>
      </c>
      <c r="H191" s="329"/>
      <c r="I191" s="329"/>
      <c r="J191" s="329"/>
      <c r="K191" s="329"/>
    </row>
    <row r="192">
      <c r="A192" s="329" t="s">
        <v>97</v>
      </c>
      <c r="B192" s="329" t="s">
        <v>98</v>
      </c>
      <c r="C192" s="329" t="s">
        <v>19</v>
      </c>
      <c r="D192" s="329" t="n">
        <v>13408.5480411</v>
      </c>
      <c r="E192" s="329" t="n">
        <v>12.6918512619644</v>
      </c>
      <c r="F192" s="329" t="n">
        <v>99.9502705433093</v>
      </c>
      <c r="G192" s="329" t="n">
        <v>0.0352683937026739</v>
      </c>
      <c r="H192" s="329" t="n">
        <v>6.6713157</v>
      </c>
      <c r="I192" s="329" t="n">
        <v>69.7589447915675</v>
      </c>
      <c r="J192" s="329" t="n">
        <v>0.0497294566906832</v>
      </c>
      <c r="K192" s="329" t="n">
        <v>70.8852605033715</v>
      </c>
    </row>
    <row r="193">
      <c r="A193" s="329" t="s">
        <v>97</v>
      </c>
      <c r="B193" s="329" t="s">
        <v>98</v>
      </c>
      <c r="C193" s="329" t="s">
        <v>20</v>
      </c>
      <c r="D193" s="329" t="n">
        <v>7681.9612671</v>
      </c>
      <c r="E193" s="329" t="n">
        <v>13.2955748071418</v>
      </c>
      <c r="F193" s="329" t="n">
        <v>99.8912891103786</v>
      </c>
      <c r="G193" s="329" t="n">
        <v>0.0807978175761874</v>
      </c>
      <c r="H193" s="329" t="n">
        <v>8.3602169</v>
      </c>
      <c r="I193" s="329" t="n">
        <v>73.103629288184</v>
      </c>
      <c r="J193" s="329" t="n">
        <v>0.108710889621373</v>
      </c>
      <c r="K193" s="329" t="n">
        <v>74.2427753383387</v>
      </c>
    </row>
    <row r="194">
      <c r="A194" s="329" t="s">
        <v>97</v>
      </c>
      <c r="B194" s="329" t="s">
        <v>98</v>
      </c>
      <c r="C194" s="329" t="s">
        <v>21</v>
      </c>
      <c r="D194" s="329" t="n">
        <v>1393.5487615</v>
      </c>
      <c r="E194" s="329" t="n">
        <v>33.5402885937561</v>
      </c>
      <c r="F194" s="329" t="n">
        <v>97.7768548151198</v>
      </c>
      <c r="G194" s="329" t="n">
        <v>0.997488902440942</v>
      </c>
      <c r="H194" s="329" t="n">
        <v>31.6850161</v>
      </c>
      <c r="I194" s="329" t="n">
        <v>29.6064026469373</v>
      </c>
      <c r="J194" s="329" t="n">
        <v>2.22314518488016</v>
      </c>
      <c r="K194" s="329" t="n">
        <v>43.8708763858437</v>
      </c>
    </row>
    <row r="195">
      <c r="A195" s="329" t="s">
        <v>97</v>
      </c>
      <c r="B195" s="329" t="s">
        <v>98</v>
      </c>
      <c r="C195" s="329" t="s">
        <v>22</v>
      </c>
      <c r="D195" s="329" t="n">
        <v>1351.2548331</v>
      </c>
      <c r="E195" s="329" t="n">
        <v>36.6718782774955</v>
      </c>
      <c r="F195" s="329" t="n">
        <v>99.4339646458369</v>
      </c>
      <c r="G195" s="329" t="n">
        <v>0.368560477127766</v>
      </c>
      <c r="H195" s="329" t="n">
        <v>7.6921202</v>
      </c>
      <c r="I195" s="329" t="n">
        <v>54.0368887723453</v>
      </c>
      <c r="J195" s="329" t="n">
        <v>0.566035354163077</v>
      </c>
      <c r="K195" s="329" t="n">
        <v>64.7440644529367</v>
      </c>
    </row>
    <row r="196">
      <c r="A196" s="329" t="s">
        <v>99</v>
      </c>
      <c r="B196" s="329" t="s">
        <v>100</v>
      </c>
      <c r="C196" s="329" t="s">
        <v>16</v>
      </c>
      <c r="D196" s="329" t="n">
        <v>53.9198778</v>
      </c>
      <c r="E196" s="329" t="n">
        <v>61.2694178676773</v>
      </c>
      <c r="F196" s="329" t="n">
        <v>100</v>
      </c>
      <c r="G196" s="329" t="n">
        <v>0</v>
      </c>
      <c r="H196" s="329"/>
      <c r="I196" s="329"/>
      <c r="J196" s="329"/>
      <c r="K196" s="329"/>
    </row>
    <row r="197">
      <c r="A197" s="329" t="s">
        <v>99</v>
      </c>
      <c r="B197" s="329" t="s">
        <v>100</v>
      </c>
      <c r="C197" s="329" t="s">
        <v>17</v>
      </c>
      <c r="D197" s="329" t="n">
        <v>81.2226292</v>
      </c>
      <c r="E197" s="329" t="n">
        <v>70.9071193205812</v>
      </c>
      <c r="F197" s="329" t="n">
        <v>100</v>
      </c>
      <c r="G197" s="329" t="n">
        <v>0</v>
      </c>
      <c r="H197" s="329"/>
      <c r="I197" s="329"/>
      <c r="J197" s="329"/>
      <c r="K197" s="329"/>
    </row>
    <row r="198">
      <c r="A198" s="329" t="s">
        <v>99</v>
      </c>
      <c r="B198" s="329" t="s">
        <v>100</v>
      </c>
      <c r="C198" s="329" t="s">
        <v>18</v>
      </c>
      <c r="D198" s="329" t="n">
        <v>33105.0397665</v>
      </c>
      <c r="E198" s="329" t="n">
        <v>4.7573510291896</v>
      </c>
      <c r="F198" s="329" t="n">
        <v>100</v>
      </c>
      <c r="G198" s="329" t="n">
        <v>0</v>
      </c>
      <c r="H198" s="329"/>
      <c r="I198" s="329"/>
      <c r="J198" s="329"/>
      <c r="K198" s="329"/>
    </row>
    <row r="199">
      <c r="A199" s="329" t="s">
        <v>99</v>
      </c>
      <c r="B199" s="329" t="s">
        <v>100</v>
      </c>
      <c r="C199" s="329" t="s">
        <v>19</v>
      </c>
      <c r="D199" s="329" t="n">
        <v>11531.4085951</v>
      </c>
      <c r="E199" s="329" t="n">
        <v>11.8168250378143</v>
      </c>
      <c r="F199" s="329" t="n">
        <v>100</v>
      </c>
      <c r="G199" s="329" t="n">
        <v>0</v>
      </c>
      <c r="H199" s="329"/>
      <c r="I199" s="329"/>
      <c r="J199" s="329"/>
      <c r="K199" s="329"/>
    </row>
    <row r="200">
      <c r="A200" s="329" t="s">
        <v>101</v>
      </c>
      <c r="B200" s="329" t="s">
        <v>102</v>
      </c>
      <c r="C200" s="329" t="s">
        <v>18</v>
      </c>
      <c r="D200" s="329" t="n">
        <v>57.5341737</v>
      </c>
      <c r="E200" s="329" t="n">
        <v>57.2689586487378</v>
      </c>
      <c r="F200" s="329" t="n">
        <v>100</v>
      </c>
      <c r="G200" s="329" t="n">
        <v>0</v>
      </c>
      <c r="H200" s="329"/>
      <c r="I200" s="329"/>
      <c r="J200" s="329"/>
      <c r="K200" s="329"/>
    </row>
    <row r="201">
      <c r="A201" s="329" t="s">
        <v>101</v>
      </c>
      <c r="B201" s="329" t="s">
        <v>102</v>
      </c>
      <c r="C201" s="329" t="s">
        <v>19</v>
      </c>
      <c r="D201" s="329" t="n">
        <v>12835.1399144</v>
      </c>
      <c r="E201" s="329" t="n">
        <v>5.90411668025025</v>
      </c>
      <c r="F201" s="329" t="n">
        <v>100</v>
      </c>
      <c r="G201" s="329" t="n">
        <v>0</v>
      </c>
      <c r="H201" s="329"/>
      <c r="I201" s="329"/>
      <c r="J201" s="329"/>
      <c r="K201" s="329"/>
    </row>
    <row r="202">
      <c r="A202" s="329" t="s">
        <v>101</v>
      </c>
      <c r="B202" s="329" t="s">
        <v>102</v>
      </c>
      <c r="C202" s="329" t="s">
        <v>20</v>
      </c>
      <c r="D202" s="329" t="n">
        <v>4826.2021964</v>
      </c>
      <c r="E202" s="329" t="n">
        <v>20.2868998540666</v>
      </c>
      <c r="F202" s="329" t="n">
        <v>100</v>
      </c>
      <c r="G202" s="329" t="n">
        <v>0</v>
      </c>
      <c r="H202" s="329"/>
      <c r="I202" s="329"/>
      <c r="J202" s="329"/>
      <c r="K202" s="329"/>
    </row>
    <row r="203">
      <c r="A203" s="329" t="s">
        <v>103</v>
      </c>
      <c r="B203" s="329" t="s">
        <v>104</v>
      </c>
      <c r="C203" s="329" t="s">
        <v>17</v>
      </c>
      <c r="D203" s="329" t="n">
        <v>194.4614635</v>
      </c>
      <c r="E203" s="329" t="n">
        <v>45.0224591558289</v>
      </c>
      <c r="F203" s="329" t="n">
        <v>100</v>
      </c>
      <c r="G203" s="329" t="n">
        <v>0</v>
      </c>
      <c r="H203" s="329"/>
      <c r="I203" s="329"/>
      <c r="J203" s="329"/>
      <c r="K203" s="329"/>
    </row>
    <row r="204">
      <c r="A204" s="329" t="s">
        <v>103</v>
      </c>
      <c r="B204" s="329" t="s">
        <v>104</v>
      </c>
      <c r="C204" s="329" t="s">
        <v>18</v>
      </c>
      <c r="D204" s="329" t="n">
        <v>17524.3120843</v>
      </c>
      <c r="E204" s="329" t="n">
        <v>2.21447952079379</v>
      </c>
      <c r="F204" s="329" t="n">
        <v>100</v>
      </c>
      <c r="G204" s="329" t="n">
        <v>0</v>
      </c>
      <c r="H204" s="329"/>
      <c r="I204" s="329"/>
      <c r="J204" s="329"/>
      <c r="K204" s="329"/>
    </row>
    <row r="205">
      <c r="A205" s="329" t="s">
        <v>107</v>
      </c>
      <c r="B205" s="329" t="s">
        <v>108</v>
      </c>
      <c r="C205" s="329" t="s">
        <v>16</v>
      </c>
      <c r="D205" s="329" t="n">
        <v>711.2286015</v>
      </c>
      <c r="E205" s="329" t="n">
        <v>33.7375093726027</v>
      </c>
      <c r="F205" s="329" t="n">
        <v>100</v>
      </c>
      <c r="G205" s="329" t="n">
        <v>0</v>
      </c>
      <c r="H205" s="329"/>
      <c r="I205" s="329"/>
      <c r="J205" s="329"/>
      <c r="K205" s="329"/>
    </row>
    <row r="206">
      <c r="A206" s="329" t="s">
        <v>107</v>
      </c>
      <c r="B206" s="329" t="s">
        <v>108</v>
      </c>
      <c r="C206" s="329" t="s">
        <v>17</v>
      </c>
      <c r="D206" s="329" t="n">
        <v>439.5857186</v>
      </c>
      <c r="E206" s="329" t="n">
        <v>45.4565596183406</v>
      </c>
      <c r="F206" s="329" t="n">
        <v>100</v>
      </c>
      <c r="G206" s="329" t="n">
        <v>0</v>
      </c>
      <c r="H206" s="329"/>
      <c r="I206" s="329"/>
      <c r="J206" s="329"/>
      <c r="K206" s="329"/>
    </row>
    <row r="207">
      <c r="A207" s="329" t="s">
        <v>107</v>
      </c>
      <c r="B207" s="329" t="s">
        <v>108</v>
      </c>
      <c r="C207" s="329" t="s">
        <v>18</v>
      </c>
      <c r="D207" s="329" t="n">
        <v>26489.4152953</v>
      </c>
      <c r="E207" s="329" t="n">
        <v>2.02029079545003</v>
      </c>
      <c r="F207" s="329" t="n">
        <v>100</v>
      </c>
      <c r="G207" s="329" t="n">
        <v>0</v>
      </c>
      <c r="H207" s="329"/>
      <c r="I207" s="329"/>
      <c r="J207" s="329"/>
      <c r="K207" s="329"/>
    </row>
    <row r="208">
      <c r="A208" s="329" t="s">
        <v>111</v>
      </c>
      <c r="B208" s="329" t="s">
        <v>112</v>
      </c>
      <c r="C208" s="329" t="s">
        <v>16</v>
      </c>
      <c r="D208" s="329" t="n">
        <v>10265.9311481</v>
      </c>
      <c r="E208" s="329" t="n">
        <v>15.9654203145457</v>
      </c>
      <c r="F208" s="329" t="n">
        <v>100</v>
      </c>
      <c r="G208" s="329" t="n">
        <v>0</v>
      </c>
      <c r="H208" s="329"/>
      <c r="I208" s="329"/>
      <c r="J208" s="329"/>
      <c r="K208" s="329"/>
    </row>
    <row r="209">
      <c r="A209" s="329" t="s">
        <v>111</v>
      </c>
      <c r="B209" s="329" t="s">
        <v>112</v>
      </c>
      <c r="C209" s="329" t="s">
        <v>17</v>
      </c>
      <c r="D209" s="329" t="n">
        <v>64283.2753091</v>
      </c>
      <c r="E209" s="329" t="n">
        <v>3.6220620628871</v>
      </c>
      <c r="F209" s="329" t="n">
        <v>99.7383461181416</v>
      </c>
      <c r="G209" s="329" t="n">
        <v>0.109688211296937</v>
      </c>
      <c r="H209" s="329" t="n">
        <v>168.6409408</v>
      </c>
      <c r="I209" s="329" t="n">
        <v>41.8745926609446</v>
      </c>
      <c r="J209" s="329" t="n">
        <v>0.261653881858418</v>
      </c>
      <c r="K209" s="329" t="n">
        <v>41.8114216602124</v>
      </c>
    </row>
    <row r="210">
      <c r="A210" s="329" t="s">
        <v>111</v>
      </c>
      <c r="B210" s="329" t="s">
        <v>112</v>
      </c>
      <c r="C210" s="329" t="s">
        <v>18</v>
      </c>
      <c r="D210" s="329" t="n">
        <v>8776.1543666</v>
      </c>
      <c r="E210" s="329" t="n">
        <v>15.6604945469931</v>
      </c>
      <c r="F210" s="329" t="n">
        <v>100</v>
      </c>
      <c r="G210" s="329" t="n">
        <v>0</v>
      </c>
      <c r="H210" s="329"/>
      <c r="I210" s="329"/>
      <c r="J210" s="329"/>
      <c r="K210" s="329"/>
    </row>
    <row r="211">
      <c r="A211" s="329" t="s">
        <v>113</v>
      </c>
      <c r="B211" s="329" t="s">
        <v>114</v>
      </c>
      <c r="C211" s="329" t="s">
        <v>16</v>
      </c>
      <c r="D211" s="329" t="n">
        <v>77476.0087063</v>
      </c>
      <c r="E211" s="329" t="n">
        <v>4.9807437151599</v>
      </c>
      <c r="F211" s="329" t="n">
        <v>98.1818486479729</v>
      </c>
      <c r="G211" s="329" t="n">
        <v>0.603545205208365</v>
      </c>
      <c r="H211" s="329" t="n">
        <v>1434.7164157</v>
      </c>
      <c r="I211" s="329" t="n">
        <v>32.7635606076337</v>
      </c>
      <c r="J211" s="329" t="n">
        <v>1.81815135202706</v>
      </c>
      <c r="K211" s="329" t="n">
        <v>32.5919973185464</v>
      </c>
    </row>
    <row r="212">
      <c r="A212" s="329" t="s">
        <v>113</v>
      </c>
      <c r="B212" s="329" t="s">
        <v>114</v>
      </c>
      <c r="C212" s="329" t="s">
        <v>17</v>
      </c>
      <c r="D212" s="329" t="n">
        <v>39693.3351315</v>
      </c>
      <c r="E212" s="329" t="n">
        <v>9.19256790718567</v>
      </c>
      <c r="F212" s="329" t="n">
        <v>100</v>
      </c>
      <c r="G212" s="329" t="n">
        <v>0</v>
      </c>
      <c r="H212" s="329"/>
      <c r="I212" s="329"/>
      <c r="J212" s="329"/>
      <c r="K212" s="329"/>
    </row>
    <row r="213">
      <c r="A213" s="329" t="s">
        <v>113</v>
      </c>
      <c r="B213" s="329" t="s">
        <v>114</v>
      </c>
      <c r="C213" s="329" t="s">
        <v>18</v>
      </c>
      <c r="D213" s="329" t="n">
        <v>5736.8781528</v>
      </c>
      <c r="E213" s="329" t="n">
        <v>28.359988218693</v>
      </c>
      <c r="F213" s="329" t="n">
        <v>100</v>
      </c>
      <c r="G213" s="329" t="n">
        <v>0</v>
      </c>
      <c r="H213" s="329"/>
      <c r="I213" s="329"/>
      <c r="J213" s="329"/>
      <c r="K213" s="329"/>
    </row>
    <row r="214">
      <c r="A214" s="329" t="s">
        <v>113</v>
      </c>
      <c r="B214" s="329" t="s">
        <v>114</v>
      </c>
      <c r="C214" s="329" t="s">
        <v>22</v>
      </c>
      <c r="D214" s="329" t="n">
        <v>387.5487442</v>
      </c>
      <c r="E214" s="329" t="n">
        <v>69.9575433426619</v>
      </c>
      <c r="F214" s="329" t="n">
        <v>21.8370452763842</v>
      </c>
      <c r="G214" s="329" t="n">
        <v>41.0024144979834</v>
      </c>
      <c r="H214" s="329" t="n">
        <v>1387.1819453</v>
      </c>
      <c r="I214" s="329" t="n">
        <v>40.5984713551458</v>
      </c>
      <c r="J214" s="329" t="n">
        <v>78.1629547236158</v>
      </c>
      <c r="K214" s="329" t="n">
        <v>11.4551910812426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847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740</v>
      </c>
      <c r="I224" s="5" t="s">
        <v>741</v>
      </c>
      <c r="J224" s="5" t="s">
        <v>742</v>
      </c>
      <c r="K224" s="5" t="s">
        <v>743</v>
      </c>
    </row>
    <row r="225">
      <c r="A225" s="330" t="s">
        <v>77</v>
      </c>
      <c r="B225" s="330" t="s">
        <v>78</v>
      </c>
      <c r="C225" s="330" t="s">
        <v>16</v>
      </c>
      <c r="D225" s="330" t="n">
        <v>2063.0630287</v>
      </c>
      <c r="E225" s="330" t="n">
        <v>32.7170198075705</v>
      </c>
      <c r="F225" s="330" t="n">
        <v>100</v>
      </c>
      <c r="G225" s="330" t="n">
        <v>0</v>
      </c>
      <c r="H225" s="330"/>
      <c r="I225" s="330"/>
      <c r="J225" s="330"/>
      <c r="K225" s="330"/>
    </row>
    <row r="226">
      <c r="A226" s="330" t="s">
        <v>77</v>
      </c>
      <c r="B226" s="330" t="s">
        <v>78</v>
      </c>
      <c r="C226" s="330" t="s">
        <v>17</v>
      </c>
      <c r="D226" s="330" t="n">
        <v>5427.7870589</v>
      </c>
      <c r="E226" s="330" t="n">
        <v>18.0017629116521</v>
      </c>
      <c r="F226" s="330" t="n">
        <v>99.0902358365761</v>
      </c>
      <c r="G226" s="330" t="n">
        <v>0.63877659047375</v>
      </c>
      <c r="H226" s="330" t="n">
        <v>49.8334282</v>
      </c>
      <c r="I226" s="330" t="n">
        <v>72.4041417832014</v>
      </c>
      <c r="J226" s="330" t="n">
        <v>0.909764163423873</v>
      </c>
      <c r="K226" s="330" t="n">
        <v>69.5746497187943</v>
      </c>
    </row>
    <row r="227">
      <c r="A227" s="330" t="s">
        <v>77</v>
      </c>
      <c r="B227" s="330" t="s">
        <v>78</v>
      </c>
      <c r="C227" s="330" t="s">
        <v>18</v>
      </c>
      <c r="D227" s="330" t="n">
        <v>17221.2467455</v>
      </c>
      <c r="E227" s="330" t="n">
        <v>7.2167187212114</v>
      </c>
      <c r="F227" s="330" t="n">
        <v>100</v>
      </c>
      <c r="G227" s="330" t="n">
        <v>0</v>
      </c>
      <c r="H227" s="330"/>
      <c r="I227" s="330"/>
      <c r="J227" s="330"/>
      <c r="K227" s="330"/>
    </row>
    <row r="228">
      <c r="A228" s="330" t="s">
        <v>77</v>
      </c>
      <c r="B228" s="330" t="s">
        <v>78</v>
      </c>
      <c r="C228" s="330" t="s">
        <v>19</v>
      </c>
      <c r="D228" s="330" t="n">
        <v>336.673001</v>
      </c>
      <c r="E228" s="330" t="n">
        <v>75.0601800273034</v>
      </c>
      <c r="F228" s="330" t="n">
        <v>100</v>
      </c>
      <c r="G228" s="330" t="n">
        <v>0</v>
      </c>
      <c r="H228" s="330"/>
      <c r="I228" s="330"/>
      <c r="J228" s="330"/>
      <c r="K228" s="330"/>
    </row>
    <row r="229">
      <c r="A229" s="330" t="s">
        <v>77</v>
      </c>
      <c r="B229" s="330" t="s">
        <v>78</v>
      </c>
      <c r="C229" s="330" t="s">
        <v>20</v>
      </c>
      <c r="D229" s="330" t="n">
        <v>415.378406</v>
      </c>
      <c r="E229" s="330" t="n">
        <v>71.7079752147313</v>
      </c>
      <c r="F229" s="330" t="n">
        <v>100</v>
      </c>
      <c r="G229" s="330" t="n">
        <v>0</v>
      </c>
      <c r="H229" s="330"/>
      <c r="I229" s="330"/>
      <c r="J229" s="330"/>
      <c r="K229" s="330"/>
    </row>
    <row r="230">
      <c r="A230" s="330" t="s">
        <v>81</v>
      </c>
      <c r="B230" s="330" t="s">
        <v>82</v>
      </c>
      <c r="C230" s="330" t="s">
        <v>16</v>
      </c>
      <c r="D230" s="330" t="n">
        <v>1208.5265976</v>
      </c>
      <c r="E230" s="330" t="n">
        <v>27.4010580310832</v>
      </c>
      <c r="F230" s="330" t="n">
        <v>98.7333393299248</v>
      </c>
      <c r="G230" s="330" t="n">
        <v>1.3129505774216</v>
      </c>
      <c r="H230" s="330" t="n">
        <v>15.5043182</v>
      </c>
      <c r="I230" s="330" t="n">
        <v>100</v>
      </c>
      <c r="J230" s="330" t="n">
        <v>1.26666067007521</v>
      </c>
      <c r="K230" s="330" t="n">
        <v>102.341533092909</v>
      </c>
    </row>
    <row r="231">
      <c r="A231" s="330" t="s">
        <v>81</v>
      </c>
      <c r="B231" s="330" t="s">
        <v>82</v>
      </c>
      <c r="C231" s="330" t="s">
        <v>17</v>
      </c>
      <c r="D231" s="330" t="n">
        <v>11909.1332405</v>
      </c>
      <c r="E231" s="330" t="n">
        <v>4.4669602727811</v>
      </c>
      <c r="F231" s="330" t="n">
        <v>99.8610815116729</v>
      </c>
      <c r="G231" s="330" t="n">
        <v>0.139066605735706</v>
      </c>
      <c r="H231" s="330" t="n">
        <v>16.5670025</v>
      </c>
      <c r="I231" s="330" t="n">
        <v>100</v>
      </c>
      <c r="J231" s="330" t="n">
        <v>0.138918488327126</v>
      </c>
      <c r="K231" s="330" t="n">
        <v>99.9675552056325</v>
      </c>
    </row>
    <row r="232">
      <c r="A232" s="330" t="s">
        <v>81</v>
      </c>
      <c r="B232" s="330" t="s">
        <v>82</v>
      </c>
      <c r="C232" s="330" t="s">
        <v>18</v>
      </c>
      <c r="D232" s="330" t="n">
        <v>40.129466</v>
      </c>
      <c r="E232" s="330" t="n">
        <v>77.8803410346324</v>
      </c>
      <c r="F232" s="330" t="n">
        <v>100</v>
      </c>
      <c r="G232" s="330" t="n">
        <v>0</v>
      </c>
      <c r="H232" s="330"/>
      <c r="I232" s="330"/>
      <c r="J232" s="330"/>
      <c r="K232" s="330"/>
    </row>
    <row r="233">
      <c r="A233" s="330" t="s">
        <v>81</v>
      </c>
      <c r="B233" s="330" t="s">
        <v>82</v>
      </c>
      <c r="C233" s="330" t="s">
        <v>22</v>
      </c>
      <c r="D233" s="330" t="n">
        <v>120.6510044</v>
      </c>
      <c r="E233" s="330" t="n">
        <v>69.9631744179749</v>
      </c>
      <c r="F233" s="330" t="n">
        <v>21.3321622205197</v>
      </c>
      <c r="G233" s="330" t="n">
        <v>51.2348032339091</v>
      </c>
      <c r="H233" s="330" t="n">
        <v>444.9316269</v>
      </c>
      <c r="I233" s="330" t="n">
        <v>55.7199389812717</v>
      </c>
      <c r="J233" s="330" t="n">
        <v>78.6678377794803</v>
      </c>
      <c r="K233" s="330" t="n">
        <v>13.8932143652643</v>
      </c>
    </row>
    <row r="234">
      <c r="A234" s="330" t="s">
        <v>83</v>
      </c>
      <c r="B234" s="330" t="s">
        <v>84</v>
      </c>
      <c r="C234" s="330" t="s">
        <v>16</v>
      </c>
      <c r="D234" s="330" t="n">
        <v>9321.9114971</v>
      </c>
      <c r="E234" s="330" t="n">
        <v>17.6912060329607</v>
      </c>
      <c r="F234" s="330" t="n">
        <v>99.0543274250327</v>
      </c>
      <c r="G234" s="330" t="n">
        <v>0.922414050383785</v>
      </c>
      <c r="H234" s="330" t="n">
        <v>88.9963748</v>
      </c>
      <c r="I234" s="330" t="n">
        <v>99.9999999999998</v>
      </c>
      <c r="J234" s="330" t="n">
        <v>0.945672574967331</v>
      </c>
      <c r="K234" s="330" t="n">
        <v>96.6181168691736</v>
      </c>
    </row>
    <row r="235">
      <c r="A235" s="330" t="s">
        <v>83</v>
      </c>
      <c r="B235" s="330" t="s">
        <v>84</v>
      </c>
      <c r="C235" s="330" t="s">
        <v>17</v>
      </c>
      <c r="D235" s="330" t="n">
        <v>87356.3698886</v>
      </c>
      <c r="E235" s="330" t="n">
        <v>2.30668624269144</v>
      </c>
      <c r="F235" s="330" t="n">
        <v>99.8238551052303</v>
      </c>
      <c r="G235" s="330" t="n">
        <v>0.0913389192742615</v>
      </c>
      <c r="H235" s="330" t="n">
        <v>154.1453049</v>
      </c>
      <c r="I235" s="330" t="n">
        <v>51.8376396646391</v>
      </c>
      <c r="J235" s="330" t="n">
        <v>0.176144894769685</v>
      </c>
      <c r="K235" s="330" t="n">
        <v>51.7630843347688</v>
      </c>
    </row>
    <row r="236">
      <c r="A236" s="330" t="s">
        <v>83</v>
      </c>
      <c r="B236" s="330" t="s">
        <v>84</v>
      </c>
      <c r="C236" s="330" t="s">
        <v>18</v>
      </c>
      <c r="D236" s="330" t="n">
        <v>11627.1663242</v>
      </c>
      <c r="E236" s="330" t="n">
        <v>6.70080954777077</v>
      </c>
      <c r="F236" s="330" t="n">
        <v>99.7973662819605</v>
      </c>
      <c r="G236" s="330" t="n">
        <v>0.203281004732089</v>
      </c>
      <c r="H236" s="330" t="n">
        <v>23.608398</v>
      </c>
      <c r="I236" s="330" t="n">
        <v>100</v>
      </c>
      <c r="J236" s="330" t="n">
        <v>0.202633718039499</v>
      </c>
      <c r="K236" s="330" t="n">
        <v>100.116155809068</v>
      </c>
    </row>
    <row r="237">
      <c r="A237" s="330" t="s">
        <v>83</v>
      </c>
      <c r="B237" s="330" t="s">
        <v>84</v>
      </c>
      <c r="C237" s="330" t="s">
        <v>22</v>
      </c>
      <c r="D237" s="330" t="n">
        <v>28.2947255</v>
      </c>
      <c r="E237" s="330" t="n">
        <v>100</v>
      </c>
      <c r="F237" s="330" t="n">
        <v>16.290024050469</v>
      </c>
      <c r="G237" s="330" t="n">
        <v>98.5165180415187</v>
      </c>
      <c r="H237" s="330" t="n">
        <v>145.3988517</v>
      </c>
      <c r="I237" s="330" t="n">
        <v>61.659511669205</v>
      </c>
      <c r="J237" s="330" t="n">
        <v>83.709975949531</v>
      </c>
      <c r="K237" s="330" t="n">
        <v>19.1713882373156</v>
      </c>
    </row>
    <row r="238">
      <c r="A238" s="330" t="s">
        <v>85</v>
      </c>
      <c r="B238" s="330" t="s">
        <v>86</v>
      </c>
      <c r="C238" s="330" t="s">
        <v>16</v>
      </c>
      <c r="D238" s="330" t="n">
        <v>22341.4827867</v>
      </c>
      <c r="E238" s="330" t="n">
        <v>8.81083324459154</v>
      </c>
      <c r="F238" s="330" t="n">
        <v>99.9220205803795</v>
      </c>
      <c r="G238" s="330" t="n">
        <v>0.0779366126085152</v>
      </c>
      <c r="H238" s="330" t="n">
        <v>17.4353546</v>
      </c>
      <c r="I238" s="330" t="n">
        <v>99.9999999999999</v>
      </c>
      <c r="J238" s="330" t="n">
        <v>0.0779794196204623</v>
      </c>
      <c r="K238" s="330" t="n">
        <v>99.8671681186711</v>
      </c>
    </row>
    <row r="239">
      <c r="A239" s="330" t="s">
        <v>85</v>
      </c>
      <c r="B239" s="330" t="s">
        <v>86</v>
      </c>
      <c r="C239" s="330" t="s">
        <v>17</v>
      </c>
      <c r="D239" s="330" t="n">
        <v>28203.0874151</v>
      </c>
      <c r="E239" s="330" t="n">
        <v>6.90595008467157</v>
      </c>
      <c r="F239" s="330" t="n">
        <v>100</v>
      </c>
      <c r="G239" s="330" t="n">
        <v>0</v>
      </c>
      <c r="H239" s="330"/>
      <c r="I239" s="330"/>
      <c r="J239" s="330"/>
      <c r="K239" s="330"/>
    </row>
    <row r="240">
      <c r="A240" s="330" t="s">
        <v>85</v>
      </c>
      <c r="B240" s="330" t="s">
        <v>86</v>
      </c>
      <c r="C240" s="330" t="s">
        <v>18</v>
      </c>
      <c r="D240" s="330" t="n">
        <v>184.4747718</v>
      </c>
      <c r="E240" s="330" t="n">
        <v>45.919352693817</v>
      </c>
      <c r="F240" s="330" t="n">
        <v>100</v>
      </c>
      <c r="G240" s="330" t="n">
        <v>0</v>
      </c>
      <c r="H240" s="330"/>
      <c r="I240" s="330"/>
      <c r="J240" s="330"/>
      <c r="K240" s="330"/>
    </row>
    <row r="241">
      <c r="A241" s="330" t="s">
        <v>85</v>
      </c>
      <c r="B241" s="330" t="s">
        <v>86</v>
      </c>
      <c r="C241" s="330" t="s">
        <v>22</v>
      </c>
      <c r="D241" s="330" t="n">
        <v>211.1651085</v>
      </c>
      <c r="E241" s="330" t="n">
        <v>65.9701822672841</v>
      </c>
      <c r="F241" s="330" t="n">
        <v>68.1465131549958</v>
      </c>
      <c r="G241" s="330" t="n">
        <v>18.2340983039503</v>
      </c>
      <c r="H241" s="330" t="n">
        <v>98.7041698</v>
      </c>
      <c r="I241" s="330" t="n">
        <v>100</v>
      </c>
      <c r="J241" s="330" t="n">
        <v>31.8534868450042</v>
      </c>
      <c r="K241" s="330" t="n">
        <v>39.0095510104105</v>
      </c>
    </row>
    <row r="242">
      <c r="A242" s="330" t="s">
        <v>87</v>
      </c>
      <c r="B242" s="330" t="s">
        <v>88</v>
      </c>
      <c r="C242" s="330" t="s">
        <v>17</v>
      </c>
      <c r="D242" s="330" t="n">
        <v>30584.0791673</v>
      </c>
      <c r="E242" s="330" t="n">
        <v>9.15605768436347</v>
      </c>
      <c r="F242" s="330" t="n">
        <v>100</v>
      </c>
      <c r="G242" s="330" t="n">
        <v>0</v>
      </c>
      <c r="H242" s="330"/>
      <c r="I242" s="330"/>
      <c r="J242" s="330"/>
      <c r="K242" s="330"/>
    </row>
    <row r="243">
      <c r="A243" s="330" t="s">
        <v>87</v>
      </c>
      <c r="B243" s="330" t="s">
        <v>88</v>
      </c>
      <c r="C243" s="330" t="s">
        <v>18</v>
      </c>
      <c r="D243" s="330" t="n">
        <v>24897.4090269</v>
      </c>
      <c r="E243" s="330" t="n">
        <v>10.9587566251226</v>
      </c>
      <c r="F243" s="330" t="n">
        <v>100</v>
      </c>
      <c r="G243" s="330" t="n">
        <v>0</v>
      </c>
      <c r="H243" s="330"/>
      <c r="I243" s="330"/>
      <c r="J243" s="330"/>
      <c r="K243" s="330"/>
    </row>
    <row r="244">
      <c r="A244" s="330" t="s">
        <v>89</v>
      </c>
      <c r="B244" s="330" t="s">
        <v>90</v>
      </c>
      <c r="C244" s="330" t="s">
        <v>16</v>
      </c>
      <c r="D244" s="330" t="n">
        <v>8993.7320401</v>
      </c>
      <c r="E244" s="330" t="n">
        <v>18.0228374797886</v>
      </c>
      <c r="F244" s="330" t="n">
        <v>99.206675169829</v>
      </c>
      <c r="G244" s="330" t="n">
        <v>0.779723838695251</v>
      </c>
      <c r="H244" s="330" t="n">
        <v>71.9200692</v>
      </c>
      <c r="I244" s="330" t="n">
        <v>99.9999999999997</v>
      </c>
      <c r="J244" s="330" t="n">
        <v>0.793324830171023</v>
      </c>
      <c r="K244" s="330" t="n">
        <v>97.5058470953647</v>
      </c>
    </row>
    <row r="245">
      <c r="A245" s="330" t="s">
        <v>89</v>
      </c>
      <c r="B245" s="330" t="s">
        <v>90</v>
      </c>
      <c r="C245" s="330" t="s">
        <v>17</v>
      </c>
      <c r="D245" s="330" t="n">
        <v>33024.8139205</v>
      </c>
      <c r="E245" s="330" t="n">
        <v>4.94256906922306</v>
      </c>
      <c r="F245" s="330" t="n">
        <v>99.8505341715615</v>
      </c>
      <c r="G245" s="330" t="n">
        <v>0.149852073207174</v>
      </c>
      <c r="H245" s="330" t="n">
        <v>49.4346997</v>
      </c>
      <c r="I245" s="330" t="n">
        <v>99.9999999999998</v>
      </c>
      <c r="J245" s="330" t="n">
        <v>0.149465828438527</v>
      </c>
      <c r="K245" s="330" t="n">
        <v>100.108564698494</v>
      </c>
    </row>
    <row r="246">
      <c r="A246" s="330" t="s">
        <v>89</v>
      </c>
      <c r="B246" s="330" t="s">
        <v>90</v>
      </c>
      <c r="C246" s="330" t="s">
        <v>18</v>
      </c>
      <c r="D246" s="330" t="n">
        <v>4012.3316898</v>
      </c>
      <c r="E246" s="330" t="n">
        <v>13.5377341035174</v>
      </c>
      <c r="F246" s="330" t="n">
        <v>100</v>
      </c>
      <c r="G246" s="330" t="n">
        <v>0</v>
      </c>
      <c r="H246" s="330"/>
      <c r="I246" s="330"/>
      <c r="J246" s="330"/>
      <c r="K246" s="330"/>
    </row>
    <row r="247">
      <c r="A247" s="330" t="s">
        <v>91</v>
      </c>
      <c r="B247" s="330" t="s">
        <v>92</v>
      </c>
      <c r="C247" s="330" t="s">
        <v>16</v>
      </c>
      <c r="D247" s="330" t="n">
        <v>476.2234204</v>
      </c>
      <c r="E247" s="330" t="n">
        <v>44.0221671168075</v>
      </c>
      <c r="F247" s="330" t="n">
        <v>100</v>
      </c>
      <c r="G247" s="330" t="n">
        <v>0</v>
      </c>
      <c r="H247" s="330"/>
      <c r="I247" s="330"/>
      <c r="J247" s="330"/>
      <c r="K247" s="330"/>
    </row>
    <row r="248">
      <c r="A248" s="330" t="s">
        <v>91</v>
      </c>
      <c r="B248" s="330" t="s">
        <v>92</v>
      </c>
      <c r="C248" s="330" t="s">
        <v>17</v>
      </c>
      <c r="D248" s="330" t="n">
        <v>61857.3590505</v>
      </c>
      <c r="E248" s="330" t="n">
        <v>6.49248899587621</v>
      </c>
      <c r="F248" s="330" t="n">
        <v>100</v>
      </c>
      <c r="G248" s="330" t="n">
        <v>0</v>
      </c>
      <c r="H248" s="330"/>
      <c r="I248" s="330"/>
      <c r="J248" s="330"/>
      <c r="K248" s="330"/>
    </row>
    <row r="249">
      <c r="A249" s="330" t="s">
        <v>91</v>
      </c>
      <c r="B249" s="330" t="s">
        <v>92</v>
      </c>
      <c r="C249" s="330" t="s">
        <v>18</v>
      </c>
      <c r="D249" s="330" t="n">
        <v>94953.8659428</v>
      </c>
      <c r="E249" s="330" t="n">
        <v>4.29454548054255</v>
      </c>
      <c r="F249" s="330" t="n">
        <v>100</v>
      </c>
      <c r="G249" s="330" t="n">
        <v>0</v>
      </c>
      <c r="H249" s="330"/>
      <c r="I249" s="330"/>
      <c r="J249" s="330"/>
      <c r="K249" s="330"/>
    </row>
    <row r="250">
      <c r="A250" s="330" t="s">
        <v>91</v>
      </c>
      <c r="B250" s="330" t="s">
        <v>92</v>
      </c>
      <c r="C250" s="330" t="s">
        <v>19</v>
      </c>
      <c r="D250" s="330" t="n">
        <v>9468.6972675</v>
      </c>
      <c r="E250" s="330" t="n">
        <v>24.1524565578618</v>
      </c>
      <c r="F250" s="330" t="n">
        <v>100</v>
      </c>
      <c r="G250" s="330" t="n">
        <v>0</v>
      </c>
      <c r="H250" s="330"/>
      <c r="I250" s="330"/>
      <c r="J250" s="330"/>
      <c r="K250" s="330"/>
    </row>
    <row r="251">
      <c r="A251" s="330" t="s">
        <v>93</v>
      </c>
      <c r="B251" s="330" t="s">
        <v>94</v>
      </c>
      <c r="C251" s="330" t="s">
        <v>16</v>
      </c>
      <c r="D251" s="330" t="n">
        <v>122.1947037</v>
      </c>
      <c r="E251" s="330" t="n">
        <v>60.9742183429494</v>
      </c>
      <c r="F251" s="330" t="n">
        <v>100</v>
      </c>
      <c r="G251" s="330" t="n">
        <v>0</v>
      </c>
      <c r="H251" s="330"/>
      <c r="I251" s="330"/>
      <c r="J251" s="330"/>
      <c r="K251" s="330"/>
    </row>
    <row r="252">
      <c r="A252" s="330" t="s">
        <v>93</v>
      </c>
      <c r="B252" s="330" t="s">
        <v>94</v>
      </c>
      <c r="C252" s="330" t="s">
        <v>17</v>
      </c>
      <c r="D252" s="330" t="n">
        <v>22777.8581862</v>
      </c>
      <c r="E252" s="330" t="n">
        <v>3.55540097273198</v>
      </c>
      <c r="F252" s="330" t="n">
        <v>100</v>
      </c>
      <c r="G252" s="330" t="n">
        <v>0</v>
      </c>
      <c r="H252" s="330"/>
      <c r="I252" s="330"/>
      <c r="J252" s="330"/>
      <c r="K252" s="330"/>
    </row>
    <row r="253">
      <c r="A253" s="330" t="s">
        <v>93</v>
      </c>
      <c r="B253" s="330" t="s">
        <v>94</v>
      </c>
      <c r="C253" s="330" t="s">
        <v>18</v>
      </c>
      <c r="D253" s="330" t="n">
        <v>50990.463448</v>
      </c>
      <c r="E253" s="330" t="n">
        <v>2.19594074389561</v>
      </c>
      <c r="F253" s="330" t="n">
        <v>100</v>
      </c>
      <c r="G253" s="330" t="n">
        <v>0</v>
      </c>
      <c r="H253" s="330"/>
      <c r="I253" s="330"/>
      <c r="J253" s="330"/>
      <c r="K253" s="330"/>
    </row>
    <row r="254">
      <c r="A254" s="330" t="s">
        <v>93</v>
      </c>
      <c r="B254" s="330" t="s">
        <v>94</v>
      </c>
      <c r="C254" s="330" t="s">
        <v>19</v>
      </c>
      <c r="D254" s="330" t="n">
        <v>18021.7928982</v>
      </c>
      <c r="E254" s="330" t="n">
        <v>2.87118516308476</v>
      </c>
      <c r="F254" s="330" t="n">
        <v>100</v>
      </c>
      <c r="G254" s="330" t="n">
        <v>0.000000000000000318765587601884</v>
      </c>
      <c r="H254" s="330"/>
      <c r="I254" s="330"/>
      <c r="J254" s="330"/>
      <c r="K254" s="330"/>
    </row>
    <row r="255">
      <c r="A255" s="330" t="s">
        <v>95</v>
      </c>
      <c r="B255" s="330" t="s">
        <v>96</v>
      </c>
      <c r="C255" s="330" t="s">
        <v>16</v>
      </c>
      <c r="D255" s="330" t="n">
        <v>390.5820648</v>
      </c>
      <c r="E255" s="330" t="n">
        <v>43.7296856840984</v>
      </c>
      <c r="F255" s="330" t="n">
        <v>100</v>
      </c>
      <c r="G255" s="330" t="n">
        <v>0</v>
      </c>
      <c r="H255" s="330"/>
      <c r="I255" s="330"/>
      <c r="J255" s="330"/>
      <c r="K255" s="330"/>
    </row>
    <row r="256">
      <c r="A256" s="330" t="s">
        <v>95</v>
      </c>
      <c r="B256" s="330" t="s">
        <v>96</v>
      </c>
      <c r="C256" s="330" t="s">
        <v>17</v>
      </c>
      <c r="D256" s="330" t="n">
        <v>11142.7067817</v>
      </c>
      <c r="E256" s="330" t="n">
        <v>24.0382635828994</v>
      </c>
      <c r="F256" s="330" t="n">
        <v>100</v>
      </c>
      <c r="G256" s="330" t="n">
        <v>0</v>
      </c>
      <c r="H256" s="330"/>
      <c r="I256" s="330"/>
      <c r="J256" s="330"/>
      <c r="K256" s="330"/>
    </row>
    <row r="257">
      <c r="A257" s="330" t="s">
        <v>95</v>
      </c>
      <c r="B257" s="330" t="s">
        <v>96</v>
      </c>
      <c r="C257" s="330" t="s">
        <v>18</v>
      </c>
      <c r="D257" s="330" t="n">
        <v>108398.7525972</v>
      </c>
      <c r="E257" s="330" t="n">
        <v>2.47363104219675</v>
      </c>
      <c r="F257" s="330" t="n">
        <v>100</v>
      </c>
      <c r="G257" s="330" t="n">
        <v>0</v>
      </c>
      <c r="H257" s="330"/>
      <c r="I257" s="330"/>
      <c r="J257" s="330"/>
      <c r="K257" s="330"/>
    </row>
    <row r="258">
      <c r="A258" s="330" t="s">
        <v>95</v>
      </c>
      <c r="B258" s="330" t="s">
        <v>96</v>
      </c>
      <c r="C258" s="330" t="s">
        <v>19</v>
      </c>
      <c r="D258" s="330" t="n">
        <v>8165.8974667</v>
      </c>
      <c r="E258" s="330" t="n">
        <v>24.6588756244191</v>
      </c>
      <c r="F258" s="330" t="n">
        <v>100</v>
      </c>
      <c r="G258" s="330" t="n">
        <v>0</v>
      </c>
      <c r="H258" s="330"/>
      <c r="I258" s="330"/>
      <c r="J258" s="330"/>
      <c r="K258" s="330"/>
    </row>
    <row r="259">
      <c r="A259" s="330" t="s">
        <v>97</v>
      </c>
      <c r="B259" s="330" t="s">
        <v>98</v>
      </c>
      <c r="C259" s="330" t="s">
        <v>16</v>
      </c>
      <c r="D259" s="330" t="n">
        <v>944.8819644</v>
      </c>
      <c r="E259" s="330" t="n">
        <v>77.7279146825415</v>
      </c>
      <c r="F259" s="330" t="n">
        <v>100</v>
      </c>
      <c r="G259" s="330" t="n">
        <v>0</v>
      </c>
      <c r="H259" s="330"/>
      <c r="I259" s="330"/>
      <c r="J259" s="330"/>
      <c r="K259" s="330"/>
    </row>
    <row r="260">
      <c r="A260" s="330" t="s">
        <v>97</v>
      </c>
      <c r="B260" s="330" t="s">
        <v>98</v>
      </c>
      <c r="C260" s="330" t="s">
        <v>17</v>
      </c>
      <c r="D260" s="330" t="n">
        <v>80515.1228686</v>
      </c>
      <c r="E260" s="330" t="n">
        <v>7.60703476094122</v>
      </c>
      <c r="F260" s="330" t="n">
        <v>100</v>
      </c>
      <c r="G260" s="330" t="n">
        <v>0</v>
      </c>
      <c r="H260" s="330"/>
      <c r="I260" s="330"/>
      <c r="J260" s="330"/>
      <c r="K260" s="330"/>
    </row>
    <row r="261">
      <c r="A261" s="330" t="s">
        <v>97</v>
      </c>
      <c r="B261" s="330" t="s">
        <v>98</v>
      </c>
      <c r="C261" s="330" t="s">
        <v>18</v>
      </c>
      <c r="D261" s="330" t="n">
        <v>81171.6610852</v>
      </c>
      <c r="E261" s="330" t="n">
        <v>6.89640407423299</v>
      </c>
      <c r="F261" s="330" t="n">
        <v>100</v>
      </c>
      <c r="G261" s="330" t="n">
        <v>0</v>
      </c>
      <c r="H261" s="330"/>
      <c r="I261" s="330"/>
      <c r="J261" s="330"/>
      <c r="K261" s="330"/>
    </row>
    <row r="262">
      <c r="A262" s="330" t="s">
        <v>97</v>
      </c>
      <c r="B262" s="330" t="s">
        <v>98</v>
      </c>
      <c r="C262" s="330" t="s">
        <v>19</v>
      </c>
      <c r="D262" s="330" t="n">
        <v>13385.1371974</v>
      </c>
      <c r="E262" s="330" t="n">
        <v>12.7137641739349</v>
      </c>
      <c r="F262" s="330" t="n">
        <v>100</v>
      </c>
      <c r="G262" s="330" t="n">
        <v>0</v>
      </c>
      <c r="H262" s="330"/>
      <c r="I262" s="330"/>
      <c r="J262" s="330"/>
      <c r="K262" s="330"/>
    </row>
    <row r="263">
      <c r="A263" s="330" t="s">
        <v>97</v>
      </c>
      <c r="B263" s="330" t="s">
        <v>98</v>
      </c>
      <c r="C263" s="330" t="s">
        <v>20</v>
      </c>
      <c r="D263" s="330" t="n">
        <v>7512.9286872</v>
      </c>
      <c r="E263" s="330" t="n">
        <v>13.5674237090265</v>
      </c>
      <c r="F263" s="330" t="n">
        <v>100</v>
      </c>
      <c r="G263" s="330" t="n">
        <v>0</v>
      </c>
      <c r="H263" s="330"/>
      <c r="I263" s="330"/>
      <c r="J263" s="330"/>
      <c r="K263" s="330"/>
    </row>
    <row r="264">
      <c r="A264" s="330" t="s">
        <v>97</v>
      </c>
      <c r="B264" s="330" t="s">
        <v>98</v>
      </c>
      <c r="C264" s="330" t="s">
        <v>21</v>
      </c>
      <c r="D264" s="330" t="n">
        <v>1060.8914898</v>
      </c>
      <c r="E264" s="330" t="n">
        <v>43.3187411724298</v>
      </c>
      <c r="F264" s="330" t="n">
        <v>100</v>
      </c>
      <c r="G264" s="330" t="n">
        <v>0.00000000000000480934638474094</v>
      </c>
      <c r="H264" s="330"/>
      <c r="I264" s="330"/>
      <c r="J264" s="330"/>
      <c r="K264" s="330"/>
    </row>
    <row r="265">
      <c r="A265" s="330" t="s">
        <v>97</v>
      </c>
      <c r="B265" s="330" t="s">
        <v>98</v>
      </c>
      <c r="C265" s="330" t="s">
        <v>22</v>
      </c>
      <c r="D265" s="330" t="n">
        <v>1343.0999369</v>
      </c>
      <c r="E265" s="330" t="n">
        <v>36.8930666259107</v>
      </c>
      <c r="F265" s="330" t="n">
        <v>100</v>
      </c>
      <c r="G265" s="330" t="n">
        <v>0.00000000000000409595320171159</v>
      </c>
      <c r="H265" s="330"/>
      <c r="I265" s="330"/>
      <c r="J265" s="330"/>
      <c r="K265" s="330"/>
    </row>
    <row r="266">
      <c r="A266" s="330" t="s">
        <v>99</v>
      </c>
      <c r="B266" s="330" t="s">
        <v>100</v>
      </c>
      <c r="C266" s="330" t="s">
        <v>16</v>
      </c>
      <c r="D266" s="330" t="n">
        <v>53.9198778</v>
      </c>
      <c r="E266" s="330" t="n">
        <v>61.2694178676773</v>
      </c>
      <c r="F266" s="330" t="n">
        <v>100</v>
      </c>
      <c r="G266" s="330" t="n">
        <v>0</v>
      </c>
      <c r="H266" s="330"/>
      <c r="I266" s="330"/>
      <c r="J266" s="330"/>
      <c r="K266" s="330"/>
    </row>
    <row r="267">
      <c r="A267" s="330" t="s">
        <v>99</v>
      </c>
      <c r="B267" s="330" t="s">
        <v>100</v>
      </c>
      <c r="C267" s="330" t="s">
        <v>17</v>
      </c>
      <c r="D267" s="330" t="n">
        <v>81.2226292</v>
      </c>
      <c r="E267" s="330" t="n">
        <v>70.9071193205812</v>
      </c>
      <c r="F267" s="330" t="n">
        <v>100</v>
      </c>
      <c r="G267" s="330" t="n">
        <v>0</v>
      </c>
      <c r="H267" s="330"/>
      <c r="I267" s="330"/>
      <c r="J267" s="330"/>
      <c r="K267" s="330"/>
    </row>
    <row r="268">
      <c r="A268" s="330" t="s">
        <v>99</v>
      </c>
      <c r="B268" s="330" t="s">
        <v>100</v>
      </c>
      <c r="C268" s="330" t="s">
        <v>18</v>
      </c>
      <c r="D268" s="330" t="n">
        <v>33105.0397665</v>
      </c>
      <c r="E268" s="330" t="n">
        <v>4.7573510291896</v>
      </c>
      <c r="F268" s="330" t="n">
        <v>100</v>
      </c>
      <c r="G268" s="330" t="n">
        <v>0</v>
      </c>
      <c r="H268" s="330"/>
      <c r="I268" s="330"/>
      <c r="J268" s="330"/>
      <c r="K268" s="330"/>
    </row>
    <row r="269">
      <c r="A269" s="330" t="s">
        <v>99</v>
      </c>
      <c r="B269" s="330" t="s">
        <v>100</v>
      </c>
      <c r="C269" s="330" t="s">
        <v>19</v>
      </c>
      <c r="D269" s="330" t="n">
        <v>11531.4085951</v>
      </c>
      <c r="E269" s="330" t="n">
        <v>11.8168250378143</v>
      </c>
      <c r="F269" s="330" t="n">
        <v>100</v>
      </c>
      <c r="G269" s="330" t="n">
        <v>0</v>
      </c>
      <c r="H269" s="330"/>
      <c r="I269" s="330"/>
      <c r="J269" s="330"/>
      <c r="K269" s="330"/>
    </row>
    <row r="270">
      <c r="A270" s="330" t="s">
        <v>101</v>
      </c>
      <c r="B270" s="330" t="s">
        <v>102</v>
      </c>
      <c r="C270" s="330" t="s">
        <v>18</v>
      </c>
      <c r="D270" s="330" t="n">
        <v>57.5341737</v>
      </c>
      <c r="E270" s="330" t="n">
        <v>57.2689586487378</v>
      </c>
      <c r="F270" s="330" t="n">
        <v>100</v>
      </c>
      <c r="G270" s="330" t="n">
        <v>0</v>
      </c>
      <c r="H270" s="330"/>
      <c r="I270" s="330"/>
      <c r="J270" s="330"/>
      <c r="K270" s="330"/>
    </row>
    <row r="271">
      <c r="A271" s="330" t="s">
        <v>101</v>
      </c>
      <c r="B271" s="330" t="s">
        <v>102</v>
      </c>
      <c r="C271" s="330" t="s">
        <v>19</v>
      </c>
      <c r="D271" s="330" t="n">
        <v>12835.1399144</v>
      </c>
      <c r="E271" s="330" t="n">
        <v>5.90411668025025</v>
      </c>
      <c r="F271" s="330" t="n">
        <v>100</v>
      </c>
      <c r="G271" s="330" t="n">
        <v>0</v>
      </c>
      <c r="H271" s="330"/>
      <c r="I271" s="330"/>
      <c r="J271" s="330"/>
      <c r="K271" s="330"/>
    </row>
    <row r="272">
      <c r="A272" s="330" t="s">
        <v>101</v>
      </c>
      <c r="B272" s="330" t="s">
        <v>102</v>
      </c>
      <c r="C272" s="330" t="s">
        <v>20</v>
      </c>
      <c r="D272" s="330" t="n">
        <v>4826.2021964</v>
      </c>
      <c r="E272" s="330" t="n">
        <v>20.2868998540666</v>
      </c>
      <c r="F272" s="330" t="n">
        <v>100</v>
      </c>
      <c r="G272" s="330" t="n">
        <v>0</v>
      </c>
      <c r="H272" s="330"/>
      <c r="I272" s="330"/>
      <c r="J272" s="330"/>
      <c r="K272" s="330"/>
    </row>
    <row r="273">
      <c r="A273" s="330" t="s">
        <v>103</v>
      </c>
      <c r="B273" s="330" t="s">
        <v>104</v>
      </c>
      <c r="C273" s="330" t="s">
        <v>17</v>
      </c>
      <c r="D273" s="330" t="n">
        <v>194.4614635</v>
      </c>
      <c r="E273" s="330" t="n">
        <v>45.0224591558289</v>
      </c>
      <c r="F273" s="330" t="n">
        <v>100</v>
      </c>
      <c r="G273" s="330" t="n">
        <v>0</v>
      </c>
      <c r="H273" s="330"/>
      <c r="I273" s="330"/>
      <c r="J273" s="330"/>
      <c r="K273" s="330"/>
    </row>
    <row r="274">
      <c r="A274" s="330" t="s">
        <v>103</v>
      </c>
      <c r="B274" s="330" t="s">
        <v>104</v>
      </c>
      <c r="C274" s="330" t="s">
        <v>18</v>
      </c>
      <c r="D274" s="330" t="n">
        <v>17524.3120843</v>
      </c>
      <c r="E274" s="330" t="n">
        <v>2.21447952079379</v>
      </c>
      <c r="F274" s="330" t="n">
        <v>100</v>
      </c>
      <c r="G274" s="330" t="n">
        <v>0</v>
      </c>
      <c r="H274" s="330"/>
      <c r="I274" s="330"/>
      <c r="J274" s="330"/>
      <c r="K274" s="330"/>
    </row>
    <row r="275">
      <c r="A275" s="330" t="s">
        <v>107</v>
      </c>
      <c r="B275" s="330" t="s">
        <v>108</v>
      </c>
      <c r="C275" s="330" t="s">
        <v>16</v>
      </c>
      <c r="D275" s="330" t="n">
        <v>711.2286015</v>
      </c>
      <c r="E275" s="330" t="n">
        <v>33.7375093726027</v>
      </c>
      <c r="F275" s="330" t="n">
        <v>100</v>
      </c>
      <c r="G275" s="330" t="n">
        <v>0</v>
      </c>
      <c r="H275" s="330"/>
      <c r="I275" s="330"/>
      <c r="J275" s="330"/>
      <c r="K275" s="330"/>
    </row>
    <row r="276">
      <c r="A276" s="330" t="s">
        <v>107</v>
      </c>
      <c r="B276" s="330" t="s">
        <v>108</v>
      </c>
      <c r="C276" s="330" t="s">
        <v>17</v>
      </c>
      <c r="D276" s="330" t="n">
        <v>439.5857186</v>
      </c>
      <c r="E276" s="330" t="n">
        <v>45.4565596183406</v>
      </c>
      <c r="F276" s="330" t="n">
        <v>100</v>
      </c>
      <c r="G276" s="330" t="n">
        <v>0</v>
      </c>
      <c r="H276" s="330"/>
      <c r="I276" s="330"/>
      <c r="J276" s="330"/>
      <c r="K276" s="330"/>
    </row>
    <row r="277">
      <c r="A277" s="330" t="s">
        <v>107</v>
      </c>
      <c r="B277" s="330" t="s">
        <v>108</v>
      </c>
      <c r="C277" s="330" t="s">
        <v>18</v>
      </c>
      <c r="D277" s="330" t="n">
        <v>26489.4152953</v>
      </c>
      <c r="E277" s="330" t="n">
        <v>2.02029079545003</v>
      </c>
      <c r="F277" s="330" t="n">
        <v>100</v>
      </c>
      <c r="G277" s="330" t="n">
        <v>0</v>
      </c>
      <c r="H277" s="330"/>
      <c r="I277" s="330"/>
      <c r="J277" s="330"/>
      <c r="K277" s="330"/>
    </row>
    <row r="278">
      <c r="A278" s="330" t="s">
        <v>111</v>
      </c>
      <c r="B278" s="330" t="s">
        <v>112</v>
      </c>
      <c r="C278" s="330" t="s">
        <v>16</v>
      </c>
      <c r="D278" s="330" t="n">
        <v>10265.9311481</v>
      </c>
      <c r="E278" s="330" t="n">
        <v>15.9654203145457</v>
      </c>
      <c r="F278" s="330" t="n">
        <v>100</v>
      </c>
      <c r="G278" s="330" t="n">
        <v>0</v>
      </c>
      <c r="H278" s="330"/>
      <c r="I278" s="330"/>
      <c r="J278" s="330"/>
      <c r="K278" s="330"/>
    </row>
    <row r="279">
      <c r="A279" s="330" t="s">
        <v>111</v>
      </c>
      <c r="B279" s="330" t="s">
        <v>112</v>
      </c>
      <c r="C279" s="330" t="s">
        <v>17</v>
      </c>
      <c r="D279" s="330" t="n">
        <v>64283.2753091</v>
      </c>
      <c r="E279" s="330" t="n">
        <v>3.6220620628871</v>
      </c>
      <c r="F279" s="330" t="n">
        <v>99.7383461181416</v>
      </c>
      <c r="G279" s="330" t="n">
        <v>0.109688211296937</v>
      </c>
      <c r="H279" s="330" t="n">
        <v>168.6409408</v>
      </c>
      <c r="I279" s="330" t="n">
        <v>41.8745926609446</v>
      </c>
      <c r="J279" s="330" t="n">
        <v>0.261653881858418</v>
      </c>
      <c r="K279" s="330" t="n">
        <v>41.8114216602124</v>
      </c>
    </row>
    <row r="280">
      <c r="A280" s="330" t="s">
        <v>111</v>
      </c>
      <c r="B280" s="330" t="s">
        <v>112</v>
      </c>
      <c r="C280" s="330" t="s">
        <v>18</v>
      </c>
      <c r="D280" s="330" t="n">
        <v>8776.1543666</v>
      </c>
      <c r="E280" s="330" t="n">
        <v>15.6604945469931</v>
      </c>
      <c r="F280" s="330" t="n">
        <v>100</v>
      </c>
      <c r="G280" s="330" t="n">
        <v>0</v>
      </c>
      <c r="H280" s="330"/>
      <c r="I280" s="330"/>
      <c r="J280" s="330"/>
      <c r="K280" s="330"/>
    </row>
    <row r="281">
      <c r="A281" s="330" t="s">
        <v>113</v>
      </c>
      <c r="B281" s="330" t="s">
        <v>114</v>
      </c>
      <c r="C281" s="330" t="s">
        <v>16</v>
      </c>
      <c r="D281" s="330" t="n">
        <v>77476.0087063</v>
      </c>
      <c r="E281" s="330" t="n">
        <v>4.9807437151599</v>
      </c>
      <c r="F281" s="330" t="n">
        <v>98.1818486479729</v>
      </c>
      <c r="G281" s="330" t="n">
        <v>0.603545205208365</v>
      </c>
      <c r="H281" s="330" t="n">
        <v>1434.7164157</v>
      </c>
      <c r="I281" s="330" t="n">
        <v>32.7635606076337</v>
      </c>
      <c r="J281" s="330" t="n">
        <v>1.81815135202706</v>
      </c>
      <c r="K281" s="330" t="n">
        <v>32.5919973185464</v>
      </c>
    </row>
    <row r="282">
      <c r="A282" s="330" t="s">
        <v>113</v>
      </c>
      <c r="B282" s="330" t="s">
        <v>114</v>
      </c>
      <c r="C282" s="330" t="s">
        <v>17</v>
      </c>
      <c r="D282" s="330" t="n">
        <v>39693.3351315</v>
      </c>
      <c r="E282" s="330" t="n">
        <v>9.19256790718567</v>
      </c>
      <c r="F282" s="330" t="n">
        <v>100</v>
      </c>
      <c r="G282" s="330" t="n">
        <v>0</v>
      </c>
      <c r="H282" s="330"/>
      <c r="I282" s="330"/>
      <c r="J282" s="330"/>
      <c r="K282" s="330"/>
    </row>
    <row r="283">
      <c r="A283" s="330" t="s">
        <v>113</v>
      </c>
      <c r="B283" s="330" t="s">
        <v>114</v>
      </c>
      <c r="C283" s="330" t="s">
        <v>18</v>
      </c>
      <c r="D283" s="330" t="n">
        <v>5736.8781528</v>
      </c>
      <c r="E283" s="330" t="n">
        <v>28.359988218693</v>
      </c>
      <c r="F283" s="330" t="n">
        <v>100</v>
      </c>
      <c r="G283" s="330" t="n">
        <v>0</v>
      </c>
      <c r="H283" s="330"/>
      <c r="I283" s="330"/>
      <c r="J283" s="330"/>
      <c r="K283" s="330"/>
    </row>
    <row r="284">
      <c r="A284" s="330" t="s">
        <v>113</v>
      </c>
      <c r="B284" s="330" t="s">
        <v>114</v>
      </c>
      <c r="C284" s="330" t="s">
        <v>22</v>
      </c>
      <c r="D284" s="330" t="n">
        <v>387.5487442</v>
      </c>
      <c r="E284" s="330" t="n">
        <v>69.9575433426619</v>
      </c>
      <c r="F284" s="330" t="n">
        <v>21.8370452763842</v>
      </c>
      <c r="G284" s="330" t="n">
        <v>41.0024144979834</v>
      </c>
      <c r="H284" s="330" t="n">
        <v>1387.1819453</v>
      </c>
      <c r="I284" s="330" t="n">
        <v>40.5984713551458</v>
      </c>
      <c r="J284" s="330" t="n">
        <v>78.1629547236158</v>
      </c>
      <c r="K284" s="330" t="n">
        <v>11.4551910812426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848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740</v>
      </c>
      <c r="I294" s="5" t="s">
        <v>741</v>
      </c>
      <c r="J294" s="5" t="s">
        <v>742</v>
      </c>
      <c r="K294" s="5" t="s">
        <v>743</v>
      </c>
    </row>
    <row r="295">
      <c r="A295" s="331" t="s">
        <v>97</v>
      </c>
      <c r="B295" s="331" t="s">
        <v>121</v>
      </c>
      <c r="C295" s="331" t="s">
        <v>16</v>
      </c>
      <c r="D295" s="331" t="n">
        <v>2063.0630287</v>
      </c>
      <c r="E295" s="331" t="n">
        <v>32.7170198075705</v>
      </c>
      <c r="F295" s="331" t="n">
        <v>100</v>
      </c>
      <c r="G295" s="331" t="n">
        <v>0</v>
      </c>
      <c r="H295" s="331"/>
      <c r="I295" s="331"/>
      <c r="J295" s="331"/>
      <c r="K295" s="331"/>
    </row>
    <row r="296">
      <c r="A296" s="331" t="s">
        <v>97</v>
      </c>
      <c r="B296" s="331" t="s">
        <v>121</v>
      </c>
      <c r="C296" s="331" t="s">
        <v>17</v>
      </c>
      <c r="D296" s="331" t="n">
        <v>5427.7870589</v>
      </c>
      <c r="E296" s="331" t="n">
        <v>18.0017629116521</v>
      </c>
      <c r="F296" s="331" t="n">
        <v>99.0902358365761</v>
      </c>
      <c r="G296" s="331" t="n">
        <v>0.63877659047375</v>
      </c>
      <c r="H296" s="331" t="n">
        <v>49.8334282</v>
      </c>
      <c r="I296" s="331" t="n">
        <v>72.4041417832014</v>
      </c>
      <c r="J296" s="331" t="n">
        <v>0.909764163423873</v>
      </c>
      <c r="K296" s="331" t="n">
        <v>69.5746497187943</v>
      </c>
    </row>
    <row r="297">
      <c r="A297" s="331" t="s">
        <v>97</v>
      </c>
      <c r="B297" s="331" t="s">
        <v>121</v>
      </c>
      <c r="C297" s="331" t="s">
        <v>18</v>
      </c>
      <c r="D297" s="331" t="n">
        <v>17221.2467455</v>
      </c>
      <c r="E297" s="331" t="n">
        <v>7.2167187212114</v>
      </c>
      <c r="F297" s="331" t="n">
        <v>100</v>
      </c>
      <c r="G297" s="331" t="n">
        <v>0</v>
      </c>
      <c r="H297" s="331"/>
      <c r="I297" s="331"/>
      <c r="J297" s="331"/>
      <c r="K297" s="331"/>
    </row>
    <row r="298">
      <c r="A298" s="331" t="s">
        <v>97</v>
      </c>
      <c r="B298" s="331" t="s">
        <v>121</v>
      </c>
      <c r="C298" s="331" t="s">
        <v>19</v>
      </c>
      <c r="D298" s="331" t="n">
        <v>336.673001</v>
      </c>
      <c r="E298" s="331" t="n">
        <v>75.0601800273034</v>
      </c>
      <c r="F298" s="331" t="n">
        <v>100</v>
      </c>
      <c r="G298" s="331" t="n">
        <v>0</v>
      </c>
      <c r="H298" s="331"/>
      <c r="I298" s="331"/>
      <c r="J298" s="331"/>
      <c r="K298" s="331"/>
    </row>
    <row r="299">
      <c r="A299" s="331" t="s">
        <v>97</v>
      </c>
      <c r="B299" s="331" t="s">
        <v>121</v>
      </c>
      <c r="C299" s="331" t="s">
        <v>20</v>
      </c>
      <c r="D299" s="331" t="n">
        <v>415.378406</v>
      </c>
      <c r="E299" s="331" t="n">
        <v>71.7079752147313</v>
      </c>
      <c r="F299" s="331" t="n">
        <v>100</v>
      </c>
      <c r="G299" s="331" t="n">
        <v>0</v>
      </c>
      <c r="H299" s="331"/>
      <c r="I299" s="331"/>
      <c r="J299" s="331"/>
      <c r="K299" s="331"/>
    </row>
    <row r="300">
      <c r="A300" s="331" t="s">
        <v>130</v>
      </c>
      <c r="B300" s="331" t="s">
        <v>131</v>
      </c>
      <c r="C300" s="331" t="s">
        <v>17</v>
      </c>
      <c r="D300" s="331" t="n">
        <v>1092.9133294</v>
      </c>
      <c r="E300" s="331" t="n">
        <v>55.7176827403156</v>
      </c>
      <c r="F300" s="331" t="n">
        <v>100</v>
      </c>
      <c r="G300" s="331" t="n">
        <v>0.00000000000000618590542570583</v>
      </c>
      <c r="H300" s="331"/>
      <c r="I300" s="331"/>
      <c r="J300" s="331"/>
      <c r="K300" s="331"/>
    </row>
    <row r="301">
      <c r="A301" s="331" t="s">
        <v>130</v>
      </c>
      <c r="B301" s="331" t="s">
        <v>131</v>
      </c>
      <c r="C301" s="331" t="s">
        <v>18</v>
      </c>
      <c r="D301" s="331" t="n">
        <v>2346.8714477</v>
      </c>
      <c r="E301" s="331" t="n">
        <v>27.0538097654778</v>
      </c>
      <c r="F301" s="331" t="n">
        <v>100</v>
      </c>
      <c r="G301" s="331" t="n">
        <v>0</v>
      </c>
      <c r="H301" s="331"/>
      <c r="I301" s="331"/>
      <c r="J301" s="331"/>
      <c r="K301" s="331"/>
    </row>
    <row r="302">
      <c r="A302" s="331" t="s">
        <v>130</v>
      </c>
      <c r="B302" s="331" t="s">
        <v>131</v>
      </c>
      <c r="C302" s="331" t="s">
        <v>19</v>
      </c>
      <c r="D302" s="331" t="n">
        <v>10235.6752756</v>
      </c>
      <c r="E302" s="331" t="n">
        <v>10.5143189592866</v>
      </c>
      <c r="F302" s="331" t="n">
        <v>100</v>
      </c>
      <c r="G302" s="331" t="n">
        <v>0.00000000000000116732389968528</v>
      </c>
      <c r="H302" s="331"/>
      <c r="I302" s="331"/>
      <c r="J302" s="331"/>
      <c r="K302" s="331"/>
    </row>
    <row r="303">
      <c r="A303" s="331" t="s">
        <v>130</v>
      </c>
      <c r="B303" s="331" t="s">
        <v>131</v>
      </c>
      <c r="C303" s="331" t="s">
        <v>20</v>
      </c>
      <c r="D303" s="331" t="n">
        <v>7512.9286872</v>
      </c>
      <c r="E303" s="331" t="n">
        <v>13.5674237090265</v>
      </c>
      <c r="F303" s="331" t="n">
        <v>100</v>
      </c>
      <c r="G303" s="331" t="n">
        <v>0</v>
      </c>
      <c r="H303" s="331"/>
      <c r="I303" s="331"/>
      <c r="J303" s="331"/>
      <c r="K303" s="331"/>
    </row>
    <row r="304">
      <c r="A304" s="331" t="s">
        <v>130</v>
      </c>
      <c r="B304" s="331" t="s">
        <v>131</v>
      </c>
      <c r="C304" s="331" t="s">
        <v>21</v>
      </c>
      <c r="D304" s="331" t="n">
        <v>1060.8914898</v>
      </c>
      <c r="E304" s="331" t="n">
        <v>43.3187411724298</v>
      </c>
      <c r="F304" s="331" t="n">
        <v>100</v>
      </c>
      <c r="G304" s="331" t="n">
        <v>0.00000000000000480934638474094</v>
      </c>
      <c r="H304" s="331"/>
      <c r="I304" s="331"/>
      <c r="J304" s="331"/>
      <c r="K304" s="331"/>
    </row>
    <row r="305">
      <c r="A305" s="331" t="s">
        <v>136</v>
      </c>
      <c r="B305" s="331" t="s">
        <v>137</v>
      </c>
      <c r="C305" s="331" t="s">
        <v>16</v>
      </c>
      <c r="D305" s="331" t="n">
        <v>126.5296587</v>
      </c>
      <c r="E305" s="331" t="n">
        <v>59.9051538437829</v>
      </c>
      <c r="F305" s="331" t="n">
        <v>100</v>
      </c>
      <c r="G305" s="331" t="n">
        <v>0</v>
      </c>
      <c r="H305" s="331"/>
      <c r="I305" s="331"/>
      <c r="J305" s="331"/>
      <c r="K305" s="331"/>
    </row>
    <row r="306">
      <c r="A306" s="331" t="s">
        <v>136</v>
      </c>
      <c r="B306" s="331" t="s">
        <v>137</v>
      </c>
      <c r="C306" s="331" t="s">
        <v>17</v>
      </c>
      <c r="D306" s="331" t="n">
        <v>153.9732099</v>
      </c>
      <c r="E306" s="331" t="n">
        <v>61.7192880975619</v>
      </c>
      <c r="F306" s="331" t="n">
        <v>100</v>
      </c>
      <c r="G306" s="331" t="n">
        <v>0</v>
      </c>
      <c r="H306" s="331"/>
      <c r="I306" s="331"/>
      <c r="J306" s="331"/>
      <c r="K306" s="331"/>
    </row>
    <row r="307">
      <c r="A307" s="331" t="s">
        <v>136</v>
      </c>
      <c r="B307" s="331" t="s">
        <v>137</v>
      </c>
      <c r="C307" s="331" t="s">
        <v>18</v>
      </c>
      <c r="D307" s="331" t="n">
        <v>33945.00481</v>
      </c>
      <c r="E307" s="331" t="n">
        <v>3.14976310138295</v>
      </c>
      <c r="F307" s="331" t="n">
        <v>100</v>
      </c>
      <c r="G307" s="331" t="n">
        <v>0</v>
      </c>
      <c r="H307" s="331"/>
      <c r="I307" s="331"/>
      <c r="J307" s="331"/>
      <c r="K307" s="331"/>
    </row>
    <row r="308">
      <c r="A308" s="331" t="s">
        <v>136</v>
      </c>
      <c r="B308" s="331" t="s">
        <v>137</v>
      </c>
      <c r="C308" s="331" t="s">
        <v>19</v>
      </c>
      <c r="D308" s="331" t="n">
        <v>2973.8316828</v>
      </c>
      <c r="E308" s="331" t="n">
        <v>34.6996477065588</v>
      </c>
      <c r="F308" s="331" t="n">
        <v>100</v>
      </c>
      <c r="G308" s="331" t="n">
        <v>0</v>
      </c>
      <c r="H308" s="331"/>
      <c r="I308" s="331"/>
      <c r="J308" s="331"/>
      <c r="K308" s="331"/>
    </row>
    <row r="309">
      <c r="A309" s="331" t="s">
        <v>138</v>
      </c>
      <c r="B309" s="331" t="s">
        <v>139</v>
      </c>
      <c r="C309" s="331" t="s">
        <v>17</v>
      </c>
      <c r="D309" s="331" t="n">
        <v>19868.6534714</v>
      </c>
      <c r="E309" s="331" t="n">
        <v>15.733400111794</v>
      </c>
      <c r="F309" s="331" t="n">
        <v>100</v>
      </c>
      <c r="G309" s="331" t="n">
        <v>0</v>
      </c>
      <c r="H309" s="331"/>
      <c r="I309" s="331"/>
      <c r="J309" s="331"/>
      <c r="K309" s="331"/>
    </row>
    <row r="310">
      <c r="A310" s="331" t="s">
        <v>138</v>
      </c>
      <c r="B310" s="331" t="s">
        <v>139</v>
      </c>
      <c r="C310" s="331" t="s">
        <v>18</v>
      </c>
      <c r="D310" s="331" t="n">
        <v>40895.5887432</v>
      </c>
      <c r="E310" s="331" t="n">
        <v>7.46349474958478</v>
      </c>
      <c r="F310" s="331" t="n">
        <v>100</v>
      </c>
      <c r="G310" s="331" t="n">
        <v>0</v>
      </c>
      <c r="H310" s="331"/>
      <c r="I310" s="331"/>
      <c r="J310" s="331"/>
      <c r="K310" s="331"/>
    </row>
    <row r="311">
      <c r="A311" s="331" t="s">
        <v>138</v>
      </c>
      <c r="B311" s="331" t="s">
        <v>139</v>
      </c>
      <c r="C311" s="331" t="s">
        <v>19</v>
      </c>
      <c r="D311" s="331" t="n">
        <v>3149.4619218</v>
      </c>
      <c r="E311" s="331" t="n">
        <v>41.8558138714535</v>
      </c>
      <c r="F311" s="331" t="n">
        <v>100</v>
      </c>
      <c r="G311" s="331" t="n">
        <v>0</v>
      </c>
      <c r="H311" s="331"/>
      <c r="I311" s="331"/>
      <c r="J311" s="331"/>
      <c r="K311" s="331"/>
    </row>
    <row r="312">
      <c r="A312" s="331" t="s">
        <v>140</v>
      </c>
      <c r="B312" s="331" t="s">
        <v>141</v>
      </c>
      <c r="C312" s="331" t="s">
        <v>16</v>
      </c>
      <c r="D312" s="331" t="n">
        <v>944.8819644</v>
      </c>
      <c r="E312" s="331" t="n">
        <v>77.7279146825415</v>
      </c>
      <c r="F312" s="331" t="n">
        <v>100</v>
      </c>
      <c r="G312" s="331" t="n">
        <v>0</v>
      </c>
      <c r="H312" s="331"/>
      <c r="I312" s="331"/>
      <c r="J312" s="331"/>
      <c r="K312" s="331"/>
    </row>
    <row r="313">
      <c r="A313" s="331" t="s">
        <v>140</v>
      </c>
      <c r="B313" s="331" t="s">
        <v>141</v>
      </c>
      <c r="C313" s="331" t="s">
        <v>17</v>
      </c>
      <c r="D313" s="331" t="n">
        <v>59553.5560678</v>
      </c>
      <c r="E313" s="331" t="n">
        <v>8.78484508316715</v>
      </c>
      <c r="F313" s="331" t="n">
        <v>100</v>
      </c>
      <c r="G313" s="331" t="n">
        <v>0</v>
      </c>
      <c r="H313" s="331"/>
      <c r="I313" s="331"/>
      <c r="J313" s="331"/>
      <c r="K313" s="331"/>
    </row>
    <row r="314">
      <c r="A314" s="331" t="s">
        <v>140</v>
      </c>
      <c r="B314" s="331" t="s">
        <v>141</v>
      </c>
      <c r="C314" s="331" t="s">
        <v>18</v>
      </c>
      <c r="D314" s="331" t="n">
        <v>37929.2008943</v>
      </c>
      <c r="E314" s="331" t="n">
        <v>12.2582608417272</v>
      </c>
      <c r="F314" s="331" t="n">
        <v>100</v>
      </c>
      <c r="G314" s="331" t="n">
        <v>0.00000000000000136094034283465</v>
      </c>
      <c r="H314" s="331"/>
      <c r="I314" s="331"/>
      <c r="J314" s="331"/>
      <c r="K314" s="331"/>
    </row>
    <row r="315">
      <c r="A315" s="331" t="s">
        <v>140</v>
      </c>
      <c r="B315" s="331" t="s">
        <v>141</v>
      </c>
      <c r="C315" s="331" t="s">
        <v>22</v>
      </c>
      <c r="D315" s="331" t="n">
        <v>1343.0999369</v>
      </c>
      <c r="E315" s="331" t="n">
        <v>36.8930666259107</v>
      </c>
      <c r="F315" s="331" t="n">
        <v>100</v>
      </c>
      <c r="G315" s="331" t="n">
        <v>0.00000000000000409595320171159</v>
      </c>
      <c r="H315" s="331"/>
      <c r="I315" s="331"/>
      <c r="J315" s="331"/>
      <c r="K315" s="331"/>
    </row>
    <row r="316">
      <c r="A316" s="331" t="s">
        <v>146</v>
      </c>
      <c r="B316" s="331" t="s">
        <v>147</v>
      </c>
      <c r="C316" s="331" t="s">
        <v>16</v>
      </c>
      <c r="D316" s="331" t="n">
        <v>3958.1830829</v>
      </c>
      <c r="E316" s="331" t="n">
        <v>30.3806942336249</v>
      </c>
      <c r="F316" s="331" t="n">
        <v>100</v>
      </c>
      <c r="G316" s="331" t="n">
        <v>0</v>
      </c>
      <c r="H316" s="331"/>
      <c r="I316" s="331"/>
      <c r="J316" s="331"/>
      <c r="K316" s="331"/>
    </row>
    <row r="317">
      <c r="A317" s="331" t="s">
        <v>146</v>
      </c>
      <c r="B317" s="331" t="s">
        <v>147</v>
      </c>
      <c r="C317" s="331" t="s">
        <v>17</v>
      </c>
      <c r="D317" s="331" t="n">
        <v>29217.8430662</v>
      </c>
      <c r="E317" s="331" t="n">
        <v>4.35954982487777</v>
      </c>
      <c r="F317" s="331" t="n">
        <v>99.7394754052314</v>
      </c>
      <c r="G317" s="331" t="n">
        <v>0.184904334905809</v>
      </c>
      <c r="H317" s="331" t="n">
        <v>76.3184957</v>
      </c>
      <c r="I317" s="331" t="n">
        <v>70.278721932065</v>
      </c>
      <c r="J317" s="331" t="n">
        <v>0.260524594768604</v>
      </c>
      <c r="K317" s="331" t="n">
        <v>70.7889455889527</v>
      </c>
    </row>
    <row r="318">
      <c r="A318" s="331" t="s">
        <v>146</v>
      </c>
      <c r="B318" s="331" t="s">
        <v>147</v>
      </c>
      <c r="C318" s="331" t="s">
        <v>18</v>
      </c>
      <c r="D318" s="331" t="n">
        <v>267.649446</v>
      </c>
      <c r="E318" s="331" t="n">
        <v>42.4963230799997</v>
      </c>
      <c r="F318" s="331" t="n">
        <v>100</v>
      </c>
      <c r="G318" s="331" t="n">
        <v>0</v>
      </c>
      <c r="H318" s="331"/>
      <c r="I318" s="331"/>
      <c r="J318" s="331"/>
      <c r="K318" s="331"/>
    </row>
    <row r="319">
      <c r="A319" s="331" t="s">
        <v>146</v>
      </c>
      <c r="B319" s="331" t="s">
        <v>147</v>
      </c>
      <c r="C319" s="331" t="s">
        <v>22</v>
      </c>
      <c r="D319" s="331"/>
      <c r="E319" s="331"/>
      <c r="F319" s="331"/>
      <c r="G319" s="331"/>
      <c r="H319" s="331" t="n">
        <v>117.8694941</v>
      </c>
      <c r="I319" s="331" t="n">
        <v>72.3859019498039</v>
      </c>
      <c r="J319" s="331" t="n">
        <v>100</v>
      </c>
      <c r="K319" s="331" t="n">
        <v>0</v>
      </c>
    </row>
    <row r="320">
      <c r="A320" s="331" t="s">
        <v>148</v>
      </c>
      <c r="B320" s="331" t="s">
        <v>149</v>
      </c>
      <c r="C320" s="331" t="s">
        <v>17</v>
      </c>
      <c r="D320" s="331" t="n">
        <v>4291.4061923</v>
      </c>
      <c r="E320" s="331" t="n">
        <v>16.8863529769971</v>
      </c>
      <c r="F320" s="331" t="n">
        <v>99.4570243759616</v>
      </c>
      <c r="G320" s="331" t="n">
        <v>0.532887557030516</v>
      </c>
      <c r="H320" s="331" t="n">
        <v>23.4285006</v>
      </c>
      <c r="I320" s="331" t="n">
        <v>99.9999999999998</v>
      </c>
      <c r="J320" s="331" t="n">
        <v>0.54297562403842</v>
      </c>
      <c r="K320" s="331" t="n">
        <v>97.6091898104814</v>
      </c>
    </row>
    <row r="321">
      <c r="A321" s="331" t="s">
        <v>148</v>
      </c>
      <c r="B321" s="331" t="s">
        <v>149</v>
      </c>
      <c r="C321" s="331" t="s">
        <v>18</v>
      </c>
      <c r="D321" s="331" t="n">
        <v>11359.5168782</v>
      </c>
      <c r="E321" s="331" t="n">
        <v>6.78521062187525</v>
      </c>
      <c r="F321" s="331" t="n">
        <v>99.7926017905701</v>
      </c>
      <c r="G321" s="331" t="n">
        <v>0.208077129926872</v>
      </c>
      <c r="H321" s="331" t="n">
        <v>23.608398</v>
      </c>
      <c r="I321" s="331" t="n">
        <v>100</v>
      </c>
      <c r="J321" s="331" t="n">
        <v>0.20739820942989</v>
      </c>
      <c r="K321" s="331" t="n">
        <v>100.119274055432</v>
      </c>
    </row>
    <row r="322">
      <c r="A322" s="331" t="s">
        <v>156</v>
      </c>
      <c r="B322" s="331" t="s">
        <v>157</v>
      </c>
      <c r="C322" s="331" t="s">
        <v>17</v>
      </c>
      <c r="D322" s="331" t="n">
        <v>194.4614635</v>
      </c>
      <c r="E322" s="331" t="n">
        <v>45.0224591558289</v>
      </c>
      <c r="F322" s="331" t="n">
        <v>100</v>
      </c>
      <c r="G322" s="331" t="n">
        <v>0</v>
      </c>
      <c r="H322" s="331"/>
      <c r="I322" s="331"/>
      <c r="J322" s="331"/>
      <c r="K322" s="331"/>
    </row>
    <row r="323">
      <c r="A323" s="331" t="s">
        <v>156</v>
      </c>
      <c r="B323" s="331" t="s">
        <v>157</v>
      </c>
      <c r="C323" s="331" t="s">
        <v>18</v>
      </c>
      <c r="D323" s="331" t="n">
        <v>17524.3120843</v>
      </c>
      <c r="E323" s="331" t="n">
        <v>2.21447952079379</v>
      </c>
      <c r="F323" s="331" t="n">
        <v>100</v>
      </c>
      <c r="G323" s="331" t="n">
        <v>0</v>
      </c>
      <c r="H323" s="331"/>
      <c r="I323" s="331"/>
      <c r="J323" s="331"/>
      <c r="K323" s="331"/>
    </row>
    <row r="324">
      <c r="A324" s="331" t="s">
        <v>164</v>
      </c>
      <c r="B324" s="331" t="s">
        <v>165</v>
      </c>
      <c r="C324" s="331" t="s">
        <v>17</v>
      </c>
      <c r="D324" s="331" t="n">
        <v>141.7568443</v>
      </c>
      <c r="E324" s="331" t="n">
        <v>64.0453759894598</v>
      </c>
      <c r="F324" s="331" t="n">
        <v>100</v>
      </c>
      <c r="G324" s="331" t="n">
        <v>0.00000000000000711046510442737</v>
      </c>
      <c r="H324" s="331"/>
      <c r="I324" s="331"/>
      <c r="J324" s="331"/>
      <c r="K324" s="331"/>
    </row>
    <row r="325">
      <c r="A325" s="331" t="s">
        <v>164</v>
      </c>
      <c r="B325" s="331" t="s">
        <v>165</v>
      </c>
      <c r="C325" s="331" t="s">
        <v>18</v>
      </c>
      <c r="D325" s="331" t="n">
        <v>20668.8113323</v>
      </c>
      <c r="E325" s="331" t="n">
        <v>2.02525737782886</v>
      </c>
      <c r="F325" s="331" t="n">
        <v>100</v>
      </c>
      <c r="G325" s="331" t="n">
        <v>0</v>
      </c>
      <c r="H325" s="331"/>
      <c r="I325" s="331"/>
      <c r="J325" s="331"/>
      <c r="K325" s="331"/>
    </row>
    <row r="326">
      <c r="A326" s="331" t="s">
        <v>166</v>
      </c>
      <c r="B326" s="331" t="s">
        <v>167</v>
      </c>
      <c r="C326" s="331" t="s">
        <v>17</v>
      </c>
      <c r="D326" s="331" t="n">
        <v>30584.0791673</v>
      </c>
      <c r="E326" s="331" t="n">
        <v>9.15605768436347</v>
      </c>
      <c r="F326" s="331" t="n">
        <v>100</v>
      </c>
      <c r="G326" s="331" t="n">
        <v>0</v>
      </c>
      <c r="H326" s="331"/>
      <c r="I326" s="331"/>
      <c r="J326" s="331"/>
      <c r="K326" s="331"/>
    </row>
    <row r="327">
      <c r="A327" s="331" t="s">
        <v>166</v>
      </c>
      <c r="B327" s="331" t="s">
        <v>167</v>
      </c>
      <c r="C327" s="331" t="s">
        <v>18</v>
      </c>
      <c r="D327" s="331" t="n">
        <v>24897.4090269</v>
      </c>
      <c r="E327" s="331" t="n">
        <v>10.9587566251226</v>
      </c>
      <c r="F327" s="331" t="n">
        <v>100</v>
      </c>
      <c r="G327" s="331" t="n">
        <v>0</v>
      </c>
      <c r="H327" s="331"/>
      <c r="I327" s="331"/>
      <c r="J327" s="331"/>
      <c r="K327" s="331"/>
    </row>
    <row r="328">
      <c r="A328" s="331" t="s">
        <v>170</v>
      </c>
      <c r="B328" s="331" t="s">
        <v>171</v>
      </c>
      <c r="C328" s="331" t="s">
        <v>16</v>
      </c>
      <c r="D328" s="331" t="n">
        <v>85.3022685</v>
      </c>
      <c r="E328" s="331" t="n">
        <v>70.7012097686938</v>
      </c>
      <c r="F328" s="331" t="n">
        <v>100</v>
      </c>
      <c r="G328" s="331" t="n">
        <v>0</v>
      </c>
      <c r="H328" s="331"/>
      <c r="I328" s="331"/>
      <c r="J328" s="331"/>
      <c r="K328" s="331"/>
    </row>
    <row r="329">
      <c r="A329" s="331" t="s">
        <v>170</v>
      </c>
      <c r="B329" s="331" t="s">
        <v>171</v>
      </c>
      <c r="C329" s="331" t="s">
        <v>17</v>
      </c>
      <c r="D329" s="331" t="n">
        <v>6049.7251106</v>
      </c>
      <c r="E329" s="331" t="n">
        <v>21.0564860619076</v>
      </c>
      <c r="F329" s="331" t="n">
        <v>100</v>
      </c>
      <c r="G329" s="331" t="n">
        <v>0.00000000000000233773956436285</v>
      </c>
      <c r="H329" s="331"/>
      <c r="I329" s="331"/>
      <c r="J329" s="331"/>
      <c r="K329" s="331"/>
    </row>
    <row r="330">
      <c r="A330" s="331" t="s">
        <v>170</v>
      </c>
      <c r="B330" s="331" t="s">
        <v>171</v>
      </c>
      <c r="C330" s="331" t="s">
        <v>18</v>
      </c>
      <c r="D330" s="331" t="n">
        <v>21937.6201247</v>
      </c>
      <c r="E330" s="331" t="n">
        <v>6.21940570351166</v>
      </c>
      <c r="F330" s="331" t="n">
        <v>100</v>
      </c>
      <c r="G330" s="331" t="n">
        <v>0</v>
      </c>
      <c r="H330" s="331"/>
      <c r="I330" s="331"/>
      <c r="J330" s="331"/>
      <c r="K330" s="331"/>
    </row>
    <row r="331">
      <c r="A331" s="331" t="s">
        <v>170</v>
      </c>
      <c r="B331" s="331" t="s">
        <v>171</v>
      </c>
      <c r="C331" s="331" t="s">
        <v>19</v>
      </c>
      <c r="D331" s="331" t="n">
        <v>2925.2336001</v>
      </c>
      <c r="E331" s="331" t="n">
        <v>30.5315608051625</v>
      </c>
      <c r="F331" s="331" t="n">
        <v>100</v>
      </c>
      <c r="G331" s="331" t="n">
        <v>0</v>
      </c>
      <c r="H331" s="331"/>
      <c r="I331" s="331"/>
      <c r="J331" s="331"/>
      <c r="K331" s="331"/>
    </row>
    <row r="332">
      <c r="A332" s="331" t="s">
        <v>172</v>
      </c>
      <c r="B332" s="331" t="s">
        <v>173</v>
      </c>
      <c r="C332" s="331" t="s">
        <v>16</v>
      </c>
      <c r="D332" s="331" t="n">
        <v>278.5261004</v>
      </c>
      <c r="E332" s="331" t="n">
        <v>69.0757868487489</v>
      </c>
      <c r="F332" s="331" t="n">
        <v>100</v>
      </c>
      <c r="G332" s="331" t="n">
        <v>0</v>
      </c>
      <c r="H332" s="331"/>
      <c r="I332" s="331"/>
      <c r="J332" s="331"/>
      <c r="K332" s="331"/>
    </row>
    <row r="333">
      <c r="A333" s="331" t="s">
        <v>172</v>
      </c>
      <c r="B333" s="331" t="s">
        <v>173</v>
      </c>
      <c r="C333" s="331" t="s">
        <v>17</v>
      </c>
      <c r="D333" s="331" t="n">
        <v>9145.8650787</v>
      </c>
      <c r="E333" s="331" t="n">
        <v>16.1720467813135</v>
      </c>
      <c r="F333" s="331" t="n">
        <v>100</v>
      </c>
      <c r="G333" s="331" t="n">
        <v>0</v>
      </c>
      <c r="H333" s="331"/>
      <c r="I333" s="331"/>
      <c r="J333" s="331"/>
      <c r="K333" s="331"/>
    </row>
    <row r="334">
      <c r="A334" s="331" t="s">
        <v>172</v>
      </c>
      <c r="B334" s="331" t="s">
        <v>173</v>
      </c>
      <c r="C334" s="331" t="s">
        <v>18</v>
      </c>
      <c r="D334" s="331" t="n">
        <v>21466.2215682</v>
      </c>
      <c r="E334" s="331" t="n">
        <v>6.6195224410018</v>
      </c>
      <c r="F334" s="331" t="n">
        <v>100</v>
      </c>
      <c r="G334" s="331" t="n">
        <v>0</v>
      </c>
      <c r="H334" s="331"/>
      <c r="I334" s="331"/>
      <c r="J334" s="331"/>
      <c r="K334" s="331"/>
    </row>
    <row r="335">
      <c r="A335" s="331" t="s">
        <v>178</v>
      </c>
      <c r="B335" s="331" t="s">
        <v>179</v>
      </c>
      <c r="C335" s="331" t="s">
        <v>17</v>
      </c>
      <c r="D335" s="331" t="n">
        <v>7628.9967129</v>
      </c>
      <c r="E335" s="331" t="n">
        <v>8.37843898872085</v>
      </c>
      <c r="F335" s="331" t="n">
        <v>100</v>
      </c>
      <c r="G335" s="331" t="n">
        <v>0</v>
      </c>
      <c r="H335" s="331"/>
      <c r="I335" s="331"/>
      <c r="J335" s="331"/>
      <c r="K335" s="331"/>
    </row>
    <row r="336">
      <c r="A336" s="331" t="s">
        <v>178</v>
      </c>
      <c r="B336" s="331" t="s">
        <v>179</v>
      </c>
      <c r="C336" s="331" t="s">
        <v>18</v>
      </c>
      <c r="D336" s="331" t="n">
        <v>3862.6976533</v>
      </c>
      <c r="E336" s="331" t="n">
        <v>13.7731311980296</v>
      </c>
      <c r="F336" s="331" t="n">
        <v>100</v>
      </c>
      <c r="G336" s="331" t="n">
        <v>0</v>
      </c>
      <c r="H336" s="331"/>
      <c r="I336" s="331"/>
      <c r="J336" s="331"/>
      <c r="K336" s="331"/>
    </row>
    <row r="337">
      <c r="A337" s="331" t="s">
        <v>180</v>
      </c>
      <c r="B337" s="331" t="s">
        <v>181</v>
      </c>
      <c r="C337" s="331" t="s">
        <v>16</v>
      </c>
      <c r="D337" s="331" t="n">
        <v>833.1062947</v>
      </c>
      <c r="E337" s="331" t="n">
        <v>55.4113347123054</v>
      </c>
      <c r="F337" s="331" t="n">
        <v>100</v>
      </c>
      <c r="G337" s="331" t="n">
        <v>0</v>
      </c>
      <c r="H337" s="331"/>
      <c r="I337" s="331"/>
      <c r="J337" s="331"/>
      <c r="K337" s="331"/>
    </row>
    <row r="338">
      <c r="A338" s="331" t="s">
        <v>180</v>
      </c>
      <c r="B338" s="331" t="s">
        <v>181</v>
      </c>
      <c r="C338" s="331" t="s">
        <v>17</v>
      </c>
      <c r="D338" s="331" t="n">
        <v>32128.8035428</v>
      </c>
      <c r="E338" s="331" t="n">
        <v>2.50509977921358</v>
      </c>
      <c r="F338" s="331" t="n">
        <v>99.8309729751217</v>
      </c>
      <c r="G338" s="331" t="n">
        <v>0.168309208166245</v>
      </c>
      <c r="H338" s="331" t="n">
        <v>54.3983086</v>
      </c>
      <c r="I338" s="331" t="n">
        <v>100</v>
      </c>
      <c r="J338" s="331" t="n">
        <v>0.169027024878302</v>
      </c>
      <c r="K338" s="331" t="n">
        <v>99.4070150853461</v>
      </c>
    </row>
    <row r="339">
      <c r="A339" s="331" t="s">
        <v>182</v>
      </c>
      <c r="B339" s="331" t="s">
        <v>183</v>
      </c>
      <c r="C339" s="331" t="s">
        <v>16</v>
      </c>
      <c r="D339" s="331" t="n">
        <v>4530.6221195</v>
      </c>
      <c r="E339" s="331" t="n">
        <v>22.7304777046748</v>
      </c>
      <c r="F339" s="331" t="n">
        <v>98.0735124575804</v>
      </c>
      <c r="G339" s="331" t="n">
        <v>1.81469271995807</v>
      </c>
      <c r="H339" s="331" t="n">
        <v>88.9963748</v>
      </c>
      <c r="I339" s="331" t="n">
        <v>99.9999999999998</v>
      </c>
      <c r="J339" s="331" t="n">
        <v>1.92648754241957</v>
      </c>
      <c r="K339" s="331" t="n">
        <v>92.3822683296268</v>
      </c>
    </row>
    <row r="340">
      <c r="A340" s="331" t="s">
        <v>182</v>
      </c>
      <c r="B340" s="331" t="s">
        <v>183</v>
      </c>
      <c r="C340" s="331" t="s">
        <v>17</v>
      </c>
      <c r="D340" s="331" t="n">
        <v>21718.3170873</v>
      </c>
      <c r="E340" s="331" t="n">
        <v>5.17860308608621</v>
      </c>
      <c r="F340" s="331" t="n">
        <v>100</v>
      </c>
      <c r="G340" s="331" t="n">
        <v>0.000000000000000574940438156781</v>
      </c>
      <c r="H340" s="331"/>
      <c r="I340" s="331"/>
      <c r="J340" s="331"/>
      <c r="K340" s="331"/>
    </row>
    <row r="341">
      <c r="A341" s="331" t="s">
        <v>182</v>
      </c>
      <c r="B341" s="331" t="s">
        <v>183</v>
      </c>
      <c r="C341" s="331" t="s">
        <v>22</v>
      </c>
      <c r="D341" s="331" t="n">
        <v>28.2947255</v>
      </c>
      <c r="E341" s="331" t="n">
        <v>100</v>
      </c>
      <c r="F341" s="331" t="n">
        <v>50.6855176632538</v>
      </c>
      <c r="G341" s="331" t="n">
        <v>70.1868450095079</v>
      </c>
      <c r="H341" s="331" t="n">
        <v>27.5293576</v>
      </c>
      <c r="I341" s="331" t="n">
        <v>100</v>
      </c>
      <c r="J341" s="331" t="n">
        <v>49.3144823367462</v>
      </c>
      <c r="K341" s="331" t="n">
        <v>72.1381712610348</v>
      </c>
    </row>
    <row r="342">
      <c r="A342" s="331" t="s">
        <v>186</v>
      </c>
      <c r="B342" s="331" t="s">
        <v>187</v>
      </c>
      <c r="C342" s="331" t="s">
        <v>16</v>
      </c>
      <c r="D342" s="331" t="n">
        <v>56.5082086</v>
      </c>
      <c r="E342" s="331" t="n">
        <v>57.0749747447748</v>
      </c>
      <c r="F342" s="331" t="n">
        <v>100</v>
      </c>
      <c r="G342" s="331" t="n">
        <v>0.00000000000000633659510915482</v>
      </c>
      <c r="H342" s="331"/>
      <c r="I342" s="331"/>
      <c r="J342" s="331"/>
      <c r="K342" s="331"/>
    </row>
    <row r="343">
      <c r="A343" s="331" t="s">
        <v>186</v>
      </c>
      <c r="B343" s="331" t="s">
        <v>187</v>
      </c>
      <c r="C343" s="331" t="s">
        <v>17</v>
      </c>
      <c r="D343" s="331" t="n">
        <v>12537.1657235</v>
      </c>
      <c r="E343" s="331" t="n">
        <v>7.96125468342979</v>
      </c>
      <c r="F343" s="331" t="n">
        <v>99.5110395723245</v>
      </c>
      <c r="G343" s="331" t="n">
        <v>0.283590364951532</v>
      </c>
      <c r="H343" s="331" t="n">
        <v>61.6029934</v>
      </c>
      <c r="I343" s="331" t="n">
        <v>57.6087984824394</v>
      </c>
      <c r="J343" s="331" t="n">
        <v>0.488960427675489</v>
      </c>
      <c r="K343" s="331" t="n">
        <v>57.7150428372722</v>
      </c>
    </row>
    <row r="344">
      <c r="A344" s="331" t="s">
        <v>186</v>
      </c>
      <c r="B344" s="331" t="s">
        <v>187</v>
      </c>
      <c r="C344" s="331" t="s">
        <v>18</v>
      </c>
      <c r="D344" s="331" t="n">
        <v>5672.9028611</v>
      </c>
      <c r="E344" s="331" t="n">
        <v>15.5495233358662</v>
      </c>
      <c r="F344" s="331" t="n">
        <v>100</v>
      </c>
      <c r="G344" s="331" t="n">
        <v>0.00000000000000172634388294248</v>
      </c>
      <c r="H344" s="331"/>
      <c r="I344" s="331"/>
      <c r="J344" s="331"/>
      <c r="K344" s="331"/>
    </row>
    <row r="345">
      <c r="A345" s="331" t="s">
        <v>188</v>
      </c>
      <c r="B345" s="331" t="s">
        <v>189</v>
      </c>
      <c r="C345" s="331" t="s">
        <v>16</v>
      </c>
      <c r="D345" s="331" t="n">
        <v>2920.8386619</v>
      </c>
      <c r="E345" s="331" t="n">
        <v>34.263703639201</v>
      </c>
      <c r="F345" s="331" t="n">
        <v>100</v>
      </c>
      <c r="G345" s="331" t="n">
        <v>0</v>
      </c>
      <c r="H345" s="331"/>
      <c r="I345" s="331"/>
      <c r="J345" s="331"/>
      <c r="K345" s="331"/>
    </row>
    <row r="346">
      <c r="A346" s="331" t="s">
        <v>188</v>
      </c>
      <c r="B346" s="331" t="s">
        <v>189</v>
      </c>
      <c r="C346" s="331" t="s">
        <v>17</v>
      </c>
      <c r="D346" s="331" t="n">
        <v>32727.3309501</v>
      </c>
      <c r="E346" s="331" t="n">
        <v>5.34893021167086</v>
      </c>
      <c r="F346" s="331" t="n">
        <v>100</v>
      </c>
      <c r="G346" s="331" t="n">
        <v>0</v>
      </c>
      <c r="H346" s="331"/>
      <c r="I346" s="331"/>
      <c r="J346" s="331"/>
      <c r="K346" s="331"/>
    </row>
    <row r="347">
      <c r="A347" s="331" t="s">
        <v>188</v>
      </c>
      <c r="B347" s="331" t="s">
        <v>189</v>
      </c>
      <c r="C347" s="331" t="s">
        <v>18</v>
      </c>
      <c r="D347" s="331" t="n">
        <v>3047.9055985</v>
      </c>
      <c r="E347" s="331" t="n">
        <v>34.5560656201075</v>
      </c>
      <c r="F347" s="331" t="n">
        <v>100</v>
      </c>
      <c r="G347" s="331" t="n">
        <v>0</v>
      </c>
      <c r="H347" s="331"/>
      <c r="I347" s="331"/>
      <c r="J347" s="331"/>
      <c r="K347" s="331"/>
    </row>
    <row r="348">
      <c r="A348" s="331" t="s">
        <v>190</v>
      </c>
      <c r="B348" s="331" t="s">
        <v>191</v>
      </c>
      <c r="C348" s="331" t="s">
        <v>16</v>
      </c>
      <c r="D348" s="331" t="n">
        <v>7288.5842776</v>
      </c>
      <c r="E348" s="331" t="n">
        <v>17.8028464237761</v>
      </c>
      <c r="F348" s="331" t="n">
        <v>100</v>
      </c>
      <c r="G348" s="331" t="n">
        <v>0</v>
      </c>
      <c r="H348" s="331"/>
      <c r="I348" s="331"/>
      <c r="J348" s="331"/>
      <c r="K348" s="331"/>
    </row>
    <row r="349">
      <c r="A349" s="331" t="s">
        <v>190</v>
      </c>
      <c r="B349" s="331" t="s">
        <v>191</v>
      </c>
      <c r="C349" s="331" t="s">
        <v>17</v>
      </c>
      <c r="D349" s="331" t="n">
        <v>19018.7786355</v>
      </c>
      <c r="E349" s="331" t="n">
        <v>6.1332521464142</v>
      </c>
      <c r="F349" s="331" t="n">
        <v>99.4403483535668</v>
      </c>
      <c r="G349" s="331" t="n">
        <v>0.318992324554783</v>
      </c>
      <c r="H349" s="331" t="n">
        <v>107.0379474</v>
      </c>
      <c r="I349" s="331" t="n">
        <v>57.0381965868747</v>
      </c>
      <c r="J349" s="331" t="n">
        <v>0.559651646433232</v>
      </c>
      <c r="K349" s="331" t="n">
        <v>56.6793791781081</v>
      </c>
    </row>
    <row r="350">
      <c r="A350" s="331" t="s">
        <v>190</v>
      </c>
      <c r="B350" s="331" t="s">
        <v>191</v>
      </c>
      <c r="C350" s="331" t="s">
        <v>18</v>
      </c>
      <c r="D350" s="331" t="n">
        <v>55.345907</v>
      </c>
      <c r="E350" s="331" t="n">
        <v>70.4908780311242</v>
      </c>
      <c r="F350" s="331" t="n">
        <v>100</v>
      </c>
      <c r="G350" s="331" t="n">
        <v>0</v>
      </c>
      <c r="H350" s="331"/>
      <c r="I350" s="331"/>
      <c r="J350" s="331"/>
      <c r="K350" s="331"/>
    </row>
    <row r="351">
      <c r="A351" s="331" t="s">
        <v>194</v>
      </c>
      <c r="B351" s="331" t="s">
        <v>195</v>
      </c>
      <c r="C351" s="331" t="s">
        <v>16</v>
      </c>
      <c r="D351" s="331" t="n">
        <v>13973.1521081</v>
      </c>
      <c r="E351" s="331" t="n">
        <v>11.5926149803004</v>
      </c>
      <c r="F351" s="331" t="n">
        <v>100</v>
      </c>
      <c r="G351" s="331" t="n">
        <v>0</v>
      </c>
      <c r="H351" s="331"/>
      <c r="I351" s="331"/>
      <c r="J351" s="331"/>
      <c r="K351" s="331"/>
    </row>
    <row r="352">
      <c r="A352" s="331" t="s">
        <v>194</v>
      </c>
      <c r="B352" s="331" t="s">
        <v>195</v>
      </c>
      <c r="C352" s="331" t="s">
        <v>17</v>
      </c>
      <c r="D352" s="331" t="n">
        <v>18048.5498446</v>
      </c>
      <c r="E352" s="331" t="n">
        <v>9.29500802349289</v>
      </c>
      <c r="F352" s="331" t="n">
        <v>100</v>
      </c>
      <c r="G352" s="331" t="n">
        <v>0</v>
      </c>
      <c r="H352" s="331"/>
      <c r="I352" s="331"/>
      <c r="J352" s="331"/>
      <c r="K352" s="331"/>
    </row>
    <row r="353">
      <c r="A353" s="331" t="s">
        <v>194</v>
      </c>
      <c r="B353" s="331" t="s">
        <v>195</v>
      </c>
      <c r="C353" s="331" t="s">
        <v>18</v>
      </c>
      <c r="D353" s="331" t="n">
        <v>129.2126991</v>
      </c>
      <c r="E353" s="331" t="n">
        <v>57.9873747592639</v>
      </c>
      <c r="F353" s="331" t="n">
        <v>100</v>
      </c>
      <c r="G353" s="331" t="n">
        <v>0</v>
      </c>
      <c r="H353" s="331"/>
      <c r="I353" s="331"/>
      <c r="J353" s="331"/>
      <c r="K353" s="331"/>
    </row>
    <row r="354">
      <c r="A354" s="331" t="s">
        <v>202</v>
      </c>
      <c r="B354" s="331" t="s">
        <v>203</v>
      </c>
      <c r="C354" s="331" t="s">
        <v>16</v>
      </c>
      <c r="D354" s="331" t="n">
        <v>38905.9483148</v>
      </c>
      <c r="E354" s="331" t="n">
        <v>5.58511621241758</v>
      </c>
      <c r="F354" s="331" t="n">
        <v>97.704509509021</v>
      </c>
      <c r="G354" s="331" t="n">
        <v>1.06526889714945</v>
      </c>
      <c r="H354" s="331" t="n">
        <v>914.0646102</v>
      </c>
      <c r="I354" s="331" t="n">
        <v>45.5264794483945</v>
      </c>
      <c r="J354" s="331" t="n">
        <v>2.29549049097904</v>
      </c>
      <c r="K354" s="331" t="n">
        <v>45.3417583301821</v>
      </c>
    </row>
    <row r="355">
      <c r="A355" s="331" t="s">
        <v>202</v>
      </c>
      <c r="B355" s="331" t="s">
        <v>203</v>
      </c>
      <c r="C355" s="331" t="s">
        <v>17</v>
      </c>
      <c r="D355" s="331" t="n">
        <v>13408.4206155</v>
      </c>
      <c r="E355" s="331" t="n">
        <v>15.9689253661781</v>
      </c>
      <c r="F355" s="331" t="n">
        <v>100</v>
      </c>
      <c r="G355" s="331" t="n">
        <v>0</v>
      </c>
      <c r="H355" s="331"/>
      <c r="I355" s="331"/>
      <c r="J355" s="331"/>
      <c r="K355" s="331"/>
    </row>
    <row r="356">
      <c r="A356" s="331" t="s">
        <v>202</v>
      </c>
      <c r="B356" s="331" t="s">
        <v>203</v>
      </c>
      <c r="C356" s="331" t="s">
        <v>18</v>
      </c>
      <c r="D356" s="331" t="n">
        <v>224.3749083</v>
      </c>
      <c r="E356" s="331" t="n">
        <v>50.9723903672744</v>
      </c>
      <c r="F356" s="331" t="n">
        <v>100</v>
      </c>
      <c r="G356" s="331" t="n">
        <v>0</v>
      </c>
      <c r="H356" s="331"/>
      <c r="I356" s="331"/>
      <c r="J356" s="331"/>
      <c r="K356" s="331"/>
    </row>
    <row r="357">
      <c r="A357" s="331" t="s">
        <v>202</v>
      </c>
      <c r="B357" s="331" t="s">
        <v>203</v>
      </c>
      <c r="C357" s="331" t="s">
        <v>22</v>
      </c>
      <c r="D357" s="331" t="n">
        <v>323.2738854</v>
      </c>
      <c r="E357" s="331" t="n">
        <v>83.0932053549809</v>
      </c>
      <c r="F357" s="331" t="n">
        <v>40.8516558344481</v>
      </c>
      <c r="G357" s="331" t="n">
        <v>17.0199141882411</v>
      </c>
      <c r="H357" s="331" t="n">
        <v>468.0621787</v>
      </c>
      <c r="I357" s="331" t="n">
        <v>81.2111655160767</v>
      </c>
      <c r="J357" s="331" t="n">
        <v>59.1483441655518</v>
      </c>
      <c r="K357" s="331" t="n">
        <v>11.7550488785248</v>
      </c>
    </row>
    <row r="358">
      <c r="A358" s="331" t="s">
        <v>204</v>
      </c>
      <c r="B358" s="331" t="s">
        <v>205</v>
      </c>
      <c r="C358" s="331" t="s">
        <v>16</v>
      </c>
      <c r="D358" s="331" t="n">
        <v>22982.2048193</v>
      </c>
      <c r="E358" s="331" t="n">
        <v>13.4219976962688</v>
      </c>
      <c r="F358" s="331" t="n">
        <v>98.9796458559333</v>
      </c>
      <c r="G358" s="331" t="n">
        <v>0.724830066312295</v>
      </c>
      <c r="H358" s="331" t="n">
        <v>236.9172745</v>
      </c>
      <c r="I358" s="331" t="n">
        <v>72.4603512801973</v>
      </c>
      <c r="J358" s="331" t="n">
        <v>1.02035414406672</v>
      </c>
      <c r="K358" s="331" t="n">
        <v>70.312277052537</v>
      </c>
    </row>
    <row r="359">
      <c r="A359" s="331" t="s">
        <v>204</v>
      </c>
      <c r="B359" s="331" t="s">
        <v>205</v>
      </c>
      <c r="C359" s="331" t="s">
        <v>17</v>
      </c>
      <c r="D359" s="331" t="n">
        <v>24280.2264705</v>
      </c>
      <c r="E359" s="331" t="n">
        <v>11.986765586297</v>
      </c>
      <c r="F359" s="331" t="n">
        <v>100</v>
      </c>
      <c r="G359" s="331" t="n">
        <v>0.00000000000000133079831446914</v>
      </c>
      <c r="H359" s="331"/>
      <c r="I359" s="331"/>
      <c r="J359" s="331"/>
      <c r="K359" s="331"/>
    </row>
    <row r="360">
      <c r="A360" s="331" t="s">
        <v>204</v>
      </c>
      <c r="B360" s="331" t="s">
        <v>205</v>
      </c>
      <c r="C360" s="331" t="s">
        <v>18</v>
      </c>
      <c r="D360" s="331" t="n">
        <v>5512.5032445</v>
      </c>
      <c r="E360" s="331" t="n">
        <v>29.4413099676553</v>
      </c>
      <c r="F360" s="331" t="n">
        <v>100</v>
      </c>
      <c r="G360" s="331" t="n">
        <v>0</v>
      </c>
      <c r="H360" s="331"/>
      <c r="I360" s="331"/>
      <c r="J360" s="331"/>
      <c r="K360" s="331"/>
    </row>
    <row r="361">
      <c r="A361" s="331" t="s">
        <v>210</v>
      </c>
      <c r="B361" s="331" t="s">
        <v>211</v>
      </c>
      <c r="C361" s="331" t="s">
        <v>17</v>
      </c>
      <c r="D361" s="331" t="n">
        <v>69.6702671</v>
      </c>
      <c r="E361" s="331" t="n">
        <v>71.0566725148406</v>
      </c>
      <c r="F361" s="331" t="n">
        <v>100</v>
      </c>
      <c r="G361" s="331" t="n">
        <v>0</v>
      </c>
      <c r="H361" s="331"/>
      <c r="I361" s="331"/>
      <c r="J361" s="331"/>
      <c r="K361" s="331"/>
    </row>
    <row r="362">
      <c r="A362" s="331" t="s">
        <v>210</v>
      </c>
      <c r="B362" s="331" t="s">
        <v>211</v>
      </c>
      <c r="C362" s="331" t="s">
        <v>18</v>
      </c>
      <c r="D362" s="331" t="n">
        <v>31606.2974601</v>
      </c>
      <c r="E362" s="331" t="n">
        <v>1.01782620437872</v>
      </c>
      <c r="F362" s="331" t="n">
        <v>100</v>
      </c>
      <c r="G362" s="331" t="n">
        <v>0</v>
      </c>
      <c r="H362" s="331"/>
      <c r="I362" s="331"/>
      <c r="J362" s="331"/>
      <c r="K362" s="331"/>
    </row>
    <row r="363">
      <c r="A363" s="331" t="s">
        <v>212</v>
      </c>
      <c r="B363" s="331" t="s">
        <v>213</v>
      </c>
      <c r="C363" s="331" t="s">
        <v>16</v>
      </c>
      <c r="D363" s="331" t="n">
        <v>264.0524061</v>
      </c>
      <c r="E363" s="331" t="n">
        <v>57.9658620382729</v>
      </c>
      <c r="F363" s="331" t="n">
        <v>100</v>
      </c>
      <c r="G363" s="331" t="n">
        <v>0</v>
      </c>
      <c r="H363" s="331"/>
      <c r="I363" s="331"/>
      <c r="J363" s="331"/>
      <c r="K363" s="331"/>
    </row>
    <row r="364">
      <c r="A364" s="331" t="s">
        <v>212</v>
      </c>
      <c r="B364" s="331" t="s">
        <v>213</v>
      </c>
      <c r="C364" s="331" t="s">
        <v>17</v>
      </c>
      <c r="D364" s="331" t="n">
        <v>10919.0633047</v>
      </c>
      <c r="E364" s="331" t="n">
        <v>24.5109767695266</v>
      </c>
      <c r="F364" s="331" t="n">
        <v>100</v>
      </c>
      <c r="G364" s="331" t="n">
        <v>0</v>
      </c>
      <c r="H364" s="331"/>
      <c r="I364" s="331"/>
      <c r="J364" s="331"/>
      <c r="K364" s="331"/>
    </row>
    <row r="365">
      <c r="A365" s="331" t="s">
        <v>212</v>
      </c>
      <c r="B365" s="331" t="s">
        <v>213</v>
      </c>
      <c r="C365" s="331" t="s">
        <v>18</v>
      </c>
      <c r="D365" s="331" t="n">
        <v>42847.4503271</v>
      </c>
      <c r="E365" s="331" t="n">
        <v>5.68963382396347</v>
      </c>
      <c r="F365" s="331" t="n">
        <v>100</v>
      </c>
      <c r="G365" s="331" t="n">
        <v>0</v>
      </c>
      <c r="H365" s="331"/>
      <c r="I365" s="331"/>
      <c r="J365" s="331"/>
      <c r="K365" s="331"/>
    </row>
    <row r="366">
      <c r="A366" s="331" t="s">
        <v>212</v>
      </c>
      <c r="B366" s="331" t="s">
        <v>213</v>
      </c>
      <c r="C366" s="331" t="s">
        <v>19</v>
      </c>
      <c r="D366" s="331" t="n">
        <v>5192.0657839</v>
      </c>
      <c r="E366" s="331" t="n">
        <v>33.3029385138193</v>
      </c>
      <c r="F366" s="331" t="n">
        <v>100</v>
      </c>
      <c r="G366" s="331" t="n">
        <v>0</v>
      </c>
      <c r="H366" s="331"/>
      <c r="I366" s="331"/>
      <c r="J366" s="331"/>
      <c r="K366" s="331"/>
    </row>
    <row r="367">
      <c r="A367" s="331" t="s">
        <v>216</v>
      </c>
      <c r="B367" s="331" t="s">
        <v>217</v>
      </c>
      <c r="C367" s="331" t="s">
        <v>17</v>
      </c>
      <c r="D367" s="331" t="n">
        <v>1112.2228096</v>
      </c>
      <c r="E367" s="331" t="n">
        <v>57.144232833596</v>
      </c>
      <c r="F367" s="331" t="n">
        <v>100</v>
      </c>
      <c r="G367" s="331" t="n">
        <v>0</v>
      </c>
      <c r="H367" s="331"/>
      <c r="I367" s="331"/>
      <c r="J367" s="331"/>
      <c r="K367" s="331"/>
    </row>
    <row r="368">
      <c r="A368" s="331" t="s">
        <v>216</v>
      </c>
      <c r="B368" s="331" t="s">
        <v>217</v>
      </c>
      <c r="C368" s="331" t="s">
        <v>18</v>
      </c>
      <c r="D368" s="331" t="n">
        <v>48422.8060642</v>
      </c>
      <c r="E368" s="331" t="n">
        <v>2.02979801435831</v>
      </c>
      <c r="F368" s="331" t="n">
        <v>100</v>
      </c>
      <c r="G368" s="331" t="n">
        <v>0</v>
      </c>
      <c r="H368" s="331"/>
      <c r="I368" s="331"/>
      <c r="J368" s="331"/>
      <c r="K368" s="331"/>
    </row>
    <row r="369">
      <c r="A369" s="331" t="s">
        <v>216</v>
      </c>
      <c r="B369" s="331" t="s">
        <v>217</v>
      </c>
      <c r="C369" s="331" t="s">
        <v>19</v>
      </c>
      <c r="D369" s="331" t="n">
        <v>127.5793143</v>
      </c>
      <c r="E369" s="331" t="n">
        <v>71.3913764420953</v>
      </c>
      <c r="F369" s="331" t="n">
        <v>100</v>
      </c>
      <c r="G369" s="331" t="n">
        <v>0</v>
      </c>
      <c r="H369" s="331"/>
      <c r="I369" s="331"/>
      <c r="J369" s="331"/>
      <c r="K369" s="331"/>
    </row>
    <row r="370">
      <c r="A370" s="331" t="s">
        <v>220</v>
      </c>
      <c r="B370" s="331" t="s">
        <v>221</v>
      </c>
      <c r="C370" s="331" t="s">
        <v>16</v>
      </c>
      <c r="D370" s="331" t="n">
        <v>122.1947037</v>
      </c>
      <c r="E370" s="331" t="n">
        <v>60.9742183429494</v>
      </c>
      <c r="F370" s="331" t="n">
        <v>100</v>
      </c>
      <c r="G370" s="331" t="n">
        <v>0</v>
      </c>
      <c r="H370" s="331"/>
      <c r="I370" s="331"/>
      <c r="J370" s="331"/>
      <c r="K370" s="331"/>
    </row>
    <row r="371">
      <c r="A371" s="331" t="s">
        <v>220</v>
      </c>
      <c r="B371" s="331" t="s">
        <v>221</v>
      </c>
      <c r="C371" s="331" t="s">
        <v>17</v>
      </c>
      <c r="D371" s="331" t="n">
        <v>21665.6353766</v>
      </c>
      <c r="E371" s="331" t="n">
        <v>2.31654083176089</v>
      </c>
      <c r="F371" s="331" t="n">
        <v>100</v>
      </c>
      <c r="G371" s="331" t="n">
        <v>0</v>
      </c>
      <c r="H371" s="331"/>
      <c r="I371" s="331"/>
      <c r="J371" s="331"/>
      <c r="K371" s="331"/>
    </row>
    <row r="372">
      <c r="A372" s="331" t="s">
        <v>220</v>
      </c>
      <c r="B372" s="331" t="s">
        <v>221</v>
      </c>
      <c r="C372" s="331" t="s">
        <v>18</v>
      </c>
      <c r="D372" s="331" t="n">
        <v>501.9046252</v>
      </c>
      <c r="E372" s="331" t="n">
        <v>58.5915396185143</v>
      </c>
      <c r="F372" s="331" t="n">
        <v>100</v>
      </c>
      <c r="G372" s="331" t="n">
        <v>0</v>
      </c>
      <c r="H372" s="331"/>
      <c r="I372" s="331"/>
      <c r="J372" s="331"/>
      <c r="K372" s="331"/>
    </row>
    <row r="373">
      <c r="A373" s="331" t="s">
        <v>222</v>
      </c>
      <c r="B373" s="331" t="s">
        <v>223</v>
      </c>
      <c r="C373" s="331" t="s">
        <v>17</v>
      </c>
      <c r="D373" s="331" t="n">
        <v>8506.5109733</v>
      </c>
      <c r="E373" s="331" t="n">
        <v>5.09845631883248</v>
      </c>
      <c r="F373" s="331" t="n">
        <v>100</v>
      </c>
      <c r="G373" s="331" t="n">
        <v>0.000000000000000566042359521344</v>
      </c>
      <c r="H373" s="331"/>
      <c r="I373" s="331"/>
      <c r="J373" s="331"/>
      <c r="K373" s="331"/>
    </row>
    <row r="374">
      <c r="A374" s="331" t="s">
        <v>222</v>
      </c>
      <c r="B374" s="331" t="s">
        <v>223</v>
      </c>
      <c r="C374" s="331" t="s">
        <v>18</v>
      </c>
      <c r="D374" s="331" t="n">
        <v>1581.3822401</v>
      </c>
      <c r="E374" s="331" t="n">
        <v>28.8519205028805</v>
      </c>
      <c r="F374" s="331" t="n">
        <v>100</v>
      </c>
      <c r="G374" s="331" t="n">
        <v>0</v>
      </c>
      <c r="H374" s="331"/>
      <c r="I374" s="331"/>
      <c r="J374" s="331"/>
      <c r="K374" s="331"/>
    </row>
    <row r="375">
      <c r="A375" s="331" t="s">
        <v>228</v>
      </c>
      <c r="B375" s="331" t="s">
        <v>229</v>
      </c>
      <c r="C375" s="331" t="s">
        <v>16</v>
      </c>
      <c r="D375" s="331" t="n">
        <v>112.3950515</v>
      </c>
      <c r="E375" s="331" t="n">
        <v>51.0934193641718</v>
      </c>
      <c r="F375" s="331" t="n">
        <v>100</v>
      </c>
      <c r="G375" s="331" t="n">
        <v>0</v>
      </c>
      <c r="H375" s="331"/>
      <c r="I375" s="331"/>
      <c r="J375" s="331"/>
      <c r="K375" s="331"/>
    </row>
    <row r="376">
      <c r="A376" s="331" t="s">
        <v>228</v>
      </c>
      <c r="B376" s="331" t="s">
        <v>229</v>
      </c>
      <c r="C376" s="331" t="s">
        <v>17</v>
      </c>
      <c r="D376" s="331" t="n">
        <v>20762.3981301</v>
      </c>
      <c r="E376" s="331" t="n">
        <v>2.65965249138323</v>
      </c>
      <c r="F376" s="331" t="n">
        <v>100</v>
      </c>
      <c r="G376" s="331" t="n">
        <v>0</v>
      </c>
      <c r="H376" s="331"/>
      <c r="I376" s="331"/>
      <c r="J376" s="331"/>
      <c r="K376" s="331"/>
    </row>
    <row r="377">
      <c r="A377" s="331" t="s">
        <v>228</v>
      </c>
      <c r="B377" s="331" t="s">
        <v>229</v>
      </c>
      <c r="C377" s="331" t="s">
        <v>18</v>
      </c>
      <c r="D377" s="331" t="n">
        <v>492.7260795</v>
      </c>
      <c r="E377" s="331" t="n">
        <v>43.8311067309283</v>
      </c>
      <c r="F377" s="331" t="n">
        <v>100</v>
      </c>
      <c r="G377" s="331" t="n">
        <v>0</v>
      </c>
      <c r="H377" s="331"/>
      <c r="I377" s="331"/>
      <c r="J377" s="331"/>
      <c r="K377" s="331"/>
    </row>
    <row r="378">
      <c r="A378" s="331" t="s">
        <v>240</v>
      </c>
      <c r="B378" s="331" t="s">
        <v>241</v>
      </c>
      <c r="C378" s="331" t="s">
        <v>16</v>
      </c>
      <c r="D378" s="331" t="n">
        <v>8993.7320401</v>
      </c>
      <c r="E378" s="331" t="n">
        <v>18.0228374797886</v>
      </c>
      <c r="F378" s="331" t="n">
        <v>99.206675169829</v>
      </c>
      <c r="G378" s="331" t="n">
        <v>0.779723838695251</v>
      </c>
      <c r="H378" s="331" t="n">
        <v>71.9200692</v>
      </c>
      <c r="I378" s="331" t="n">
        <v>99.9999999999997</v>
      </c>
      <c r="J378" s="331" t="n">
        <v>0.793324830171023</v>
      </c>
      <c r="K378" s="331" t="n">
        <v>97.5058470953647</v>
      </c>
    </row>
    <row r="379">
      <c r="A379" s="331" t="s">
        <v>240</v>
      </c>
      <c r="B379" s="331" t="s">
        <v>241</v>
      </c>
      <c r="C379" s="331" t="s">
        <v>17</v>
      </c>
      <c r="D379" s="331" t="n">
        <v>25395.8172076</v>
      </c>
      <c r="E379" s="331" t="n">
        <v>5.91403242149338</v>
      </c>
      <c r="F379" s="331" t="n">
        <v>99.8057213193247</v>
      </c>
      <c r="G379" s="331" t="n">
        <v>0.194962351830032</v>
      </c>
      <c r="H379" s="331" t="n">
        <v>49.4346997</v>
      </c>
      <c r="I379" s="331" t="n">
        <v>99.9999999999998</v>
      </c>
      <c r="J379" s="331" t="n">
        <v>0.194278680675264</v>
      </c>
      <c r="K379" s="331" t="n">
        <v>100.156939952834</v>
      </c>
    </row>
    <row r="380">
      <c r="A380" s="331" t="s">
        <v>240</v>
      </c>
      <c r="B380" s="331" t="s">
        <v>241</v>
      </c>
      <c r="C380" s="331" t="s">
        <v>18</v>
      </c>
      <c r="D380" s="331" t="n">
        <v>149.6340365</v>
      </c>
      <c r="E380" s="331" t="n">
        <v>73.2200749614425</v>
      </c>
      <c r="F380" s="331" t="n">
        <v>100</v>
      </c>
      <c r="G380" s="331" t="n">
        <v>0</v>
      </c>
      <c r="H380" s="331"/>
      <c r="I380" s="331"/>
      <c r="J380" s="331"/>
      <c r="K380" s="331"/>
    </row>
    <row r="381">
      <c r="A381" s="331" t="s">
        <v>250</v>
      </c>
      <c r="B381" s="331" t="s">
        <v>251</v>
      </c>
      <c r="C381" s="331" t="s">
        <v>16</v>
      </c>
      <c r="D381" s="331" t="n">
        <v>1208.5265976</v>
      </c>
      <c r="E381" s="331" t="n">
        <v>27.4010580310832</v>
      </c>
      <c r="F381" s="331" t="n">
        <v>98.7333393299248</v>
      </c>
      <c r="G381" s="331" t="n">
        <v>1.3129505774216</v>
      </c>
      <c r="H381" s="331" t="n">
        <v>15.5043182</v>
      </c>
      <c r="I381" s="331" t="n">
        <v>100</v>
      </c>
      <c r="J381" s="331" t="n">
        <v>1.26666067007521</v>
      </c>
      <c r="K381" s="331" t="n">
        <v>102.341533092909</v>
      </c>
    </row>
    <row r="382">
      <c r="A382" s="331" t="s">
        <v>250</v>
      </c>
      <c r="B382" s="331" t="s">
        <v>251</v>
      </c>
      <c r="C382" s="331" t="s">
        <v>17</v>
      </c>
      <c r="D382" s="331" t="n">
        <v>11909.1332405</v>
      </c>
      <c r="E382" s="331" t="n">
        <v>4.4669602727811</v>
      </c>
      <c r="F382" s="331" t="n">
        <v>99.8610815116729</v>
      </c>
      <c r="G382" s="331" t="n">
        <v>0.139066605735706</v>
      </c>
      <c r="H382" s="331" t="n">
        <v>16.5670025</v>
      </c>
      <c r="I382" s="331" t="n">
        <v>100</v>
      </c>
      <c r="J382" s="331" t="n">
        <v>0.138918488327126</v>
      </c>
      <c r="K382" s="331" t="n">
        <v>99.9675552056325</v>
      </c>
    </row>
    <row r="383">
      <c r="A383" s="331" t="s">
        <v>250</v>
      </c>
      <c r="B383" s="331" t="s">
        <v>251</v>
      </c>
      <c r="C383" s="331" t="s">
        <v>18</v>
      </c>
      <c r="D383" s="331" t="n">
        <v>40.129466</v>
      </c>
      <c r="E383" s="331" t="n">
        <v>77.8803410346324</v>
      </c>
      <c r="F383" s="331" t="n">
        <v>100</v>
      </c>
      <c r="G383" s="331" t="n">
        <v>0</v>
      </c>
      <c r="H383" s="331"/>
      <c r="I383" s="331"/>
      <c r="J383" s="331"/>
      <c r="K383" s="331"/>
    </row>
    <row r="384">
      <c r="A384" s="331" t="s">
        <v>250</v>
      </c>
      <c r="B384" s="331" t="s">
        <v>251</v>
      </c>
      <c r="C384" s="331" t="s">
        <v>22</v>
      </c>
      <c r="D384" s="331" t="n">
        <v>120.6510044</v>
      </c>
      <c r="E384" s="331" t="n">
        <v>69.9631744179749</v>
      </c>
      <c r="F384" s="331" t="n">
        <v>21.3321622205197</v>
      </c>
      <c r="G384" s="331" t="n">
        <v>51.2348032339091</v>
      </c>
      <c r="H384" s="331" t="n">
        <v>444.9316269</v>
      </c>
      <c r="I384" s="331" t="n">
        <v>55.7199389812717</v>
      </c>
      <c r="J384" s="331" t="n">
        <v>78.6678377794803</v>
      </c>
      <c r="K384" s="331" t="n">
        <v>13.8932143652643</v>
      </c>
    </row>
    <row r="385">
      <c r="A385" s="331" t="s">
        <v>252</v>
      </c>
      <c r="B385" s="331" t="s">
        <v>253</v>
      </c>
      <c r="C385" s="331" t="s">
        <v>16</v>
      </c>
      <c r="D385" s="331" t="n">
        <v>53.9198778</v>
      </c>
      <c r="E385" s="331" t="n">
        <v>61.2694178676773</v>
      </c>
      <c r="F385" s="331" t="n">
        <v>100</v>
      </c>
      <c r="G385" s="331" t="n">
        <v>0</v>
      </c>
      <c r="H385" s="331"/>
      <c r="I385" s="331"/>
      <c r="J385" s="331"/>
      <c r="K385" s="331"/>
    </row>
    <row r="386">
      <c r="A386" s="331" t="s">
        <v>252</v>
      </c>
      <c r="B386" s="331" t="s">
        <v>253</v>
      </c>
      <c r="C386" s="331" t="s">
        <v>18</v>
      </c>
      <c r="D386" s="331" t="n">
        <v>15647.0120593</v>
      </c>
      <c r="E386" s="331" t="n">
        <v>4.25015248973256</v>
      </c>
      <c r="F386" s="331" t="n">
        <v>100</v>
      </c>
      <c r="G386" s="331" t="n">
        <v>0</v>
      </c>
      <c r="H386" s="331"/>
      <c r="I386" s="331"/>
      <c r="J386" s="331"/>
      <c r="K386" s="331"/>
    </row>
    <row r="387">
      <c r="A387" s="331" t="s">
        <v>252</v>
      </c>
      <c r="B387" s="331" t="s">
        <v>253</v>
      </c>
      <c r="C387" s="331" t="s">
        <v>19</v>
      </c>
      <c r="D387" s="331" t="n">
        <v>2308.9312614</v>
      </c>
      <c r="E387" s="331" t="n">
        <v>25.0089344345047</v>
      </c>
      <c r="F387" s="331" t="n">
        <v>100</v>
      </c>
      <c r="G387" s="331" t="n">
        <v>0</v>
      </c>
      <c r="H387" s="331"/>
      <c r="I387" s="331"/>
      <c r="J387" s="331"/>
      <c r="K387" s="331"/>
    </row>
    <row r="388">
      <c r="A388" s="331" t="s">
        <v>266</v>
      </c>
      <c r="B388" s="331" t="s">
        <v>267</v>
      </c>
      <c r="C388" s="331" t="s">
        <v>18</v>
      </c>
      <c r="D388" s="331" t="n">
        <v>2065.7527586</v>
      </c>
      <c r="E388" s="331" t="n">
        <v>21.7154714829961</v>
      </c>
      <c r="F388" s="331" t="n">
        <v>100</v>
      </c>
      <c r="G388" s="331" t="n">
        <v>0.00000000000000241090164310133</v>
      </c>
      <c r="H388" s="331"/>
      <c r="I388" s="331"/>
      <c r="J388" s="331"/>
      <c r="K388" s="331"/>
    </row>
    <row r="389">
      <c r="A389" s="331" t="s">
        <v>266</v>
      </c>
      <c r="B389" s="331" t="s">
        <v>267</v>
      </c>
      <c r="C389" s="331" t="s">
        <v>19</v>
      </c>
      <c r="D389" s="331" t="n">
        <v>17894.2135839</v>
      </c>
      <c r="E389" s="331" t="n">
        <v>2.84650607027255</v>
      </c>
      <c r="F389" s="331" t="n">
        <v>100</v>
      </c>
      <c r="G389" s="331" t="n">
        <v>0</v>
      </c>
      <c r="H389" s="331"/>
      <c r="I389" s="331"/>
      <c r="J389" s="331"/>
      <c r="K389" s="331"/>
    </row>
    <row r="390">
      <c r="A390" s="331" t="s">
        <v>272</v>
      </c>
      <c r="B390" s="331" t="s">
        <v>273</v>
      </c>
      <c r="C390" s="331" t="s">
        <v>17</v>
      </c>
      <c r="D390" s="331" t="n">
        <v>17392.8597578</v>
      </c>
      <c r="E390" s="331" t="n">
        <v>19.7714693964278</v>
      </c>
      <c r="F390" s="331" t="n">
        <v>100</v>
      </c>
      <c r="G390" s="331" t="n">
        <v>0.00000000000000219507405545858</v>
      </c>
      <c r="H390" s="331"/>
      <c r="I390" s="331"/>
      <c r="J390" s="331"/>
      <c r="K390" s="331"/>
    </row>
    <row r="391">
      <c r="A391" s="331" t="s">
        <v>272</v>
      </c>
      <c r="B391" s="331" t="s">
        <v>273</v>
      </c>
      <c r="C391" s="331" t="s">
        <v>18</v>
      </c>
      <c r="D391" s="331" t="n">
        <v>49475.9159303</v>
      </c>
      <c r="E391" s="331" t="n">
        <v>7.14403986917928</v>
      </c>
      <c r="F391" s="331" t="n">
        <v>100</v>
      </c>
      <c r="G391" s="331" t="n">
        <v>0</v>
      </c>
      <c r="H391" s="331"/>
      <c r="I391" s="331"/>
      <c r="J391" s="331"/>
      <c r="K391" s="331"/>
    </row>
    <row r="392">
      <c r="A392" s="331" t="s">
        <v>272</v>
      </c>
      <c r="B392" s="331" t="s">
        <v>273</v>
      </c>
      <c r="C392" s="331" t="s">
        <v>19</v>
      </c>
      <c r="D392" s="331" t="n">
        <v>6543.4636674</v>
      </c>
      <c r="E392" s="331" t="n">
        <v>32.1743323028681</v>
      </c>
      <c r="F392" s="331" t="n">
        <v>100</v>
      </c>
      <c r="G392" s="331" t="n">
        <v>0</v>
      </c>
      <c r="H392" s="331"/>
      <c r="I392" s="331"/>
      <c r="J392" s="331"/>
      <c r="K392" s="331"/>
    </row>
    <row r="393">
      <c r="A393" s="331" t="s">
        <v>280</v>
      </c>
      <c r="B393" s="331" t="s">
        <v>281</v>
      </c>
      <c r="C393" s="331" t="s">
        <v>17</v>
      </c>
      <c r="D393" s="331" t="n">
        <v>81.2226292</v>
      </c>
      <c r="E393" s="331" t="n">
        <v>70.9071193205812</v>
      </c>
      <c r="F393" s="331" t="n">
        <v>100</v>
      </c>
      <c r="G393" s="331" t="n">
        <v>0</v>
      </c>
      <c r="H393" s="331"/>
      <c r="I393" s="331"/>
      <c r="J393" s="331"/>
      <c r="K393" s="331"/>
    </row>
    <row r="394">
      <c r="A394" s="331" t="s">
        <v>280</v>
      </c>
      <c r="B394" s="331" t="s">
        <v>281</v>
      </c>
      <c r="C394" s="331" t="s">
        <v>18</v>
      </c>
      <c r="D394" s="331" t="n">
        <v>17458.0277072</v>
      </c>
      <c r="E394" s="331" t="n">
        <v>8.17750035025616</v>
      </c>
      <c r="F394" s="331" t="n">
        <v>100</v>
      </c>
      <c r="G394" s="331" t="n">
        <v>0</v>
      </c>
      <c r="H394" s="331"/>
      <c r="I394" s="331"/>
      <c r="J394" s="331"/>
      <c r="K394" s="331"/>
    </row>
    <row r="395">
      <c r="A395" s="331" t="s">
        <v>280</v>
      </c>
      <c r="B395" s="331" t="s">
        <v>281</v>
      </c>
      <c r="C395" s="331" t="s">
        <v>19</v>
      </c>
      <c r="D395" s="331" t="n">
        <v>9222.4773337</v>
      </c>
      <c r="E395" s="331" t="n">
        <v>13.38304669481</v>
      </c>
      <c r="F395" s="331" t="n">
        <v>100</v>
      </c>
      <c r="G395" s="331" t="n">
        <v>0.00000000000000148581665802116</v>
      </c>
      <c r="H395" s="331"/>
      <c r="I395" s="331"/>
      <c r="J395" s="331"/>
      <c r="K395" s="331"/>
    </row>
    <row r="396">
      <c r="A396" s="331" t="s">
        <v>282</v>
      </c>
      <c r="B396" s="331" t="s">
        <v>283</v>
      </c>
      <c r="C396" s="331" t="s">
        <v>18</v>
      </c>
      <c r="D396" s="331" t="n">
        <v>57.5341737</v>
      </c>
      <c r="E396" s="331" t="n">
        <v>57.2689586487378</v>
      </c>
      <c r="F396" s="331" t="n">
        <v>100</v>
      </c>
      <c r="G396" s="331" t="n">
        <v>0</v>
      </c>
      <c r="H396" s="331"/>
      <c r="I396" s="331"/>
      <c r="J396" s="331"/>
      <c r="K396" s="331"/>
    </row>
    <row r="397">
      <c r="A397" s="331" t="s">
        <v>282</v>
      </c>
      <c r="B397" s="331" t="s">
        <v>283</v>
      </c>
      <c r="C397" s="331" t="s">
        <v>19</v>
      </c>
      <c r="D397" s="331" t="n">
        <v>12835.1399144</v>
      </c>
      <c r="E397" s="331" t="n">
        <v>5.90411668025025</v>
      </c>
      <c r="F397" s="331" t="n">
        <v>100</v>
      </c>
      <c r="G397" s="331" t="n">
        <v>0</v>
      </c>
      <c r="H397" s="331"/>
      <c r="I397" s="331"/>
      <c r="J397" s="331"/>
      <c r="K397" s="331"/>
    </row>
    <row r="398">
      <c r="A398" s="331" t="s">
        <v>282</v>
      </c>
      <c r="B398" s="331" t="s">
        <v>283</v>
      </c>
      <c r="C398" s="331" t="s">
        <v>20</v>
      </c>
      <c r="D398" s="331" t="n">
        <v>4826.2021964</v>
      </c>
      <c r="E398" s="331" t="n">
        <v>20.2868998540666</v>
      </c>
      <c r="F398" s="331" t="n">
        <v>100</v>
      </c>
      <c r="G398" s="331" t="n">
        <v>0</v>
      </c>
      <c r="H398" s="331"/>
      <c r="I398" s="331"/>
      <c r="J398" s="331"/>
      <c r="K398" s="331"/>
    </row>
    <row r="399">
      <c r="A399" s="331" t="s">
        <v>284</v>
      </c>
      <c r="B399" s="331" t="s">
        <v>285</v>
      </c>
      <c r="C399" s="331" t="s">
        <v>16</v>
      </c>
      <c r="D399" s="331" t="n">
        <v>711.2286015</v>
      </c>
      <c r="E399" s="331" t="n">
        <v>33.7375093726027</v>
      </c>
      <c r="F399" s="331" t="n">
        <v>100</v>
      </c>
      <c r="G399" s="331" t="n">
        <v>0</v>
      </c>
      <c r="H399" s="331"/>
      <c r="I399" s="331"/>
      <c r="J399" s="331"/>
      <c r="K399" s="331"/>
    </row>
    <row r="400">
      <c r="A400" s="331" t="s">
        <v>284</v>
      </c>
      <c r="B400" s="331" t="s">
        <v>285</v>
      </c>
      <c r="C400" s="331" t="s">
        <v>17</v>
      </c>
      <c r="D400" s="331" t="n">
        <v>297.8288743</v>
      </c>
      <c r="E400" s="331" t="n">
        <v>59.767430707373</v>
      </c>
      <c r="F400" s="331" t="n">
        <v>100</v>
      </c>
      <c r="G400" s="331" t="n">
        <v>0</v>
      </c>
      <c r="H400" s="331"/>
      <c r="I400" s="331"/>
      <c r="J400" s="331"/>
      <c r="K400" s="331"/>
    </row>
    <row r="401">
      <c r="A401" s="331" t="s">
        <v>284</v>
      </c>
      <c r="B401" s="331" t="s">
        <v>285</v>
      </c>
      <c r="C401" s="331" t="s">
        <v>18</v>
      </c>
      <c r="D401" s="331" t="n">
        <v>5820.603963</v>
      </c>
      <c r="E401" s="331" t="n">
        <v>5.72846833929292</v>
      </c>
      <c r="F401" s="331" t="n">
        <v>100</v>
      </c>
      <c r="G401" s="331" t="n">
        <v>0</v>
      </c>
      <c r="H401" s="331"/>
      <c r="I401" s="331"/>
      <c r="J401" s="331"/>
      <c r="K401" s="331"/>
    </row>
    <row r="402">
      <c r="A402" s="331" t="s">
        <v>290</v>
      </c>
      <c r="B402" s="331" t="s">
        <v>291</v>
      </c>
      <c r="C402" s="331" t="s">
        <v>16</v>
      </c>
      <c r="D402" s="331" t="n">
        <v>8368.3306786</v>
      </c>
      <c r="E402" s="331" t="n">
        <v>13.3653810812236</v>
      </c>
      <c r="F402" s="331" t="n">
        <v>99.7920839368643</v>
      </c>
      <c r="G402" s="331" t="n">
        <v>0.207313000720817</v>
      </c>
      <c r="H402" s="331" t="n">
        <v>17.4353546</v>
      </c>
      <c r="I402" s="331" t="n">
        <v>99.9999999999999</v>
      </c>
      <c r="J402" s="331" t="n">
        <v>0.207916063135698</v>
      </c>
      <c r="K402" s="331" t="n">
        <v>99.5026360980718</v>
      </c>
    </row>
    <row r="403">
      <c r="A403" s="331" t="s">
        <v>290</v>
      </c>
      <c r="B403" s="331" t="s">
        <v>291</v>
      </c>
      <c r="C403" s="331" t="s">
        <v>17</v>
      </c>
      <c r="D403" s="331" t="n">
        <v>10154.5375705</v>
      </c>
      <c r="E403" s="331" t="n">
        <v>9.74441852470445</v>
      </c>
      <c r="F403" s="331" t="n">
        <v>100</v>
      </c>
      <c r="G403" s="331" t="n">
        <v>0.00000000000000108184778077108</v>
      </c>
      <c r="H403" s="331"/>
      <c r="I403" s="331"/>
      <c r="J403" s="331"/>
      <c r="K403" s="331"/>
    </row>
    <row r="404">
      <c r="A404" s="331" t="s">
        <v>290</v>
      </c>
      <c r="B404" s="331" t="s">
        <v>291</v>
      </c>
      <c r="C404" s="331" t="s">
        <v>18</v>
      </c>
      <c r="D404" s="331" t="n">
        <v>55.2620727</v>
      </c>
      <c r="E404" s="331" t="n">
        <v>71.5098101368777</v>
      </c>
      <c r="F404" s="331" t="n">
        <v>100</v>
      </c>
      <c r="G404" s="331" t="n">
        <v>0</v>
      </c>
      <c r="H404" s="331"/>
      <c r="I404" s="331"/>
      <c r="J404" s="331"/>
      <c r="K404" s="331"/>
    </row>
    <row r="405">
      <c r="A405" s="331" t="s">
        <v>290</v>
      </c>
      <c r="B405" s="331" t="s">
        <v>291</v>
      </c>
      <c r="C405" s="331" t="s">
        <v>22</v>
      </c>
      <c r="D405" s="331" t="n">
        <v>211.1651085</v>
      </c>
      <c r="E405" s="331" t="n">
        <v>65.9701822672841</v>
      </c>
      <c r="F405" s="331" t="n">
        <v>68.1465131549958</v>
      </c>
      <c r="G405" s="331" t="n">
        <v>18.2340983039503</v>
      </c>
      <c r="H405" s="331" t="n">
        <v>98.7041698</v>
      </c>
      <c r="I405" s="331" t="n">
        <v>100</v>
      </c>
      <c r="J405" s="331" t="n">
        <v>31.8534868450042</v>
      </c>
      <c r="K405" s="331" t="n">
        <v>39.0095510104105</v>
      </c>
    </row>
    <row r="406">
      <c r="A406" s="331" t="s">
        <v>296</v>
      </c>
      <c r="B406" s="331" t="s">
        <v>297</v>
      </c>
      <c r="C406" s="331" t="s">
        <v>16</v>
      </c>
      <c r="D406" s="331" t="n">
        <v>15587.8555722</v>
      </c>
      <c r="E406" s="331" t="n">
        <v>5.18839494990142</v>
      </c>
      <c r="F406" s="331" t="n">
        <v>98.2123118782989</v>
      </c>
      <c r="G406" s="331" t="n">
        <v>0.888059610124086</v>
      </c>
      <c r="H406" s="331" t="n">
        <v>283.734531</v>
      </c>
      <c r="I406" s="331" t="n">
        <v>47.6979041369904</v>
      </c>
      <c r="J406" s="331" t="n">
        <v>1.78768812170114</v>
      </c>
      <c r="K406" s="331" t="n">
        <v>48.7883688084426</v>
      </c>
    </row>
    <row r="407">
      <c r="A407" s="331" t="s">
        <v>296</v>
      </c>
      <c r="B407" s="331" t="s">
        <v>297</v>
      </c>
      <c r="C407" s="331" t="s">
        <v>17</v>
      </c>
      <c r="D407" s="331" t="n">
        <v>2004.6880455</v>
      </c>
      <c r="E407" s="331" t="n">
        <v>25.3789917733328</v>
      </c>
      <c r="F407" s="331" t="n">
        <v>100</v>
      </c>
      <c r="G407" s="331" t="n">
        <v>0</v>
      </c>
      <c r="H407" s="331"/>
      <c r="I407" s="331"/>
      <c r="J407" s="331"/>
      <c r="K407" s="331"/>
    </row>
    <row r="408">
      <c r="A408" s="331" t="s">
        <v>296</v>
      </c>
      <c r="B408" s="331" t="s">
        <v>297</v>
      </c>
      <c r="C408" s="331" t="s">
        <v>22</v>
      </c>
      <c r="D408" s="331" t="n">
        <v>64.2748588</v>
      </c>
      <c r="E408" s="331" t="n">
        <v>57.1613816874336</v>
      </c>
      <c r="F408" s="331" t="n">
        <v>6.5360189226025</v>
      </c>
      <c r="G408" s="331" t="n">
        <v>53.4766317116053</v>
      </c>
      <c r="H408" s="331" t="n">
        <v>919.1197666</v>
      </c>
      <c r="I408" s="331" t="n">
        <v>45.2109025985931</v>
      </c>
      <c r="J408" s="331" t="n">
        <v>93.4639810773975</v>
      </c>
      <c r="K408" s="331" t="n">
        <v>3.73966818826877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849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740</v>
      </c>
      <c r="I418" s="5" t="s">
        <v>741</v>
      </c>
      <c r="J418" s="5" t="s">
        <v>742</v>
      </c>
      <c r="K418" s="5" t="s">
        <v>743</v>
      </c>
    </row>
    <row r="419">
      <c r="A419" s="332" t="s">
        <v>97</v>
      </c>
      <c r="B419" s="332" t="s">
        <v>98</v>
      </c>
      <c r="C419" s="332" t="s">
        <v>16</v>
      </c>
      <c r="D419" s="332" t="n">
        <v>38.7495215</v>
      </c>
      <c r="E419" s="332"/>
      <c r="F419" s="332" t="n">
        <v>79.8868937289958</v>
      </c>
      <c r="G419" s="332"/>
      <c r="H419" s="332" t="n">
        <v>9.7559588</v>
      </c>
      <c r="I419" s="332"/>
      <c r="J419" s="332" t="n">
        <v>20.1131062710042</v>
      </c>
      <c r="K419" s="332"/>
    </row>
    <row r="420">
      <c r="A420" s="332" t="s">
        <v>97</v>
      </c>
      <c r="B420" s="332" t="s">
        <v>98</v>
      </c>
      <c r="C420" s="332" t="s">
        <v>17</v>
      </c>
      <c r="D420" s="332" t="n">
        <v>534.869712</v>
      </c>
      <c r="E420" s="332"/>
      <c r="F420" s="332" t="n">
        <v>90.4946734483713</v>
      </c>
      <c r="G420" s="332"/>
      <c r="H420" s="332" t="n">
        <v>56.1813318</v>
      </c>
      <c r="I420" s="332"/>
      <c r="J420" s="332" t="n">
        <v>9.5053265516287</v>
      </c>
      <c r="K420" s="332"/>
    </row>
    <row r="421">
      <c r="A421" s="332" t="s">
        <v>97</v>
      </c>
      <c r="B421" s="332" t="s">
        <v>98</v>
      </c>
      <c r="C421" s="332" t="s">
        <v>18</v>
      </c>
      <c r="D421" s="332" t="n">
        <v>20.5394352</v>
      </c>
      <c r="E421" s="332"/>
      <c r="F421" s="332" t="n">
        <v>100</v>
      </c>
      <c r="G421" s="332"/>
      <c r="H421" s="332"/>
      <c r="I421" s="332"/>
      <c r="J421" s="332"/>
      <c r="K421" s="332"/>
    </row>
    <row r="422">
      <c r="A422" s="332" t="s">
        <v>97</v>
      </c>
      <c r="B422" s="332" t="s">
        <v>98</v>
      </c>
      <c r="C422" s="332" t="s">
        <v>19</v>
      </c>
      <c r="D422" s="332" t="n">
        <v>23.4108437</v>
      </c>
      <c r="E422" s="332"/>
      <c r="F422" s="332" t="n">
        <v>77.8230159235178</v>
      </c>
      <c r="G422" s="332"/>
      <c r="H422" s="332" t="n">
        <v>6.6713157</v>
      </c>
      <c r="I422" s="332"/>
      <c r="J422" s="332" t="n">
        <v>22.1769840764822</v>
      </c>
      <c r="K422" s="332"/>
    </row>
    <row r="423">
      <c r="A423" s="332" t="s">
        <v>97</v>
      </c>
      <c r="B423" s="332" t="s">
        <v>98</v>
      </c>
      <c r="C423" s="332" t="s">
        <v>20</v>
      </c>
      <c r="D423" s="332" t="n">
        <v>169.0325799</v>
      </c>
      <c r="E423" s="332"/>
      <c r="F423" s="332" t="n">
        <v>95.2871722804925</v>
      </c>
      <c r="G423" s="332"/>
      <c r="H423" s="332" t="n">
        <v>8.3602169</v>
      </c>
      <c r="I423" s="332"/>
      <c r="J423" s="332" t="n">
        <v>4.71282771950749</v>
      </c>
      <c r="K423" s="332"/>
    </row>
    <row r="424">
      <c r="A424" s="332" t="s">
        <v>97</v>
      </c>
      <c r="B424" s="332" t="s">
        <v>98</v>
      </c>
      <c r="C424" s="332" t="s">
        <v>21</v>
      </c>
      <c r="D424" s="332" t="n">
        <v>332.6572717</v>
      </c>
      <c r="E424" s="332"/>
      <c r="F424" s="332" t="n">
        <v>91.303503007756</v>
      </c>
      <c r="G424" s="332"/>
      <c r="H424" s="332" t="n">
        <v>31.6850161</v>
      </c>
      <c r="I424" s="332"/>
      <c r="J424" s="332" t="n">
        <v>8.69649699224401</v>
      </c>
      <c r="K424" s="332"/>
    </row>
    <row r="425">
      <c r="A425" s="332" t="s">
        <v>97</v>
      </c>
      <c r="B425" s="332" t="s">
        <v>98</v>
      </c>
      <c r="C425" s="332" t="s">
        <v>22</v>
      </c>
      <c r="D425" s="332" t="n">
        <v>8.1548962</v>
      </c>
      <c r="E425" s="332"/>
      <c r="F425" s="332" t="n">
        <v>51.4601360543806</v>
      </c>
      <c r="G425" s="332"/>
      <c r="H425" s="332" t="n">
        <v>7.6921202</v>
      </c>
      <c r="I425" s="332"/>
      <c r="J425" s="332" t="n">
        <v>48.5398639456194</v>
      </c>
      <c r="K425" s="332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850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740</v>
      </c>
      <c r="I435" s="5" t="s">
        <v>741</v>
      </c>
      <c r="J435" s="5" t="s">
        <v>742</v>
      </c>
      <c r="K435" s="5" t="s">
        <v>743</v>
      </c>
    </row>
    <row r="436">
      <c r="A436" s="333" t="s">
        <v>14</v>
      </c>
      <c r="B436" s="333" t="s">
        <v>15</v>
      </c>
      <c r="C436" s="333" t="s">
        <v>16</v>
      </c>
      <c r="D436" s="333" t="n">
        <v>38.7495215</v>
      </c>
      <c r="E436" s="333"/>
      <c r="F436" s="333" t="n">
        <v>79.8868937289958</v>
      </c>
      <c r="G436" s="333"/>
      <c r="H436" s="333" t="n">
        <v>9.7559588</v>
      </c>
      <c r="I436" s="333"/>
      <c r="J436" s="333" t="n">
        <v>20.1131062710042</v>
      </c>
      <c r="K436" s="333"/>
    </row>
    <row r="437">
      <c r="A437" s="333" t="s">
        <v>14</v>
      </c>
      <c r="B437" s="333" t="s">
        <v>15</v>
      </c>
      <c r="C437" s="333" t="s">
        <v>17</v>
      </c>
      <c r="D437" s="333" t="n">
        <v>534.869712</v>
      </c>
      <c r="E437" s="333"/>
      <c r="F437" s="333" t="n">
        <v>90.4946734483713</v>
      </c>
      <c r="G437" s="333"/>
      <c r="H437" s="333" t="n">
        <v>56.1813318</v>
      </c>
      <c r="I437" s="333"/>
      <c r="J437" s="333" t="n">
        <v>9.5053265516287</v>
      </c>
      <c r="K437" s="333"/>
    </row>
    <row r="438">
      <c r="A438" s="333" t="s">
        <v>14</v>
      </c>
      <c r="B438" s="333" t="s">
        <v>15</v>
      </c>
      <c r="C438" s="333" t="s">
        <v>18</v>
      </c>
      <c r="D438" s="333" t="n">
        <v>20.5394352</v>
      </c>
      <c r="E438" s="333"/>
      <c r="F438" s="333" t="n">
        <v>100</v>
      </c>
      <c r="G438" s="333"/>
      <c r="H438" s="333"/>
      <c r="I438" s="333"/>
      <c r="J438" s="333"/>
      <c r="K438" s="333"/>
    </row>
    <row r="439">
      <c r="A439" s="333" t="s">
        <v>14</v>
      </c>
      <c r="B439" s="333" t="s">
        <v>15</v>
      </c>
      <c r="C439" s="333" t="s">
        <v>19</v>
      </c>
      <c r="D439" s="333" t="n">
        <v>23.4108437</v>
      </c>
      <c r="E439" s="333"/>
      <c r="F439" s="333" t="n">
        <v>77.8230159235178</v>
      </c>
      <c r="G439" s="333"/>
      <c r="H439" s="333" t="n">
        <v>6.6713157</v>
      </c>
      <c r="I439" s="333"/>
      <c r="J439" s="333" t="n">
        <v>22.1769840764822</v>
      </c>
      <c r="K439" s="333"/>
    </row>
    <row r="440">
      <c r="A440" s="333" t="s">
        <v>14</v>
      </c>
      <c r="B440" s="333" t="s">
        <v>15</v>
      </c>
      <c r="C440" s="333" t="s">
        <v>20</v>
      </c>
      <c r="D440" s="333" t="n">
        <v>169.0325799</v>
      </c>
      <c r="E440" s="333"/>
      <c r="F440" s="333" t="n">
        <v>95.2871722804925</v>
      </c>
      <c r="G440" s="333"/>
      <c r="H440" s="333" t="n">
        <v>8.3602169</v>
      </c>
      <c r="I440" s="333"/>
      <c r="J440" s="333" t="n">
        <v>4.71282771950749</v>
      </c>
      <c r="K440" s="333"/>
    </row>
    <row r="441">
      <c r="A441" s="333" t="s">
        <v>14</v>
      </c>
      <c r="B441" s="333" t="s">
        <v>15</v>
      </c>
      <c r="C441" s="333" t="s">
        <v>21</v>
      </c>
      <c r="D441" s="333" t="n">
        <v>332.6572717</v>
      </c>
      <c r="E441" s="333"/>
      <c r="F441" s="333" t="n">
        <v>91.303503007756</v>
      </c>
      <c r="G441" s="333"/>
      <c r="H441" s="333" t="n">
        <v>31.6850161</v>
      </c>
      <c r="I441" s="333"/>
      <c r="J441" s="333" t="n">
        <v>8.69649699224401</v>
      </c>
      <c r="K441" s="333"/>
    </row>
    <row r="442">
      <c r="A442" s="333" t="s">
        <v>14</v>
      </c>
      <c r="B442" s="333" t="s">
        <v>15</v>
      </c>
      <c r="C442" s="333" t="s">
        <v>22</v>
      </c>
      <c r="D442" s="333" t="n">
        <v>8.1548962</v>
      </c>
      <c r="E442" s="333"/>
      <c r="F442" s="333" t="n">
        <v>51.4601360543806</v>
      </c>
      <c r="G442" s="333"/>
      <c r="H442" s="333" t="n">
        <v>7.6921202</v>
      </c>
      <c r="I442" s="333"/>
      <c r="J442" s="333" t="n">
        <v>48.5398639456194</v>
      </c>
      <c r="K442" s="333"/>
    </row>
    <row r="443">
      <c r="A443" s="333" t="s">
        <v>32</v>
      </c>
      <c r="B443" s="333" t="s">
        <v>33</v>
      </c>
      <c r="C443" s="333" t="s">
        <v>16</v>
      </c>
      <c r="D443" s="333" t="n">
        <v>797.0522208</v>
      </c>
      <c r="E443" s="333" t="n">
        <v>28.9134179422325</v>
      </c>
      <c r="F443" s="333" t="n">
        <v>96.740092681154</v>
      </c>
      <c r="G443" s="333" t="n">
        <v>1.95979064741475</v>
      </c>
      <c r="H443" s="333" t="n">
        <v>26.8587335</v>
      </c>
      <c r="I443" s="333" t="n">
        <v>57.455788338989</v>
      </c>
      <c r="J443" s="333" t="n">
        <v>3.25990731884605</v>
      </c>
      <c r="K443" s="333" t="n">
        <v>58.1581960230925</v>
      </c>
    </row>
    <row r="444">
      <c r="A444" s="333" t="s">
        <v>32</v>
      </c>
      <c r="B444" s="333" t="s">
        <v>33</v>
      </c>
      <c r="C444" s="333" t="s">
        <v>17</v>
      </c>
      <c r="D444" s="333" t="n">
        <v>4456.8977729</v>
      </c>
      <c r="E444" s="333" t="n">
        <v>8.41301782500503</v>
      </c>
      <c r="F444" s="333" t="n">
        <v>94.8237102864896</v>
      </c>
      <c r="G444" s="333" t="n">
        <v>2.77730939760518</v>
      </c>
      <c r="H444" s="333" t="n">
        <v>243.2956275</v>
      </c>
      <c r="I444" s="333" t="n">
        <v>51.3661284293509</v>
      </c>
      <c r="J444" s="333" t="n">
        <v>5.1762897135104</v>
      </c>
      <c r="K444" s="333" t="n">
        <v>50.8771332885576</v>
      </c>
    </row>
    <row r="445">
      <c r="A445" s="333" t="s">
        <v>32</v>
      </c>
      <c r="B445" s="333" t="s">
        <v>33</v>
      </c>
      <c r="C445" s="333" t="s">
        <v>18</v>
      </c>
      <c r="D445" s="333" t="n">
        <v>1494.0300895</v>
      </c>
      <c r="E445" s="333" t="n">
        <v>18.790752985318</v>
      </c>
      <c r="F445" s="333" t="n">
        <v>94.6996955340159</v>
      </c>
      <c r="G445" s="333" t="n">
        <v>4.21480440908095</v>
      </c>
      <c r="H445" s="333" t="n">
        <v>83.6202726</v>
      </c>
      <c r="I445" s="333" t="n">
        <v>75.4743154592094</v>
      </c>
      <c r="J445" s="333" t="n">
        <v>5.30030446598406</v>
      </c>
      <c r="K445" s="333" t="n">
        <v>75.3052389418329</v>
      </c>
    </row>
    <row r="446">
      <c r="A446" s="333" t="s">
        <v>32</v>
      </c>
      <c r="B446" s="333" t="s">
        <v>33</v>
      </c>
      <c r="C446" s="333" t="s">
        <v>19</v>
      </c>
      <c r="D446" s="333" t="n">
        <v>477.9435797</v>
      </c>
      <c r="E446" s="333" t="n">
        <v>31.1451627065004</v>
      </c>
      <c r="F446" s="333" t="n">
        <v>100</v>
      </c>
      <c r="G446" s="333" t="n">
        <v>0</v>
      </c>
      <c r="H446" s="333"/>
      <c r="I446" s="333"/>
      <c r="J446" s="333"/>
      <c r="K446" s="333"/>
    </row>
    <row r="447">
      <c r="A447" s="333" t="s">
        <v>32</v>
      </c>
      <c r="B447" s="333" t="s">
        <v>33</v>
      </c>
      <c r="C447" s="333" t="s">
        <v>20</v>
      </c>
      <c r="D447" s="333" t="n">
        <v>296.3333165</v>
      </c>
      <c r="E447" s="333" t="n">
        <v>47.4419179265386</v>
      </c>
      <c r="F447" s="333" t="n">
        <v>100</v>
      </c>
      <c r="G447" s="333" t="n">
        <v>0.00000000000000526711096144202</v>
      </c>
      <c r="H447" s="333"/>
      <c r="I447" s="333"/>
      <c r="J447" s="333"/>
      <c r="K447" s="333"/>
    </row>
    <row r="448">
      <c r="A448" s="333" t="s">
        <v>32</v>
      </c>
      <c r="B448" s="333" t="s">
        <v>33</v>
      </c>
      <c r="C448" s="333" t="s">
        <v>21</v>
      </c>
      <c r="D448" s="333" t="n">
        <v>134.0130677</v>
      </c>
      <c r="E448" s="333" t="n">
        <v>45.9825087722652</v>
      </c>
      <c r="F448" s="333" t="n">
        <v>100</v>
      </c>
      <c r="G448" s="333" t="n">
        <v>0</v>
      </c>
      <c r="H448" s="333"/>
      <c r="I448" s="333"/>
      <c r="J448" s="333"/>
      <c r="K448" s="333"/>
    </row>
    <row r="449">
      <c r="A449" s="333" t="s">
        <v>32</v>
      </c>
      <c r="B449" s="333" t="s">
        <v>33</v>
      </c>
      <c r="C449" s="333" t="s">
        <v>22</v>
      </c>
      <c r="D449" s="333" t="n">
        <v>20.6032321</v>
      </c>
      <c r="E449" s="333" t="n">
        <v>72.2156114331422</v>
      </c>
      <c r="F449" s="333" t="n">
        <v>40.2166670341555</v>
      </c>
      <c r="G449" s="333" t="n">
        <v>61.134658447667</v>
      </c>
      <c r="H449" s="333" t="n">
        <v>30.6273487</v>
      </c>
      <c r="I449" s="333" t="n">
        <v>70.484866907924</v>
      </c>
      <c r="J449" s="333" t="n">
        <v>59.7833329658445</v>
      </c>
      <c r="K449" s="333" t="n">
        <v>41.1257131555599</v>
      </c>
    </row>
    <row r="450">
      <c r="A450" s="333" t="s">
        <v>34</v>
      </c>
      <c r="B450" s="333" t="s">
        <v>35</v>
      </c>
      <c r="C450" s="333" t="s">
        <v>16</v>
      </c>
      <c r="D450" s="333" t="n">
        <v>890.6449622</v>
      </c>
      <c r="E450" s="333" t="n">
        <v>20.8274008849468</v>
      </c>
      <c r="F450" s="333" t="n">
        <v>96.6573909673241</v>
      </c>
      <c r="G450" s="333" t="n">
        <v>1.46328594776825</v>
      </c>
      <c r="H450" s="333" t="n">
        <v>30.800313</v>
      </c>
      <c r="I450" s="333" t="n">
        <v>44.7472707355277</v>
      </c>
      <c r="J450" s="333" t="n">
        <v>3.34260903267585</v>
      </c>
      <c r="K450" s="333" t="n">
        <v>42.313474464946</v>
      </c>
    </row>
    <row r="451">
      <c r="A451" s="333" t="s">
        <v>34</v>
      </c>
      <c r="B451" s="333" t="s">
        <v>35</v>
      </c>
      <c r="C451" s="333" t="s">
        <v>17</v>
      </c>
      <c r="D451" s="333" t="n">
        <v>1972.9241196</v>
      </c>
      <c r="E451" s="333" t="n">
        <v>8.27692453586795</v>
      </c>
      <c r="F451" s="333" t="n">
        <v>90.291213539307</v>
      </c>
      <c r="G451" s="333" t="n">
        <v>3.39465172511589</v>
      </c>
      <c r="H451" s="333" t="n">
        <v>212.1435545</v>
      </c>
      <c r="I451" s="333" t="n">
        <v>32.8646293169435</v>
      </c>
      <c r="J451" s="333" t="n">
        <v>9.70878646069299</v>
      </c>
      <c r="K451" s="333" t="n">
        <v>31.570086029283</v>
      </c>
    </row>
    <row r="452">
      <c r="A452" s="333" t="s">
        <v>34</v>
      </c>
      <c r="B452" s="333" t="s">
        <v>35</v>
      </c>
      <c r="C452" s="333" t="s">
        <v>18</v>
      </c>
      <c r="D452" s="333" t="n">
        <v>326.32819</v>
      </c>
      <c r="E452" s="333" t="n">
        <v>20.8560130688864</v>
      </c>
      <c r="F452" s="333" t="n">
        <v>86.7186467508524</v>
      </c>
      <c r="G452" s="333" t="n">
        <v>5.89671964129656</v>
      </c>
      <c r="H452" s="333" t="n">
        <v>49.9786393</v>
      </c>
      <c r="I452" s="333" t="n">
        <v>48.2710486224929</v>
      </c>
      <c r="J452" s="333" t="n">
        <v>13.2813532491476</v>
      </c>
      <c r="K452" s="333" t="n">
        <v>38.501765442857</v>
      </c>
    </row>
    <row r="453">
      <c r="A453" s="333" t="s">
        <v>34</v>
      </c>
      <c r="B453" s="333" t="s">
        <v>35</v>
      </c>
      <c r="C453" s="333" t="s">
        <v>19</v>
      </c>
      <c r="D453" s="333" t="n">
        <v>55.164238</v>
      </c>
      <c r="E453" s="333" t="n">
        <v>41.8578790642678</v>
      </c>
      <c r="F453" s="333" t="n">
        <v>84.6974413296489</v>
      </c>
      <c r="G453" s="333" t="n">
        <v>11.3055935062058</v>
      </c>
      <c r="H453" s="333" t="n">
        <v>9.9667</v>
      </c>
      <c r="I453" s="333" t="n">
        <v>73.7015105968902</v>
      </c>
      <c r="J453" s="333" t="n">
        <v>15.3025586703511</v>
      </c>
      <c r="K453" s="333" t="n">
        <v>62.5748192388245</v>
      </c>
    </row>
    <row r="454">
      <c r="A454" s="333" t="s">
        <v>34</v>
      </c>
      <c r="B454" s="333" t="s">
        <v>35</v>
      </c>
      <c r="C454" s="333" t="s">
        <v>20</v>
      </c>
      <c r="D454" s="333" t="n">
        <v>78.9325892</v>
      </c>
      <c r="E454" s="333" t="n">
        <v>66.7906445574257</v>
      </c>
      <c r="F454" s="333" t="n">
        <v>89.5114639750799</v>
      </c>
      <c r="G454" s="333" t="n">
        <v>12.166478298045</v>
      </c>
      <c r="H454" s="333" t="n">
        <v>9.2489528</v>
      </c>
      <c r="I454" s="333" t="n">
        <v>100</v>
      </c>
      <c r="J454" s="333" t="n">
        <v>10.48853602492</v>
      </c>
      <c r="K454" s="333" t="n">
        <v>103.831390891118</v>
      </c>
    </row>
    <row r="455">
      <c r="A455" s="333" t="s">
        <v>34</v>
      </c>
      <c r="B455" s="333" t="s">
        <v>35</v>
      </c>
      <c r="C455" s="333" t="s">
        <v>22</v>
      </c>
      <c r="D455" s="333" t="n">
        <v>98.4585754</v>
      </c>
      <c r="E455" s="333" t="n">
        <v>39.4840249189743</v>
      </c>
      <c r="F455" s="333" t="n">
        <v>70.9150912130109</v>
      </c>
      <c r="G455" s="333" t="n">
        <v>16.9399279156566</v>
      </c>
      <c r="H455" s="333" t="n">
        <v>40.3815131</v>
      </c>
      <c r="I455" s="333" t="n">
        <v>45.7637771967842</v>
      </c>
      <c r="J455" s="333" t="n">
        <v>29.0849087869891</v>
      </c>
      <c r="K455" s="333" t="n">
        <v>41.3030875248267</v>
      </c>
    </row>
    <row r="456">
      <c r="A456" s="333" t="s">
        <v>36</v>
      </c>
      <c r="B456" s="333" t="s">
        <v>37</v>
      </c>
      <c r="C456" s="333" t="s">
        <v>16</v>
      </c>
      <c r="D456" s="333" t="n">
        <v>218.413661</v>
      </c>
      <c r="E456" s="333" t="n">
        <v>8.15103475025096</v>
      </c>
      <c r="F456" s="333" t="n">
        <v>76.2845849802372</v>
      </c>
      <c r="G456" s="333" t="n">
        <v>5.74652063333664</v>
      </c>
      <c r="H456" s="333" t="n">
        <v>67.90062</v>
      </c>
      <c r="I456" s="333" t="n">
        <v>20.712315177208</v>
      </c>
      <c r="J456" s="333" t="n">
        <v>23.7154150197629</v>
      </c>
      <c r="K456" s="333" t="n">
        <v>18.4846413705662</v>
      </c>
    </row>
    <row r="457">
      <c r="A457" s="333" t="s">
        <v>36</v>
      </c>
      <c r="B457" s="333" t="s">
        <v>37</v>
      </c>
      <c r="C457" s="333" t="s">
        <v>17</v>
      </c>
      <c r="D457" s="333" t="n">
        <v>244.442232</v>
      </c>
      <c r="E457" s="333" t="n">
        <v>12.4163870214594</v>
      </c>
      <c r="F457" s="333" t="n">
        <v>84.375</v>
      </c>
      <c r="G457" s="333" t="n">
        <v>4.89340864159949</v>
      </c>
      <c r="H457" s="333" t="n">
        <v>45.26708</v>
      </c>
      <c r="I457" s="333" t="n">
        <v>25.3278502838279</v>
      </c>
      <c r="J457" s="333" t="n">
        <v>15.625</v>
      </c>
      <c r="K457" s="333" t="n">
        <v>26.4244066646372</v>
      </c>
    </row>
    <row r="458">
      <c r="A458" s="333" t="s">
        <v>36</v>
      </c>
      <c r="B458" s="333" t="s">
        <v>37</v>
      </c>
      <c r="C458" s="333" t="s">
        <v>18</v>
      </c>
      <c r="D458" s="333" t="n">
        <v>2.263354</v>
      </c>
      <c r="E458" s="333" t="n">
        <v>70.0000000000001</v>
      </c>
      <c r="F458" s="333" t="n">
        <v>40</v>
      </c>
      <c r="G458" s="333" t="n">
        <v>55.3172667437573</v>
      </c>
      <c r="H458" s="333" t="n">
        <v>3.395031</v>
      </c>
      <c r="I458" s="333" t="n">
        <v>56.5685424949238</v>
      </c>
      <c r="J458" s="333" t="n">
        <v>60</v>
      </c>
      <c r="K458" s="333" t="n">
        <v>36.8781778291715</v>
      </c>
    </row>
    <row r="459">
      <c r="A459" s="333" t="s">
        <v>36</v>
      </c>
      <c r="B459" s="333" t="s">
        <v>37</v>
      </c>
      <c r="C459" s="333" t="s">
        <v>22</v>
      </c>
      <c r="D459" s="333" t="n">
        <v>33.95031</v>
      </c>
      <c r="E459" s="333" t="n">
        <v>27.4226184016042</v>
      </c>
      <c r="F459" s="333" t="n">
        <v>78.9473684210526</v>
      </c>
      <c r="G459" s="333" t="n">
        <v>10.2614033587988</v>
      </c>
      <c r="H459" s="333" t="n">
        <v>9.053416</v>
      </c>
      <c r="I459" s="333" t="n">
        <v>37.3329613076702</v>
      </c>
      <c r="J459" s="333" t="n">
        <v>21.0526315789474</v>
      </c>
      <c r="K459" s="333" t="n">
        <v>38.4802625954954</v>
      </c>
    </row>
    <row r="460">
      <c r="A460" s="333" t="s">
        <v>42</v>
      </c>
      <c r="B460" s="333" t="s">
        <v>43</v>
      </c>
      <c r="C460" s="333" t="s">
        <v>16</v>
      </c>
      <c r="D460" s="333" t="n">
        <v>192.0716567</v>
      </c>
      <c r="E460" s="333" t="n">
        <v>31.5016691009003</v>
      </c>
      <c r="F460" s="333" t="n">
        <v>34.4552649620648</v>
      </c>
      <c r="G460" s="333" t="n">
        <v>28.3116273039195</v>
      </c>
      <c r="H460" s="333" t="n">
        <v>365.3806134</v>
      </c>
      <c r="I460" s="333" t="n">
        <v>25.6233459821805</v>
      </c>
      <c r="J460" s="333" t="n">
        <v>65.5447350379352</v>
      </c>
      <c r="K460" s="333" t="n">
        <v>14.882730393207</v>
      </c>
    </row>
    <row r="461">
      <c r="A461" s="333" t="s">
        <v>42</v>
      </c>
      <c r="B461" s="333" t="s">
        <v>43</v>
      </c>
      <c r="C461" s="333" t="s">
        <v>17</v>
      </c>
      <c r="D461" s="333" t="n">
        <v>709.8447801</v>
      </c>
      <c r="E461" s="333" t="n">
        <v>14.0299556889009</v>
      </c>
      <c r="F461" s="333" t="n">
        <v>68.6686498634589</v>
      </c>
      <c r="G461" s="333" t="n">
        <v>10.7140269531729</v>
      </c>
      <c r="H461" s="333" t="n">
        <v>323.8798985</v>
      </c>
      <c r="I461" s="333" t="n">
        <v>25.8116454107377</v>
      </c>
      <c r="J461" s="333" t="n">
        <v>31.3313501365411</v>
      </c>
      <c r="K461" s="333" t="n">
        <v>23.4818404655035</v>
      </c>
    </row>
    <row r="462">
      <c r="A462" s="333" t="s">
        <v>42</v>
      </c>
      <c r="B462" s="333" t="s">
        <v>43</v>
      </c>
      <c r="C462" s="333" t="s">
        <v>22</v>
      </c>
      <c r="D462" s="333" t="n">
        <v>41.0850513</v>
      </c>
      <c r="E462" s="333" t="n">
        <v>77.3532932730193</v>
      </c>
      <c r="F462" s="333" t="n">
        <v>51.3925843128974</v>
      </c>
      <c r="G462" s="333" t="n">
        <v>53.6867263272378</v>
      </c>
      <c r="H462" s="333" t="n">
        <v>38.8584889</v>
      </c>
      <c r="I462" s="333" t="n">
        <v>76.4540743360942</v>
      </c>
      <c r="J462" s="333" t="n">
        <v>48.6074156871026</v>
      </c>
      <c r="K462" s="333" t="n">
        <v>56.7629356602085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851</v>
      </c>
    </row>
    <row r="9">
      <c r="A9" t="s">
        <v>3</v>
      </c>
    </row>
    <row r="10">
      <c r="A10" t="s">
        <v>4</v>
      </c>
    </row>
    <row r="11">
      <c r="A11" t="s">
        <v>852</v>
      </c>
    </row>
    <row r="12">
      <c r="A12" s="3" t="s">
        <v>6</v>
      </c>
    </row>
    <row r="13">
      <c r="A13" s="3" t="s">
        <v>330</v>
      </c>
    </row>
    <row r="15">
      <c r="A15" s="4" t="s">
        <v>853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334" t="s">
        <v>14</v>
      </c>
      <c r="B17" s="334" t="s">
        <v>15</v>
      </c>
      <c r="C17" s="334" t="s">
        <v>16</v>
      </c>
      <c r="D17" s="334" t="n">
        <v>132780.8287821</v>
      </c>
      <c r="E17" s="334" t="n">
        <v>3.98340524149895</v>
      </c>
      <c r="F17" s="334" t="n">
        <v>97.5994021753452</v>
      </c>
      <c r="G17" s="334" t="n">
        <v>0.59351675997082</v>
      </c>
      <c r="H17" s="334" t="n">
        <v>3265.9356679</v>
      </c>
      <c r="I17" s="334" t="n">
        <v>24.279505844287</v>
      </c>
      <c r="J17" s="334" t="n">
        <v>2.40059782465484</v>
      </c>
      <c r="K17" s="334" t="n">
        <v>24.1301897216076</v>
      </c>
    </row>
    <row r="18">
      <c r="A18" s="334" t="s">
        <v>14</v>
      </c>
      <c r="B18" s="334" t="s">
        <v>15</v>
      </c>
      <c r="C18" s="334" t="s">
        <v>17</v>
      </c>
      <c r="D18" s="334" t="n">
        <v>476290.0827297</v>
      </c>
      <c r="E18" s="334" t="n">
        <v>2.08387940845965</v>
      </c>
      <c r="F18" s="334" t="n">
        <v>99.5340240481892</v>
      </c>
      <c r="G18" s="334" t="n">
        <v>0.14742753884634</v>
      </c>
      <c r="H18" s="334" t="n">
        <v>2229.78752</v>
      </c>
      <c r="I18" s="334" t="n">
        <v>31.7168289170121</v>
      </c>
      <c r="J18" s="334" t="n">
        <v>0.465975951810832</v>
      </c>
      <c r="K18" s="334" t="n">
        <v>31.4910160918648</v>
      </c>
    </row>
    <row r="19">
      <c r="A19" s="334" t="s">
        <v>14</v>
      </c>
      <c r="B19" s="334" t="s">
        <v>15</v>
      </c>
      <c r="C19" s="334" t="s">
        <v>18</v>
      </c>
      <c r="D19" s="334" t="n">
        <v>484912.4925642</v>
      </c>
      <c r="E19" s="334" t="n">
        <v>1.7728140112417</v>
      </c>
      <c r="F19" s="334" t="n">
        <v>99.9343631761142</v>
      </c>
      <c r="G19" s="334" t="n">
        <v>0.0607995109406902</v>
      </c>
      <c r="H19" s="334" t="n">
        <v>318.4902056</v>
      </c>
      <c r="I19" s="334" t="n">
        <v>92.534385319884</v>
      </c>
      <c r="J19" s="334" t="n">
        <v>0.0656368238858103</v>
      </c>
      <c r="K19" s="334" t="n">
        <v>92.5693847991111</v>
      </c>
    </row>
    <row r="20">
      <c r="A20" s="334" t="s">
        <v>14</v>
      </c>
      <c r="B20" s="334" t="s">
        <v>15</v>
      </c>
      <c r="C20" s="334" t="s">
        <v>19</v>
      </c>
      <c r="D20" s="334" t="n">
        <v>73772.0829117</v>
      </c>
      <c r="E20" s="334" t="n">
        <v>5.24002566114082</v>
      </c>
      <c r="F20" s="334" t="n">
        <v>99.9962784217113</v>
      </c>
      <c r="G20" s="334" t="n">
        <v>0.00372677592610194</v>
      </c>
      <c r="H20" s="334" t="n">
        <v>2.745588</v>
      </c>
      <c r="I20" s="334" t="n">
        <v>100</v>
      </c>
      <c r="J20" s="334" t="n">
        <v>0.00372157828873999</v>
      </c>
      <c r="K20" s="334" t="n">
        <v>100.135935403899</v>
      </c>
    </row>
    <row r="21">
      <c r="A21" s="334" t="s">
        <v>14</v>
      </c>
      <c r="B21" s="334" t="s">
        <v>15</v>
      </c>
      <c r="C21" s="334" t="s">
        <v>20</v>
      </c>
      <c r="D21" s="334" t="n">
        <v>12906.4439598</v>
      </c>
      <c r="E21" s="334" t="n">
        <v>11.1863289081959</v>
      </c>
      <c r="F21" s="334" t="n">
        <v>99.8031370294183</v>
      </c>
      <c r="G21" s="334" t="n">
        <v>0.17369639777374</v>
      </c>
      <c r="H21" s="334" t="n">
        <v>25.4581266</v>
      </c>
      <c r="I21" s="334" t="n">
        <v>88.4857801812634</v>
      </c>
      <c r="J21" s="334" t="n">
        <v>0.19686297058167</v>
      </c>
      <c r="K21" s="334" t="n">
        <v>88.0584364713584</v>
      </c>
    </row>
    <row r="22">
      <c r="A22" s="334" t="s">
        <v>14</v>
      </c>
      <c r="B22" s="334" t="s">
        <v>15</v>
      </c>
      <c r="C22" s="334" t="s">
        <v>21</v>
      </c>
      <c r="D22" s="334" t="n">
        <v>1423.7058898</v>
      </c>
      <c r="E22" s="334" t="n">
        <v>32.8269185365294</v>
      </c>
      <c r="F22" s="334" t="n">
        <v>99.8927973905746</v>
      </c>
      <c r="G22" s="334" t="n">
        <v>0.111111418828941</v>
      </c>
      <c r="H22" s="334" t="n">
        <v>1.5278878</v>
      </c>
      <c r="I22" s="334" t="n">
        <v>99.9999999999999</v>
      </c>
      <c r="J22" s="334" t="n">
        <v>0.107202609425442</v>
      </c>
      <c r="K22" s="334" t="n">
        <v>103.535077255541</v>
      </c>
    </row>
    <row r="23">
      <c r="A23" s="334" t="s">
        <v>14</v>
      </c>
      <c r="B23" s="334" t="s">
        <v>15</v>
      </c>
      <c r="C23" s="334" t="s">
        <v>22</v>
      </c>
      <c r="D23" s="334" t="n">
        <v>1761.5494714</v>
      </c>
      <c r="E23" s="334" t="n">
        <v>30.8057823358177</v>
      </c>
      <c r="F23" s="334" t="n">
        <v>42.1138885585261</v>
      </c>
      <c r="G23" s="334" t="n">
        <v>21.4604002212609</v>
      </c>
      <c r="H23" s="334" t="n">
        <v>2421.2736582</v>
      </c>
      <c r="I23" s="334" t="n">
        <v>29.424059008168</v>
      </c>
      <c r="J23" s="334" t="n">
        <v>57.8861114414738</v>
      </c>
      <c r="K23" s="334" t="n">
        <v>15.6130871608698</v>
      </c>
    </row>
    <row r="24">
      <c r="A24" s="334" t="s">
        <v>14</v>
      </c>
      <c r="B24" s="334" t="s">
        <v>23</v>
      </c>
      <c r="C24" s="334" t="s">
        <v>16</v>
      </c>
      <c r="D24" s="334" t="n">
        <v>48.5054803</v>
      </c>
      <c r="E24" s="334"/>
      <c r="F24" s="334" t="n">
        <v>100</v>
      </c>
      <c r="G24" s="334"/>
      <c r="H24" s="334"/>
      <c r="I24" s="334"/>
      <c r="J24" s="334"/>
      <c r="K24" s="334"/>
    </row>
    <row r="25">
      <c r="A25" s="334" t="s">
        <v>14</v>
      </c>
      <c r="B25" s="334" t="s">
        <v>23</v>
      </c>
      <c r="C25" s="334" t="s">
        <v>17</v>
      </c>
      <c r="D25" s="334" t="n">
        <v>591.0510438</v>
      </c>
      <c r="E25" s="334"/>
      <c r="F25" s="334" t="n">
        <v>100</v>
      </c>
      <c r="G25" s="334"/>
      <c r="H25" s="334"/>
      <c r="I25" s="334"/>
      <c r="J25" s="334"/>
      <c r="K25" s="334"/>
    </row>
    <row r="26">
      <c r="A26" s="334" t="s">
        <v>14</v>
      </c>
      <c r="B26" s="334" t="s">
        <v>23</v>
      </c>
      <c r="C26" s="334" t="s">
        <v>18</v>
      </c>
      <c r="D26" s="334" t="n">
        <v>20.5394352</v>
      </c>
      <c r="E26" s="334"/>
      <c r="F26" s="334" t="n">
        <v>100</v>
      </c>
      <c r="G26" s="334"/>
      <c r="H26" s="334"/>
      <c r="I26" s="334"/>
      <c r="J26" s="334"/>
      <c r="K26" s="334"/>
    </row>
    <row r="27">
      <c r="A27" s="334" t="s">
        <v>14</v>
      </c>
      <c r="B27" s="334" t="s">
        <v>23</v>
      </c>
      <c r="C27" s="334" t="s">
        <v>19</v>
      </c>
      <c r="D27" s="334" t="n">
        <v>27.3365714</v>
      </c>
      <c r="E27" s="334"/>
      <c r="F27" s="334" t="n">
        <v>90.8730355308203</v>
      </c>
      <c r="G27" s="334"/>
      <c r="H27" s="334" t="n">
        <v>2.745588</v>
      </c>
      <c r="I27" s="334"/>
      <c r="J27" s="334" t="n">
        <v>9.1269644691797</v>
      </c>
      <c r="K27" s="334"/>
    </row>
    <row r="28">
      <c r="A28" s="334" t="s">
        <v>14</v>
      </c>
      <c r="B28" s="334" t="s">
        <v>23</v>
      </c>
      <c r="C28" s="334" t="s">
        <v>20</v>
      </c>
      <c r="D28" s="334" t="n">
        <v>174.2397348</v>
      </c>
      <c r="E28" s="334"/>
      <c r="F28" s="334" t="n">
        <v>98.222553532681</v>
      </c>
      <c r="G28" s="334"/>
      <c r="H28" s="334" t="n">
        <v>3.153062</v>
      </c>
      <c r="I28" s="334"/>
      <c r="J28" s="334" t="n">
        <v>1.77744646731902</v>
      </c>
      <c r="K28" s="334"/>
    </row>
    <row r="29">
      <c r="A29" s="334" t="s">
        <v>14</v>
      </c>
      <c r="B29" s="334" t="s">
        <v>23</v>
      </c>
      <c r="C29" s="334" t="s">
        <v>21</v>
      </c>
      <c r="D29" s="334" t="n">
        <v>362.8144</v>
      </c>
      <c r="E29" s="334"/>
      <c r="F29" s="334" t="n">
        <v>99.580644945382</v>
      </c>
      <c r="G29" s="334"/>
      <c r="H29" s="334" t="n">
        <v>1.5278878</v>
      </c>
      <c r="I29" s="334"/>
      <c r="J29" s="334" t="n">
        <v>0.419355054617956</v>
      </c>
      <c r="K29" s="334"/>
    </row>
    <row r="30">
      <c r="A30" s="334" t="s">
        <v>14</v>
      </c>
      <c r="B30" s="334" t="s">
        <v>23</v>
      </c>
      <c r="C30" s="334" t="s">
        <v>22</v>
      </c>
      <c r="D30" s="334" t="n">
        <v>15.8470164</v>
      </c>
      <c r="E30" s="334"/>
      <c r="F30" s="334" t="n">
        <v>100</v>
      </c>
      <c r="G30" s="334"/>
      <c r="H30" s="334"/>
      <c r="I30" s="334"/>
      <c r="J30" s="334"/>
      <c r="K30" s="334"/>
    </row>
    <row r="31">
      <c r="A31" s="334" t="s">
        <v>14</v>
      </c>
      <c r="B31" s="334" t="s">
        <v>24</v>
      </c>
      <c r="C31" s="334" t="s">
        <v>16</v>
      </c>
      <c r="D31" s="334" t="n">
        <v>132732.3233018</v>
      </c>
      <c r="E31" s="334" t="n">
        <v>3.98479613148573</v>
      </c>
      <c r="F31" s="334" t="n">
        <v>97.5985459721013</v>
      </c>
      <c r="G31" s="334" t="n">
        <v>0.593734874684658</v>
      </c>
      <c r="H31" s="334" t="n">
        <v>3265.9356679</v>
      </c>
      <c r="I31" s="334" t="n">
        <v>24.279505844287</v>
      </c>
      <c r="J31" s="334" t="n">
        <v>2.40145402789873</v>
      </c>
      <c r="K31" s="334" t="n">
        <v>24.13023934206</v>
      </c>
    </row>
    <row r="32">
      <c r="A32" s="334" t="s">
        <v>14</v>
      </c>
      <c r="B32" s="334" t="s">
        <v>24</v>
      </c>
      <c r="C32" s="334" t="s">
        <v>17</v>
      </c>
      <c r="D32" s="334" t="n">
        <v>475699.0316859</v>
      </c>
      <c r="E32" s="334" t="n">
        <v>2.08539620505969</v>
      </c>
      <c r="F32" s="334" t="n">
        <v>99.5334477791683</v>
      </c>
      <c r="G32" s="334" t="n">
        <v>0.14760947489374</v>
      </c>
      <c r="H32" s="334" t="n">
        <v>2229.78752</v>
      </c>
      <c r="I32" s="334" t="n">
        <v>31.7168289170121</v>
      </c>
      <c r="J32" s="334" t="n">
        <v>0.466552220831732</v>
      </c>
      <c r="K32" s="334" t="n">
        <v>31.4907513136572</v>
      </c>
    </row>
    <row r="33">
      <c r="A33" s="334" t="s">
        <v>14</v>
      </c>
      <c r="B33" s="334" t="s">
        <v>24</v>
      </c>
      <c r="C33" s="334" t="s">
        <v>18</v>
      </c>
      <c r="D33" s="334" t="n">
        <v>484891.953129</v>
      </c>
      <c r="E33" s="334" t="n">
        <v>1.77288822944511</v>
      </c>
      <c r="F33" s="334" t="n">
        <v>99.9343603976429</v>
      </c>
      <c r="G33" s="334" t="n">
        <v>0.0608020877667072</v>
      </c>
      <c r="H33" s="334" t="n">
        <v>318.4902056</v>
      </c>
      <c r="I33" s="334" t="n">
        <v>92.534385319884</v>
      </c>
      <c r="J33" s="334" t="n">
        <v>0.0656396023571096</v>
      </c>
      <c r="K33" s="334" t="n">
        <v>92.5693869799792</v>
      </c>
    </row>
    <row r="34">
      <c r="A34" s="334" t="s">
        <v>14</v>
      </c>
      <c r="B34" s="334" t="s">
        <v>24</v>
      </c>
      <c r="C34" s="334" t="s">
        <v>19</v>
      </c>
      <c r="D34" s="334" t="n">
        <v>73744.7463403</v>
      </c>
      <c r="E34" s="334" t="n">
        <v>5.24194471462012</v>
      </c>
      <c r="F34" s="334" t="n">
        <v>100</v>
      </c>
      <c r="G34" s="334" t="n">
        <v>0</v>
      </c>
      <c r="H34" s="334"/>
      <c r="I34" s="334"/>
      <c r="J34" s="334"/>
      <c r="K34" s="334"/>
    </row>
    <row r="35">
      <c r="A35" s="334" t="s">
        <v>14</v>
      </c>
      <c r="B35" s="334" t="s">
        <v>24</v>
      </c>
      <c r="C35" s="334" t="s">
        <v>20</v>
      </c>
      <c r="D35" s="334" t="n">
        <v>12732.204225</v>
      </c>
      <c r="E35" s="334" t="n">
        <v>11.3280050058772</v>
      </c>
      <c r="F35" s="334" t="n">
        <v>99.8251201665737</v>
      </c>
      <c r="G35" s="334" t="n">
        <v>0.174281149275278</v>
      </c>
      <c r="H35" s="334" t="n">
        <v>22.3050646</v>
      </c>
      <c r="I35" s="334" t="n">
        <v>100</v>
      </c>
      <c r="J35" s="334" t="n">
        <v>0.174879833426344</v>
      </c>
      <c r="K35" s="334" t="n">
        <v>99.4833785480518</v>
      </c>
    </row>
    <row r="36">
      <c r="A36" s="334" t="s">
        <v>14</v>
      </c>
      <c r="B36" s="334" t="s">
        <v>24</v>
      </c>
      <c r="C36" s="334" t="s">
        <v>21</v>
      </c>
      <c r="D36" s="334" t="n">
        <v>1060.8914898</v>
      </c>
      <c r="E36" s="334" t="n">
        <v>43.3187411724298</v>
      </c>
      <c r="F36" s="334" t="n">
        <v>100</v>
      </c>
      <c r="G36" s="334" t="n">
        <v>0.00000000000000480934638474094</v>
      </c>
      <c r="H36" s="334"/>
      <c r="I36" s="334"/>
      <c r="J36" s="334"/>
      <c r="K36" s="334"/>
    </row>
    <row r="37">
      <c r="A37" s="334" t="s">
        <v>14</v>
      </c>
      <c r="B37" s="334" t="s">
        <v>24</v>
      </c>
      <c r="C37" s="334" t="s">
        <v>22</v>
      </c>
      <c r="D37" s="334" t="n">
        <v>1745.702455</v>
      </c>
      <c r="E37" s="334" t="n">
        <v>31.0821023986459</v>
      </c>
      <c r="F37" s="334" t="n">
        <v>41.8937475900096</v>
      </c>
      <c r="G37" s="334" t="n">
        <v>21.6444593148956</v>
      </c>
      <c r="H37" s="334" t="n">
        <v>2421.2736582</v>
      </c>
      <c r="I37" s="334" t="n">
        <v>29.424059008168</v>
      </c>
      <c r="J37" s="334" t="n">
        <v>58.1062524099904</v>
      </c>
      <c r="K37" s="334" t="n">
        <v>15.6053346697087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854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740</v>
      </c>
      <c r="I47" s="5" t="s">
        <v>741</v>
      </c>
      <c r="J47" s="5" t="s">
        <v>742</v>
      </c>
      <c r="K47" s="5" t="s">
        <v>743</v>
      </c>
    </row>
    <row r="48">
      <c r="A48" s="335" t="s">
        <v>14</v>
      </c>
      <c r="B48" s="335" t="s">
        <v>15</v>
      </c>
      <c r="C48" s="335" t="s">
        <v>16</v>
      </c>
      <c r="D48" s="335" t="n">
        <v>132780.8287821</v>
      </c>
      <c r="E48" s="335" t="n">
        <v>3.98340524149895</v>
      </c>
      <c r="F48" s="335" t="n">
        <v>97.5994021753452</v>
      </c>
      <c r="G48" s="335" t="n">
        <v>0.59351675997082</v>
      </c>
      <c r="H48" s="335" t="n">
        <v>3265.9356679</v>
      </c>
      <c r="I48" s="335" t="n">
        <v>24.279505844287</v>
      </c>
      <c r="J48" s="335" t="n">
        <v>2.40059782465484</v>
      </c>
      <c r="K48" s="335" t="n">
        <v>24.1301897216076</v>
      </c>
    </row>
    <row r="49">
      <c r="A49" s="335" t="s">
        <v>14</v>
      </c>
      <c r="B49" s="335" t="s">
        <v>15</v>
      </c>
      <c r="C49" s="335" t="s">
        <v>17</v>
      </c>
      <c r="D49" s="335" t="n">
        <v>476290.0827297</v>
      </c>
      <c r="E49" s="335" t="n">
        <v>2.08387940845965</v>
      </c>
      <c r="F49" s="335" t="n">
        <v>99.5340240481892</v>
      </c>
      <c r="G49" s="335" t="n">
        <v>0.14742753884634</v>
      </c>
      <c r="H49" s="335" t="n">
        <v>2229.78752</v>
      </c>
      <c r="I49" s="335" t="n">
        <v>31.7168289170121</v>
      </c>
      <c r="J49" s="335" t="n">
        <v>0.465975951810832</v>
      </c>
      <c r="K49" s="335" t="n">
        <v>31.4910160918648</v>
      </c>
    </row>
    <row r="50">
      <c r="A50" s="335" t="s">
        <v>14</v>
      </c>
      <c r="B50" s="335" t="s">
        <v>15</v>
      </c>
      <c r="C50" s="335" t="s">
        <v>18</v>
      </c>
      <c r="D50" s="335" t="n">
        <v>484912.4925642</v>
      </c>
      <c r="E50" s="335" t="n">
        <v>1.7728140112417</v>
      </c>
      <c r="F50" s="335" t="n">
        <v>99.9343631761142</v>
      </c>
      <c r="G50" s="335" t="n">
        <v>0.0607995109406902</v>
      </c>
      <c r="H50" s="335" t="n">
        <v>318.4902056</v>
      </c>
      <c r="I50" s="335" t="n">
        <v>92.534385319884</v>
      </c>
      <c r="J50" s="335" t="n">
        <v>0.0656368238858103</v>
      </c>
      <c r="K50" s="335" t="n">
        <v>92.5693847991111</v>
      </c>
    </row>
    <row r="51">
      <c r="A51" s="335" t="s">
        <v>14</v>
      </c>
      <c r="B51" s="335" t="s">
        <v>15</v>
      </c>
      <c r="C51" s="335" t="s">
        <v>19</v>
      </c>
      <c r="D51" s="335" t="n">
        <v>73772.0829117</v>
      </c>
      <c r="E51" s="335" t="n">
        <v>5.24002566114082</v>
      </c>
      <c r="F51" s="335" t="n">
        <v>99.9962784217113</v>
      </c>
      <c r="G51" s="335" t="n">
        <v>0.00372677592610194</v>
      </c>
      <c r="H51" s="335" t="n">
        <v>2.745588</v>
      </c>
      <c r="I51" s="335" t="n">
        <v>100</v>
      </c>
      <c r="J51" s="335" t="n">
        <v>0.00372157828873999</v>
      </c>
      <c r="K51" s="335" t="n">
        <v>100.135935403899</v>
      </c>
    </row>
    <row r="52">
      <c r="A52" s="335" t="s">
        <v>14</v>
      </c>
      <c r="B52" s="335" t="s">
        <v>15</v>
      </c>
      <c r="C52" s="335" t="s">
        <v>20</v>
      </c>
      <c r="D52" s="335" t="n">
        <v>12906.4439598</v>
      </c>
      <c r="E52" s="335" t="n">
        <v>11.1863289081959</v>
      </c>
      <c r="F52" s="335" t="n">
        <v>99.8031370294183</v>
      </c>
      <c r="G52" s="335" t="n">
        <v>0.17369639777374</v>
      </c>
      <c r="H52" s="335" t="n">
        <v>25.4581266</v>
      </c>
      <c r="I52" s="335" t="n">
        <v>88.4857801812634</v>
      </c>
      <c r="J52" s="335" t="n">
        <v>0.19686297058167</v>
      </c>
      <c r="K52" s="335" t="n">
        <v>88.0584364713584</v>
      </c>
    </row>
    <row r="53">
      <c r="A53" s="335" t="s">
        <v>14</v>
      </c>
      <c r="B53" s="335" t="s">
        <v>15</v>
      </c>
      <c r="C53" s="335" t="s">
        <v>21</v>
      </c>
      <c r="D53" s="335" t="n">
        <v>1423.7058898</v>
      </c>
      <c r="E53" s="335" t="n">
        <v>32.8269185365294</v>
      </c>
      <c r="F53" s="335" t="n">
        <v>99.8927973905746</v>
      </c>
      <c r="G53" s="335" t="n">
        <v>0.111111418828941</v>
      </c>
      <c r="H53" s="335" t="n">
        <v>1.5278878</v>
      </c>
      <c r="I53" s="335" t="n">
        <v>99.9999999999999</v>
      </c>
      <c r="J53" s="335" t="n">
        <v>0.107202609425442</v>
      </c>
      <c r="K53" s="335" t="n">
        <v>103.535077255541</v>
      </c>
    </row>
    <row r="54">
      <c r="A54" s="335" t="s">
        <v>14</v>
      </c>
      <c r="B54" s="335" t="s">
        <v>15</v>
      </c>
      <c r="C54" s="335" t="s">
        <v>22</v>
      </c>
      <c r="D54" s="335" t="n">
        <v>1761.5494714</v>
      </c>
      <c r="E54" s="335" t="n">
        <v>30.8057823358177</v>
      </c>
      <c r="F54" s="335" t="n">
        <v>42.1138885585261</v>
      </c>
      <c r="G54" s="335" t="n">
        <v>21.4604002212609</v>
      </c>
      <c r="H54" s="335" t="n">
        <v>2421.2736582</v>
      </c>
      <c r="I54" s="335" t="n">
        <v>29.424059008168</v>
      </c>
      <c r="J54" s="335" t="n">
        <v>57.8861114414738</v>
      </c>
      <c r="K54" s="335" t="n">
        <v>15.6130871608698</v>
      </c>
    </row>
    <row r="55">
      <c r="A55" s="335" t="s">
        <v>32</v>
      </c>
      <c r="B55" s="335" t="s">
        <v>33</v>
      </c>
      <c r="C55" s="335" t="s">
        <v>16</v>
      </c>
      <c r="D55" s="335" t="n">
        <v>1561.5430258</v>
      </c>
      <c r="E55" s="335" t="n">
        <v>34.425692065181</v>
      </c>
      <c r="F55" s="335" t="n">
        <v>99.180965593641</v>
      </c>
      <c r="G55" s="335" t="n">
        <v>0.850879297019719</v>
      </c>
      <c r="H55" s="335" t="n">
        <v>12.8951907</v>
      </c>
      <c r="I55" s="335" t="n">
        <v>100</v>
      </c>
      <c r="J55" s="335" t="n">
        <v>0.819034406359</v>
      </c>
      <c r="K55" s="335" t="n">
        <v>103.037222400964</v>
      </c>
    </row>
    <row r="56">
      <c r="A56" s="335" t="s">
        <v>32</v>
      </c>
      <c r="B56" s="335" t="s">
        <v>33</v>
      </c>
      <c r="C56" s="335" t="s">
        <v>17</v>
      </c>
      <c r="D56" s="335" t="n">
        <v>27280.7943449</v>
      </c>
      <c r="E56" s="335" t="n">
        <v>8.52383035944631</v>
      </c>
      <c r="F56" s="335" t="n">
        <v>98.2586568655134</v>
      </c>
      <c r="G56" s="335" t="n">
        <v>1.2349256416028</v>
      </c>
      <c r="H56" s="335" t="n">
        <v>483.4711307</v>
      </c>
      <c r="I56" s="335" t="n">
        <v>70.3404598410371</v>
      </c>
      <c r="J56" s="335" t="n">
        <v>1.74134313448662</v>
      </c>
      <c r="K56" s="335" t="n">
        <v>69.6830696199619</v>
      </c>
    </row>
    <row r="57">
      <c r="A57" s="335" t="s">
        <v>32</v>
      </c>
      <c r="B57" s="335" t="s">
        <v>33</v>
      </c>
      <c r="C57" s="335" t="s">
        <v>18</v>
      </c>
      <c r="D57" s="335" t="n">
        <v>15935.1485953</v>
      </c>
      <c r="E57" s="335" t="n">
        <v>12.1355637902848</v>
      </c>
      <c r="F57" s="335" t="n">
        <v>98.8539704402143</v>
      </c>
      <c r="G57" s="335" t="n">
        <v>1.16767403200063</v>
      </c>
      <c r="H57" s="335" t="n">
        <v>184.7386731</v>
      </c>
      <c r="I57" s="335" t="n">
        <v>99.9999999999997</v>
      </c>
      <c r="J57" s="335" t="n">
        <v>1.14602955978573</v>
      </c>
      <c r="K57" s="335" t="n">
        <v>100.720974653375</v>
      </c>
    </row>
    <row r="58">
      <c r="A58" s="335" t="s">
        <v>32</v>
      </c>
      <c r="B58" s="335" t="s">
        <v>33</v>
      </c>
      <c r="C58" s="335" t="s">
        <v>19</v>
      </c>
      <c r="D58" s="335" t="n">
        <v>6104.0940198</v>
      </c>
      <c r="E58" s="335" t="n">
        <v>24.8536804740566</v>
      </c>
      <c r="F58" s="335" t="n">
        <v>93.4547402411209</v>
      </c>
      <c r="G58" s="335" t="n">
        <v>6.63614081599245</v>
      </c>
      <c r="H58" s="335" t="n">
        <v>427.510481</v>
      </c>
      <c r="I58" s="335" t="n">
        <v>97.1135564128205</v>
      </c>
      <c r="J58" s="335" t="n">
        <v>6.54525975887912</v>
      </c>
      <c r="K58" s="335" t="n">
        <v>94.7523610993065</v>
      </c>
    </row>
    <row r="59">
      <c r="A59" s="335" t="s">
        <v>32</v>
      </c>
      <c r="B59" s="335" t="s">
        <v>33</v>
      </c>
      <c r="C59" s="335" t="s">
        <v>20</v>
      </c>
      <c r="D59" s="335" t="n">
        <v>1001.3062219</v>
      </c>
      <c r="E59" s="335" t="n">
        <v>36.5078677170381</v>
      </c>
      <c r="F59" s="335" t="n">
        <v>100</v>
      </c>
      <c r="G59" s="335" t="n">
        <v>0</v>
      </c>
      <c r="H59" s="335"/>
      <c r="I59" s="335"/>
      <c r="J59" s="335"/>
      <c r="K59" s="335"/>
    </row>
    <row r="60">
      <c r="A60" s="335" t="s">
        <v>32</v>
      </c>
      <c r="B60" s="335" t="s">
        <v>33</v>
      </c>
      <c r="C60" s="335" t="s">
        <v>21</v>
      </c>
      <c r="D60" s="335" t="n">
        <v>134.0130677</v>
      </c>
      <c r="E60" s="335" t="n">
        <v>45.9825087722652</v>
      </c>
      <c r="F60" s="335" t="n">
        <v>100</v>
      </c>
      <c r="G60" s="335" t="n">
        <v>0</v>
      </c>
      <c r="H60" s="335"/>
      <c r="I60" s="335"/>
      <c r="J60" s="335"/>
      <c r="K60" s="335"/>
    </row>
    <row r="61">
      <c r="A61" s="335" t="s">
        <v>32</v>
      </c>
      <c r="B61" s="335" t="s">
        <v>33</v>
      </c>
      <c r="C61" s="335" t="s">
        <v>22</v>
      </c>
      <c r="D61" s="335" t="n">
        <v>42.7373888</v>
      </c>
      <c r="E61" s="335" t="n">
        <v>50.6231067205397</v>
      </c>
      <c r="F61" s="335" t="n">
        <v>83.4216363207813</v>
      </c>
      <c r="G61" s="335" t="n">
        <v>15.7133986880488</v>
      </c>
      <c r="H61" s="335" t="n">
        <v>8.493192</v>
      </c>
      <c r="I61" s="335" t="n">
        <v>100</v>
      </c>
      <c r="J61" s="335" t="n">
        <v>16.5783636792187</v>
      </c>
      <c r="K61" s="335" t="n">
        <v>79.0691684705293</v>
      </c>
    </row>
    <row r="62">
      <c r="A62" s="335" t="s">
        <v>34</v>
      </c>
      <c r="B62" s="335" t="s">
        <v>35</v>
      </c>
      <c r="C62" s="335" t="s">
        <v>16</v>
      </c>
      <c r="D62" s="335" t="n">
        <v>921.4452752</v>
      </c>
      <c r="E62" s="335" t="n">
        <v>20.5983978719509</v>
      </c>
      <c r="F62" s="335" t="n">
        <v>100</v>
      </c>
      <c r="G62" s="335" t="n">
        <v>0</v>
      </c>
      <c r="H62" s="335"/>
      <c r="I62" s="335"/>
      <c r="J62" s="335"/>
      <c r="K62" s="335"/>
    </row>
    <row r="63">
      <c r="A63" s="335" t="s">
        <v>34</v>
      </c>
      <c r="B63" s="335" t="s">
        <v>35</v>
      </c>
      <c r="C63" s="335" t="s">
        <v>17</v>
      </c>
      <c r="D63" s="335" t="n">
        <v>2164.648287</v>
      </c>
      <c r="E63" s="335" t="n">
        <v>7.77134310793011</v>
      </c>
      <c r="F63" s="335" t="n">
        <v>99.0655032179536</v>
      </c>
      <c r="G63" s="335" t="n">
        <v>0.536295793789871</v>
      </c>
      <c r="H63" s="335" t="n">
        <v>20.4193871</v>
      </c>
      <c r="I63" s="335" t="n">
        <v>56.8574673942356</v>
      </c>
      <c r="J63" s="335" t="n">
        <v>0.934496782046372</v>
      </c>
      <c r="K63" s="335" t="n">
        <v>56.8524297848563</v>
      </c>
    </row>
    <row r="64">
      <c r="A64" s="335" t="s">
        <v>34</v>
      </c>
      <c r="B64" s="335" t="s">
        <v>35</v>
      </c>
      <c r="C64" s="335" t="s">
        <v>18</v>
      </c>
      <c r="D64" s="335" t="n">
        <v>376.3068293</v>
      </c>
      <c r="E64" s="335" t="n">
        <v>21.4391431669774</v>
      </c>
      <c r="F64" s="335" t="n">
        <v>100</v>
      </c>
      <c r="G64" s="335" t="n">
        <v>0</v>
      </c>
      <c r="H64" s="335"/>
      <c r="I64" s="335"/>
      <c r="J64" s="335"/>
      <c r="K64" s="335"/>
    </row>
    <row r="65">
      <c r="A65" s="335" t="s">
        <v>34</v>
      </c>
      <c r="B65" s="335" t="s">
        <v>35</v>
      </c>
      <c r="C65" s="335" t="s">
        <v>19</v>
      </c>
      <c r="D65" s="335" t="n">
        <v>65.130938</v>
      </c>
      <c r="E65" s="335" t="n">
        <v>40.0966932552397</v>
      </c>
      <c r="F65" s="335" t="n">
        <v>100</v>
      </c>
      <c r="G65" s="335" t="n">
        <v>0</v>
      </c>
      <c r="H65" s="335"/>
      <c r="I65" s="335"/>
      <c r="J65" s="335"/>
      <c r="K65" s="335"/>
    </row>
    <row r="66">
      <c r="A66" s="335" t="s">
        <v>34</v>
      </c>
      <c r="B66" s="335" t="s">
        <v>35</v>
      </c>
      <c r="C66" s="335" t="s">
        <v>20</v>
      </c>
      <c r="D66" s="335" t="n">
        <v>88.181542</v>
      </c>
      <c r="E66" s="335" t="n">
        <v>61.4710409438381</v>
      </c>
      <c r="F66" s="335" t="n">
        <v>100</v>
      </c>
      <c r="G66" s="335" t="n">
        <v>0.00000000000000682465650035249</v>
      </c>
      <c r="H66" s="335"/>
      <c r="I66" s="335"/>
      <c r="J66" s="335"/>
      <c r="K66" s="335"/>
    </row>
    <row r="67">
      <c r="A67" s="335" t="s">
        <v>34</v>
      </c>
      <c r="B67" s="335" t="s">
        <v>35</v>
      </c>
      <c r="C67" s="335" t="s">
        <v>22</v>
      </c>
      <c r="D67" s="335" t="n">
        <v>133.3447661</v>
      </c>
      <c r="E67" s="335" t="n">
        <v>33.1342647582125</v>
      </c>
      <c r="F67" s="335" t="n">
        <v>96.041977170016</v>
      </c>
      <c r="G67" s="335" t="n">
        <v>4.23503942735289</v>
      </c>
      <c r="H67" s="335" t="n">
        <v>5.4953224</v>
      </c>
      <c r="I67" s="335" t="n">
        <v>99.9999999999999</v>
      </c>
      <c r="J67" s="335" t="n">
        <v>3.95802282998401</v>
      </c>
      <c r="K67" s="335" t="n">
        <v>102.763823622914</v>
      </c>
    </row>
    <row r="68">
      <c r="A68" s="335" t="s">
        <v>36</v>
      </c>
      <c r="B68" s="335" t="s">
        <v>37</v>
      </c>
      <c r="C68" s="335" t="s">
        <v>16</v>
      </c>
      <c r="D68" s="335" t="n">
        <v>272.734157</v>
      </c>
      <c r="E68" s="335" t="n">
        <v>6.88796680497925</v>
      </c>
      <c r="F68" s="335" t="n">
        <v>95.2569169960475</v>
      </c>
      <c r="G68" s="335" t="n">
        <v>1.68027162912648</v>
      </c>
      <c r="H68" s="335" t="n">
        <v>13.580124</v>
      </c>
      <c r="I68" s="335" t="n">
        <v>34.8807492274272</v>
      </c>
      <c r="J68" s="335" t="n">
        <v>4.74308300395257</v>
      </c>
      <c r="K68" s="335" t="n">
        <v>33.7454552182901</v>
      </c>
    </row>
    <row r="69">
      <c r="A69" s="335" t="s">
        <v>36</v>
      </c>
      <c r="B69" s="335" t="s">
        <v>37</v>
      </c>
      <c r="C69" s="335" t="s">
        <v>17</v>
      </c>
      <c r="D69" s="335" t="n">
        <v>282.91925</v>
      </c>
      <c r="E69" s="335" t="n">
        <v>10.3509613080139</v>
      </c>
      <c r="F69" s="335" t="n">
        <v>97.65625</v>
      </c>
      <c r="G69" s="335" t="n">
        <v>0.964743529713986</v>
      </c>
      <c r="H69" s="335" t="n">
        <v>6.790062</v>
      </c>
      <c r="I69" s="335" t="n">
        <v>38.7298334620742</v>
      </c>
      <c r="J69" s="335" t="n">
        <v>2.34375</v>
      </c>
      <c r="K69" s="335" t="n">
        <v>40.1976470714161</v>
      </c>
    </row>
    <row r="70">
      <c r="A70" s="335" t="s">
        <v>36</v>
      </c>
      <c r="B70" s="335" t="s">
        <v>37</v>
      </c>
      <c r="C70" s="335" t="s">
        <v>18</v>
      </c>
      <c r="D70" s="335" t="n">
        <v>4.526708</v>
      </c>
      <c r="E70" s="335" t="n">
        <v>48.4767985741632</v>
      </c>
      <c r="F70" s="335" t="n">
        <v>80</v>
      </c>
      <c r="G70" s="335" t="n">
        <v>22.5831795812724</v>
      </c>
      <c r="H70" s="335" t="n">
        <v>1.131677</v>
      </c>
      <c r="I70" s="335" t="n">
        <v>99.9999999999998</v>
      </c>
      <c r="J70" s="335" t="n">
        <v>20</v>
      </c>
      <c r="K70" s="335" t="n">
        <v>90.3327183250897</v>
      </c>
    </row>
    <row r="71">
      <c r="A71" s="335" t="s">
        <v>36</v>
      </c>
      <c r="B71" s="335" t="s">
        <v>37</v>
      </c>
      <c r="C71" s="335" t="s">
        <v>22</v>
      </c>
      <c r="D71" s="335" t="n">
        <v>41.872049</v>
      </c>
      <c r="E71" s="335" t="n">
        <v>22.5347714439739</v>
      </c>
      <c r="F71" s="335" t="n">
        <v>97.3684210526316</v>
      </c>
      <c r="G71" s="335" t="n">
        <v>2.67807148496596</v>
      </c>
      <c r="H71" s="335" t="n">
        <v>1.131677</v>
      </c>
      <c r="I71" s="335" t="n">
        <v>99.9999999999998</v>
      </c>
      <c r="J71" s="335" t="n">
        <v>2.63157894736842</v>
      </c>
      <c r="K71" s="335" t="n">
        <v>99.0886449437407</v>
      </c>
    </row>
    <row r="72">
      <c r="A72" s="335" t="s">
        <v>40</v>
      </c>
      <c r="B72" s="335" t="s">
        <v>41</v>
      </c>
      <c r="C72" s="335" t="s">
        <v>16</v>
      </c>
      <c r="D72" s="335" t="n">
        <v>2174.7618703</v>
      </c>
      <c r="E72" s="335" t="n">
        <v>42.2718661273089</v>
      </c>
      <c r="F72" s="335" t="n">
        <v>100</v>
      </c>
      <c r="G72" s="335" t="n">
        <v>0</v>
      </c>
      <c r="H72" s="335"/>
      <c r="I72" s="335"/>
      <c r="J72" s="335"/>
      <c r="K72" s="335"/>
    </row>
    <row r="73">
      <c r="A73" s="335" t="s">
        <v>40</v>
      </c>
      <c r="B73" s="335" t="s">
        <v>41</v>
      </c>
      <c r="C73" s="335" t="s">
        <v>17</v>
      </c>
      <c r="D73" s="335" t="n">
        <v>19467.0918152</v>
      </c>
      <c r="E73" s="335" t="n">
        <v>13.8752099815516</v>
      </c>
      <c r="F73" s="335" t="n">
        <v>99.8025248136201</v>
      </c>
      <c r="G73" s="335" t="n">
        <v>0.196797460292753</v>
      </c>
      <c r="H73" s="335" t="n">
        <v>38.5187408</v>
      </c>
      <c r="I73" s="335" t="n">
        <v>100</v>
      </c>
      <c r="J73" s="335" t="n">
        <v>0.197475186379908</v>
      </c>
      <c r="K73" s="335" t="n">
        <v>99.4600069719102</v>
      </c>
    </row>
    <row r="74">
      <c r="A74" s="335" t="s">
        <v>40</v>
      </c>
      <c r="B74" s="335" t="s">
        <v>41</v>
      </c>
      <c r="C74" s="335" t="s">
        <v>18</v>
      </c>
      <c r="D74" s="335" t="n">
        <v>24363.0539183</v>
      </c>
      <c r="E74" s="335" t="n">
        <v>10.6591879428537</v>
      </c>
      <c r="F74" s="335" t="n">
        <v>100</v>
      </c>
      <c r="G74" s="335" t="n">
        <v>0</v>
      </c>
      <c r="H74" s="335"/>
      <c r="I74" s="335"/>
      <c r="J74" s="335"/>
      <c r="K74" s="335"/>
    </row>
    <row r="75">
      <c r="A75" s="335" t="s">
        <v>40</v>
      </c>
      <c r="B75" s="335" t="s">
        <v>41</v>
      </c>
      <c r="C75" s="335" t="s">
        <v>19</v>
      </c>
      <c r="D75" s="335" t="n">
        <v>3858.5979811</v>
      </c>
      <c r="E75" s="335" t="n">
        <v>39.5567024873066</v>
      </c>
      <c r="F75" s="335" t="n">
        <v>100</v>
      </c>
      <c r="G75" s="335" t="n">
        <v>0</v>
      </c>
      <c r="H75" s="335"/>
      <c r="I75" s="335"/>
      <c r="J75" s="335"/>
      <c r="K75" s="335"/>
    </row>
    <row r="76">
      <c r="A76" s="335" t="s">
        <v>42</v>
      </c>
      <c r="B76" s="335" t="s">
        <v>43</v>
      </c>
      <c r="C76" s="335" t="s">
        <v>16</v>
      </c>
      <c r="D76" s="335" t="n">
        <v>535.4993142</v>
      </c>
      <c r="E76" s="335" t="n">
        <v>18.7276670708136</v>
      </c>
      <c r="F76" s="335" t="n">
        <v>96.0619129067208</v>
      </c>
      <c r="G76" s="335" t="n">
        <v>1.33227640313985</v>
      </c>
      <c r="H76" s="335" t="n">
        <v>21.9529559</v>
      </c>
      <c r="I76" s="335" t="n">
        <v>38.1397869296225</v>
      </c>
      <c r="J76" s="335" t="n">
        <v>3.9380870932792</v>
      </c>
      <c r="K76" s="335" t="n">
        <v>32.4982705498093</v>
      </c>
    </row>
    <row r="77">
      <c r="A77" s="335" t="s">
        <v>42</v>
      </c>
      <c r="B77" s="335" t="s">
        <v>43</v>
      </c>
      <c r="C77" s="335" t="s">
        <v>17</v>
      </c>
      <c r="D77" s="335" t="n">
        <v>969.4683721</v>
      </c>
      <c r="E77" s="335" t="n">
        <v>9.83902168201501</v>
      </c>
      <c r="F77" s="335" t="n">
        <v>93.7840018884889</v>
      </c>
      <c r="G77" s="335" t="n">
        <v>2.92741510918149</v>
      </c>
      <c r="H77" s="335" t="n">
        <v>64.2563065</v>
      </c>
      <c r="I77" s="335" t="n">
        <v>45.8776789810512</v>
      </c>
      <c r="J77" s="335" t="n">
        <v>6.21599811151108</v>
      </c>
      <c r="K77" s="335" t="n">
        <v>44.1674368625456</v>
      </c>
    </row>
    <row r="78">
      <c r="A78" s="335" t="s">
        <v>42</v>
      </c>
      <c r="B78" s="335" t="s">
        <v>43</v>
      </c>
      <c r="C78" s="335" t="s">
        <v>22</v>
      </c>
      <c r="D78" s="335" t="n">
        <v>77.4431942</v>
      </c>
      <c r="E78" s="335" t="n">
        <v>55.3051891904182</v>
      </c>
      <c r="F78" s="335" t="n">
        <v>96.8723601760133</v>
      </c>
      <c r="G78" s="335" t="n">
        <v>3.62442507405233</v>
      </c>
      <c r="H78" s="335" t="n">
        <v>2.500346</v>
      </c>
      <c r="I78" s="335" t="n">
        <v>100</v>
      </c>
      <c r="J78" s="335" t="n">
        <v>3.12763982398668</v>
      </c>
      <c r="K78" s="335" t="n">
        <v>112.259285264193</v>
      </c>
    </row>
    <row r="79">
      <c r="A79" s="335" t="s">
        <v>44</v>
      </c>
      <c r="B79" s="335" t="s">
        <v>45</v>
      </c>
      <c r="C79" s="335" t="s">
        <v>17</v>
      </c>
      <c r="D79" s="335" t="n">
        <v>1707.9975439</v>
      </c>
      <c r="E79" s="335" t="n">
        <v>17.5169206565452</v>
      </c>
      <c r="F79" s="335" t="n">
        <v>99.2527518099486</v>
      </c>
      <c r="G79" s="335" t="n">
        <v>0.746656388492948</v>
      </c>
      <c r="H79" s="335" t="n">
        <v>12.8590699</v>
      </c>
      <c r="I79" s="335" t="n">
        <v>99.9999999999999</v>
      </c>
      <c r="J79" s="335" t="n">
        <v>0.747248190051382</v>
      </c>
      <c r="K79" s="335" t="n">
        <v>99.1741461552518</v>
      </c>
    </row>
    <row r="80">
      <c r="A80" s="335" t="s">
        <v>44</v>
      </c>
      <c r="B80" s="335" t="s">
        <v>45</v>
      </c>
      <c r="C80" s="335" t="s">
        <v>18</v>
      </c>
      <c r="D80" s="335" t="n">
        <v>4913.3853398</v>
      </c>
      <c r="E80" s="335" t="n">
        <v>6.70843337203843</v>
      </c>
      <c r="F80" s="335" t="n">
        <v>99.542527999789</v>
      </c>
      <c r="G80" s="335" t="n">
        <v>0.464952602421447</v>
      </c>
      <c r="H80" s="335" t="n">
        <v>22.5806624</v>
      </c>
      <c r="I80" s="335" t="n">
        <v>100</v>
      </c>
      <c r="J80" s="335" t="n">
        <v>0.457472000211015</v>
      </c>
      <c r="K80" s="335" t="n">
        <v>101.170251783198</v>
      </c>
    </row>
    <row r="81">
      <c r="A81" s="335" t="s">
        <v>44</v>
      </c>
      <c r="B81" s="335" t="s">
        <v>45</v>
      </c>
      <c r="C81" s="335" t="s">
        <v>19</v>
      </c>
      <c r="D81" s="335" t="n">
        <v>133.154207</v>
      </c>
      <c r="E81" s="335" t="n">
        <v>81.8167615880916</v>
      </c>
      <c r="F81" s="335" t="n">
        <v>100</v>
      </c>
      <c r="G81" s="335" t="n">
        <v>0.00000000000000908348525153662</v>
      </c>
      <c r="H81" s="335"/>
      <c r="I81" s="335"/>
      <c r="J81" s="335"/>
      <c r="K81" s="335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855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740</v>
      </c>
      <c r="I91" s="5" t="s">
        <v>741</v>
      </c>
      <c r="J91" s="5" t="s">
        <v>742</v>
      </c>
      <c r="K91" s="5" t="s">
        <v>743</v>
      </c>
    </row>
    <row r="92">
      <c r="A92" s="336" t="s">
        <v>14</v>
      </c>
      <c r="B92" s="336" t="s">
        <v>15</v>
      </c>
      <c r="C92" s="336" t="s">
        <v>16</v>
      </c>
      <c r="D92" s="336" t="n">
        <v>132732.3233018</v>
      </c>
      <c r="E92" s="336" t="n">
        <v>3.98479613148573</v>
      </c>
      <c r="F92" s="336" t="n">
        <v>97.5985459721013</v>
      </c>
      <c r="G92" s="336" t="n">
        <v>0.593734874684658</v>
      </c>
      <c r="H92" s="336" t="n">
        <v>3265.9356679</v>
      </c>
      <c r="I92" s="336" t="n">
        <v>24.279505844287</v>
      </c>
      <c r="J92" s="336" t="n">
        <v>2.40145402789873</v>
      </c>
      <c r="K92" s="336" t="n">
        <v>24.13023934206</v>
      </c>
    </row>
    <row r="93">
      <c r="A93" s="336" t="s">
        <v>14</v>
      </c>
      <c r="B93" s="336" t="s">
        <v>15</v>
      </c>
      <c r="C93" s="336" t="s">
        <v>17</v>
      </c>
      <c r="D93" s="336" t="n">
        <v>475699.0316859</v>
      </c>
      <c r="E93" s="336" t="n">
        <v>2.08539620505969</v>
      </c>
      <c r="F93" s="336" t="n">
        <v>99.5334477791683</v>
      </c>
      <c r="G93" s="336" t="n">
        <v>0.14760947489374</v>
      </c>
      <c r="H93" s="336" t="n">
        <v>2229.78752</v>
      </c>
      <c r="I93" s="336" t="n">
        <v>31.7168289170121</v>
      </c>
      <c r="J93" s="336" t="n">
        <v>0.466552220831732</v>
      </c>
      <c r="K93" s="336" t="n">
        <v>31.4907513136572</v>
      </c>
    </row>
    <row r="94">
      <c r="A94" s="336" t="s">
        <v>14</v>
      </c>
      <c r="B94" s="336" t="s">
        <v>15</v>
      </c>
      <c r="C94" s="336" t="s">
        <v>18</v>
      </c>
      <c r="D94" s="336" t="n">
        <v>484891.953129</v>
      </c>
      <c r="E94" s="336" t="n">
        <v>1.77288822944511</v>
      </c>
      <c r="F94" s="336" t="n">
        <v>99.9343603976429</v>
      </c>
      <c r="G94" s="336" t="n">
        <v>0.0608020877667072</v>
      </c>
      <c r="H94" s="336" t="n">
        <v>318.4902056</v>
      </c>
      <c r="I94" s="336" t="n">
        <v>92.534385319884</v>
      </c>
      <c r="J94" s="336" t="n">
        <v>0.0656396023571096</v>
      </c>
      <c r="K94" s="336" t="n">
        <v>92.5693869799792</v>
      </c>
    </row>
    <row r="95">
      <c r="A95" s="336" t="s">
        <v>14</v>
      </c>
      <c r="B95" s="336" t="s">
        <v>15</v>
      </c>
      <c r="C95" s="336" t="s">
        <v>19</v>
      </c>
      <c r="D95" s="336" t="n">
        <v>73744.7463403</v>
      </c>
      <c r="E95" s="336" t="n">
        <v>5.24194471462012</v>
      </c>
      <c r="F95" s="336" t="n">
        <v>100</v>
      </c>
      <c r="G95" s="336" t="n">
        <v>0</v>
      </c>
      <c r="H95" s="336"/>
      <c r="I95" s="336"/>
      <c r="J95" s="336"/>
      <c r="K95" s="336"/>
    </row>
    <row r="96">
      <c r="A96" s="336" t="s">
        <v>14</v>
      </c>
      <c r="B96" s="336" t="s">
        <v>15</v>
      </c>
      <c r="C96" s="336" t="s">
        <v>20</v>
      </c>
      <c r="D96" s="336" t="n">
        <v>12732.204225</v>
      </c>
      <c r="E96" s="336" t="n">
        <v>11.3280050058772</v>
      </c>
      <c r="F96" s="336" t="n">
        <v>99.8251201665737</v>
      </c>
      <c r="G96" s="336" t="n">
        <v>0.174281149275278</v>
      </c>
      <c r="H96" s="336" t="n">
        <v>22.3050646</v>
      </c>
      <c r="I96" s="336" t="n">
        <v>100</v>
      </c>
      <c r="J96" s="336" t="n">
        <v>0.174879833426344</v>
      </c>
      <c r="K96" s="336" t="n">
        <v>99.4833785480518</v>
      </c>
    </row>
    <row r="97">
      <c r="A97" s="336" t="s">
        <v>14</v>
      </c>
      <c r="B97" s="336" t="s">
        <v>15</v>
      </c>
      <c r="C97" s="336" t="s">
        <v>21</v>
      </c>
      <c r="D97" s="336" t="n">
        <v>1060.8914898</v>
      </c>
      <c r="E97" s="336" t="n">
        <v>43.3187411724298</v>
      </c>
      <c r="F97" s="336" t="n">
        <v>100</v>
      </c>
      <c r="G97" s="336" t="n">
        <v>0.00000000000000480934638474094</v>
      </c>
      <c r="H97" s="336"/>
      <c r="I97" s="336"/>
      <c r="J97" s="336"/>
      <c r="K97" s="336"/>
    </row>
    <row r="98">
      <c r="A98" s="336" t="s">
        <v>14</v>
      </c>
      <c r="B98" s="336" t="s">
        <v>15</v>
      </c>
      <c r="C98" s="336" t="s">
        <v>22</v>
      </c>
      <c r="D98" s="336" t="n">
        <v>1745.702455</v>
      </c>
      <c r="E98" s="336" t="n">
        <v>31.0821023986459</v>
      </c>
      <c r="F98" s="336" t="n">
        <v>41.8937475900096</v>
      </c>
      <c r="G98" s="336" t="n">
        <v>21.6444593148956</v>
      </c>
      <c r="H98" s="336" t="n">
        <v>2421.2736582</v>
      </c>
      <c r="I98" s="336" t="n">
        <v>29.424059008168</v>
      </c>
      <c r="J98" s="336" t="n">
        <v>58.1062524099904</v>
      </c>
      <c r="K98" s="336" t="n">
        <v>15.6053346697087</v>
      </c>
    </row>
    <row r="99">
      <c r="A99" s="336" t="s">
        <v>47</v>
      </c>
      <c r="B99" s="336" t="s">
        <v>48</v>
      </c>
      <c r="C99" s="336" t="s">
        <v>16</v>
      </c>
      <c r="D99" s="336" t="n">
        <v>137.2121204</v>
      </c>
      <c r="E99" s="336" t="n">
        <v>39.6390275090653</v>
      </c>
      <c r="F99" s="336" t="n">
        <v>98.0890791932658</v>
      </c>
      <c r="G99" s="336" t="n">
        <v>2.0865058667947</v>
      </c>
      <c r="H99" s="336" t="n">
        <v>2.6730957</v>
      </c>
      <c r="I99" s="336" t="n">
        <v>99.9999999999998</v>
      </c>
      <c r="J99" s="336" t="n">
        <v>1.9109208067342</v>
      </c>
      <c r="K99" s="336" t="n">
        <v>107.101999457012</v>
      </c>
    </row>
    <row r="100">
      <c r="A100" s="336" t="s">
        <v>47</v>
      </c>
      <c r="B100" s="336" t="s">
        <v>48</v>
      </c>
      <c r="C100" s="336" t="s">
        <v>17</v>
      </c>
      <c r="D100" s="336" t="n">
        <v>3142.737136</v>
      </c>
      <c r="E100" s="336" t="n">
        <v>3.9435920577651</v>
      </c>
      <c r="F100" s="336" t="n">
        <v>99.4123512721461</v>
      </c>
      <c r="G100" s="336" t="n">
        <v>0.50506835342162</v>
      </c>
      <c r="H100" s="336" t="n">
        <v>18.5774248</v>
      </c>
      <c r="I100" s="336" t="n">
        <v>85.3766297147382</v>
      </c>
      <c r="J100" s="336" t="n">
        <v>0.587648727853859</v>
      </c>
      <c r="K100" s="336" t="n">
        <v>85.4422551890237</v>
      </c>
    </row>
    <row r="101">
      <c r="A101" s="336" t="s">
        <v>47</v>
      </c>
      <c r="B101" s="336" t="s">
        <v>48</v>
      </c>
      <c r="C101" s="336" t="s">
        <v>18</v>
      </c>
      <c r="D101" s="336" t="n">
        <v>299.0541804</v>
      </c>
      <c r="E101" s="336" t="n">
        <v>23.2049915547241</v>
      </c>
      <c r="F101" s="336" t="n">
        <v>100</v>
      </c>
      <c r="G101" s="336" t="n">
        <v>0</v>
      </c>
      <c r="H101" s="336"/>
      <c r="I101" s="336"/>
      <c r="J101" s="336"/>
      <c r="K101" s="336"/>
    </row>
    <row r="102">
      <c r="A102" s="336" t="s">
        <v>47</v>
      </c>
      <c r="B102" s="336" t="s">
        <v>48</v>
      </c>
      <c r="C102" s="336" t="s">
        <v>22</v>
      </c>
      <c r="D102" s="336" t="n">
        <v>6.7630414</v>
      </c>
      <c r="E102" s="336" t="n">
        <v>100</v>
      </c>
      <c r="F102" s="336" t="n">
        <v>44.6395119108815</v>
      </c>
      <c r="G102" s="336" t="n">
        <v>78.975335080343</v>
      </c>
      <c r="H102" s="336" t="n">
        <v>8.3873066</v>
      </c>
      <c r="I102" s="336" t="n">
        <v>99.9999999999997</v>
      </c>
      <c r="J102" s="336" t="n">
        <v>55.3604880891185</v>
      </c>
      <c r="K102" s="336" t="n">
        <v>63.6811656232088</v>
      </c>
    </row>
    <row r="103">
      <c r="A103" s="336" t="s">
        <v>32</v>
      </c>
      <c r="B103" s="336" t="s">
        <v>33</v>
      </c>
      <c r="C103" s="336" t="s">
        <v>16</v>
      </c>
      <c r="D103" s="336" t="n">
        <v>750.5272622</v>
      </c>
      <c r="E103" s="336" t="n">
        <v>64.6552672998829</v>
      </c>
      <c r="F103" s="336" t="n">
        <v>100</v>
      </c>
      <c r="G103" s="336" t="n">
        <v>0</v>
      </c>
      <c r="H103" s="336"/>
      <c r="I103" s="336"/>
      <c r="J103" s="336"/>
      <c r="K103" s="336"/>
    </row>
    <row r="104">
      <c r="A104" s="336" t="s">
        <v>32</v>
      </c>
      <c r="B104" s="336" t="s">
        <v>33</v>
      </c>
      <c r="C104" s="336" t="s">
        <v>17</v>
      </c>
      <c r="D104" s="336" t="n">
        <v>22607.8597244</v>
      </c>
      <c r="E104" s="336" t="n">
        <v>10.1538371943814</v>
      </c>
      <c r="F104" s="336" t="n">
        <v>98.0219782989208</v>
      </c>
      <c r="G104" s="336" t="n">
        <v>1.48804589554095</v>
      </c>
      <c r="H104" s="336" t="n">
        <v>456.2123508</v>
      </c>
      <c r="I104" s="336" t="n">
        <v>74.4648714939702</v>
      </c>
      <c r="J104" s="336" t="n">
        <v>1.97802170107918</v>
      </c>
      <c r="K104" s="336" t="n">
        <v>73.7409515785056</v>
      </c>
    </row>
    <row r="105">
      <c r="A105" s="336" t="s">
        <v>32</v>
      </c>
      <c r="B105" s="336" t="s">
        <v>33</v>
      </c>
      <c r="C105" s="336" t="s">
        <v>18</v>
      </c>
      <c r="D105" s="336" t="n">
        <v>14357.4982332</v>
      </c>
      <c r="E105" s="336" t="n">
        <v>13.3253521648223</v>
      </c>
      <c r="F105" s="336" t="n">
        <v>98.7296406028156</v>
      </c>
      <c r="G105" s="336" t="n">
        <v>1.29783893103363</v>
      </c>
      <c r="H105" s="336" t="n">
        <v>184.7386731</v>
      </c>
      <c r="I105" s="336" t="n">
        <v>99.9999999999997</v>
      </c>
      <c r="J105" s="336" t="n">
        <v>1.2703593971844</v>
      </c>
      <c r="K105" s="336" t="n">
        <v>100.865291747586</v>
      </c>
    </row>
    <row r="106">
      <c r="A106" s="336" t="s">
        <v>32</v>
      </c>
      <c r="B106" s="336" t="s">
        <v>33</v>
      </c>
      <c r="C106" s="336" t="s">
        <v>19</v>
      </c>
      <c r="D106" s="336" t="n">
        <v>5638.67938</v>
      </c>
      <c r="E106" s="336" t="n">
        <v>26.7792920120976</v>
      </c>
      <c r="F106" s="336" t="n">
        <v>93.1449490397854</v>
      </c>
      <c r="G106" s="336" t="n">
        <v>7.18207544212133</v>
      </c>
      <c r="H106" s="336" t="n">
        <v>414.9815411</v>
      </c>
      <c r="I106" s="336" t="n">
        <v>100</v>
      </c>
      <c r="J106" s="336" t="n">
        <v>6.85505096021457</v>
      </c>
      <c r="K106" s="336" t="n">
        <v>97.588486933049</v>
      </c>
    </row>
    <row r="107">
      <c r="A107" s="336" t="s">
        <v>32</v>
      </c>
      <c r="B107" s="336" t="s">
        <v>33</v>
      </c>
      <c r="C107" s="336" t="s">
        <v>20</v>
      </c>
      <c r="D107" s="336" t="n">
        <v>704.9729054</v>
      </c>
      <c r="E107" s="336" t="n">
        <v>47.8658007523126</v>
      </c>
      <c r="F107" s="336" t="n">
        <v>100</v>
      </c>
      <c r="G107" s="336" t="n">
        <v>0</v>
      </c>
      <c r="H107" s="336"/>
      <c r="I107" s="336"/>
      <c r="J107" s="336"/>
      <c r="K107" s="336"/>
    </row>
    <row r="108">
      <c r="A108" s="336" t="s">
        <v>51</v>
      </c>
      <c r="B108" s="336" t="s">
        <v>52</v>
      </c>
      <c r="C108" s="336" t="s">
        <v>16</v>
      </c>
      <c r="D108" s="336" t="n">
        <v>237.3838415</v>
      </c>
      <c r="E108" s="336" t="n">
        <v>40.7196701783346</v>
      </c>
      <c r="F108" s="336" t="n">
        <v>100</v>
      </c>
      <c r="G108" s="336" t="n">
        <v>0</v>
      </c>
      <c r="H108" s="336"/>
      <c r="I108" s="336"/>
      <c r="J108" s="336"/>
      <c r="K108" s="336"/>
    </row>
    <row r="109">
      <c r="A109" s="336" t="s">
        <v>51</v>
      </c>
      <c r="B109" s="336" t="s">
        <v>52</v>
      </c>
      <c r="C109" s="336" t="s">
        <v>17</v>
      </c>
      <c r="D109" s="336" t="n">
        <v>5558.7287575</v>
      </c>
      <c r="E109" s="336" t="n">
        <v>5.88343295862575</v>
      </c>
      <c r="F109" s="336" t="n">
        <v>100</v>
      </c>
      <c r="G109" s="336" t="n">
        <v>0</v>
      </c>
      <c r="H109" s="336"/>
      <c r="I109" s="336"/>
      <c r="J109" s="336"/>
      <c r="K109" s="336"/>
    </row>
    <row r="110">
      <c r="A110" s="336" t="s">
        <v>51</v>
      </c>
      <c r="B110" s="336" t="s">
        <v>52</v>
      </c>
      <c r="C110" s="336" t="s">
        <v>18</v>
      </c>
      <c r="D110" s="336" t="n">
        <v>1697.6010171</v>
      </c>
      <c r="E110" s="336" t="n">
        <v>17.3637913355804</v>
      </c>
      <c r="F110" s="336" t="n">
        <v>100</v>
      </c>
      <c r="G110" s="336" t="n">
        <v>0</v>
      </c>
      <c r="H110" s="336"/>
      <c r="I110" s="336"/>
      <c r="J110" s="336"/>
      <c r="K110" s="336"/>
    </row>
    <row r="111">
      <c r="A111" s="336" t="s">
        <v>53</v>
      </c>
      <c r="B111" s="336" t="s">
        <v>54</v>
      </c>
      <c r="C111" s="336" t="s">
        <v>16</v>
      </c>
      <c r="D111" s="336" t="n">
        <v>9249.1232613</v>
      </c>
      <c r="E111" s="336" t="n">
        <v>22.0053930772593</v>
      </c>
      <c r="F111" s="336" t="n">
        <v>93.9831292530264</v>
      </c>
      <c r="G111" s="336" t="n">
        <v>6.13700684928187</v>
      </c>
      <c r="H111" s="336" t="n">
        <v>592.13584</v>
      </c>
      <c r="I111" s="336" t="n">
        <v>100</v>
      </c>
      <c r="J111" s="336" t="n">
        <v>6.01687074697363</v>
      </c>
      <c r="K111" s="336" t="n">
        <v>95.8596473478964</v>
      </c>
    </row>
    <row r="112">
      <c r="A112" s="336" t="s">
        <v>53</v>
      </c>
      <c r="B112" s="336" t="s">
        <v>54</v>
      </c>
      <c r="C112" s="336" t="s">
        <v>17</v>
      </c>
      <c r="D112" s="336" t="n">
        <v>21247.5932045</v>
      </c>
      <c r="E112" s="336" t="n">
        <v>11.8275283022852</v>
      </c>
      <c r="F112" s="336" t="n">
        <v>100</v>
      </c>
      <c r="G112" s="336" t="n">
        <v>0</v>
      </c>
      <c r="H112" s="336"/>
      <c r="I112" s="336"/>
      <c r="J112" s="336"/>
      <c r="K112" s="336"/>
    </row>
    <row r="113">
      <c r="A113" s="336" t="s">
        <v>53</v>
      </c>
      <c r="B113" s="336" t="s">
        <v>54</v>
      </c>
      <c r="C113" s="336" t="s">
        <v>18</v>
      </c>
      <c r="D113" s="336" t="n">
        <v>12978.977489</v>
      </c>
      <c r="E113" s="336" t="n">
        <v>15.737010332707</v>
      </c>
      <c r="F113" s="336" t="n">
        <v>100</v>
      </c>
      <c r="G113" s="336" t="n">
        <v>0</v>
      </c>
      <c r="H113" s="336"/>
      <c r="I113" s="336"/>
      <c r="J113" s="336"/>
      <c r="K113" s="336"/>
    </row>
    <row r="114">
      <c r="A114" s="336" t="s">
        <v>53</v>
      </c>
      <c r="B114" s="336" t="s">
        <v>54</v>
      </c>
      <c r="C114" s="336" t="s">
        <v>19</v>
      </c>
      <c r="D114" s="336" t="n">
        <v>5040.9291709</v>
      </c>
      <c r="E114" s="336" t="n">
        <v>30.996867461922</v>
      </c>
      <c r="F114" s="336" t="n">
        <v>100</v>
      </c>
      <c r="G114" s="336" t="n">
        <v>0</v>
      </c>
      <c r="H114" s="336"/>
      <c r="I114" s="336"/>
      <c r="J114" s="336"/>
      <c r="K114" s="336"/>
    </row>
    <row r="115">
      <c r="A115" s="336" t="s">
        <v>55</v>
      </c>
      <c r="B115" s="336" t="s">
        <v>56</v>
      </c>
      <c r="C115" s="336" t="s">
        <v>16</v>
      </c>
      <c r="D115" s="336" t="n">
        <v>1205.058685</v>
      </c>
      <c r="E115" s="336" t="n">
        <v>51.8308164239543</v>
      </c>
      <c r="F115" s="336" t="n">
        <v>73.4824521913212</v>
      </c>
      <c r="G115" s="336" t="n">
        <v>21.8012461468059</v>
      </c>
      <c r="H115" s="336" t="n">
        <v>434.8684664</v>
      </c>
      <c r="I115" s="336" t="n">
        <v>81.4269551425774</v>
      </c>
      <c r="J115" s="336" t="n">
        <v>26.5175478086788</v>
      </c>
      <c r="K115" s="336" t="n">
        <v>60.4131663776835</v>
      </c>
    </row>
    <row r="116">
      <c r="A116" s="336" t="s">
        <v>55</v>
      </c>
      <c r="B116" s="336" t="s">
        <v>56</v>
      </c>
      <c r="C116" s="336" t="s">
        <v>17</v>
      </c>
      <c r="D116" s="336" t="n">
        <v>13948.4110752</v>
      </c>
      <c r="E116" s="336" t="n">
        <v>14.7638270132816</v>
      </c>
      <c r="F116" s="336" t="n">
        <v>93.4747084332569</v>
      </c>
      <c r="G116" s="336" t="n">
        <v>3.72090082221739</v>
      </c>
      <c r="H116" s="336" t="n">
        <v>973.7120413</v>
      </c>
      <c r="I116" s="336" t="n">
        <v>56.2390884044478</v>
      </c>
      <c r="J116" s="336" t="n">
        <v>6.52529156674312</v>
      </c>
      <c r="K116" s="336" t="n">
        <v>53.3018510986528</v>
      </c>
    </row>
    <row r="117">
      <c r="A117" s="336" t="s">
        <v>55</v>
      </c>
      <c r="B117" s="336" t="s">
        <v>56</v>
      </c>
      <c r="C117" s="336" t="s">
        <v>18</v>
      </c>
      <c r="D117" s="336" t="n">
        <v>26874.6163603</v>
      </c>
      <c r="E117" s="336" t="n">
        <v>9.63641919920796</v>
      </c>
      <c r="F117" s="336" t="n">
        <v>99.1415217510883</v>
      </c>
      <c r="G117" s="336" t="n">
        <v>0.634537634339083</v>
      </c>
      <c r="H117" s="336" t="n">
        <v>232.710505</v>
      </c>
      <c r="I117" s="336" t="n">
        <v>73.4688188817186</v>
      </c>
      <c r="J117" s="336" t="n">
        <v>0.858478248911706</v>
      </c>
      <c r="K117" s="336" t="n">
        <v>73.2796978333023</v>
      </c>
    </row>
    <row r="118">
      <c r="A118" s="336" t="s">
        <v>55</v>
      </c>
      <c r="B118" s="336" t="s">
        <v>56</v>
      </c>
      <c r="C118" s="336" t="s">
        <v>19</v>
      </c>
      <c r="D118" s="336" t="n">
        <v>8844.8594951</v>
      </c>
      <c r="E118" s="336" t="n">
        <v>19.2904638302061</v>
      </c>
      <c r="F118" s="336" t="n">
        <v>100</v>
      </c>
      <c r="G118" s="336" t="n">
        <v>0</v>
      </c>
      <c r="H118" s="336"/>
      <c r="I118" s="336"/>
      <c r="J118" s="336"/>
      <c r="K118" s="336"/>
    </row>
    <row r="119">
      <c r="A119" s="336" t="s">
        <v>55</v>
      </c>
      <c r="B119" s="336" t="s">
        <v>56</v>
      </c>
      <c r="C119" s="336" t="s">
        <v>20</v>
      </c>
      <c r="D119" s="336" t="n">
        <v>3037.8545533</v>
      </c>
      <c r="E119" s="336" t="n">
        <v>37.3403628319174</v>
      </c>
      <c r="F119" s="336" t="n">
        <v>100</v>
      </c>
      <c r="G119" s="336" t="n">
        <v>0.00000000000000414561305638521</v>
      </c>
      <c r="H119" s="336"/>
      <c r="I119" s="336"/>
      <c r="J119" s="336"/>
      <c r="K119" s="336"/>
    </row>
    <row r="120">
      <c r="A120" s="336" t="s">
        <v>55</v>
      </c>
      <c r="B120" s="336" t="s">
        <v>56</v>
      </c>
      <c r="C120" s="336" t="s">
        <v>21</v>
      </c>
      <c r="D120" s="336" t="n">
        <v>615.2574596</v>
      </c>
      <c r="E120" s="336" t="n">
        <v>71.6131007094351</v>
      </c>
      <c r="F120" s="336" t="n">
        <v>100</v>
      </c>
      <c r="G120" s="336" t="n">
        <v>0</v>
      </c>
      <c r="H120" s="336"/>
      <c r="I120" s="336"/>
      <c r="J120" s="336"/>
      <c r="K120" s="336"/>
    </row>
    <row r="121">
      <c r="A121" s="336" t="s">
        <v>55</v>
      </c>
      <c r="B121" s="336" t="s">
        <v>56</v>
      </c>
      <c r="C121" s="336" t="s">
        <v>22</v>
      </c>
      <c r="D121" s="336" t="n">
        <v>183.4247213</v>
      </c>
      <c r="E121" s="336" t="n">
        <v>70.3312895834513</v>
      </c>
      <c r="F121" s="336" t="n">
        <v>72.671178049014</v>
      </c>
      <c r="G121" s="336" t="n">
        <v>33.6825848383008</v>
      </c>
      <c r="H121" s="336" t="n">
        <v>68.9789499</v>
      </c>
      <c r="I121" s="336" t="n">
        <v>100</v>
      </c>
      <c r="J121" s="336" t="n">
        <v>27.3288219509859</v>
      </c>
      <c r="K121" s="336" t="n">
        <v>89.5667264518467</v>
      </c>
    </row>
    <row r="122">
      <c r="A122" s="336" t="s">
        <v>59</v>
      </c>
      <c r="B122" s="336" t="s">
        <v>60</v>
      </c>
      <c r="C122" s="336" t="s">
        <v>16</v>
      </c>
      <c r="D122" s="336" t="n">
        <v>458.9852498</v>
      </c>
      <c r="E122" s="336" t="n">
        <v>53.1392977702354</v>
      </c>
      <c r="F122" s="336" t="n">
        <v>100</v>
      </c>
      <c r="G122" s="336" t="n">
        <v>0</v>
      </c>
      <c r="H122" s="336"/>
      <c r="I122" s="336"/>
      <c r="J122" s="336"/>
      <c r="K122" s="336"/>
    </row>
    <row r="123">
      <c r="A123" s="336" t="s">
        <v>59</v>
      </c>
      <c r="B123" s="336" t="s">
        <v>60</v>
      </c>
      <c r="C123" s="336" t="s">
        <v>17</v>
      </c>
      <c r="D123" s="336" t="n">
        <v>22543.5012227</v>
      </c>
      <c r="E123" s="336" t="n">
        <v>10.2608664465361</v>
      </c>
      <c r="F123" s="336" t="n">
        <v>100</v>
      </c>
      <c r="G123" s="336" t="n">
        <v>0</v>
      </c>
      <c r="H123" s="336"/>
      <c r="I123" s="336"/>
      <c r="J123" s="336"/>
      <c r="K123" s="336"/>
    </row>
    <row r="124">
      <c r="A124" s="336" t="s">
        <v>59</v>
      </c>
      <c r="B124" s="336" t="s">
        <v>60</v>
      </c>
      <c r="C124" s="336" t="s">
        <v>18</v>
      </c>
      <c r="D124" s="336" t="n">
        <v>16805.1917714</v>
      </c>
      <c r="E124" s="336" t="n">
        <v>12.2267099829326</v>
      </c>
      <c r="F124" s="336" t="n">
        <v>100</v>
      </c>
      <c r="G124" s="336" t="n">
        <v>0.00000000000000135743749384661</v>
      </c>
      <c r="H124" s="336"/>
      <c r="I124" s="336"/>
      <c r="J124" s="336"/>
      <c r="K124" s="336"/>
    </row>
    <row r="125">
      <c r="A125" s="336" t="s">
        <v>59</v>
      </c>
      <c r="B125" s="336" t="s">
        <v>60</v>
      </c>
      <c r="C125" s="336" t="s">
        <v>19</v>
      </c>
      <c r="D125" s="336" t="n">
        <v>4208.6919879</v>
      </c>
      <c r="E125" s="336" t="n">
        <v>28.682395169394</v>
      </c>
      <c r="F125" s="336" t="n">
        <v>100</v>
      </c>
      <c r="G125" s="336" t="n">
        <v>0</v>
      </c>
      <c r="H125" s="336"/>
      <c r="I125" s="336"/>
      <c r="J125" s="336"/>
      <c r="K125" s="336"/>
    </row>
    <row r="126">
      <c r="A126" s="336" t="s">
        <v>40</v>
      </c>
      <c r="B126" s="336" t="s">
        <v>41</v>
      </c>
      <c r="C126" s="336" t="s">
        <v>16</v>
      </c>
      <c r="D126" s="336" t="n">
        <v>2174.7618703</v>
      </c>
      <c r="E126" s="336" t="n">
        <v>42.2718661273089</v>
      </c>
      <c r="F126" s="336" t="n">
        <v>100</v>
      </c>
      <c r="G126" s="336" t="n">
        <v>0</v>
      </c>
      <c r="H126" s="336"/>
      <c r="I126" s="336"/>
      <c r="J126" s="336"/>
      <c r="K126" s="336"/>
    </row>
    <row r="127">
      <c r="A127" s="336" t="s">
        <v>40</v>
      </c>
      <c r="B127" s="336" t="s">
        <v>41</v>
      </c>
      <c r="C127" s="336" t="s">
        <v>17</v>
      </c>
      <c r="D127" s="336" t="n">
        <v>19467.0918152</v>
      </c>
      <c r="E127" s="336" t="n">
        <v>13.8752099815516</v>
      </c>
      <c r="F127" s="336" t="n">
        <v>99.8025248136201</v>
      </c>
      <c r="G127" s="336" t="n">
        <v>0.196797460292753</v>
      </c>
      <c r="H127" s="336" t="n">
        <v>38.5187408</v>
      </c>
      <c r="I127" s="336" t="n">
        <v>100</v>
      </c>
      <c r="J127" s="336" t="n">
        <v>0.197475186379908</v>
      </c>
      <c r="K127" s="336" t="n">
        <v>99.4600069719102</v>
      </c>
    </row>
    <row r="128">
      <c r="A128" s="336" t="s">
        <v>40</v>
      </c>
      <c r="B128" s="336" t="s">
        <v>41</v>
      </c>
      <c r="C128" s="336" t="s">
        <v>18</v>
      </c>
      <c r="D128" s="336" t="n">
        <v>24363.0539183</v>
      </c>
      <c r="E128" s="336" t="n">
        <v>10.6591879428537</v>
      </c>
      <c r="F128" s="336" t="n">
        <v>100</v>
      </c>
      <c r="G128" s="336" t="n">
        <v>0</v>
      </c>
      <c r="H128" s="336"/>
      <c r="I128" s="336"/>
      <c r="J128" s="336"/>
      <c r="K128" s="336"/>
    </row>
    <row r="129">
      <c r="A129" s="336" t="s">
        <v>40</v>
      </c>
      <c r="B129" s="336" t="s">
        <v>41</v>
      </c>
      <c r="C129" s="336" t="s">
        <v>19</v>
      </c>
      <c r="D129" s="336" t="n">
        <v>3858.5979811</v>
      </c>
      <c r="E129" s="336" t="n">
        <v>39.5567024873066</v>
      </c>
      <c r="F129" s="336" t="n">
        <v>100</v>
      </c>
      <c r="G129" s="336" t="n">
        <v>0</v>
      </c>
      <c r="H129" s="336"/>
      <c r="I129" s="336"/>
      <c r="J129" s="336"/>
      <c r="K129" s="336"/>
    </row>
    <row r="130">
      <c r="A130" s="336" t="s">
        <v>44</v>
      </c>
      <c r="B130" s="336" t="s">
        <v>45</v>
      </c>
      <c r="C130" s="336" t="s">
        <v>17</v>
      </c>
      <c r="D130" s="336" t="n">
        <v>1707.9975439</v>
      </c>
      <c r="E130" s="336" t="n">
        <v>17.5169206565452</v>
      </c>
      <c r="F130" s="336" t="n">
        <v>99.2527518099486</v>
      </c>
      <c r="G130" s="336" t="n">
        <v>0.746656388492948</v>
      </c>
      <c r="H130" s="336" t="n">
        <v>12.8590699</v>
      </c>
      <c r="I130" s="336" t="n">
        <v>99.9999999999999</v>
      </c>
      <c r="J130" s="336" t="n">
        <v>0.747248190051382</v>
      </c>
      <c r="K130" s="336" t="n">
        <v>99.1741461552518</v>
      </c>
    </row>
    <row r="131">
      <c r="A131" s="336" t="s">
        <v>44</v>
      </c>
      <c r="B131" s="336" t="s">
        <v>45</v>
      </c>
      <c r="C131" s="336" t="s">
        <v>18</v>
      </c>
      <c r="D131" s="336" t="n">
        <v>4913.3853398</v>
      </c>
      <c r="E131" s="336" t="n">
        <v>6.70843337203843</v>
      </c>
      <c r="F131" s="336" t="n">
        <v>99.542527999789</v>
      </c>
      <c r="G131" s="336" t="n">
        <v>0.464952602421447</v>
      </c>
      <c r="H131" s="336" t="n">
        <v>22.5806624</v>
      </c>
      <c r="I131" s="336" t="n">
        <v>100</v>
      </c>
      <c r="J131" s="336" t="n">
        <v>0.457472000211015</v>
      </c>
      <c r="K131" s="336" t="n">
        <v>101.170251783198</v>
      </c>
    </row>
    <row r="132">
      <c r="A132" s="336" t="s">
        <v>44</v>
      </c>
      <c r="B132" s="336" t="s">
        <v>45</v>
      </c>
      <c r="C132" s="336" t="s">
        <v>19</v>
      </c>
      <c r="D132" s="336" t="n">
        <v>133.154207</v>
      </c>
      <c r="E132" s="336" t="n">
        <v>81.8167615880916</v>
      </c>
      <c r="F132" s="336" t="n">
        <v>100</v>
      </c>
      <c r="G132" s="336" t="n">
        <v>0.00000000000000908348525153662</v>
      </c>
      <c r="H132" s="336"/>
      <c r="I132" s="336"/>
      <c r="J132" s="336"/>
      <c r="K132" s="336"/>
    </row>
    <row r="133">
      <c r="A133" s="336" t="s">
        <v>63</v>
      </c>
      <c r="B133" s="336" t="s">
        <v>64</v>
      </c>
      <c r="C133" s="336" t="s">
        <v>16</v>
      </c>
      <c r="D133" s="336" t="n">
        <v>15.9000452</v>
      </c>
      <c r="E133" s="336" t="n">
        <v>56.7363050284556</v>
      </c>
      <c r="F133" s="336" t="n">
        <v>100</v>
      </c>
      <c r="G133" s="336" t="n">
        <v>0</v>
      </c>
      <c r="H133" s="336"/>
      <c r="I133" s="336"/>
      <c r="J133" s="336"/>
      <c r="K133" s="336"/>
    </row>
    <row r="134">
      <c r="A134" s="336" t="s">
        <v>63</v>
      </c>
      <c r="B134" s="336" t="s">
        <v>64</v>
      </c>
      <c r="C134" s="336" t="s">
        <v>17</v>
      </c>
      <c r="D134" s="336" t="n">
        <v>2186.6530662</v>
      </c>
      <c r="E134" s="336" t="n">
        <v>6.25887389508402</v>
      </c>
      <c r="F134" s="336" t="n">
        <v>100</v>
      </c>
      <c r="G134" s="336" t="n">
        <v>0</v>
      </c>
      <c r="H134" s="336"/>
      <c r="I134" s="336"/>
      <c r="J134" s="336"/>
      <c r="K134" s="336"/>
    </row>
    <row r="135">
      <c r="A135" s="336" t="s">
        <v>63</v>
      </c>
      <c r="B135" s="336" t="s">
        <v>64</v>
      </c>
      <c r="C135" s="336" t="s">
        <v>18</v>
      </c>
      <c r="D135" s="336" t="n">
        <v>904.897656</v>
      </c>
      <c r="E135" s="336" t="n">
        <v>17.1413539999729</v>
      </c>
      <c r="F135" s="336" t="n">
        <v>100</v>
      </c>
      <c r="G135" s="336" t="n">
        <v>0</v>
      </c>
      <c r="H135" s="336"/>
      <c r="I135" s="336"/>
      <c r="J135" s="336"/>
      <c r="K135" s="336"/>
    </row>
    <row r="136">
      <c r="A136" s="336" t="s">
        <v>71</v>
      </c>
      <c r="B136" s="336" t="s">
        <v>72</v>
      </c>
      <c r="C136" s="336" t="s">
        <v>16</v>
      </c>
      <c r="D136" s="336" t="n">
        <v>54.7610277</v>
      </c>
      <c r="E136" s="336" t="n">
        <v>27.9587786817421</v>
      </c>
      <c r="F136" s="336" t="n">
        <v>100</v>
      </c>
      <c r="G136" s="336" t="n">
        <v>0</v>
      </c>
      <c r="H136" s="336"/>
      <c r="I136" s="336"/>
      <c r="J136" s="336"/>
      <c r="K136" s="336"/>
    </row>
    <row r="137">
      <c r="A137" s="336" t="s">
        <v>71</v>
      </c>
      <c r="B137" s="336" t="s">
        <v>72</v>
      </c>
      <c r="C137" s="336" t="s">
        <v>17</v>
      </c>
      <c r="D137" s="336" t="n">
        <v>471.4869897</v>
      </c>
      <c r="E137" s="336" t="n">
        <v>5.1537087365081</v>
      </c>
      <c r="F137" s="336" t="n">
        <v>99.0672673288182</v>
      </c>
      <c r="G137" s="336" t="n">
        <v>0.530234279175757</v>
      </c>
      <c r="H137" s="336" t="n">
        <v>4.4391183</v>
      </c>
      <c r="I137" s="336" t="n">
        <v>56.8189279958504</v>
      </c>
      <c r="J137" s="336" t="n">
        <v>0.932732671181805</v>
      </c>
      <c r="K137" s="336" t="n">
        <v>56.3171664346785</v>
      </c>
    </row>
    <row r="138">
      <c r="A138" s="336" t="s">
        <v>71</v>
      </c>
      <c r="B138" s="336" t="s">
        <v>72</v>
      </c>
      <c r="C138" s="336" t="s">
        <v>18</v>
      </c>
      <c r="D138" s="336" t="n">
        <v>41.616036</v>
      </c>
      <c r="E138" s="336" t="n">
        <v>28.3092217598171</v>
      </c>
      <c r="F138" s="336" t="n">
        <v>100</v>
      </c>
      <c r="G138" s="336" t="n">
        <v>0</v>
      </c>
      <c r="H138" s="336"/>
      <c r="I138" s="336"/>
      <c r="J138" s="336"/>
      <c r="K138" s="336"/>
    </row>
    <row r="139">
      <c r="A139" s="336" t="s">
        <v>71</v>
      </c>
      <c r="B139" s="336" t="s">
        <v>72</v>
      </c>
      <c r="C139" s="336" t="s">
        <v>22</v>
      </c>
      <c r="D139" s="336" t="n">
        <v>2.5612939</v>
      </c>
      <c r="E139" s="336" t="n">
        <v>69.5221985754992</v>
      </c>
      <c r="F139" s="336" t="n">
        <v>100</v>
      </c>
      <c r="G139" s="336" t="n">
        <v>0.0000000000000154370291162163</v>
      </c>
      <c r="H139" s="336"/>
      <c r="I139" s="336"/>
      <c r="J139" s="336"/>
      <c r="K139" s="336"/>
    </row>
    <row r="140">
      <c r="A140" s="336" t="s">
        <v>73</v>
      </c>
      <c r="B140" s="336" t="s">
        <v>74</v>
      </c>
      <c r="C140" s="336" t="s">
        <v>16</v>
      </c>
      <c r="D140" s="336" t="n">
        <v>6741.9208377</v>
      </c>
      <c r="E140" s="336" t="n">
        <v>26.3923165702868</v>
      </c>
      <c r="F140" s="336" t="n">
        <v>98.7796223049479</v>
      </c>
      <c r="G140" s="336" t="n">
        <v>1.20738177282616</v>
      </c>
      <c r="H140" s="336" t="n">
        <v>83.2933921</v>
      </c>
      <c r="I140" s="336" t="n">
        <v>99.9999999999998</v>
      </c>
      <c r="J140" s="336" t="n">
        <v>1.22037769505208</v>
      </c>
      <c r="K140" s="336" t="n">
        <v>97.7277083817534</v>
      </c>
    </row>
    <row r="141">
      <c r="A141" s="336" t="s">
        <v>73</v>
      </c>
      <c r="B141" s="336" t="s">
        <v>74</v>
      </c>
      <c r="C141" s="336" t="s">
        <v>17</v>
      </c>
      <c r="D141" s="336" t="n">
        <v>18428.9508625</v>
      </c>
      <c r="E141" s="336" t="n">
        <v>12.7742688837917</v>
      </c>
      <c r="F141" s="336" t="n">
        <v>100</v>
      </c>
      <c r="G141" s="336" t="n">
        <v>0.00000000000000141822874375383</v>
      </c>
      <c r="H141" s="336"/>
      <c r="I141" s="336"/>
      <c r="J141" s="336"/>
      <c r="K141" s="336"/>
    </row>
    <row r="142">
      <c r="A142" s="336" t="s">
        <v>73</v>
      </c>
      <c r="B142" s="336" t="s">
        <v>74</v>
      </c>
      <c r="C142" s="336" t="s">
        <v>18</v>
      </c>
      <c r="D142" s="336" t="n">
        <v>13537.5286258</v>
      </c>
      <c r="E142" s="336" t="n">
        <v>16.1952415898452</v>
      </c>
      <c r="F142" s="336" t="n">
        <v>100</v>
      </c>
      <c r="G142" s="336" t="n">
        <v>0</v>
      </c>
      <c r="H142" s="336"/>
      <c r="I142" s="336"/>
      <c r="J142" s="336"/>
      <c r="K142" s="336"/>
    </row>
    <row r="143">
      <c r="A143" s="336" t="s">
        <v>73</v>
      </c>
      <c r="B143" s="336" t="s">
        <v>74</v>
      </c>
      <c r="C143" s="336" t="s">
        <v>19</v>
      </c>
      <c r="D143" s="336" t="n">
        <v>3769.6743168</v>
      </c>
      <c r="E143" s="336" t="n">
        <v>34.532294863848</v>
      </c>
      <c r="F143" s="336" t="n">
        <v>100</v>
      </c>
      <c r="G143" s="336" t="n">
        <v>0</v>
      </c>
      <c r="H143" s="336"/>
      <c r="I143" s="336"/>
      <c r="J143" s="336"/>
      <c r="K143" s="336"/>
    </row>
    <row r="144">
      <c r="A144" s="336" t="s">
        <v>73</v>
      </c>
      <c r="B144" s="336" t="s">
        <v>74</v>
      </c>
      <c r="C144" s="336" t="s">
        <v>22</v>
      </c>
      <c r="D144" s="336" t="n">
        <v>82.4587788</v>
      </c>
      <c r="E144" s="336" t="n">
        <v>99.9999999999998</v>
      </c>
      <c r="F144" s="336" t="n">
        <v>68.6153795732656</v>
      </c>
      <c r="G144" s="336" t="n">
        <v>44.6875256261436</v>
      </c>
      <c r="H144" s="336" t="n">
        <v>37.7165803</v>
      </c>
      <c r="I144" s="336" t="n">
        <v>99.9999999999999</v>
      </c>
      <c r="J144" s="336" t="n">
        <v>31.3846204267344</v>
      </c>
      <c r="K144" s="336" t="n">
        <v>97.6991753074047</v>
      </c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856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740</v>
      </c>
      <c r="I154" s="5" t="s">
        <v>741</v>
      </c>
      <c r="J154" s="5" t="s">
        <v>742</v>
      </c>
      <c r="K154" s="5" t="s">
        <v>743</v>
      </c>
    </row>
    <row r="155">
      <c r="A155" s="337" t="s">
        <v>77</v>
      </c>
      <c r="B155" s="337" t="s">
        <v>78</v>
      </c>
      <c r="C155" s="337" t="s">
        <v>16</v>
      </c>
      <c r="D155" s="337" t="n">
        <v>2063.0630287</v>
      </c>
      <c r="E155" s="337" t="n">
        <v>32.7170198075705</v>
      </c>
      <c r="F155" s="337" t="n">
        <v>100</v>
      </c>
      <c r="G155" s="337" t="n">
        <v>0</v>
      </c>
      <c r="H155" s="337"/>
      <c r="I155" s="337"/>
      <c r="J155" s="337"/>
      <c r="K155" s="337"/>
    </row>
    <row r="156">
      <c r="A156" s="337" t="s">
        <v>77</v>
      </c>
      <c r="B156" s="337" t="s">
        <v>78</v>
      </c>
      <c r="C156" s="337" t="s">
        <v>17</v>
      </c>
      <c r="D156" s="337" t="n">
        <v>5283.2918133</v>
      </c>
      <c r="E156" s="337" t="n">
        <v>18.0373997455952</v>
      </c>
      <c r="F156" s="337" t="n">
        <v>96.4523158503286</v>
      </c>
      <c r="G156" s="337" t="n">
        <v>2.312330204169</v>
      </c>
      <c r="H156" s="337" t="n">
        <v>194.3286738</v>
      </c>
      <c r="I156" s="337" t="n">
        <v>66.296293450385</v>
      </c>
      <c r="J156" s="337" t="n">
        <v>3.5476841496714</v>
      </c>
      <c r="K156" s="337" t="n">
        <v>62.8662512764619</v>
      </c>
    </row>
    <row r="157">
      <c r="A157" s="337" t="s">
        <v>77</v>
      </c>
      <c r="B157" s="337" t="s">
        <v>78</v>
      </c>
      <c r="C157" s="337" t="s">
        <v>18</v>
      </c>
      <c r="D157" s="337" t="n">
        <v>17221.2467455</v>
      </c>
      <c r="E157" s="337" t="n">
        <v>7.2167187212114</v>
      </c>
      <c r="F157" s="337" t="n">
        <v>100</v>
      </c>
      <c r="G157" s="337" t="n">
        <v>0</v>
      </c>
      <c r="H157" s="337"/>
      <c r="I157" s="337"/>
      <c r="J157" s="337"/>
      <c r="K157" s="337"/>
    </row>
    <row r="158">
      <c r="A158" s="337" t="s">
        <v>77</v>
      </c>
      <c r="B158" s="337" t="s">
        <v>78</v>
      </c>
      <c r="C158" s="337" t="s">
        <v>19</v>
      </c>
      <c r="D158" s="337" t="n">
        <v>336.673001</v>
      </c>
      <c r="E158" s="337" t="n">
        <v>75.0601800273034</v>
      </c>
      <c r="F158" s="337" t="n">
        <v>100</v>
      </c>
      <c r="G158" s="337" t="n">
        <v>0</v>
      </c>
      <c r="H158" s="337"/>
      <c r="I158" s="337"/>
      <c r="J158" s="337"/>
      <c r="K158" s="337"/>
    </row>
    <row r="159">
      <c r="A159" s="337" t="s">
        <v>77</v>
      </c>
      <c r="B159" s="337" t="s">
        <v>78</v>
      </c>
      <c r="C159" s="337" t="s">
        <v>20</v>
      </c>
      <c r="D159" s="337" t="n">
        <v>415.378406</v>
      </c>
      <c r="E159" s="337" t="n">
        <v>71.7079752147313</v>
      </c>
      <c r="F159" s="337" t="n">
        <v>100</v>
      </c>
      <c r="G159" s="337" t="n">
        <v>0</v>
      </c>
      <c r="H159" s="337"/>
      <c r="I159" s="337"/>
      <c r="J159" s="337"/>
      <c r="K159" s="337"/>
    </row>
    <row r="160">
      <c r="A160" s="337" t="s">
        <v>81</v>
      </c>
      <c r="B160" s="337" t="s">
        <v>82</v>
      </c>
      <c r="C160" s="337" t="s">
        <v>16</v>
      </c>
      <c r="D160" s="337" t="n">
        <v>1224.0309158</v>
      </c>
      <c r="E160" s="337" t="n">
        <v>27.0851316627732</v>
      </c>
      <c r="F160" s="337" t="n">
        <v>100</v>
      </c>
      <c r="G160" s="337" t="n">
        <v>0</v>
      </c>
      <c r="H160" s="337"/>
      <c r="I160" s="337"/>
      <c r="J160" s="337"/>
      <c r="K160" s="337"/>
    </row>
    <row r="161">
      <c r="A161" s="337" t="s">
        <v>81</v>
      </c>
      <c r="B161" s="337" t="s">
        <v>82</v>
      </c>
      <c r="C161" s="337" t="s">
        <v>17</v>
      </c>
      <c r="D161" s="337" t="n">
        <v>11915.8936048</v>
      </c>
      <c r="E161" s="337" t="n">
        <v>4.46279497203852</v>
      </c>
      <c r="F161" s="337" t="n">
        <v>99.9177688689119</v>
      </c>
      <c r="G161" s="337" t="n">
        <v>0.0821871252699482</v>
      </c>
      <c r="H161" s="337" t="n">
        <v>9.8066382</v>
      </c>
      <c r="I161" s="337" t="n">
        <v>100</v>
      </c>
      <c r="J161" s="337" t="n">
        <v>0.0822311310881403</v>
      </c>
      <c r="K161" s="337" t="n">
        <v>99.8642980834219</v>
      </c>
    </row>
    <row r="162">
      <c r="A162" s="337" t="s">
        <v>81</v>
      </c>
      <c r="B162" s="337" t="s">
        <v>82</v>
      </c>
      <c r="C162" s="337" t="s">
        <v>18</v>
      </c>
      <c r="D162" s="337" t="n">
        <v>40.129466</v>
      </c>
      <c r="E162" s="337" t="n">
        <v>77.8803410346324</v>
      </c>
      <c r="F162" s="337" t="n">
        <v>100</v>
      </c>
      <c r="G162" s="337" t="n">
        <v>0</v>
      </c>
      <c r="H162" s="337"/>
      <c r="I162" s="337"/>
      <c r="J162" s="337"/>
      <c r="K162" s="337"/>
    </row>
    <row r="163">
      <c r="A163" s="337" t="s">
        <v>81</v>
      </c>
      <c r="B163" s="337" t="s">
        <v>82</v>
      </c>
      <c r="C163" s="337" t="s">
        <v>22</v>
      </c>
      <c r="D163" s="337" t="n">
        <v>20.6473736</v>
      </c>
      <c r="E163" s="337" t="n">
        <v>100</v>
      </c>
      <c r="F163" s="337" t="n">
        <v>3.65063784800847</v>
      </c>
      <c r="G163" s="337" t="n">
        <v>110.91246045721</v>
      </c>
      <c r="H163" s="337" t="n">
        <v>544.9352577</v>
      </c>
      <c r="I163" s="337" t="n">
        <v>54.633055955054</v>
      </c>
      <c r="J163" s="337" t="n">
        <v>96.3493621519915</v>
      </c>
      <c r="K163" s="337" t="n">
        <v>4.20242767484129</v>
      </c>
    </row>
    <row r="164">
      <c r="A164" s="337" t="s">
        <v>83</v>
      </c>
      <c r="B164" s="337" t="s">
        <v>84</v>
      </c>
      <c r="C164" s="337" t="s">
        <v>16</v>
      </c>
      <c r="D164" s="337" t="n">
        <v>9157.5202638</v>
      </c>
      <c r="E164" s="337" t="n">
        <v>17.6092264525975</v>
      </c>
      <c r="F164" s="337" t="n">
        <v>97.3075115435293</v>
      </c>
      <c r="G164" s="337" t="n">
        <v>1.8452059471241</v>
      </c>
      <c r="H164" s="337" t="n">
        <v>253.3876081</v>
      </c>
      <c r="I164" s="337" t="n">
        <v>71.2741869033245</v>
      </c>
      <c r="J164" s="337" t="n">
        <v>2.6924884564707</v>
      </c>
      <c r="K164" s="337" t="n">
        <v>66.686413666309</v>
      </c>
    </row>
    <row r="165">
      <c r="A165" s="337" t="s">
        <v>83</v>
      </c>
      <c r="B165" s="337" t="s">
        <v>84</v>
      </c>
      <c r="C165" s="337" t="s">
        <v>17</v>
      </c>
      <c r="D165" s="337" t="n">
        <v>87218.9430469</v>
      </c>
      <c r="E165" s="337" t="n">
        <v>2.2969698362465</v>
      </c>
      <c r="F165" s="337" t="n">
        <v>99.6668147296867</v>
      </c>
      <c r="G165" s="337" t="n">
        <v>0.202653539309268</v>
      </c>
      <c r="H165" s="337" t="n">
        <v>291.5721466</v>
      </c>
      <c r="I165" s="337" t="n">
        <v>60.8653692700101</v>
      </c>
      <c r="J165" s="337" t="n">
        <v>0.333185270313272</v>
      </c>
      <c r="K165" s="337" t="n">
        <v>60.6204251996537</v>
      </c>
    </row>
    <row r="166">
      <c r="A166" s="337" t="s">
        <v>83</v>
      </c>
      <c r="B166" s="337" t="s">
        <v>84</v>
      </c>
      <c r="C166" s="337" t="s">
        <v>18</v>
      </c>
      <c r="D166" s="337" t="n">
        <v>11650.7747222</v>
      </c>
      <c r="E166" s="337" t="n">
        <v>6.68741530022802</v>
      </c>
      <c r="F166" s="337" t="n">
        <v>100</v>
      </c>
      <c r="G166" s="337" t="n">
        <v>0</v>
      </c>
      <c r="H166" s="337"/>
      <c r="I166" s="337"/>
      <c r="J166" s="337"/>
      <c r="K166" s="337"/>
    </row>
    <row r="167">
      <c r="A167" s="337" t="s">
        <v>83</v>
      </c>
      <c r="B167" s="337" t="s">
        <v>84</v>
      </c>
      <c r="C167" s="337" t="s">
        <v>22</v>
      </c>
      <c r="D167" s="337" t="n">
        <v>72.0818283</v>
      </c>
      <c r="E167" s="337" t="n">
        <v>72.6558086171449</v>
      </c>
      <c r="F167" s="337" t="n">
        <v>41.4994206820907</v>
      </c>
      <c r="G167" s="337" t="n">
        <v>62.4556589329839</v>
      </c>
      <c r="H167" s="337" t="n">
        <v>101.6117489</v>
      </c>
      <c r="I167" s="337" t="n">
        <v>77.3408468525652</v>
      </c>
      <c r="J167" s="337" t="n">
        <v>58.5005793179093</v>
      </c>
      <c r="K167" s="337" t="n">
        <v>44.3050939709857</v>
      </c>
    </row>
    <row r="168">
      <c r="A168" s="337" t="s">
        <v>85</v>
      </c>
      <c r="B168" s="337" t="s">
        <v>86</v>
      </c>
      <c r="C168" s="337" t="s">
        <v>16</v>
      </c>
      <c r="D168" s="337" t="n">
        <v>22212.1794187</v>
      </c>
      <c r="E168" s="337" t="n">
        <v>8.85196587609989</v>
      </c>
      <c r="F168" s="337" t="n">
        <v>99.3437127786207</v>
      </c>
      <c r="G168" s="337" t="n">
        <v>0.659745286726616</v>
      </c>
      <c r="H168" s="337" t="n">
        <v>146.7387226</v>
      </c>
      <c r="I168" s="337" t="n">
        <v>99.9999999999999</v>
      </c>
      <c r="J168" s="337" t="n">
        <v>0.656287221379255</v>
      </c>
      <c r="K168" s="337" t="n">
        <v>99.8671681186713</v>
      </c>
    </row>
    <row r="169">
      <c r="A169" s="337" t="s">
        <v>85</v>
      </c>
      <c r="B169" s="337" t="s">
        <v>86</v>
      </c>
      <c r="C169" s="337" t="s">
        <v>17</v>
      </c>
      <c r="D169" s="337" t="n">
        <v>28203.0874151</v>
      </c>
      <c r="E169" s="337" t="n">
        <v>6.90595008467157</v>
      </c>
      <c r="F169" s="337" t="n">
        <v>100</v>
      </c>
      <c r="G169" s="337" t="n">
        <v>0</v>
      </c>
      <c r="H169" s="337"/>
      <c r="I169" s="337"/>
      <c r="J169" s="337"/>
      <c r="K169" s="337"/>
    </row>
    <row r="170">
      <c r="A170" s="337" t="s">
        <v>85</v>
      </c>
      <c r="B170" s="337" t="s">
        <v>86</v>
      </c>
      <c r="C170" s="337" t="s">
        <v>18</v>
      </c>
      <c r="D170" s="337" t="n">
        <v>184.4747718</v>
      </c>
      <c r="E170" s="337" t="n">
        <v>45.919352693817</v>
      </c>
      <c r="F170" s="337" t="n">
        <v>100</v>
      </c>
      <c r="G170" s="337" t="n">
        <v>0</v>
      </c>
      <c r="H170" s="337"/>
      <c r="I170" s="337"/>
      <c r="J170" s="337"/>
      <c r="K170" s="337"/>
    </row>
    <row r="171">
      <c r="A171" s="337" t="s">
        <v>85</v>
      </c>
      <c r="B171" s="337" t="s">
        <v>86</v>
      </c>
      <c r="C171" s="337" t="s">
        <v>22</v>
      </c>
      <c r="D171" s="337" t="n">
        <v>98.7041698</v>
      </c>
      <c r="E171" s="337" t="n">
        <v>100</v>
      </c>
      <c r="F171" s="337" t="n">
        <v>31.8534868450042</v>
      </c>
      <c r="G171" s="337" t="n">
        <v>39.0095510104105</v>
      </c>
      <c r="H171" s="337" t="n">
        <v>211.1651085</v>
      </c>
      <c r="I171" s="337" t="n">
        <v>65.9701822672841</v>
      </c>
      <c r="J171" s="337" t="n">
        <v>68.1465131549958</v>
      </c>
      <c r="K171" s="337" t="n">
        <v>18.2340983039503</v>
      </c>
    </row>
    <row r="172">
      <c r="A172" s="337" t="s">
        <v>87</v>
      </c>
      <c r="B172" s="337" t="s">
        <v>88</v>
      </c>
      <c r="C172" s="337" t="s">
        <v>17</v>
      </c>
      <c r="D172" s="337" t="n">
        <v>30584.0791673</v>
      </c>
      <c r="E172" s="337" t="n">
        <v>9.15605768436347</v>
      </c>
      <c r="F172" s="337" t="n">
        <v>100</v>
      </c>
      <c r="G172" s="337" t="n">
        <v>0</v>
      </c>
      <c r="H172" s="337"/>
      <c r="I172" s="337"/>
      <c r="J172" s="337"/>
      <c r="K172" s="337"/>
    </row>
    <row r="173">
      <c r="A173" s="337" t="s">
        <v>87</v>
      </c>
      <c r="B173" s="337" t="s">
        <v>88</v>
      </c>
      <c r="C173" s="337" t="s">
        <v>18</v>
      </c>
      <c r="D173" s="337" t="n">
        <v>24897.4090269</v>
      </c>
      <c r="E173" s="337" t="n">
        <v>10.9587566251226</v>
      </c>
      <c r="F173" s="337" t="n">
        <v>100</v>
      </c>
      <c r="G173" s="337" t="n">
        <v>0</v>
      </c>
      <c r="H173" s="337"/>
      <c r="I173" s="337"/>
      <c r="J173" s="337"/>
      <c r="K173" s="337"/>
    </row>
    <row r="174">
      <c r="A174" s="337" t="s">
        <v>89</v>
      </c>
      <c r="B174" s="337" t="s">
        <v>90</v>
      </c>
      <c r="C174" s="337" t="s">
        <v>16</v>
      </c>
      <c r="D174" s="337" t="n">
        <v>8630.0154183</v>
      </c>
      <c r="E174" s="337" t="n">
        <v>18.251120066624</v>
      </c>
      <c r="F174" s="337" t="n">
        <v>95.1946458374119</v>
      </c>
      <c r="G174" s="337" t="n">
        <v>3.61842361408279</v>
      </c>
      <c r="H174" s="337" t="n">
        <v>435.636691</v>
      </c>
      <c r="I174" s="337" t="n">
        <v>74.6560614365272</v>
      </c>
      <c r="J174" s="337" t="n">
        <v>4.80535416258806</v>
      </c>
      <c r="K174" s="337" t="n">
        <v>71.6814084410427</v>
      </c>
    </row>
    <row r="175">
      <c r="A175" s="337" t="s">
        <v>89</v>
      </c>
      <c r="B175" s="337" t="s">
        <v>90</v>
      </c>
      <c r="C175" s="337" t="s">
        <v>17</v>
      </c>
      <c r="D175" s="337" t="n">
        <v>32929.8398199</v>
      </c>
      <c r="E175" s="337" t="n">
        <v>5.02703331070839</v>
      </c>
      <c r="F175" s="337" t="n">
        <v>99.5633799517012</v>
      </c>
      <c r="G175" s="337" t="n">
        <v>0.31364001736554</v>
      </c>
      <c r="H175" s="337" t="n">
        <v>144.4088003</v>
      </c>
      <c r="I175" s="337" t="n">
        <v>70.3492291625414</v>
      </c>
      <c r="J175" s="337" t="n">
        <v>0.436620048298853</v>
      </c>
      <c r="K175" s="337" t="n">
        <v>71.51998708875</v>
      </c>
    </row>
    <row r="176">
      <c r="A176" s="337" t="s">
        <v>89</v>
      </c>
      <c r="B176" s="337" t="s">
        <v>90</v>
      </c>
      <c r="C176" s="337" t="s">
        <v>18</v>
      </c>
      <c r="D176" s="337" t="n">
        <v>4012.3316898</v>
      </c>
      <c r="E176" s="337" t="n">
        <v>13.5377341035174</v>
      </c>
      <c r="F176" s="337" t="n">
        <v>100</v>
      </c>
      <c r="G176" s="337" t="n">
        <v>0</v>
      </c>
      <c r="H176" s="337"/>
      <c r="I176" s="337"/>
      <c r="J176" s="337"/>
      <c r="K176" s="337"/>
    </row>
    <row r="177">
      <c r="A177" s="337" t="s">
        <v>91</v>
      </c>
      <c r="B177" s="337" t="s">
        <v>92</v>
      </c>
      <c r="C177" s="337" t="s">
        <v>16</v>
      </c>
      <c r="D177" s="337" t="n">
        <v>476.2234204</v>
      </c>
      <c r="E177" s="337" t="n">
        <v>44.0221671168075</v>
      </c>
      <c r="F177" s="337" t="n">
        <v>100</v>
      </c>
      <c r="G177" s="337" t="n">
        <v>0</v>
      </c>
      <c r="H177" s="337"/>
      <c r="I177" s="337"/>
      <c r="J177" s="337"/>
      <c r="K177" s="337"/>
    </row>
    <row r="178">
      <c r="A178" s="337" t="s">
        <v>91</v>
      </c>
      <c r="B178" s="337" t="s">
        <v>92</v>
      </c>
      <c r="C178" s="337" t="s">
        <v>17</v>
      </c>
      <c r="D178" s="337" t="n">
        <v>61627.7395808</v>
      </c>
      <c r="E178" s="337" t="n">
        <v>6.52758589831191</v>
      </c>
      <c r="F178" s="337" t="n">
        <v>99.6287919930229</v>
      </c>
      <c r="G178" s="337" t="n">
        <v>0.333070127367852</v>
      </c>
      <c r="H178" s="337" t="n">
        <v>229.6194697</v>
      </c>
      <c r="I178" s="337" t="n">
        <v>89.1088039968327</v>
      </c>
      <c r="J178" s="337" t="n">
        <v>0.371208006977052</v>
      </c>
      <c r="K178" s="337" t="n">
        <v>89.3929382311865</v>
      </c>
    </row>
    <row r="179">
      <c r="A179" s="337" t="s">
        <v>91</v>
      </c>
      <c r="B179" s="337" t="s">
        <v>92</v>
      </c>
      <c r="C179" s="337" t="s">
        <v>18</v>
      </c>
      <c r="D179" s="337" t="n">
        <v>94953.8659428</v>
      </c>
      <c r="E179" s="337" t="n">
        <v>4.29454548054255</v>
      </c>
      <c r="F179" s="337" t="n">
        <v>100</v>
      </c>
      <c r="G179" s="337" t="n">
        <v>0</v>
      </c>
      <c r="H179" s="337"/>
      <c r="I179" s="337"/>
      <c r="J179" s="337"/>
      <c r="K179" s="337"/>
    </row>
    <row r="180">
      <c r="A180" s="337" t="s">
        <v>91</v>
      </c>
      <c r="B180" s="337" t="s">
        <v>92</v>
      </c>
      <c r="C180" s="337" t="s">
        <v>19</v>
      </c>
      <c r="D180" s="337" t="n">
        <v>9468.6972675</v>
      </c>
      <c r="E180" s="337" t="n">
        <v>24.1524565578618</v>
      </c>
      <c r="F180" s="337" t="n">
        <v>100</v>
      </c>
      <c r="G180" s="337" t="n">
        <v>0</v>
      </c>
      <c r="H180" s="337"/>
      <c r="I180" s="337"/>
      <c r="J180" s="337"/>
      <c r="K180" s="337"/>
    </row>
    <row r="181">
      <c r="A181" s="337" t="s">
        <v>93</v>
      </c>
      <c r="B181" s="337" t="s">
        <v>94</v>
      </c>
      <c r="C181" s="337" t="s">
        <v>16</v>
      </c>
      <c r="D181" s="337" t="n">
        <v>122.1947037</v>
      </c>
      <c r="E181" s="337" t="n">
        <v>60.9742183429494</v>
      </c>
      <c r="F181" s="337" t="n">
        <v>100</v>
      </c>
      <c r="G181" s="337" t="n">
        <v>0</v>
      </c>
      <c r="H181" s="337"/>
      <c r="I181" s="337"/>
      <c r="J181" s="337"/>
      <c r="K181" s="337"/>
    </row>
    <row r="182">
      <c r="A182" s="337" t="s">
        <v>93</v>
      </c>
      <c r="B182" s="337" t="s">
        <v>94</v>
      </c>
      <c r="C182" s="337" t="s">
        <v>17</v>
      </c>
      <c r="D182" s="337" t="n">
        <v>22777.8581862</v>
      </c>
      <c r="E182" s="337" t="n">
        <v>3.55540097273198</v>
      </c>
      <c r="F182" s="337" t="n">
        <v>100</v>
      </c>
      <c r="G182" s="337" t="n">
        <v>0</v>
      </c>
      <c r="H182" s="337"/>
      <c r="I182" s="337"/>
      <c r="J182" s="337"/>
      <c r="K182" s="337"/>
    </row>
    <row r="183">
      <c r="A183" s="337" t="s">
        <v>93</v>
      </c>
      <c r="B183" s="337" t="s">
        <v>94</v>
      </c>
      <c r="C183" s="337" t="s">
        <v>18</v>
      </c>
      <c r="D183" s="337" t="n">
        <v>50990.463448</v>
      </c>
      <c r="E183" s="337" t="n">
        <v>2.19594074389561</v>
      </c>
      <c r="F183" s="337" t="n">
        <v>100</v>
      </c>
      <c r="G183" s="337" t="n">
        <v>0</v>
      </c>
      <c r="H183" s="337"/>
      <c r="I183" s="337"/>
      <c r="J183" s="337"/>
      <c r="K183" s="337"/>
    </row>
    <row r="184">
      <c r="A184" s="337" t="s">
        <v>93</v>
      </c>
      <c r="B184" s="337" t="s">
        <v>94</v>
      </c>
      <c r="C184" s="337" t="s">
        <v>19</v>
      </c>
      <c r="D184" s="337" t="n">
        <v>18021.7928982</v>
      </c>
      <c r="E184" s="337" t="n">
        <v>2.87118516308476</v>
      </c>
      <c r="F184" s="337" t="n">
        <v>100</v>
      </c>
      <c r="G184" s="337" t="n">
        <v>0.000000000000000318765587601884</v>
      </c>
      <c r="H184" s="337"/>
      <c r="I184" s="337"/>
      <c r="J184" s="337"/>
      <c r="K184" s="337"/>
    </row>
    <row r="185">
      <c r="A185" s="337" t="s">
        <v>95</v>
      </c>
      <c r="B185" s="337" t="s">
        <v>96</v>
      </c>
      <c r="C185" s="337" t="s">
        <v>16</v>
      </c>
      <c r="D185" s="337" t="n">
        <v>390.5820648</v>
      </c>
      <c r="E185" s="337" t="n">
        <v>43.7296856840984</v>
      </c>
      <c r="F185" s="337" t="n">
        <v>100</v>
      </c>
      <c r="G185" s="337" t="n">
        <v>0</v>
      </c>
      <c r="H185" s="337"/>
      <c r="I185" s="337"/>
      <c r="J185" s="337"/>
      <c r="K185" s="337"/>
    </row>
    <row r="186">
      <c r="A186" s="337" t="s">
        <v>95</v>
      </c>
      <c r="B186" s="337" t="s">
        <v>96</v>
      </c>
      <c r="C186" s="337" t="s">
        <v>17</v>
      </c>
      <c r="D186" s="337" t="n">
        <v>10357.290193</v>
      </c>
      <c r="E186" s="337" t="n">
        <v>23.4523587831162</v>
      </c>
      <c r="F186" s="337" t="n">
        <v>92.9512944737098</v>
      </c>
      <c r="G186" s="337" t="n">
        <v>4.73230233266299</v>
      </c>
      <c r="H186" s="337" t="n">
        <v>785.4165887</v>
      </c>
      <c r="I186" s="337" t="n">
        <v>71.655105429657</v>
      </c>
      <c r="J186" s="337" t="n">
        <v>7.04870552629019</v>
      </c>
      <c r="K186" s="337" t="n">
        <v>62.4048807289998</v>
      </c>
    </row>
    <row r="187">
      <c r="A187" s="337" t="s">
        <v>95</v>
      </c>
      <c r="B187" s="337" t="s">
        <v>96</v>
      </c>
      <c r="C187" s="337" t="s">
        <v>18</v>
      </c>
      <c r="D187" s="337" t="n">
        <v>108398.7525972</v>
      </c>
      <c r="E187" s="337" t="n">
        <v>2.47363104219675</v>
      </c>
      <c r="F187" s="337" t="n">
        <v>100</v>
      </c>
      <c r="G187" s="337" t="n">
        <v>0</v>
      </c>
      <c r="H187" s="337"/>
      <c r="I187" s="337"/>
      <c r="J187" s="337"/>
      <c r="K187" s="337"/>
    </row>
    <row r="188">
      <c r="A188" s="337" t="s">
        <v>95</v>
      </c>
      <c r="B188" s="337" t="s">
        <v>96</v>
      </c>
      <c r="C188" s="337" t="s">
        <v>19</v>
      </c>
      <c r="D188" s="337" t="n">
        <v>8165.8974667</v>
      </c>
      <c r="E188" s="337" t="n">
        <v>24.6588756244191</v>
      </c>
      <c r="F188" s="337" t="n">
        <v>100</v>
      </c>
      <c r="G188" s="337" t="n">
        <v>0</v>
      </c>
      <c r="H188" s="337"/>
      <c r="I188" s="337"/>
      <c r="J188" s="337"/>
      <c r="K188" s="337"/>
    </row>
    <row r="189">
      <c r="A189" s="337" t="s">
        <v>97</v>
      </c>
      <c r="B189" s="337" t="s">
        <v>98</v>
      </c>
      <c r="C189" s="337" t="s">
        <v>16</v>
      </c>
      <c r="D189" s="337" t="n">
        <v>993.3874447</v>
      </c>
      <c r="E189" s="337" t="n">
        <v>73.9949148989057</v>
      </c>
      <c r="F189" s="337" t="n">
        <v>100</v>
      </c>
      <c r="G189" s="337" t="n">
        <v>0</v>
      </c>
      <c r="H189" s="337"/>
      <c r="I189" s="337"/>
      <c r="J189" s="337"/>
      <c r="K189" s="337"/>
    </row>
    <row r="190">
      <c r="A190" s="337" t="s">
        <v>97</v>
      </c>
      <c r="B190" s="337" t="s">
        <v>98</v>
      </c>
      <c r="C190" s="337" t="s">
        <v>17</v>
      </c>
      <c r="D190" s="337" t="n">
        <v>80831.1492498</v>
      </c>
      <c r="E190" s="337" t="n">
        <v>7.56778726608304</v>
      </c>
      <c r="F190" s="337" t="n">
        <v>99.6609078577704</v>
      </c>
      <c r="G190" s="337" t="n">
        <v>0.265043598953962</v>
      </c>
      <c r="H190" s="337" t="n">
        <v>275.0246626</v>
      </c>
      <c r="I190" s="337" t="n">
        <v>78.2251381287586</v>
      </c>
      <c r="J190" s="337" t="n">
        <v>0.339092142229573</v>
      </c>
      <c r="K190" s="337" t="n">
        <v>77.8976638030127</v>
      </c>
    </row>
    <row r="191">
      <c r="A191" s="337" t="s">
        <v>97</v>
      </c>
      <c r="B191" s="337" t="s">
        <v>98</v>
      </c>
      <c r="C191" s="337" t="s">
        <v>18</v>
      </c>
      <c r="D191" s="337" t="n">
        <v>80873.7103148</v>
      </c>
      <c r="E191" s="337" t="n">
        <v>6.9371055345091</v>
      </c>
      <c r="F191" s="337" t="n">
        <v>99.6077330044528</v>
      </c>
      <c r="G191" s="337" t="n">
        <v>0.365845508852238</v>
      </c>
      <c r="H191" s="337" t="n">
        <v>318.4902056</v>
      </c>
      <c r="I191" s="337" t="n">
        <v>92.534385319884</v>
      </c>
      <c r="J191" s="337" t="n">
        <v>0.392266995547162</v>
      </c>
      <c r="K191" s="337" t="n">
        <v>92.8985669972091</v>
      </c>
    </row>
    <row r="192">
      <c r="A192" s="337" t="s">
        <v>97</v>
      </c>
      <c r="B192" s="337" t="s">
        <v>98</v>
      </c>
      <c r="C192" s="337" t="s">
        <v>19</v>
      </c>
      <c r="D192" s="337" t="n">
        <v>13412.4737688</v>
      </c>
      <c r="E192" s="337" t="n">
        <v>12.6881436906425</v>
      </c>
      <c r="F192" s="337" t="n">
        <v>99.9795337822888</v>
      </c>
      <c r="G192" s="337" t="n">
        <v>0.0206330603140099</v>
      </c>
      <c r="H192" s="337" t="n">
        <v>2.745588</v>
      </c>
      <c r="I192" s="337" t="n">
        <v>100</v>
      </c>
      <c r="J192" s="337" t="n">
        <v>0.0204662177112169</v>
      </c>
      <c r="K192" s="337" t="n">
        <v>100.794576692397</v>
      </c>
    </row>
    <row r="193">
      <c r="A193" s="337" t="s">
        <v>97</v>
      </c>
      <c r="B193" s="337" t="s">
        <v>98</v>
      </c>
      <c r="C193" s="337" t="s">
        <v>20</v>
      </c>
      <c r="D193" s="337" t="n">
        <v>7664.8633574</v>
      </c>
      <c r="E193" s="337" t="n">
        <v>13.2863810397275</v>
      </c>
      <c r="F193" s="337" t="n">
        <v>99.6689588770383</v>
      </c>
      <c r="G193" s="337" t="n">
        <v>0.290865892796557</v>
      </c>
      <c r="H193" s="337" t="n">
        <v>25.4581266</v>
      </c>
      <c r="I193" s="337" t="n">
        <v>88.4857801812634</v>
      </c>
      <c r="J193" s="337" t="n">
        <v>0.33104112296172</v>
      </c>
      <c r="K193" s="337" t="n">
        <v>87.5731100973379</v>
      </c>
    </row>
    <row r="194">
      <c r="A194" s="337" t="s">
        <v>97</v>
      </c>
      <c r="B194" s="337" t="s">
        <v>98</v>
      </c>
      <c r="C194" s="337" t="s">
        <v>21</v>
      </c>
      <c r="D194" s="337" t="n">
        <v>1423.7058898</v>
      </c>
      <c r="E194" s="337" t="n">
        <v>32.8269185365294</v>
      </c>
      <c r="F194" s="337" t="n">
        <v>99.8927973905746</v>
      </c>
      <c r="G194" s="337" t="n">
        <v>0.111111418828941</v>
      </c>
      <c r="H194" s="337" t="n">
        <v>1.5278878</v>
      </c>
      <c r="I194" s="337" t="n">
        <v>99.9999999999999</v>
      </c>
      <c r="J194" s="337" t="n">
        <v>0.107202609425442</v>
      </c>
      <c r="K194" s="337" t="n">
        <v>103.535077255541</v>
      </c>
    </row>
    <row r="195">
      <c r="A195" s="337" t="s">
        <v>97</v>
      </c>
      <c r="B195" s="337" t="s">
        <v>98</v>
      </c>
      <c r="C195" s="337" t="s">
        <v>22</v>
      </c>
      <c r="D195" s="337" t="n">
        <v>1358.9469533</v>
      </c>
      <c r="E195" s="337" t="n">
        <v>36.4675267627682</v>
      </c>
      <c r="F195" s="337" t="n">
        <v>100</v>
      </c>
      <c r="G195" s="337" t="n">
        <v>0</v>
      </c>
      <c r="H195" s="337"/>
      <c r="I195" s="337"/>
      <c r="J195" s="337"/>
      <c r="K195" s="337"/>
    </row>
    <row r="196">
      <c r="A196" s="337" t="s">
        <v>99</v>
      </c>
      <c r="B196" s="337" t="s">
        <v>100</v>
      </c>
      <c r="C196" s="337" t="s">
        <v>16</v>
      </c>
      <c r="D196" s="337" t="n">
        <v>53.9198778</v>
      </c>
      <c r="E196" s="337" t="n">
        <v>61.2694178676773</v>
      </c>
      <c r="F196" s="337" t="n">
        <v>100</v>
      </c>
      <c r="G196" s="337" t="n">
        <v>0</v>
      </c>
      <c r="H196" s="337"/>
      <c r="I196" s="337"/>
      <c r="J196" s="337"/>
      <c r="K196" s="337"/>
    </row>
    <row r="197">
      <c r="A197" s="337" t="s">
        <v>99</v>
      </c>
      <c r="B197" s="337" t="s">
        <v>100</v>
      </c>
      <c r="C197" s="337" t="s">
        <v>17</v>
      </c>
      <c r="D197" s="337" t="n">
        <v>81.2226292</v>
      </c>
      <c r="E197" s="337" t="n">
        <v>70.9071193205812</v>
      </c>
      <c r="F197" s="337" t="n">
        <v>100</v>
      </c>
      <c r="G197" s="337" t="n">
        <v>0</v>
      </c>
      <c r="H197" s="337"/>
      <c r="I197" s="337"/>
      <c r="J197" s="337"/>
      <c r="K197" s="337"/>
    </row>
    <row r="198">
      <c r="A198" s="337" t="s">
        <v>99</v>
      </c>
      <c r="B198" s="337" t="s">
        <v>100</v>
      </c>
      <c r="C198" s="337" t="s">
        <v>18</v>
      </c>
      <c r="D198" s="337" t="n">
        <v>33105.0397665</v>
      </c>
      <c r="E198" s="337" t="n">
        <v>4.7573510291896</v>
      </c>
      <c r="F198" s="337" t="n">
        <v>100</v>
      </c>
      <c r="G198" s="337" t="n">
        <v>0</v>
      </c>
      <c r="H198" s="337"/>
      <c r="I198" s="337"/>
      <c r="J198" s="337"/>
      <c r="K198" s="337"/>
    </row>
    <row r="199">
      <c r="A199" s="337" t="s">
        <v>99</v>
      </c>
      <c r="B199" s="337" t="s">
        <v>100</v>
      </c>
      <c r="C199" s="337" t="s">
        <v>19</v>
      </c>
      <c r="D199" s="337" t="n">
        <v>11531.4085951</v>
      </c>
      <c r="E199" s="337" t="n">
        <v>11.8168250378143</v>
      </c>
      <c r="F199" s="337" t="n">
        <v>100</v>
      </c>
      <c r="G199" s="337" t="n">
        <v>0</v>
      </c>
      <c r="H199" s="337"/>
      <c r="I199" s="337"/>
      <c r="J199" s="337"/>
      <c r="K199" s="337"/>
    </row>
    <row r="200">
      <c r="A200" s="337" t="s">
        <v>101</v>
      </c>
      <c r="B200" s="337" t="s">
        <v>102</v>
      </c>
      <c r="C200" s="337" t="s">
        <v>18</v>
      </c>
      <c r="D200" s="337" t="n">
        <v>57.5341737</v>
      </c>
      <c r="E200" s="337" t="n">
        <v>57.2689586487378</v>
      </c>
      <c r="F200" s="337" t="n">
        <v>100</v>
      </c>
      <c r="G200" s="337" t="n">
        <v>0</v>
      </c>
      <c r="H200" s="337"/>
      <c r="I200" s="337"/>
      <c r="J200" s="337"/>
      <c r="K200" s="337"/>
    </row>
    <row r="201">
      <c r="A201" s="337" t="s">
        <v>101</v>
      </c>
      <c r="B201" s="337" t="s">
        <v>102</v>
      </c>
      <c r="C201" s="337" t="s">
        <v>19</v>
      </c>
      <c r="D201" s="337" t="n">
        <v>12835.1399144</v>
      </c>
      <c r="E201" s="337" t="n">
        <v>5.90411668025025</v>
      </c>
      <c r="F201" s="337" t="n">
        <v>100</v>
      </c>
      <c r="G201" s="337" t="n">
        <v>0</v>
      </c>
      <c r="H201" s="337"/>
      <c r="I201" s="337"/>
      <c r="J201" s="337"/>
      <c r="K201" s="337"/>
    </row>
    <row r="202">
      <c r="A202" s="337" t="s">
        <v>101</v>
      </c>
      <c r="B202" s="337" t="s">
        <v>102</v>
      </c>
      <c r="C202" s="337" t="s">
        <v>20</v>
      </c>
      <c r="D202" s="337" t="n">
        <v>4826.2021964</v>
      </c>
      <c r="E202" s="337" t="n">
        <v>20.2868998540666</v>
      </c>
      <c r="F202" s="337" t="n">
        <v>100</v>
      </c>
      <c r="G202" s="337" t="n">
        <v>0</v>
      </c>
      <c r="H202" s="337"/>
      <c r="I202" s="337"/>
      <c r="J202" s="337"/>
      <c r="K202" s="337"/>
    </row>
    <row r="203">
      <c r="A203" s="337" t="s">
        <v>103</v>
      </c>
      <c r="B203" s="337" t="s">
        <v>104</v>
      </c>
      <c r="C203" s="337" t="s">
        <v>17</v>
      </c>
      <c r="D203" s="337" t="n">
        <v>194.4614635</v>
      </c>
      <c r="E203" s="337" t="n">
        <v>45.0224591558289</v>
      </c>
      <c r="F203" s="337" t="n">
        <v>100</v>
      </c>
      <c r="G203" s="337" t="n">
        <v>0</v>
      </c>
      <c r="H203" s="337"/>
      <c r="I203" s="337"/>
      <c r="J203" s="337"/>
      <c r="K203" s="337"/>
    </row>
    <row r="204">
      <c r="A204" s="337" t="s">
        <v>103</v>
      </c>
      <c r="B204" s="337" t="s">
        <v>104</v>
      </c>
      <c r="C204" s="337" t="s">
        <v>18</v>
      </c>
      <c r="D204" s="337" t="n">
        <v>17524.3120843</v>
      </c>
      <c r="E204" s="337" t="n">
        <v>2.21447952079379</v>
      </c>
      <c r="F204" s="337" t="n">
        <v>100</v>
      </c>
      <c r="G204" s="337" t="n">
        <v>0</v>
      </c>
      <c r="H204" s="337"/>
      <c r="I204" s="337"/>
      <c r="J204" s="337"/>
      <c r="K204" s="337"/>
    </row>
    <row r="205">
      <c r="A205" s="337" t="s">
        <v>107</v>
      </c>
      <c r="B205" s="337" t="s">
        <v>108</v>
      </c>
      <c r="C205" s="337" t="s">
        <v>16</v>
      </c>
      <c r="D205" s="337" t="n">
        <v>711.2286015</v>
      </c>
      <c r="E205" s="337" t="n">
        <v>33.7375093726027</v>
      </c>
      <c r="F205" s="337" t="n">
        <v>100</v>
      </c>
      <c r="G205" s="337" t="n">
        <v>0</v>
      </c>
      <c r="H205" s="337"/>
      <c r="I205" s="337"/>
      <c r="J205" s="337"/>
      <c r="K205" s="337"/>
    </row>
    <row r="206">
      <c r="A206" s="337" t="s">
        <v>107</v>
      </c>
      <c r="B206" s="337" t="s">
        <v>108</v>
      </c>
      <c r="C206" s="337" t="s">
        <v>17</v>
      </c>
      <c r="D206" s="337" t="n">
        <v>439.5857186</v>
      </c>
      <c r="E206" s="337" t="n">
        <v>45.4565596183406</v>
      </c>
      <c r="F206" s="337" t="n">
        <v>100</v>
      </c>
      <c r="G206" s="337" t="n">
        <v>0</v>
      </c>
      <c r="H206" s="337"/>
      <c r="I206" s="337"/>
      <c r="J206" s="337"/>
      <c r="K206" s="337"/>
    </row>
    <row r="207">
      <c r="A207" s="337" t="s">
        <v>107</v>
      </c>
      <c r="B207" s="337" t="s">
        <v>108</v>
      </c>
      <c r="C207" s="337" t="s">
        <v>18</v>
      </c>
      <c r="D207" s="337" t="n">
        <v>26489.4152953</v>
      </c>
      <c r="E207" s="337" t="n">
        <v>2.02029079545003</v>
      </c>
      <c r="F207" s="337" t="n">
        <v>100</v>
      </c>
      <c r="G207" s="337" t="n">
        <v>0</v>
      </c>
      <c r="H207" s="337"/>
      <c r="I207" s="337"/>
      <c r="J207" s="337"/>
      <c r="K207" s="337"/>
    </row>
    <row r="208">
      <c r="A208" s="337" t="s">
        <v>111</v>
      </c>
      <c r="B208" s="337" t="s">
        <v>112</v>
      </c>
      <c r="C208" s="337" t="s">
        <v>16</v>
      </c>
      <c r="D208" s="337" t="n">
        <v>10265.9311481</v>
      </c>
      <c r="E208" s="337" t="n">
        <v>15.9654203145457</v>
      </c>
      <c r="F208" s="337" t="n">
        <v>100</v>
      </c>
      <c r="G208" s="337" t="n">
        <v>0</v>
      </c>
      <c r="H208" s="337"/>
      <c r="I208" s="337"/>
      <c r="J208" s="337"/>
      <c r="K208" s="337"/>
    </row>
    <row r="209">
      <c r="A209" s="337" t="s">
        <v>111</v>
      </c>
      <c r="B209" s="337" t="s">
        <v>112</v>
      </c>
      <c r="C209" s="337" t="s">
        <v>17</v>
      </c>
      <c r="D209" s="337" t="n">
        <v>64152.3057098</v>
      </c>
      <c r="E209" s="337" t="n">
        <v>3.62519026038241</v>
      </c>
      <c r="F209" s="337" t="n">
        <v>99.5351409895428</v>
      </c>
      <c r="G209" s="337" t="n">
        <v>0.298139911159244</v>
      </c>
      <c r="H209" s="337" t="n">
        <v>299.6105401</v>
      </c>
      <c r="I209" s="337" t="n">
        <v>63.9962732924834</v>
      </c>
      <c r="J209" s="337" t="n">
        <v>0.464859010457218</v>
      </c>
      <c r="K209" s="337" t="n">
        <v>63.837416128941</v>
      </c>
    </row>
    <row r="210">
      <c r="A210" s="337" t="s">
        <v>111</v>
      </c>
      <c r="B210" s="337" t="s">
        <v>112</v>
      </c>
      <c r="C210" s="337" t="s">
        <v>18</v>
      </c>
      <c r="D210" s="337" t="n">
        <v>8776.1543666</v>
      </c>
      <c r="E210" s="337" t="n">
        <v>15.6604945469931</v>
      </c>
      <c r="F210" s="337" t="n">
        <v>100</v>
      </c>
      <c r="G210" s="337" t="n">
        <v>0</v>
      </c>
      <c r="H210" s="337"/>
      <c r="I210" s="337"/>
      <c r="J210" s="337"/>
      <c r="K210" s="337"/>
    </row>
    <row r="211">
      <c r="A211" s="337" t="s">
        <v>113</v>
      </c>
      <c r="B211" s="337" t="s">
        <v>114</v>
      </c>
      <c r="C211" s="337" t="s">
        <v>16</v>
      </c>
      <c r="D211" s="337" t="n">
        <v>76480.5524758</v>
      </c>
      <c r="E211" s="337" t="n">
        <v>5.08068027115526</v>
      </c>
      <c r="F211" s="337" t="n">
        <v>96.9203519009072</v>
      </c>
      <c r="G211" s="337" t="n">
        <v>0.895979302510481</v>
      </c>
      <c r="H211" s="337" t="n">
        <v>2430.1726462</v>
      </c>
      <c r="I211" s="337" t="n">
        <v>28.1760890627716</v>
      </c>
      <c r="J211" s="337" t="n">
        <v>3.07964809909278</v>
      </c>
      <c r="K211" s="337" t="n">
        <v>28.1975818343748</v>
      </c>
    </row>
    <row r="212">
      <c r="A212" s="337" t="s">
        <v>113</v>
      </c>
      <c r="B212" s="337" t="s">
        <v>114</v>
      </c>
      <c r="C212" s="337" t="s">
        <v>17</v>
      </c>
      <c r="D212" s="337" t="n">
        <v>39693.3351315</v>
      </c>
      <c r="E212" s="337" t="n">
        <v>9.19256790718567</v>
      </c>
      <c r="F212" s="337" t="n">
        <v>100</v>
      </c>
      <c r="G212" s="337" t="n">
        <v>0</v>
      </c>
      <c r="H212" s="337"/>
      <c r="I212" s="337"/>
      <c r="J212" s="337"/>
      <c r="K212" s="337"/>
    </row>
    <row r="213">
      <c r="A213" s="337" t="s">
        <v>113</v>
      </c>
      <c r="B213" s="337" t="s">
        <v>114</v>
      </c>
      <c r="C213" s="337" t="s">
        <v>18</v>
      </c>
      <c r="D213" s="337" t="n">
        <v>5736.8781528</v>
      </c>
      <c r="E213" s="337" t="n">
        <v>28.359988218693</v>
      </c>
      <c r="F213" s="337" t="n">
        <v>100</v>
      </c>
      <c r="G213" s="337" t="n">
        <v>0</v>
      </c>
      <c r="H213" s="337"/>
      <c r="I213" s="337"/>
      <c r="J213" s="337"/>
      <c r="K213" s="337"/>
    </row>
    <row r="214">
      <c r="A214" s="337" t="s">
        <v>113</v>
      </c>
      <c r="B214" s="337" t="s">
        <v>114</v>
      </c>
      <c r="C214" s="337" t="s">
        <v>22</v>
      </c>
      <c r="D214" s="337" t="n">
        <v>211.1691464</v>
      </c>
      <c r="E214" s="337" t="n">
        <v>89.8172945628051</v>
      </c>
      <c r="F214" s="337" t="n">
        <v>11.8986586330737</v>
      </c>
      <c r="G214" s="337" t="n">
        <v>60.2383693788808</v>
      </c>
      <c r="H214" s="337" t="n">
        <v>1563.5615431</v>
      </c>
      <c r="I214" s="337" t="n">
        <v>40.1120376817606</v>
      </c>
      <c r="J214" s="337" t="n">
        <v>88.1013413669263</v>
      </c>
      <c r="K214" s="337" t="n">
        <v>8.13558321282694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857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740</v>
      </c>
      <c r="I224" s="5" t="s">
        <v>741</v>
      </c>
      <c r="J224" s="5" t="s">
        <v>742</v>
      </c>
      <c r="K224" s="5" t="s">
        <v>743</v>
      </c>
    </row>
    <row r="225">
      <c r="A225" s="338" t="s">
        <v>77</v>
      </c>
      <c r="B225" s="338" t="s">
        <v>78</v>
      </c>
      <c r="C225" s="338" t="s">
        <v>16</v>
      </c>
      <c r="D225" s="338" t="n">
        <v>2063.0630287</v>
      </c>
      <c r="E225" s="338" t="n">
        <v>32.7170198075705</v>
      </c>
      <c r="F225" s="338" t="n">
        <v>100</v>
      </c>
      <c r="G225" s="338" t="n">
        <v>0</v>
      </c>
      <c r="H225" s="338"/>
      <c r="I225" s="338"/>
      <c r="J225" s="338"/>
      <c r="K225" s="338"/>
    </row>
    <row r="226">
      <c r="A226" s="338" t="s">
        <v>77</v>
      </c>
      <c r="B226" s="338" t="s">
        <v>78</v>
      </c>
      <c r="C226" s="338" t="s">
        <v>17</v>
      </c>
      <c r="D226" s="338" t="n">
        <v>5283.2918133</v>
      </c>
      <c r="E226" s="338" t="n">
        <v>18.0373997455952</v>
      </c>
      <c r="F226" s="338" t="n">
        <v>96.4523158503286</v>
      </c>
      <c r="G226" s="338" t="n">
        <v>2.312330204169</v>
      </c>
      <c r="H226" s="338" t="n">
        <v>194.3286738</v>
      </c>
      <c r="I226" s="338" t="n">
        <v>66.296293450385</v>
      </c>
      <c r="J226" s="338" t="n">
        <v>3.5476841496714</v>
      </c>
      <c r="K226" s="338" t="n">
        <v>62.8662512764619</v>
      </c>
    </row>
    <row r="227">
      <c r="A227" s="338" t="s">
        <v>77</v>
      </c>
      <c r="B227" s="338" t="s">
        <v>78</v>
      </c>
      <c r="C227" s="338" t="s">
        <v>18</v>
      </c>
      <c r="D227" s="338" t="n">
        <v>17221.2467455</v>
      </c>
      <c r="E227" s="338" t="n">
        <v>7.2167187212114</v>
      </c>
      <c r="F227" s="338" t="n">
        <v>100</v>
      </c>
      <c r="G227" s="338" t="n">
        <v>0</v>
      </c>
      <c r="H227" s="338"/>
      <c r="I227" s="338"/>
      <c r="J227" s="338"/>
      <c r="K227" s="338"/>
    </row>
    <row r="228">
      <c r="A228" s="338" t="s">
        <v>77</v>
      </c>
      <c r="B228" s="338" t="s">
        <v>78</v>
      </c>
      <c r="C228" s="338" t="s">
        <v>19</v>
      </c>
      <c r="D228" s="338" t="n">
        <v>336.673001</v>
      </c>
      <c r="E228" s="338" t="n">
        <v>75.0601800273034</v>
      </c>
      <c r="F228" s="338" t="n">
        <v>100</v>
      </c>
      <c r="G228" s="338" t="n">
        <v>0</v>
      </c>
      <c r="H228" s="338"/>
      <c r="I228" s="338"/>
      <c r="J228" s="338"/>
      <c r="K228" s="338"/>
    </row>
    <row r="229">
      <c r="A229" s="338" t="s">
        <v>77</v>
      </c>
      <c r="B229" s="338" t="s">
        <v>78</v>
      </c>
      <c r="C229" s="338" t="s">
        <v>20</v>
      </c>
      <c r="D229" s="338" t="n">
        <v>415.378406</v>
      </c>
      <c r="E229" s="338" t="n">
        <v>71.7079752147313</v>
      </c>
      <c r="F229" s="338" t="n">
        <v>100</v>
      </c>
      <c r="G229" s="338" t="n">
        <v>0</v>
      </c>
      <c r="H229" s="338"/>
      <c r="I229" s="338"/>
      <c r="J229" s="338"/>
      <c r="K229" s="338"/>
    </row>
    <row r="230">
      <c r="A230" s="338" t="s">
        <v>81</v>
      </c>
      <c r="B230" s="338" t="s">
        <v>82</v>
      </c>
      <c r="C230" s="338" t="s">
        <v>16</v>
      </c>
      <c r="D230" s="338" t="n">
        <v>1224.0309158</v>
      </c>
      <c r="E230" s="338" t="n">
        <v>27.0851316627732</v>
      </c>
      <c r="F230" s="338" t="n">
        <v>100</v>
      </c>
      <c r="G230" s="338" t="n">
        <v>0</v>
      </c>
      <c r="H230" s="338"/>
      <c r="I230" s="338"/>
      <c r="J230" s="338"/>
      <c r="K230" s="338"/>
    </row>
    <row r="231">
      <c r="A231" s="338" t="s">
        <v>81</v>
      </c>
      <c r="B231" s="338" t="s">
        <v>82</v>
      </c>
      <c r="C231" s="338" t="s">
        <v>17</v>
      </c>
      <c r="D231" s="338" t="n">
        <v>11915.8936048</v>
      </c>
      <c r="E231" s="338" t="n">
        <v>4.46279497203852</v>
      </c>
      <c r="F231" s="338" t="n">
        <v>99.9177688689119</v>
      </c>
      <c r="G231" s="338" t="n">
        <v>0.0821871252699482</v>
      </c>
      <c r="H231" s="338" t="n">
        <v>9.8066382</v>
      </c>
      <c r="I231" s="338" t="n">
        <v>100</v>
      </c>
      <c r="J231" s="338" t="n">
        <v>0.0822311310881403</v>
      </c>
      <c r="K231" s="338" t="n">
        <v>99.8642980834219</v>
      </c>
    </row>
    <row r="232">
      <c r="A232" s="338" t="s">
        <v>81</v>
      </c>
      <c r="B232" s="338" t="s">
        <v>82</v>
      </c>
      <c r="C232" s="338" t="s">
        <v>18</v>
      </c>
      <c r="D232" s="338" t="n">
        <v>40.129466</v>
      </c>
      <c r="E232" s="338" t="n">
        <v>77.8803410346324</v>
      </c>
      <c r="F232" s="338" t="n">
        <v>100</v>
      </c>
      <c r="G232" s="338" t="n">
        <v>0</v>
      </c>
      <c r="H232" s="338"/>
      <c r="I232" s="338"/>
      <c r="J232" s="338"/>
      <c r="K232" s="338"/>
    </row>
    <row r="233">
      <c r="A233" s="338" t="s">
        <v>81</v>
      </c>
      <c r="B233" s="338" t="s">
        <v>82</v>
      </c>
      <c r="C233" s="338" t="s">
        <v>22</v>
      </c>
      <c r="D233" s="338" t="n">
        <v>20.6473736</v>
      </c>
      <c r="E233" s="338" t="n">
        <v>100</v>
      </c>
      <c r="F233" s="338" t="n">
        <v>3.65063784800847</v>
      </c>
      <c r="G233" s="338" t="n">
        <v>110.91246045721</v>
      </c>
      <c r="H233" s="338" t="n">
        <v>544.9352577</v>
      </c>
      <c r="I233" s="338" t="n">
        <v>54.633055955054</v>
      </c>
      <c r="J233" s="338" t="n">
        <v>96.3493621519915</v>
      </c>
      <c r="K233" s="338" t="n">
        <v>4.20242767484129</v>
      </c>
    </row>
    <row r="234">
      <c r="A234" s="338" t="s">
        <v>83</v>
      </c>
      <c r="B234" s="338" t="s">
        <v>84</v>
      </c>
      <c r="C234" s="338" t="s">
        <v>16</v>
      </c>
      <c r="D234" s="338" t="n">
        <v>9157.5202638</v>
      </c>
      <c r="E234" s="338" t="n">
        <v>17.6092264525975</v>
      </c>
      <c r="F234" s="338" t="n">
        <v>97.3075115435293</v>
      </c>
      <c r="G234" s="338" t="n">
        <v>1.8452059471241</v>
      </c>
      <c r="H234" s="338" t="n">
        <v>253.3876081</v>
      </c>
      <c r="I234" s="338" t="n">
        <v>71.2741869033245</v>
      </c>
      <c r="J234" s="338" t="n">
        <v>2.6924884564707</v>
      </c>
      <c r="K234" s="338" t="n">
        <v>66.686413666309</v>
      </c>
    </row>
    <row r="235">
      <c r="A235" s="338" t="s">
        <v>83</v>
      </c>
      <c r="B235" s="338" t="s">
        <v>84</v>
      </c>
      <c r="C235" s="338" t="s">
        <v>17</v>
      </c>
      <c r="D235" s="338" t="n">
        <v>87218.9430469</v>
      </c>
      <c r="E235" s="338" t="n">
        <v>2.2969698362465</v>
      </c>
      <c r="F235" s="338" t="n">
        <v>99.6668147296867</v>
      </c>
      <c r="G235" s="338" t="n">
        <v>0.202653539309268</v>
      </c>
      <c r="H235" s="338" t="n">
        <v>291.5721466</v>
      </c>
      <c r="I235" s="338" t="n">
        <v>60.8653692700101</v>
      </c>
      <c r="J235" s="338" t="n">
        <v>0.333185270313272</v>
      </c>
      <c r="K235" s="338" t="n">
        <v>60.6204251996537</v>
      </c>
    </row>
    <row r="236">
      <c r="A236" s="338" t="s">
        <v>83</v>
      </c>
      <c r="B236" s="338" t="s">
        <v>84</v>
      </c>
      <c r="C236" s="338" t="s">
        <v>18</v>
      </c>
      <c r="D236" s="338" t="n">
        <v>11650.7747222</v>
      </c>
      <c r="E236" s="338" t="n">
        <v>6.68741530022802</v>
      </c>
      <c r="F236" s="338" t="n">
        <v>100</v>
      </c>
      <c r="G236" s="338" t="n">
        <v>0</v>
      </c>
      <c r="H236" s="338"/>
      <c r="I236" s="338"/>
      <c r="J236" s="338"/>
      <c r="K236" s="338"/>
    </row>
    <row r="237">
      <c r="A237" s="338" t="s">
        <v>83</v>
      </c>
      <c r="B237" s="338" t="s">
        <v>84</v>
      </c>
      <c r="C237" s="338" t="s">
        <v>22</v>
      </c>
      <c r="D237" s="338" t="n">
        <v>72.0818283</v>
      </c>
      <c r="E237" s="338" t="n">
        <v>72.6558086171449</v>
      </c>
      <c r="F237" s="338" t="n">
        <v>41.4994206820907</v>
      </c>
      <c r="G237" s="338" t="n">
        <v>62.4556589329839</v>
      </c>
      <c r="H237" s="338" t="n">
        <v>101.6117489</v>
      </c>
      <c r="I237" s="338" t="n">
        <v>77.3408468525652</v>
      </c>
      <c r="J237" s="338" t="n">
        <v>58.5005793179093</v>
      </c>
      <c r="K237" s="338" t="n">
        <v>44.3050939709857</v>
      </c>
    </row>
    <row r="238">
      <c r="A238" s="338" t="s">
        <v>85</v>
      </c>
      <c r="B238" s="338" t="s">
        <v>86</v>
      </c>
      <c r="C238" s="338" t="s">
        <v>16</v>
      </c>
      <c r="D238" s="338" t="n">
        <v>22212.1794187</v>
      </c>
      <c r="E238" s="338" t="n">
        <v>8.85196587609989</v>
      </c>
      <c r="F238" s="338" t="n">
        <v>99.3437127786207</v>
      </c>
      <c r="G238" s="338" t="n">
        <v>0.659745286726616</v>
      </c>
      <c r="H238" s="338" t="n">
        <v>146.7387226</v>
      </c>
      <c r="I238" s="338" t="n">
        <v>99.9999999999999</v>
      </c>
      <c r="J238" s="338" t="n">
        <v>0.656287221379255</v>
      </c>
      <c r="K238" s="338" t="n">
        <v>99.8671681186713</v>
      </c>
    </row>
    <row r="239">
      <c r="A239" s="338" t="s">
        <v>85</v>
      </c>
      <c r="B239" s="338" t="s">
        <v>86</v>
      </c>
      <c r="C239" s="338" t="s">
        <v>17</v>
      </c>
      <c r="D239" s="338" t="n">
        <v>28203.0874151</v>
      </c>
      <c r="E239" s="338" t="n">
        <v>6.90595008467157</v>
      </c>
      <c r="F239" s="338" t="n">
        <v>100</v>
      </c>
      <c r="G239" s="338" t="n">
        <v>0</v>
      </c>
      <c r="H239" s="338"/>
      <c r="I239" s="338"/>
      <c r="J239" s="338"/>
      <c r="K239" s="338"/>
    </row>
    <row r="240">
      <c r="A240" s="338" t="s">
        <v>85</v>
      </c>
      <c r="B240" s="338" t="s">
        <v>86</v>
      </c>
      <c r="C240" s="338" t="s">
        <v>18</v>
      </c>
      <c r="D240" s="338" t="n">
        <v>184.4747718</v>
      </c>
      <c r="E240" s="338" t="n">
        <v>45.919352693817</v>
      </c>
      <c r="F240" s="338" t="n">
        <v>100</v>
      </c>
      <c r="G240" s="338" t="n">
        <v>0</v>
      </c>
      <c r="H240" s="338"/>
      <c r="I240" s="338"/>
      <c r="J240" s="338"/>
      <c r="K240" s="338"/>
    </row>
    <row r="241">
      <c r="A241" s="338" t="s">
        <v>85</v>
      </c>
      <c r="B241" s="338" t="s">
        <v>86</v>
      </c>
      <c r="C241" s="338" t="s">
        <v>22</v>
      </c>
      <c r="D241" s="338" t="n">
        <v>98.7041698</v>
      </c>
      <c r="E241" s="338" t="n">
        <v>100</v>
      </c>
      <c r="F241" s="338" t="n">
        <v>31.8534868450042</v>
      </c>
      <c r="G241" s="338" t="n">
        <v>39.0095510104105</v>
      </c>
      <c r="H241" s="338" t="n">
        <v>211.1651085</v>
      </c>
      <c r="I241" s="338" t="n">
        <v>65.9701822672841</v>
      </c>
      <c r="J241" s="338" t="n">
        <v>68.1465131549958</v>
      </c>
      <c r="K241" s="338" t="n">
        <v>18.2340983039503</v>
      </c>
    </row>
    <row r="242">
      <c r="A242" s="338" t="s">
        <v>87</v>
      </c>
      <c r="B242" s="338" t="s">
        <v>88</v>
      </c>
      <c r="C242" s="338" t="s">
        <v>17</v>
      </c>
      <c r="D242" s="338" t="n">
        <v>30584.0791673</v>
      </c>
      <c r="E242" s="338" t="n">
        <v>9.15605768436347</v>
      </c>
      <c r="F242" s="338" t="n">
        <v>100</v>
      </c>
      <c r="G242" s="338" t="n">
        <v>0</v>
      </c>
      <c r="H242" s="338"/>
      <c r="I242" s="338"/>
      <c r="J242" s="338"/>
      <c r="K242" s="338"/>
    </row>
    <row r="243">
      <c r="A243" s="338" t="s">
        <v>87</v>
      </c>
      <c r="B243" s="338" t="s">
        <v>88</v>
      </c>
      <c r="C243" s="338" t="s">
        <v>18</v>
      </c>
      <c r="D243" s="338" t="n">
        <v>24897.4090269</v>
      </c>
      <c r="E243" s="338" t="n">
        <v>10.9587566251226</v>
      </c>
      <c r="F243" s="338" t="n">
        <v>100</v>
      </c>
      <c r="G243" s="338" t="n">
        <v>0</v>
      </c>
      <c r="H243" s="338"/>
      <c r="I243" s="338"/>
      <c r="J243" s="338"/>
      <c r="K243" s="338"/>
    </row>
    <row r="244">
      <c r="A244" s="338" t="s">
        <v>89</v>
      </c>
      <c r="B244" s="338" t="s">
        <v>90</v>
      </c>
      <c r="C244" s="338" t="s">
        <v>16</v>
      </c>
      <c r="D244" s="338" t="n">
        <v>8630.0154183</v>
      </c>
      <c r="E244" s="338" t="n">
        <v>18.251120066624</v>
      </c>
      <c r="F244" s="338" t="n">
        <v>95.1946458374119</v>
      </c>
      <c r="G244" s="338" t="n">
        <v>3.61842361408279</v>
      </c>
      <c r="H244" s="338" t="n">
        <v>435.636691</v>
      </c>
      <c r="I244" s="338" t="n">
        <v>74.6560614365272</v>
      </c>
      <c r="J244" s="338" t="n">
        <v>4.80535416258806</v>
      </c>
      <c r="K244" s="338" t="n">
        <v>71.6814084410427</v>
      </c>
    </row>
    <row r="245">
      <c r="A245" s="338" t="s">
        <v>89</v>
      </c>
      <c r="B245" s="338" t="s">
        <v>90</v>
      </c>
      <c r="C245" s="338" t="s">
        <v>17</v>
      </c>
      <c r="D245" s="338" t="n">
        <v>32929.8398199</v>
      </c>
      <c r="E245" s="338" t="n">
        <v>5.02703331070839</v>
      </c>
      <c r="F245" s="338" t="n">
        <v>99.5633799517012</v>
      </c>
      <c r="G245" s="338" t="n">
        <v>0.31364001736554</v>
      </c>
      <c r="H245" s="338" t="n">
        <v>144.4088003</v>
      </c>
      <c r="I245" s="338" t="n">
        <v>70.3492291625414</v>
      </c>
      <c r="J245" s="338" t="n">
        <v>0.436620048298853</v>
      </c>
      <c r="K245" s="338" t="n">
        <v>71.51998708875</v>
      </c>
    </row>
    <row r="246">
      <c r="A246" s="338" t="s">
        <v>89</v>
      </c>
      <c r="B246" s="338" t="s">
        <v>90</v>
      </c>
      <c r="C246" s="338" t="s">
        <v>18</v>
      </c>
      <c r="D246" s="338" t="n">
        <v>4012.3316898</v>
      </c>
      <c r="E246" s="338" t="n">
        <v>13.5377341035174</v>
      </c>
      <c r="F246" s="338" t="n">
        <v>100</v>
      </c>
      <c r="G246" s="338" t="n">
        <v>0</v>
      </c>
      <c r="H246" s="338"/>
      <c r="I246" s="338"/>
      <c r="J246" s="338"/>
      <c r="K246" s="338"/>
    </row>
    <row r="247">
      <c r="A247" s="338" t="s">
        <v>91</v>
      </c>
      <c r="B247" s="338" t="s">
        <v>92</v>
      </c>
      <c r="C247" s="338" t="s">
        <v>16</v>
      </c>
      <c r="D247" s="338" t="n">
        <v>476.2234204</v>
      </c>
      <c r="E247" s="338" t="n">
        <v>44.0221671168075</v>
      </c>
      <c r="F247" s="338" t="n">
        <v>100</v>
      </c>
      <c r="G247" s="338" t="n">
        <v>0</v>
      </c>
      <c r="H247" s="338"/>
      <c r="I247" s="338"/>
      <c r="J247" s="338"/>
      <c r="K247" s="338"/>
    </row>
    <row r="248">
      <c r="A248" s="338" t="s">
        <v>91</v>
      </c>
      <c r="B248" s="338" t="s">
        <v>92</v>
      </c>
      <c r="C248" s="338" t="s">
        <v>17</v>
      </c>
      <c r="D248" s="338" t="n">
        <v>61627.7395808</v>
      </c>
      <c r="E248" s="338" t="n">
        <v>6.52758589831191</v>
      </c>
      <c r="F248" s="338" t="n">
        <v>99.6287919930229</v>
      </c>
      <c r="G248" s="338" t="n">
        <v>0.333070127367852</v>
      </c>
      <c r="H248" s="338" t="n">
        <v>229.6194697</v>
      </c>
      <c r="I248" s="338" t="n">
        <v>89.1088039968327</v>
      </c>
      <c r="J248" s="338" t="n">
        <v>0.371208006977052</v>
      </c>
      <c r="K248" s="338" t="n">
        <v>89.3929382311865</v>
      </c>
    </row>
    <row r="249">
      <c r="A249" s="338" t="s">
        <v>91</v>
      </c>
      <c r="B249" s="338" t="s">
        <v>92</v>
      </c>
      <c r="C249" s="338" t="s">
        <v>18</v>
      </c>
      <c r="D249" s="338" t="n">
        <v>94953.8659428</v>
      </c>
      <c r="E249" s="338" t="n">
        <v>4.29454548054255</v>
      </c>
      <c r="F249" s="338" t="n">
        <v>100</v>
      </c>
      <c r="G249" s="338" t="n">
        <v>0</v>
      </c>
      <c r="H249" s="338"/>
      <c r="I249" s="338"/>
      <c r="J249" s="338"/>
      <c r="K249" s="338"/>
    </row>
    <row r="250">
      <c r="A250" s="338" t="s">
        <v>91</v>
      </c>
      <c r="B250" s="338" t="s">
        <v>92</v>
      </c>
      <c r="C250" s="338" t="s">
        <v>19</v>
      </c>
      <c r="D250" s="338" t="n">
        <v>9468.6972675</v>
      </c>
      <c r="E250" s="338" t="n">
        <v>24.1524565578618</v>
      </c>
      <c r="F250" s="338" t="n">
        <v>100</v>
      </c>
      <c r="G250" s="338" t="n">
        <v>0</v>
      </c>
      <c r="H250" s="338"/>
      <c r="I250" s="338"/>
      <c r="J250" s="338"/>
      <c r="K250" s="338"/>
    </row>
    <row r="251">
      <c r="A251" s="338" t="s">
        <v>93</v>
      </c>
      <c r="B251" s="338" t="s">
        <v>94</v>
      </c>
      <c r="C251" s="338" t="s">
        <v>16</v>
      </c>
      <c r="D251" s="338" t="n">
        <v>122.1947037</v>
      </c>
      <c r="E251" s="338" t="n">
        <v>60.9742183429494</v>
      </c>
      <c r="F251" s="338" t="n">
        <v>100</v>
      </c>
      <c r="G251" s="338" t="n">
        <v>0</v>
      </c>
      <c r="H251" s="338"/>
      <c r="I251" s="338"/>
      <c r="J251" s="338"/>
      <c r="K251" s="338"/>
    </row>
    <row r="252">
      <c r="A252" s="338" t="s">
        <v>93</v>
      </c>
      <c r="B252" s="338" t="s">
        <v>94</v>
      </c>
      <c r="C252" s="338" t="s">
        <v>17</v>
      </c>
      <c r="D252" s="338" t="n">
        <v>22777.8581862</v>
      </c>
      <c r="E252" s="338" t="n">
        <v>3.55540097273198</v>
      </c>
      <c r="F252" s="338" t="n">
        <v>100</v>
      </c>
      <c r="G252" s="338" t="n">
        <v>0</v>
      </c>
      <c r="H252" s="338"/>
      <c r="I252" s="338"/>
      <c r="J252" s="338"/>
      <c r="K252" s="338"/>
    </row>
    <row r="253">
      <c r="A253" s="338" t="s">
        <v>93</v>
      </c>
      <c r="B253" s="338" t="s">
        <v>94</v>
      </c>
      <c r="C253" s="338" t="s">
        <v>18</v>
      </c>
      <c r="D253" s="338" t="n">
        <v>50990.463448</v>
      </c>
      <c r="E253" s="338" t="n">
        <v>2.19594074389561</v>
      </c>
      <c r="F253" s="338" t="n">
        <v>100</v>
      </c>
      <c r="G253" s="338" t="n">
        <v>0</v>
      </c>
      <c r="H253" s="338"/>
      <c r="I253" s="338"/>
      <c r="J253" s="338"/>
      <c r="K253" s="338"/>
    </row>
    <row r="254">
      <c r="A254" s="338" t="s">
        <v>93</v>
      </c>
      <c r="B254" s="338" t="s">
        <v>94</v>
      </c>
      <c r="C254" s="338" t="s">
        <v>19</v>
      </c>
      <c r="D254" s="338" t="n">
        <v>18021.7928982</v>
      </c>
      <c r="E254" s="338" t="n">
        <v>2.87118516308476</v>
      </c>
      <c r="F254" s="338" t="n">
        <v>100</v>
      </c>
      <c r="G254" s="338" t="n">
        <v>0.000000000000000318765587601884</v>
      </c>
      <c r="H254" s="338"/>
      <c r="I254" s="338"/>
      <c r="J254" s="338"/>
      <c r="K254" s="338"/>
    </row>
    <row r="255">
      <c r="A255" s="338" t="s">
        <v>95</v>
      </c>
      <c r="B255" s="338" t="s">
        <v>96</v>
      </c>
      <c r="C255" s="338" t="s">
        <v>16</v>
      </c>
      <c r="D255" s="338" t="n">
        <v>390.5820648</v>
      </c>
      <c r="E255" s="338" t="n">
        <v>43.7296856840984</v>
      </c>
      <c r="F255" s="338" t="n">
        <v>100</v>
      </c>
      <c r="G255" s="338" t="n">
        <v>0</v>
      </c>
      <c r="H255" s="338"/>
      <c r="I255" s="338"/>
      <c r="J255" s="338"/>
      <c r="K255" s="338"/>
    </row>
    <row r="256">
      <c r="A256" s="338" t="s">
        <v>95</v>
      </c>
      <c r="B256" s="338" t="s">
        <v>96</v>
      </c>
      <c r="C256" s="338" t="s">
        <v>17</v>
      </c>
      <c r="D256" s="338" t="n">
        <v>10357.290193</v>
      </c>
      <c r="E256" s="338" t="n">
        <v>23.4523587831162</v>
      </c>
      <c r="F256" s="338" t="n">
        <v>92.9512944737098</v>
      </c>
      <c r="G256" s="338" t="n">
        <v>4.73230233266299</v>
      </c>
      <c r="H256" s="338" t="n">
        <v>785.4165887</v>
      </c>
      <c r="I256" s="338" t="n">
        <v>71.655105429657</v>
      </c>
      <c r="J256" s="338" t="n">
        <v>7.04870552629019</v>
      </c>
      <c r="K256" s="338" t="n">
        <v>62.4048807289998</v>
      </c>
    </row>
    <row r="257">
      <c r="A257" s="338" t="s">
        <v>95</v>
      </c>
      <c r="B257" s="338" t="s">
        <v>96</v>
      </c>
      <c r="C257" s="338" t="s">
        <v>18</v>
      </c>
      <c r="D257" s="338" t="n">
        <v>108398.7525972</v>
      </c>
      <c r="E257" s="338" t="n">
        <v>2.47363104219675</v>
      </c>
      <c r="F257" s="338" t="n">
        <v>100</v>
      </c>
      <c r="G257" s="338" t="n">
        <v>0</v>
      </c>
      <c r="H257" s="338"/>
      <c r="I257" s="338"/>
      <c r="J257" s="338"/>
      <c r="K257" s="338"/>
    </row>
    <row r="258">
      <c r="A258" s="338" t="s">
        <v>95</v>
      </c>
      <c r="B258" s="338" t="s">
        <v>96</v>
      </c>
      <c r="C258" s="338" t="s">
        <v>19</v>
      </c>
      <c r="D258" s="338" t="n">
        <v>8165.8974667</v>
      </c>
      <c r="E258" s="338" t="n">
        <v>24.6588756244191</v>
      </c>
      <c r="F258" s="338" t="n">
        <v>100</v>
      </c>
      <c r="G258" s="338" t="n">
        <v>0</v>
      </c>
      <c r="H258" s="338"/>
      <c r="I258" s="338"/>
      <c r="J258" s="338"/>
      <c r="K258" s="338"/>
    </row>
    <row r="259">
      <c r="A259" s="338" t="s">
        <v>97</v>
      </c>
      <c r="B259" s="338" t="s">
        <v>98</v>
      </c>
      <c r="C259" s="338" t="s">
        <v>16</v>
      </c>
      <c r="D259" s="338" t="n">
        <v>944.8819644</v>
      </c>
      <c r="E259" s="338" t="n">
        <v>77.7279146825415</v>
      </c>
      <c r="F259" s="338" t="n">
        <v>100</v>
      </c>
      <c r="G259" s="338" t="n">
        <v>0</v>
      </c>
      <c r="H259" s="338"/>
      <c r="I259" s="338"/>
      <c r="J259" s="338"/>
      <c r="K259" s="338"/>
    </row>
    <row r="260">
      <c r="A260" s="338" t="s">
        <v>97</v>
      </c>
      <c r="B260" s="338" t="s">
        <v>98</v>
      </c>
      <c r="C260" s="338" t="s">
        <v>17</v>
      </c>
      <c r="D260" s="338" t="n">
        <v>80240.098206</v>
      </c>
      <c r="E260" s="338" t="n">
        <v>7.6132118811042</v>
      </c>
      <c r="F260" s="338" t="n">
        <v>99.6584186264625</v>
      </c>
      <c r="G260" s="338" t="n">
        <v>0.266993528093591</v>
      </c>
      <c r="H260" s="338" t="n">
        <v>275.0246626</v>
      </c>
      <c r="I260" s="338" t="n">
        <v>78.2251381287586</v>
      </c>
      <c r="J260" s="338" t="n">
        <v>0.341581373537538</v>
      </c>
      <c r="K260" s="338" t="n">
        <v>77.8969664468052</v>
      </c>
    </row>
    <row r="261">
      <c r="A261" s="338" t="s">
        <v>97</v>
      </c>
      <c r="B261" s="338" t="s">
        <v>98</v>
      </c>
      <c r="C261" s="338" t="s">
        <v>18</v>
      </c>
      <c r="D261" s="338" t="n">
        <v>80853.1708796</v>
      </c>
      <c r="E261" s="338" t="n">
        <v>6.93885974313438</v>
      </c>
      <c r="F261" s="338" t="n">
        <v>99.6076337463814</v>
      </c>
      <c r="G261" s="338" t="n">
        <v>0.365939060979128</v>
      </c>
      <c r="H261" s="338" t="n">
        <v>318.4902056</v>
      </c>
      <c r="I261" s="338" t="n">
        <v>92.534385319884</v>
      </c>
      <c r="J261" s="338" t="n">
        <v>0.392366253618617</v>
      </c>
      <c r="K261" s="338" t="n">
        <v>92.8987231275341</v>
      </c>
    </row>
    <row r="262">
      <c r="A262" s="338" t="s">
        <v>97</v>
      </c>
      <c r="B262" s="338" t="s">
        <v>98</v>
      </c>
      <c r="C262" s="338" t="s">
        <v>19</v>
      </c>
      <c r="D262" s="338" t="n">
        <v>13385.1371974</v>
      </c>
      <c r="E262" s="338" t="n">
        <v>12.7137641739349</v>
      </c>
      <c r="F262" s="338" t="n">
        <v>100</v>
      </c>
      <c r="G262" s="338" t="n">
        <v>0</v>
      </c>
      <c r="H262" s="338"/>
      <c r="I262" s="338"/>
      <c r="J262" s="338"/>
      <c r="K262" s="338"/>
    </row>
    <row r="263">
      <c r="A263" s="338" t="s">
        <v>97</v>
      </c>
      <c r="B263" s="338" t="s">
        <v>98</v>
      </c>
      <c r="C263" s="338" t="s">
        <v>20</v>
      </c>
      <c r="D263" s="338" t="n">
        <v>7490.6236226</v>
      </c>
      <c r="E263" s="338" t="n">
        <v>13.5679309933097</v>
      </c>
      <c r="F263" s="338" t="n">
        <v>99.7031109234671</v>
      </c>
      <c r="G263" s="338" t="n">
        <v>0.294650865113694</v>
      </c>
      <c r="H263" s="338" t="n">
        <v>22.3050646</v>
      </c>
      <c r="I263" s="338" t="n">
        <v>100</v>
      </c>
      <c r="J263" s="338" t="n">
        <v>0.296889076532855</v>
      </c>
      <c r="K263" s="338" t="n">
        <v>98.9514610345565</v>
      </c>
    </row>
    <row r="264">
      <c r="A264" s="338" t="s">
        <v>97</v>
      </c>
      <c r="B264" s="338" t="s">
        <v>98</v>
      </c>
      <c r="C264" s="338" t="s">
        <v>21</v>
      </c>
      <c r="D264" s="338" t="n">
        <v>1060.8914898</v>
      </c>
      <c r="E264" s="338" t="n">
        <v>43.3187411724298</v>
      </c>
      <c r="F264" s="338" t="n">
        <v>100</v>
      </c>
      <c r="G264" s="338" t="n">
        <v>0.00000000000000480934638474094</v>
      </c>
      <c r="H264" s="338"/>
      <c r="I264" s="338"/>
      <c r="J264" s="338"/>
      <c r="K264" s="338"/>
    </row>
    <row r="265">
      <c r="A265" s="338" t="s">
        <v>97</v>
      </c>
      <c r="B265" s="338" t="s">
        <v>98</v>
      </c>
      <c r="C265" s="338" t="s">
        <v>22</v>
      </c>
      <c r="D265" s="338" t="n">
        <v>1343.0999369</v>
      </c>
      <c r="E265" s="338" t="n">
        <v>36.8930666259107</v>
      </c>
      <c r="F265" s="338" t="n">
        <v>100</v>
      </c>
      <c r="G265" s="338" t="n">
        <v>0.00000000000000409595320171159</v>
      </c>
      <c r="H265" s="338"/>
      <c r="I265" s="338"/>
      <c r="J265" s="338"/>
      <c r="K265" s="338"/>
    </row>
    <row r="266">
      <c r="A266" s="338" t="s">
        <v>99</v>
      </c>
      <c r="B266" s="338" t="s">
        <v>100</v>
      </c>
      <c r="C266" s="338" t="s">
        <v>16</v>
      </c>
      <c r="D266" s="338" t="n">
        <v>53.9198778</v>
      </c>
      <c r="E266" s="338" t="n">
        <v>61.2694178676773</v>
      </c>
      <c r="F266" s="338" t="n">
        <v>100</v>
      </c>
      <c r="G266" s="338" t="n">
        <v>0</v>
      </c>
      <c r="H266" s="338"/>
      <c r="I266" s="338"/>
      <c r="J266" s="338"/>
      <c r="K266" s="338"/>
    </row>
    <row r="267">
      <c r="A267" s="338" t="s">
        <v>99</v>
      </c>
      <c r="B267" s="338" t="s">
        <v>100</v>
      </c>
      <c r="C267" s="338" t="s">
        <v>17</v>
      </c>
      <c r="D267" s="338" t="n">
        <v>81.2226292</v>
      </c>
      <c r="E267" s="338" t="n">
        <v>70.9071193205812</v>
      </c>
      <c r="F267" s="338" t="n">
        <v>100</v>
      </c>
      <c r="G267" s="338" t="n">
        <v>0</v>
      </c>
      <c r="H267" s="338"/>
      <c r="I267" s="338"/>
      <c r="J267" s="338"/>
      <c r="K267" s="338"/>
    </row>
    <row r="268">
      <c r="A268" s="338" t="s">
        <v>99</v>
      </c>
      <c r="B268" s="338" t="s">
        <v>100</v>
      </c>
      <c r="C268" s="338" t="s">
        <v>18</v>
      </c>
      <c r="D268" s="338" t="n">
        <v>33105.0397665</v>
      </c>
      <c r="E268" s="338" t="n">
        <v>4.7573510291896</v>
      </c>
      <c r="F268" s="338" t="n">
        <v>100</v>
      </c>
      <c r="G268" s="338" t="n">
        <v>0</v>
      </c>
      <c r="H268" s="338"/>
      <c r="I268" s="338"/>
      <c r="J268" s="338"/>
      <c r="K268" s="338"/>
    </row>
    <row r="269">
      <c r="A269" s="338" t="s">
        <v>99</v>
      </c>
      <c r="B269" s="338" t="s">
        <v>100</v>
      </c>
      <c r="C269" s="338" t="s">
        <v>19</v>
      </c>
      <c r="D269" s="338" t="n">
        <v>11531.4085951</v>
      </c>
      <c r="E269" s="338" t="n">
        <v>11.8168250378143</v>
      </c>
      <c r="F269" s="338" t="n">
        <v>100</v>
      </c>
      <c r="G269" s="338" t="n">
        <v>0</v>
      </c>
      <c r="H269" s="338"/>
      <c r="I269" s="338"/>
      <c r="J269" s="338"/>
      <c r="K269" s="338"/>
    </row>
    <row r="270">
      <c r="A270" s="338" t="s">
        <v>101</v>
      </c>
      <c r="B270" s="338" t="s">
        <v>102</v>
      </c>
      <c r="C270" s="338" t="s">
        <v>18</v>
      </c>
      <c r="D270" s="338" t="n">
        <v>57.5341737</v>
      </c>
      <c r="E270" s="338" t="n">
        <v>57.2689586487378</v>
      </c>
      <c r="F270" s="338" t="n">
        <v>100</v>
      </c>
      <c r="G270" s="338" t="n">
        <v>0</v>
      </c>
      <c r="H270" s="338"/>
      <c r="I270" s="338"/>
      <c r="J270" s="338"/>
      <c r="K270" s="338"/>
    </row>
    <row r="271">
      <c r="A271" s="338" t="s">
        <v>101</v>
      </c>
      <c r="B271" s="338" t="s">
        <v>102</v>
      </c>
      <c r="C271" s="338" t="s">
        <v>19</v>
      </c>
      <c r="D271" s="338" t="n">
        <v>12835.1399144</v>
      </c>
      <c r="E271" s="338" t="n">
        <v>5.90411668025025</v>
      </c>
      <c r="F271" s="338" t="n">
        <v>100</v>
      </c>
      <c r="G271" s="338" t="n">
        <v>0</v>
      </c>
      <c r="H271" s="338"/>
      <c r="I271" s="338"/>
      <c r="J271" s="338"/>
      <c r="K271" s="338"/>
    </row>
    <row r="272">
      <c r="A272" s="338" t="s">
        <v>101</v>
      </c>
      <c r="B272" s="338" t="s">
        <v>102</v>
      </c>
      <c r="C272" s="338" t="s">
        <v>20</v>
      </c>
      <c r="D272" s="338" t="n">
        <v>4826.2021964</v>
      </c>
      <c r="E272" s="338" t="n">
        <v>20.2868998540666</v>
      </c>
      <c r="F272" s="338" t="n">
        <v>100</v>
      </c>
      <c r="G272" s="338" t="n">
        <v>0</v>
      </c>
      <c r="H272" s="338"/>
      <c r="I272" s="338"/>
      <c r="J272" s="338"/>
      <c r="K272" s="338"/>
    </row>
    <row r="273">
      <c r="A273" s="338" t="s">
        <v>103</v>
      </c>
      <c r="B273" s="338" t="s">
        <v>104</v>
      </c>
      <c r="C273" s="338" t="s">
        <v>17</v>
      </c>
      <c r="D273" s="338" t="n">
        <v>194.4614635</v>
      </c>
      <c r="E273" s="338" t="n">
        <v>45.0224591558289</v>
      </c>
      <c r="F273" s="338" t="n">
        <v>100</v>
      </c>
      <c r="G273" s="338" t="n">
        <v>0</v>
      </c>
      <c r="H273" s="338"/>
      <c r="I273" s="338"/>
      <c r="J273" s="338"/>
      <c r="K273" s="338"/>
    </row>
    <row r="274">
      <c r="A274" s="338" t="s">
        <v>103</v>
      </c>
      <c r="B274" s="338" t="s">
        <v>104</v>
      </c>
      <c r="C274" s="338" t="s">
        <v>18</v>
      </c>
      <c r="D274" s="338" t="n">
        <v>17524.3120843</v>
      </c>
      <c r="E274" s="338" t="n">
        <v>2.21447952079379</v>
      </c>
      <c r="F274" s="338" t="n">
        <v>100</v>
      </c>
      <c r="G274" s="338" t="n">
        <v>0</v>
      </c>
      <c r="H274" s="338"/>
      <c r="I274" s="338"/>
      <c r="J274" s="338"/>
      <c r="K274" s="338"/>
    </row>
    <row r="275">
      <c r="A275" s="338" t="s">
        <v>107</v>
      </c>
      <c r="B275" s="338" t="s">
        <v>108</v>
      </c>
      <c r="C275" s="338" t="s">
        <v>16</v>
      </c>
      <c r="D275" s="338" t="n">
        <v>711.2286015</v>
      </c>
      <c r="E275" s="338" t="n">
        <v>33.7375093726027</v>
      </c>
      <c r="F275" s="338" t="n">
        <v>100</v>
      </c>
      <c r="G275" s="338" t="n">
        <v>0</v>
      </c>
      <c r="H275" s="338"/>
      <c r="I275" s="338"/>
      <c r="J275" s="338"/>
      <c r="K275" s="338"/>
    </row>
    <row r="276">
      <c r="A276" s="338" t="s">
        <v>107</v>
      </c>
      <c r="B276" s="338" t="s">
        <v>108</v>
      </c>
      <c r="C276" s="338" t="s">
        <v>17</v>
      </c>
      <c r="D276" s="338" t="n">
        <v>439.5857186</v>
      </c>
      <c r="E276" s="338" t="n">
        <v>45.4565596183406</v>
      </c>
      <c r="F276" s="338" t="n">
        <v>100</v>
      </c>
      <c r="G276" s="338" t="n">
        <v>0</v>
      </c>
      <c r="H276" s="338"/>
      <c r="I276" s="338"/>
      <c r="J276" s="338"/>
      <c r="K276" s="338"/>
    </row>
    <row r="277">
      <c r="A277" s="338" t="s">
        <v>107</v>
      </c>
      <c r="B277" s="338" t="s">
        <v>108</v>
      </c>
      <c r="C277" s="338" t="s">
        <v>18</v>
      </c>
      <c r="D277" s="338" t="n">
        <v>26489.4152953</v>
      </c>
      <c r="E277" s="338" t="n">
        <v>2.02029079545003</v>
      </c>
      <c r="F277" s="338" t="n">
        <v>100</v>
      </c>
      <c r="G277" s="338" t="n">
        <v>0</v>
      </c>
      <c r="H277" s="338"/>
      <c r="I277" s="338"/>
      <c r="J277" s="338"/>
      <c r="K277" s="338"/>
    </row>
    <row r="278">
      <c r="A278" s="338" t="s">
        <v>111</v>
      </c>
      <c r="B278" s="338" t="s">
        <v>112</v>
      </c>
      <c r="C278" s="338" t="s">
        <v>16</v>
      </c>
      <c r="D278" s="338" t="n">
        <v>10265.9311481</v>
      </c>
      <c r="E278" s="338" t="n">
        <v>15.9654203145457</v>
      </c>
      <c r="F278" s="338" t="n">
        <v>100</v>
      </c>
      <c r="G278" s="338" t="n">
        <v>0</v>
      </c>
      <c r="H278" s="338"/>
      <c r="I278" s="338"/>
      <c r="J278" s="338"/>
      <c r="K278" s="338"/>
    </row>
    <row r="279">
      <c r="A279" s="338" t="s">
        <v>111</v>
      </c>
      <c r="B279" s="338" t="s">
        <v>112</v>
      </c>
      <c r="C279" s="338" t="s">
        <v>17</v>
      </c>
      <c r="D279" s="338" t="n">
        <v>64152.3057098</v>
      </c>
      <c r="E279" s="338" t="n">
        <v>3.62519026038241</v>
      </c>
      <c r="F279" s="338" t="n">
        <v>99.5351409895428</v>
      </c>
      <c r="G279" s="338" t="n">
        <v>0.298139911159244</v>
      </c>
      <c r="H279" s="338" t="n">
        <v>299.6105401</v>
      </c>
      <c r="I279" s="338" t="n">
        <v>63.9962732924834</v>
      </c>
      <c r="J279" s="338" t="n">
        <v>0.464859010457218</v>
      </c>
      <c r="K279" s="338" t="n">
        <v>63.837416128941</v>
      </c>
    </row>
    <row r="280">
      <c r="A280" s="338" t="s">
        <v>111</v>
      </c>
      <c r="B280" s="338" t="s">
        <v>112</v>
      </c>
      <c r="C280" s="338" t="s">
        <v>18</v>
      </c>
      <c r="D280" s="338" t="n">
        <v>8776.1543666</v>
      </c>
      <c r="E280" s="338" t="n">
        <v>15.6604945469931</v>
      </c>
      <c r="F280" s="338" t="n">
        <v>100</v>
      </c>
      <c r="G280" s="338" t="n">
        <v>0</v>
      </c>
      <c r="H280" s="338"/>
      <c r="I280" s="338"/>
      <c r="J280" s="338"/>
      <c r="K280" s="338"/>
    </row>
    <row r="281">
      <c r="A281" s="338" t="s">
        <v>113</v>
      </c>
      <c r="B281" s="338" t="s">
        <v>114</v>
      </c>
      <c r="C281" s="338" t="s">
        <v>16</v>
      </c>
      <c r="D281" s="338" t="n">
        <v>76480.5524758</v>
      </c>
      <c r="E281" s="338" t="n">
        <v>5.08068027115526</v>
      </c>
      <c r="F281" s="338" t="n">
        <v>96.9203519009072</v>
      </c>
      <c r="G281" s="338" t="n">
        <v>0.895979302510481</v>
      </c>
      <c r="H281" s="338" t="n">
        <v>2430.1726462</v>
      </c>
      <c r="I281" s="338" t="n">
        <v>28.1760890627716</v>
      </c>
      <c r="J281" s="338" t="n">
        <v>3.07964809909278</v>
      </c>
      <c r="K281" s="338" t="n">
        <v>28.1975818343748</v>
      </c>
    </row>
    <row r="282">
      <c r="A282" s="338" t="s">
        <v>113</v>
      </c>
      <c r="B282" s="338" t="s">
        <v>114</v>
      </c>
      <c r="C282" s="338" t="s">
        <v>17</v>
      </c>
      <c r="D282" s="338" t="n">
        <v>39693.3351315</v>
      </c>
      <c r="E282" s="338" t="n">
        <v>9.19256790718567</v>
      </c>
      <c r="F282" s="338" t="n">
        <v>100</v>
      </c>
      <c r="G282" s="338" t="n">
        <v>0</v>
      </c>
      <c r="H282" s="338"/>
      <c r="I282" s="338"/>
      <c r="J282" s="338"/>
      <c r="K282" s="338"/>
    </row>
    <row r="283">
      <c r="A283" s="338" t="s">
        <v>113</v>
      </c>
      <c r="B283" s="338" t="s">
        <v>114</v>
      </c>
      <c r="C283" s="338" t="s">
        <v>18</v>
      </c>
      <c r="D283" s="338" t="n">
        <v>5736.8781528</v>
      </c>
      <c r="E283" s="338" t="n">
        <v>28.359988218693</v>
      </c>
      <c r="F283" s="338" t="n">
        <v>100</v>
      </c>
      <c r="G283" s="338" t="n">
        <v>0</v>
      </c>
      <c r="H283" s="338"/>
      <c r="I283" s="338"/>
      <c r="J283" s="338"/>
      <c r="K283" s="338"/>
    </row>
    <row r="284">
      <c r="A284" s="338" t="s">
        <v>113</v>
      </c>
      <c r="B284" s="338" t="s">
        <v>114</v>
      </c>
      <c r="C284" s="338" t="s">
        <v>22</v>
      </c>
      <c r="D284" s="338" t="n">
        <v>211.1691464</v>
      </c>
      <c r="E284" s="338" t="n">
        <v>89.8172945628051</v>
      </c>
      <c r="F284" s="338" t="n">
        <v>11.8986586330737</v>
      </c>
      <c r="G284" s="338" t="n">
        <v>60.2383693788808</v>
      </c>
      <c r="H284" s="338" t="n">
        <v>1563.5615431</v>
      </c>
      <c r="I284" s="338" t="n">
        <v>40.1120376817606</v>
      </c>
      <c r="J284" s="338" t="n">
        <v>88.1013413669263</v>
      </c>
      <c r="K284" s="338" t="n">
        <v>8.13558321282694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858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740</v>
      </c>
      <c r="I294" s="5" t="s">
        <v>741</v>
      </c>
      <c r="J294" s="5" t="s">
        <v>742</v>
      </c>
      <c r="K294" s="5" t="s">
        <v>743</v>
      </c>
    </row>
    <row r="295">
      <c r="A295" s="339" t="s">
        <v>97</v>
      </c>
      <c r="B295" s="339" t="s">
        <v>121</v>
      </c>
      <c r="C295" s="339" t="s">
        <v>16</v>
      </c>
      <c r="D295" s="339" t="n">
        <v>2063.0630287</v>
      </c>
      <c r="E295" s="339" t="n">
        <v>32.7170198075705</v>
      </c>
      <c r="F295" s="339" t="n">
        <v>100</v>
      </c>
      <c r="G295" s="339" t="n">
        <v>0</v>
      </c>
      <c r="H295" s="339"/>
      <c r="I295" s="339"/>
      <c r="J295" s="339"/>
      <c r="K295" s="339"/>
    </row>
    <row r="296">
      <c r="A296" s="339" t="s">
        <v>97</v>
      </c>
      <c r="B296" s="339" t="s">
        <v>121</v>
      </c>
      <c r="C296" s="339" t="s">
        <v>17</v>
      </c>
      <c r="D296" s="339" t="n">
        <v>5283.2918133</v>
      </c>
      <c r="E296" s="339" t="n">
        <v>18.0373997455952</v>
      </c>
      <c r="F296" s="339" t="n">
        <v>96.4523158503286</v>
      </c>
      <c r="G296" s="339" t="n">
        <v>2.312330204169</v>
      </c>
      <c r="H296" s="339" t="n">
        <v>194.3286738</v>
      </c>
      <c r="I296" s="339" t="n">
        <v>66.296293450385</v>
      </c>
      <c r="J296" s="339" t="n">
        <v>3.5476841496714</v>
      </c>
      <c r="K296" s="339" t="n">
        <v>62.8662512764619</v>
      </c>
    </row>
    <row r="297">
      <c r="A297" s="339" t="s">
        <v>97</v>
      </c>
      <c r="B297" s="339" t="s">
        <v>121</v>
      </c>
      <c r="C297" s="339" t="s">
        <v>18</v>
      </c>
      <c r="D297" s="339" t="n">
        <v>17221.2467455</v>
      </c>
      <c r="E297" s="339" t="n">
        <v>7.2167187212114</v>
      </c>
      <c r="F297" s="339" t="n">
        <v>100</v>
      </c>
      <c r="G297" s="339" t="n">
        <v>0</v>
      </c>
      <c r="H297" s="339"/>
      <c r="I297" s="339"/>
      <c r="J297" s="339"/>
      <c r="K297" s="339"/>
    </row>
    <row r="298">
      <c r="A298" s="339" t="s">
        <v>97</v>
      </c>
      <c r="B298" s="339" t="s">
        <v>121</v>
      </c>
      <c r="C298" s="339" t="s">
        <v>19</v>
      </c>
      <c r="D298" s="339" t="n">
        <v>336.673001</v>
      </c>
      <c r="E298" s="339" t="n">
        <v>75.0601800273034</v>
      </c>
      <c r="F298" s="339" t="n">
        <v>100</v>
      </c>
      <c r="G298" s="339" t="n">
        <v>0</v>
      </c>
      <c r="H298" s="339"/>
      <c r="I298" s="339"/>
      <c r="J298" s="339"/>
      <c r="K298" s="339"/>
    </row>
    <row r="299">
      <c r="A299" s="339" t="s">
        <v>97</v>
      </c>
      <c r="B299" s="339" t="s">
        <v>121</v>
      </c>
      <c r="C299" s="339" t="s">
        <v>20</v>
      </c>
      <c r="D299" s="339" t="n">
        <v>415.378406</v>
      </c>
      <c r="E299" s="339" t="n">
        <v>71.7079752147313</v>
      </c>
      <c r="F299" s="339" t="n">
        <v>100</v>
      </c>
      <c r="G299" s="339" t="n">
        <v>0</v>
      </c>
      <c r="H299" s="339"/>
      <c r="I299" s="339"/>
      <c r="J299" s="339"/>
      <c r="K299" s="339"/>
    </row>
    <row r="300">
      <c r="A300" s="339" t="s">
        <v>130</v>
      </c>
      <c r="B300" s="339" t="s">
        <v>131</v>
      </c>
      <c r="C300" s="339" t="s">
        <v>17</v>
      </c>
      <c r="D300" s="339" t="n">
        <v>1092.9133294</v>
      </c>
      <c r="E300" s="339" t="n">
        <v>55.7176827403156</v>
      </c>
      <c r="F300" s="339" t="n">
        <v>100</v>
      </c>
      <c r="G300" s="339" t="n">
        <v>0.00000000000000618590542570583</v>
      </c>
      <c r="H300" s="339"/>
      <c r="I300" s="339"/>
      <c r="J300" s="339"/>
      <c r="K300" s="339"/>
    </row>
    <row r="301">
      <c r="A301" s="339" t="s">
        <v>130</v>
      </c>
      <c r="B301" s="339" t="s">
        <v>131</v>
      </c>
      <c r="C301" s="339" t="s">
        <v>18</v>
      </c>
      <c r="D301" s="339" t="n">
        <v>2322.0468042</v>
      </c>
      <c r="E301" s="339" t="n">
        <v>26.9995590772547</v>
      </c>
      <c r="F301" s="339" t="n">
        <v>98.9422239754832</v>
      </c>
      <c r="G301" s="339" t="n">
        <v>1.00849660332331</v>
      </c>
      <c r="H301" s="339" t="n">
        <v>24.8246435</v>
      </c>
      <c r="I301" s="339" t="n">
        <v>99.9999999999998</v>
      </c>
      <c r="J301" s="339" t="n">
        <v>1.05777602451676</v>
      </c>
      <c r="K301" s="339" t="n">
        <v>94.3327268644742</v>
      </c>
    </row>
    <row r="302">
      <c r="A302" s="339" t="s">
        <v>130</v>
      </c>
      <c r="B302" s="339" t="s">
        <v>131</v>
      </c>
      <c r="C302" s="339" t="s">
        <v>19</v>
      </c>
      <c r="D302" s="339" t="n">
        <v>10235.6752756</v>
      </c>
      <c r="E302" s="339" t="n">
        <v>10.5143189592866</v>
      </c>
      <c r="F302" s="339" t="n">
        <v>100</v>
      </c>
      <c r="G302" s="339" t="n">
        <v>0.00000000000000116732389968528</v>
      </c>
      <c r="H302" s="339"/>
      <c r="I302" s="339"/>
      <c r="J302" s="339"/>
      <c r="K302" s="339"/>
    </row>
    <row r="303">
      <c r="A303" s="339" t="s">
        <v>130</v>
      </c>
      <c r="B303" s="339" t="s">
        <v>131</v>
      </c>
      <c r="C303" s="339" t="s">
        <v>20</v>
      </c>
      <c r="D303" s="339" t="n">
        <v>7490.6236226</v>
      </c>
      <c r="E303" s="339" t="n">
        <v>13.5679309933097</v>
      </c>
      <c r="F303" s="339" t="n">
        <v>99.7031109234671</v>
      </c>
      <c r="G303" s="339" t="n">
        <v>0.294650865113694</v>
      </c>
      <c r="H303" s="339" t="n">
        <v>22.3050646</v>
      </c>
      <c r="I303" s="339" t="n">
        <v>100</v>
      </c>
      <c r="J303" s="339" t="n">
        <v>0.296889076532855</v>
      </c>
      <c r="K303" s="339" t="n">
        <v>98.9514610345565</v>
      </c>
    </row>
    <row r="304">
      <c r="A304" s="339" t="s">
        <v>130</v>
      </c>
      <c r="B304" s="339" t="s">
        <v>131</v>
      </c>
      <c r="C304" s="339" t="s">
        <v>21</v>
      </c>
      <c r="D304" s="339" t="n">
        <v>1060.8914898</v>
      </c>
      <c r="E304" s="339" t="n">
        <v>43.3187411724298</v>
      </c>
      <c r="F304" s="339" t="n">
        <v>100</v>
      </c>
      <c r="G304" s="339" t="n">
        <v>0.00000000000000480934638474094</v>
      </c>
      <c r="H304" s="339"/>
      <c r="I304" s="339"/>
      <c r="J304" s="339"/>
      <c r="K304" s="339"/>
    </row>
    <row r="305">
      <c r="A305" s="339" t="s">
        <v>136</v>
      </c>
      <c r="B305" s="339" t="s">
        <v>137</v>
      </c>
      <c r="C305" s="339" t="s">
        <v>16</v>
      </c>
      <c r="D305" s="339" t="n">
        <v>126.5296587</v>
      </c>
      <c r="E305" s="339" t="n">
        <v>59.9051538437829</v>
      </c>
      <c r="F305" s="339" t="n">
        <v>100</v>
      </c>
      <c r="G305" s="339" t="n">
        <v>0</v>
      </c>
      <c r="H305" s="339"/>
      <c r="I305" s="339"/>
      <c r="J305" s="339"/>
      <c r="K305" s="339"/>
    </row>
    <row r="306">
      <c r="A306" s="339" t="s">
        <v>136</v>
      </c>
      <c r="B306" s="339" t="s">
        <v>137</v>
      </c>
      <c r="C306" s="339" t="s">
        <v>17</v>
      </c>
      <c r="D306" s="339" t="n">
        <v>153.9732099</v>
      </c>
      <c r="E306" s="339" t="n">
        <v>61.7192880975619</v>
      </c>
      <c r="F306" s="339" t="n">
        <v>100</v>
      </c>
      <c r="G306" s="339" t="n">
        <v>0</v>
      </c>
      <c r="H306" s="339"/>
      <c r="I306" s="339"/>
      <c r="J306" s="339"/>
      <c r="K306" s="339"/>
    </row>
    <row r="307">
      <c r="A307" s="339" t="s">
        <v>136</v>
      </c>
      <c r="B307" s="339" t="s">
        <v>137</v>
      </c>
      <c r="C307" s="339" t="s">
        <v>18</v>
      </c>
      <c r="D307" s="339" t="n">
        <v>33945.00481</v>
      </c>
      <c r="E307" s="339" t="n">
        <v>3.14976310138295</v>
      </c>
      <c r="F307" s="339" t="n">
        <v>100</v>
      </c>
      <c r="G307" s="339" t="n">
        <v>0</v>
      </c>
      <c r="H307" s="339"/>
      <c r="I307" s="339"/>
      <c r="J307" s="339"/>
      <c r="K307" s="339"/>
    </row>
    <row r="308">
      <c r="A308" s="339" t="s">
        <v>136</v>
      </c>
      <c r="B308" s="339" t="s">
        <v>137</v>
      </c>
      <c r="C308" s="339" t="s">
        <v>19</v>
      </c>
      <c r="D308" s="339" t="n">
        <v>2973.8316828</v>
      </c>
      <c r="E308" s="339" t="n">
        <v>34.6996477065588</v>
      </c>
      <c r="F308" s="339" t="n">
        <v>100</v>
      </c>
      <c r="G308" s="339" t="n">
        <v>0</v>
      </c>
      <c r="H308" s="339"/>
      <c r="I308" s="339"/>
      <c r="J308" s="339"/>
      <c r="K308" s="339"/>
    </row>
    <row r="309">
      <c r="A309" s="339" t="s">
        <v>138</v>
      </c>
      <c r="B309" s="339" t="s">
        <v>139</v>
      </c>
      <c r="C309" s="339" t="s">
        <v>17</v>
      </c>
      <c r="D309" s="339" t="n">
        <v>19593.6288088</v>
      </c>
      <c r="E309" s="339" t="n">
        <v>15.7940021481787</v>
      </c>
      <c r="F309" s="339" t="n">
        <v>98.6157861024861</v>
      </c>
      <c r="G309" s="339" t="n">
        <v>1.08040344071665</v>
      </c>
      <c r="H309" s="339" t="n">
        <v>275.0246626</v>
      </c>
      <c r="I309" s="339" t="n">
        <v>78.2251381287586</v>
      </c>
      <c r="J309" s="339" t="n">
        <v>1.38421389751392</v>
      </c>
      <c r="K309" s="339" t="n">
        <v>76.9713660623261</v>
      </c>
    </row>
    <row r="310">
      <c r="A310" s="339" t="s">
        <v>138</v>
      </c>
      <c r="B310" s="339" t="s">
        <v>139</v>
      </c>
      <c r="C310" s="339" t="s">
        <v>18</v>
      </c>
      <c r="D310" s="339" t="n">
        <v>40601.9231811</v>
      </c>
      <c r="E310" s="339" t="n">
        <v>7.57720406242692</v>
      </c>
      <c r="F310" s="339" t="n">
        <v>99.2819138417494</v>
      </c>
      <c r="G310" s="339" t="n">
        <v>0.727162550625146</v>
      </c>
      <c r="H310" s="339" t="n">
        <v>293.6655621</v>
      </c>
      <c r="I310" s="339" t="n">
        <v>99.9999999999999</v>
      </c>
      <c r="J310" s="339" t="n">
        <v>0.718086158250576</v>
      </c>
      <c r="K310" s="339" t="n">
        <v>100.536807276712</v>
      </c>
    </row>
    <row r="311">
      <c r="A311" s="339" t="s">
        <v>138</v>
      </c>
      <c r="B311" s="339" t="s">
        <v>139</v>
      </c>
      <c r="C311" s="339" t="s">
        <v>19</v>
      </c>
      <c r="D311" s="339" t="n">
        <v>3149.4619218</v>
      </c>
      <c r="E311" s="339" t="n">
        <v>41.8558138714535</v>
      </c>
      <c r="F311" s="339" t="n">
        <v>100</v>
      </c>
      <c r="G311" s="339" t="n">
        <v>0</v>
      </c>
      <c r="H311" s="339"/>
      <c r="I311" s="339"/>
      <c r="J311" s="339"/>
      <c r="K311" s="339"/>
    </row>
    <row r="312">
      <c r="A312" s="339" t="s">
        <v>140</v>
      </c>
      <c r="B312" s="339" t="s">
        <v>141</v>
      </c>
      <c r="C312" s="339" t="s">
        <v>16</v>
      </c>
      <c r="D312" s="339" t="n">
        <v>944.8819644</v>
      </c>
      <c r="E312" s="339" t="n">
        <v>77.7279146825415</v>
      </c>
      <c r="F312" s="339" t="n">
        <v>100</v>
      </c>
      <c r="G312" s="339" t="n">
        <v>0</v>
      </c>
      <c r="H312" s="339"/>
      <c r="I312" s="339"/>
      <c r="J312" s="339"/>
      <c r="K312" s="339"/>
    </row>
    <row r="313">
      <c r="A313" s="339" t="s">
        <v>140</v>
      </c>
      <c r="B313" s="339" t="s">
        <v>141</v>
      </c>
      <c r="C313" s="339" t="s">
        <v>17</v>
      </c>
      <c r="D313" s="339" t="n">
        <v>59553.5560678</v>
      </c>
      <c r="E313" s="339" t="n">
        <v>8.78484508316715</v>
      </c>
      <c r="F313" s="339" t="n">
        <v>100</v>
      </c>
      <c r="G313" s="339" t="n">
        <v>0</v>
      </c>
      <c r="H313" s="339"/>
      <c r="I313" s="339"/>
      <c r="J313" s="339"/>
      <c r="K313" s="339"/>
    </row>
    <row r="314">
      <c r="A314" s="339" t="s">
        <v>140</v>
      </c>
      <c r="B314" s="339" t="s">
        <v>141</v>
      </c>
      <c r="C314" s="339" t="s">
        <v>18</v>
      </c>
      <c r="D314" s="339" t="n">
        <v>37929.2008943</v>
      </c>
      <c r="E314" s="339" t="n">
        <v>12.2582608417272</v>
      </c>
      <c r="F314" s="339" t="n">
        <v>100</v>
      </c>
      <c r="G314" s="339" t="n">
        <v>0.00000000000000136094034283465</v>
      </c>
      <c r="H314" s="339"/>
      <c r="I314" s="339"/>
      <c r="J314" s="339"/>
      <c r="K314" s="339"/>
    </row>
    <row r="315">
      <c r="A315" s="339" t="s">
        <v>140</v>
      </c>
      <c r="B315" s="339" t="s">
        <v>141</v>
      </c>
      <c r="C315" s="339" t="s">
        <v>22</v>
      </c>
      <c r="D315" s="339" t="n">
        <v>1343.0999369</v>
      </c>
      <c r="E315" s="339" t="n">
        <v>36.8930666259107</v>
      </c>
      <c r="F315" s="339" t="n">
        <v>100</v>
      </c>
      <c r="G315" s="339" t="n">
        <v>0.00000000000000409595320171159</v>
      </c>
      <c r="H315" s="339"/>
      <c r="I315" s="339"/>
      <c r="J315" s="339"/>
      <c r="K315" s="339"/>
    </row>
    <row r="316">
      <c r="A316" s="339" t="s">
        <v>146</v>
      </c>
      <c r="B316" s="339" t="s">
        <v>147</v>
      </c>
      <c r="C316" s="339" t="s">
        <v>16</v>
      </c>
      <c r="D316" s="339" t="n">
        <v>3815.462666</v>
      </c>
      <c r="E316" s="339" t="n">
        <v>30.3662459904596</v>
      </c>
      <c r="F316" s="339" t="n">
        <v>96.394294707676</v>
      </c>
      <c r="G316" s="339" t="n">
        <v>3.49441115038447</v>
      </c>
      <c r="H316" s="339" t="n">
        <v>142.7204169</v>
      </c>
      <c r="I316" s="339" t="n">
        <v>99.9999999999997</v>
      </c>
      <c r="J316" s="339" t="n">
        <v>3.60570529232404</v>
      </c>
      <c r="K316" s="339" t="n">
        <v>93.4189765805403</v>
      </c>
    </row>
    <row r="317">
      <c r="A317" s="339" t="s">
        <v>146</v>
      </c>
      <c r="B317" s="339" t="s">
        <v>147</v>
      </c>
      <c r="C317" s="339" t="s">
        <v>17</v>
      </c>
      <c r="D317" s="339" t="n">
        <v>29217.8430662</v>
      </c>
      <c r="E317" s="339" t="n">
        <v>4.35954982487777</v>
      </c>
      <c r="F317" s="339" t="n">
        <v>99.7394754052314</v>
      </c>
      <c r="G317" s="339" t="n">
        <v>0.184904334905809</v>
      </c>
      <c r="H317" s="339" t="n">
        <v>76.3184957</v>
      </c>
      <c r="I317" s="339" t="n">
        <v>70.278721932065</v>
      </c>
      <c r="J317" s="339" t="n">
        <v>0.260524594768604</v>
      </c>
      <c r="K317" s="339" t="n">
        <v>70.7889455889527</v>
      </c>
    </row>
    <row r="318">
      <c r="A318" s="339" t="s">
        <v>146</v>
      </c>
      <c r="B318" s="339" t="s">
        <v>147</v>
      </c>
      <c r="C318" s="339" t="s">
        <v>18</v>
      </c>
      <c r="D318" s="339" t="n">
        <v>267.649446</v>
      </c>
      <c r="E318" s="339" t="n">
        <v>42.4963230799997</v>
      </c>
      <c r="F318" s="339" t="n">
        <v>100</v>
      </c>
      <c r="G318" s="339" t="n">
        <v>0</v>
      </c>
      <c r="H318" s="339"/>
      <c r="I318" s="339"/>
      <c r="J318" s="339"/>
      <c r="K318" s="339"/>
    </row>
    <row r="319">
      <c r="A319" s="339" t="s">
        <v>146</v>
      </c>
      <c r="B319" s="339" t="s">
        <v>147</v>
      </c>
      <c r="C319" s="339" t="s">
        <v>22</v>
      </c>
      <c r="D319" s="339" t="n">
        <v>44.5524707</v>
      </c>
      <c r="E319" s="339" t="n">
        <v>100</v>
      </c>
      <c r="F319" s="339" t="n">
        <v>37.7981351665104</v>
      </c>
      <c r="G319" s="339" t="n">
        <v>88.5080596286309</v>
      </c>
      <c r="H319" s="339" t="n">
        <v>73.3170234</v>
      </c>
      <c r="I319" s="339" t="n">
        <v>99.9999999999997</v>
      </c>
      <c r="J319" s="339" t="n">
        <v>62.2018648334896</v>
      </c>
      <c r="K319" s="339" t="n">
        <v>53.783590092099</v>
      </c>
    </row>
    <row r="320">
      <c r="A320" s="339" t="s">
        <v>148</v>
      </c>
      <c r="B320" s="339" t="s">
        <v>149</v>
      </c>
      <c r="C320" s="339" t="s">
        <v>17</v>
      </c>
      <c r="D320" s="339" t="n">
        <v>4314.8346929</v>
      </c>
      <c r="E320" s="339" t="n">
        <v>16.9080888173373</v>
      </c>
      <c r="F320" s="339" t="n">
        <v>100</v>
      </c>
      <c r="G320" s="339" t="n">
        <v>0</v>
      </c>
      <c r="H320" s="339"/>
      <c r="I320" s="339"/>
      <c r="J320" s="339"/>
      <c r="K320" s="339"/>
    </row>
    <row r="321">
      <c r="A321" s="339" t="s">
        <v>148</v>
      </c>
      <c r="B321" s="339" t="s">
        <v>149</v>
      </c>
      <c r="C321" s="339" t="s">
        <v>18</v>
      </c>
      <c r="D321" s="339" t="n">
        <v>11383.1252762</v>
      </c>
      <c r="E321" s="339" t="n">
        <v>6.77132842920956</v>
      </c>
      <c r="F321" s="339" t="n">
        <v>100</v>
      </c>
      <c r="G321" s="339" t="n">
        <v>0</v>
      </c>
      <c r="H321" s="339"/>
      <c r="I321" s="339"/>
      <c r="J321" s="339"/>
      <c r="K321" s="339"/>
    </row>
    <row r="322">
      <c r="A322" s="339" t="s">
        <v>156</v>
      </c>
      <c r="B322" s="339" t="s">
        <v>157</v>
      </c>
      <c r="C322" s="339" t="s">
        <v>17</v>
      </c>
      <c r="D322" s="339" t="n">
        <v>194.4614635</v>
      </c>
      <c r="E322" s="339" t="n">
        <v>45.0224591558289</v>
      </c>
      <c r="F322" s="339" t="n">
        <v>100</v>
      </c>
      <c r="G322" s="339" t="n">
        <v>0</v>
      </c>
      <c r="H322" s="339"/>
      <c r="I322" s="339"/>
      <c r="J322" s="339"/>
      <c r="K322" s="339"/>
    </row>
    <row r="323">
      <c r="A323" s="339" t="s">
        <v>156</v>
      </c>
      <c r="B323" s="339" t="s">
        <v>157</v>
      </c>
      <c r="C323" s="339" t="s">
        <v>18</v>
      </c>
      <c r="D323" s="339" t="n">
        <v>17524.3120843</v>
      </c>
      <c r="E323" s="339" t="n">
        <v>2.21447952079379</v>
      </c>
      <c r="F323" s="339" t="n">
        <v>100</v>
      </c>
      <c r="G323" s="339" t="n">
        <v>0</v>
      </c>
      <c r="H323" s="339"/>
      <c r="I323" s="339"/>
      <c r="J323" s="339"/>
      <c r="K323" s="339"/>
    </row>
    <row r="324">
      <c r="A324" s="339" t="s">
        <v>164</v>
      </c>
      <c r="B324" s="339" t="s">
        <v>165</v>
      </c>
      <c r="C324" s="339" t="s">
        <v>17</v>
      </c>
      <c r="D324" s="339" t="n">
        <v>141.7568443</v>
      </c>
      <c r="E324" s="339" t="n">
        <v>64.0453759894598</v>
      </c>
      <c r="F324" s="339" t="n">
        <v>100</v>
      </c>
      <c r="G324" s="339" t="n">
        <v>0.00000000000000711046510442737</v>
      </c>
      <c r="H324" s="339"/>
      <c r="I324" s="339"/>
      <c r="J324" s="339"/>
      <c r="K324" s="339"/>
    </row>
    <row r="325">
      <c r="A325" s="339" t="s">
        <v>164</v>
      </c>
      <c r="B325" s="339" t="s">
        <v>165</v>
      </c>
      <c r="C325" s="339" t="s">
        <v>18</v>
      </c>
      <c r="D325" s="339" t="n">
        <v>20668.8113323</v>
      </c>
      <c r="E325" s="339" t="n">
        <v>2.02525737782886</v>
      </c>
      <c r="F325" s="339" t="n">
        <v>100</v>
      </c>
      <c r="G325" s="339" t="n">
        <v>0</v>
      </c>
      <c r="H325" s="339"/>
      <c r="I325" s="339"/>
      <c r="J325" s="339"/>
      <c r="K325" s="339"/>
    </row>
    <row r="326">
      <c r="A326" s="339" t="s">
        <v>166</v>
      </c>
      <c r="B326" s="339" t="s">
        <v>167</v>
      </c>
      <c r="C326" s="339" t="s">
        <v>17</v>
      </c>
      <c r="D326" s="339" t="n">
        <v>30584.0791673</v>
      </c>
      <c r="E326" s="339" t="n">
        <v>9.15605768436347</v>
      </c>
      <c r="F326" s="339" t="n">
        <v>100</v>
      </c>
      <c r="G326" s="339" t="n">
        <v>0</v>
      </c>
      <c r="H326" s="339"/>
      <c r="I326" s="339"/>
      <c r="J326" s="339"/>
      <c r="K326" s="339"/>
    </row>
    <row r="327">
      <c r="A327" s="339" t="s">
        <v>166</v>
      </c>
      <c r="B327" s="339" t="s">
        <v>167</v>
      </c>
      <c r="C327" s="339" t="s">
        <v>18</v>
      </c>
      <c r="D327" s="339" t="n">
        <v>24897.4090269</v>
      </c>
      <c r="E327" s="339" t="n">
        <v>10.9587566251226</v>
      </c>
      <c r="F327" s="339" t="n">
        <v>100</v>
      </c>
      <c r="G327" s="339" t="n">
        <v>0</v>
      </c>
      <c r="H327" s="339"/>
      <c r="I327" s="339"/>
      <c r="J327" s="339"/>
      <c r="K327" s="339"/>
    </row>
    <row r="328">
      <c r="A328" s="339" t="s">
        <v>170</v>
      </c>
      <c r="B328" s="339" t="s">
        <v>171</v>
      </c>
      <c r="C328" s="339" t="s">
        <v>16</v>
      </c>
      <c r="D328" s="339" t="n">
        <v>85.3022685</v>
      </c>
      <c r="E328" s="339" t="n">
        <v>70.7012097686938</v>
      </c>
      <c r="F328" s="339" t="n">
        <v>100</v>
      </c>
      <c r="G328" s="339" t="n">
        <v>0</v>
      </c>
      <c r="H328" s="339"/>
      <c r="I328" s="339"/>
      <c r="J328" s="339"/>
      <c r="K328" s="339"/>
    </row>
    <row r="329">
      <c r="A329" s="339" t="s">
        <v>170</v>
      </c>
      <c r="B329" s="339" t="s">
        <v>171</v>
      </c>
      <c r="C329" s="339" t="s">
        <v>17</v>
      </c>
      <c r="D329" s="339" t="n">
        <v>6049.7251106</v>
      </c>
      <c r="E329" s="339" t="n">
        <v>21.0564860619076</v>
      </c>
      <c r="F329" s="339" t="n">
        <v>100</v>
      </c>
      <c r="G329" s="339" t="n">
        <v>0.00000000000000233773956436285</v>
      </c>
      <c r="H329" s="339"/>
      <c r="I329" s="339"/>
      <c r="J329" s="339"/>
      <c r="K329" s="339"/>
    </row>
    <row r="330">
      <c r="A330" s="339" t="s">
        <v>170</v>
      </c>
      <c r="B330" s="339" t="s">
        <v>171</v>
      </c>
      <c r="C330" s="339" t="s">
        <v>18</v>
      </c>
      <c r="D330" s="339" t="n">
        <v>21937.6201247</v>
      </c>
      <c r="E330" s="339" t="n">
        <v>6.21940570351166</v>
      </c>
      <c r="F330" s="339" t="n">
        <v>100</v>
      </c>
      <c r="G330" s="339" t="n">
        <v>0</v>
      </c>
      <c r="H330" s="339"/>
      <c r="I330" s="339"/>
      <c r="J330" s="339"/>
      <c r="K330" s="339"/>
    </row>
    <row r="331">
      <c r="A331" s="339" t="s">
        <v>170</v>
      </c>
      <c r="B331" s="339" t="s">
        <v>171</v>
      </c>
      <c r="C331" s="339" t="s">
        <v>19</v>
      </c>
      <c r="D331" s="339" t="n">
        <v>2925.2336001</v>
      </c>
      <c r="E331" s="339" t="n">
        <v>30.5315608051625</v>
      </c>
      <c r="F331" s="339" t="n">
        <v>100</v>
      </c>
      <c r="G331" s="339" t="n">
        <v>0</v>
      </c>
      <c r="H331" s="339"/>
      <c r="I331" s="339"/>
      <c r="J331" s="339"/>
      <c r="K331" s="339"/>
    </row>
    <row r="332">
      <c r="A332" s="339" t="s">
        <v>172</v>
      </c>
      <c r="B332" s="339" t="s">
        <v>173</v>
      </c>
      <c r="C332" s="339" t="s">
        <v>16</v>
      </c>
      <c r="D332" s="339" t="n">
        <v>278.5261004</v>
      </c>
      <c r="E332" s="339" t="n">
        <v>69.0757868487489</v>
      </c>
      <c r="F332" s="339" t="n">
        <v>100</v>
      </c>
      <c r="G332" s="339" t="n">
        <v>0</v>
      </c>
      <c r="H332" s="339"/>
      <c r="I332" s="339"/>
      <c r="J332" s="339"/>
      <c r="K332" s="339"/>
    </row>
    <row r="333">
      <c r="A333" s="339" t="s">
        <v>172</v>
      </c>
      <c r="B333" s="339" t="s">
        <v>173</v>
      </c>
      <c r="C333" s="339" t="s">
        <v>17</v>
      </c>
      <c r="D333" s="339" t="n">
        <v>9145.8650787</v>
      </c>
      <c r="E333" s="339" t="n">
        <v>16.1720467813135</v>
      </c>
      <c r="F333" s="339" t="n">
        <v>100</v>
      </c>
      <c r="G333" s="339" t="n">
        <v>0</v>
      </c>
      <c r="H333" s="339"/>
      <c r="I333" s="339"/>
      <c r="J333" s="339"/>
      <c r="K333" s="339"/>
    </row>
    <row r="334">
      <c r="A334" s="339" t="s">
        <v>172</v>
      </c>
      <c r="B334" s="339" t="s">
        <v>173</v>
      </c>
      <c r="C334" s="339" t="s">
        <v>18</v>
      </c>
      <c r="D334" s="339" t="n">
        <v>21466.2215682</v>
      </c>
      <c r="E334" s="339" t="n">
        <v>6.6195224410018</v>
      </c>
      <c r="F334" s="339" t="n">
        <v>100</v>
      </c>
      <c r="G334" s="339" t="n">
        <v>0</v>
      </c>
      <c r="H334" s="339"/>
      <c r="I334" s="339"/>
      <c r="J334" s="339"/>
      <c r="K334" s="339"/>
    </row>
    <row r="335">
      <c r="A335" s="339" t="s">
        <v>178</v>
      </c>
      <c r="B335" s="339" t="s">
        <v>179</v>
      </c>
      <c r="C335" s="339" t="s">
        <v>17</v>
      </c>
      <c r="D335" s="339" t="n">
        <v>7628.9967129</v>
      </c>
      <c r="E335" s="339" t="n">
        <v>8.37843898872085</v>
      </c>
      <c r="F335" s="339" t="n">
        <v>100</v>
      </c>
      <c r="G335" s="339" t="n">
        <v>0</v>
      </c>
      <c r="H335" s="339"/>
      <c r="I335" s="339"/>
      <c r="J335" s="339"/>
      <c r="K335" s="339"/>
    </row>
    <row r="336">
      <c r="A336" s="339" t="s">
        <v>178</v>
      </c>
      <c r="B336" s="339" t="s">
        <v>179</v>
      </c>
      <c r="C336" s="339" t="s">
        <v>18</v>
      </c>
      <c r="D336" s="339" t="n">
        <v>3862.6976533</v>
      </c>
      <c r="E336" s="339" t="n">
        <v>13.7731311980296</v>
      </c>
      <c r="F336" s="339" t="n">
        <v>100</v>
      </c>
      <c r="G336" s="339" t="n">
        <v>0</v>
      </c>
      <c r="H336" s="339"/>
      <c r="I336" s="339"/>
      <c r="J336" s="339"/>
      <c r="K336" s="339"/>
    </row>
    <row r="337">
      <c r="A337" s="339" t="s">
        <v>180</v>
      </c>
      <c r="B337" s="339" t="s">
        <v>181</v>
      </c>
      <c r="C337" s="339" t="s">
        <v>16</v>
      </c>
      <c r="D337" s="339" t="n">
        <v>833.1062947</v>
      </c>
      <c r="E337" s="339" t="n">
        <v>55.4113347123054</v>
      </c>
      <c r="F337" s="339" t="n">
        <v>100</v>
      </c>
      <c r="G337" s="339" t="n">
        <v>0</v>
      </c>
      <c r="H337" s="339"/>
      <c r="I337" s="339"/>
      <c r="J337" s="339"/>
      <c r="K337" s="339"/>
    </row>
    <row r="338">
      <c r="A338" s="339" t="s">
        <v>180</v>
      </c>
      <c r="B338" s="339" t="s">
        <v>181</v>
      </c>
      <c r="C338" s="339" t="s">
        <v>17</v>
      </c>
      <c r="D338" s="339" t="n">
        <v>31967.9482005</v>
      </c>
      <c r="E338" s="339" t="n">
        <v>2.41066749890211</v>
      </c>
      <c r="F338" s="339" t="n">
        <v>99.3311614801601</v>
      </c>
      <c r="G338" s="339" t="n">
        <v>0.523148884201991</v>
      </c>
      <c r="H338" s="339" t="n">
        <v>215.2536509</v>
      </c>
      <c r="I338" s="339" t="n">
        <v>78.5897278963582</v>
      </c>
      <c r="J338" s="339" t="n">
        <v>0.668838519839928</v>
      </c>
      <c r="K338" s="339" t="n">
        <v>77.6943683017393</v>
      </c>
    </row>
    <row r="339">
      <c r="A339" s="339" t="s">
        <v>182</v>
      </c>
      <c r="B339" s="339" t="s">
        <v>183</v>
      </c>
      <c r="C339" s="339" t="s">
        <v>16</v>
      </c>
      <c r="D339" s="339" t="n">
        <v>4508.9513031</v>
      </c>
      <c r="E339" s="339" t="n">
        <v>22.6703897476646</v>
      </c>
      <c r="F339" s="339" t="n">
        <v>97.604408430338</v>
      </c>
      <c r="G339" s="339" t="n">
        <v>2.26741995321518</v>
      </c>
      <c r="H339" s="339" t="n">
        <v>110.6671912</v>
      </c>
      <c r="I339" s="339" t="n">
        <v>99.9999999999999</v>
      </c>
      <c r="J339" s="339" t="n">
        <v>2.39559156966206</v>
      </c>
      <c r="K339" s="339" t="n">
        <v>92.3822683296268</v>
      </c>
    </row>
    <row r="340">
      <c r="A340" s="339" t="s">
        <v>182</v>
      </c>
      <c r="B340" s="339" t="s">
        <v>183</v>
      </c>
      <c r="C340" s="339" t="s">
        <v>17</v>
      </c>
      <c r="D340" s="339" t="n">
        <v>21718.3170873</v>
      </c>
      <c r="E340" s="339" t="n">
        <v>5.17860308608621</v>
      </c>
      <c r="F340" s="339" t="n">
        <v>100</v>
      </c>
      <c r="G340" s="339" t="n">
        <v>0.000000000000000574940438156781</v>
      </c>
      <c r="H340" s="339"/>
      <c r="I340" s="339"/>
      <c r="J340" s="339"/>
      <c r="K340" s="339"/>
    </row>
    <row r="341">
      <c r="A341" s="339" t="s">
        <v>182</v>
      </c>
      <c r="B341" s="339" t="s">
        <v>183</v>
      </c>
      <c r="C341" s="339" t="s">
        <v>22</v>
      </c>
      <c r="D341" s="339" t="n">
        <v>27.5293576</v>
      </c>
      <c r="E341" s="339" t="n">
        <v>100</v>
      </c>
      <c r="F341" s="339" t="n">
        <v>49.3144823367462</v>
      </c>
      <c r="G341" s="339" t="n">
        <v>72.1381712610348</v>
      </c>
      <c r="H341" s="339" t="n">
        <v>28.2947255</v>
      </c>
      <c r="I341" s="339" t="n">
        <v>100</v>
      </c>
      <c r="J341" s="339" t="n">
        <v>50.6855176632538</v>
      </c>
      <c r="K341" s="339" t="n">
        <v>70.1868450095079</v>
      </c>
    </row>
    <row r="342">
      <c r="A342" s="339" t="s">
        <v>186</v>
      </c>
      <c r="B342" s="339" t="s">
        <v>187</v>
      </c>
      <c r="C342" s="339" t="s">
        <v>16</v>
      </c>
      <c r="D342" s="339" t="n">
        <v>56.5082086</v>
      </c>
      <c r="E342" s="339" t="n">
        <v>57.0749747447748</v>
      </c>
      <c r="F342" s="339" t="n">
        <v>100</v>
      </c>
      <c r="G342" s="339" t="n">
        <v>0.00000000000000633659510915482</v>
      </c>
      <c r="H342" s="339"/>
      <c r="I342" s="339"/>
      <c r="J342" s="339"/>
      <c r="K342" s="339"/>
    </row>
    <row r="343">
      <c r="A343" s="339" t="s">
        <v>186</v>
      </c>
      <c r="B343" s="339" t="s">
        <v>187</v>
      </c>
      <c r="C343" s="339" t="s">
        <v>17</v>
      </c>
      <c r="D343" s="339" t="n">
        <v>12542.5886234</v>
      </c>
      <c r="E343" s="339" t="n">
        <v>7.9501734924502</v>
      </c>
      <c r="F343" s="339" t="n">
        <v>99.5540826666288</v>
      </c>
      <c r="G343" s="339" t="n">
        <v>0.263650466322215</v>
      </c>
      <c r="H343" s="339" t="n">
        <v>56.1800935</v>
      </c>
      <c r="I343" s="339" t="n">
        <v>59.0092330125738</v>
      </c>
      <c r="J343" s="339" t="n">
        <v>0.445917333371157</v>
      </c>
      <c r="K343" s="339" t="n">
        <v>58.8617628314754</v>
      </c>
    </row>
    <row r="344">
      <c r="A344" s="339" t="s">
        <v>186</v>
      </c>
      <c r="B344" s="339" t="s">
        <v>187</v>
      </c>
      <c r="C344" s="339" t="s">
        <v>18</v>
      </c>
      <c r="D344" s="339" t="n">
        <v>5672.9028611</v>
      </c>
      <c r="E344" s="339" t="n">
        <v>15.5495233358662</v>
      </c>
      <c r="F344" s="339" t="n">
        <v>100</v>
      </c>
      <c r="G344" s="339" t="n">
        <v>0.00000000000000172634388294248</v>
      </c>
      <c r="H344" s="339"/>
      <c r="I344" s="339"/>
      <c r="J344" s="339"/>
      <c r="K344" s="339"/>
    </row>
    <row r="345">
      <c r="A345" s="339" t="s">
        <v>188</v>
      </c>
      <c r="B345" s="339" t="s">
        <v>189</v>
      </c>
      <c r="C345" s="339" t="s">
        <v>16</v>
      </c>
      <c r="D345" s="339" t="n">
        <v>2920.8386619</v>
      </c>
      <c r="E345" s="339" t="n">
        <v>34.263703639201</v>
      </c>
      <c r="F345" s="339" t="n">
        <v>100</v>
      </c>
      <c r="G345" s="339" t="n">
        <v>0</v>
      </c>
      <c r="H345" s="339"/>
      <c r="I345" s="339"/>
      <c r="J345" s="339"/>
      <c r="K345" s="339"/>
    </row>
    <row r="346">
      <c r="A346" s="339" t="s">
        <v>188</v>
      </c>
      <c r="B346" s="339" t="s">
        <v>189</v>
      </c>
      <c r="C346" s="339" t="s">
        <v>17</v>
      </c>
      <c r="D346" s="339" t="n">
        <v>32520.1953793</v>
      </c>
      <c r="E346" s="339" t="n">
        <v>5.36672904883733</v>
      </c>
      <c r="F346" s="339" t="n">
        <v>99.3670868818608</v>
      </c>
      <c r="G346" s="339" t="n">
        <v>0.568137305116755</v>
      </c>
      <c r="H346" s="339" t="n">
        <v>207.1355708</v>
      </c>
      <c r="I346" s="339" t="n">
        <v>89.4734816896958</v>
      </c>
      <c r="J346" s="339" t="n">
        <v>0.632913118139159</v>
      </c>
      <c r="K346" s="339" t="n">
        <v>89.1973121434817</v>
      </c>
    </row>
    <row r="347">
      <c r="A347" s="339" t="s">
        <v>188</v>
      </c>
      <c r="B347" s="339" t="s">
        <v>189</v>
      </c>
      <c r="C347" s="339" t="s">
        <v>18</v>
      </c>
      <c r="D347" s="339" t="n">
        <v>3047.9055985</v>
      </c>
      <c r="E347" s="339" t="n">
        <v>34.5560656201075</v>
      </c>
      <c r="F347" s="339" t="n">
        <v>100</v>
      </c>
      <c r="G347" s="339" t="n">
        <v>0</v>
      </c>
      <c r="H347" s="339"/>
      <c r="I347" s="339"/>
      <c r="J347" s="339"/>
      <c r="K347" s="339"/>
    </row>
    <row r="348">
      <c r="A348" s="339" t="s">
        <v>190</v>
      </c>
      <c r="B348" s="339" t="s">
        <v>191</v>
      </c>
      <c r="C348" s="339" t="s">
        <v>16</v>
      </c>
      <c r="D348" s="339" t="n">
        <v>7288.5842776</v>
      </c>
      <c r="E348" s="339" t="n">
        <v>17.8028464237761</v>
      </c>
      <c r="F348" s="339" t="n">
        <v>100</v>
      </c>
      <c r="G348" s="339" t="n">
        <v>0</v>
      </c>
      <c r="H348" s="339"/>
      <c r="I348" s="339"/>
      <c r="J348" s="339"/>
      <c r="K348" s="339"/>
    </row>
    <row r="349">
      <c r="A349" s="339" t="s">
        <v>190</v>
      </c>
      <c r="B349" s="339" t="s">
        <v>191</v>
      </c>
      <c r="C349" s="339" t="s">
        <v>17</v>
      </c>
      <c r="D349" s="339" t="n">
        <v>19089.5217071</v>
      </c>
      <c r="E349" s="339" t="n">
        <v>6.12772442837184</v>
      </c>
      <c r="F349" s="339" t="n">
        <v>99.8102309742296</v>
      </c>
      <c r="G349" s="339" t="n">
        <v>0.189670467416984</v>
      </c>
      <c r="H349" s="339" t="n">
        <v>36.2948758</v>
      </c>
      <c r="I349" s="339" t="n">
        <v>100</v>
      </c>
      <c r="J349" s="339" t="n">
        <v>0.189769025770385</v>
      </c>
      <c r="K349" s="339" t="n">
        <v>99.7583935788623</v>
      </c>
    </row>
    <row r="350">
      <c r="A350" s="339" t="s">
        <v>190</v>
      </c>
      <c r="B350" s="339" t="s">
        <v>191</v>
      </c>
      <c r="C350" s="339" t="s">
        <v>18</v>
      </c>
      <c r="D350" s="339" t="n">
        <v>55.345907</v>
      </c>
      <c r="E350" s="339" t="n">
        <v>70.4908780311242</v>
      </c>
      <c r="F350" s="339" t="n">
        <v>100</v>
      </c>
      <c r="G350" s="339" t="n">
        <v>0</v>
      </c>
      <c r="H350" s="339"/>
      <c r="I350" s="339"/>
      <c r="J350" s="339"/>
      <c r="K350" s="339"/>
    </row>
    <row r="351">
      <c r="A351" s="339" t="s">
        <v>194</v>
      </c>
      <c r="B351" s="339" t="s">
        <v>195</v>
      </c>
      <c r="C351" s="339" t="s">
        <v>16</v>
      </c>
      <c r="D351" s="339" t="n">
        <v>13973.1521081</v>
      </c>
      <c r="E351" s="339" t="n">
        <v>11.5926149803004</v>
      </c>
      <c r="F351" s="339" t="n">
        <v>100</v>
      </c>
      <c r="G351" s="339" t="n">
        <v>0</v>
      </c>
      <c r="H351" s="339"/>
      <c r="I351" s="339"/>
      <c r="J351" s="339"/>
      <c r="K351" s="339"/>
    </row>
    <row r="352">
      <c r="A352" s="339" t="s">
        <v>194</v>
      </c>
      <c r="B352" s="339" t="s">
        <v>195</v>
      </c>
      <c r="C352" s="339" t="s">
        <v>17</v>
      </c>
      <c r="D352" s="339" t="n">
        <v>18048.5498446</v>
      </c>
      <c r="E352" s="339" t="n">
        <v>9.29500802349289</v>
      </c>
      <c r="F352" s="339" t="n">
        <v>100</v>
      </c>
      <c r="G352" s="339" t="n">
        <v>0</v>
      </c>
      <c r="H352" s="339"/>
      <c r="I352" s="339"/>
      <c r="J352" s="339"/>
      <c r="K352" s="339"/>
    </row>
    <row r="353">
      <c r="A353" s="339" t="s">
        <v>194</v>
      </c>
      <c r="B353" s="339" t="s">
        <v>195</v>
      </c>
      <c r="C353" s="339" t="s">
        <v>18</v>
      </c>
      <c r="D353" s="339" t="n">
        <v>129.2126991</v>
      </c>
      <c r="E353" s="339" t="n">
        <v>57.9873747592639</v>
      </c>
      <c r="F353" s="339" t="n">
        <v>100</v>
      </c>
      <c r="G353" s="339" t="n">
        <v>0</v>
      </c>
      <c r="H353" s="339"/>
      <c r="I353" s="339"/>
      <c r="J353" s="339"/>
      <c r="K353" s="339"/>
    </row>
    <row r="354">
      <c r="A354" s="339" t="s">
        <v>202</v>
      </c>
      <c r="B354" s="339" t="s">
        <v>203</v>
      </c>
      <c r="C354" s="339" t="s">
        <v>16</v>
      </c>
      <c r="D354" s="339" t="n">
        <v>38069.9516659</v>
      </c>
      <c r="E354" s="339" t="n">
        <v>5.8091623306421</v>
      </c>
      <c r="F354" s="339" t="n">
        <v>95.6050710922766</v>
      </c>
      <c r="G354" s="339" t="n">
        <v>1.65458353084994</v>
      </c>
      <c r="H354" s="339" t="n">
        <v>1750.0612591</v>
      </c>
      <c r="I354" s="339" t="n">
        <v>36.0271376079222</v>
      </c>
      <c r="J354" s="339" t="n">
        <v>4.39492890772335</v>
      </c>
      <c r="K354" s="339" t="n">
        <v>35.9929772281485</v>
      </c>
    </row>
    <row r="355">
      <c r="A355" s="339" t="s">
        <v>202</v>
      </c>
      <c r="B355" s="339" t="s">
        <v>203</v>
      </c>
      <c r="C355" s="339" t="s">
        <v>17</v>
      </c>
      <c r="D355" s="339" t="n">
        <v>13408.4206155</v>
      </c>
      <c r="E355" s="339" t="n">
        <v>15.9689253661781</v>
      </c>
      <c r="F355" s="339" t="n">
        <v>100</v>
      </c>
      <c r="G355" s="339" t="n">
        <v>0</v>
      </c>
      <c r="H355" s="339"/>
      <c r="I355" s="339"/>
      <c r="J355" s="339"/>
      <c r="K355" s="339"/>
    </row>
    <row r="356">
      <c r="A356" s="339" t="s">
        <v>202</v>
      </c>
      <c r="B356" s="339" t="s">
        <v>203</v>
      </c>
      <c r="C356" s="339" t="s">
        <v>18</v>
      </c>
      <c r="D356" s="339" t="n">
        <v>224.3749083</v>
      </c>
      <c r="E356" s="339" t="n">
        <v>50.9723903672744</v>
      </c>
      <c r="F356" s="339" t="n">
        <v>100</v>
      </c>
      <c r="G356" s="339" t="n">
        <v>0</v>
      </c>
      <c r="H356" s="339"/>
      <c r="I356" s="339"/>
      <c r="J356" s="339"/>
      <c r="K356" s="339"/>
    </row>
    <row r="357">
      <c r="A357" s="339" t="s">
        <v>202</v>
      </c>
      <c r="B357" s="339" t="s">
        <v>203</v>
      </c>
      <c r="C357" s="339" t="s">
        <v>22</v>
      </c>
      <c r="D357" s="339" t="n">
        <v>188.2802336</v>
      </c>
      <c r="E357" s="339" t="n">
        <v>100</v>
      </c>
      <c r="F357" s="339" t="n">
        <v>23.7927022590755</v>
      </c>
      <c r="G357" s="339" t="n">
        <v>25.3049404674079</v>
      </c>
      <c r="H357" s="339" t="n">
        <v>603.0558305</v>
      </c>
      <c r="I357" s="339" t="n">
        <v>75.4839389767296</v>
      </c>
      <c r="J357" s="339" t="n">
        <v>76.2072977409245</v>
      </c>
      <c r="K357" s="339" t="n">
        <v>7.90046271252765</v>
      </c>
    </row>
    <row r="358">
      <c r="A358" s="339" t="s">
        <v>204</v>
      </c>
      <c r="B358" s="339" t="s">
        <v>205</v>
      </c>
      <c r="C358" s="339" t="s">
        <v>16</v>
      </c>
      <c r="D358" s="339" t="n">
        <v>22982.2048193</v>
      </c>
      <c r="E358" s="339" t="n">
        <v>13.4219976962688</v>
      </c>
      <c r="F358" s="339" t="n">
        <v>98.9796458559333</v>
      </c>
      <c r="G358" s="339" t="n">
        <v>0.724830066312295</v>
      </c>
      <c r="H358" s="339" t="n">
        <v>236.9172745</v>
      </c>
      <c r="I358" s="339" t="n">
        <v>72.4603512801973</v>
      </c>
      <c r="J358" s="339" t="n">
        <v>1.02035414406672</v>
      </c>
      <c r="K358" s="339" t="n">
        <v>70.312277052537</v>
      </c>
    </row>
    <row r="359">
      <c r="A359" s="339" t="s">
        <v>204</v>
      </c>
      <c r="B359" s="339" t="s">
        <v>205</v>
      </c>
      <c r="C359" s="339" t="s">
        <v>17</v>
      </c>
      <c r="D359" s="339" t="n">
        <v>24280.2264705</v>
      </c>
      <c r="E359" s="339" t="n">
        <v>11.986765586297</v>
      </c>
      <c r="F359" s="339" t="n">
        <v>100</v>
      </c>
      <c r="G359" s="339" t="n">
        <v>0.00000000000000133079831446914</v>
      </c>
      <c r="H359" s="339"/>
      <c r="I359" s="339"/>
      <c r="J359" s="339"/>
      <c r="K359" s="339"/>
    </row>
    <row r="360">
      <c r="A360" s="339" t="s">
        <v>204</v>
      </c>
      <c r="B360" s="339" t="s">
        <v>205</v>
      </c>
      <c r="C360" s="339" t="s">
        <v>18</v>
      </c>
      <c r="D360" s="339" t="n">
        <v>5512.5032445</v>
      </c>
      <c r="E360" s="339" t="n">
        <v>29.4413099676553</v>
      </c>
      <c r="F360" s="339" t="n">
        <v>100</v>
      </c>
      <c r="G360" s="339" t="n">
        <v>0</v>
      </c>
      <c r="H360" s="339"/>
      <c r="I360" s="339"/>
      <c r="J360" s="339"/>
      <c r="K360" s="339"/>
    </row>
    <row r="361">
      <c r="A361" s="339" t="s">
        <v>210</v>
      </c>
      <c r="B361" s="339" t="s">
        <v>211</v>
      </c>
      <c r="C361" s="339" t="s">
        <v>17</v>
      </c>
      <c r="D361" s="339" t="n">
        <v>69.6702671</v>
      </c>
      <c r="E361" s="339" t="n">
        <v>71.0566725148406</v>
      </c>
      <c r="F361" s="339" t="n">
        <v>100</v>
      </c>
      <c r="G361" s="339" t="n">
        <v>0</v>
      </c>
      <c r="H361" s="339"/>
      <c r="I361" s="339"/>
      <c r="J361" s="339"/>
      <c r="K361" s="339"/>
    </row>
    <row r="362">
      <c r="A362" s="339" t="s">
        <v>210</v>
      </c>
      <c r="B362" s="339" t="s">
        <v>211</v>
      </c>
      <c r="C362" s="339" t="s">
        <v>18</v>
      </c>
      <c r="D362" s="339" t="n">
        <v>31606.2974601</v>
      </c>
      <c r="E362" s="339" t="n">
        <v>1.01782620437872</v>
      </c>
      <c r="F362" s="339" t="n">
        <v>100</v>
      </c>
      <c r="G362" s="339" t="n">
        <v>0</v>
      </c>
      <c r="H362" s="339"/>
      <c r="I362" s="339"/>
      <c r="J362" s="339"/>
      <c r="K362" s="339"/>
    </row>
    <row r="363">
      <c r="A363" s="339" t="s">
        <v>212</v>
      </c>
      <c r="B363" s="339" t="s">
        <v>213</v>
      </c>
      <c r="C363" s="339" t="s">
        <v>16</v>
      </c>
      <c r="D363" s="339" t="n">
        <v>264.0524061</v>
      </c>
      <c r="E363" s="339" t="n">
        <v>57.9658620382729</v>
      </c>
      <c r="F363" s="339" t="n">
        <v>100</v>
      </c>
      <c r="G363" s="339" t="n">
        <v>0</v>
      </c>
      <c r="H363" s="339"/>
      <c r="I363" s="339"/>
      <c r="J363" s="339"/>
      <c r="K363" s="339"/>
    </row>
    <row r="364">
      <c r="A364" s="339" t="s">
        <v>212</v>
      </c>
      <c r="B364" s="339" t="s">
        <v>213</v>
      </c>
      <c r="C364" s="339" t="s">
        <v>17</v>
      </c>
      <c r="D364" s="339" t="n">
        <v>10133.646716</v>
      </c>
      <c r="E364" s="339" t="n">
        <v>23.946604199372</v>
      </c>
      <c r="F364" s="339" t="n">
        <v>92.8069233890976</v>
      </c>
      <c r="G364" s="339" t="n">
        <v>4.82786256142068</v>
      </c>
      <c r="H364" s="339" t="n">
        <v>785.4165887</v>
      </c>
      <c r="I364" s="339" t="n">
        <v>71.655105429657</v>
      </c>
      <c r="J364" s="339" t="n">
        <v>7.19307661090238</v>
      </c>
      <c r="K364" s="339" t="n">
        <v>62.2903237526692</v>
      </c>
    </row>
    <row r="365">
      <c r="A365" s="339" t="s">
        <v>212</v>
      </c>
      <c r="B365" s="339" t="s">
        <v>213</v>
      </c>
      <c r="C365" s="339" t="s">
        <v>18</v>
      </c>
      <c r="D365" s="339" t="n">
        <v>42847.4503271</v>
      </c>
      <c r="E365" s="339" t="n">
        <v>5.68963382396347</v>
      </c>
      <c r="F365" s="339" t="n">
        <v>100</v>
      </c>
      <c r="G365" s="339" t="n">
        <v>0</v>
      </c>
      <c r="H365" s="339"/>
      <c r="I365" s="339"/>
      <c r="J365" s="339"/>
      <c r="K365" s="339"/>
    </row>
    <row r="366">
      <c r="A366" s="339" t="s">
        <v>212</v>
      </c>
      <c r="B366" s="339" t="s">
        <v>213</v>
      </c>
      <c r="C366" s="339" t="s">
        <v>19</v>
      </c>
      <c r="D366" s="339" t="n">
        <v>5192.0657839</v>
      </c>
      <c r="E366" s="339" t="n">
        <v>33.3029385138193</v>
      </c>
      <c r="F366" s="339" t="n">
        <v>100</v>
      </c>
      <c r="G366" s="339" t="n">
        <v>0</v>
      </c>
      <c r="H366" s="339"/>
      <c r="I366" s="339"/>
      <c r="J366" s="339"/>
      <c r="K366" s="339"/>
    </row>
    <row r="367">
      <c r="A367" s="339" t="s">
        <v>216</v>
      </c>
      <c r="B367" s="339" t="s">
        <v>217</v>
      </c>
      <c r="C367" s="339" t="s">
        <v>17</v>
      </c>
      <c r="D367" s="339" t="n">
        <v>1112.2228096</v>
      </c>
      <c r="E367" s="339" t="n">
        <v>57.144232833596</v>
      </c>
      <c r="F367" s="339" t="n">
        <v>100</v>
      </c>
      <c r="G367" s="339" t="n">
        <v>0</v>
      </c>
      <c r="H367" s="339"/>
      <c r="I367" s="339"/>
      <c r="J367" s="339"/>
      <c r="K367" s="339"/>
    </row>
    <row r="368">
      <c r="A368" s="339" t="s">
        <v>216</v>
      </c>
      <c r="B368" s="339" t="s">
        <v>217</v>
      </c>
      <c r="C368" s="339" t="s">
        <v>18</v>
      </c>
      <c r="D368" s="339" t="n">
        <v>48422.8060642</v>
      </c>
      <c r="E368" s="339" t="n">
        <v>2.02979801435831</v>
      </c>
      <c r="F368" s="339" t="n">
        <v>100</v>
      </c>
      <c r="G368" s="339" t="n">
        <v>0</v>
      </c>
      <c r="H368" s="339"/>
      <c r="I368" s="339"/>
      <c r="J368" s="339"/>
      <c r="K368" s="339"/>
    </row>
    <row r="369">
      <c r="A369" s="339" t="s">
        <v>216</v>
      </c>
      <c r="B369" s="339" t="s">
        <v>217</v>
      </c>
      <c r="C369" s="339" t="s">
        <v>19</v>
      </c>
      <c r="D369" s="339" t="n">
        <v>127.5793143</v>
      </c>
      <c r="E369" s="339" t="n">
        <v>71.3913764420953</v>
      </c>
      <c r="F369" s="339" t="n">
        <v>100</v>
      </c>
      <c r="G369" s="339" t="n">
        <v>0</v>
      </c>
      <c r="H369" s="339"/>
      <c r="I369" s="339"/>
      <c r="J369" s="339"/>
      <c r="K369" s="339"/>
    </row>
    <row r="370">
      <c r="A370" s="339" t="s">
        <v>220</v>
      </c>
      <c r="B370" s="339" t="s">
        <v>221</v>
      </c>
      <c r="C370" s="339" t="s">
        <v>16</v>
      </c>
      <c r="D370" s="339" t="n">
        <v>122.1947037</v>
      </c>
      <c r="E370" s="339" t="n">
        <v>60.9742183429494</v>
      </c>
      <c r="F370" s="339" t="n">
        <v>100</v>
      </c>
      <c r="G370" s="339" t="n">
        <v>0</v>
      </c>
      <c r="H370" s="339"/>
      <c r="I370" s="339"/>
      <c r="J370" s="339"/>
      <c r="K370" s="339"/>
    </row>
    <row r="371">
      <c r="A371" s="339" t="s">
        <v>220</v>
      </c>
      <c r="B371" s="339" t="s">
        <v>221</v>
      </c>
      <c r="C371" s="339" t="s">
        <v>17</v>
      </c>
      <c r="D371" s="339" t="n">
        <v>21665.6353766</v>
      </c>
      <c r="E371" s="339" t="n">
        <v>2.31654083176089</v>
      </c>
      <c r="F371" s="339" t="n">
        <v>100</v>
      </c>
      <c r="G371" s="339" t="n">
        <v>0</v>
      </c>
      <c r="H371" s="339"/>
      <c r="I371" s="339"/>
      <c r="J371" s="339"/>
      <c r="K371" s="339"/>
    </row>
    <row r="372">
      <c r="A372" s="339" t="s">
        <v>220</v>
      </c>
      <c r="B372" s="339" t="s">
        <v>221</v>
      </c>
      <c r="C372" s="339" t="s">
        <v>18</v>
      </c>
      <c r="D372" s="339" t="n">
        <v>501.9046252</v>
      </c>
      <c r="E372" s="339" t="n">
        <v>58.5915396185143</v>
      </c>
      <c r="F372" s="339" t="n">
        <v>100</v>
      </c>
      <c r="G372" s="339" t="n">
        <v>0</v>
      </c>
      <c r="H372" s="339"/>
      <c r="I372" s="339"/>
      <c r="J372" s="339"/>
      <c r="K372" s="339"/>
    </row>
    <row r="373">
      <c r="A373" s="339" t="s">
        <v>222</v>
      </c>
      <c r="B373" s="339" t="s">
        <v>223</v>
      </c>
      <c r="C373" s="339" t="s">
        <v>17</v>
      </c>
      <c r="D373" s="339" t="n">
        <v>8506.5109733</v>
      </c>
      <c r="E373" s="339" t="n">
        <v>5.09845631883248</v>
      </c>
      <c r="F373" s="339" t="n">
        <v>100</v>
      </c>
      <c r="G373" s="339" t="n">
        <v>0.000000000000000566042359521344</v>
      </c>
      <c r="H373" s="339"/>
      <c r="I373" s="339"/>
      <c r="J373" s="339"/>
      <c r="K373" s="339"/>
    </row>
    <row r="374">
      <c r="A374" s="339" t="s">
        <v>222</v>
      </c>
      <c r="B374" s="339" t="s">
        <v>223</v>
      </c>
      <c r="C374" s="339" t="s">
        <v>18</v>
      </c>
      <c r="D374" s="339" t="n">
        <v>1581.3822401</v>
      </c>
      <c r="E374" s="339" t="n">
        <v>28.8519205028805</v>
      </c>
      <c r="F374" s="339" t="n">
        <v>100</v>
      </c>
      <c r="G374" s="339" t="n">
        <v>0</v>
      </c>
      <c r="H374" s="339"/>
      <c r="I374" s="339"/>
      <c r="J374" s="339"/>
      <c r="K374" s="339"/>
    </row>
    <row r="375">
      <c r="A375" s="339" t="s">
        <v>228</v>
      </c>
      <c r="B375" s="339" t="s">
        <v>229</v>
      </c>
      <c r="C375" s="339" t="s">
        <v>16</v>
      </c>
      <c r="D375" s="339" t="n">
        <v>112.3950515</v>
      </c>
      <c r="E375" s="339" t="n">
        <v>51.0934193641718</v>
      </c>
      <c r="F375" s="339" t="n">
        <v>100</v>
      </c>
      <c r="G375" s="339" t="n">
        <v>0</v>
      </c>
      <c r="H375" s="339"/>
      <c r="I375" s="339"/>
      <c r="J375" s="339"/>
      <c r="K375" s="339"/>
    </row>
    <row r="376">
      <c r="A376" s="339" t="s">
        <v>228</v>
      </c>
      <c r="B376" s="339" t="s">
        <v>229</v>
      </c>
      <c r="C376" s="339" t="s">
        <v>17</v>
      </c>
      <c r="D376" s="339" t="n">
        <v>20532.7786604</v>
      </c>
      <c r="E376" s="339" t="n">
        <v>2.91795695482871</v>
      </c>
      <c r="F376" s="339" t="n">
        <v>98.8940609448814</v>
      </c>
      <c r="G376" s="339" t="n">
        <v>0.998553053560244</v>
      </c>
      <c r="H376" s="339" t="n">
        <v>229.6194697</v>
      </c>
      <c r="I376" s="339" t="n">
        <v>89.1088039968327</v>
      </c>
      <c r="J376" s="339" t="n">
        <v>1.10593905511865</v>
      </c>
      <c r="K376" s="339" t="n">
        <v>89.2915084953662</v>
      </c>
    </row>
    <row r="377">
      <c r="A377" s="339" t="s">
        <v>228</v>
      </c>
      <c r="B377" s="339" t="s">
        <v>229</v>
      </c>
      <c r="C377" s="339" t="s">
        <v>18</v>
      </c>
      <c r="D377" s="339" t="n">
        <v>492.7260795</v>
      </c>
      <c r="E377" s="339" t="n">
        <v>43.8311067309283</v>
      </c>
      <c r="F377" s="339" t="n">
        <v>100</v>
      </c>
      <c r="G377" s="339" t="n">
        <v>0</v>
      </c>
      <c r="H377" s="339"/>
      <c r="I377" s="339"/>
      <c r="J377" s="339"/>
      <c r="K377" s="339"/>
    </row>
    <row r="378">
      <c r="A378" s="339" t="s">
        <v>240</v>
      </c>
      <c r="B378" s="339" t="s">
        <v>241</v>
      </c>
      <c r="C378" s="339" t="s">
        <v>16</v>
      </c>
      <c r="D378" s="339" t="n">
        <v>8630.0154183</v>
      </c>
      <c r="E378" s="339" t="n">
        <v>18.251120066624</v>
      </c>
      <c r="F378" s="339" t="n">
        <v>95.1946458374119</v>
      </c>
      <c r="G378" s="339" t="n">
        <v>3.61842361408279</v>
      </c>
      <c r="H378" s="339" t="n">
        <v>435.636691</v>
      </c>
      <c r="I378" s="339" t="n">
        <v>74.6560614365272</v>
      </c>
      <c r="J378" s="339" t="n">
        <v>4.80535416258806</v>
      </c>
      <c r="K378" s="339" t="n">
        <v>71.6814084410427</v>
      </c>
    </row>
    <row r="379">
      <c r="A379" s="339" t="s">
        <v>240</v>
      </c>
      <c r="B379" s="339" t="s">
        <v>241</v>
      </c>
      <c r="C379" s="339" t="s">
        <v>17</v>
      </c>
      <c r="D379" s="339" t="n">
        <v>25300.843107</v>
      </c>
      <c r="E379" s="339" t="n">
        <v>6.03541784713151</v>
      </c>
      <c r="F379" s="339" t="n">
        <v>99.4324725067525</v>
      </c>
      <c r="G379" s="339" t="n">
        <v>0.410320617233013</v>
      </c>
      <c r="H379" s="339" t="n">
        <v>144.4088003</v>
      </c>
      <c r="I379" s="339" t="n">
        <v>70.3492291625414</v>
      </c>
      <c r="J379" s="339" t="n">
        <v>0.567527493247455</v>
      </c>
      <c r="K379" s="339" t="n">
        <v>71.8893691978124</v>
      </c>
    </row>
    <row r="380">
      <c r="A380" s="339" t="s">
        <v>240</v>
      </c>
      <c r="B380" s="339" t="s">
        <v>241</v>
      </c>
      <c r="C380" s="339" t="s">
        <v>18</v>
      </c>
      <c r="D380" s="339" t="n">
        <v>149.6340365</v>
      </c>
      <c r="E380" s="339" t="n">
        <v>73.2200749614425</v>
      </c>
      <c r="F380" s="339" t="n">
        <v>100</v>
      </c>
      <c r="G380" s="339" t="n">
        <v>0</v>
      </c>
      <c r="H380" s="339"/>
      <c r="I380" s="339"/>
      <c r="J380" s="339"/>
      <c r="K380" s="339"/>
    </row>
    <row r="381">
      <c r="A381" s="339" t="s">
        <v>250</v>
      </c>
      <c r="B381" s="339" t="s">
        <v>251</v>
      </c>
      <c r="C381" s="339" t="s">
        <v>16</v>
      </c>
      <c r="D381" s="339" t="n">
        <v>1224.0309158</v>
      </c>
      <c r="E381" s="339" t="n">
        <v>27.0851316627732</v>
      </c>
      <c r="F381" s="339" t="n">
        <v>100</v>
      </c>
      <c r="G381" s="339" t="n">
        <v>0</v>
      </c>
      <c r="H381" s="339"/>
      <c r="I381" s="339"/>
      <c r="J381" s="339"/>
      <c r="K381" s="339"/>
    </row>
    <row r="382">
      <c r="A382" s="339" t="s">
        <v>250</v>
      </c>
      <c r="B382" s="339" t="s">
        <v>251</v>
      </c>
      <c r="C382" s="339" t="s">
        <v>17</v>
      </c>
      <c r="D382" s="339" t="n">
        <v>11915.8936048</v>
      </c>
      <c r="E382" s="339" t="n">
        <v>4.46279497203852</v>
      </c>
      <c r="F382" s="339" t="n">
        <v>99.9177688689119</v>
      </c>
      <c r="G382" s="339" t="n">
        <v>0.0821871252699482</v>
      </c>
      <c r="H382" s="339" t="n">
        <v>9.8066382</v>
      </c>
      <c r="I382" s="339" t="n">
        <v>100</v>
      </c>
      <c r="J382" s="339" t="n">
        <v>0.0822311310881403</v>
      </c>
      <c r="K382" s="339" t="n">
        <v>99.8642980834219</v>
      </c>
    </row>
    <row r="383">
      <c r="A383" s="339" t="s">
        <v>250</v>
      </c>
      <c r="B383" s="339" t="s">
        <v>251</v>
      </c>
      <c r="C383" s="339" t="s">
        <v>18</v>
      </c>
      <c r="D383" s="339" t="n">
        <v>40.129466</v>
      </c>
      <c r="E383" s="339" t="n">
        <v>77.8803410346324</v>
      </c>
      <c r="F383" s="339" t="n">
        <v>100</v>
      </c>
      <c r="G383" s="339" t="n">
        <v>0</v>
      </c>
      <c r="H383" s="339"/>
      <c r="I383" s="339"/>
      <c r="J383" s="339"/>
      <c r="K383" s="339"/>
    </row>
    <row r="384">
      <c r="A384" s="339" t="s">
        <v>250</v>
      </c>
      <c r="B384" s="339" t="s">
        <v>251</v>
      </c>
      <c r="C384" s="339" t="s">
        <v>22</v>
      </c>
      <c r="D384" s="339" t="n">
        <v>20.6473736</v>
      </c>
      <c r="E384" s="339" t="n">
        <v>100</v>
      </c>
      <c r="F384" s="339" t="n">
        <v>3.65063784800847</v>
      </c>
      <c r="G384" s="339" t="n">
        <v>110.91246045721</v>
      </c>
      <c r="H384" s="339" t="n">
        <v>544.9352577</v>
      </c>
      <c r="I384" s="339" t="n">
        <v>54.633055955054</v>
      </c>
      <c r="J384" s="339" t="n">
        <v>96.3493621519915</v>
      </c>
      <c r="K384" s="339" t="n">
        <v>4.20242767484129</v>
      </c>
    </row>
    <row r="385">
      <c r="A385" s="339" t="s">
        <v>252</v>
      </c>
      <c r="B385" s="339" t="s">
        <v>253</v>
      </c>
      <c r="C385" s="339" t="s">
        <v>16</v>
      </c>
      <c r="D385" s="339" t="n">
        <v>53.9198778</v>
      </c>
      <c r="E385" s="339" t="n">
        <v>61.2694178676773</v>
      </c>
      <c r="F385" s="339" t="n">
        <v>100</v>
      </c>
      <c r="G385" s="339" t="n">
        <v>0</v>
      </c>
      <c r="H385" s="339"/>
      <c r="I385" s="339"/>
      <c r="J385" s="339"/>
      <c r="K385" s="339"/>
    </row>
    <row r="386">
      <c r="A386" s="339" t="s">
        <v>252</v>
      </c>
      <c r="B386" s="339" t="s">
        <v>253</v>
      </c>
      <c r="C386" s="339" t="s">
        <v>18</v>
      </c>
      <c r="D386" s="339" t="n">
        <v>15647.0120593</v>
      </c>
      <c r="E386" s="339" t="n">
        <v>4.25015248973256</v>
      </c>
      <c r="F386" s="339" t="n">
        <v>100</v>
      </c>
      <c r="G386" s="339" t="n">
        <v>0</v>
      </c>
      <c r="H386" s="339"/>
      <c r="I386" s="339"/>
      <c r="J386" s="339"/>
      <c r="K386" s="339"/>
    </row>
    <row r="387">
      <c r="A387" s="339" t="s">
        <v>252</v>
      </c>
      <c r="B387" s="339" t="s">
        <v>253</v>
      </c>
      <c r="C387" s="339" t="s">
        <v>19</v>
      </c>
      <c r="D387" s="339" t="n">
        <v>2308.9312614</v>
      </c>
      <c r="E387" s="339" t="n">
        <v>25.0089344345047</v>
      </c>
      <c r="F387" s="339" t="n">
        <v>100</v>
      </c>
      <c r="G387" s="339" t="n">
        <v>0</v>
      </c>
      <c r="H387" s="339"/>
      <c r="I387" s="339"/>
      <c r="J387" s="339"/>
      <c r="K387" s="339"/>
    </row>
    <row r="388">
      <c r="A388" s="339" t="s">
        <v>266</v>
      </c>
      <c r="B388" s="339" t="s">
        <v>267</v>
      </c>
      <c r="C388" s="339" t="s">
        <v>18</v>
      </c>
      <c r="D388" s="339" t="n">
        <v>2065.7527586</v>
      </c>
      <c r="E388" s="339" t="n">
        <v>21.7154714829961</v>
      </c>
      <c r="F388" s="339" t="n">
        <v>100</v>
      </c>
      <c r="G388" s="339" t="n">
        <v>0.00000000000000241090164310133</v>
      </c>
      <c r="H388" s="339"/>
      <c r="I388" s="339"/>
      <c r="J388" s="339"/>
      <c r="K388" s="339"/>
    </row>
    <row r="389">
      <c r="A389" s="339" t="s">
        <v>266</v>
      </c>
      <c r="B389" s="339" t="s">
        <v>267</v>
      </c>
      <c r="C389" s="339" t="s">
        <v>19</v>
      </c>
      <c r="D389" s="339" t="n">
        <v>17894.2135839</v>
      </c>
      <c r="E389" s="339" t="n">
        <v>2.84650607027255</v>
      </c>
      <c r="F389" s="339" t="n">
        <v>100</v>
      </c>
      <c r="G389" s="339" t="n">
        <v>0</v>
      </c>
      <c r="H389" s="339"/>
      <c r="I389" s="339"/>
      <c r="J389" s="339"/>
      <c r="K389" s="339"/>
    </row>
    <row r="390">
      <c r="A390" s="339" t="s">
        <v>272</v>
      </c>
      <c r="B390" s="339" t="s">
        <v>273</v>
      </c>
      <c r="C390" s="339" t="s">
        <v>17</v>
      </c>
      <c r="D390" s="339" t="n">
        <v>17392.8597578</v>
      </c>
      <c r="E390" s="339" t="n">
        <v>19.7714693964278</v>
      </c>
      <c r="F390" s="339" t="n">
        <v>100</v>
      </c>
      <c r="G390" s="339" t="n">
        <v>0.00000000000000219507405545858</v>
      </c>
      <c r="H390" s="339"/>
      <c r="I390" s="339"/>
      <c r="J390" s="339"/>
      <c r="K390" s="339"/>
    </row>
    <row r="391">
      <c r="A391" s="339" t="s">
        <v>272</v>
      </c>
      <c r="B391" s="339" t="s">
        <v>273</v>
      </c>
      <c r="C391" s="339" t="s">
        <v>18</v>
      </c>
      <c r="D391" s="339" t="n">
        <v>49475.9159303</v>
      </c>
      <c r="E391" s="339" t="n">
        <v>7.14403986917928</v>
      </c>
      <c r="F391" s="339" t="n">
        <v>100</v>
      </c>
      <c r="G391" s="339" t="n">
        <v>0</v>
      </c>
      <c r="H391" s="339"/>
      <c r="I391" s="339"/>
      <c r="J391" s="339"/>
      <c r="K391" s="339"/>
    </row>
    <row r="392">
      <c r="A392" s="339" t="s">
        <v>272</v>
      </c>
      <c r="B392" s="339" t="s">
        <v>273</v>
      </c>
      <c r="C392" s="339" t="s">
        <v>19</v>
      </c>
      <c r="D392" s="339" t="n">
        <v>6543.4636674</v>
      </c>
      <c r="E392" s="339" t="n">
        <v>32.1743323028681</v>
      </c>
      <c r="F392" s="339" t="n">
        <v>100</v>
      </c>
      <c r="G392" s="339" t="n">
        <v>0</v>
      </c>
      <c r="H392" s="339"/>
      <c r="I392" s="339"/>
      <c r="J392" s="339"/>
      <c r="K392" s="339"/>
    </row>
    <row r="393">
      <c r="A393" s="339" t="s">
        <v>280</v>
      </c>
      <c r="B393" s="339" t="s">
        <v>281</v>
      </c>
      <c r="C393" s="339" t="s">
        <v>17</v>
      </c>
      <c r="D393" s="339" t="n">
        <v>81.2226292</v>
      </c>
      <c r="E393" s="339" t="n">
        <v>70.9071193205812</v>
      </c>
      <c r="F393" s="339" t="n">
        <v>100</v>
      </c>
      <c r="G393" s="339" t="n">
        <v>0</v>
      </c>
      <c r="H393" s="339"/>
      <c r="I393" s="339"/>
      <c r="J393" s="339"/>
      <c r="K393" s="339"/>
    </row>
    <row r="394">
      <c r="A394" s="339" t="s">
        <v>280</v>
      </c>
      <c r="B394" s="339" t="s">
        <v>281</v>
      </c>
      <c r="C394" s="339" t="s">
        <v>18</v>
      </c>
      <c r="D394" s="339" t="n">
        <v>17458.0277072</v>
      </c>
      <c r="E394" s="339" t="n">
        <v>8.17750035025616</v>
      </c>
      <c r="F394" s="339" t="n">
        <v>100</v>
      </c>
      <c r="G394" s="339" t="n">
        <v>0</v>
      </c>
      <c r="H394" s="339"/>
      <c r="I394" s="339"/>
      <c r="J394" s="339"/>
      <c r="K394" s="339"/>
    </row>
    <row r="395">
      <c r="A395" s="339" t="s">
        <v>280</v>
      </c>
      <c r="B395" s="339" t="s">
        <v>281</v>
      </c>
      <c r="C395" s="339" t="s">
        <v>19</v>
      </c>
      <c r="D395" s="339" t="n">
        <v>9222.4773337</v>
      </c>
      <c r="E395" s="339" t="n">
        <v>13.38304669481</v>
      </c>
      <c r="F395" s="339" t="n">
        <v>100</v>
      </c>
      <c r="G395" s="339" t="n">
        <v>0.00000000000000148581665802116</v>
      </c>
      <c r="H395" s="339"/>
      <c r="I395" s="339"/>
      <c r="J395" s="339"/>
      <c r="K395" s="339"/>
    </row>
    <row r="396">
      <c r="A396" s="339" t="s">
        <v>282</v>
      </c>
      <c r="B396" s="339" t="s">
        <v>283</v>
      </c>
      <c r="C396" s="339" t="s">
        <v>18</v>
      </c>
      <c r="D396" s="339" t="n">
        <v>57.5341737</v>
      </c>
      <c r="E396" s="339" t="n">
        <v>57.2689586487378</v>
      </c>
      <c r="F396" s="339" t="n">
        <v>100</v>
      </c>
      <c r="G396" s="339" t="n">
        <v>0</v>
      </c>
      <c r="H396" s="339"/>
      <c r="I396" s="339"/>
      <c r="J396" s="339"/>
      <c r="K396" s="339"/>
    </row>
    <row r="397">
      <c r="A397" s="339" t="s">
        <v>282</v>
      </c>
      <c r="B397" s="339" t="s">
        <v>283</v>
      </c>
      <c r="C397" s="339" t="s">
        <v>19</v>
      </c>
      <c r="D397" s="339" t="n">
        <v>12835.1399144</v>
      </c>
      <c r="E397" s="339" t="n">
        <v>5.90411668025025</v>
      </c>
      <c r="F397" s="339" t="n">
        <v>100</v>
      </c>
      <c r="G397" s="339" t="n">
        <v>0</v>
      </c>
      <c r="H397" s="339"/>
      <c r="I397" s="339"/>
      <c r="J397" s="339"/>
      <c r="K397" s="339"/>
    </row>
    <row r="398">
      <c r="A398" s="339" t="s">
        <v>282</v>
      </c>
      <c r="B398" s="339" t="s">
        <v>283</v>
      </c>
      <c r="C398" s="339" t="s">
        <v>20</v>
      </c>
      <c r="D398" s="339" t="n">
        <v>4826.2021964</v>
      </c>
      <c r="E398" s="339" t="n">
        <v>20.2868998540666</v>
      </c>
      <c r="F398" s="339" t="n">
        <v>100</v>
      </c>
      <c r="G398" s="339" t="n">
        <v>0</v>
      </c>
      <c r="H398" s="339"/>
      <c r="I398" s="339"/>
      <c r="J398" s="339"/>
      <c r="K398" s="339"/>
    </row>
    <row r="399">
      <c r="A399" s="339" t="s">
        <v>284</v>
      </c>
      <c r="B399" s="339" t="s">
        <v>285</v>
      </c>
      <c r="C399" s="339" t="s">
        <v>16</v>
      </c>
      <c r="D399" s="339" t="n">
        <v>711.2286015</v>
      </c>
      <c r="E399" s="339" t="n">
        <v>33.7375093726027</v>
      </c>
      <c r="F399" s="339" t="n">
        <v>100</v>
      </c>
      <c r="G399" s="339" t="n">
        <v>0</v>
      </c>
      <c r="H399" s="339"/>
      <c r="I399" s="339"/>
      <c r="J399" s="339"/>
      <c r="K399" s="339"/>
    </row>
    <row r="400">
      <c r="A400" s="339" t="s">
        <v>284</v>
      </c>
      <c r="B400" s="339" t="s">
        <v>285</v>
      </c>
      <c r="C400" s="339" t="s">
        <v>17</v>
      </c>
      <c r="D400" s="339" t="n">
        <v>297.8288743</v>
      </c>
      <c r="E400" s="339" t="n">
        <v>59.767430707373</v>
      </c>
      <c r="F400" s="339" t="n">
        <v>100</v>
      </c>
      <c r="G400" s="339" t="n">
        <v>0</v>
      </c>
      <c r="H400" s="339"/>
      <c r="I400" s="339"/>
      <c r="J400" s="339"/>
      <c r="K400" s="339"/>
    </row>
    <row r="401">
      <c r="A401" s="339" t="s">
        <v>284</v>
      </c>
      <c r="B401" s="339" t="s">
        <v>285</v>
      </c>
      <c r="C401" s="339" t="s">
        <v>18</v>
      </c>
      <c r="D401" s="339" t="n">
        <v>5820.603963</v>
      </c>
      <c r="E401" s="339" t="n">
        <v>5.72846833929292</v>
      </c>
      <c r="F401" s="339" t="n">
        <v>100</v>
      </c>
      <c r="G401" s="339" t="n">
        <v>0</v>
      </c>
      <c r="H401" s="339"/>
      <c r="I401" s="339"/>
      <c r="J401" s="339"/>
      <c r="K401" s="339"/>
    </row>
    <row r="402">
      <c r="A402" s="339" t="s">
        <v>290</v>
      </c>
      <c r="B402" s="339" t="s">
        <v>291</v>
      </c>
      <c r="C402" s="339" t="s">
        <v>16</v>
      </c>
      <c r="D402" s="339" t="n">
        <v>8239.0273106</v>
      </c>
      <c r="E402" s="339" t="n">
        <v>13.5268823347944</v>
      </c>
      <c r="F402" s="339" t="n">
        <v>98.2501452816708</v>
      </c>
      <c r="G402" s="339" t="n">
        <v>1.77216183002316</v>
      </c>
      <c r="H402" s="339" t="n">
        <v>146.7387226</v>
      </c>
      <c r="I402" s="339" t="n">
        <v>99.9999999999999</v>
      </c>
      <c r="J402" s="339" t="n">
        <v>1.74985471832923</v>
      </c>
      <c r="K402" s="339" t="n">
        <v>99.5026360980717</v>
      </c>
    </row>
    <row r="403">
      <c r="A403" s="339" t="s">
        <v>290</v>
      </c>
      <c r="B403" s="339" t="s">
        <v>291</v>
      </c>
      <c r="C403" s="339" t="s">
        <v>17</v>
      </c>
      <c r="D403" s="339" t="n">
        <v>10154.5375705</v>
      </c>
      <c r="E403" s="339" t="n">
        <v>9.74441852470445</v>
      </c>
      <c r="F403" s="339" t="n">
        <v>100</v>
      </c>
      <c r="G403" s="339" t="n">
        <v>0.00000000000000108184778077108</v>
      </c>
      <c r="H403" s="339"/>
      <c r="I403" s="339"/>
      <c r="J403" s="339"/>
      <c r="K403" s="339"/>
    </row>
    <row r="404">
      <c r="A404" s="339" t="s">
        <v>290</v>
      </c>
      <c r="B404" s="339" t="s">
        <v>291</v>
      </c>
      <c r="C404" s="339" t="s">
        <v>18</v>
      </c>
      <c r="D404" s="339" t="n">
        <v>55.2620727</v>
      </c>
      <c r="E404" s="339" t="n">
        <v>71.5098101368777</v>
      </c>
      <c r="F404" s="339" t="n">
        <v>100</v>
      </c>
      <c r="G404" s="339" t="n">
        <v>0</v>
      </c>
      <c r="H404" s="339"/>
      <c r="I404" s="339"/>
      <c r="J404" s="339"/>
      <c r="K404" s="339"/>
    </row>
    <row r="405">
      <c r="A405" s="339" t="s">
        <v>290</v>
      </c>
      <c r="B405" s="339" t="s">
        <v>291</v>
      </c>
      <c r="C405" s="339" t="s">
        <v>22</v>
      </c>
      <c r="D405" s="339" t="n">
        <v>98.7041698</v>
      </c>
      <c r="E405" s="339" t="n">
        <v>100</v>
      </c>
      <c r="F405" s="339" t="n">
        <v>31.8534868450042</v>
      </c>
      <c r="G405" s="339" t="n">
        <v>39.0095510104105</v>
      </c>
      <c r="H405" s="339" t="n">
        <v>211.1651085</v>
      </c>
      <c r="I405" s="339" t="n">
        <v>65.9701822672841</v>
      </c>
      <c r="J405" s="339" t="n">
        <v>68.1465131549958</v>
      </c>
      <c r="K405" s="339" t="n">
        <v>18.2340983039503</v>
      </c>
    </row>
    <row r="406">
      <c r="A406" s="339" t="s">
        <v>296</v>
      </c>
      <c r="B406" s="339" t="s">
        <v>297</v>
      </c>
      <c r="C406" s="339" t="s">
        <v>16</v>
      </c>
      <c r="D406" s="339" t="n">
        <v>15428.3959906</v>
      </c>
      <c r="E406" s="339" t="n">
        <v>5.39485058009549</v>
      </c>
      <c r="F406" s="339" t="n">
        <v>97.2076262698427</v>
      </c>
      <c r="G406" s="339" t="n">
        <v>1.35600722191256</v>
      </c>
      <c r="H406" s="339" t="n">
        <v>443.1941126</v>
      </c>
      <c r="I406" s="339" t="n">
        <v>46.1611987602336</v>
      </c>
      <c r="J406" s="339" t="n">
        <v>2.79237373015728</v>
      </c>
      <c r="K406" s="339" t="n">
        <v>47.2050864192379</v>
      </c>
    </row>
    <row r="407">
      <c r="A407" s="339" t="s">
        <v>296</v>
      </c>
      <c r="B407" s="339" t="s">
        <v>297</v>
      </c>
      <c r="C407" s="339" t="s">
        <v>17</v>
      </c>
      <c r="D407" s="339" t="n">
        <v>2004.6880455</v>
      </c>
      <c r="E407" s="339" t="n">
        <v>25.3789917733328</v>
      </c>
      <c r="F407" s="339" t="n">
        <v>100</v>
      </c>
      <c r="G407" s="339" t="n">
        <v>0</v>
      </c>
      <c r="H407" s="339"/>
      <c r="I407" s="339"/>
      <c r="J407" s="339"/>
      <c r="K407" s="339"/>
    </row>
    <row r="408">
      <c r="A408" s="339" t="s">
        <v>296</v>
      </c>
      <c r="B408" s="339" t="s">
        <v>297</v>
      </c>
      <c r="C408" s="339" t="s">
        <v>22</v>
      </c>
      <c r="D408" s="339" t="n">
        <v>22.8889128</v>
      </c>
      <c r="E408" s="339" t="n">
        <v>99.9999999999997</v>
      </c>
      <c r="F408" s="339" t="n">
        <v>2.32754096969869</v>
      </c>
      <c r="G408" s="339" t="n">
        <v>108.270373578862</v>
      </c>
      <c r="H408" s="339" t="n">
        <v>960.5057126</v>
      </c>
      <c r="I408" s="339" t="n">
        <v>44.9172015506435</v>
      </c>
      <c r="J408" s="339" t="n">
        <v>97.6724590303013</v>
      </c>
      <c r="K408" s="339" t="n">
        <v>2.58008995382418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859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740</v>
      </c>
      <c r="I418" s="5" t="s">
        <v>741</v>
      </c>
      <c r="J418" s="5" t="s">
        <v>742</v>
      </c>
      <c r="K418" s="5" t="s">
        <v>743</v>
      </c>
    </row>
    <row r="419">
      <c r="A419" s="340" t="s">
        <v>97</v>
      </c>
      <c r="B419" s="340" t="s">
        <v>98</v>
      </c>
      <c r="C419" s="340" t="s">
        <v>16</v>
      </c>
      <c r="D419" s="340" t="n">
        <v>48.5054803</v>
      </c>
      <c r="E419" s="340"/>
      <c r="F419" s="340" t="n">
        <v>100</v>
      </c>
      <c r="G419" s="340"/>
      <c r="H419" s="340"/>
      <c r="I419" s="340"/>
      <c r="J419" s="340"/>
      <c r="K419" s="340"/>
    </row>
    <row r="420">
      <c r="A420" s="340" t="s">
        <v>97</v>
      </c>
      <c r="B420" s="340" t="s">
        <v>98</v>
      </c>
      <c r="C420" s="340" t="s">
        <v>17</v>
      </c>
      <c r="D420" s="340" t="n">
        <v>591.0510438</v>
      </c>
      <c r="E420" s="340"/>
      <c r="F420" s="340" t="n">
        <v>100</v>
      </c>
      <c r="G420" s="340"/>
      <c r="H420" s="340"/>
      <c r="I420" s="340"/>
      <c r="J420" s="340"/>
      <c r="K420" s="340"/>
    </row>
    <row r="421">
      <c r="A421" s="340" t="s">
        <v>97</v>
      </c>
      <c r="B421" s="340" t="s">
        <v>98</v>
      </c>
      <c r="C421" s="340" t="s">
        <v>18</v>
      </c>
      <c r="D421" s="340" t="n">
        <v>20.5394352</v>
      </c>
      <c r="E421" s="340"/>
      <c r="F421" s="340" t="n">
        <v>100</v>
      </c>
      <c r="G421" s="340"/>
      <c r="H421" s="340"/>
      <c r="I421" s="340"/>
      <c r="J421" s="340"/>
      <c r="K421" s="340"/>
    </row>
    <row r="422">
      <c r="A422" s="340" t="s">
        <v>97</v>
      </c>
      <c r="B422" s="340" t="s">
        <v>98</v>
      </c>
      <c r="C422" s="340" t="s">
        <v>19</v>
      </c>
      <c r="D422" s="340" t="n">
        <v>27.3365714</v>
      </c>
      <c r="E422" s="340"/>
      <c r="F422" s="340" t="n">
        <v>90.8730355308203</v>
      </c>
      <c r="G422" s="340"/>
      <c r="H422" s="340" t="n">
        <v>2.745588</v>
      </c>
      <c r="I422" s="340"/>
      <c r="J422" s="340" t="n">
        <v>9.1269644691797</v>
      </c>
      <c r="K422" s="340"/>
    </row>
    <row r="423">
      <c r="A423" s="340" t="s">
        <v>97</v>
      </c>
      <c r="B423" s="340" t="s">
        <v>98</v>
      </c>
      <c r="C423" s="340" t="s">
        <v>20</v>
      </c>
      <c r="D423" s="340" t="n">
        <v>174.2397348</v>
      </c>
      <c r="E423" s="340"/>
      <c r="F423" s="340" t="n">
        <v>98.222553532681</v>
      </c>
      <c r="G423" s="340"/>
      <c r="H423" s="340" t="n">
        <v>3.153062</v>
      </c>
      <c r="I423" s="340"/>
      <c r="J423" s="340" t="n">
        <v>1.77744646731902</v>
      </c>
      <c r="K423" s="340"/>
    </row>
    <row r="424">
      <c r="A424" s="340" t="s">
        <v>97</v>
      </c>
      <c r="B424" s="340" t="s">
        <v>98</v>
      </c>
      <c r="C424" s="340" t="s">
        <v>21</v>
      </c>
      <c r="D424" s="340" t="n">
        <v>362.8144</v>
      </c>
      <c r="E424" s="340"/>
      <c r="F424" s="340" t="n">
        <v>99.580644945382</v>
      </c>
      <c r="G424" s="340"/>
      <c r="H424" s="340" t="n">
        <v>1.5278878</v>
      </c>
      <c r="I424" s="340"/>
      <c r="J424" s="340" t="n">
        <v>0.419355054617956</v>
      </c>
      <c r="K424" s="340"/>
    </row>
    <row r="425">
      <c r="A425" s="340" t="s">
        <v>97</v>
      </c>
      <c r="B425" s="340" t="s">
        <v>98</v>
      </c>
      <c r="C425" s="340" t="s">
        <v>22</v>
      </c>
      <c r="D425" s="340" t="n">
        <v>15.8470164</v>
      </c>
      <c r="E425" s="340"/>
      <c r="F425" s="340" t="n">
        <v>100</v>
      </c>
      <c r="G425" s="340"/>
      <c r="H425" s="340"/>
      <c r="I425" s="340"/>
      <c r="J425" s="340"/>
      <c r="K425" s="340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860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740</v>
      </c>
      <c r="I435" s="5" t="s">
        <v>741</v>
      </c>
      <c r="J435" s="5" t="s">
        <v>742</v>
      </c>
      <c r="K435" s="5" t="s">
        <v>743</v>
      </c>
    </row>
    <row r="436">
      <c r="A436" s="341" t="s">
        <v>14</v>
      </c>
      <c r="B436" s="341" t="s">
        <v>15</v>
      </c>
      <c r="C436" s="341" t="s">
        <v>16</v>
      </c>
      <c r="D436" s="341" t="n">
        <v>48.5054803</v>
      </c>
      <c r="E436" s="341"/>
      <c r="F436" s="341" t="n">
        <v>100</v>
      </c>
      <c r="G436" s="341"/>
      <c r="H436" s="341"/>
      <c r="I436" s="341"/>
      <c r="J436" s="341"/>
      <c r="K436" s="341"/>
    </row>
    <row r="437">
      <c r="A437" s="341" t="s">
        <v>14</v>
      </c>
      <c r="B437" s="341" t="s">
        <v>15</v>
      </c>
      <c r="C437" s="341" t="s">
        <v>17</v>
      </c>
      <c r="D437" s="341" t="n">
        <v>591.0510438</v>
      </c>
      <c r="E437" s="341"/>
      <c r="F437" s="341" t="n">
        <v>100</v>
      </c>
      <c r="G437" s="341"/>
      <c r="H437" s="341"/>
      <c r="I437" s="341"/>
      <c r="J437" s="341"/>
      <c r="K437" s="341"/>
    </row>
    <row r="438">
      <c r="A438" s="341" t="s">
        <v>14</v>
      </c>
      <c r="B438" s="341" t="s">
        <v>15</v>
      </c>
      <c r="C438" s="341" t="s">
        <v>18</v>
      </c>
      <c r="D438" s="341" t="n">
        <v>20.5394352</v>
      </c>
      <c r="E438" s="341"/>
      <c r="F438" s="341" t="n">
        <v>100</v>
      </c>
      <c r="G438" s="341"/>
      <c r="H438" s="341"/>
      <c r="I438" s="341"/>
      <c r="J438" s="341"/>
      <c r="K438" s="341"/>
    </row>
    <row r="439">
      <c r="A439" s="341" t="s">
        <v>14</v>
      </c>
      <c r="B439" s="341" t="s">
        <v>15</v>
      </c>
      <c r="C439" s="341" t="s">
        <v>19</v>
      </c>
      <c r="D439" s="341" t="n">
        <v>27.3365714</v>
      </c>
      <c r="E439" s="341"/>
      <c r="F439" s="341" t="n">
        <v>90.8730355308203</v>
      </c>
      <c r="G439" s="341"/>
      <c r="H439" s="341" t="n">
        <v>2.745588</v>
      </c>
      <c r="I439" s="341"/>
      <c r="J439" s="341" t="n">
        <v>9.1269644691797</v>
      </c>
      <c r="K439" s="341"/>
    </row>
    <row r="440">
      <c r="A440" s="341" t="s">
        <v>14</v>
      </c>
      <c r="B440" s="341" t="s">
        <v>15</v>
      </c>
      <c r="C440" s="341" t="s">
        <v>20</v>
      </c>
      <c r="D440" s="341" t="n">
        <v>174.2397348</v>
      </c>
      <c r="E440" s="341"/>
      <c r="F440" s="341" t="n">
        <v>98.222553532681</v>
      </c>
      <c r="G440" s="341"/>
      <c r="H440" s="341" t="n">
        <v>3.153062</v>
      </c>
      <c r="I440" s="341"/>
      <c r="J440" s="341" t="n">
        <v>1.77744646731902</v>
      </c>
      <c r="K440" s="341"/>
    </row>
    <row r="441">
      <c r="A441" s="341" t="s">
        <v>14</v>
      </c>
      <c r="B441" s="341" t="s">
        <v>15</v>
      </c>
      <c r="C441" s="341" t="s">
        <v>21</v>
      </c>
      <c r="D441" s="341" t="n">
        <v>362.8144</v>
      </c>
      <c r="E441" s="341"/>
      <c r="F441" s="341" t="n">
        <v>99.580644945382</v>
      </c>
      <c r="G441" s="341"/>
      <c r="H441" s="341" t="n">
        <v>1.5278878</v>
      </c>
      <c r="I441" s="341"/>
      <c r="J441" s="341" t="n">
        <v>0.419355054617956</v>
      </c>
      <c r="K441" s="341"/>
    </row>
    <row r="442">
      <c r="A442" s="341" t="s">
        <v>14</v>
      </c>
      <c r="B442" s="341" t="s">
        <v>15</v>
      </c>
      <c r="C442" s="341" t="s">
        <v>22</v>
      </c>
      <c r="D442" s="341" t="n">
        <v>15.8470164</v>
      </c>
      <c r="E442" s="341"/>
      <c r="F442" s="341" t="n">
        <v>100</v>
      </c>
      <c r="G442" s="341"/>
      <c r="H442" s="341"/>
      <c r="I442" s="341"/>
      <c r="J442" s="341"/>
      <c r="K442" s="341"/>
    </row>
    <row r="443">
      <c r="A443" s="341" t="s">
        <v>32</v>
      </c>
      <c r="B443" s="341" t="s">
        <v>33</v>
      </c>
      <c r="C443" s="341" t="s">
        <v>16</v>
      </c>
      <c r="D443" s="341" t="n">
        <v>811.0157636</v>
      </c>
      <c r="E443" s="341" t="n">
        <v>28.5227620740732</v>
      </c>
      <c r="F443" s="341" t="n">
        <v>98.4348805374295</v>
      </c>
      <c r="G443" s="341" t="n">
        <v>1.56965429617284</v>
      </c>
      <c r="H443" s="341" t="n">
        <v>12.8951907</v>
      </c>
      <c r="I443" s="341" t="n">
        <v>100</v>
      </c>
      <c r="J443" s="341" t="n">
        <v>1.56511946257054</v>
      </c>
      <c r="K443" s="341" t="n">
        <v>98.720089311951</v>
      </c>
    </row>
    <row r="444">
      <c r="A444" s="341" t="s">
        <v>32</v>
      </c>
      <c r="B444" s="341" t="s">
        <v>33</v>
      </c>
      <c r="C444" s="341" t="s">
        <v>17</v>
      </c>
      <c r="D444" s="341" t="n">
        <v>4672.9346205</v>
      </c>
      <c r="E444" s="341" t="n">
        <v>7.94159610435107</v>
      </c>
      <c r="F444" s="341" t="n">
        <v>99.4200498239566</v>
      </c>
      <c r="G444" s="341" t="n">
        <v>0.335556970544978</v>
      </c>
      <c r="H444" s="341" t="n">
        <v>27.2587799</v>
      </c>
      <c r="I444" s="341" t="n">
        <v>57.2200615867407</v>
      </c>
      <c r="J444" s="341" t="n">
        <v>0.579950176043398</v>
      </c>
      <c r="K444" s="341" t="n">
        <v>57.5240634599983</v>
      </c>
    </row>
    <row r="445">
      <c r="A445" s="341" t="s">
        <v>32</v>
      </c>
      <c r="B445" s="341" t="s">
        <v>33</v>
      </c>
      <c r="C445" s="341" t="s">
        <v>18</v>
      </c>
      <c r="D445" s="341" t="n">
        <v>1577.6503621</v>
      </c>
      <c r="E445" s="341" t="n">
        <v>17.8579295442926</v>
      </c>
      <c r="F445" s="341" t="n">
        <v>100</v>
      </c>
      <c r="G445" s="341" t="n">
        <v>0</v>
      </c>
      <c r="H445" s="341"/>
      <c r="I445" s="341"/>
      <c r="J445" s="341"/>
      <c r="K445" s="341"/>
    </row>
    <row r="446">
      <c r="A446" s="341" t="s">
        <v>32</v>
      </c>
      <c r="B446" s="341" t="s">
        <v>33</v>
      </c>
      <c r="C446" s="341" t="s">
        <v>19</v>
      </c>
      <c r="D446" s="341" t="n">
        <v>465.4146398</v>
      </c>
      <c r="E446" s="341" t="n">
        <v>31.4851822605969</v>
      </c>
      <c r="F446" s="341" t="n">
        <v>97.378573448384</v>
      </c>
      <c r="G446" s="341" t="n">
        <v>2.63260017023607</v>
      </c>
      <c r="H446" s="341" t="n">
        <v>12.5289399</v>
      </c>
      <c r="I446" s="341" t="n">
        <v>100</v>
      </c>
      <c r="J446" s="341" t="n">
        <v>2.62142655161605</v>
      </c>
      <c r="K446" s="341" t="n">
        <v>97.7936417404189</v>
      </c>
    </row>
    <row r="447">
      <c r="A447" s="341" t="s">
        <v>32</v>
      </c>
      <c r="B447" s="341" t="s">
        <v>33</v>
      </c>
      <c r="C447" s="341" t="s">
        <v>20</v>
      </c>
      <c r="D447" s="341" t="n">
        <v>296.3333165</v>
      </c>
      <c r="E447" s="341" t="n">
        <v>47.4419179265386</v>
      </c>
      <c r="F447" s="341" t="n">
        <v>100</v>
      </c>
      <c r="G447" s="341" t="n">
        <v>0.00000000000000526711096144202</v>
      </c>
      <c r="H447" s="341"/>
      <c r="I447" s="341"/>
      <c r="J447" s="341"/>
      <c r="K447" s="341"/>
    </row>
    <row r="448">
      <c r="A448" s="341" t="s">
        <v>32</v>
      </c>
      <c r="B448" s="341" t="s">
        <v>33</v>
      </c>
      <c r="C448" s="341" t="s">
        <v>21</v>
      </c>
      <c r="D448" s="341" t="n">
        <v>134.0130677</v>
      </c>
      <c r="E448" s="341" t="n">
        <v>45.9825087722652</v>
      </c>
      <c r="F448" s="341" t="n">
        <v>100</v>
      </c>
      <c r="G448" s="341" t="n">
        <v>0</v>
      </c>
      <c r="H448" s="341"/>
      <c r="I448" s="341"/>
      <c r="J448" s="341"/>
      <c r="K448" s="341"/>
    </row>
    <row r="449">
      <c r="A449" s="341" t="s">
        <v>32</v>
      </c>
      <c r="B449" s="341" t="s">
        <v>33</v>
      </c>
      <c r="C449" s="341" t="s">
        <v>22</v>
      </c>
      <c r="D449" s="341" t="n">
        <v>42.7373888</v>
      </c>
      <c r="E449" s="341" t="n">
        <v>50.6231067205397</v>
      </c>
      <c r="F449" s="341" t="n">
        <v>83.4216363207813</v>
      </c>
      <c r="G449" s="341" t="n">
        <v>15.7133986880488</v>
      </c>
      <c r="H449" s="341" t="n">
        <v>8.493192</v>
      </c>
      <c r="I449" s="341" t="n">
        <v>100</v>
      </c>
      <c r="J449" s="341" t="n">
        <v>16.5783636792187</v>
      </c>
      <c r="K449" s="341" t="n">
        <v>79.0691684705293</v>
      </c>
    </row>
    <row r="450">
      <c r="A450" s="341" t="s">
        <v>34</v>
      </c>
      <c r="B450" s="341" t="s">
        <v>35</v>
      </c>
      <c r="C450" s="341" t="s">
        <v>16</v>
      </c>
      <c r="D450" s="341" t="n">
        <v>921.4452752</v>
      </c>
      <c r="E450" s="341" t="n">
        <v>20.5983978719509</v>
      </c>
      <c r="F450" s="341" t="n">
        <v>100</v>
      </c>
      <c r="G450" s="341" t="n">
        <v>0</v>
      </c>
      <c r="H450" s="341"/>
      <c r="I450" s="341"/>
      <c r="J450" s="341"/>
      <c r="K450" s="341"/>
    </row>
    <row r="451">
      <c r="A451" s="341" t="s">
        <v>34</v>
      </c>
      <c r="B451" s="341" t="s">
        <v>35</v>
      </c>
      <c r="C451" s="341" t="s">
        <v>17</v>
      </c>
      <c r="D451" s="341" t="n">
        <v>2164.648287</v>
      </c>
      <c r="E451" s="341" t="n">
        <v>7.77134310793011</v>
      </c>
      <c r="F451" s="341" t="n">
        <v>99.0655032179536</v>
      </c>
      <c r="G451" s="341" t="n">
        <v>0.536295793789871</v>
      </c>
      <c r="H451" s="341" t="n">
        <v>20.4193871</v>
      </c>
      <c r="I451" s="341" t="n">
        <v>56.8574673942356</v>
      </c>
      <c r="J451" s="341" t="n">
        <v>0.934496782046372</v>
      </c>
      <c r="K451" s="341" t="n">
        <v>56.8524297848563</v>
      </c>
    </row>
    <row r="452">
      <c r="A452" s="341" t="s">
        <v>34</v>
      </c>
      <c r="B452" s="341" t="s">
        <v>35</v>
      </c>
      <c r="C452" s="341" t="s">
        <v>18</v>
      </c>
      <c r="D452" s="341" t="n">
        <v>376.3068293</v>
      </c>
      <c r="E452" s="341" t="n">
        <v>21.4391431669774</v>
      </c>
      <c r="F452" s="341" t="n">
        <v>100</v>
      </c>
      <c r="G452" s="341" t="n">
        <v>0</v>
      </c>
      <c r="H452" s="341"/>
      <c r="I452" s="341"/>
      <c r="J452" s="341"/>
      <c r="K452" s="341"/>
    </row>
    <row r="453">
      <c r="A453" s="341" t="s">
        <v>34</v>
      </c>
      <c r="B453" s="341" t="s">
        <v>35</v>
      </c>
      <c r="C453" s="341" t="s">
        <v>19</v>
      </c>
      <c r="D453" s="341" t="n">
        <v>65.130938</v>
      </c>
      <c r="E453" s="341" t="n">
        <v>40.0966932552397</v>
      </c>
      <c r="F453" s="341" t="n">
        <v>100</v>
      </c>
      <c r="G453" s="341" t="n">
        <v>0</v>
      </c>
      <c r="H453" s="341"/>
      <c r="I453" s="341"/>
      <c r="J453" s="341"/>
      <c r="K453" s="341"/>
    </row>
    <row r="454">
      <c r="A454" s="341" t="s">
        <v>34</v>
      </c>
      <c r="B454" s="341" t="s">
        <v>35</v>
      </c>
      <c r="C454" s="341" t="s">
        <v>20</v>
      </c>
      <c r="D454" s="341" t="n">
        <v>88.181542</v>
      </c>
      <c r="E454" s="341" t="n">
        <v>61.4710409438381</v>
      </c>
      <c r="F454" s="341" t="n">
        <v>100</v>
      </c>
      <c r="G454" s="341" t="n">
        <v>0.00000000000000682465650035249</v>
      </c>
      <c r="H454" s="341"/>
      <c r="I454" s="341"/>
      <c r="J454" s="341"/>
      <c r="K454" s="341"/>
    </row>
    <row r="455">
      <c r="A455" s="341" t="s">
        <v>34</v>
      </c>
      <c r="B455" s="341" t="s">
        <v>35</v>
      </c>
      <c r="C455" s="341" t="s">
        <v>22</v>
      </c>
      <c r="D455" s="341" t="n">
        <v>133.3447661</v>
      </c>
      <c r="E455" s="341" t="n">
        <v>33.1342647582125</v>
      </c>
      <c r="F455" s="341" t="n">
        <v>96.041977170016</v>
      </c>
      <c r="G455" s="341" t="n">
        <v>4.23503942735289</v>
      </c>
      <c r="H455" s="341" t="n">
        <v>5.4953224</v>
      </c>
      <c r="I455" s="341" t="n">
        <v>99.9999999999999</v>
      </c>
      <c r="J455" s="341" t="n">
        <v>3.95802282998401</v>
      </c>
      <c r="K455" s="341" t="n">
        <v>102.763823622914</v>
      </c>
    </row>
    <row r="456">
      <c r="A456" s="341" t="s">
        <v>36</v>
      </c>
      <c r="B456" s="341" t="s">
        <v>37</v>
      </c>
      <c r="C456" s="341" t="s">
        <v>16</v>
      </c>
      <c r="D456" s="341" t="n">
        <v>272.734157</v>
      </c>
      <c r="E456" s="341" t="n">
        <v>6.88796680497925</v>
      </c>
      <c r="F456" s="341" t="n">
        <v>95.2569169960475</v>
      </c>
      <c r="G456" s="341" t="n">
        <v>1.68027162912648</v>
      </c>
      <c r="H456" s="341" t="n">
        <v>13.580124</v>
      </c>
      <c r="I456" s="341" t="n">
        <v>34.8807492274272</v>
      </c>
      <c r="J456" s="341" t="n">
        <v>4.74308300395257</v>
      </c>
      <c r="K456" s="341" t="n">
        <v>33.7454552182901</v>
      </c>
    </row>
    <row r="457">
      <c r="A457" s="341" t="s">
        <v>36</v>
      </c>
      <c r="B457" s="341" t="s">
        <v>37</v>
      </c>
      <c r="C457" s="341" t="s">
        <v>17</v>
      </c>
      <c r="D457" s="341" t="n">
        <v>282.91925</v>
      </c>
      <c r="E457" s="341" t="n">
        <v>10.3509613080139</v>
      </c>
      <c r="F457" s="341" t="n">
        <v>97.65625</v>
      </c>
      <c r="G457" s="341" t="n">
        <v>0.964743529713986</v>
      </c>
      <c r="H457" s="341" t="n">
        <v>6.790062</v>
      </c>
      <c r="I457" s="341" t="n">
        <v>38.7298334620742</v>
      </c>
      <c r="J457" s="341" t="n">
        <v>2.34375</v>
      </c>
      <c r="K457" s="341" t="n">
        <v>40.1976470714161</v>
      </c>
    </row>
    <row r="458">
      <c r="A458" s="341" t="s">
        <v>36</v>
      </c>
      <c r="B458" s="341" t="s">
        <v>37</v>
      </c>
      <c r="C458" s="341" t="s">
        <v>18</v>
      </c>
      <c r="D458" s="341" t="n">
        <v>4.526708</v>
      </c>
      <c r="E458" s="341" t="n">
        <v>48.4767985741632</v>
      </c>
      <c r="F458" s="341" t="n">
        <v>80</v>
      </c>
      <c r="G458" s="341" t="n">
        <v>22.5831795812724</v>
      </c>
      <c r="H458" s="341" t="n">
        <v>1.131677</v>
      </c>
      <c r="I458" s="341" t="n">
        <v>99.9999999999998</v>
      </c>
      <c r="J458" s="341" t="n">
        <v>20</v>
      </c>
      <c r="K458" s="341" t="n">
        <v>90.3327183250897</v>
      </c>
    </row>
    <row r="459">
      <c r="A459" s="341" t="s">
        <v>36</v>
      </c>
      <c r="B459" s="341" t="s">
        <v>37</v>
      </c>
      <c r="C459" s="341" t="s">
        <v>22</v>
      </c>
      <c r="D459" s="341" t="n">
        <v>41.872049</v>
      </c>
      <c r="E459" s="341" t="n">
        <v>22.5347714439739</v>
      </c>
      <c r="F459" s="341" t="n">
        <v>97.3684210526316</v>
      </c>
      <c r="G459" s="341" t="n">
        <v>2.67807148496596</v>
      </c>
      <c r="H459" s="341" t="n">
        <v>1.131677</v>
      </c>
      <c r="I459" s="341" t="n">
        <v>99.9999999999998</v>
      </c>
      <c r="J459" s="341" t="n">
        <v>2.63157894736842</v>
      </c>
      <c r="K459" s="341" t="n">
        <v>99.0886449437407</v>
      </c>
    </row>
    <row r="460">
      <c r="A460" s="341" t="s">
        <v>42</v>
      </c>
      <c r="B460" s="341" t="s">
        <v>43</v>
      </c>
      <c r="C460" s="341" t="s">
        <v>16</v>
      </c>
      <c r="D460" s="341" t="n">
        <v>535.4993142</v>
      </c>
      <c r="E460" s="341" t="n">
        <v>18.7276670708136</v>
      </c>
      <c r="F460" s="341" t="n">
        <v>96.0619129067208</v>
      </c>
      <c r="G460" s="341" t="n">
        <v>1.33227640313985</v>
      </c>
      <c r="H460" s="341" t="n">
        <v>21.9529559</v>
      </c>
      <c r="I460" s="341" t="n">
        <v>38.1397869296225</v>
      </c>
      <c r="J460" s="341" t="n">
        <v>3.9380870932792</v>
      </c>
      <c r="K460" s="341" t="n">
        <v>32.4982705498093</v>
      </c>
    </row>
    <row r="461">
      <c r="A461" s="341" t="s">
        <v>42</v>
      </c>
      <c r="B461" s="341" t="s">
        <v>43</v>
      </c>
      <c r="C461" s="341" t="s">
        <v>17</v>
      </c>
      <c r="D461" s="341" t="n">
        <v>969.4683721</v>
      </c>
      <c r="E461" s="341" t="n">
        <v>9.83902168201501</v>
      </c>
      <c r="F461" s="341" t="n">
        <v>93.7840018884889</v>
      </c>
      <c r="G461" s="341" t="n">
        <v>2.92741510918149</v>
      </c>
      <c r="H461" s="341" t="n">
        <v>64.2563065</v>
      </c>
      <c r="I461" s="341" t="n">
        <v>45.8776789810512</v>
      </c>
      <c r="J461" s="341" t="n">
        <v>6.21599811151108</v>
      </c>
      <c r="K461" s="341" t="n">
        <v>44.1674368625456</v>
      </c>
    </row>
    <row r="462">
      <c r="A462" s="341" t="s">
        <v>42</v>
      </c>
      <c r="B462" s="341" t="s">
        <v>43</v>
      </c>
      <c r="C462" s="341" t="s">
        <v>22</v>
      </c>
      <c r="D462" s="341" t="n">
        <v>77.4431942</v>
      </c>
      <c r="E462" s="341" t="n">
        <v>55.3051891904182</v>
      </c>
      <c r="F462" s="341" t="n">
        <v>96.8723601760133</v>
      </c>
      <c r="G462" s="341" t="n">
        <v>3.62442507405233</v>
      </c>
      <c r="H462" s="341" t="n">
        <v>2.500346</v>
      </c>
      <c r="I462" s="341" t="n">
        <v>100</v>
      </c>
      <c r="J462" s="341" t="n">
        <v>3.12763982398668</v>
      </c>
      <c r="K462" s="341" t="n">
        <v>112.259285264193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861</v>
      </c>
    </row>
    <row r="9">
      <c r="A9" t="s">
        <v>3</v>
      </c>
    </row>
    <row r="10">
      <c r="A10" t="s">
        <v>4</v>
      </c>
    </row>
    <row r="11">
      <c r="A11" t="s">
        <v>862</v>
      </c>
    </row>
    <row r="12">
      <c r="A12" s="3" t="s">
        <v>6</v>
      </c>
    </row>
    <row r="13">
      <c r="A13" s="3" t="s">
        <v>330</v>
      </c>
    </row>
    <row r="15">
      <c r="A15" s="4" t="s">
        <v>863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342" t="s">
        <v>14</v>
      </c>
      <c r="B17" s="342" t="s">
        <v>15</v>
      </c>
      <c r="C17" s="342" t="s">
        <v>16</v>
      </c>
      <c r="D17" s="342" t="n">
        <v>133471.2326062</v>
      </c>
      <c r="E17" s="342" t="n">
        <v>3.9554167087045</v>
      </c>
      <c r="F17" s="342" t="n">
        <v>98.1068775474285</v>
      </c>
      <c r="G17" s="342" t="n">
        <v>0.427132430569049</v>
      </c>
      <c r="H17" s="342" t="n">
        <v>2575.5318438</v>
      </c>
      <c r="I17" s="342" t="n">
        <v>22.3089204697812</v>
      </c>
      <c r="J17" s="342" t="n">
        <v>1.89312245257149</v>
      </c>
      <c r="K17" s="342" t="n">
        <v>22.1351920502832</v>
      </c>
    </row>
    <row r="18">
      <c r="A18" s="342" t="s">
        <v>14</v>
      </c>
      <c r="B18" s="342" t="s">
        <v>15</v>
      </c>
      <c r="C18" s="342" t="s">
        <v>17</v>
      </c>
      <c r="D18" s="342" t="n">
        <v>477762.1160402</v>
      </c>
      <c r="E18" s="342" t="n">
        <v>2.092340522827</v>
      </c>
      <c r="F18" s="342" t="n">
        <v>99.8416462394541</v>
      </c>
      <c r="G18" s="342" t="n">
        <v>0.0525329857340738</v>
      </c>
      <c r="H18" s="342" t="n">
        <v>757.7542095</v>
      </c>
      <c r="I18" s="342" t="n">
        <v>33.112313610601</v>
      </c>
      <c r="J18" s="342" t="n">
        <v>0.15835376054595</v>
      </c>
      <c r="K18" s="342" t="n">
        <v>33.1219148789443</v>
      </c>
    </row>
    <row r="19">
      <c r="A19" s="342" t="s">
        <v>14</v>
      </c>
      <c r="B19" s="342" t="s">
        <v>15</v>
      </c>
      <c r="C19" s="342" t="s">
        <v>18</v>
      </c>
      <c r="D19" s="342" t="n">
        <v>485207.9147269</v>
      </c>
      <c r="E19" s="342" t="n">
        <v>1.77008424587774</v>
      </c>
      <c r="F19" s="342" t="n">
        <v>99.9952459666181</v>
      </c>
      <c r="G19" s="342" t="n">
        <v>0.00475509184190581</v>
      </c>
      <c r="H19" s="342" t="n">
        <v>23.0680429</v>
      </c>
      <c r="I19" s="342" t="n">
        <v>99.9999999999997</v>
      </c>
      <c r="J19" s="342" t="n">
        <v>0.00475403338185925</v>
      </c>
      <c r="K19" s="342" t="n">
        <v>100.017509372068</v>
      </c>
    </row>
    <row r="20">
      <c r="A20" s="342" t="s">
        <v>14</v>
      </c>
      <c r="B20" s="342" t="s">
        <v>15</v>
      </c>
      <c r="C20" s="342" t="s">
        <v>19</v>
      </c>
      <c r="D20" s="342" t="n">
        <v>73774.8284997</v>
      </c>
      <c r="E20" s="342" t="n">
        <v>5.23983021660041</v>
      </c>
      <c r="F20" s="342" t="n">
        <v>100</v>
      </c>
      <c r="G20" s="342" t="n">
        <v>0</v>
      </c>
      <c r="H20" s="342"/>
      <c r="I20" s="342"/>
      <c r="J20" s="342"/>
      <c r="K20" s="342"/>
    </row>
    <row r="21">
      <c r="A21" s="342" t="s">
        <v>14</v>
      </c>
      <c r="B21" s="342" t="s">
        <v>15</v>
      </c>
      <c r="C21" s="342" t="s">
        <v>20</v>
      </c>
      <c r="D21" s="342" t="n">
        <v>12931.9020864</v>
      </c>
      <c r="E21" s="342" t="n">
        <v>11.1806093020689</v>
      </c>
      <c r="F21" s="342" t="n">
        <v>100</v>
      </c>
      <c r="G21" s="342" t="n">
        <v>0</v>
      </c>
      <c r="H21" s="342"/>
      <c r="I21" s="342"/>
      <c r="J21" s="342"/>
      <c r="K21" s="342"/>
    </row>
    <row r="22">
      <c r="A22" s="342" t="s">
        <v>14</v>
      </c>
      <c r="B22" s="342" t="s">
        <v>15</v>
      </c>
      <c r="C22" s="342" t="s">
        <v>21</v>
      </c>
      <c r="D22" s="342" t="n">
        <v>1425.2337776</v>
      </c>
      <c r="E22" s="342" t="n">
        <v>32.7973732155536</v>
      </c>
      <c r="F22" s="342" t="n">
        <v>100</v>
      </c>
      <c r="G22" s="342" t="n">
        <v>0</v>
      </c>
      <c r="H22" s="342"/>
      <c r="I22" s="342"/>
      <c r="J22" s="342"/>
      <c r="K22" s="342"/>
    </row>
    <row r="23">
      <c r="A23" s="342" t="s">
        <v>14</v>
      </c>
      <c r="B23" s="342" t="s">
        <v>15</v>
      </c>
      <c r="C23" s="342" t="s">
        <v>22</v>
      </c>
      <c r="D23" s="342" t="n">
        <v>3104.7086686</v>
      </c>
      <c r="E23" s="342" t="n">
        <v>24.661097540941</v>
      </c>
      <c r="F23" s="342" t="n">
        <v>74.2251960554904</v>
      </c>
      <c r="G23" s="342" t="n">
        <v>7.75087104825338</v>
      </c>
      <c r="H23" s="342" t="n">
        <v>1078.114461</v>
      </c>
      <c r="I23" s="342" t="n">
        <v>33.3892826688304</v>
      </c>
      <c r="J23" s="342" t="n">
        <v>25.7748039445096</v>
      </c>
      <c r="K23" s="342" t="n">
        <v>22.3206323662447</v>
      </c>
    </row>
    <row r="24">
      <c r="A24" s="342" t="s">
        <v>14</v>
      </c>
      <c r="B24" s="342" t="s">
        <v>23</v>
      </c>
      <c r="C24" s="342" t="s">
        <v>16</v>
      </c>
      <c r="D24" s="342" t="n">
        <v>48.5054803</v>
      </c>
      <c r="E24" s="342"/>
      <c r="F24" s="342" t="n">
        <v>100</v>
      </c>
      <c r="G24" s="342"/>
      <c r="H24" s="342"/>
      <c r="I24" s="342"/>
      <c r="J24" s="342"/>
      <c r="K24" s="342"/>
    </row>
    <row r="25">
      <c r="A25" s="342" t="s">
        <v>14</v>
      </c>
      <c r="B25" s="342" t="s">
        <v>23</v>
      </c>
      <c r="C25" s="342" t="s">
        <v>17</v>
      </c>
      <c r="D25" s="342" t="n">
        <v>586.9476519</v>
      </c>
      <c r="E25" s="342"/>
      <c r="F25" s="342" t="n">
        <v>99.3057466113894</v>
      </c>
      <c r="G25" s="342"/>
      <c r="H25" s="342" t="n">
        <v>4.1033919</v>
      </c>
      <c r="I25" s="342"/>
      <c r="J25" s="342" t="n">
        <v>0.69425338861063</v>
      </c>
      <c r="K25" s="342"/>
    </row>
    <row r="26">
      <c r="A26" s="342" t="s">
        <v>14</v>
      </c>
      <c r="B26" s="342" t="s">
        <v>23</v>
      </c>
      <c r="C26" s="342" t="s">
        <v>18</v>
      </c>
      <c r="D26" s="342" t="n">
        <v>20.5394352</v>
      </c>
      <c r="E26" s="342"/>
      <c r="F26" s="342" t="n">
        <v>100</v>
      </c>
      <c r="G26" s="342"/>
      <c r="H26" s="342"/>
      <c r="I26" s="342"/>
      <c r="J26" s="342"/>
      <c r="K26" s="342"/>
    </row>
    <row r="27">
      <c r="A27" s="342" t="s">
        <v>14</v>
      </c>
      <c r="B27" s="342" t="s">
        <v>23</v>
      </c>
      <c r="C27" s="342" t="s">
        <v>19</v>
      </c>
      <c r="D27" s="342" t="n">
        <v>30.0821594</v>
      </c>
      <c r="E27" s="342"/>
      <c r="F27" s="342" t="n">
        <v>100</v>
      </c>
      <c r="G27" s="342"/>
      <c r="H27" s="342"/>
      <c r="I27" s="342"/>
      <c r="J27" s="342"/>
      <c r="K27" s="342"/>
    </row>
    <row r="28">
      <c r="A28" s="342" t="s">
        <v>14</v>
      </c>
      <c r="B28" s="342" t="s">
        <v>23</v>
      </c>
      <c r="C28" s="342" t="s">
        <v>20</v>
      </c>
      <c r="D28" s="342" t="n">
        <v>177.3927968</v>
      </c>
      <c r="E28" s="342"/>
      <c r="F28" s="342" t="n">
        <v>100</v>
      </c>
      <c r="G28" s="342"/>
      <c r="H28" s="342"/>
      <c r="I28" s="342"/>
      <c r="J28" s="342"/>
      <c r="K28" s="342"/>
    </row>
    <row r="29">
      <c r="A29" s="342" t="s">
        <v>14</v>
      </c>
      <c r="B29" s="342" t="s">
        <v>23</v>
      </c>
      <c r="C29" s="342" t="s">
        <v>21</v>
      </c>
      <c r="D29" s="342" t="n">
        <v>364.3422878</v>
      </c>
      <c r="E29" s="342"/>
      <c r="F29" s="342" t="n">
        <v>100</v>
      </c>
      <c r="G29" s="342"/>
      <c r="H29" s="342"/>
      <c r="I29" s="342"/>
      <c r="J29" s="342"/>
      <c r="K29" s="342"/>
    </row>
    <row r="30">
      <c r="A30" s="342" t="s">
        <v>14</v>
      </c>
      <c r="B30" s="342" t="s">
        <v>23</v>
      </c>
      <c r="C30" s="342" t="s">
        <v>22</v>
      </c>
      <c r="D30" s="342" t="n">
        <v>15.8470164</v>
      </c>
      <c r="E30" s="342"/>
      <c r="F30" s="342" t="n">
        <v>100</v>
      </c>
      <c r="G30" s="342"/>
      <c r="H30" s="342"/>
      <c r="I30" s="342"/>
      <c r="J30" s="342"/>
      <c r="K30" s="342"/>
    </row>
    <row r="31">
      <c r="A31" s="342" t="s">
        <v>14</v>
      </c>
      <c r="B31" s="342" t="s">
        <v>24</v>
      </c>
      <c r="C31" s="342" t="s">
        <v>16</v>
      </c>
      <c r="D31" s="342" t="n">
        <v>133422.7271259</v>
      </c>
      <c r="E31" s="342" t="n">
        <v>3.95679010595354</v>
      </c>
      <c r="F31" s="342" t="n">
        <v>98.1062023416242</v>
      </c>
      <c r="G31" s="342" t="n">
        <v>0.427288680968278</v>
      </c>
      <c r="H31" s="342" t="n">
        <v>2575.5318438</v>
      </c>
      <c r="I31" s="342" t="n">
        <v>22.3089204697812</v>
      </c>
      <c r="J31" s="342" t="n">
        <v>1.89379765837577</v>
      </c>
      <c r="K31" s="342" t="n">
        <v>22.1352421722351</v>
      </c>
    </row>
    <row r="32">
      <c r="A32" s="342" t="s">
        <v>14</v>
      </c>
      <c r="B32" s="342" t="s">
        <v>24</v>
      </c>
      <c r="C32" s="342" t="s">
        <v>17</v>
      </c>
      <c r="D32" s="342" t="n">
        <v>477175.1683883</v>
      </c>
      <c r="E32" s="342" t="n">
        <v>2.09385109878028</v>
      </c>
      <c r="F32" s="342" t="n">
        <v>99.8423089825694</v>
      </c>
      <c r="G32" s="342" t="n">
        <v>0.0525898774534763</v>
      </c>
      <c r="H32" s="342" t="n">
        <v>753.6508176</v>
      </c>
      <c r="I32" s="342" t="n">
        <v>33.2881473253419</v>
      </c>
      <c r="J32" s="342" t="n">
        <v>0.157691017430634</v>
      </c>
      <c r="K32" s="342" t="n">
        <v>33.2973613818881</v>
      </c>
    </row>
    <row r="33">
      <c r="A33" s="342" t="s">
        <v>14</v>
      </c>
      <c r="B33" s="342" t="s">
        <v>24</v>
      </c>
      <c r="C33" s="342" t="s">
        <v>18</v>
      </c>
      <c r="D33" s="342" t="n">
        <v>485187.3752917</v>
      </c>
      <c r="E33" s="342" t="n">
        <v>1.77015830251553</v>
      </c>
      <c r="F33" s="342" t="n">
        <v>99.9952457653752</v>
      </c>
      <c r="G33" s="342" t="n">
        <v>0.00475529320521062</v>
      </c>
      <c r="H33" s="342" t="n">
        <v>23.0680429</v>
      </c>
      <c r="I33" s="342" t="n">
        <v>99.9999999999997</v>
      </c>
      <c r="J33" s="342" t="n">
        <v>0.0047542346247672</v>
      </c>
      <c r="K33" s="342" t="n">
        <v>100.017510760681</v>
      </c>
    </row>
    <row r="34">
      <c r="A34" s="342" t="s">
        <v>14</v>
      </c>
      <c r="B34" s="342" t="s">
        <v>24</v>
      </c>
      <c r="C34" s="342" t="s">
        <v>19</v>
      </c>
      <c r="D34" s="342" t="n">
        <v>73744.7463403</v>
      </c>
      <c r="E34" s="342" t="n">
        <v>5.24194471462012</v>
      </c>
      <c r="F34" s="342" t="n">
        <v>100</v>
      </c>
      <c r="G34" s="342" t="n">
        <v>0</v>
      </c>
      <c r="H34" s="342"/>
      <c r="I34" s="342"/>
      <c r="J34" s="342"/>
      <c r="K34" s="342"/>
    </row>
    <row r="35">
      <c r="A35" s="342" t="s">
        <v>14</v>
      </c>
      <c r="B35" s="342" t="s">
        <v>24</v>
      </c>
      <c r="C35" s="342" t="s">
        <v>20</v>
      </c>
      <c r="D35" s="342" t="n">
        <v>12754.5092896</v>
      </c>
      <c r="E35" s="342" t="n">
        <v>11.3247159319953</v>
      </c>
      <c r="F35" s="342" t="n">
        <v>100</v>
      </c>
      <c r="G35" s="342" t="n">
        <v>0</v>
      </c>
      <c r="H35" s="342"/>
      <c r="I35" s="342"/>
      <c r="J35" s="342"/>
      <c r="K35" s="342"/>
    </row>
    <row r="36">
      <c r="A36" s="342" t="s">
        <v>14</v>
      </c>
      <c r="B36" s="342" t="s">
        <v>24</v>
      </c>
      <c r="C36" s="342" t="s">
        <v>21</v>
      </c>
      <c r="D36" s="342" t="n">
        <v>1060.8914898</v>
      </c>
      <c r="E36" s="342" t="n">
        <v>43.3187411724298</v>
      </c>
      <c r="F36" s="342" t="n">
        <v>100</v>
      </c>
      <c r="G36" s="342" t="n">
        <v>0.00000000000000480934638474094</v>
      </c>
      <c r="H36" s="342"/>
      <c r="I36" s="342"/>
      <c r="J36" s="342"/>
      <c r="K36" s="342"/>
    </row>
    <row r="37">
      <c r="A37" s="342" t="s">
        <v>14</v>
      </c>
      <c r="B37" s="342" t="s">
        <v>24</v>
      </c>
      <c r="C37" s="342" t="s">
        <v>22</v>
      </c>
      <c r="D37" s="342" t="n">
        <v>3088.8616522</v>
      </c>
      <c r="E37" s="342" t="n">
        <v>24.7862857697041</v>
      </c>
      <c r="F37" s="342" t="n">
        <v>74.1271744374827</v>
      </c>
      <c r="G37" s="342" t="n">
        <v>7.78890322683521</v>
      </c>
      <c r="H37" s="342" t="n">
        <v>1078.114461</v>
      </c>
      <c r="I37" s="342" t="n">
        <v>33.3892826688304</v>
      </c>
      <c r="J37" s="342" t="n">
        <v>25.8728255625173</v>
      </c>
      <c r="K37" s="342" t="n">
        <v>22.3156681042498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864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740</v>
      </c>
      <c r="I47" s="5" t="s">
        <v>741</v>
      </c>
      <c r="J47" s="5" t="s">
        <v>742</v>
      </c>
      <c r="K47" s="5" t="s">
        <v>743</v>
      </c>
    </row>
    <row r="48">
      <c r="A48" s="343" t="s">
        <v>14</v>
      </c>
      <c r="B48" s="343" t="s">
        <v>15</v>
      </c>
      <c r="C48" s="343" t="s">
        <v>16</v>
      </c>
      <c r="D48" s="343" t="n">
        <v>133471.2326062</v>
      </c>
      <c r="E48" s="343" t="n">
        <v>3.9554167087045</v>
      </c>
      <c r="F48" s="343" t="n">
        <v>98.1068775474285</v>
      </c>
      <c r="G48" s="343" t="n">
        <v>0.427132430569049</v>
      </c>
      <c r="H48" s="343" t="n">
        <v>2575.5318438</v>
      </c>
      <c r="I48" s="343" t="n">
        <v>22.3089204697812</v>
      </c>
      <c r="J48" s="343" t="n">
        <v>1.89312245257149</v>
      </c>
      <c r="K48" s="343" t="n">
        <v>22.1351920502832</v>
      </c>
    </row>
    <row r="49">
      <c r="A49" s="343" t="s">
        <v>14</v>
      </c>
      <c r="B49" s="343" t="s">
        <v>15</v>
      </c>
      <c r="C49" s="343" t="s">
        <v>17</v>
      </c>
      <c r="D49" s="343" t="n">
        <v>477762.1160402</v>
      </c>
      <c r="E49" s="343" t="n">
        <v>2.092340522827</v>
      </c>
      <c r="F49" s="343" t="n">
        <v>99.8416462394541</v>
      </c>
      <c r="G49" s="343" t="n">
        <v>0.0525329857340738</v>
      </c>
      <c r="H49" s="343" t="n">
        <v>757.7542095</v>
      </c>
      <c r="I49" s="343" t="n">
        <v>33.112313610601</v>
      </c>
      <c r="J49" s="343" t="n">
        <v>0.15835376054595</v>
      </c>
      <c r="K49" s="343" t="n">
        <v>33.1219148789443</v>
      </c>
    </row>
    <row r="50">
      <c r="A50" s="343" t="s">
        <v>14</v>
      </c>
      <c r="B50" s="343" t="s">
        <v>15</v>
      </c>
      <c r="C50" s="343" t="s">
        <v>18</v>
      </c>
      <c r="D50" s="343" t="n">
        <v>485207.9147269</v>
      </c>
      <c r="E50" s="343" t="n">
        <v>1.77008424587774</v>
      </c>
      <c r="F50" s="343" t="n">
        <v>99.9952459666181</v>
      </c>
      <c r="G50" s="343" t="n">
        <v>0.00475509184190581</v>
      </c>
      <c r="H50" s="343" t="n">
        <v>23.0680429</v>
      </c>
      <c r="I50" s="343" t="n">
        <v>99.9999999999997</v>
      </c>
      <c r="J50" s="343" t="n">
        <v>0.00475403338185925</v>
      </c>
      <c r="K50" s="343" t="n">
        <v>100.017509372068</v>
      </c>
    </row>
    <row r="51">
      <c r="A51" s="343" t="s">
        <v>14</v>
      </c>
      <c r="B51" s="343" t="s">
        <v>15</v>
      </c>
      <c r="C51" s="343" t="s">
        <v>19</v>
      </c>
      <c r="D51" s="343" t="n">
        <v>73774.8284997</v>
      </c>
      <c r="E51" s="343" t="n">
        <v>5.23983021660041</v>
      </c>
      <c r="F51" s="343" t="n">
        <v>100</v>
      </c>
      <c r="G51" s="343" t="n">
        <v>0</v>
      </c>
      <c r="H51" s="343"/>
      <c r="I51" s="343"/>
      <c r="J51" s="343"/>
      <c r="K51" s="343"/>
    </row>
    <row r="52">
      <c r="A52" s="343" t="s">
        <v>14</v>
      </c>
      <c r="B52" s="343" t="s">
        <v>15</v>
      </c>
      <c r="C52" s="343" t="s">
        <v>20</v>
      </c>
      <c r="D52" s="343" t="n">
        <v>12931.9020864</v>
      </c>
      <c r="E52" s="343" t="n">
        <v>11.1806093020689</v>
      </c>
      <c r="F52" s="343" t="n">
        <v>100</v>
      </c>
      <c r="G52" s="343" t="n">
        <v>0</v>
      </c>
      <c r="H52" s="343"/>
      <c r="I52" s="343"/>
      <c r="J52" s="343"/>
      <c r="K52" s="343"/>
    </row>
    <row r="53">
      <c r="A53" s="343" t="s">
        <v>14</v>
      </c>
      <c r="B53" s="343" t="s">
        <v>15</v>
      </c>
      <c r="C53" s="343" t="s">
        <v>21</v>
      </c>
      <c r="D53" s="343" t="n">
        <v>1425.2337776</v>
      </c>
      <c r="E53" s="343" t="n">
        <v>32.7973732155536</v>
      </c>
      <c r="F53" s="343" t="n">
        <v>100</v>
      </c>
      <c r="G53" s="343" t="n">
        <v>0</v>
      </c>
      <c r="H53" s="343"/>
      <c r="I53" s="343"/>
      <c r="J53" s="343"/>
      <c r="K53" s="343"/>
    </row>
    <row r="54">
      <c r="A54" s="343" t="s">
        <v>14</v>
      </c>
      <c r="B54" s="343" t="s">
        <v>15</v>
      </c>
      <c r="C54" s="343" t="s">
        <v>22</v>
      </c>
      <c r="D54" s="343" t="n">
        <v>3104.7086686</v>
      </c>
      <c r="E54" s="343" t="n">
        <v>24.661097540941</v>
      </c>
      <c r="F54" s="343" t="n">
        <v>74.2251960554904</v>
      </c>
      <c r="G54" s="343" t="n">
        <v>7.75087104825338</v>
      </c>
      <c r="H54" s="343" t="n">
        <v>1078.114461</v>
      </c>
      <c r="I54" s="343" t="n">
        <v>33.3892826688304</v>
      </c>
      <c r="J54" s="343" t="n">
        <v>25.7748039445096</v>
      </c>
      <c r="K54" s="343" t="n">
        <v>22.3206323662447</v>
      </c>
    </row>
    <row r="55">
      <c r="A55" s="343" t="s">
        <v>32</v>
      </c>
      <c r="B55" s="343" t="s">
        <v>33</v>
      </c>
      <c r="C55" s="343" t="s">
        <v>16</v>
      </c>
      <c r="D55" s="343" t="n">
        <v>1555.641567</v>
      </c>
      <c r="E55" s="343" t="n">
        <v>34.4733100919957</v>
      </c>
      <c r="F55" s="343" t="n">
        <v>98.8061360996569</v>
      </c>
      <c r="G55" s="343" t="n">
        <v>0.876150863386595</v>
      </c>
      <c r="H55" s="343" t="n">
        <v>18.7966495</v>
      </c>
      <c r="I55" s="343" t="n">
        <v>70.2768166904234</v>
      </c>
      <c r="J55" s="343" t="n">
        <v>1.19386390034315</v>
      </c>
      <c r="K55" s="343" t="n">
        <v>72.5116836405939</v>
      </c>
    </row>
    <row r="56">
      <c r="A56" s="343" t="s">
        <v>32</v>
      </c>
      <c r="B56" s="343" t="s">
        <v>33</v>
      </c>
      <c r="C56" s="343" t="s">
        <v>17</v>
      </c>
      <c r="D56" s="343" t="n">
        <v>27610.8166576</v>
      </c>
      <c r="E56" s="343" t="n">
        <v>8.47856997123235</v>
      </c>
      <c r="F56" s="343" t="n">
        <v>99.4473154057151</v>
      </c>
      <c r="G56" s="343" t="n">
        <v>0.554187785175411</v>
      </c>
      <c r="H56" s="343" t="n">
        <v>153.448818</v>
      </c>
      <c r="I56" s="343" t="n">
        <v>99.9999999999998</v>
      </c>
      <c r="J56" s="343" t="n">
        <v>0.552684594284891</v>
      </c>
      <c r="K56" s="343" t="n">
        <v>99.7177920937761</v>
      </c>
    </row>
    <row r="57">
      <c r="A57" s="343" t="s">
        <v>32</v>
      </c>
      <c r="B57" s="343" t="s">
        <v>33</v>
      </c>
      <c r="C57" s="343" t="s">
        <v>18</v>
      </c>
      <c r="D57" s="343" t="n">
        <v>16119.8872684</v>
      </c>
      <c r="E57" s="343" t="n">
        <v>11.9405953914091</v>
      </c>
      <c r="F57" s="343" t="n">
        <v>100</v>
      </c>
      <c r="G57" s="343" t="n">
        <v>0</v>
      </c>
      <c r="H57" s="343"/>
      <c r="I57" s="343"/>
      <c r="J57" s="343"/>
      <c r="K57" s="343"/>
    </row>
    <row r="58">
      <c r="A58" s="343" t="s">
        <v>32</v>
      </c>
      <c r="B58" s="343" t="s">
        <v>33</v>
      </c>
      <c r="C58" s="343" t="s">
        <v>19</v>
      </c>
      <c r="D58" s="343" t="n">
        <v>6531.6045008</v>
      </c>
      <c r="E58" s="343" t="n">
        <v>23.7859464570045</v>
      </c>
      <c r="F58" s="343" t="n">
        <v>100</v>
      </c>
      <c r="G58" s="343" t="n">
        <v>0</v>
      </c>
      <c r="H58" s="343"/>
      <c r="I58" s="343"/>
      <c r="J58" s="343"/>
      <c r="K58" s="343"/>
    </row>
    <row r="59">
      <c r="A59" s="343" t="s">
        <v>32</v>
      </c>
      <c r="B59" s="343" t="s">
        <v>33</v>
      </c>
      <c r="C59" s="343" t="s">
        <v>20</v>
      </c>
      <c r="D59" s="343" t="n">
        <v>1001.3062219</v>
      </c>
      <c r="E59" s="343" t="n">
        <v>36.5078677170381</v>
      </c>
      <c r="F59" s="343" t="n">
        <v>100</v>
      </c>
      <c r="G59" s="343" t="n">
        <v>0</v>
      </c>
      <c r="H59" s="343"/>
      <c r="I59" s="343"/>
      <c r="J59" s="343"/>
      <c r="K59" s="343"/>
    </row>
    <row r="60">
      <c r="A60" s="343" t="s">
        <v>32</v>
      </c>
      <c r="B60" s="343" t="s">
        <v>33</v>
      </c>
      <c r="C60" s="343" t="s">
        <v>21</v>
      </c>
      <c r="D60" s="343" t="n">
        <v>134.0130677</v>
      </c>
      <c r="E60" s="343" t="n">
        <v>45.9825087722652</v>
      </c>
      <c r="F60" s="343" t="n">
        <v>100</v>
      </c>
      <c r="G60" s="343" t="n">
        <v>0</v>
      </c>
      <c r="H60" s="343"/>
      <c r="I60" s="343"/>
      <c r="J60" s="343"/>
      <c r="K60" s="343"/>
    </row>
    <row r="61">
      <c r="A61" s="343" t="s">
        <v>32</v>
      </c>
      <c r="B61" s="343" t="s">
        <v>33</v>
      </c>
      <c r="C61" s="343" t="s">
        <v>22</v>
      </c>
      <c r="D61" s="343" t="n">
        <v>42.7373888</v>
      </c>
      <c r="E61" s="343" t="n">
        <v>50.6231067205397</v>
      </c>
      <c r="F61" s="343" t="n">
        <v>83.4216363207813</v>
      </c>
      <c r="G61" s="343" t="n">
        <v>15.7133986880488</v>
      </c>
      <c r="H61" s="343" t="n">
        <v>8.493192</v>
      </c>
      <c r="I61" s="343" t="n">
        <v>100</v>
      </c>
      <c r="J61" s="343" t="n">
        <v>16.5783636792187</v>
      </c>
      <c r="K61" s="343" t="n">
        <v>79.0691684705293</v>
      </c>
    </row>
    <row r="62">
      <c r="A62" s="343" t="s">
        <v>34</v>
      </c>
      <c r="B62" s="343" t="s">
        <v>35</v>
      </c>
      <c r="C62" s="343" t="s">
        <v>16</v>
      </c>
      <c r="D62" s="343" t="n">
        <v>896.0236574</v>
      </c>
      <c r="E62" s="343" t="n">
        <v>20.9187301466411</v>
      </c>
      <c r="F62" s="343" t="n">
        <v>97.2411147482977</v>
      </c>
      <c r="G62" s="343" t="n">
        <v>2.12511370810786</v>
      </c>
      <c r="H62" s="343" t="n">
        <v>25.4216178</v>
      </c>
      <c r="I62" s="343" t="n">
        <v>75.6647734234239</v>
      </c>
      <c r="J62" s="343" t="n">
        <v>2.75888525170225</v>
      </c>
      <c r="K62" s="343" t="n">
        <v>74.9028709388306</v>
      </c>
    </row>
    <row r="63">
      <c r="A63" s="343" t="s">
        <v>34</v>
      </c>
      <c r="B63" s="343" t="s">
        <v>35</v>
      </c>
      <c r="C63" s="343" t="s">
        <v>17</v>
      </c>
      <c r="D63" s="343" t="n">
        <v>2177.6018068</v>
      </c>
      <c r="E63" s="343" t="n">
        <v>7.78413412090788</v>
      </c>
      <c r="F63" s="343" t="n">
        <v>99.6583232918369</v>
      </c>
      <c r="G63" s="343" t="n">
        <v>0.346423230895467</v>
      </c>
      <c r="H63" s="343" t="n">
        <v>7.4658673</v>
      </c>
      <c r="I63" s="343" t="n">
        <v>100</v>
      </c>
      <c r="J63" s="343" t="n">
        <v>0.341676708163059</v>
      </c>
      <c r="K63" s="343" t="n">
        <v>101.042762106884</v>
      </c>
    </row>
    <row r="64">
      <c r="A64" s="343" t="s">
        <v>34</v>
      </c>
      <c r="B64" s="343" t="s">
        <v>35</v>
      </c>
      <c r="C64" s="343" t="s">
        <v>18</v>
      </c>
      <c r="D64" s="343" t="n">
        <v>376.3068293</v>
      </c>
      <c r="E64" s="343" t="n">
        <v>21.4391431669774</v>
      </c>
      <c r="F64" s="343" t="n">
        <v>100</v>
      </c>
      <c r="G64" s="343" t="n">
        <v>0</v>
      </c>
      <c r="H64" s="343"/>
      <c r="I64" s="343"/>
      <c r="J64" s="343"/>
      <c r="K64" s="343"/>
    </row>
    <row r="65">
      <c r="A65" s="343" t="s">
        <v>34</v>
      </c>
      <c r="B65" s="343" t="s">
        <v>35</v>
      </c>
      <c r="C65" s="343" t="s">
        <v>19</v>
      </c>
      <c r="D65" s="343" t="n">
        <v>65.130938</v>
      </c>
      <c r="E65" s="343" t="n">
        <v>40.0966932552397</v>
      </c>
      <c r="F65" s="343" t="n">
        <v>100</v>
      </c>
      <c r="G65" s="343" t="n">
        <v>0</v>
      </c>
      <c r="H65" s="343"/>
      <c r="I65" s="343"/>
      <c r="J65" s="343"/>
      <c r="K65" s="343"/>
    </row>
    <row r="66">
      <c r="A66" s="343" t="s">
        <v>34</v>
      </c>
      <c r="B66" s="343" t="s">
        <v>35</v>
      </c>
      <c r="C66" s="343" t="s">
        <v>20</v>
      </c>
      <c r="D66" s="343" t="n">
        <v>88.181542</v>
      </c>
      <c r="E66" s="343" t="n">
        <v>61.4710409438381</v>
      </c>
      <c r="F66" s="343" t="n">
        <v>100</v>
      </c>
      <c r="G66" s="343" t="n">
        <v>0.00000000000000682465650035249</v>
      </c>
      <c r="H66" s="343"/>
      <c r="I66" s="343"/>
      <c r="J66" s="343"/>
      <c r="K66" s="343"/>
    </row>
    <row r="67">
      <c r="A67" s="343" t="s">
        <v>34</v>
      </c>
      <c r="B67" s="343" t="s">
        <v>35</v>
      </c>
      <c r="C67" s="343" t="s">
        <v>22</v>
      </c>
      <c r="D67" s="343" t="n">
        <v>127.3123968</v>
      </c>
      <c r="E67" s="343" t="n">
        <v>32.8501560857544</v>
      </c>
      <c r="F67" s="343" t="n">
        <v>91.6971446615003</v>
      </c>
      <c r="G67" s="343" t="n">
        <v>5.89115617764878</v>
      </c>
      <c r="H67" s="343" t="n">
        <v>11.5276917</v>
      </c>
      <c r="I67" s="343" t="n">
        <v>70.1663957049571</v>
      </c>
      <c r="J67" s="343" t="n">
        <v>8.30285533849973</v>
      </c>
      <c r="K67" s="343" t="n">
        <v>65.0622199498615</v>
      </c>
    </row>
    <row r="68">
      <c r="A68" s="343" t="s">
        <v>36</v>
      </c>
      <c r="B68" s="343" t="s">
        <v>37</v>
      </c>
      <c r="C68" s="343" t="s">
        <v>16</v>
      </c>
      <c r="D68" s="343" t="n">
        <v>281.787573</v>
      </c>
      <c r="E68" s="343" t="n">
        <v>6.85089241334618</v>
      </c>
      <c r="F68" s="343" t="n">
        <v>98.4189723320158</v>
      </c>
      <c r="G68" s="343" t="n">
        <v>0.772489564059149</v>
      </c>
      <c r="H68" s="343" t="n">
        <v>4.526708</v>
      </c>
      <c r="I68" s="343" t="n">
        <v>48.4767985741632</v>
      </c>
      <c r="J68" s="343" t="n">
        <v>1.58102766798419</v>
      </c>
      <c r="K68" s="343" t="n">
        <v>48.087475362682</v>
      </c>
    </row>
    <row r="69">
      <c r="A69" s="343" t="s">
        <v>36</v>
      </c>
      <c r="B69" s="343" t="s">
        <v>37</v>
      </c>
      <c r="C69" s="343" t="s">
        <v>17</v>
      </c>
      <c r="D69" s="343" t="n">
        <v>287.445958</v>
      </c>
      <c r="E69" s="343" t="n">
        <v>10.035277844365</v>
      </c>
      <c r="F69" s="343" t="n">
        <v>99.21875</v>
      </c>
      <c r="G69" s="343" t="n">
        <v>0.541172534595269</v>
      </c>
      <c r="H69" s="343" t="n">
        <v>2.263354</v>
      </c>
      <c r="I69" s="343" t="n">
        <v>70.0000000000001</v>
      </c>
      <c r="J69" s="343" t="n">
        <v>0.78125</v>
      </c>
      <c r="K69" s="343" t="n">
        <v>68.7289118935992</v>
      </c>
    </row>
    <row r="70">
      <c r="A70" s="343" t="s">
        <v>36</v>
      </c>
      <c r="B70" s="343" t="s">
        <v>37</v>
      </c>
      <c r="C70" s="343" t="s">
        <v>18</v>
      </c>
      <c r="D70" s="343" t="n">
        <v>5.658385</v>
      </c>
      <c r="E70" s="343" t="n">
        <v>42.8952211790544</v>
      </c>
      <c r="F70" s="343" t="n">
        <v>100</v>
      </c>
      <c r="G70" s="343" t="n">
        <v>0</v>
      </c>
      <c r="H70" s="343"/>
      <c r="I70" s="343"/>
      <c r="J70" s="343"/>
      <c r="K70" s="343"/>
    </row>
    <row r="71">
      <c r="A71" s="343" t="s">
        <v>36</v>
      </c>
      <c r="B71" s="343" t="s">
        <v>37</v>
      </c>
      <c r="C71" s="343" t="s">
        <v>22</v>
      </c>
      <c r="D71" s="343" t="n">
        <v>41.872049</v>
      </c>
      <c r="E71" s="343" t="n">
        <v>21.8635118012505</v>
      </c>
      <c r="F71" s="343" t="n">
        <v>97.3684210526316</v>
      </c>
      <c r="G71" s="343" t="n">
        <v>2.52740643867444</v>
      </c>
      <c r="H71" s="343" t="n">
        <v>1.131677</v>
      </c>
      <c r="I71" s="343" t="n">
        <v>99.9999999999998</v>
      </c>
      <c r="J71" s="343" t="n">
        <v>2.63157894736842</v>
      </c>
      <c r="K71" s="343" t="n">
        <v>93.5140382309543</v>
      </c>
    </row>
    <row r="72">
      <c r="A72" s="343" t="s">
        <v>40</v>
      </c>
      <c r="B72" s="343" t="s">
        <v>41</v>
      </c>
      <c r="C72" s="343" t="s">
        <v>16</v>
      </c>
      <c r="D72" s="343" t="n">
        <v>2174.7618703</v>
      </c>
      <c r="E72" s="343" t="n">
        <v>42.2718661273089</v>
      </c>
      <c r="F72" s="343" t="n">
        <v>100</v>
      </c>
      <c r="G72" s="343" t="n">
        <v>0</v>
      </c>
      <c r="H72" s="343"/>
      <c r="I72" s="343"/>
      <c r="J72" s="343"/>
      <c r="K72" s="343"/>
    </row>
    <row r="73">
      <c r="A73" s="343" t="s">
        <v>40</v>
      </c>
      <c r="B73" s="343" t="s">
        <v>41</v>
      </c>
      <c r="C73" s="343" t="s">
        <v>17</v>
      </c>
      <c r="D73" s="343" t="n">
        <v>19505.610556</v>
      </c>
      <c r="E73" s="343" t="n">
        <v>13.8677796276529</v>
      </c>
      <c r="F73" s="343" t="n">
        <v>100</v>
      </c>
      <c r="G73" s="343" t="n">
        <v>0</v>
      </c>
      <c r="H73" s="343"/>
      <c r="I73" s="343"/>
      <c r="J73" s="343"/>
      <c r="K73" s="343"/>
    </row>
    <row r="74">
      <c r="A74" s="343" t="s">
        <v>40</v>
      </c>
      <c r="B74" s="343" t="s">
        <v>41</v>
      </c>
      <c r="C74" s="343" t="s">
        <v>18</v>
      </c>
      <c r="D74" s="343" t="n">
        <v>24363.0539183</v>
      </c>
      <c r="E74" s="343" t="n">
        <v>10.6591879428537</v>
      </c>
      <c r="F74" s="343" t="n">
        <v>100</v>
      </c>
      <c r="G74" s="343" t="n">
        <v>0</v>
      </c>
      <c r="H74" s="343"/>
      <c r="I74" s="343"/>
      <c r="J74" s="343"/>
      <c r="K74" s="343"/>
    </row>
    <row r="75">
      <c r="A75" s="343" t="s">
        <v>40</v>
      </c>
      <c r="B75" s="343" t="s">
        <v>41</v>
      </c>
      <c r="C75" s="343" t="s">
        <v>19</v>
      </c>
      <c r="D75" s="343" t="n">
        <v>3858.5979811</v>
      </c>
      <c r="E75" s="343" t="n">
        <v>39.5567024873066</v>
      </c>
      <c r="F75" s="343" t="n">
        <v>100</v>
      </c>
      <c r="G75" s="343" t="n">
        <v>0</v>
      </c>
      <c r="H75" s="343"/>
      <c r="I75" s="343"/>
      <c r="J75" s="343"/>
      <c r="K75" s="343"/>
    </row>
    <row r="76">
      <c r="A76" s="343" t="s">
        <v>42</v>
      </c>
      <c r="B76" s="343" t="s">
        <v>43</v>
      </c>
      <c r="C76" s="343" t="s">
        <v>16</v>
      </c>
      <c r="D76" s="343" t="n">
        <v>479.2048337</v>
      </c>
      <c r="E76" s="343" t="n">
        <v>18.9535833799732</v>
      </c>
      <c r="F76" s="343" t="n">
        <v>85.9633836658404</v>
      </c>
      <c r="G76" s="343" t="n">
        <v>4.40811182344856</v>
      </c>
      <c r="H76" s="343" t="n">
        <v>78.2474364</v>
      </c>
      <c r="I76" s="343" t="n">
        <v>33.8769821155886</v>
      </c>
      <c r="J76" s="343" t="n">
        <v>14.0366163341596</v>
      </c>
      <c r="K76" s="343" t="n">
        <v>26.9962645483766</v>
      </c>
    </row>
    <row r="77">
      <c r="A77" s="343" t="s">
        <v>42</v>
      </c>
      <c r="B77" s="343" t="s">
        <v>43</v>
      </c>
      <c r="C77" s="343" t="s">
        <v>17</v>
      </c>
      <c r="D77" s="343" t="n">
        <v>946.532737</v>
      </c>
      <c r="E77" s="343" t="n">
        <v>9.70410041289679</v>
      </c>
      <c r="F77" s="343" t="n">
        <v>91.5652645810791</v>
      </c>
      <c r="G77" s="343" t="n">
        <v>2.32300594345123</v>
      </c>
      <c r="H77" s="343" t="n">
        <v>87.1919416</v>
      </c>
      <c r="I77" s="343" t="n">
        <v>27.6915045277998</v>
      </c>
      <c r="J77" s="343" t="n">
        <v>8.43473541892086</v>
      </c>
      <c r="K77" s="343" t="n">
        <v>25.2179402519712</v>
      </c>
    </row>
    <row r="78">
      <c r="A78" s="343" t="s">
        <v>42</v>
      </c>
      <c r="B78" s="343" t="s">
        <v>43</v>
      </c>
      <c r="C78" s="343" t="s">
        <v>22</v>
      </c>
      <c r="D78" s="343" t="n">
        <v>51.5756985</v>
      </c>
      <c r="E78" s="343" t="n">
        <v>51.4048051300337</v>
      </c>
      <c r="F78" s="343" t="n">
        <v>64.5151545340245</v>
      </c>
      <c r="G78" s="343" t="n">
        <v>10.5265858597069</v>
      </c>
      <c r="H78" s="343" t="n">
        <v>28.3678417</v>
      </c>
      <c r="I78" s="343" t="n">
        <v>62.0347663332943</v>
      </c>
      <c r="J78" s="343" t="n">
        <v>35.4848454659755</v>
      </c>
      <c r="K78" s="343" t="n">
        <v>19.1384323233376</v>
      </c>
    </row>
    <row r="79">
      <c r="A79" s="343" t="s">
        <v>44</v>
      </c>
      <c r="B79" s="343" t="s">
        <v>45</v>
      </c>
      <c r="C79" s="343" t="s">
        <v>17</v>
      </c>
      <c r="D79" s="343" t="n">
        <v>1720.8566138</v>
      </c>
      <c r="E79" s="343" t="n">
        <v>17.4707024299461</v>
      </c>
      <c r="F79" s="343" t="n">
        <v>100</v>
      </c>
      <c r="G79" s="343" t="n">
        <v>0</v>
      </c>
      <c r="H79" s="343"/>
      <c r="I79" s="343"/>
      <c r="J79" s="343"/>
      <c r="K79" s="343"/>
    </row>
    <row r="80">
      <c r="A80" s="343" t="s">
        <v>44</v>
      </c>
      <c r="B80" s="343" t="s">
        <v>45</v>
      </c>
      <c r="C80" s="343" t="s">
        <v>18</v>
      </c>
      <c r="D80" s="343" t="n">
        <v>4935.9660022</v>
      </c>
      <c r="E80" s="343" t="n">
        <v>6.59583429078244</v>
      </c>
      <c r="F80" s="343" t="n">
        <v>100</v>
      </c>
      <c r="G80" s="343" t="n">
        <v>0</v>
      </c>
      <c r="H80" s="343"/>
      <c r="I80" s="343"/>
      <c r="J80" s="343"/>
      <c r="K80" s="343"/>
    </row>
    <row r="81">
      <c r="A81" s="343" t="s">
        <v>44</v>
      </c>
      <c r="B81" s="343" t="s">
        <v>45</v>
      </c>
      <c r="C81" s="343" t="s">
        <v>19</v>
      </c>
      <c r="D81" s="343" t="n">
        <v>133.154207</v>
      </c>
      <c r="E81" s="343" t="n">
        <v>81.8167615880916</v>
      </c>
      <c r="F81" s="343" t="n">
        <v>100</v>
      </c>
      <c r="G81" s="343" t="n">
        <v>0.00000000000000908348525153662</v>
      </c>
      <c r="H81" s="343"/>
      <c r="I81" s="343"/>
      <c r="J81" s="343"/>
      <c r="K81" s="343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865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740</v>
      </c>
      <c r="I91" s="5" t="s">
        <v>741</v>
      </c>
      <c r="J91" s="5" t="s">
        <v>742</v>
      </c>
      <c r="K91" s="5" t="s">
        <v>743</v>
      </c>
    </row>
    <row r="92">
      <c r="A92" s="344" t="s">
        <v>14</v>
      </c>
      <c r="B92" s="344" t="s">
        <v>15</v>
      </c>
      <c r="C92" s="344" t="s">
        <v>16</v>
      </c>
      <c r="D92" s="344" t="n">
        <v>133422.7271259</v>
      </c>
      <c r="E92" s="344" t="n">
        <v>3.95679010595354</v>
      </c>
      <c r="F92" s="344" t="n">
        <v>98.1062023416242</v>
      </c>
      <c r="G92" s="344" t="n">
        <v>0.427288680968278</v>
      </c>
      <c r="H92" s="344" t="n">
        <v>2575.5318438</v>
      </c>
      <c r="I92" s="344" t="n">
        <v>22.3089204697812</v>
      </c>
      <c r="J92" s="344" t="n">
        <v>1.89379765837577</v>
      </c>
      <c r="K92" s="344" t="n">
        <v>22.1352421722351</v>
      </c>
    </row>
    <row r="93">
      <c r="A93" s="344" t="s">
        <v>14</v>
      </c>
      <c r="B93" s="344" t="s">
        <v>15</v>
      </c>
      <c r="C93" s="344" t="s">
        <v>17</v>
      </c>
      <c r="D93" s="344" t="n">
        <v>477175.1683883</v>
      </c>
      <c r="E93" s="344" t="n">
        <v>2.09385109878028</v>
      </c>
      <c r="F93" s="344" t="n">
        <v>99.8423089825694</v>
      </c>
      <c r="G93" s="344" t="n">
        <v>0.0525898774534763</v>
      </c>
      <c r="H93" s="344" t="n">
        <v>753.6508176</v>
      </c>
      <c r="I93" s="344" t="n">
        <v>33.2881473253419</v>
      </c>
      <c r="J93" s="344" t="n">
        <v>0.157691017430634</v>
      </c>
      <c r="K93" s="344" t="n">
        <v>33.2973613818881</v>
      </c>
    </row>
    <row r="94">
      <c r="A94" s="344" t="s">
        <v>14</v>
      </c>
      <c r="B94" s="344" t="s">
        <v>15</v>
      </c>
      <c r="C94" s="344" t="s">
        <v>18</v>
      </c>
      <c r="D94" s="344" t="n">
        <v>485187.3752917</v>
      </c>
      <c r="E94" s="344" t="n">
        <v>1.77015830251553</v>
      </c>
      <c r="F94" s="344" t="n">
        <v>99.9952457653752</v>
      </c>
      <c r="G94" s="344" t="n">
        <v>0.00475529320521062</v>
      </c>
      <c r="H94" s="344" t="n">
        <v>23.0680429</v>
      </c>
      <c r="I94" s="344" t="n">
        <v>99.9999999999997</v>
      </c>
      <c r="J94" s="344" t="n">
        <v>0.0047542346247672</v>
      </c>
      <c r="K94" s="344" t="n">
        <v>100.017510760681</v>
      </c>
    </row>
    <row r="95">
      <c r="A95" s="344" t="s">
        <v>14</v>
      </c>
      <c r="B95" s="344" t="s">
        <v>15</v>
      </c>
      <c r="C95" s="344" t="s">
        <v>19</v>
      </c>
      <c r="D95" s="344" t="n">
        <v>73744.7463403</v>
      </c>
      <c r="E95" s="344" t="n">
        <v>5.24194471462012</v>
      </c>
      <c r="F95" s="344" t="n">
        <v>100</v>
      </c>
      <c r="G95" s="344" t="n">
        <v>0</v>
      </c>
      <c r="H95" s="344"/>
      <c r="I95" s="344"/>
      <c r="J95" s="344"/>
      <c r="K95" s="344"/>
    </row>
    <row r="96">
      <c r="A96" s="344" t="s">
        <v>14</v>
      </c>
      <c r="B96" s="344" t="s">
        <v>15</v>
      </c>
      <c r="C96" s="344" t="s">
        <v>20</v>
      </c>
      <c r="D96" s="344" t="n">
        <v>12754.5092896</v>
      </c>
      <c r="E96" s="344" t="n">
        <v>11.3247159319953</v>
      </c>
      <c r="F96" s="344" t="n">
        <v>100</v>
      </c>
      <c r="G96" s="344" t="n">
        <v>0</v>
      </c>
      <c r="H96" s="344"/>
      <c r="I96" s="344"/>
      <c r="J96" s="344"/>
      <c r="K96" s="344"/>
    </row>
    <row r="97">
      <c r="A97" s="344" t="s">
        <v>14</v>
      </c>
      <c r="B97" s="344" t="s">
        <v>15</v>
      </c>
      <c r="C97" s="344" t="s">
        <v>21</v>
      </c>
      <c r="D97" s="344" t="n">
        <v>1060.8914898</v>
      </c>
      <c r="E97" s="344" t="n">
        <v>43.3187411724298</v>
      </c>
      <c r="F97" s="344" t="n">
        <v>100</v>
      </c>
      <c r="G97" s="344" t="n">
        <v>0.00000000000000480934638474094</v>
      </c>
      <c r="H97" s="344"/>
      <c r="I97" s="344"/>
      <c r="J97" s="344"/>
      <c r="K97" s="344"/>
    </row>
    <row r="98">
      <c r="A98" s="344" t="s">
        <v>14</v>
      </c>
      <c r="B98" s="344" t="s">
        <v>15</v>
      </c>
      <c r="C98" s="344" t="s">
        <v>22</v>
      </c>
      <c r="D98" s="344" t="n">
        <v>3088.8616522</v>
      </c>
      <c r="E98" s="344" t="n">
        <v>24.7862857697041</v>
      </c>
      <c r="F98" s="344" t="n">
        <v>74.1271744374827</v>
      </c>
      <c r="G98" s="344" t="n">
        <v>7.78890322683521</v>
      </c>
      <c r="H98" s="344" t="n">
        <v>1078.114461</v>
      </c>
      <c r="I98" s="344" t="n">
        <v>33.3892826688304</v>
      </c>
      <c r="J98" s="344" t="n">
        <v>25.8728255625173</v>
      </c>
      <c r="K98" s="344" t="n">
        <v>22.3156681042498</v>
      </c>
    </row>
    <row r="99">
      <c r="A99" s="344" t="s">
        <v>47</v>
      </c>
      <c r="B99" s="344" t="s">
        <v>48</v>
      </c>
      <c r="C99" s="344" t="s">
        <v>16</v>
      </c>
      <c r="D99" s="344" t="n">
        <v>122.9996156</v>
      </c>
      <c r="E99" s="344" t="n">
        <v>39.2988147919495</v>
      </c>
      <c r="F99" s="344" t="n">
        <v>87.9289599210191</v>
      </c>
      <c r="G99" s="344" t="n">
        <v>4.6000688941203</v>
      </c>
      <c r="H99" s="344" t="n">
        <v>16.8856005</v>
      </c>
      <c r="I99" s="344" t="n">
        <v>50.2678885960561</v>
      </c>
      <c r="J99" s="344" t="n">
        <v>12.0710400789809</v>
      </c>
      <c r="K99" s="344" t="n">
        <v>33.5082371343746</v>
      </c>
    </row>
    <row r="100">
      <c r="A100" s="344" t="s">
        <v>47</v>
      </c>
      <c r="B100" s="344" t="s">
        <v>48</v>
      </c>
      <c r="C100" s="344" t="s">
        <v>17</v>
      </c>
      <c r="D100" s="344" t="n">
        <v>3157.1485394</v>
      </c>
      <c r="E100" s="344" t="n">
        <v>3.89622575350978</v>
      </c>
      <c r="F100" s="344" t="n">
        <v>99.8682187008007</v>
      </c>
      <c r="G100" s="344" t="n">
        <v>0.131965810483645</v>
      </c>
      <c r="H100" s="344" t="n">
        <v>4.1660214</v>
      </c>
      <c r="I100" s="344" t="n">
        <v>100</v>
      </c>
      <c r="J100" s="344" t="n">
        <v>0.131781299199335</v>
      </c>
      <c r="K100" s="344" t="n">
        <v>100.008047442861</v>
      </c>
    </row>
    <row r="101">
      <c r="A101" s="344" t="s">
        <v>47</v>
      </c>
      <c r="B101" s="344" t="s">
        <v>48</v>
      </c>
      <c r="C101" s="344" t="s">
        <v>18</v>
      </c>
      <c r="D101" s="344" t="n">
        <v>299.0541804</v>
      </c>
      <c r="E101" s="344" t="n">
        <v>23.2049915547241</v>
      </c>
      <c r="F101" s="344" t="n">
        <v>100</v>
      </c>
      <c r="G101" s="344" t="n">
        <v>0</v>
      </c>
      <c r="H101" s="344"/>
      <c r="I101" s="344"/>
      <c r="J101" s="344"/>
      <c r="K101" s="344"/>
    </row>
    <row r="102">
      <c r="A102" s="344" t="s">
        <v>47</v>
      </c>
      <c r="B102" s="344" t="s">
        <v>48</v>
      </c>
      <c r="C102" s="344" t="s">
        <v>22</v>
      </c>
      <c r="D102" s="344" t="n">
        <v>15.150348</v>
      </c>
      <c r="E102" s="344" t="n">
        <v>70.5036070467339</v>
      </c>
      <c r="F102" s="344" t="n">
        <v>100</v>
      </c>
      <c r="G102" s="344" t="n">
        <v>0.00000000000000782747278624085</v>
      </c>
      <c r="H102" s="344"/>
      <c r="I102" s="344"/>
      <c r="J102" s="344"/>
      <c r="K102" s="344"/>
    </row>
    <row r="103">
      <c r="A103" s="344" t="s">
        <v>32</v>
      </c>
      <c r="B103" s="344" t="s">
        <v>33</v>
      </c>
      <c r="C103" s="344" t="s">
        <v>16</v>
      </c>
      <c r="D103" s="344" t="n">
        <v>750.5272622</v>
      </c>
      <c r="E103" s="344" t="n">
        <v>64.6552672998829</v>
      </c>
      <c r="F103" s="344" t="n">
        <v>100</v>
      </c>
      <c r="G103" s="344" t="n">
        <v>0</v>
      </c>
      <c r="H103" s="344"/>
      <c r="I103" s="344"/>
      <c r="J103" s="344"/>
      <c r="K103" s="344"/>
    </row>
    <row r="104">
      <c r="A104" s="344" t="s">
        <v>32</v>
      </c>
      <c r="B104" s="344" t="s">
        <v>33</v>
      </c>
      <c r="C104" s="344" t="s">
        <v>17</v>
      </c>
      <c r="D104" s="344" t="n">
        <v>22910.6232572</v>
      </c>
      <c r="E104" s="344" t="n">
        <v>10.0886693758698</v>
      </c>
      <c r="F104" s="344" t="n">
        <v>99.3346846233411</v>
      </c>
      <c r="G104" s="344" t="n">
        <v>0.667997579909991</v>
      </c>
      <c r="H104" s="344" t="n">
        <v>153.448818</v>
      </c>
      <c r="I104" s="344" t="n">
        <v>99.9999999999998</v>
      </c>
      <c r="J104" s="344" t="n">
        <v>0.665315376658913</v>
      </c>
      <c r="K104" s="344" t="n">
        <v>99.7351500618216</v>
      </c>
    </row>
    <row r="105">
      <c r="A105" s="344" t="s">
        <v>32</v>
      </c>
      <c r="B105" s="344" t="s">
        <v>33</v>
      </c>
      <c r="C105" s="344" t="s">
        <v>18</v>
      </c>
      <c r="D105" s="344" t="n">
        <v>14542.2369063</v>
      </c>
      <c r="E105" s="344" t="n">
        <v>13.0934462163414</v>
      </c>
      <c r="F105" s="344" t="n">
        <v>100</v>
      </c>
      <c r="G105" s="344" t="n">
        <v>0</v>
      </c>
      <c r="H105" s="344"/>
      <c r="I105" s="344"/>
      <c r="J105" s="344"/>
      <c r="K105" s="344"/>
    </row>
    <row r="106">
      <c r="A106" s="344" t="s">
        <v>32</v>
      </c>
      <c r="B106" s="344" t="s">
        <v>33</v>
      </c>
      <c r="C106" s="344" t="s">
        <v>19</v>
      </c>
      <c r="D106" s="344" t="n">
        <v>6053.6609211</v>
      </c>
      <c r="E106" s="344" t="n">
        <v>25.5458028128677</v>
      </c>
      <c r="F106" s="344" t="n">
        <v>100</v>
      </c>
      <c r="G106" s="344" t="n">
        <v>0.00000000000000283615384653798</v>
      </c>
      <c r="H106" s="344"/>
      <c r="I106" s="344"/>
      <c r="J106" s="344"/>
      <c r="K106" s="344"/>
    </row>
    <row r="107">
      <c r="A107" s="344" t="s">
        <v>32</v>
      </c>
      <c r="B107" s="344" t="s">
        <v>33</v>
      </c>
      <c r="C107" s="344" t="s">
        <v>20</v>
      </c>
      <c r="D107" s="344" t="n">
        <v>704.9729054</v>
      </c>
      <c r="E107" s="344" t="n">
        <v>47.8658007523126</v>
      </c>
      <c r="F107" s="344" t="n">
        <v>100</v>
      </c>
      <c r="G107" s="344" t="n">
        <v>0</v>
      </c>
      <c r="H107" s="344"/>
      <c r="I107" s="344"/>
      <c r="J107" s="344"/>
      <c r="K107" s="344"/>
    </row>
    <row r="108">
      <c r="A108" s="344" t="s">
        <v>51</v>
      </c>
      <c r="B108" s="344" t="s">
        <v>52</v>
      </c>
      <c r="C108" s="344" t="s">
        <v>16</v>
      </c>
      <c r="D108" s="344" t="n">
        <v>237.3838415</v>
      </c>
      <c r="E108" s="344" t="n">
        <v>40.7196701783346</v>
      </c>
      <c r="F108" s="344" t="n">
        <v>100</v>
      </c>
      <c r="G108" s="344" t="n">
        <v>0</v>
      </c>
      <c r="H108" s="344"/>
      <c r="I108" s="344"/>
      <c r="J108" s="344"/>
      <c r="K108" s="344"/>
    </row>
    <row r="109">
      <c r="A109" s="344" t="s">
        <v>51</v>
      </c>
      <c r="B109" s="344" t="s">
        <v>52</v>
      </c>
      <c r="C109" s="344" t="s">
        <v>17</v>
      </c>
      <c r="D109" s="344" t="n">
        <v>5558.7287575</v>
      </c>
      <c r="E109" s="344" t="n">
        <v>5.88343295862575</v>
      </c>
      <c r="F109" s="344" t="n">
        <v>100</v>
      </c>
      <c r="G109" s="344" t="n">
        <v>0</v>
      </c>
      <c r="H109" s="344"/>
      <c r="I109" s="344"/>
      <c r="J109" s="344"/>
      <c r="K109" s="344"/>
    </row>
    <row r="110">
      <c r="A110" s="344" t="s">
        <v>51</v>
      </c>
      <c r="B110" s="344" t="s">
        <v>52</v>
      </c>
      <c r="C110" s="344" t="s">
        <v>18</v>
      </c>
      <c r="D110" s="344" t="n">
        <v>1697.6010171</v>
      </c>
      <c r="E110" s="344" t="n">
        <v>17.3637913355804</v>
      </c>
      <c r="F110" s="344" t="n">
        <v>100</v>
      </c>
      <c r="G110" s="344" t="n">
        <v>0</v>
      </c>
      <c r="H110" s="344"/>
      <c r="I110" s="344"/>
      <c r="J110" s="344"/>
      <c r="K110" s="344"/>
    </row>
    <row r="111">
      <c r="A111" s="344" t="s">
        <v>53</v>
      </c>
      <c r="B111" s="344" t="s">
        <v>54</v>
      </c>
      <c r="C111" s="344" t="s">
        <v>16</v>
      </c>
      <c r="D111" s="344" t="n">
        <v>9313.2229733</v>
      </c>
      <c r="E111" s="344" t="n">
        <v>21.6347781482719</v>
      </c>
      <c r="F111" s="344" t="n">
        <v>94.6344657470684</v>
      </c>
      <c r="G111" s="344" t="n">
        <v>3.68875822735664</v>
      </c>
      <c r="H111" s="344" t="n">
        <v>528.036128</v>
      </c>
      <c r="I111" s="344" t="n">
        <v>70.3490419856151</v>
      </c>
      <c r="J111" s="344" t="n">
        <v>5.3655342529316</v>
      </c>
      <c r="K111" s="344" t="n">
        <v>65.0603737969369</v>
      </c>
    </row>
    <row r="112">
      <c r="A112" s="344" t="s">
        <v>53</v>
      </c>
      <c r="B112" s="344" t="s">
        <v>54</v>
      </c>
      <c r="C112" s="344" t="s">
        <v>17</v>
      </c>
      <c r="D112" s="344" t="n">
        <v>21247.5932045</v>
      </c>
      <c r="E112" s="344" t="n">
        <v>11.8275283022852</v>
      </c>
      <c r="F112" s="344" t="n">
        <v>100</v>
      </c>
      <c r="G112" s="344" t="n">
        <v>0</v>
      </c>
      <c r="H112" s="344"/>
      <c r="I112" s="344"/>
      <c r="J112" s="344"/>
      <c r="K112" s="344"/>
    </row>
    <row r="113">
      <c r="A113" s="344" t="s">
        <v>53</v>
      </c>
      <c r="B113" s="344" t="s">
        <v>54</v>
      </c>
      <c r="C113" s="344" t="s">
        <v>18</v>
      </c>
      <c r="D113" s="344" t="n">
        <v>12978.977489</v>
      </c>
      <c r="E113" s="344" t="n">
        <v>15.737010332707</v>
      </c>
      <c r="F113" s="344" t="n">
        <v>100</v>
      </c>
      <c r="G113" s="344" t="n">
        <v>0</v>
      </c>
      <c r="H113" s="344"/>
      <c r="I113" s="344"/>
      <c r="J113" s="344"/>
      <c r="K113" s="344"/>
    </row>
    <row r="114">
      <c r="A114" s="344" t="s">
        <v>53</v>
      </c>
      <c r="B114" s="344" t="s">
        <v>54</v>
      </c>
      <c r="C114" s="344" t="s">
        <v>19</v>
      </c>
      <c r="D114" s="344" t="n">
        <v>5040.9291709</v>
      </c>
      <c r="E114" s="344" t="n">
        <v>30.996867461922</v>
      </c>
      <c r="F114" s="344" t="n">
        <v>100</v>
      </c>
      <c r="G114" s="344" t="n">
        <v>0</v>
      </c>
      <c r="H114" s="344"/>
      <c r="I114" s="344"/>
      <c r="J114" s="344"/>
      <c r="K114" s="344"/>
    </row>
    <row r="115">
      <c r="A115" s="344" t="s">
        <v>55</v>
      </c>
      <c r="B115" s="344" t="s">
        <v>56</v>
      </c>
      <c r="C115" s="344" t="s">
        <v>16</v>
      </c>
      <c r="D115" s="344" t="n">
        <v>1590.6535693</v>
      </c>
      <c r="E115" s="344" t="n">
        <v>48.589882260267</v>
      </c>
      <c r="F115" s="344" t="n">
        <v>96.9953798217235</v>
      </c>
      <c r="G115" s="344" t="n">
        <v>2.33042028113133</v>
      </c>
      <c r="H115" s="344" t="n">
        <v>49.2735821</v>
      </c>
      <c r="I115" s="344" t="n">
        <v>100</v>
      </c>
      <c r="J115" s="344" t="n">
        <v>3.00462017827654</v>
      </c>
      <c r="K115" s="344" t="n">
        <v>75.2308068576704</v>
      </c>
    </row>
    <row r="116">
      <c r="A116" s="344" t="s">
        <v>55</v>
      </c>
      <c r="B116" s="344" t="s">
        <v>56</v>
      </c>
      <c r="C116" s="344" t="s">
        <v>17</v>
      </c>
      <c r="D116" s="344" t="n">
        <v>14370.6699114</v>
      </c>
      <c r="E116" s="344" t="n">
        <v>14.6089915084573</v>
      </c>
      <c r="F116" s="344" t="n">
        <v>96.3044588173232</v>
      </c>
      <c r="G116" s="344" t="n">
        <v>2.60075560615529</v>
      </c>
      <c r="H116" s="344" t="n">
        <v>551.4532051</v>
      </c>
      <c r="I116" s="344" t="n">
        <v>70.2795473540975</v>
      </c>
      <c r="J116" s="344" t="n">
        <v>3.69554118267685</v>
      </c>
      <c r="K116" s="344" t="n">
        <v>67.7747449659002</v>
      </c>
    </row>
    <row r="117">
      <c r="A117" s="344" t="s">
        <v>55</v>
      </c>
      <c r="B117" s="344" t="s">
        <v>56</v>
      </c>
      <c r="C117" s="344" t="s">
        <v>18</v>
      </c>
      <c r="D117" s="344" t="n">
        <v>27107.3268653</v>
      </c>
      <c r="E117" s="344" t="n">
        <v>9.58657713507325</v>
      </c>
      <c r="F117" s="344" t="n">
        <v>100</v>
      </c>
      <c r="G117" s="344" t="n">
        <v>0</v>
      </c>
      <c r="H117" s="344"/>
      <c r="I117" s="344"/>
      <c r="J117" s="344"/>
      <c r="K117" s="344"/>
    </row>
    <row r="118">
      <c r="A118" s="344" t="s">
        <v>55</v>
      </c>
      <c r="B118" s="344" t="s">
        <v>56</v>
      </c>
      <c r="C118" s="344" t="s">
        <v>19</v>
      </c>
      <c r="D118" s="344" t="n">
        <v>8844.8594951</v>
      </c>
      <c r="E118" s="344" t="n">
        <v>19.2904638302061</v>
      </c>
      <c r="F118" s="344" t="n">
        <v>100</v>
      </c>
      <c r="G118" s="344" t="n">
        <v>0</v>
      </c>
      <c r="H118" s="344"/>
      <c r="I118" s="344"/>
      <c r="J118" s="344"/>
      <c r="K118" s="344"/>
    </row>
    <row r="119">
      <c r="A119" s="344" t="s">
        <v>55</v>
      </c>
      <c r="B119" s="344" t="s">
        <v>56</v>
      </c>
      <c r="C119" s="344" t="s">
        <v>20</v>
      </c>
      <c r="D119" s="344" t="n">
        <v>3037.8545533</v>
      </c>
      <c r="E119" s="344" t="n">
        <v>37.3403628319174</v>
      </c>
      <c r="F119" s="344" t="n">
        <v>100</v>
      </c>
      <c r="G119" s="344" t="n">
        <v>0.00000000000000414561305638521</v>
      </c>
      <c r="H119" s="344"/>
      <c r="I119" s="344"/>
      <c r="J119" s="344"/>
      <c r="K119" s="344"/>
    </row>
    <row r="120">
      <c r="A120" s="344" t="s">
        <v>55</v>
      </c>
      <c r="B120" s="344" t="s">
        <v>56</v>
      </c>
      <c r="C120" s="344" t="s">
        <v>21</v>
      </c>
      <c r="D120" s="344" t="n">
        <v>615.2574596</v>
      </c>
      <c r="E120" s="344" t="n">
        <v>71.6131007094351</v>
      </c>
      <c r="F120" s="344" t="n">
        <v>100</v>
      </c>
      <c r="G120" s="344" t="n">
        <v>0</v>
      </c>
      <c r="H120" s="344"/>
      <c r="I120" s="344"/>
      <c r="J120" s="344"/>
      <c r="K120" s="344"/>
    </row>
    <row r="121">
      <c r="A121" s="344" t="s">
        <v>55</v>
      </c>
      <c r="B121" s="344" t="s">
        <v>56</v>
      </c>
      <c r="C121" s="344" t="s">
        <v>22</v>
      </c>
      <c r="D121" s="344" t="n">
        <v>252.4036712</v>
      </c>
      <c r="E121" s="344" t="n">
        <v>57.5388225615349</v>
      </c>
      <c r="F121" s="344" t="n">
        <v>100</v>
      </c>
      <c r="G121" s="344" t="n">
        <v>0</v>
      </c>
      <c r="H121" s="344"/>
      <c r="I121" s="344"/>
      <c r="J121" s="344"/>
      <c r="K121" s="344"/>
    </row>
    <row r="122">
      <c r="A122" s="344" t="s">
        <v>59</v>
      </c>
      <c r="B122" s="344" t="s">
        <v>60</v>
      </c>
      <c r="C122" s="344" t="s">
        <v>16</v>
      </c>
      <c r="D122" s="344" t="n">
        <v>458.9852498</v>
      </c>
      <c r="E122" s="344" t="n">
        <v>53.1392977702354</v>
      </c>
      <c r="F122" s="344" t="n">
        <v>100</v>
      </c>
      <c r="G122" s="344" t="n">
        <v>0</v>
      </c>
      <c r="H122" s="344"/>
      <c r="I122" s="344"/>
      <c r="J122" s="344"/>
      <c r="K122" s="344"/>
    </row>
    <row r="123">
      <c r="A123" s="344" t="s">
        <v>59</v>
      </c>
      <c r="B123" s="344" t="s">
        <v>60</v>
      </c>
      <c r="C123" s="344" t="s">
        <v>17</v>
      </c>
      <c r="D123" s="344" t="n">
        <v>22543.5012227</v>
      </c>
      <c r="E123" s="344" t="n">
        <v>10.2608664465361</v>
      </c>
      <c r="F123" s="344" t="n">
        <v>100</v>
      </c>
      <c r="G123" s="344" t="n">
        <v>0</v>
      </c>
      <c r="H123" s="344"/>
      <c r="I123" s="344"/>
      <c r="J123" s="344"/>
      <c r="K123" s="344"/>
    </row>
    <row r="124">
      <c r="A124" s="344" t="s">
        <v>59</v>
      </c>
      <c r="B124" s="344" t="s">
        <v>60</v>
      </c>
      <c r="C124" s="344" t="s">
        <v>18</v>
      </c>
      <c r="D124" s="344" t="n">
        <v>16805.1917714</v>
      </c>
      <c r="E124" s="344" t="n">
        <v>12.2267099829326</v>
      </c>
      <c r="F124" s="344" t="n">
        <v>100</v>
      </c>
      <c r="G124" s="344" t="n">
        <v>0.00000000000000135743749384661</v>
      </c>
      <c r="H124" s="344"/>
      <c r="I124" s="344"/>
      <c r="J124" s="344"/>
      <c r="K124" s="344"/>
    </row>
    <row r="125">
      <c r="A125" s="344" t="s">
        <v>59</v>
      </c>
      <c r="B125" s="344" t="s">
        <v>60</v>
      </c>
      <c r="C125" s="344" t="s">
        <v>19</v>
      </c>
      <c r="D125" s="344" t="n">
        <v>4208.6919879</v>
      </c>
      <c r="E125" s="344" t="n">
        <v>28.682395169394</v>
      </c>
      <c r="F125" s="344" t="n">
        <v>100</v>
      </c>
      <c r="G125" s="344" t="n">
        <v>0</v>
      </c>
      <c r="H125" s="344"/>
      <c r="I125" s="344"/>
      <c r="J125" s="344"/>
      <c r="K125" s="344"/>
    </row>
    <row r="126">
      <c r="A126" s="344" t="s">
        <v>40</v>
      </c>
      <c r="B126" s="344" t="s">
        <v>41</v>
      </c>
      <c r="C126" s="344" t="s">
        <v>16</v>
      </c>
      <c r="D126" s="344" t="n">
        <v>2174.7618703</v>
      </c>
      <c r="E126" s="344" t="n">
        <v>42.2718661273089</v>
      </c>
      <c r="F126" s="344" t="n">
        <v>100</v>
      </c>
      <c r="G126" s="344" t="n">
        <v>0</v>
      </c>
      <c r="H126" s="344"/>
      <c r="I126" s="344"/>
      <c r="J126" s="344"/>
      <c r="K126" s="344"/>
    </row>
    <row r="127">
      <c r="A127" s="344" t="s">
        <v>40</v>
      </c>
      <c r="B127" s="344" t="s">
        <v>41</v>
      </c>
      <c r="C127" s="344" t="s">
        <v>17</v>
      </c>
      <c r="D127" s="344" t="n">
        <v>19505.610556</v>
      </c>
      <c r="E127" s="344" t="n">
        <v>13.8677796276529</v>
      </c>
      <c r="F127" s="344" t="n">
        <v>100</v>
      </c>
      <c r="G127" s="344" t="n">
        <v>0</v>
      </c>
      <c r="H127" s="344"/>
      <c r="I127" s="344"/>
      <c r="J127" s="344"/>
      <c r="K127" s="344"/>
    </row>
    <row r="128">
      <c r="A128" s="344" t="s">
        <v>40</v>
      </c>
      <c r="B128" s="344" t="s">
        <v>41</v>
      </c>
      <c r="C128" s="344" t="s">
        <v>18</v>
      </c>
      <c r="D128" s="344" t="n">
        <v>24363.0539183</v>
      </c>
      <c r="E128" s="344" t="n">
        <v>10.6591879428537</v>
      </c>
      <c r="F128" s="344" t="n">
        <v>100</v>
      </c>
      <c r="G128" s="344" t="n">
        <v>0</v>
      </c>
      <c r="H128" s="344"/>
      <c r="I128" s="344"/>
      <c r="J128" s="344"/>
      <c r="K128" s="344"/>
    </row>
    <row r="129">
      <c r="A129" s="344" t="s">
        <v>40</v>
      </c>
      <c r="B129" s="344" t="s">
        <v>41</v>
      </c>
      <c r="C129" s="344" t="s">
        <v>19</v>
      </c>
      <c r="D129" s="344" t="n">
        <v>3858.5979811</v>
      </c>
      <c r="E129" s="344" t="n">
        <v>39.5567024873066</v>
      </c>
      <c r="F129" s="344" t="n">
        <v>100</v>
      </c>
      <c r="G129" s="344" t="n">
        <v>0</v>
      </c>
      <c r="H129" s="344"/>
      <c r="I129" s="344"/>
      <c r="J129" s="344"/>
      <c r="K129" s="344"/>
    </row>
    <row r="130">
      <c r="A130" s="344" t="s">
        <v>44</v>
      </c>
      <c r="B130" s="344" t="s">
        <v>45</v>
      </c>
      <c r="C130" s="344" t="s">
        <v>17</v>
      </c>
      <c r="D130" s="344" t="n">
        <v>1720.8566138</v>
      </c>
      <c r="E130" s="344" t="n">
        <v>17.4707024299461</v>
      </c>
      <c r="F130" s="344" t="n">
        <v>100</v>
      </c>
      <c r="G130" s="344" t="n">
        <v>0</v>
      </c>
      <c r="H130" s="344"/>
      <c r="I130" s="344"/>
      <c r="J130" s="344"/>
      <c r="K130" s="344"/>
    </row>
    <row r="131">
      <c r="A131" s="344" t="s">
        <v>44</v>
      </c>
      <c r="B131" s="344" t="s">
        <v>45</v>
      </c>
      <c r="C131" s="344" t="s">
        <v>18</v>
      </c>
      <c r="D131" s="344" t="n">
        <v>4935.9660022</v>
      </c>
      <c r="E131" s="344" t="n">
        <v>6.59583429078244</v>
      </c>
      <c r="F131" s="344" t="n">
        <v>100</v>
      </c>
      <c r="G131" s="344" t="n">
        <v>0</v>
      </c>
      <c r="H131" s="344"/>
      <c r="I131" s="344"/>
      <c r="J131" s="344"/>
      <c r="K131" s="344"/>
    </row>
    <row r="132">
      <c r="A132" s="344" t="s">
        <v>44</v>
      </c>
      <c r="B132" s="344" t="s">
        <v>45</v>
      </c>
      <c r="C132" s="344" t="s">
        <v>19</v>
      </c>
      <c r="D132" s="344" t="n">
        <v>133.154207</v>
      </c>
      <c r="E132" s="344" t="n">
        <v>81.8167615880916</v>
      </c>
      <c r="F132" s="344" t="n">
        <v>100</v>
      </c>
      <c r="G132" s="344" t="n">
        <v>0.00000000000000908348525153662</v>
      </c>
      <c r="H132" s="344"/>
      <c r="I132" s="344"/>
      <c r="J132" s="344"/>
      <c r="K132" s="344"/>
    </row>
    <row r="133">
      <c r="A133" s="344" t="s">
        <v>63</v>
      </c>
      <c r="B133" s="344" t="s">
        <v>64</v>
      </c>
      <c r="C133" s="344" t="s">
        <v>16</v>
      </c>
      <c r="D133" s="344" t="n">
        <v>15.9000452</v>
      </c>
      <c r="E133" s="344" t="n">
        <v>56.7363050284556</v>
      </c>
      <c r="F133" s="344" t="n">
        <v>100</v>
      </c>
      <c r="G133" s="344" t="n">
        <v>0</v>
      </c>
      <c r="H133" s="344"/>
      <c r="I133" s="344"/>
      <c r="J133" s="344"/>
      <c r="K133" s="344"/>
    </row>
    <row r="134">
      <c r="A134" s="344" t="s">
        <v>63</v>
      </c>
      <c r="B134" s="344" t="s">
        <v>64</v>
      </c>
      <c r="C134" s="344" t="s">
        <v>17</v>
      </c>
      <c r="D134" s="344" t="n">
        <v>2186.6530662</v>
      </c>
      <c r="E134" s="344" t="n">
        <v>6.25887389508402</v>
      </c>
      <c r="F134" s="344" t="n">
        <v>100</v>
      </c>
      <c r="G134" s="344" t="n">
        <v>0</v>
      </c>
      <c r="H134" s="344"/>
      <c r="I134" s="344"/>
      <c r="J134" s="344"/>
      <c r="K134" s="344"/>
    </row>
    <row r="135">
      <c r="A135" s="344" t="s">
        <v>63</v>
      </c>
      <c r="B135" s="344" t="s">
        <v>64</v>
      </c>
      <c r="C135" s="344" t="s">
        <v>18</v>
      </c>
      <c r="D135" s="344" t="n">
        <v>904.897656</v>
      </c>
      <c r="E135" s="344" t="n">
        <v>17.1413539999729</v>
      </c>
      <c r="F135" s="344" t="n">
        <v>100</v>
      </c>
      <c r="G135" s="344" t="n">
        <v>0</v>
      </c>
      <c r="H135" s="344"/>
      <c r="I135" s="344"/>
      <c r="J135" s="344"/>
      <c r="K135" s="344"/>
    </row>
    <row r="136">
      <c r="A136" s="344" t="s">
        <v>71</v>
      </c>
      <c r="B136" s="344" t="s">
        <v>72</v>
      </c>
      <c r="C136" s="344" t="s">
        <v>16</v>
      </c>
      <c r="D136" s="344" t="n">
        <v>50.7976033</v>
      </c>
      <c r="E136" s="344" t="n">
        <v>27.8845136077528</v>
      </c>
      <c r="F136" s="344" t="n">
        <v>92.7623264820503</v>
      </c>
      <c r="G136" s="344" t="n">
        <v>3.58815467796887</v>
      </c>
      <c r="H136" s="344" t="n">
        <v>3.9634244</v>
      </c>
      <c r="I136" s="344" t="n">
        <v>55.809920730042</v>
      </c>
      <c r="J136" s="344" t="n">
        <v>7.2376735179497</v>
      </c>
      <c r="K136" s="344" t="n">
        <v>45.9879234508679</v>
      </c>
    </row>
    <row r="137">
      <c r="A137" s="344" t="s">
        <v>71</v>
      </c>
      <c r="B137" s="344" t="s">
        <v>72</v>
      </c>
      <c r="C137" s="344" t="s">
        <v>17</v>
      </c>
      <c r="D137" s="344" t="n">
        <v>463.873581</v>
      </c>
      <c r="E137" s="344" t="n">
        <v>5.1373482075103</v>
      </c>
      <c r="F137" s="344" t="n">
        <v>97.4675633890629</v>
      </c>
      <c r="G137" s="344" t="n">
        <v>0.980845837397258</v>
      </c>
      <c r="H137" s="344" t="n">
        <v>12.052527</v>
      </c>
      <c r="I137" s="344" t="n">
        <v>38.6690157928905</v>
      </c>
      <c r="J137" s="344" t="n">
        <v>2.53243661093709</v>
      </c>
      <c r="K137" s="344" t="n">
        <v>37.7504627039964</v>
      </c>
    </row>
    <row r="138">
      <c r="A138" s="344" t="s">
        <v>71</v>
      </c>
      <c r="B138" s="344" t="s">
        <v>72</v>
      </c>
      <c r="C138" s="344" t="s">
        <v>18</v>
      </c>
      <c r="D138" s="344" t="n">
        <v>41.616036</v>
      </c>
      <c r="E138" s="344" t="n">
        <v>28.3092217598171</v>
      </c>
      <c r="F138" s="344" t="n">
        <v>100</v>
      </c>
      <c r="G138" s="344" t="n">
        <v>0</v>
      </c>
      <c r="H138" s="344"/>
      <c r="I138" s="344"/>
      <c r="J138" s="344"/>
      <c r="K138" s="344"/>
    </row>
    <row r="139">
      <c r="A139" s="344" t="s">
        <v>71</v>
      </c>
      <c r="B139" s="344" t="s">
        <v>72</v>
      </c>
      <c r="C139" s="344" t="s">
        <v>22</v>
      </c>
      <c r="D139" s="344" t="n">
        <v>2.5612939</v>
      </c>
      <c r="E139" s="344" t="n">
        <v>69.5221985754992</v>
      </c>
      <c r="F139" s="344" t="n">
        <v>100</v>
      </c>
      <c r="G139" s="344" t="n">
        <v>0.0000000000000154370291162163</v>
      </c>
      <c r="H139" s="344"/>
      <c r="I139" s="344"/>
      <c r="J139" s="344"/>
      <c r="K139" s="344"/>
    </row>
    <row r="140">
      <c r="A140" s="344" t="s">
        <v>73</v>
      </c>
      <c r="B140" s="344" t="s">
        <v>74</v>
      </c>
      <c r="C140" s="344" t="s">
        <v>16</v>
      </c>
      <c r="D140" s="344" t="n">
        <v>6764.3575081</v>
      </c>
      <c r="E140" s="344" t="n">
        <v>26.2687931555527</v>
      </c>
      <c r="F140" s="344" t="n">
        <v>99.1083544098251</v>
      </c>
      <c r="G140" s="344" t="n">
        <v>0.8534693872343</v>
      </c>
      <c r="H140" s="344" t="n">
        <v>60.8567217</v>
      </c>
      <c r="I140" s="344" t="n">
        <v>100</v>
      </c>
      <c r="J140" s="344" t="n">
        <v>0.891645590174879</v>
      </c>
      <c r="K140" s="344" t="n">
        <v>94.8649860886582</v>
      </c>
    </row>
    <row r="141">
      <c r="A141" s="344" t="s">
        <v>73</v>
      </c>
      <c r="B141" s="344" t="s">
        <v>74</v>
      </c>
      <c r="C141" s="344" t="s">
        <v>17</v>
      </c>
      <c r="D141" s="344" t="n">
        <v>18428.9508625</v>
      </c>
      <c r="E141" s="344" t="n">
        <v>12.7742688837917</v>
      </c>
      <c r="F141" s="344" t="n">
        <v>100</v>
      </c>
      <c r="G141" s="344" t="n">
        <v>0.00000000000000141822874375383</v>
      </c>
      <c r="H141" s="344"/>
      <c r="I141" s="344"/>
      <c r="J141" s="344"/>
      <c r="K141" s="344"/>
    </row>
    <row r="142">
      <c r="A142" s="344" t="s">
        <v>73</v>
      </c>
      <c r="B142" s="344" t="s">
        <v>74</v>
      </c>
      <c r="C142" s="344" t="s">
        <v>18</v>
      </c>
      <c r="D142" s="344" t="n">
        <v>13537.5286258</v>
      </c>
      <c r="E142" s="344" t="n">
        <v>16.1952415898452</v>
      </c>
      <c r="F142" s="344" t="n">
        <v>100</v>
      </c>
      <c r="G142" s="344" t="n">
        <v>0</v>
      </c>
      <c r="H142" s="344"/>
      <c r="I142" s="344"/>
      <c r="J142" s="344"/>
      <c r="K142" s="344"/>
    </row>
    <row r="143">
      <c r="A143" s="344" t="s">
        <v>73</v>
      </c>
      <c r="B143" s="344" t="s">
        <v>74</v>
      </c>
      <c r="C143" s="344" t="s">
        <v>19</v>
      </c>
      <c r="D143" s="344" t="n">
        <v>3769.6743168</v>
      </c>
      <c r="E143" s="344" t="n">
        <v>34.532294863848</v>
      </c>
      <c r="F143" s="344" t="n">
        <v>100</v>
      </c>
      <c r="G143" s="344" t="n">
        <v>0</v>
      </c>
      <c r="H143" s="344"/>
      <c r="I143" s="344"/>
      <c r="J143" s="344"/>
      <c r="K143" s="344"/>
    </row>
    <row r="144">
      <c r="A144" s="344" t="s">
        <v>73</v>
      </c>
      <c r="B144" s="344" t="s">
        <v>74</v>
      </c>
      <c r="C144" s="344" t="s">
        <v>22</v>
      </c>
      <c r="D144" s="344" t="n">
        <v>120.1753591</v>
      </c>
      <c r="E144" s="344" t="n">
        <v>75.0604130004442</v>
      </c>
      <c r="F144" s="344" t="n">
        <v>100</v>
      </c>
      <c r="G144" s="344" t="n">
        <v>0</v>
      </c>
      <c r="H144" s="344"/>
      <c r="I144" s="344"/>
      <c r="J144" s="344"/>
      <c r="K144" s="344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866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740</v>
      </c>
      <c r="I154" s="5" t="s">
        <v>741</v>
      </c>
      <c r="J154" s="5" t="s">
        <v>742</v>
      </c>
      <c r="K154" s="5" t="s">
        <v>743</v>
      </c>
    </row>
    <row r="155">
      <c r="A155" s="345" t="s">
        <v>77</v>
      </c>
      <c r="B155" s="345" t="s">
        <v>78</v>
      </c>
      <c r="C155" s="345" t="s">
        <v>16</v>
      </c>
      <c r="D155" s="345" t="n">
        <v>2063.0630287</v>
      </c>
      <c r="E155" s="345" t="n">
        <v>32.7170198075705</v>
      </c>
      <c r="F155" s="345" t="n">
        <v>100</v>
      </c>
      <c r="G155" s="345" t="n">
        <v>0</v>
      </c>
      <c r="H155" s="345"/>
      <c r="I155" s="345"/>
      <c r="J155" s="345"/>
      <c r="K155" s="345"/>
    </row>
    <row r="156">
      <c r="A156" s="345" t="s">
        <v>77</v>
      </c>
      <c r="B156" s="345" t="s">
        <v>78</v>
      </c>
      <c r="C156" s="345" t="s">
        <v>17</v>
      </c>
      <c r="D156" s="345" t="n">
        <v>5457.3713581</v>
      </c>
      <c r="E156" s="345" t="n">
        <v>18.0069904172211</v>
      </c>
      <c r="F156" s="345" t="n">
        <v>99.6303298293906</v>
      </c>
      <c r="G156" s="345" t="n">
        <v>0.363720426882807</v>
      </c>
      <c r="H156" s="345" t="n">
        <v>20.249129</v>
      </c>
      <c r="I156" s="345" t="n">
        <v>100</v>
      </c>
      <c r="J156" s="345" t="n">
        <v>0.369670170609436</v>
      </c>
      <c r="K156" s="345" t="n">
        <v>98.0268059937855</v>
      </c>
    </row>
    <row r="157">
      <c r="A157" s="345" t="s">
        <v>77</v>
      </c>
      <c r="B157" s="345" t="s">
        <v>78</v>
      </c>
      <c r="C157" s="345" t="s">
        <v>18</v>
      </c>
      <c r="D157" s="345" t="n">
        <v>17221.2467455</v>
      </c>
      <c r="E157" s="345" t="n">
        <v>7.2167187212114</v>
      </c>
      <c r="F157" s="345" t="n">
        <v>100</v>
      </c>
      <c r="G157" s="345" t="n">
        <v>0</v>
      </c>
      <c r="H157" s="345"/>
      <c r="I157" s="345"/>
      <c r="J157" s="345"/>
      <c r="K157" s="345"/>
    </row>
    <row r="158">
      <c r="A158" s="345" t="s">
        <v>77</v>
      </c>
      <c r="B158" s="345" t="s">
        <v>78</v>
      </c>
      <c r="C158" s="345" t="s">
        <v>19</v>
      </c>
      <c r="D158" s="345" t="n">
        <v>336.673001</v>
      </c>
      <c r="E158" s="345" t="n">
        <v>75.0601800273034</v>
      </c>
      <c r="F158" s="345" t="n">
        <v>100</v>
      </c>
      <c r="G158" s="345" t="n">
        <v>0</v>
      </c>
      <c r="H158" s="345"/>
      <c r="I158" s="345"/>
      <c r="J158" s="345"/>
      <c r="K158" s="345"/>
    </row>
    <row r="159">
      <c r="A159" s="345" t="s">
        <v>77</v>
      </c>
      <c r="B159" s="345" t="s">
        <v>78</v>
      </c>
      <c r="C159" s="345" t="s">
        <v>20</v>
      </c>
      <c r="D159" s="345" t="n">
        <v>415.378406</v>
      </c>
      <c r="E159" s="345" t="n">
        <v>71.7079752147313</v>
      </c>
      <c r="F159" s="345" t="n">
        <v>100</v>
      </c>
      <c r="G159" s="345" t="n">
        <v>0</v>
      </c>
      <c r="H159" s="345"/>
      <c r="I159" s="345"/>
      <c r="J159" s="345"/>
      <c r="K159" s="345"/>
    </row>
    <row r="160">
      <c r="A160" s="345" t="s">
        <v>81</v>
      </c>
      <c r="B160" s="345" t="s">
        <v>82</v>
      </c>
      <c r="C160" s="345" t="s">
        <v>16</v>
      </c>
      <c r="D160" s="345" t="n">
        <v>1148.3371881</v>
      </c>
      <c r="E160" s="345" t="n">
        <v>27.991016623409</v>
      </c>
      <c r="F160" s="345" t="n">
        <v>93.8160281147369</v>
      </c>
      <c r="G160" s="345" t="n">
        <v>4.97798386147366</v>
      </c>
      <c r="H160" s="345" t="n">
        <v>75.6937277</v>
      </c>
      <c r="I160" s="345" t="n">
        <v>77.819836585709</v>
      </c>
      <c r="J160" s="345" t="n">
        <v>6.18397188526306</v>
      </c>
      <c r="K160" s="345" t="n">
        <v>75.5201806488894</v>
      </c>
    </row>
    <row r="161">
      <c r="A161" s="345" t="s">
        <v>81</v>
      </c>
      <c r="B161" s="345" t="s">
        <v>82</v>
      </c>
      <c r="C161" s="345" t="s">
        <v>17</v>
      </c>
      <c r="D161" s="345" t="n">
        <v>11908.0988556</v>
      </c>
      <c r="E161" s="345" t="n">
        <v>4.46391432196983</v>
      </c>
      <c r="F161" s="345" t="n">
        <v>99.8524079337787</v>
      </c>
      <c r="G161" s="345" t="n">
        <v>0.147608036997737</v>
      </c>
      <c r="H161" s="345" t="n">
        <v>17.6013874</v>
      </c>
      <c r="I161" s="345" t="n">
        <v>99.9999999999999</v>
      </c>
      <c r="J161" s="345" t="n">
        <v>0.147592066221281</v>
      </c>
      <c r="K161" s="345" t="n">
        <v>99.8632128538977</v>
      </c>
    </row>
    <row r="162">
      <c r="A162" s="345" t="s">
        <v>81</v>
      </c>
      <c r="B162" s="345" t="s">
        <v>82</v>
      </c>
      <c r="C162" s="345" t="s">
        <v>18</v>
      </c>
      <c r="D162" s="345" t="n">
        <v>40.129466</v>
      </c>
      <c r="E162" s="345" t="n">
        <v>77.8803410346324</v>
      </c>
      <c r="F162" s="345" t="n">
        <v>100</v>
      </c>
      <c r="G162" s="345" t="n">
        <v>0</v>
      </c>
      <c r="H162" s="345"/>
      <c r="I162" s="345"/>
      <c r="J162" s="345"/>
      <c r="K162" s="345"/>
    </row>
    <row r="163">
      <c r="A163" s="345" t="s">
        <v>81</v>
      </c>
      <c r="B163" s="345" t="s">
        <v>82</v>
      </c>
      <c r="C163" s="345" t="s">
        <v>22</v>
      </c>
      <c r="D163" s="345" t="n">
        <v>288.6640897</v>
      </c>
      <c r="E163" s="345" t="n">
        <v>52.2898187119736</v>
      </c>
      <c r="F163" s="345" t="n">
        <v>51.0383582742811</v>
      </c>
      <c r="G163" s="345" t="n">
        <v>8.62772646992599</v>
      </c>
      <c r="H163" s="345" t="n">
        <v>276.9185416</v>
      </c>
      <c r="I163" s="345" t="n">
        <v>54.5482842702663</v>
      </c>
      <c r="J163" s="345" t="n">
        <v>48.961641725719</v>
      </c>
      <c r="K163" s="345" t="n">
        <v>8.99367298856878</v>
      </c>
    </row>
    <row r="164">
      <c r="A164" s="345" t="s">
        <v>83</v>
      </c>
      <c r="B164" s="345" t="s">
        <v>84</v>
      </c>
      <c r="C164" s="345" t="s">
        <v>16</v>
      </c>
      <c r="D164" s="345" t="n">
        <v>9237.6656909</v>
      </c>
      <c r="E164" s="345" t="n">
        <v>17.6275370343104</v>
      </c>
      <c r="F164" s="345" t="n">
        <v>98.1591342370136</v>
      </c>
      <c r="G164" s="345" t="n">
        <v>0.99421820808153</v>
      </c>
      <c r="H164" s="345" t="n">
        <v>173.242181</v>
      </c>
      <c r="I164" s="345" t="n">
        <v>58.575561546164</v>
      </c>
      <c r="J164" s="345" t="n">
        <v>1.84086576298641</v>
      </c>
      <c r="K164" s="345" t="n">
        <v>53.0139679438856</v>
      </c>
    </row>
    <row r="165">
      <c r="A165" s="345" t="s">
        <v>83</v>
      </c>
      <c r="B165" s="345" t="s">
        <v>84</v>
      </c>
      <c r="C165" s="345" t="s">
        <v>17</v>
      </c>
      <c r="D165" s="345" t="n">
        <v>87042.1129416</v>
      </c>
      <c r="E165" s="345" t="n">
        <v>2.32112634495102</v>
      </c>
      <c r="F165" s="345" t="n">
        <v>99.4647474639313</v>
      </c>
      <c r="G165" s="345" t="n">
        <v>0.264869363908867</v>
      </c>
      <c r="H165" s="345" t="n">
        <v>468.4022519</v>
      </c>
      <c r="I165" s="345" t="n">
        <v>49.2726013679545</v>
      </c>
      <c r="J165" s="345" t="n">
        <v>0.535252536068707</v>
      </c>
      <c r="K165" s="345" t="n">
        <v>49.2200645804054</v>
      </c>
    </row>
    <row r="166">
      <c r="A166" s="345" t="s">
        <v>83</v>
      </c>
      <c r="B166" s="345" t="s">
        <v>84</v>
      </c>
      <c r="C166" s="345" t="s">
        <v>18</v>
      </c>
      <c r="D166" s="345" t="n">
        <v>11650.7747222</v>
      </c>
      <c r="E166" s="345" t="n">
        <v>6.68741530022802</v>
      </c>
      <c r="F166" s="345" t="n">
        <v>100</v>
      </c>
      <c r="G166" s="345" t="n">
        <v>0</v>
      </c>
      <c r="H166" s="345"/>
      <c r="I166" s="345"/>
      <c r="J166" s="345"/>
      <c r="K166" s="345"/>
    </row>
    <row r="167">
      <c r="A167" s="345" t="s">
        <v>83</v>
      </c>
      <c r="B167" s="345" t="s">
        <v>84</v>
      </c>
      <c r="C167" s="345" t="s">
        <v>22</v>
      </c>
      <c r="D167" s="345" t="n">
        <v>100.3765538</v>
      </c>
      <c r="E167" s="345" t="n">
        <v>59.1356156802346</v>
      </c>
      <c r="F167" s="345" t="n">
        <v>57.7894447325598</v>
      </c>
      <c r="G167" s="345" t="n">
        <v>49.2375125987494</v>
      </c>
      <c r="H167" s="345" t="n">
        <v>73.3170234</v>
      </c>
      <c r="I167" s="345" t="n">
        <v>99.9999999999997</v>
      </c>
      <c r="J167" s="345" t="n">
        <v>42.2105552674403</v>
      </c>
      <c r="K167" s="345" t="n">
        <v>67.4098811320066</v>
      </c>
    </row>
    <row r="168">
      <c r="A168" s="345" t="s">
        <v>85</v>
      </c>
      <c r="B168" s="345" t="s">
        <v>86</v>
      </c>
      <c r="C168" s="345" t="s">
        <v>16</v>
      </c>
      <c r="D168" s="345" t="n">
        <v>22139.2742402</v>
      </c>
      <c r="E168" s="345" t="n">
        <v>8.83047291891357</v>
      </c>
      <c r="F168" s="345" t="n">
        <v>99.0176452200776</v>
      </c>
      <c r="G168" s="345" t="n">
        <v>0.529122523543042</v>
      </c>
      <c r="H168" s="345" t="n">
        <v>219.6439011</v>
      </c>
      <c r="I168" s="345" t="n">
        <v>53.9511131290788</v>
      </c>
      <c r="J168" s="345" t="n">
        <v>0.982354779922413</v>
      </c>
      <c r="K168" s="345" t="n">
        <v>53.3335485152066</v>
      </c>
    </row>
    <row r="169">
      <c r="A169" s="345" t="s">
        <v>85</v>
      </c>
      <c r="B169" s="345" t="s">
        <v>86</v>
      </c>
      <c r="C169" s="345" t="s">
        <v>17</v>
      </c>
      <c r="D169" s="345" t="n">
        <v>28175.6512746</v>
      </c>
      <c r="E169" s="345" t="n">
        <v>6.90679859595157</v>
      </c>
      <c r="F169" s="345" t="n">
        <v>99.9027193721872</v>
      </c>
      <c r="G169" s="345" t="n">
        <v>0.097154308858349</v>
      </c>
      <c r="H169" s="345" t="n">
        <v>27.4361405</v>
      </c>
      <c r="I169" s="345" t="n">
        <v>99.9999999999998</v>
      </c>
      <c r="J169" s="345" t="n">
        <v>0.0972806278127927</v>
      </c>
      <c r="K169" s="345" t="n">
        <v>99.7729956302573</v>
      </c>
    </row>
    <row r="170">
      <c r="A170" s="345" t="s">
        <v>85</v>
      </c>
      <c r="B170" s="345" t="s">
        <v>86</v>
      </c>
      <c r="C170" s="345" t="s">
        <v>18</v>
      </c>
      <c r="D170" s="345" t="n">
        <v>184.4747718</v>
      </c>
      <c r="E170" s="345" t="n">
        <v>45.919352693817</v>
      </c>
      <c r="F170" s="345" t="n">
        <v>100</v>
      </c>
      <c r="G170" s="345" t="n">
        <v>0</v>
      </c>
      <c r="H170" s="345"/>
      <c r="I170" s="345"/>
      <c r="J170" s="345"/>
      <c r="K170" s="345"/>
    </row>
    <row r="171">
      <c r="A171" s="345" t="s">
        <v>85</v>
      </c>
      <c r="B171" s="345" t="s">
        <v>86</v>
      </c>
      <c r="C171" s="345" t="s">
        <v>22</v>
      </c>
      <c r="D171" s="345" t="n">
        <v>163.3865729</v>
      </c>
      <c r="E171" s="345" t="n">
        <v>62.760700441177</v>
      </c>
      <c r="F171" s="345" t="n">
        <v>52.7275804159641</v>
      </c>
      <c r="G171" s="345" t="n">
        <v>34.9736484891056</v>
      </c>
      <c r="H171" s="345" t="n">
        <v>146.4827054</v>
      </c>
      <c r="I171" s="345" t="n">
        <v>100</v>
      </c>
      <c r="J171" s="345" t="n">
        <v>47.2724195840359</v>
      </c>
      <c r="K171" s="345" t="n">
        <v>39.0095510104105</v>
      </c>
    </row>
    <row r="172">
      <c r="A172" s="345" t="s">
        <v>87</v>
      </c>
      <c r="B172" s="345" t="s">
        <v>88</v>
      </c>
      <c r="C172" s="345" t="s">
        <v>17</v>
      </c>
      <c r="D172" s="345" t="n">
        <v>30584.0791673</v>
      </c>
      <c r="E172" s="345" t="n">
        <v>9.15605768436347</v>
      </c>
      <c r="F172" s="345" t="n">
        <v>100</v>
      </c>
      <c r="G172" s="345" t="n">
        <v>0</v>
      </c>
      <c r="H172" s="345"/>
      <c r="I172" s="345"/>
      <c r="J172" s="345"/>
      <c r="K172" s="345"/>
    </row>
    <row r="173">
      <c r="A173" s="345" t="s">
        <v>87</v>
      </c>
      <c r="B173" s="345" t="s">
        <v>88</v>
      </c>
      <c r="C173" s="345" t="s">
        <v>18</v>
      </c>
      <c r="D173" s="345" t="n">
        <v>24897.4090269</v>
      </c>
      <c r="E173" s="345" t="n">
        <v>10.9587566251226</v>
      </c>
      <c r="F173" s="345" t="n">
        <v>100</v>
      </c>
      <c r="G173" s="345" t="n">
        <v>0</v>
      </c>
      <c r="H173" s="345"/>
      <c r="I173" s="345"/>
      <c r="J173" s="345"/>
      <c r="K173" s="345"/>
    </row>
    <row r="174">
      <c r="A174" s="345" t="s">
        <v>89</v>
      </c>
      <c r="B174" s="345" t="s">
        <v>90</v>
      </c>
      <c r="C174" s="345" t="s">
        <v>16</v>
      </c>
      <c r="D174" s="345" t="n">
        <v>9037.5581434</v>
      </c>
      <c r="E174" s="345" t="n">
        <v>18.0622901563174</v>
      </c>
      <c r="F174" s="345" t="n">
        <v>99.6901054048701</v>
      </c>
      <c r="G174" s="345" t="n">
        <v>0.308792823674917</v>
      </c>
      <c r="H174" s="345" t="n">
        <v>28.0939659</v>
      </c>
      <c r="I174" s="345" t="n">
        <v>100</v>
      </c>
      <c r="J174" s="345" t="n">
        <v>0.309894595129895</v>
      </c>
      <c r="K174" s="345" t="n">
        <v>99.3356761434214</v>
      </c>
    </row>
    <row r="175">
      <c r="A175" s="345" t="s">
        <v>89</v>
      </c>
      <c r="B175" s="345" t="s">
        <v>90</v>
      </c>
      <c r="C175" s="345" t="s">
        <v>17</v>
      </c>
      <c r="D175" s="345" t="n">
        <v>33011.8997648</v>
      </c>
      <c r="E175" s="345" t="n">
        <v>4.93815877644053</v>
      </c>
      <c r="F175" s="345" t="n">
        <v>99.8114882181725</v>
      </c>
      <c r="G175" s="345" t="n">
        <v>0.128039492862623</v>
      </c>
      <c r="H175" s="345" t="n">
        <v>62.3488554</v>
      </c>
      <c r="I175" s="345" t="n">
        <v>67.8498951891609</v>
      </c>
      <c r="J175" s="345" t="n">
        <v>0.188511781827511</v>
      </c>
      <c r="K175" s="345" t="n">
        <v>67.7931756276752</v>
      </c>
    </row>
    <row r="176">
      <c r="A176" s="345" t="s">
        <v>89</v>
      </c>
      <c r="B176" s="345" t="s">
        <v>90</v>
      </c>
      <c r="C176" s="345" t="s">
        <v>18</v>
      </c>
      <c r="D176" s="345" t="n">
        <v>4012.3316898</v>
      </c>
      <c r="E176" s="345" t="n">
        <v>13.5377341035174</v>
      </c>
      <c r="F176" s="345" t="n">
        <v>100</v>
      </c>
      <c r="G176" s="345" t="n">
        <v>0</v>
      </c>
      <c r="H176" s="345"/>
      <c r="I176" s="345"/>
      <c r="J176" s="345"/>
      <c r="K176" s="345"/>
    </row>
    <row r="177">
      <c r="A177" s="345" t="s">
        <v>91</v>
      </c>
      <c r="B177" s="345" t="s">
        <v>92</v>
      </c>
      <c r="C177" s="345" t="s">
        <v>16</v>
      </c>
      <c r="D177" s="345" t="n">
        <v>476.2234204</v>
      </c>
      <c r="E177" s="345" t="n">
        <v>44.0221671168075</v>
      </c>
      <c r="F177" s="345" t="n">
        <v>100</v>
      </c>
      <c r="G177" s="345" t="n">
        <v>0</v>
      </c>
      <c r="H177" s="345"/>
      <c r="I177" s="345"/>
      <c r="J177" s="345"/>
      <c r="K177" s="345"/>
    </row>
    <row r="178">
      <c r="A178" s="345" t="s">
        <v>91</v>
      </c>
      <c r="B178" s="345" t="s">
        <v>92</v>
      </c>
      <c r="C178" s="345" t="s">
        <v>17</v>
      </c>
      <c r="D178" s="345" t="n">
        <v>61813.7504289</v>
      </c>
      <c r="E178" s="345" t="n">
        <v>6.49714831064348</v>
      </c>
      <c r="F178" s="345" t="n">
        <v>99.9295013200218</v>
      </c>
      <c r="G178" s="345" t="n">
        <v>0.0512369975497849</v>
      </c>
      <c r="H178" s="345" t="n">
        <v>43.6086216</v>
      </c>
      <c r="I178" s="345" t="n">
        <v>72.3513955305457</v>
      </c>
      <c r="J178" s="345" t="n">
        <v>0.0704986799782353</v>
      </c>
      <c r="K178" s="345" t="n">
        <v>72.6267160727815</v>
      </c>
    </row>
    <row r="179">
      <c r="A179" s="345" t="s">
        <v>91</v>
      </c>
      <c r="B179" s="345" t="s">
        <v>92</v>
      </c>
      <c r="C179" s="345" t="s">
        <v>18</v>
      </c>
      <c r="D179" s="345" t="n">
        <v>94953.8659428</v>
      </c>
      <c r="E179" s="345" t="n">
        <v>4.29454548054255</v>
      </c>
      <c r="F179" s="345" t="n">
        <v>100</v>
      </c>
      <c r="G179" s="345" t="n">
        <v>0</v>
      </c>
      <c r="H179" s="345"/>
      <c r="I179" s="345"/>
      <c r="J179" s="345"/>
      <c r="K179" s="345"/>
    </row>
    <row r="180">
      <c r="A180" s="345" t="s">
        <v>91</v>
      </c>
      <c r="B180" s="345" t="s">
        <v>92</v>
      </c>
      <c r="C180" s="345" t="s">
        <v>19</v>
      </c>
      <c r="D180" s="345" t="n">
        <v>9468.6972675</v>
      </c>
      <c r="E180" s="345" t="n">
        <v>24.1524565578618</v>
      </c>
      <c r="F180" s="345" t="n">
        <v>100</v>
      </c>
      <c r="G180" s="345" t="n">
        <v>0</v>
      </c>
      <c r="H180" s="345"/>
      <c r="I180" s="345"/>
      <c r="J180" s="345"/>
      <c r="K180" s="345"/>
    </row>
    <row r="181">
      <c r="A181" s="345" t="s">
        <v>93</v>
      </c>
      <c r="B181" s="345" t="s">
        <v>94</v>
      </c>
      <c r="C181" s="345" t="s">
        <v>16</v>
      </c>
      <c r="D181" s="345" t="n">
        <v>122.1947037</v>
      </c>
      <c r="E181" s="345" t="n">
        <v>60.9742183429494</v>
      </c>
      <c r="F181" s="345" t="n">
        <v>100</v>
      </c>
      <c r="G181" s="345" t="n">
        <v>0</v>
      </c>
      <c r="H181" s="345"/>
      <c r="I181" s="345"/>
      <c r="J181" s="345"/>
      <c r="K181" s="345"/>
    </row>
    <row r="182">
      <c r="A182" s="345" t="s">
        <v>93</v>
      </c>
      <c r="B182" s="345" t="s">
        <v>94</v>
      </c>
      <c r="C182" s="345" t="s">
        <v>17</v>
      </c>
      <c r="D182" s="345" t="n">
        <v>22777.8581862</v>
      </c>
      <c r="E182" s="345" t="n">
        <v>3.55540097273198</v>
      </c>
      <c r="F182" s="345" t="n">
        <v>100</v>
      </c>
      <c r="G182" s="345" t="n">
        <v>0</v>
      </c>
      <c r="H182" s="345"/>
      <c r="I182" s="345"/>
      <c r="J182" s="345"/>
      <c r="K182" s="345"/>
    </row>
    <row r="183">
      <c r="A183" s="345" t="s">
        <v>93</v>
      </c>
      <c r="B183" s="345" t="s">
        <v>94</v>
      </c>
      <c r="C183" s="345" t="s">
        <v>18</v>
      </c>
      <c r="D183" s="345" t="n">
        <v>50990.463448</v>
      </c>
      <c r="E183" s="345" t="n">
        <v>2.19594074389561</v>
      </c>
      <c r="F183" s="345" t="n">
        <v>100</v>
      </c>
      <c r="G183" s="345" t="n">
        <v>0</v>
      </c>
      <c r="H183" s="345"/>
      <c r="I183" s="345"/>
      <c r="J183" s="345"/>
      <c r="K183" s="345"/>
    </row>
    <row r="184">
      <c r="A184" s="345" t="s">
        <v>93</v>
      </c>
      <c r="B184" s="345" t="s">
        <v>94</v>
      </c>
      <c r="C184" s="345" t="s">
        <v>19</v>
      </c>
      <c r="D184" s="345" t="n">
        <v>18021.7928982</v>
      </c>
      <c r="E184" s="345" t="n">
        <v>2.87118516308476</v>
      </c>
      <c r="F184" s="345" t="n">
        <v>100</v>
      </c>
      <c r="G184" s="345" t="n">
        <v>0.000000000000000318765587601884</v>
      </c>
      <c r="H184" s="345"/>
      <c r="I184" s="345"/>
      <c r="J184" s="345"/>
      <c r="K184" s="345"/>
    </row>
    <row r="185">
      <c r="A185" s="345" t="s">
        <v>95</v>
      </c>
      <c r="B185" s="345" t="s">
        <v>96</v>
      </c>
      <c r="C185" s="345" t="s">
        <v>16</v>
      </c>
      <c r="D185" s="345" t="n">
        <v>390.5820648</v>
      </c>
      <c r="E185" s="345" t="n">
        <v>43.7296856840984</v>
      </c>
      <c r="F185" s="345" t="n">
        <v>100</v>
      </c>
      <c r="G185" s="345" t="n">
        <v>0</v>
      </c>
      <c r="H185" s="345"/>
      <c r="I185" s="345"/>
      <c r="J185" s="345"/>
      <c r="K185" s="345"/>
    </row>
    <row r="186">
      <c r="A186" s="345" t="s">
        <v>95</v>
      </c>
      <c r="B186" s="345" t="s">
        <v>96</v>
      </c>
      <c r="C186" s="345" t="s">
        <v>17</v>
      </c>
      <c r="D186" s="345" t="n">
        <v>11142.7067817</v>
      </c>
      <c r="E186" s="345" t="n">
        <v>24.0382635828994</v>
      </c>
      <c r="F186" s="345" t="n">
        <v>100</v>
      </c>
      <c r="G186" s="345" t="n">
        <v>0</v>
      </c>
      <c r="H186" s="345"/>
      <c r="I186" s="345"/>
      <c r="J186" s="345"/>
      <c r="K186" s="345"/>
    </row>
    <row r="187">
      <c r="A187" s="345" t="s">
        <v>95</v>
      </c>
      <c r="B187" s="345" t="s">
        <v>96</v>
      </c>
      <c r="C187" s="345" t="s">
        <v>18</v>
      </c>
      <c r="D187" s="345" t="n">
        <v>108398.7525972</v>
      </c>
      <c r="E187" s="345" t="n">
        <v>2.47363104219675</v>
      </c>
      <c r="F187" s="345" t="n">
        <v>100</v>
      </c>
      <c r="G187" s="345" t="n">
        <v>0</v>
      </c>
      <c r="H187" s="345"/>
      <c r="I187" s="345"/>
      <c r="J187" s="345"/>
      <c r="K187" s="345"/>
    </row>
    <row r="188">
      <c r="A188" s="345" t="s">
        <v>95</v>
      </c>
      <c r="B188" s="345" t="s">
        <v>96</v>
      </c>
      <c r="C188" s="345" t="s">
        <v>19</v>
      </c>
      <c r="D188" s="345" t="n">
        <v>8165.8974667</v>
      </c>
      <c r="E188" s="345" t="n">
        <v>24.6588756244191</v>
      </c>
      <c r="F188" s="345" t="n">
        <v>100</v>
      </c>
      <c r="G188" s="345" t="n">
        <v>0</v>
      </c>
      <c r="H188" s="345"/>
      <c r="I188" s="345"/>
      <c r="J188" s="345"/>
      <c r="K188" s="345"/>
    </row>
    <row r="189">
      <c r="A189" s="345" t="s">
        <v>97</v>
      </c>
      <c r="B189" s="345" t="s">
        <v>98</v>
      </c>
      <c r="C189" s="345" t="s">
        <v>16</v>
      </c>
      <c r="D189" s="345" t="n">
        <v>919.4813639</v>
      </c>
      <c r="E189" s="345" t="n">
        <v>77.6427562251624</v>
      </c>
      <c r="F189" s="345" t="n">
        <v>92.5601958033283</v>
      </c>
      <c r="G189" s="345" t="n">
        <v>8.25900463686839</v>
      </c>
      <c r="H189" s="345" t="n">
        <v>73.9060808</v>
      </c>
      <c r="I189" s="345" t="n">
        <v>99.9999999999997</v>
      </c>
      <c r="J189" s="345" t="n">
        <v>7.43980419667166</v>
      </c>
      <c r="K189" s="345" t="n">
        <v>102.752043752862</v>
      </c>
    </row>
    <row r="190">
      <c r="A190" s="345" t="s">
        <v>97</v>
      </c>
      <c r="B190" s="345" t="s">
        <v>98</v>
      </c>
      <c r="C190" s="345" t="s">
        <v>17</v>
      </c>
      <c r="D190" s="345" t="n">
        <v>81102.0705205</v>
      </c>
      <c r="E190" s="345" t="n">
        <v>7.56218077081909</v>
      </c>
      <c r="F190" s="345" t="n">
        <v>99.9949407157284</v>
      </c>
      <c r="G190" s="345" t="n">
        <v>0.00507503079926092</v>
      </c>
      <c r="H190" s="345" t="n">
        <v>4.1033919</v>
      </c>
      <c r="I190" s="345" t="n">
        <v>100</v>
      </c>
      <c r="J190" s="345" t="n">
        <v>0.00505928427154255</v>
      </c>
      <c r="K190" s="345" t="n">
        <v>100.306165193572</v>
      </c>
    </row>
    <row r="191">
      <c r="A191" s="345" t="s">
        <v>97</v>
      </c>
      <c r="B191" s="345" t="s">
        <v>98</v>
      </c>
      <c r="C191" s="345" t="s">
        <v>18</v>
      </c>
      <c r="D191" s="345" t="n">
        <v>81192.2005204</v>
      </c>
      <c r="E191" s="345" t="n">
        <v>6.89466750463158</v>
      </c>
      <c r="F191" s="345" t="n">
        <v>100</v>
      </c>
      <c r="G191" s="345" t="n">
        <v>0</v>
      </c>
      <c r="H191" s="345"/>
      <c r="I191" s="345"/>
      <c r="J191" s="345"/>
      <c r="K191" s="345"/>
    </row>
    <row r="192">
      <c r="A192" s="345" t="s">
        <v>97</v>
      </c>
      <c r="B192" s="345" t="s">
        <v>98</v>
      </c>
      <c r="C192" s="345" t="s">
        <v>19</v>
      </c>
      <c r="D192" s="345" t="n">
        <v>13415.2193568</v>
      </c>
      <c r="E192" s="345" t="n">
        <v>12.685541499993</v>
      </c>
      <c r="F192" s="345" t="n">
        <v>100</v>
      </c>
      <c r="G192" s="345" t="n">
        <v>0</v>
      </c>
      <c r="H192" s="345"/>
      <c r="I192" s="345"/>
      <c r="J192" s="345"/>
      <c r="K192" s="345"/>
    </row>
    <row r="193">
      <c r="A193" s="345" t="s">
        <v>97</v>
      </c>
      <c r="B193" s="345" t="s">
        <v>98</v>
      </c>
      <c r="C193" s="345" t="s">
        <v>20</v>
      </c>
      <c r="D193" s="345" t="n">
        <v>7690.321484</v>
      </c>
      <c r="E193" s="345" t="n">
        <v>13.2812328979373</v>
      </c>
      <c r="F193" s="345" t="n">
        <v>100</v>
      </c>
      <c r="G193" s="345" t="n">
        <v>0</v>
      </c>
      <c r="H193" s="345"/>
      <c r="I193" s="345"/>
      <c r="J193" s="345"/>
      <c r="K193" s="345"/>
    </row>
    <row r="194">
      <c r="A194" s="345" t="s">
        <v>97</v>
      </c>
      <c r="B194" s="345" t="s">
        <v>98</v>
      </c>
      <c r="C194" s="345" t="s">
        <v>21</v>
      </c>
      <c r="D194" s="345" t="n">
        <v>1425.2337776</v>
      </c>
      <c r="E194" s="345" t="n">
        <v>32.7973732155536</v>
      </c>
      <c r="F194" s="345" t="n">
        <v>100</v>
      </c>
      <c r="G194" s="345" t="n">
        <v>0</v>
      </c>
      <c r="H194" s="345"/>
      <c r="I194" s="345"/>
      <c r="J194" s="345"/>
      <c r="K194" s="345"/>
    </row>
    <row r="195">
      <c r="A195" s="345" t="s">
        <v>97</v>
      </c>
      <c r="B195" s="345" t="s">
        <v>98</v>
      </c>
      <c r="C195" s="345" t="s">
        <v>22</v>
      </c>
      <c r="D195" s="345" t="n">
        <v>1358.9469533</v>
      </c>
      <c r="E195" s="345" t="n">
        <v>36.4675267627682</v>
      </c>
      <c r="F195" s="345" t="n">
        <v>100</v>
      </c>
      <c r="G195" s="345" t="n">
        <v>0</v>
      </c>
      <c r="H195" s="345"/>
      <c r="I195" s="345"/>
      <c r="J195" s="345"/>
      <c r="K195" s="345"/>
    </row>
    <row r="196">
      <c r="A196" s="345" t="s">
        <v>99</v>
      </c>
      <c r="B196" s="345" t="s">
        <v>100</v>
      </c>
      <c r="C196" s="345" t="s">
        <v>16</v>
      </c>
      <c r="D196" s="345" t="n">
        <v>53.9198778</v>
      </c>
      <c r="E196" s="345" t="n">
        <v>61.2694178676773</v>
      </c>
      <c r="F196" s="345" t="n">
        <v>100</v>
      </c>
      <c r="G196" s="345" t="n">
        <v>0</v>
      </c>
      <c r="H196" s="345"/>
      <c r="I196" s="345"/>
      <c r="J196" s="345"/>
      <c r="K196" s="345"/>
    </row>
    <row r="197">
      <c r="A197" s="345" t="s">
        <v>99</v>
      </c>
      <c r="B197" s="345" t="s">
        <v>100</v>
      </c>
      <c r="C197" s="345" t="s">
        <v>17</v>
      </c>
      <c r="D197" s="345" t="n">
        <v>81.2226292</v>
      </c>
      <c r="E197" s="345" t="n">
        <v>70.9071193205812</v>
      </c>
      <c r="F197" s="345" t="n">
        <v>100</v>
      </c>
      <c r="G197" s="345" t="n">
        <v>0</v>
      </c>
      <c r="H197" s="345"/>
      <c r="I197" s="345"/>
      <c r="J197" s="345"/>
      <c r="K197" s="345"/>
    </row>
    <row r="198">
      <c r="A198" s="345" t="s">
        <v>99</v>
      </c>
      <c r="B198" s="345" t="s">
        <v>100</v>
      </c>
      <c r="C198" s="345" t="s">
        <v>18</v>
      </c>
      <c r="D198" s="345" t="n">
        <v>33105.0397665</v>
      </c>
      <c r="E198" s="345" t="n">
        <v>4.7573510291896</v>
      </c>
      <c r="F198" s="345" t="n">
        <v>100</v>
      </c>
      <c r="G198" s="345" t="n">
        <v>0</v>
      </c>
      <c r="H198" s="345"/>
      <c r="I198" s="345"/>
      <c r="J198" s="345"/>
      <c r="K198" s="345"/>
    </row>
    <row r="199">
      <c r="A199" s="345" t="s">
        <v>99</v>
      </c>
      <c r="B199" s="345" t="s">
        <v>100</v>
      </c>
      <c r="C199" s="345" t="s">
        <v>19</v>
      </c>
      <c r="D199" s="345" t="n">
        <v>11531.4085951</v>
      </c>
      <c r="E199" s="345" t="n">
        <v>11.8168250378143</v>
      </c>
      <c r="F199" s="345" t="n">
        <v>100</v>
      </c>
      <c r="G199" s="345" t="n">
        <v>0</v>
      </c>
      <c r="H199" s="345"/>
      <c r="I199" s="345"/>
      <c r="J199" s="345"/>
      <c r="K199" s="345"/>
    </row>
    <row r="200">
      <c r="A200" s="345" t="s">
        <v>101</v>
      </c>
      <c r="B200" s="345" t="s">
        <v>102</v>
      </c>
      <c r="C200" s="345" t="s">
        <v>18</v>
      </c>
      <c r="D200" s="345" t="n">
        <v>57.5341737</v>
      </c>
      <c r="E200" s="345" t="n">
        <v>57.2689586487378</v>
      </c>
      <c r="F200" s="345" t="n">
        <v>100</v>
      </c>
      <c r="G200" s="345" t="n">
        <v>0</v>
      </c>
      <c r="H200" s="345"/>
      <c r="I200" s="345"/>
      <c r="J200" s="345"/>
      <c r="K200" s="345"/>
    </row>
    <row r="201">
      <c r="A201" s="345" t="s">
        <v>101</v>
      </c>
      <c r="B201" s="345" t="s">
        <v>102</v>
      </c>
      <c r="C201" s="345" t="s">
        <v>19</v>
      </c>
      <c r="D201" s="345" t="n">
        <v>12835.1399144</v>
      </c>
      <c r="E201" s="345" t="n">
        <v>5.90411668025025</v>
      </c>
      <c r="F201" s="345" t="n">
        <v>100</v>
      </c>
      <c r="G201" s="345" t="n">
        <v>0</v>
      </c>
      <c r="H201" s="345"/>
      <c r="I201" s="345"/>
      <c r="J201" s="345"/>
      <c r="K201" s="345"/>
    </row>
    <row r="202">
      <c r="A202" s="345" t="s">
        <v>101</v>
      </c>
      <c r="B202" s="345" t="s">
        <v>102</v>
      </c>
      <c r="C202" s="345" t="s">
        <v>20</v>
      </c>
      <c r="D202" s="345" t="n">
        <v>4826.2021964</v>
      </c>
      <c r="E202" s="345" t="n">
        <v>20.2868998540666</v>
      </c>
      <c r="F202" s="345" t="n">
        <v>100</v>
      </c>
      <c r="G202" s="345" t="n">
        <v>0</v>
      </c>
      <c r="H202" s="345"/>
      <c r="I202" s="345"/>
      <c r="J202" s="345"/>
      <c r="K202" s="345"/>
    </row>
    <row r="203">
      <c r="A203" s="345" t="s">
        <v>103</v>
      </c>
      <c r="B203" s="345" t="s">
        <v>104</v>
      </c>
      <c r="C203" s="345" t="s">
        <v>17</v>
      </c>
      <c r="D203" s="345" t="n">
        <v>194.4614635</v>
      </c>
      <c r="E203" s="345" t="n">
        <v>45.0224591558289</v>
      </c>
      <c r="F203" s="345" t="n">
        <v>100</v>
      </c>
      <c r="G203" s="345" t="n">
        <v>0</v>
      </c>
      <c r="H203" s="345"/>
      <c r="I203" s="345"/>
      <c r="J203" s="345"/>
      <c r="K203" s="345"/>
    </row>
    <row r="204">
      <c r="A204" s="345" t="s">
        <v>103</v>
      </c>
      <c r="B204" s="345" t="s">
        <v>104</v>
      </c>
      <c r="C204" s="345" t="s">
        <v>18</v>
      </c>
      <c r="D204" s="345" t="n">
        <v>17501.2440414</v>
      </c>
      <c r="E204" s="345" t="n">
        <v>2.2243483463096</v>
      </c>
      <c r="F204" s="345" t="n">
        <v>99.8683654868218</v>
      </c>
      <c r="G204" s="345" t="n">
        <v>0.131907693427814</v>
      </c>
      <c r="H204" s="345" t="n">
        <v>23.0680429</v>
      </c>
      <c r="I204" s="345" t="n">
        <v>99.9999999999997</v>
      </c>
      <c r="J204" s="345" t="n">
        <v>0.131634513178218</v>
      </c>
      <c r="K204" s="345" t="n">
        <v>100.075621656588</v>
      </c>
    </row>
    <row r="205">
      <c r="A205" s="345" t="s">
        <v>107</v>
      </c>
      <c r="B205" s="345" t="s">
        <v>108</v>
      </c>
      <c r="C205" s="345" t="s">
        <v>16</v>
      </c>
      <c r="D205" s="345" t="n">
        <v>711.2286015</v>
      </c>
      <c r="E205" s="345" t="n">
        <v>33.7375093726027</v>
      </c>
      <c r="F205" s="345" t="n">
        <v>100</v>
      </c>
      <c r="G205" s="345" t="n">
        <v>0</v>
      </c>
      <c r="H205" s="345"/>
      <c r="I205" s="345"/>
      <c r="J205" s="345"/>
      <c r="K205" s="345"/>
    </row>
    <row r="206">
      <c r="A206" s="345" t="s">
        <v>107</v>
      </c>
      <c r="B206" s="345" t="s">
        <v>108</v>
      </c>
      <c r="C206" s="345" t="s">
        <v>17</v>
      </c>
      <c r="D206" s="345" t="n">
        <v>439.5857186</v>
      </c>
      <c r="E206" s="345" t="n">
        <v>45.4565596183406</v>
      </c>
      <c r="F206" s="345" t="n">
        <v>100</v>
      </c>
      <c r="G206" s="345" t="n">
        <v>0</v>
      </c>
      <c r="H206" s="345"/>
      <c r="I206" s="345"/>
      <c r="J206" s="345"/>
      <c r="K206" s="345"/>
    </row>
    <row r="207">
      <c r="A207" s="345" t="s">
        <v>107</v>
      </c>
      <c r="B207" s="345" t="s">
        <v>108</v>
      </c>
      <c r="C207" s="345" t="s">
        <v>18</v>
      </c>
      <c r="D207" s="345" t="n">
        <v>26489.4152953</v>
      </c>
      <c r="E207" s="345" t="n">
        <v>2.02029079545003</v>
      </c>
      <c r="F207" s="345" t="n">
        <v>100</v>
      </c>
      <c r="G207" s="345" t="n">
        <v>0</v>
      </c>
      <c r="H207" s="345"/>
      <c r="I207" s="345"/>
      <c r="J207" s="345"/>
      <c r="K207" s="345"/>
    </row>
    <row r="208">
      <c r="A208" s="345" t="s">
        <v>111</v>
      </c>
      <c r="B208" s="345" t="s">
        <v>112</v>
      </c>
      <c r="C208" s="345" t="s">
        <v>16</v>
      </c>
      <c r="D208" s="345" t="n">
        <v>10111.2626448</v>
      </c>
      <c r="E208" s="345" t="n">
        <v>16.1447853712449</v>
      </c>
      <c r="F208" s="345" t="n">
        <v>98.4933806678742</v>
      </c>
      <c r="G208" s="345" t="n">
        <v>1.26584745103554</v>
      </c>
      <c r="H208" s="345" t="n">
        <v>154.6685033</v>
      </c>
      <c r="I208" s="345" t="n">
        <v>82.6512278675224</v>
      </c>
      <c r="J208" s="345" t="n">
        <v>1.50661933212581</v>
      </c>
      <c r="K208" s="345" t="n">
        <v>82.7532158945443</v>
      </c>
    </row>
    <row r="209">
      <c r="A209" s="345" t="s">
        <v>111</v>
      </c>
      <c r="B209" s="345" t="s">
        <v>112</v>
      </c>
      <c r="C209" s="345" t="s">
        <v>17</v>
      </c>
      <c r="D209" s="345" t="n">
        <v>64402.8750337</v>
      </c>
      <c r="E209" s="345" t="n">
        <v>3.61800781985056</v>
      </c>
      <c r="F209" s="345" t="n">
        <v>99.9239103830368</v>
      </c>
      <c r="G209" s="345" t="n">
        <v>0.0536118977418389</v>
      </c>
      <c r="H209" s="345" t="n">
        <v>49.0412162</v>
      </c>
      <c r="I209" s="345" t="n">
        <v>70.4956611743997</v>
      </c>
      <c r="J209" s="345" t="n">
        <v>0.0760896169632134</v>
      </c>
      <c r="K209" s="345" t="n">
        <v>70.4052757685719</v>
      </c>
    </row>
    <row r="210">
      <c r="A210" s="345" t="s">
        <v>111</v>
      </c>
      <c r="B210" s="345" t="s">
        <v>112</v>
      </c>
      <c r="C210" s="345" t="s">
        <v>18</v>
      </c>
      <c r="D210" s="345" t="n">
        <v>8776.1543666</v>
      </c>
      <c r="E210" s="345" t="n">
        <v>15.6604945469931</v>
      </c>
      <c r="F210" s="345" t="n">
        <v>100</v>
      </c>
      <c r="G210" s="345" t="n">
        <v>0</v>
      </c>
      <c r="H210" s="345"/>
      <c r="I210" s="345"/>
      <c r="J210" s="345"/>
      <c r="K210" s="345"/>
    </row>
    <row r="211">
      <c r="A211" s="345" t="s">
        <v>113</v>
      </c>
      <c r="B211" s="345" t="s">
        <v>114</v>
      </c>
      <c r="C211" s="345" t="s">
        <v>16</v>
      </c>
      <c r="D211" s="345" t="n">
        <v>77060.441638</v>
      </c>
      <c r="E211" s="345" t="n">
        <v>5.00279031428273</v>
      </c>
      <c r="F211" s="345" t="n">
        <v>97.6552192605766</v>
      </c>
      <c r="G211" s="345" t="n">
        <v>0.682446600963342</v>
      </c>
      <c r="H211" s="345" t="n">
        <v>1850.283484</v>
      </c>
      <c r="I211" s="345" t="n">
        <v>28.584617743113</v>
      </c>
      <c r="J211" s="345" t="n">
        <v>2.3447807394234</v>
      </c>
      <c r="K211" s="345" t="n">
        <v>28.4224752149315</v>
      </c>
    </row>
    <row r="212">
      <c r="A212" s="345" t="s">
        <v>113</v>
      </c>
      <c r="B212" s="345" t="s">
        <v>114</v>
      </c>
      <c r="C212" s="345" t="s">
        <v>17</v>
      </c>
      <c r="D212" s="345" t="n">
        <v>39628.3719159</v>
      </c>
      <c r="E212" s="345" t="n">
        <v>9.18800468800749</v>
      </c>
      <c r="F212" s="345" t="n">
        <v>99.8363372203802</v>
      </c>
      <c r="G212" s="345" t="n">
        <v>0.162681979037142</v>
      </c>
      <c r="H212" s="345" t="n">
        <v>64.9632156</v>
      </c>
      <c r="I212" s="345" t="n">
        <v>99.9999999999997</v>
      </c>
      <c r="J212" s="345" t="n">
        <v>0.163662779619761</v>
      </c>
      <c r="K212" s="345" t="n">
        <v>99.2380366297401</v>
      </c>
    </row>
    <row r="213">
      <c r="A213" s="345" t="s">
        <v>113</v>
      </c>
      <c r="B213" s="345" t="s">
        <v>114</v>
      </c>
      <c r="C213" s="345" t="s">
        <v>18</v>
      </c>
      <c r="D213" s="345" t="n">
        <v>5736.8781528</v>
      </c>
      <c r="E213" s="345" t="n">
        <v>28.359988218693</v>
      </c>
      <c r="F213" s="345" t="n">
        <v>100</v>
      </c>
      <c r="G213" s="345" t="n">
        <v>0</v>
      </c>
      <c r="H213" s="345"/>
      <c r="I213" s="345"/>
      <c r="J213" s="345"/>
      <c r="K213" s="345"/>
    </row>
    <row r="214">
      <c r="A214" s="345" t="s">
        <v>113</v>
      </c>
      <c r="B214" s="345" t="s">
        <v>114</v>
      </c>
      <c r="C214" s="345" t="s">
        <v>22</v>
      </c>
      <c r="D214" s="345" t="n">
        <v>1193.3344989</v>
      </c>
      <c r="E214" s="345" t="n">
        <v>46.1891933395341</v>
      </c>
      <c r="F214" s="345" t="n">
        <v>67.2403145987294</v>
      </c>
      <c r="G214" s="345" t="n">
        <v>12.5224779358559</v>
      </c>
      <c r="H214" s="345" t="n">
        <v>581.3961906</v>
      </c>
      <c r="I214" s="345" t="n">
        <v>48.6281348905016</v>
      </c>
      <c r="J214" s="345" t="n">
        <v>32.7596854012706</v>
      </c>
      <c r="K214" s="345" t="n">
        <v>25.7027912706982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867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740</v>
      </c>
      <c r="I224" s="5" t="s">
        <v>741</v>
      </c>
      <c r="J224" s="5" t="s">
        <v>742</v>
      </c>
      <c r="K224" s="5" t="s">
        <v>743</v>
      </c>
    </row>
    <row r="225">
      <c r="A225" s="346" t="s">
        <v>77</v>
      </c>
      <c r="B225" s="346" t="s">
        <v>78</v>
      </c>
      <c r="C225" s="346" t="s">
        <v>16</v>
      </c>
      <c r="D225" s="346" t="n">
        <v>2063.0630287</v>
      </c>
      <c r="E225" s="346" t="n">
        <v>32.7170198075705</v>
      </c>
      <c r="F225" s="346" t="n">
        <v>100</v>
      </c>
      <c r="G225" s="346" t="n">
        <v>0</v>
      </c>
      <c r="H225" s="346"/>
      <c r="I225" s="346"/>
      <c r="J225" s="346"/>
      <c r="K225" s="346"/>
    </row>
    <row r="226">
      <c r="A226" s="346" t="s">
        <v>77</v>
      </c>
      <c r="B226" s="346" t="s">
        <v>78</v>
      </c>
      <c r="C226" s="346" t="s">
        <v>17</v>
      </c>
      <c r="D226" s="346" t="n">
        <v>5457.3713581</v>
      </c>
      <c r="E226" s="346" t="n">
        <v>18.0069904172211</v>
      </c>
      <c r="F226" s="346" t="n">
        <v>99.6303298293906</v>
      </c>
      <c r="G226" s="346" t="n">
        <v>0.363720426882807</v>
      </c>
      <c r="H226" s="346" t="n">
        <v>20.249129</v>
      </c>
      <c r="I226" s="346" t="n">
        <v>100</v>
      </c>
      <c r="J226" s="346" t="n">
        <v>0.369670170609436</v>
      </c>
      <c r="K226" s="346" t="n">
        <v>98.0268059937855</v>
      </c>
    </row>
    <row r="227">
      <c r="A227" s="346" t="s">
        <v>77</v>
      </c>
      <c r="B227" s="346" t="s">
        <v>78</v>
      </c>
      <c r="C227" s="346" t="s">
        <v>18</v>
      </c>
      <c r="D227" s="346" t="n">
        <v>17221.2467455</v>
      </c>
      <c r="E227" s="346" t="n">
        <v>7.2167187212114</v>
      </c>
      <c r="F227" s="346" t="n">
        <v>100</v>
      </c>
      <c r="G227" s="346" t="n">
        <v>0</v>
      </c>
      <c r="H227" s="346"/>
      <c r="I227" s="346"/>
      <c r="J227" s="346"/>
      <c r="K227" s="346"/>
    </row>
    <row r="228">
      <c r="A228" s="346" t="s">
        <v>77</v>
      </c>
      <c r="B228" s="346" t="s">
        <v>78</v>
      </c>
      <c r="C228" s="346" t="s">
        <v>19</v>
      </c>
      <c r="D228" s="346" t="n">
        <v>336.673001</v>
      </c>
      <c r="E228" s="346" t="n">
        <v>75.0601800273034</v>
      </c>
      <c r="F228" s="346" t="n">
        <v>100</v>
      </c>
      <c r="G228" s="346" t="n">
        <v>0</v>
      </c>
      <c r="H228" s="346"/>
      <c r="I228" s="346"/>
      <c r="J228" s="346"/>
      <c r="K228" s="346"/>
    </row>
    <row r="229">
      <c r="A229" s="346" t="s">
        <v>77</v>
      </c>
      <c r="B229" s="346" t="s">
        <v>78</v>
      </c>
      <c r="C229" s="346" t="s">
        <v>20</v>
      </c>
      <c r="D229" s="346" t="n">
        <v>415.378406</v>
      </c>
      <c r="E229" s="346" t="n">
        <v>71.7079752147313</v>
      </c>
      <c r="F229" s="346" t="n">
        <v>100</v>
      </c>
      <c r="G229" s="346" t="n">
        <v>0</v>
      </c>
      <c r="H229" s="346"/>
      <c r="I229" s="346"/>
      <c r="J229" s="346"/>
      <c r="K229" s="346"/>
    </row>
    <row r="230">
      <c r="A230" s="346" t="s">
        <v>81</v>
      </c>
      <c r="B230" s="346" t="s">
        <v>82</v>
      </c>
      <c r="C230" s="346" t="s">
        <v>16</v>
      </c>
      <c r="D230" s="346" t="n">
        <v>1148.3371881</v>
      </c>
      <c r="E230" s="346" t="n">
        <v>27.991016623409</v>
      </c>
      <c r="F230" s="346" t="n">
        <v>93.8160281147369</v>
      </c>
      <c r="G230" s="346" t="n">
        <v>4.97798386147366</v>
      </c>
      <c r="H230" s="346" t="n">
        <v>75.6937277</v>
      </c>
      <c r="I230" s="346" t="n">
        <v>77.819836585709</v>
      </c>
      <c r="J230" s="346" t="n">
        <v>6.18397188526306</v>
      </c>
      <c r="K230" s="346" t="n">
        <v>75.5201806488894</v>
      </c>
    </row>
    <row r="231">
      <c r="A231" s="346" t="s">
        <v>81</v>
      </c>
      <c r="B231" s="346" t="s">
        <v>82</v>
      </c>
      <c r="C231" s="346" t="s">
        <v>17</v>
      </c>
      <c r="D231" s="346" t="n">
        <v>11908.0988556</v>
      </c>
      <c r="E231" s="346" t="n">
        <v>4.46391432196983</v>
      </c>
      <c r="F231" s="346" t="n">
        <v>99.8524079337787</v>
      </c>
      <c r="G231" s="346" t="n">
        <v>0.147608036997737</v>
      </c>
      <c r="H231" s="346" t="n">
        <v>17.6013874</v>
      </c>
      <c r="I231" s="346" t="n">
        <v>99.9999999999999</v>
      </c>
      <c r="J231" s="346" t="n">
        <v>0.147592066221281</v>
      </c>
      <c r="K231" s="346" t="n">
        <v>99.8632128538977</v>
      </c>
    </row>
    <row r="232">
      <c r="A232" s="346" t="s">
        <v>81</v>
      </c>
      <c r="B232" s="346" t="s">
        <v>82</v>
      </c>
      <c r="C232" s="346" t="s">
        <v>18</v>
      </c>
      <c r="D232" s="346" t="n">
        <v>40.129466</v>
      </c>
      <c r="E232" s="346" t="n">
        <v>77.8803410346324</v>
      </c>
      <c r="F232" s="346" t="n">
        <v>100</v>
      </c>
      <c r="G232" s="346" t="n">
        <v>0</v>
      </c>
      <c r="H232" s="346"/>
      <c r="I232" s="346"/>
      <c r="J232" s="346"/>
      <c r="K232" s="346"/>
    </row>
    <row r="233">
      <c r="A233" s="346" t="s">
        <v>81</v>
      </c>
      <c r="B233" s="346" t="s">
        <v>82</v>
      </c>
      <c r="C233" s="346" t="s">
        <v>22</v>
      </c>
      <c r="D233" s="346" t="n">
        <v>288.6640897</v>
      </c>
      <c r="E233" s="346" t="n">
        <v>52.2898187119736</v>
      </c>
      <c r="F233" s="346" t="n">
        <v>51.0383582742811</v>
      </c>
      <c r="G233" s="346" t="n">
        <v>8.62772646992599</v>
      </c>
      <c r="H233" s="346" t="n">
        <v>276.9185416</v>
      </c>
      <c r="I233" s="346" t="n">
        <v>54.5482842702663</v>
      </c>
      <c r="J233" s="346" t="n">
        <v>48.961641725719</v>
      </c>
      <c r="K233" s="346" t="n">
        <v>8.99367298856878</v>
      </c>
    </row>
    <row r="234">
      <c r="A234" s="346" t="s">
        <v>83</v>
      </c>
      <c r="B234" s="346" t="s">
        <v>84</v>
      </c>
      <c r="C234" s="346" t="s">
        <v>16</v>
      </c>
      <c r="D234" s="346" t="n">
        <v>9237.6656909</v>
      </c>
      <c r="E234" s="346" t="n">
        <v>17.6275370343104</v>
      </c>
      <c r="F234" s="346" t="n">
        <v>98.1591342370136</v>
      </c>
      <c r="G234" s="346" t="n">
        <v>0.99421820808153</v>
      </c>
      <c r="H234" s="346" t="n">
        <v>173.242181</v>
      </c>
      <c r="I234" s="346" t="n">
        <v>58.575561546164</v>
      </c>
      <c r="J234" s="346" t="n">
        <v>1.84086576298641</v>
      </c>
      <c r="K234" s="346" t="n">
        <v>53.0139679438856</v>
      </c>
    </row>
    <row r="235">
      <c r="A235" s="346" t="s">
        <v>83</v>
      </c>
      <c r="B235" s="346" t="s">
        <v>84</v>
      </c>
      <c r="C235" s="346" t="s">
        <v>17</v>
      </c>
      <c r="D235" s="346" t="n">
        <v>87042.1129416</v>
      </c>
      <c r="E235" s="346" t="n">
        <v>2.32112634495102</v>
      </c>
      <c r="F235" s="346" t="n">
        <v>99.4647474639313</v>
      </c>
      <c r="G235" s="346" t="n">
        <v>0.264869363908867</v>
      </c>
      <c r="H235" s="346" t="n">
        <v>468.4022519</v>
      </c>
      <c r="I235" s="346" t="n">
        <v>49.2726013679545</v>
      </c>
      <c r="J235" s="346" t="n">
        <v>0.535252536068707</v>
      </c>
      <c r="K235" s="346" t="n">
        <v>49.2200645804054</v>
      </c>
    </row>
    <row r="236">
      <c r="A236" s="346" t="s">
        <v>83</v>
      </c>
      <c r="B236" s="346" t="s">
        <v>84</v>
      </c>
      <c r="C236" s="346" t="s">
        <v>18</v>
      </c>
      <c r="D236" s="346" t="n">
        <v>11650.7747222</v>
      </c>
      <c r="E236" s="346" t="n">
        <v>6.68741530022802</v>
      </c>
      <c r="F236" s="346" t="n">
        <v>100</v>
      </c>
      <c r="G236" s="346" t="n">
        <v>0</v>
      </c>
      <c r="H236" s="346"/>
      <c r="I236" s="346"/>
      <c r="J236" s="346"/>
      <c r="K236" s="346"/>
    </row>
    <row r="237">
      <c r="A237" s="346" t="s">
        <v>83</v>
      </c>
      <c r="B237" s="346" t="s">
        <v>84</v>
      </c>
      <c r="C237" s="346" t="s">
        <v>22</v>
      </c>
      <c r="D237" s="346" t="n">
        <v>100.3765538</v>
      </c>
      <c r="E237" s="346" t="n">
        <v>59.1356156802346</v>
      </c>
      <c r="F237" s="346" t="n">
        <v>57.7894447325598</v>
      </c>
      <c r="G237" s="346" t="n">
        <v>49.2375125987494</v>
      </c>
      <c r="H237" s="346" t="n">
        <v>73.3170234</v>
      </c>
      <c r="I237" s="346" t="n">
        <v>99.9999999999997</v>
      </c>
      <c r="J237" s="346" t="n">
        <v>42.2105552674403</v>
      </c>
      <c r="K237" s="346" t="n">
        <v>67.4098811320066</v>
      </c>
    </row>
    <row r="238">
      <c r="A238" s="346" t="s">
        <v>85</v>
      </c>
      <c r="B238" s="346" t="s">
        <v>86</v>
      </c>
      <c r="C238" s="346" t="s">
        <v>16</v>
      </c>
      <c r="D238" s="346" t="n">
        <v>22139.2742402</v>
      </c>
      <c r="E238" s="346" t="n">
        <v>8.83047291891357</v>
      </c>
      <c r="F238" s="346" t="n">
        <v>99.0176452200776</v>
      </c>
      <c r="G238" s="346" t="n">
        <v>0.529122523543042</v>
      </c>
      <c r="H238" s="346" t="n">
        <v>219.6439011</v>
      </c>
      <c r="I238" s="346" t="n">
        <v>53.9511131290788</v>
      </c>
      <c r="J238" s="346" t="n">
        <v>0.982354779922413</v>
      </c>
      <c r="K238" s="346" t="n">
        <v>53.3335485152066</v>
      </c>
    </row>
    <row r="239">
      <c r="A239" s="346" t="s">
        <v>85</v>
      </c>
      <c r="B239" s="346" t="s">
        <v>86</v>
      </c>
      <c r="C239" s="346" t="s">
        <v>17</v>
      </c>
      <c r="D239" s="346" t="n">
        <v>28175.6512746</v>
      </c>
      <c r="E239" s="346" t="n">
        <v>6.90679859595157</v>
      </c>
      <c r="F239" s="346" t="n">
        <v>99.9027193721872</v>
      </c>
      <c r="G239" s="346" t="n">
        <v>0.097154308858349</v>
      </c>
      <c r="H239" s="346" t="n">
        <v>27.4361405</v>
      </c>
      <c r="I239" s="346" t="n">
        <v>99.9999999999998</v>
      </c>
      <c r="J239" s="346" t="n">
        <v>0.0972806278127927</v>
      </c>
      <c r="K239" s="346" t="n">
        <v>99.7729956302573</v>
      </c>
    </row>
    <row r="240">
      <c r="A240" s="346" t="s">
        <v>85</v>
      </c>
      <c r="B240" s="346" t="s">
        <v>86</v>
      </c>
      <c r="C240" s="346" t="s">
        <v>18</v>
      </c>
      <c r="D240" s="346" t="n">
        <v>184.4747718</v>
      </c>
      <c r="E240" s="346" t="n">
        <v>45.919352693817</v>
      </c>
      <c r="F240" s="346" t="n">
        <v>100</v>
      </c>
      <c r="G240" s="346" t="n">
        <v>0</v>
      </c>
      <c r="H240" s="346"/>
      <c r="I240" s="346"/>
      <c r="J240" s="346"/>
      <c r="K240" s="346"/>
    </row>
    <row r="241">
      <c r="A241" s="346" t="s">
        <v>85</v>
      </c>
      <c r="B241" s="346" t="s">
        <v>86</v>
      </c>
      <c r="C241" s="346" t="s">
        <v>22</v>
      </c>
      <c r="D241" s="346" t="n">
        <v>163.3865729</v>
      </c>
      <c r="E241" s="346" t="n">
        <v>62.760700441177</v>
      </c>
      <c r="F241" s="346" t="n">
        <v>52.7275804159641</v>
      </c>
      <c r="G241" s="346" t="n">
        <v>34.9736484891056</v>
      </c>
      <c r="H241" s="346" t="n">
        <v>146.4827054</v>
      </c>
      <c r="I241" s="346" t="n">
        <v>100</v>
      </c>
      <c r="J241" s="346" t="n">
        <v>47.2724195840359</v>
      </c>
      <c r="K241" s="346" t="n">
        <v>39.0095510104105</v>
      </c>
    </row>
    <row r="242">
      <c r="A242" s="346" t="s">
        <v>87</v>
      </c>
      <c r="B242" s="346" t="s">
        <v>88</v>
      </c>
      <c r="C242" s="346" t="s">
        <v>17</v>
      </c>
      <c r="D242" s="346" t="n">
        <v>30584.0791673</v>
      </c>
      <c r="E242" s="346" t="n">
        <v>9.15605768436347</v>
      </c>
      <c r="F242" s="346" t="n">
        <v>100</v>
      </c>
      <c r="G242" s="346" t="n">
        <v>0</v>
      </c>
      <c r="H242" s="346"/>
      <c r="I242" s="346"/>
      <c r="J242" s="346"/>
      <c r="K242" s="346"/>
    </row>
    <row r="243">
      <c r="A243" s="346" t="s">
        <v>87</v>
      </c>
      <c r="B243" s="346" t="s">
        <v>88</v>
      </c>
      <c r="C243" s="346" t="s">
        <v>18</v>
      </c>
      <c r="D243" s="346" t="n">
        <v>24897.4090269</v>
      </c>
      <c r="E243" s="346" t="n">
        <v>10.9587566251226</v>
      </c>
      <c r="F243" s="346" t="n">
        <v>100</v>
      </c>
      <c r="G243" s="346" t="n">
        <v>0</v>
      </c>
      <c r="H243" s="346"/>
      <c r="I243" s="346"/>
      <c r="J243" s="346"/>
      <c r="K243" s="346"/>
    </row>
    <row r="244">
      <c r="A244" s="346" t="s">
        <v>89</v>
      </c>
      <c r="B244" s="346" t="s">
        <v>90</v>
      </c>
      <c r="C244" s="346" t="s">
        <v>16</v>
      </c>
      <c r="D244" s="346" t="n">
        <v>9037.5581434</v>
      </c>
      <c r="E244" s="346" t="n">
        <v>18.0622901563174</v>
      </c>
      <c r="F244" s="346" t="n">
        <v>99.6901054048701</v>
      </c>
      <c r="G244" s="346" t="n">
        <v>0.308792823674917</v>
      </c>
      <c r="H244" s="346" t="n">
        <v>28.0939659</v>
      </c>
      <c r="I244" s="346" t="n">
        <v>100</v>
      </c>
      <c r="J244" s="346" t="n">
        <v>0.309894595129895</v>
      </c>
      <c r="K244" s="346" t="n">
        <v>99.3356761434214</v>
      </c>
    </row>
    <row r="245">
      <c r="A245" s="346" t="s">
        <v>89</v>
      </c>
      <c r="B245" s="346" t="s">
        <v>90</v>
      </c>
      <c r="C245" s="346" t="s">
        <v>17</v>
      </c>
      <c r="D245" s="346" t="n">
        <v>33011.8997648</v>
      </c>
      <c r="E245" s="346" t="n">
        <v>4.93815877644053</v>
      </c>
      <c r="F245" s="346" t="n">
        <v>99.8114882181725</v>
      </c>
      <c r="G245" s="346" t="n">
        <v>0.128039492862623</v>
      </c>
      <c r="H245" s="346" t="n">
        <v>62.3488554</v>
      </c>
      <c r="I245" s="346" t="n">
        <v>67.8498951891609</v>
      </c>
      <c r="J245" s="346" t="n">
        <v>0.188511781827511</v>
      </c>
      <c r="K245" s="346" t="n">
        <v>67.7931756276752</v>
      </c>
    </row>
    <row r="246">
      <c r="A246" s="346" t="s">
        <v>89</v>
      </c>
      <c r="B246" s="346" t="s">
        <v>90</v>
      </c>
      <c r="C246" s="346" t="s">
        <v>18</v>
      </c>
      <c r="D246" s="346" t="n">
        <v>4012.3316898</v>
      </c>
      <c r="E246" s="346" t="n">
        <v>13.5377341035174</v>
      </c>
      <c r="F246" s="346" t="n">
        <v>100</v>
      </c>
      <c r="G246" s="346" t="n">
        <v>0</v>
      </c>
      <c r="H246" s="346"/>
      <c r="I246" s="346"/>
      <c r="J246" s="346"/>
      <c r="K246" s="346"/>
    </row>
    <row r="247">
      <c r="A247" s="346" t="s">
        <v>91</v>
      </c>
      <c r="B247" s="346" t="s">
        <v>92</v>
      </c>
      <c r="C247" s="346" t="s">
        <v>16</v>
      </c>
      <c r="D247" s="346" t="n">
        <v>476.2234204</v>
      </c>
      <c r="E247" s="346" t="n">
        <v>44.0221671168075</v>
      </c>
      <c r="F247" s="346" t="n">
        <v>100</v>
      </c>
      <c r="G247" s="346" t="n">
        <v>0</v>
      </c>
      <c r="H247" s="346"/>
      <c r="I247" s="346"/>
      <c r="J247" s="346"/>
      <c r="K247" s="346"/>
    </row>
    <row r="248">
      <c r="A248" s="346" t="s">
        <v>91</v>
      </c>
      <c r="B248" s="346" t="s">
        <v>92</v>
      </c>
      <c r="C248" s="346" t="s">
        <v>17</v>
      </c>
      <c r="D248" s="346" t="n">
        <v>61813.7504289</v>
      </c>
      <c r="E248" s="346" t="n">
        <v>6.49714831064348</v>
      </c>
      <c r="F248" s="346" t="n">
        <v>99.9295013200218</v>
      </c>
      <c r="G248" s="346" t="n">
        <v>0.0512369975497849</v>
      </c>
      <c r="H248" s="346" t="n">
        <v>43.6086216</v>
      </c>
      <c r="I248" s="346" t="n">
        <v>72.3513955305457</v>
      </c>
      <c r="J248" s="346" t="n">
        <v>0.0704986799782353</v>
      </c>
      <c r="K248" s="346" t="n">
        <v>72.6267160727815</v>
      </c>
    </row>
    <row r="249">
      <c r="A249" s="346" t="s">
        <v>91</v>
      </c>
      <c r="B249" s="346" t="s">
        <v>92</v>
      </c>
      <c r="C249" s="346" t="s">
        <v>18</v>
      </c>
      <c r="D249" s="346" t="n">
        <v>94953.8659428</v>
      </c>
      <c r="E249" s="346" t="n">
        <v>4.29454548054255</v>
      </c>
      <c r="F249" s="346" t="n">
        <v>100</v>
      </c>
      <c r="G249" s="346" t="n">
        <v>0</v>
      </c>
      <c r="H249" s="346"/>
      <c r="I249" s="346"/>
      <c r="J249" s="346"/>
      <c r="K249" s="346"/>
    </row>
    <row r="250">
      <c r="A250" s="346" t="s">
        <v>91</v>
      </c>
      <c r="B250" s="346" t="s">
        <v>92</v>
      </c>
      <c r="C250" s="346" t="s">
        <v>19</v>
      </c>
      <c r="D250" s="346" t="n">
        <v>9468.6972675</v>
      </c>
      <c r="E250" s="346" t="n">
        <v>24.1524565578618</v>
      </c>
      <c r="F250" s="346" t="n">
        <v>100</v>
      </c>
      <c r="G250" s="346" t="n">
        <v>0</v>
      </c>
      <c r="H250" s="346"/>
      <c r="I250" s="346"/>
      <c r="J250" s="346"/>
      <c r="K250" s="346"/>
    </row>
    <row r="251">
      <c r="A251" s="346" t="s">
        <v>93</v>
      </c>
      <c r="B251" s="346" t="s">
        <v>94</v>
      </c>
      <c r="C251" s="346" t="s">
        <v>16</v>
      </c>
      <c r="D251" s="346" t="n">
        <v>122.1947037</v>
      </c>
      <c r="E251" s="346" t="n">
        <v>60.9742183429494</v>
      </c>
      <c r="F251" s="346" t="n">
        <v>100</v>
      </c>
      <c r="G251" s="346" t="n">
        <v>0</v>
      </c>
      <c r="H251" s="346"/>
      <c r="I251" s="346"/>
      <c r="J251" s="346"/>
      <c r="K251" s="346"/>
    </row>
    <row r="252">
      <c r="A252" s="346" t="s">
        <v>93</v>
      </c>
      <c r="B252" s="346" t="s">
        <v>94</v>
      </c>
      <c r="C252" s="346" t="s">
        <v>17</v>
      </c>
      <c r="D252" s="346" t="n">
        <v>22777.8581862</v>
      </c>
      <c r="E252" s="346" t="n">
        <v>3.55540097273198</v>
      </c>
      <c r="F252" s="346" t="n">
        <v>100</v>
      </c>
      <c r="G252" s="346" t="n">
        <v>0</v>
      </c>
      <c r="H252" s="346"/>
      <c r="I252" s="346"/>
      <c r="J252" s="346"/>
      <c r="K252" s="346"/>
    </row>
    <row r="253">
      <c r="A253" s="346" t="s">
        <v>93</v>
      </c>
      <c r="B253" s="346" t="s">
        <v>94</v>
      </c>
      <c r="C253" s="346" t="s">
        <v>18</v>
      </c>
      <c r="D253" s="346" t="n">
        <v>50990.463448</v>
      </c>
      <c r="E253" s="346" t="n">
        <v>2.19594074389561</v>
      </c>
      <c r="F253" s="346" t="n">
        <v>100</v>
      </c>
      <c r="G253" s="346" t="n">
        <v>0</v>
      </c>
      <c r="H253" s="346"/>
      <c r="I253" s="346"/>
      <c r="J253" s="346"/>
      <c r="K253" s="346"/>
    </row>
    <row r="254">
      <c r="A254" s="346" t="s">
        <v>93</v>
      </c>
      <c r="B254" s="346" t="s">
        <v>94</v>
      </c>
      <c r="C254" s="346" t="s">
        <v>19</v>
      </c>
      <c r="D254" s="346" t="n">
        <v>18021.7928982</v>
      </c>
      <c r="E254" s="346" t="n">
        <v>2.87118516308476</v>
      </c>
      <c r="F254" s="346" t="n">
        <v>100</v>
      </c>
      <c r="G254" s="346" t="n">
        <v>0.000000000000000318765587601884</v>
      </c>
      <c r="H254" s="346"/>
      <c r="I254" s="346"/>
      <c r="J254" s="346"/>
      <c r="K254" s="346"/>
    </row>
    <row r="255">
      <c r="A255" s="346" t="s">
        <v>95</v>
      </c>
      <c r="B255" s="346" t="s">
        <v>96</v>
      </c>
      <c r="C255" s="346" t="s">
        <v>16</v>
      </c>
      <c r="D255" s="346" t="n">
        <v>390.5820648</v>
      </c>
      <c r="E255" s="346" t="n">
        <v>43.7296856840984</v>
      </c>
      <c r="F255" s="346" t="n">
        <v>100</v>
      </c>
      <c r="G255" s="346" t="n">
        <v>0</v>
      </c>
      <c r="H255" s="346"/>
      <c r="I255" s="346"/>
      <c r="J255" s="346"/>
      <c r="K255" s="346"/>
    </row>
    <row r="256">
      <c r="A256" s="346" t="s">
        <v>95</v>
      </c>
      <c r="B256" s="346" t="s">
        <v>96</v>
      </c>
      <c r="C256" s="346" t="s">
        <v>17</v>
      </c>
      <c r="D256" s="346" t="n">
        <v>11142.7067817</v>
      </c>
      <c r="E256" s="346" t="n">
        <v>24.0382635828994</v>
      </c>
      <c r="F256" s="346" t="n">
        <v>100</v>
      </c>
      <c r="G256" s="346" t="n">
        <v>0</v>
      </c>
      <c r="H256" s="346"/>
      <c r="I256" s="346"/>
      <c r="J256" s="346"/>
      <c r="K256" s="346"/>
    </row>
    <row r="257">
      <c r="A257" s="346" t="s">
        <v>95</v>
      </c>
      <c r="B257" s="346" t="s">
        <v>96</v>
      </c>
      <c r="C257" s="346" t="s">
        <v>18</v>
      </c>
      <c r="D257" s="346" t="n">
        <v>108398.7525972</v>
      </c>
      <c r="E257" s="346" t="n">
        <v>2.47363104219675</v>
      </c>
      <c r="F257" s="346" t="n">
        <v>100</v>
      </c>
      <c r="G257" s="346" t="n">
        <v>0</v>
      </c>
      <c r="H257" s="346"/>
      <c r="I257" s="346"/>
      <c r="J257" s="346"/>
      <c r="K257" s="346"/>
    </row>
    <row r="258">
      <c r="A258" s="346" t="s">
        <v>95</v>
      </c>
      <c r="B258" s="346" t="s">
        <v>96</v>
      </c>
      <c r="C258" s="346" t="s">
        <v>19</v>
      </c>
      <c r="D258" s="346" t="n">
        <v>8165.8974667</v>
      </c>
      <c r="E258" s="346" t="n">
        <v>24.6588756244191</v>
      </c>
      <c r="F258" s="346" t="n">
        <v>100</v>
      </c>
      <c r="G258" s="346" t="n">
        <v>0</v>
      </c>
      <c r="H258" s="346"/>
      <c r="I258" s="346"/>
      <c r="J258" s="346"/>
      <c r="K258" s="346"/>
    </row>
    <row r="259">
      <c r="A259" s="346" t="s">
        <v>97</v>
      </c>
      <c r="B259" s="346" t="s">
        <v>98</v>
      </c>
      <c r="C259" s="346" t="s">
        <v>16</v>
      </c>
      <c r="D259" s="346" t="n">
        <v>870.9758836</v>
      </c>
      <c r="E259" s="346" t="n">
        <v>81.8935616138395</v>
      </c>
      <c r="F259" s="346" t="n">
        <v>92.1782737331715</v>
      </c>
      <c r="G259" s="346" t="n">
        <v>8.84764093972926</v>
      </c>
      <c r="H259" s="346" t="n">
        <v>73.9060808</v>
      </c>
      <c r="I259" s="346" t="n">
        <v>99.9999999999997</v>
      </c>
      <c r="J259" s="346" t="n">
        <v>7.82172626682851</v>
      </c>
      <c r="K259" s="346" t="n">
        <v>104.268577116272</v>
      </c>
    </row>
    <row r="260">
      <c r="A260" s="346" t="s">
        <v>97</v>
      </c>
      <c r="B260" s="346" t="s">
        <v>98</v>
      </c>
      <c r="C260" s="346" t="s">
        <v>17</v>
      </c>
      <c r="D260" s="346" t="n">
        <v>80515.1228686</v>
      </c>
      <c r="E260" s="346" t="n">
        <v>7.60703476094122</v>
      </c>
      <c r="F260" s="346" t="n">
        <v>100</v>
      </c>
      <c r="G260" s="346" t="n">
        <v>0</v>
      </c>
      <c r="H260" s="346"/>
      <c r="I260" s="346"/>
      <c r="J260" s="346"/>
      <c r="K260" s="346"/>
    </row>
    <row r="261">
      <c r="A261" s="346" t="s">
        <v>97</v>
      </c>
      <c r="B261" s="346" t="s">
        <v>98</v>
      </c>
      <c r="C261" s="346" t="s">
        <v>18</v>
      </c>
      <c r="D261" s="346" t="n">
        <v>81171.6610852</v>
      </c>
      <c r="E261" s="346" t="n">
        <v>6.89640407423299</v>
      </c>
      <c r="F261" s="346" t="n">
        <v>100</v>
      </c>
      <c r="G261" s="346" t="n">
        <v>0</v>
      </c>
      <c r="H261" s="346"/>
      <c r="I261" s="346"/>
      <c r="J261" s="346"/>
      <c r="K261" s="346"/>
    </row>
    <row r="262">
      <c r="A262" s="346" t="s">
        <v>97</v>
      </c>
      <c r="B262" s="346" t="s">
        <v>98</v>
      </c>
      <c r="C262" s="346" t="s">
        <v>19</v>
      </c>
      <c r="D262" s="346" t="n">
        <v>13385.1371974</v>
      </c>
      <c r="E262" s="346" t="n">
        <v>12.7137641739349</v>
      </c>
      <c r="F262" s="346" t="n">
        <v>100</v>
      </c>
      <c r="G262" s="346" t="n">
        <v>0</v>
      </c>
      <c r="H262" s="346"/>
      <c r="I262" s="346"/>
      <c r="J262" s="346"/>
      <c r="K262" s="346"/>
    </row>
    <row r="263">
      <c r="A263" s="346" t="s">
        <v>97</v>
      </c>
      <c r="B263" s="346" t="s">
        <v>98</v>
      </c>
      <c r="C263" s="346" t="s">
        <v>20</v>
      </c>
      <c r="D263" s="346" t="n">
        <v>7512.9286872</v>
      </c>
      <c r="E263" s="346" t="n">
        <v>13.5674237090265</v>
      </c>
      <c r="F263" s="346" t="n">
        <v>100</v>
      </c>
      <c r="G263" s="346" t="n">
        <v>0</v>
      </c>
      <c r="H263" s="346"/>
      <c r="I263" s="346"/>
      <c r="J263" s="346"/>
      <c r="K263" s="346"/>
    </row>
    <row r="264">
      <c r="A264" s="346" t="s">
        <v>97</v>
      </c>
      <c r="B264" s="346" t="s">
        <v>98</v>
      </c>
      <c r="C264" s="346" t="s">
        <v>21</v>
      </c>
      <c r="D264" s="346" t="n">
        <v>1060.8914898</v>
      </c>
      <c r="E264" s="346" t="n">
        <v>43.3187411724298</v>
      </c>
      <c r="F264" s="346" t="n">
        <v>100</v>
      </c>
      <c r="G264" s="346" t="n">
        <v>0.00000000000000480934638474094</v>
      </c>
      <c r="H264" s="346"/>
      <c r="I264" s="346"/>
      <c r="J264" s="346"/>
      <c r="K264" s="346"/>
    </row>
    <row r="265">
      <c r="A265" s="346" t="s">
        <v>97</v>
      </c>
      <c r="B265" s="346" t="s">
        <v>98</v>
      </c>
      <c r="C265" s="346" t="s">
        <v>22</v>
      </c>
      <c r="D265" s="346" t="n">
        <v>1343.0999369</v>
      </c>
      <c r="E265" s="346" t="n">
        <v>36.8930666259107</v>
      </c>
      <c r="F265" s="346" t="n">
        <v>100</v>
      </c>
      <c r="G265" s="346" t="n">
        <v>0.00000000000000409595320171159</v>
      </c>
      <c r="H265" s="346"/>
      <c r="I265" s="346"/>
      <c r="J265" s="346"/>
      <c r="K265" s="346"/>
    </row>
    <row r="266">
      <c r="A266" s="346" t="s">
        <v>99</v>
      </c>
      <c r="B266" s="346" t="s">
        <v>100</v>
      </c>
      <c r="C266" s="346" t="s">
        <v>16</v>
      </c>
      <c r="D266" s="346" t="n">
        <v>53.9198778</v>
      </c>
      <c r="E266" s="346" t="n">
        <v>61.2694178676773</v>
      </c>
      <c r="F266" s="346" t="n">
        <v>100</v>
      </c>
      <c r="G266" s="346" t="n">
        <v>0</v>
      </c>
      <c r="H266" s="346"/>
      <c r="I266" s="346"/>
      <c r="J266" s="346"/>
      <c r="K266" s="346"/>
    </row>
    <row r="267">
      <c r="A267" s="346" t="s">
        <v>99</v>
      </c>
      <c r="B267" s="346" t="s">
        <v>100</v>
      </c>
      <c r="C267" s="346" t="s">
        <v>17</v>
      </c>
      <c r="D267" s="346" t="n">
        <v>81.2226292</v>
      </c>
      <c r="E267" s="346" t="n">
        <v>70.9071193205812</v>
      </c>
      <c r="F267" s="346" t="n">
        <v>100</v>
      </c>
      <c r="G267" s="346" t="n">
        <v>0</v>
      </c>
      <c r="H267" s="346"/>
      <c r="I267" s="346"/>
      <c r="J267" s="346"/>
      <c r="K267" s="346"/>
    </row>
    <row r="268">
      <c r="A268" s="346" t="s">
        <v>99</v>
      </c>
      <c r="B268" s="346" t="s">
        <v>100</v>
      </c>
      <c r="C268" s="346" t="s">
        <v>18</v>
      </c>
      <c r="D268" s="346" t="n">
        <v>33105.0397665</v>
      </c>
      <c r="E268" s="346" t="n">
        <v>4.7573510291896</v>
      </c>
      <c r="F268" s="346" t="n">
        <v>100</v>
      </c>
      <c r="G268" s="346" t="n">
        <v>0</v>
      </c>
      <c r="H268" s="346"/>
      <c r="I268" s="346"/>
      <c r="J268" s="346"/>
      <c r="K268" s="346"/>
    </row>
    <row r="269">
      <c r="A269" s="346" t="s">
        <v>99</v>
      </c>
      <c r="B269" s="346" t="s">
        <v>100</v>
      </c>
      <c r="C269" s="346" t="s">
        <v>19</v>
      </c>
      <c r="D269" s="346" t="n">
        <v>11531.4085951</v>
      </c>
      <c r="E269" s="346" t="n">
        <v>11.8168250378143</v>
      </c>
      <c r="F269" s="346" t="n">
        <v>100</v>
      </c>
      <c r="G269" s="346" t="n">
        <v>0</v>
      </c>
      <c r="H269" s="346"/>
      <c r="I269" s="346"/>
      <c r="J269" s="346"/>
      <c r="K269" s="346"/>
    </row>
    <row r="270">
      <c r="A270" s="346" t="s">
        <v>101</v>
      </c>
      <c r="B270" s="346" t="s">
        <v>102</v>
      </c>
      <c r="C270" s="346" t="s">
        <v>18</v>
      </c>
      <c r="D270" s="346" t="n">
        <v>57.5341737</v>
      </c>
      <c r="E270" s="346" t="n">
        <v>57.2689586487378</v>
      </c>
      <c r="F270" s="346" t="n">
        <v>100</v>
      </c>
      <c r="G270" s="346" t="n">
        <v>0</v>
      </c>
      <c r="H270" s="346"/>
      <c r="I270" s="346"/>
      <c r="J270" s="346"/>
      <c r="K270" s="346"/>
    </row>
    <row r="271">
      <c r="A271" s="346" t="s">
        <v>101</v>
      </c>
      <c r="B271" s="346" t="s">
        <v>102</v>
      </c>
      <c r="C271" s="346" t="s">
        <v>19</v>
      </c>
      <c r="D271" s="346" t="n">
        <v>12835.1399144</v>
      </c>
      <c r="E271" s="346" t="n">
        <v>5.90411668025025</v>
      </c>
      <c r="F271" s="346" t="n">
        <v>100</v>
      </c>
      <c r="G271" s="346" t="n">
        <v>0</v>
      </c>
      <c r="H271" s="346"/>
      <c r="I271" s="346"/>
      <c r="J271" s="346"/>
      <c r="K271" s="346"/>
    </row>
    <row r="272">
      <c r="A272" s="346" t="s">
        <v>101</v>
      </c>
      <c r="B272" s="346" t="s">
        <v>102</v>
      </c>
      <c r="C272" s="346" t="s">
        <v>20</v>
      </c>
      <c r="D272" s="346" t="n">
        <v>4826.2021964</v>
      </c>
      <c r="E272" s="346" t="n">
        <v>20.2868998540666</v>
      </c>
      <c r="F272" s="346" t="n">
        <v>100</v>
      </c>
      <c r="G272" s="346" t="n">
        <v>0</v>
      </c>
      <c r="H272" s="346"/>
      <c r="I272" s="346"/>
      <c r="J272" s="346"/>
      <c r="K272" s="346"/>
    </row>
    <row r="273">
      <c r="A273" s="346" t="s">
        <v>103</v>
      </c>
      <c r="B273" s="346" t="s">
        <v>104</v>
      </c>
      <c r="C273" s="346" t="s">
        <v>17</v>
      </c>
      <c r="D273" s="346" t="n">
        <v>194.4614635</v>
      </c>
      <c r="E273" s="346" t="n">
        <v>45.0224591558289</v>
      </c>
      <c r="F273" s="346" t="n">
        <v>100</v>
      </c>
      <c r="G273" s="346" t="n">
        <v>0</v>
      </c>
      <c r="H273" s="346"/>
      <c r="I273" s="346"/>
      <c r="J273" s="346"/>
      <c r="K273" s="346"/>
    </row>
    <row r="274">
      <c r="A274" s="346" t="s">
        <v>103</v>
      </c>
      <c r="B274" s="346" t="s">
        <v>104</v>
      </c>
      <c r="C274" s="346" t="s">
        <v>18</v>
      </c>
      <c r="D274" s="346" t="n">
        <v>17501.2440414</v>
      </c>
      <c r="E274" s="346" t="n">
        <v>2.2243483463096</v>
      </c>
      <c r="F274" s="346" t="n">
        <v>99.8683654868218</v>
      </c>
      <c r="G274" s="346" t="n">
        <v>0.131907693427814</v>
      </c>
      <c r="H274" s="346" t="n">
        <v>23.0680429</v>
      </c>
      <c r="I274" s="346" t="n">
        <v>99.9999999999997</v>
      </c>
      <c r="J274" s="346" t="n">
        <v>0.131634513178218</v>
      </c>
      <c r="K274" s="346" t="n">
        <v>100.075621656588</v>
      </c>
    </row>
    <row r="275">
      <c r="A275" s="346" t="s">
        <v>107</v>
      </c>
      <c r="B275" s="346" t="s">
        <v>108</v>
      </c>
      <c r="C275" s="346" t="s">
        <v>16</v>
      </c>
      <c r="D275" s="346" t="n">
        <v>711.2286015</v>
      </c>
      <c r="E275" s="346" t="n">
        <v>33.7375093726027</v>
      </c>
      <c r="F275" s="346" t="n">
        <v>100</v>
      </c>
      <c r="G275" s="346" t="n">
        <v>0</v>
      </c>
      <c r="H275" s="346"/>
      <c r="I275" s="346"/>
      <c r="J275" s="346"/>
      <c r="K275" s="346"/>
    </row>
    <row r="276">
      <c r="A276" s="346" t="s">
        <v>107</v>
      </c>
      <c r="B276" s="346" t="s">
        <v>108</v>
      </c>
      <c r="C276" s="346" t="s">
        <v>17</v>
      </c>
      <c r="D276" s="346" t="n">
        <v>439.5857186</v>
      </c>
      <c r="E276" s="346" t="n">
        <v>45.4565596183406</v>
      </c>
      <c r="F276" s="346" t="n">
        <v>100</v>
      </c>
      <c r="G276" s="346" t="n">
        <v>0</v>
      </c>
      <c r="H276" s="346"/>
      <c r="I276" s="346"/>
      <c r="J276" s="346"/>
      <c r="K276" s="346"/>
    </row>
    <row r="277">
      <c r="A277" s="346" t="s">
        <v>107</v>
      </c>
      <c r="B277" s="346" t="s">
        <v>108</v>
      </c>
      <c r="C277" s="346" t="s">
        <v>18</v>
      </c>
      <c r="D277" s="346" t="n">
        <v>26489.4152953</v>
      </c>
      <c r="E277" s="346" t="n">
        <v>2.02029079545003</v>
      </c>
      <c r="F277" s="346" t="n">
        <v>100</v>
      </c>
      <c r="G277" s="346" t="n">
        <v>0</v>
      </c>
      <c r="H277" s="346"/>
      <c r="I277" s="346"/>
      <c r="J277" s="346"/>
      <c r="K277" s="346"/>
    </row>
    <row r="278">
      <c r="A278" s="346" t="s">
        <v>111</v>
      </c>
      <c r="B278" s="346" t="s">
        <v>112</v>
      </c>
      <c r="C278" s="346" t="s">
        <v>16</v>
      </c>
      <c r="D278" s="346" t="n">
        <v>10111.2626448</v>
      </c>
      <c r="E278" s="346" t="n">
        <v>16.1447853712449</v>
      </c>
      <c r="F278" s="346" t="n">
        <v>98.4933806678742</v>
      </c>
      <c r="G278" s="346" t="n">
        <v>1.26584745103554</v>
      </c>
      <c r="H278" s="346" t="n">
        <v>154.6685033</v>
      </c>
      <c r="I278" s="346" t="n">
        <v>82.6512278675224</v>
      </c>
      <c r="J278" s="346" t="n">
        <v>1.50661933212581</v>
      </c>
      <c r="K278" s="346" t="n">
        <v>82.7532158945443</v>
      </c>
    </row>
    <row r="279">
      <c r="A279" s="346" t="s">
        <v>111</v>
      </c>
      <c r="B279" s="346" t="s">
        <v>112</v>
      </c>
      <c r="C279" s="346" t="s">
        <v>17</v>
      </c>
      <c r="D279" s="346" t="n">
        <v>64402.8750337</v>
      </c>
      <c r="E279" s="346" t="n">
        <v>3.61800781985056</v>
      </c>
      <c r="F279" s="346" t="n">
        <v>99.9239103830368</v>
      </c>
      <c r="G279" s="346" t="n">
        <v>0.0536118977418389</v>
      </c>
      <c r="H279" s="346" t="n">
        <v>49.0412162</v>
      </c>
      <c r="I279" s="346" t="n">
        <v>70.4956611743997</v>
      </c>
      <c r="J279" s="346" t="n">
        <v>0.0760896169632134</v>
      </c>
      <c r="K279" s="346" t="n">
        <v>70.4052757685719</v>
      </c>
    </row>
    <row r="280">
      <c r="A280" s="346" t="s">
        <v>111</v>
      </c>
      <c r="B280" s="346" t="s">
        <v>112</v>
      </c>
      <c r="C280" s="346" t="s">
        <v>18</v>
      </c>
      <c r="D280" s="346" t="n">
        <v>8776.1543666</v>
      </c>
      <c r="E280" s="346" t="n">
        <v>15.6604945469931</v>
      </c>
      <c r="F280" s="346" t="n">
        <v>100</v>
      </c>
      <c r="G280" s="346" t="n">
        <v>0</v>
      </c>
      <c r="H280" s="346"/>
      <c r="I280" s="346"/>
      <c r="J280" s="346"/>
      <c r="K280" s="346"/>
    </row>
    <row r="281">
      <c r="A281" s="346" t="s">
        <v>113</v>
      </c>
      <c r="B281" s="346" t="s">
        <v>114</v>
      </c>
      <c r="C281" s="346" t="s">
        <v>16</v>
      </c>
      <c r="D281" s="346" t="n">
        <v>77060.441638</v>
      </c>
      <c r="E281" s="346" t="n">
        <v>5.00279031428273</v>
      </c>
      <c r="F281" s="346" t="n">
        <v>97.6552192605766</v>
      </c>
      <c r="G281" s="346" t="n">
        <v>0.682446600963342</v>
      </c>
      <c r="H281" s="346" t="n">
        <v>1850.283484</v>
      </c>
      <c r="I281" s="346" t="n">
        <v>28.584617743113</v>
      </c>
      <c r="J281" s="346" t="n">
        <v>2.3447807394234</v>
      </c>
      <c r="K281" s="346" t="n">
        <v>28.4224752149315</v>
      </c>
    </row>
    <row r="282">
      <c r="A282" s="346" t="s">
        <v>113</v>
      </c>
      <c r="B282" s="346" t="s">
        <v>114</v>
      </c>
      <c r="C282" s="346" t="s">
        <v>17</v>
      </c>
      <c r="D282" s="346" t="n">
        <v>39628.3719159</v>
      </c>
      <c r="E282" s="346" t="n">
        <v>9.18800468800749</v>
      </c>
      <c r="F282" s="346" t="n">
        <v>99.8363372203802</v>
      </c>
      <c r="G282" s="346" t="n">
        <v>0.162681979037142</v>
      </c>
      <c r="H282" s="346" t="n">
        <v>64.9632156</v>
      </c>
      <c r="I282" s="346" t="n">
        <v>99.9999999999997</v>
      </c>
      <c r="J282" s="346" t="n">
        <v>0.163662779619761</v>
      </c>
      <c r="K282" s="346" t="n">
        <v>99.2380366297401</v>
      </c>
    </row>
    <row r="283">
      <c r="A283" s="346" t="s">
        <v>113</v>
      </c>
      <c r="B283" s="346" t="s">
        <v>114</v>
      </c>
      <c r="C283" s="346" t="s">
        <v>18</v>
      </c>
      <c r="D283" s="346" t="n">
        <v>5736.8781528</v>
      </c>
      <c r="E283" s="346" t="n">
        <v>28.359988218693</v>
      </c>
      <c r="F283" s="346" t="n">
        <v>100</v>
      </c>
      <c r="G283" s="346" t="n">
        <v>0</v>
      </c>
      <c r="H283" s="346"/>
      <c r="I283" s="346"/>
      <c r="J283" s="346"/>
      <c r="K283" s="346"/>
    </row>
    <row r="284">
      <c r="A284" s="346" t="s">
        <v>113</v>
      </c>
      <c r="B284" s="346" t="s">
        <v>114</v>
      </c>
      <c r="C284" s="346" t="s">
        <v>22</v>
      </c>
      <c r="D284" s="346" t="n">
        <v>1193.3344989</v>
      </c>
      <c r="E284" s="346" t="n">
        <v>46.1891933395341</v>
      </c>
      <c r="F284" s="346" t="n">
        <v>67.2403145987294</v>
      </c>
      <c r="G284" s="346" t="n">
        <v>12.5224779358559</v>
      </c>
      <c r="H284" s="346" t="n">
        <v>581.3961906</v>
      </c>
      <c r="I284" s="346" t="n">
        <v>48.6281348905016</v>
      </c>
      <c r="J284" s="346" t="n">
        <v>32.7596854012706</v>
      </c>
      <c r="K284" s="346" t="n">
        <v>25.7027912706982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868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740</v>
      </c>
      <c r="I294" s="5" t="s">
        <v>741</v>
      </c>
      <c r="J294" s="5" t="s">
        <v>742</v>
      </c>
      <c r="K294" s="5" t="s">
        <v>743</v>
      </c>
    </row>
    <row r="295">
      <c r="A295" s="347" t="s">
        <v>97</v>
      </c>
      <c r="B295" s="347" t="s">
        <v>121</v>
      </c>
      <c r="C295" s="347" t="s">
        <v>16</v>
      </c>
      <c r="D295" s="347" t="n">
        <v>2063.0630287</v>
      </c>
      <c r="E295" s="347" t="n">
        <v>32.7170198075705</v>
      </c>
      <c r="F295" s="347" t="n">
        <v>100</v>
      </c>
      <c r="G295" s="347" t="n">
        <v>0</v>
      </c>
      <c r="H295" s="347"/>
      <c r="I295" s="347"/>
      <c r="J295" s="347"/>
      <c r="K295" s="347"/>
    </row>
    <row r="296">
      <c r="A296" s="347" t="s">
        <v>97</v>
      </c>
      <c r="B296" s="347" t="s">
        <v>121</v>
      </c>
      <c r="C296" s="347" t="s">
        <v>17</v>
      </c>
      <c r="D296" s="347" t="n">
        <v>5457.3713581</v>
      </c>
      <c r="E296" s="347" t="n">
        <v>18.0069904172211</v>
      </c>
      <c r="F296" s="347" t="n">
        <v>99.6303298293906</v>
      </c>
      <c r="G296" s="347" t="n">
        <v>0.363720426882807</v>
      </c>
      <c r="H296" s="347" t="n">
        <v>20.249129</v>
      </c>
      <c r="I296" s="347" t="n">
        <v>100</v>
      </c>
      <c r="J296" s="347" t="n">
        <v>0.369670170609436</v>
      </c>
      <c r="K296" s="347" t="n">
        <v>98.0268059937855</v>
      </c>
    </row>
    <row r="297">
      <c r="A297" s="347" t="s">
        <v>97</v>
      </c>
      <c r="B297" s="347" t="s">
        <v>121</v>
      </c>
      <c r="C297" s="347" t="s">
        <v>18</v>
      </c>
      <c r="D297" s="347" t="n">
        <v>17221.2467455</v>
      </c>
      <c r="E297" s="347" t="n">
        <v>7.2167187212114</v>
      </c>
      <c r="F297" s="347" t="n">
        <v>100</v>
      </c>
      <c r="G297" s="347" t="n">
        <v>0</v>
      </c>
      <c r="H297" s="347"/>
      <c r="I297" s="347"/>
      <c r="J297" s="347"/>
      <c r="K297" s="347"/>
    </row>
    <row r="298">
      <c r="A298" s="347" t="s">
        <v>97</v>
      </c>
      <c r="B298" s="347" t="s">
        <v>121</v>
      </c>
      <c r="C298" s="347" t="s">
        <v>19</v>
      </c>
      <c r="D298" s="347" t="n">
        <v>336.673001</v>
      </c>
      <c r="E298" s="347" t="n">
        <v>75.0601800273034</v>
      </c>
      <c r="F298" s="347" t="n">
        <v>100</v>
      </c>
      <c r="G298" s="347" t="n">
        <v>0</v>
      </c>
      <c r="H298" s="347"/>
      <c r="I298" s="347"/>
      <c r="J298" s="347"/>
      <c r="K298" s="347"/>
    </row>
    <row r="299">
      <c r="A299" s="347" t="s">
        <v>97</v>
      </c>
      <c r="B299" s="347" t="s">
        <v>121</v>
      </c>
      <c r="C299" s="347" t="s">
        <v>20</v>
      </c>
      <c r="D299" s="347" t="n">
        <v>415.378406</v>
      </c>
      <c r="E299" s="347" t="n">
        <v>71.7079752147313</v>
      </c>
      <c r="F299" s="347" t="n">
        <v>100</v>
      </c>
      <c r="G299" s="347" t="n">
        <v>0</v>
      </c>
      <c r="H299" s="347"/>
      <c r="I299" s="347"/>
      <c r="J299" s="347"/>
      <c r="K299" s="347"/>
    </row>
    <row r="300">
      <c r="A300" s="347" t="s">
        <v>130</v>
      </c>
      <c r="B300" s="347" t="s">
        <v>131</v>
      </c>
      <c r="C300" s="347" t="s">
        <v>17</v>
      </c>
      <c r="D300" s="347" t="n">
        <v>1092.9133294</v>
      </c>
      <c r="E300" s="347" t="n">
        <v>55.7176827403156</v>
      </c>
      <c r="F300" s="347" t="n">
        <v>100</v>
      </c>
      <c r="G300" s="347" t="n">
        <v>0.00000000000000618590542570583</v>
      </c>
      <c r="H300" s="347"/>
      <c r="I300" s="347"/>
      <c r="J300" s="347"/>
      <c r="K300" s="347"/>
    </row>
    <row r="301">
      <c r="A301" s="347" t="s">
        <v>130</v>
      </c>
      <c r="B301" s="347" t="s">
        <v>131</v>
      </c>
      <c r="C301" s="347" t="s">
        <v>18</v>
      </c>
      <c r="D301" s="347" t="n">
        <v>2346.8714477</v>
      </c>
      <c r="E301" s="347" t="n">
        <v>27.0538097654778</v>
      </c>
      <c r="F301" s="347" t="n">
        <v>100</v>
      </c>
      <c r="G301" s="347" t="n">
        <v>0</v>
      </c>
      <c r="H301" s="347"/>
      <c r="I301" s="347"/>
      <c r="J301" s="347"/>
      <c r="K301" s="347"/>
    </row>
    <row r="302">
      <c r="A302" s="347" t="s">
        <v>130</v>
      </c>
      <c r="B302" s="347" t="s">
        <v>131</v>
      </c>
      <c r="C302" s="347" t="s">
        <v>19</v>
      </c>
      <c r="D302" s="347" t="n">
        <v>10235.6752756</v>
      </c>
      <c r="E302" s="347" t="n">
        <v>10.5143189592866</v>
      </c>
      <c r="F302" s="347" t="n">
        <v>100</v>
      </c>
      <c r="G302" s="347" t="n">
        <v>0.00000000000000116732389968528</v>
      </c>
      <c r="H302" s="347"/>
      <c r="I302" s="347"/>
      <c r="J302" s="347"/>
      <c r="K302" s="347"/>
    </row>
    <row r="303">
      <c r="A303" s="347" t="s">
        <v>130</v>
      </c>
      <c r="B303" s="347" t="s">
        <v>131</v>
      </c>
      <c r="C303" s="347" t="s">
        <v>20</v>
      </c>
      <c r="D303" s="347" t="n">
        <v>7512.9286872</v>
      </c>
      <c r="E303" s="347" t="n">
        <v>13.5674237090265</v>
      </c>
      <c r="F303" s="347" t="n">
        <v>100</v>
      </c>
      <c r="G303" s="347" t="n">
        <v>0</v>
      </c>
      <c r="H303" s="347"/>
      <c r="I303" s="347"/>
      <c r="J303" s="347"/>
      <c r="K303" s="347"/>
    </row>
    <row r="304">
      <c r="A304" s="347" t="s">
        <v>130</v>
      </c>
      <c r="B304" s="347" t="s">
        <v>131</v>
      </c>
      <c r="C304" s="347" t="s">
        <v>21</v>
      </c>
      <c r="D304" s="347" t="n">
        <v>1060.8914898</v>
      </c>
      <c r="E304" s="347" t="n">
        <v>43.3187411724298</v>
      </c>
      <c r="F304" s="347" t="n">
        <v>100</v>
      </c>
      <c r="G304" s="347" t="n">
        <v>0.00000000000000480934638474094</v>
      </c>
      <c r="H304" s="347"/>
      <c r="I304" s="347"/>
      <c r="J304" s="347"/>
      <c r="K304" s="347"/>
    </row>
    <row r="305">
      <c r="A305" s="347" t="s">
        <v>136</v>
      </c>
      <c r="B305" s="347" t="s">
        <v>137</v>
      </c>
      <c r="C305" s="347" t="s">
        <v>16</v>
      </c>
      <c r="D305" s="347" t="n">
        <v>126.5296587</v>
      </c>
      <c r="E305" s="347" t="n">
        <v>59.9051538437829</v>
      </c>
      <c r="F305" s="347" t="n">
        <v>100</v>
      </c>
      <c r="G305" s="347" t="n">
        <v>0</v>
      </c>
      <c r="H305" s="347"/>
      <c r="I305" s="347"/>
      <c r="J305" s="347"/>
      <c r="K305" s="347"/>
    </row>
    <row r="306">
      <c r="A306" s="347" t="s">
        <v>136</v>
      </c>
      <c r="B306" s="347" t="s">
        <v>137</v>
      </c>
      <c r="C306" s="347" t="s">
        <v>17</v>
      </c>
      <c r="D306" s="347" t="n">
        <v>153.9732099</v>
      </c>
      <c r="E306" s="347" t="n">
        <v>61.7192880975619</v>
      </c>
      <c r="F306" s="347" t="n">
        <v>100</v>
      </c>
      <c r="G306" s="347" t="n">
        <v>0</v>
      </c>
      <c r="H306" s="347"/>
      <c r="I306" s="347"/>
      <c r="J306" s="347"/>
      <c r="K306" s="347"/>
    </row>
    <row r="307">
      <c r="A307" s="347" t="s">
        <v>136</v>
      </c>
      <c r="B307" s="347" t="s">
        <v>137</v>
      </c>
      <c r="C307" s="347" t="s">
        <v>18</v>
      </c>
      <c r="D307" s="347" t="n">
        <v>33945.00481</v>
      </c>
      <c r="E307" s="347" t="n">
        <v>3.14976310138295</v>
      </c>
      <c r="F307" s="347" t="n">
        <v>100</v>
      </c>
      <c r="G307" s="347" t="n">
        <v>0</v>
      </c>
      <c r="H307" s="347"/>
      <c r="I307" s="347"/>
      <c r="J307" s="347"/>
      <c r="K307" s="347"/>
    </row>
    <row r="308">
      <c r="A308" s="347" t="s">
        <v>136</v>
      </c>
      <c r="B308" s="347" t="s">
        <v>137</v>
      </c>
      <c r="C308" s="347" t="s">
        <v>19</v>
      </c>
      <c r="D308" s="347" t="n">
        <v>2973.8316828</v>
      </c>
      <c r="E308" s="347" t="n">
        <v>34.6996477065588</v>
      </c>
      <c r="F308" s="347" t="n">
        <v>100</v>
      </c>
      <c r="G308" s="347" t="n">
        <v>0</v>
      </c>
      <c r="H308" s="347"/>
      <c r="I308" s="347"/>
      <c r="J308" s="347"/>
      <c r="K308" s="347"/>
    </row>
    <row r="309">
      <c r="A309" s="347" t="s">
        <v>138</v>
      </c>
      <c r="B309" s="347" t="s">
        <v>139</v>
      </c>
      <c r="C309" s="347" t="s">
        <v>17</v>
      </c>
      <c r="D309" s="347" t="n">
        <v>19868.6534714</v>
      </c>
      <c r="E309" s="347" t="n">
        <v>15.733400111794</v>
      </c>
      <c r="F309" s="347" t="n">
        <v>100</v>
      </c>
      <c r="G309" s="347" t="n">
        <v>0</v>
      </c>
      <c r="H309" s="347"/>
      <c r="I309" s="347"/>
      <c r="J309" s="347"/>
      <c r="K309" s="347"/>
    </row>
    <row r="310">
      <c r="A310" s="347" t="s">
        <v>138</v>
      </c>
      <c r="B310" s="347" t="s">
        <v>139</v>
      </c>
      <c r="C310" s="347" t="s">
        <v>18</v>
      </c>
      <c r="D310" s="347" t="n">
        <v>40895.5887432</v>
      </c>
      <c r="E310" s="347" t="n">
        <v>7.46349474958478</v>
      </c>
      <c r="F310" s="347" t="n">
        <v>100</v>
      </c>
      <c r="G310" s="347" t="n">
        <v>0</v>
      </c>
      <c r="H310" s="347"/>
      <c r="I310" s="347"/>
      <c r="J310" s="347"/>
      <c r="K310" s="347"/>
    </row>
    <row r="311">
      <c r="A311" s="347" t="s">
        <v>138</v>
      </c>
      <c r="B311" s="347" t="s">
        <v>139</v>
      </c>
      <c r="C311" s="347" t="s">
        <v>19</v>
      </c>
      <c r="D311" s="347" t="n">
        <v>3149.4619218</v>
      </c>
      <c r="E311" s="347" t="n">
        <v>41.8558138714535</v>
      </c>
      <c r="F311" s="347" t="n">
        <v>100</v>
      </c>
      <c r="G311" s="347" t="n">
        <v>0</v>
      </c>
      <c r="H311" s="347"/>
      <c r="I311" s="347"/>
      <c r="J311" s="347"/>
      <c r="K311" s="347"/>
    </row>
    <row r="312">
      <c r="A312" s="347" t="s">
        <v>140</v>
      </c>
      <c r="B312" s="347" t="s">
        <v>141</v>
      </c>
      <c r="C312" s="347" t="s">
        <v>16</v>
      </c>
      <c r="D312" s="347" t="n">
        <v>870.9758836</v>
      </c>
      <c r="E312" s="347" t="n">
        <v>81.8935616138395</v>
      </c>
      <c r="F312" s="347" t="n">
        <v>92.1782737331715</v>
      </c>
      <c r="G312" s="347" t="n">
        <v>8.84764093972926</v>
      </c>
      <c r="H312" s="347" t="n">
        <v>73.9060808</v>
      </c>
      <c r="I312" s="347" t="n">
        <v>99.9999999999997</v>
      </c>
      <c r="J312" s="347" t="n">
        <v>7.82172626682851</v>
      </c>
      <c r="K312" s="347" t="n">
        <v>104.268577116272</v>
      </c>
    </row>
    <row r="313">
      <c r="A313" s="347" t="s">
        <v>140</v>
      </c>
      <c r="B313" s="347" t="s">
        <v>141</v>
      </c>
      <c r="C313" s="347" t="s">
        <v>17</v>
      </c>
      <c r="D313" s="347" t="n">
        <v>59553.5560678</v>
      </c>
      <c r="E313" s="347" t="n">
        <v>8.78484508316715</v>
      </c>
      <c r="F313" s="347" t="n">
        <v>100</v>
      </c>
      <c r="G313" s="347" t="n">
        <v>0</v>
      </c>
      <c r="H313" s="347"/>
      <c r="I313" s="347"/>
      <c r="J313" s="347"/>
      <c r="K313" s="347"/>
    </row>
    <row r="314">
      <c r="A314" s="347" t="s">
        <v>140</v>
      </c>
      <c r="B314" s="347" t="s">
        <v>141</v>
      </c>
      <c r="C314" s="347" t="s">
        <v>18</v>
      </c>
      <c r="D314" s="347" t="n">
        <v>37929.2008943</v>
      </c>
      <c r="E314" s="347" t="n">
        <v>12.2582608417272</v>
      </c>
      <c r="F314" s="347" t="n">
        <v>100</v>
      </c>
      <c r="G314" s="347" t="n">
        <v>0.00000000000000136094034283465</v>
      </c>
      <c r="H314" s="347"/>
      <c r="I314" s="347"/>
      <c r="J314" s="347"/>
      <c r="K314" s="347"/>
    </row>
    <row r="315">
      <c r="A315" s="347" t="s">
        <v>140</v>
      </c>
      <c r="B315" s="347" t="s">
        <v>141</v>
      </c>
      <c r="C315" s="347" t="s">
        <v>22</v>
      </c>
      <c r="D315" s="347" t="n">
        <v>1343.0999369</v>
      </c>
      <c r="E315" s="347" t="n">
        <v>36.8930666259107</v>
      </c>
      <c r="F315" s="347" t="n">
        <v>100</v>
      </c>
      <c r="G315" s="347" t="n">
        <v>0.00000000000000409595320171159</v>
      </c>
      <c r="H315" s="347"/>
      <c r="I315" s="347"/>
      <c r="J315" s="347"/>
      <c r="K315" s="347"/>
    </row>
    <row r="316">
      <c r="A316" s="347" t="s">
        <v>146</v>
      </c>
      <c r="B316" s="347" t="s">
        <v>147</v>
      </c>
      <c r="C316" s="347" t="s">
        <v>16</v>
      </c>
      <c r="D316" s="347" t="n">
        <v>3831.9851325</v>
      </c>
      <c r="E316" s="347" t="n">
        <v>30.264061059804</v>
      </c>
      <c r="F316" s="347" t="n">
        <v>96.8117202323158</v>
      </c>
      <c r="G316" s="347" t="n">
        <v>2.03358398209908</v>
      </c>
      <c r="H316" s="347" t="n">
        <v>126.1979504</v>
      </c>
      <c r="I316" s="347" t="n">
        <v>71.2484378995383</v>
      </c>
      <c r="J316" s="347" t="n">
        <v>3.18827976768421</v>
      </c>
      <c r="K316" s="347" t="n">
        <v>61.7495257283815</v>
      </c>
    </row>
    <row r="317">
      <c r="A317" s="347" t="s">
        <v>146</v>
      </c>
      <c r="B317" s="347" t="s">
        <v>147</v>
      </c>
      <c r="C317" s="347" t="s">
        <v>17</v>
      </c>
      <c r="D317" s="347" t="n">
        <v>28971.4668918</v>
      </c>
      <c r="E317" s="347" t="n">
        <v>4.43446301838341</v>
      </c>
      <c r="F317" s="347" t="n">
        <v>98.8984335004157</v>
      </c>
      <c r="G317" s="347" t="n">
        <v>0.749030782730107</v>
      </c>
      <c r="H317" s="347" t="n">
        <v>322.6946701</v>
      </c>
      <c r="I317" s="347" t="n">
        <v>67.1408205553703</v>
      </c>
      <c r="J317" s="347" t="n">
        <v>1.10156649958433</v>
      </c>
      <c r="K317" s="347" t="n">
        <v>67.2478430340345</v>
      </c>
    </row>
    <row r="318">
      <c r="A318" s="347" t="s">
        <v>146</v>
      </c>
      <c r="B318" s="347" t="s">
        <v>147</v>
      </c>
      <c r="C318" s="347" t="s">
        <v>18</v>
      </c>
      <c r="D318" s="347" t="n">
        <v>267.649446</v>
      </c>
      <c r="E318" s="347" t="n">
        <v>42.4963230799997</v>
      </c>
      <c r="F318" s="347" t="n">
        <v>100</v>
      </c>
      <c r="G318" s="347" t="n">
        <v>0</v>
      </c>
      <c r="H318" s="347"/>
      <c r="I318" s="347"/>
      <c r="J318" s="347"/>
      <c r="K318" s="347"/>
    </row>
    <row r="319">
      <c r="A319" s="347" t="s">
        <v>146</v>
      </c>
      <c r="B319" s="347" t="s">
        <v>147</v>
      </c>
      <c r="C319" s="347" t="s">
        <v>22</v>
      </c>
      <c r="D319" s="347" t="n">
        <v>44.5524707</v>
      </c>
      <c r="E319" s="347" t="n">
        <v>100</v>
      </c>
      <c r="F319" s="347" t="n">
        <v>37.7981351665104</v>
      </c>
      <c r="G319" s="347" t="n">
        <v>88.5080596286309</v>
      </c>
      <c r="H319" s="347" t="n">
        <v>73.3170234</v>
      </c>
      <c r="I319" s="347" t="n">
        <v>99.9999999999997</v>
      </c>
      <c r="J319" s="347" t="n">
        <v>62.2018648334896</v>
      </c>
      <c r="K319" s="347" t="n">
        <v>53.783590092099</v>
      </c>
    </row>
    <row r="320">
      <c r="A320" s="347" t="s">
        <v>148</v>
      </c>
      <c r="B320" s="347" t="s">
        <v>149</v>
      </c>
      <c r="C320" s="347" t="s">
        <v>17</v>
      </c>
      <c r="D320" s="347" t="n">
        <v>4274.6524569</v>
      </c>
      <c r="E320" s="347" t="n">
        <v>16.8590589375894</v>
      </c>
      <c r="F320" s="347" t="n">
        <v>99.0687421683589</v>
      </c>
      <c r="G320" s="347" t="n">
        <v>0.63566945476689</v>
      </c>
      <c r="H320" s="347" t="n">
        <v>40.182236</v>
      </c>
      <c r="I320" s="347" t="n">
        <v>71.2596761227858</v>
      </c>
      <c r="J320" s="347" t="n">
        <v>0.931257831641136</v>
      </c>
      <c r="K320" s="347" t="n">
        <v>67.6235637209331</v>
      </c>
    </row>
    <row r="321">
      <c r="A321" s="347" t="s">
        <v>148</v>
      </c>
      <c r="B321" s="347" t="s">
        <v>149</v>
      </c>
      <c r="C321" s="347" t="s">
        <v>18</v>
      </c>
      <c r="D321" s="347" t="n">
        <v>11383.1252762</v>
      </c>
      <c r="E321" s="347" t="n">
        <v>6.77132842920956</v>
      </c>
      <c r="F321" s="347" t="n">
        <v>100</v>
      </c>
      <c r="G321" s="347" t="n">
        <v>0</v>
      </c>
      <c r="H321" s="347"/>
      <c r="I321" s="347"/>
      <c r="J321" s="347"/>
      <c r="K321" s="347"/>
    </row>
    <row r="322">
      <c r="A322" s="347" t="s">
        <v>156</v>
      </c>
      <c r="B322" s="347" t="s">
        <v>157</v>
      </c>
      <c r="C322" s="347" t="s">
        <v>17</v>
      </c>
      <c r="D322" s="347" t="n">
        <v>194.4614635</v>
      </c>
      <c r="E322" s="347" t="n">
        <v>45.0224591558289</v>
      </c>
      <c r="F322" s="347" t="n">
        <v>100</v>
      </c>
      <c r="G322" s="347" t="n">
        <v>0</v>
      </c>
      <c r="H322" s="347"/>
      <c r="I322" s="347"/>
      <c r="J322" s="347"/>
      <c r="K322" s="347"/>
    </row>
    <row r="323">
      <c r="A323" s="347" t="s">
        <v>156</v>
      </c>
      <c r="B323" s="347" t="s">
        <v>157</v>
      </c>
      <c r="C323" s="347" t="s">
        <v>18</v>
      </c>
      <c r="D323" s="347" t="n">
        <v>17501.2440414</v>
      </c>
      <c r="E323" s="347" t="n">
        <v>2.2243483463096</v>
      </c>
      <c r="F323" s="347" t="n">
        <v>99.8683654868218</v>
      </c>
      <c r="G323" s="347" t="n">
        <v>0.131907693427814</v>
      </c>
      <c r="H323" s="347" t="n">
        <v>23.0680429</v>
      </c>
      <c r="I323" s="347" t="n">
        <v>99.9999999999997</v>
      </c>
      <c r="J323" s="347" t="n">
        <v>0.131634513178218</v>
      </c>
      <c r="K323" s="347" t="n">
        <v>100.075621656588</v>
      </c>
    </row>
    <row r="324">
      <c r="A324" s="347" t="s">
        <v>164</v>
      </c>
      <c r="B324" s="347" t="s">
        <v>165</v>
      </c>
      <c r="C324" s="347" t="s">
        <v>17</v>
      </c>
      <c r="D324" s="347" t="n">
        <v>141.7568443</v>
      </c>
      <c r="E324" s="347" t="n">
        <v>64.0453759894598</v>
      </c>
      <c r="F324" s="347" t="n">
        <v>100</v>
      </c>
      <c r="G324" s="347" t="n">
        <v>0.00000000000000711046510442737</v>
      </c>
      <c r="H324" s="347"/>
      <c r="I324" s="347"/>
      <c r="J324" s="347"/>
      <c r="K324" s="347"/>
    </row>
    <row r="325">
      <c r="A325" s="347" t="s">
        <v>164</v>
      </c>
      <c r="B325" s="347" t="s">
        <v>165</v>
      </c>
      <c r="C325" s="347" t="s">
        <v>18</v>
      </c>
      <c r="D325" s="347" t="n">
        <v>20668.8113323</v>
      </c>
      <c r="E325" s="347" t="n">
        <v>2.02525737782886</v>
      </c>
      <c r="F325" s="347" t="n">
        <v>100</v>
      </c>
      <c r="G325" s="347" t="n">
        <v>0</v>
      </c>
      <c r="H325" s="347"/>
      <c r="I325" s="347"/>
      <c r="J325" s="347"/>
      <c r="K325" s="347"/>
    </row>
    <row r="326">
      <c r="A326" s="347" t="s">
        <v>166</v>
      </c>
      <c r="B326" s="347" t="s">
        <v>167</v>
      </c>
      <c r="C326" s="347" t="s">
        <v>17</v>
      </c>
      <c r="D326" s="347" t="n">
        <v>30584.0791673</v>
      </c>
      <c r="E326" s="347" t="n">
        <v>9.15605768436347</v>
      </c>
      <c r="F326" s="347" t="n">
        <v>100</v>
      </c>
      <c r="G326" s="347" t="n">
        <v>0</v>
      </c>
      <c r="H326" s="347"/>
      <c r="I326" s="347"/>
      <c r="J326" s="347"/>
      <c r="K326" s="347"/>
    </row>
    <row r="327">
      <c r="A327" s="347" t="s">
        <v>166</v>
      </c>
      <c r="B327" s="347" t="s">
        <v>167</v>
      </c>
      <c r="C327" s="347" t="s">
        <v>18</v>
      </c>
      <c r="D327" s="347" t="n">
        <v>24897.4090269</v>
      </c>
      <c r="E327" s="347" t="n">
        <v>10.9587566251226</v>
      </c>
      <c r="F327" s="347" t="n">
        <v>100</v>
      </c>
      <c r="G327" s="347" t="n">
        <v>0</v>
      </c>
      <c r="H327" s="347"/>
      <c r="I327" s="347"/>
      <c r="J327" s="347"/>
      <c r="K327" s="347"/>
    </row>
    <row r="328">
      <c r="A328" s="347" t="s">
        <v>170</v>
      </c>
      <c r="B328" s="347" t="s">
        <v>171</v>
      </c>
      <c r="C328" s="347" t="s">
        <v>16</v>
      </c>
      <c r="D328" s="347" t="n">
        <v>85.3022685</v>
      </c>
      <c r="E328" s="347" t="n">
        <v>70.7012097686938</v>
      </c>
      <c r="F328" s="347" t="n">
        <v>100</v>
      </c>
      <c r="G328" s="347" t="n">
        <v>0</v>
      </c>
      <c r="H328" s="347"/>
      <c r="I328" s="347"/>
      <c r="J328" s="347"/>
      <c r="K328" s="347"/>
    </row>
    <row r="329">
      <c r="A329" s="347" t="s">
        <v>170</v>
      </c>
      <c r="B329" s="347" t="s">
        <v>171</v>
      </c>
      <c r="C329" s="347" t="s">
        <v>17</v>
      </c>
      <c r="D329" s="347" t="n">
        <v>6049.7251106</v>
      </c>
      <c r="E329" s="347" t="n">
        <v>21.0564860619076</v>
      </c>
      <c r="F329" s="347" t="n">
        <v>100</v>
      </c>
      <c r="G329" s="347" t="n">
        <v>0.00000000000000233773956436285</v>
      </c>
      <c r="H329" s="347"/>
      <c r="I329" s="347"/>
      <c r="J329" s="347"/>
      <c r="K329" s="347"/>
    </row>
    <row r="330">
      <c r="A330" s="347" t="s">
        <v>170</v>
      </c>
      <c r="B330" s="347" t="s">
        <v>171</v>
      </c>
      <c r="C330" s="347" t="s">
        <v>18</v>
      </c>
      <c r="D330" s="347" t="n">
        <v>21937.6201247</v>
      </c>
      <c r="E330" s="347" t="n">
        <v>6.21940570351166</v>
      </c>
      <c r="F330" s="347" t="n">
        <v>100</v>
      </c>
      <c r="G330" s="347" t="n">
        <v>0</v>
      </c>
      <c r="H330" s="347"/>
      <c r="I330" s="347"/>
      <c r="J330" s="347"/>
      <c r="K330" s="347"/>
    </row>
    <row r="331">
      <c r="A331" s="347" t="s">
        <v>170</v>
      </c>
      <c r="B331" s="347" t="s">
        <v>171</v>
      </c>
      <c r="C331" s="347" t="s">
        <v>19</v>
      </c>
      <c r="D331" s="347" t="n">
        <v>2925.2336001</v>
      </c>
      <c r="E331" s="347" t="n">
        <v>30.5315608051625</v>
      </c>
      <c r="F331" s="347" t="n">
        <v>100</v>
      </c>
      <c r="G331" s="347" t="n">
        <v>0</v>
      </c>
      <c r="H331" s="347"/>
      <c r="I331" s="347"/>
      <c r="J331" s="347"/>
      <c r="K331" s="347"/>
    </row>
    <row r="332">
      <c r="A332" s="347" t="s">
        <v>172</v>
      </c>
      <c r="B332" s="347" t="s">
        <v>173</v>
      </c>
      <c r="C332" s="347" t="s">
        <v>16</v>
      </c>
      <c r="D332" s="347" t="n">
        <v>278.5261004</v>
      </c>
      <c r="E332" s="347" t="n">
        <v>69.0757868487489</v>
      </c>
      <c r="F332" s="347" t="n">
        <v>100</v>
      </c>
      <c r="G332" s="347" t="n">
        <v>0</v>
      </c>
      <c r="H332" s="347"/>
      <c r="I332" s="347"/>
      <c r="J332" s="347"/>
      <c r="K332" s="347"/>
    </row>
    <row r="333">
      <c r="A333" s="347" t="s">
        <v>172</v>
      </c>
      <c r="B333" s="347" t="s">
        <v>173</v>
      </c>
      <c r="C333" s="347" t="s">
        <v>17</v>
      </c>
      <c r="D333" s="347" t="n">
        <v>9145.8650787</v>
      </c>
      <c r="E333" s="347" t="n">
        <v>16.1720467813135</v>
      </c>
      <c r="F333" s="347" t="n">
        <v>100</v>
      </c>
      <c r="G333" s="347" t="n">
        <v>0</v>
      </c>
      <c r="H333" s="347"/>
      <c r="I333" s="347"/>
      <c r="J333" s="347"/>
      <c r="K333" s="347"/>
    </row>
    <row r="334">
      <c r="A334" s="347" t="s">
        <v>172</v>
      </c>
      <c r="B334" s="347" t="s">
        <v>173</v>
      </c>
      <c r="C334" s="347" t="s">
        <v>18</v>
      </c>
      <c r="D334" s="347" t="n">
        <v>21466.2215682</v>
      </c>
      <c r="E334" s="347" t="n">
        <v>6.6195224410018</v>
      </c>
      <c r="F334" s="347" t="n">
        <v>100</v>
      </c>
      <c r="G334" s="347" t="n">
        <v>0</v>
      </c>
      <c r="H334" s="347"/>
      <c r="I334" s="347"/>
      <c r="J334" s="347"/>
      <c r="K334" s="347"/>
    </row>
    <row r="335">
      <c r="A335" s="347" t="s">
        <v>178</v>
      </c>
      <c r="B335" s="347" t="s">
        <v>179</v>
      </c>
      <c r="C335" s="347" t="s">
        <v>17</v>
      </c>
      <c r="D335" s="347" t="n">
        <v>7605.6069999</v>
      </c>
      <c r="E335" s="347" t="n">
        <v>8.38089083559374</v>
      </c>
      <c r="F335" s="347" t="n">
        <v>99.6934103673102</v>
      </c>
      <c r="G335" s="347" t="n">
        <v>0.215184757345774</v>
      </c>
      <c r="H335" s="347" t="n">
        <v>23.389713</v>
      </c>
      <c r="I335" s="347" t="n">
        <v>70.4832506207042</v>
      </c>
      <c r="J335" s="347" t="n">
        <v>0.306589632689839</v>
      </c>
      <c r="K335" s="347" t="n">
        <v>69.9713885647422</v>
      </c>
    </row>
    <row r="336">
      <c r="A336" s="347" t="s">
        <v>178</v>
      </c>
      <c r="B336" s="347" t="s">
        <v>179</v>
      </c>
      <c r="C336" s="347" t="s">
        <v>18</v>
      </c>
      <c r="D336" s="347" t="n">
        <v>3862.6976533</v>
      </c>
      <c r="E336" s="347" t="n">
        <v>13.7731311980296</v>
      </c>
      <c r="F336" s="347" t="n">
        <v>100</v>
      </c>
      <c r="G336" s="347" t="n">
        <v>0</v>
      </c>
      <c r="H336" s="347"/>
      <c r="I336" s="347"/>
      <c r="J336" s="347"/>
      <c r="K336" s="347"/>
    </row>
    <row r="337">
      <c r="A337" s="347" t="s">
        <v>180</v>
      </c>
      <c r="B337" s="347" t="s">
        <v>181</v>
      </c>
      <c r="C337" s="347" t="s">
        <v>16</v>
      </c>
      <c r="D337" s="347" t="n">
        <v>833.1062947</v>
      </c>
      <c r="E337" s="347" t="n">
        <v>55.4113347123054</v>
      </c>
      <c r="F337" s="347" t="n">
        <v>100</v>
      </c>
      <c r="G337" s="347" t="n">
        <v>0</v>
      </c>
      <c r="H337" s="347"/>
      <c r="I337" s="347"/>
      <c r="J337" s="347"/>
      <c r="K337" s="347"/>
    </row>
    <row r="338">
      <c r="A338" s="347" t="s">
        <v>180</v>
      </c>
      <c r="B338" s="347" t="s">
        <v>181</v>
      </c>
      <c r="C338" s="347" t="s">
        <v>17</v>
      </c>
      <c r="D338" s="347" t="n">
        <v>32077.6765056</v>
      </c>
      <c r="E338" s="347" t="n">
        <v>2.50753521130461</v>
      </c>
      <c r="F338" s="347" t="n">
        <v>99.6721104808426</v>
      </c>
      <c r="G338" s="347" t="n">
        <v>0.229699823645506</v>
      </c>
      <c r="H338" s="347" t="n">
        <v>105.5253458</v>
      </c>
      <c r="I338" s="347" t="n">
        <v>70.3074383215576</v>
      </c>
      <c r="J338" s="347" t="n">
        <v>0.327889519157366</v>
      </c>
      <c r="K338" s="347" t="n">
        <v>69.8243306424106</v>
      </c>
    </row>
    <row r="339">
      <c r="A339" s="347" t="s">
        <v>182</v>
      </c>
      <c r="B339" s="347" t="s">
        <v>183</v>
      </c>
      <c r="C339" s="347" t="s">
        <v>16</v>
      </c>
      <c r="D339" s="347" t="n">
        <v>4572.5742637</v>
      </c>
      <c r="E339" s="347" t="n">
        <v>22.8696407129913</v>
      </c>
      <c r="F339" s="347" t="n">
        <v>98.9816425174926</v>
      </c>
      <c r="G339" s="347" t="n">
        <v>0.950460831035981</v>
      </c>
      <c r="H339" s="347" t="n">
        <v>47.0442306</v>
      </c>
      <c r="I339" s="347" t="n">
        <v>100</v>
      </c>
      <c r="J339" s="347" t="n">
        <v>1.01835748250741</v>
      </c>
      <c r="K339" s="347" t="n">
        <v>92.3822683296268</v>
      </c>
    </row>
    <row r="340">
      <c r="A340" s="347" t="s">
        <v>182</v>
      </c>
      <c r="B340" s="347" t="s">
        <v>183</v>
      </c>
      <c r="C340" s="347" t="s">
        <v>17</v>
      </c>
      <c r="D340" s="347" t="n">
        <v>21718.3170873</v>
      </c>
      <c r="E340" s="347" t="n">
        <v>5.17860308608621</v>
      </c>
      <c r="F340" s="347" t="n">
        <v>100</v>
      </c>
      <c r="G340" s="347" t="n">
        <v>0.000000000000000574940438156781</v>
      </c>
      <c r="H340" s="347"/>
      <c r="I340" s="347"/>
      <c r="J340" s="347"/>
      <c r="K340" s="347"/>
    </row>
    <row r="341">
      <c r="A341" s="347" t="s">
        <v>182</v>
      </c>
      <c r="B341" s="347" t="s">
        <v>183</v>
      </c>
      <c r="C341" s="347" t="s">
        <v>22</v>
      </c>
      <c r="D341" s="347" t="n">
        <v>55.8240831</v>
      </c>
      <c r="E341" s="347" t="n">
        <v>70.2627166741539</v>
      </c>
      <c r="F341" s="347" t="n">
        <v>100</v>
      </c>
      <c r="G341" s="347" t="n">
        <v>0</v>
      </c>
      <c r="H341" s="347"/>
      <c r="I341" s="347"/>
      <c r="J341" s="347"/>
      <c r="K341" s="347"/>
    </row>
    <row r="342">
      <c r="A342" s="347" t="s">
        <v>186</v>
      </c>
      <c r="B342" s="347" t="s">
        <v>187</v>
      </c>
      <c r="C342" s="347" t="s">
        <v>16</v>
      </c>
      <c r="D342" s="347" t="n">
        <v>56.5082086</v>
      </c>
      <c r="E342" s="347" t="n">
        <v>57.0749747447748</v>
      </c>
      <c r="F342" s="347" t="n">
        <v>100</v>
      </c>
      <c r="G342" s="347" t="n">
        <v>0.00000000000000633659510915482</v>
      </c>
      <c r="H342" s="347"/>
      <c r="I342" s="347"/>
      <c r="J342" s="347"/>
      <c r="K342" s="347"/>
    </row>
    <row r="343">
      <c r="A343" s="347" t="s">
        <v>186</v>
      </c>
      <c r="B343" s="347" t="s">
        <v>187</v>
      </c>
      <c r="C343" s="347" t="s">
        <v>17</v>
      </c>
      <c r="D343" s="347" t="n">
        <v>12598.7687169</v>
      </c>
      <c r="E343" s="347" t="n">
        <v>7.93295185548648</v>
      </c>
      <c r="F343" s="347" t="n">
        <v>100</v>
      </c>
      <c r="G343" s="347" t="n">
        <v>0</v>
      </c>
      <c r="H343" s="347"/>
      <c r="I343" s="347"/>
      <c r="J343" s="347"/>
      <c r="K343" s="347"/>
    </row>
    <row r="344">
      <c r="A344" s="347" t="s">
        <v>186</v>
      </c>
      <c r="B344" s="347" t="s">
        <v>187</v>
      </c>
      <c r="C344" s="347" t="s">
        <v>18</v>
      </c>
      <c r="D344" s="347" t="n">
        <v>5672.9028611</v>
      </c>
      <c r="E344" s="347" t="n">
        <v>15.5495233358662</v>
      </c>
      <c r="F344" s="347" t="n">
        <v>100</v>
      </c>
      <c r="G344" s="347" t="n">
        <v>0.00000000000000172634388294248</v>
      </c>
      <c r="H344" s="347"/>
      <c r="I344" s="347"/>
      <c r="J344" s="347"/>
      <c r="K344" s="347"/>
    </row>
    <row r="345">
      <c r="A345" s="347" t="s">
        <v>188</v>
      </c>
      <c r="B345" s="347" t="s">
        <v>189</v>
      </c>
      <c r="C345" s="347" t="s">
        <v>16</v>
      </c>
      <c r="D345" s="347" t="n">
        <v>2920.8386619</v>
      </c>
      <c r="E345" s="347" t="n">
        <v>34.263703639201</v>
      </c>
      <c r="F345" s="347" t="n">
        <v>100</v>
      </c>
      <c r="G345" s="347" t="n">
        <v>0</v>
      </c>
      <c r="H345" s="347"/>
      <c r="I345" s="347"/>
      <c r="J345" s="347"/>
      <c r="K345" s="347"/>
    </row>
    <row r="346">
      <c r="A346" s="347" t="s">
        <v>188</v>
      </c>
      <c r="B346" s="347" t="s">
        <v>189</v>
      </c>
      <c r="C346" s="347" t="s">
        <v>17</v>
      </c>
      <c r="D346" s="347" t="n">
        <v>32727.3309501</v>
      </c>
      <c r="E346" s="347" t="n">
        <v>5.34893021167086</v>
      </c>
      <c r="F346" s="347" t="n">
        <v>100</v>
      </c>
      <c r="G346" s="347" t="n">
        <v>0</v>
      </c>
      <c r="H346" s="347"/>
      <c r="I346" s="347"/>
      <c r="J346" s="347"/>
      <c r="K346" s="347"/>
    </row>
    <row r="347">
      <c r="A347" s="347" t="s">
        <v>188</v>
      </c>
      <c r="B347" s="347" t="s">
        <v>189</v>
      </c>
      <c r="C347" s="347" t="s">
        <v>18</v>
      </c>
      <c r="D347" s="347" t="n">
        <v>3047.9055985</v>
      </c>
      <c r="E347" s="347" t="n">
        <v>34.5560656201075</v>
      </c>
      <c r="F347" s="347" t="n">
        <v>100</v>
      </c>
      <c r="G347" s="347" t="n">
        <v>0</v>
      </c>
      <c r="H347" s="347"/>
      <c r="I347" s="347"/>
      <c r="J347" s="347"/>
      <c r="K347" s="347"/>
    </row>
    <row r="348">
      <c r="A348" s="347" t="s">
        <v>190</v>
      </c>
      <c r="B348" s="347" t="s">
        <v>191</v>
      </c>
      <c r="C348" s="347" t="s">
        <v>16</v>
      </c>
      <c r="D348" s="347" t="n">
        <v>7133.9157743</v>
      </c>
      <c r="E348" s="347" t="n">
        <v>18.0725811622008</v>
      </c>
      <c r="F348" s="347" t="n">
        <v>97.8779348991636</v>
      </c>
      <c r="G348" s="347" t="n">
        <v>1.78953505950727</v>
      </c>
      <c r="H348" s="347" t="n">
        <v>154.6685033</v>
      </c>
      <c r="I348" s="347" t="n">
        <v>82.6512278675224</v>
      </c>
      <c r="J348" s="347" t="n">
        <v>2.12206510083642</v>
      </c>
      <c r="K348" s="347" t="n">
        <v>82.5403499568344</v>
      </c>
    </row>
    <row r="349">
      <c r="A349" s="347" t="s">
        <v>190</v>
      </c>
      <c r="B349" s="347" t="s">
        <v>191</v>
      </c>
      <c r="C349" s="347" t="s">
        <v>17</v>
      </c>
      <c r="D349" s="347" t="n">
        <v>19076.7753667</v>
      </c>
      <c r="E349" s="347" t="n">
        <v>6.12659970289897</v>
      </c>
      <c r="F349" s="347" t="n">
        <v>99.7435862882642</v>
      </c>
      <c r="G349" s="347" t="n">
        <v>0.180320704745443</v>
      </c>
      <c r="H349" s="347" t="n">
        <v>49.0412162</v>
      </c>
      <c r="I349" s="347" t="n">
        <v>70.4956611743997</v>
      </c>
      <c r="J349" s="347" t="n">
        <v>0.256413711735826</v>
      </c>
      <c r="K349" s="347" t="n">
        <v>70.1438064742337</v>
      </c>
    </row>
    <row r="350">
      <c r="A350" s="347" t="s">
        <v>190</v>
      </c>
      <c r="B350" s="347" t="s">
        <v>191</v>
      </c>
      <c r="C350" s="347" t="s">
        <v>18</v>
      </c>
      <c r="D350" s="347" t="n">
        <v>55.345907</v>
      </c>
      <c r="E350" s="347" t="n">
        <v>70.4908780311242</v>
      </c>
      <c r="F350" s="347" t="n">
        <v>100</v>
      </c>
      <c r="G350" s="347" t="n">
        <v>0</v>
      </c>
      <c r="H350" s="347"/>
      <c r="I350" s="347"/>
      <c r="J350" s="347"/>
      <c r="K350" s="347"/>
    </row>
    <row r="351">
      <c r="A351" s="347" t="s">
        <v>194</v>
      </c>
      <c r="B351" s="347" t="s">
        <v>195</v>
      </c>
      <c r="C351" s="347" t="s">
        <v>16</v>
      </c>
      <c r="D351" s="347" t="n">
        <v>13795.1975981</v>
      </c>
      <c r="E351" s="347" t="n">
        <v>11.6523081410693</v>
      </c>
      <c r="F351" s="347" t="n">
        <v>98.7264540697525</v>
      </c>
      <c r="G351" s="347" t="n">
        <v>0.823195261117634</v>
      </c>
      <c r="H351" s="347" t="n">
        <v>177.95451</v>
      </c>
      <c r="I351" s="347" t="n">
        <v>64.4336200773945</v>
      </c>
      <c r="J351" s="347" t="n">
        <v>1.2735459302475</v>
      </c>
      <c r="K351" s="347" t="n">
        <v>63.8148552061832</v>
      </c>
    </row>
    <row r="352">
      <c r="A352" s="347" t="s">
        <v>194</v>
      </c>
      <c r="B352" s="347" t="s">
        <v>195</v>
      </c>
      <c r="C352" s="347" t="s">
        <v>17</v>
      </c>
      <c r="D352" s="347" t="n">
        <v>18021.1137041</v>
      </c>
      <c r="E352" s="347" t="n">
        <v>9.29849123164433</v>
      </c>
      <c r="F352" s="347" t="n">
        <v>99.847987008728</v>
      </c>
      <c r="G352" s="347" t="n">
        <v>0.151794700936473</v>
      </c>
      <c r="H352" s="347" t="n">
        <v>27.4361405</v>
      </c>
      <c r="I352" s="347" t="n">
        <v>99.9999999999998</v>
      </c>
      <c r="J352" s="347" t="n">
        <v>0.152012991272031</v>
      </c>
      <c r="K352" s="347" t="n">
        <v>99.7046055095118</v>
      </c>
    </row>
    <row r="353">
      <c r="A353" s="347" t="s">
        <v>194</v>
      </c>
      <c r="B353" s="347" t="s">
        <v>195</v>
      </c>
      <c r="C353" s="347" t="s">
        <v>18</v>
      </c>
      <c r="D353" s="347" t="n">
        <v>129.2126991</v>
      </c>
      <c r="E353" s="347" t="n">
        <v>57.9873747592639</v>
      </c>
      <c r="F353" s="347" t="n">
        <v>100</v>
      </c>
      <c r="G353" s="347" t="n">
        <v>0</v>
      </c>
      <c r="H353" s="347"/>
      <c r="I353" s="347"/>
      <c r="J353" s="347"/>
      <c r="K353" s="347"/>
    </row>
    <row r="354">
      <c r="A354" s="347" t="s">
        <v>202</v>
      </c>
      <c r="B354" s="347" t="s">
        <v>203</v>
      </c>
      <c r="C354" s="347" t="s">
        <v>16</v>
      </c>
      <c r="D354" s="347" t="n">
        <v>38757.569088</v>
      </c>
      <c r="E354" s="347" t="n">
        <v>5.63280517096324</v>
      </c>
      <c r="F354" s="347" t="n">
        <v>97.3318847510143</v>
      </c>
      <c r="G354" s="347" t="n">
        <v>1.14371887384508</v>
      </c>
      <c r="H354" s="347" t="n">
        <v>1062.443837</v>
      </c>
      <c r="I354" s="347" t="n">
        <v>41.7876575472782</v>
      </c>
      <c r="J354" s="347" t="n">
        <v>2.6681152489857</v>
      </c>
      <c r="K354" s="347" t="n">
        <v>41.7224532032371</v>
      </c>
    </row>
    <row r="355">
      <c r="A355" s="347" t="s">
        <v>202</v>
      </c>
      <c r="B355" s="347" t="s">
        <v>203</v>
      </c>
      <c r="C355" s="347" t="s">
        <v>17</v>
      </c>
      <c r="D355" s="347" t="n">
        <v>13408.4206155</v>
      </c>
      <c r="E355" s="347" t="n">
        <v>15.9689253661781</v>
      </c>
      <c r="F355" s="347" t="n">
        <v>100</v>
      </c>
      <c r="G355" s="347" t="n">
        <v>0</v>
      </c>
      <c r="H355" s="347"/>
      <c r="I355" s="347"/>
      <c r="J355" s="347"/>
      <c r="K355" s="347"/>
    </row>
    <row r="356">
      <c r="A356" s="347" t="s">
        <v>202</v>
      </c>
      <c r="B356" s="347" t="s">
        <v>203</v>
      </c>
      <c r="C356" s="347" t="s">
        <v>18</v>
      </c>
      <c r="D356" s="347" t="n">
        <v>224.3749083</v>
      </c>
      <c r="E356" s="347" t="n">
        <v>50.9723903672744</v>
      </c>
      <c r="F356" s="347" t="n">
        <v>100</v>
      </c>
      <c r="G356" s="347" t="n">
        <v>0</v>
      </c>
      <c r="H356" s="347"/>
      <c r="I356" s="347"/>
      <c r="J356" s="347"/>
      <c r="K356" s="347"/>
    </row>
    <row r="357">
      <c r="A357" s="347" t="s">
        <v>202</v>
      </c>
      <c r="B357" s="347" t="s">
        <v>203</v>
      </c>
      <c r="C357" s="347" t="s">
        <v>22</v>
      </c>
      <c r="D357" s="347" t="n">
        <v>626.0634171</v>
      </c>
      <c r="E357" s="347" t="n">
        <v>76.2685867006306</v>
      </c>
      <c r="F357" s="347" t="n">
        <v>79.1147333607287</v>
      </c>
      <c r="G357" s="347" t="n">
        <v>6.6801770858908</v>
      </c>
      <c r="H357" s="347" t="n">
        <v>165.272647</v>
      </c>
      <c r="I357" s="347" t="n">
        <v>99.9999999999998</v>
      </c>
      <c r="J357" s="347" t="n">
        <v>20.8852666392713</v>
      </c>
      <c r="K357" s="347" t="n">
        <v>25.3049404674079</v>
      </c>
    </row>
    <row r="358">
      <c r="A358" s="347" t="s">
        <v>204</v>
      </c>
      <c r="B358" s="347" t="s">
        <v>205</v>
      </c>
      <c r="C358" s="347" t="s">
        <v>16</v>
      </c>
      <c r="D358" s="347" t="n">
        <v>22858.0240816</v>
      </c>
      <c r="E358" s="347" t="n">
        <v>13.4792736932657</v>
      </c>
      <c r="F358" s="347" t="n">
        <v>98.4448248700306</v>
      </c>
      <c r="G358" s="347" t="n">
        <v>0.946084491725385</v>
      </c>
      <c r="H358" s="347" t="n">
        <v>361.0980122</v>
      </c>
      <c r="I358" s="347" t="n">
        <v>61.4450276159559</v>
      </c>
      <c r="J358" s="347" t="n">
        <v>1.55517512996937</v>
      </c>
      <c r="K358" s="347" t="n">
        <v>59.8885104997738</v>
      </c>
    </row>
    <row r="359">
      <c r="A359" s="347" t="s">
        <v>204</v>
      </c>
      <c r="B359" s="347" t="s">
        <v>205</v>
      </c>
      <c r="C359" s="347" t="s">
        <v>17</v>
      </c>
      <c r="D359" s="347" t="n">
        <v>24215.2632549</v>
      </c>
      <c r="E359" s="347" t="n">
        <v>11.9786176387429</v>
      </c>
      <c r="F359" s="347" t="n">
        <v>99.7324439470162</v>
      </c>
      <c r="G359" s="347" t="n">
        <v>0.264999069257187</v>
      </c>
      <c r="H359" s="347" t="n">
        <v>64.9632156</v>
      </c>
      <c r="I359" s="347" t="n">
        <v>99.9999999999997</v>
      </c>
      <c r="J359" s="347" t="n">
        <v>0.26755605298381</v>
      </c>
      <c r="K359" s="347" t="n">
        <v>98.7793194209779</v>
      </c>
    </row>
    <row r="360">
      <c r="A360" s="347" t="s">
        <v>204</v>
      </c>
      <c r="B360" s="347" t="s">
        <v>205</v>
      </c>
      <c r="C360" s="347" t="s">
        <v>18</v>
      </c>
      <c r="D360" s="347" t="n">
        <v>5512.5032445</v>
      </c>
      <c r="E360" s="347" t="n">
        <v>29.4413099676553</v>
      </c>
      <c r="F360" s="347" t="n">
        <v>100</v>
      </c>
      <c r="G360" s="347" t="n">
        <v>0</v>
      </c>
      <c r="H360" s="347"/>
      <c r="I360" s="347"/>
      <c r="J360" s="347"/>
      <c r="K360" s="347"/>
    </row>
    <row r="361">
      <c r="A361" s="347" t="s">
        <v>210</v>
      </c>
      <c r="B361" s="347" t="s">
        <v>211</v>
      </c>
      <c r="C361" s="347" t="s">
        <v>17</v>
      </c>
      <c r="D361" s="347" t="n">
        <v>69.6702671</v>
      </c>
      <c r="E361" s="347" t="n">
        <v>71.0566725148406</v>
      </c>
      <c r="F361" s="347" t="n">
        <v>100</v>
      </c>
      <c r="G361" s="347" t="n">
        <v>0</v>
      </c>
      <c r="H361" s="347"/>
      <c r="I361" s="347"/>
      <c r="J361" s="347"/>
      <c r="K361" s="347"/>
    </row>
    <row r="362">
      <c r="A362" s="347" t="s">
        <v>210</v>
      </c>
      <c r="B362" s="347" t="s">
        <v>211</v>
      </c>
      <c r="C362" s="347" t="s">
        <v>18</v>
      </c>
      <c r="D362" s="347" t="n">
        <v>31606.2974601</v>
      </c>
      <c r="E362" s="347" t="n">
        <v>1.01782620437872</v>
      </c>
      <c r="F362" s="347" t="n">
        <v>100</v>
      </c>
      <c r="G362" s="347" t="n">
        <v>0</v>
      </c>
      <c r="H362" s="347"/>
      <c r="I362" s="347"/>
      <c r="J362" s="347"/>
      <c r="K362" s="347"/>
    </row>
    <row r="363">
      <c r="A363" s="347" t="s">
        <v>212</v>
      </c>
      <c r="B363" s="347" t="s">
        <v>213</v>
      </c>
      <c r="C363" s="347" t="s">
        <v>16</v>
      </c>
      <c r="D363" s="347" t="n">
        <v>264.0524061</v>
      </c>
      <c r="E363" s="347" t="n">
        <v>57.9658620382729</v>
      </c>
      <c r="F363" s="347" t="n">
        <v>100</v>
      </c>
      <c r="G363" s="347" t="n">
        <v>0</v>
      </c>
      <c r="H363" s="347"/>
      <c r="I363" s="347"/>
      <c r="J363" s="347"/>
      <c r="K363" s="347"/>
    </row>
    <row r="364">
      <c r="A364" s="347" t="s">
        <v>212</v>
      </c>
      <c r="B364" s="347" t="s">
        <v>213</v>
      </c>
      <c r="C364" s="347" t="s">
        <v>17</v>
      </c>
      <c r="D364" s="347" t="n">
        <v>10919.0633047</v>
      </c>
      <c r="E364" s="347" t="n">
        <v>24.5109767695266</v>
      </c>
      <c r="F364" s="347" t="n">
        <v>100</v>
      </c>
      <c r="G364" s="347" t="n">
        <v>0</v>
      </c>
      <c r="H364" s="347"/>
      <c r="I364" s="347"/>
      <c r="J364" s="347"/>
      <c r="K364" s="347"/>
    </row>
    <row r="365">
      <c r="A365" s="347" t="s">
        <v>212</v>
      </c>
      <c r="B365" s="347" t="s">
        <v>213</v>
      </c>
      <c r="C365" s="347" t="s">
        <v>18</v>
      </c>
      <c r="D365" s="347" t="n">
        <v>42847.4503271</v>
      </c>
      <c r="E365" s="347" t="n">
        <v>5.68963382396347</v>
      </c>
      <c r="F365" s="347" t="n">
        <v>100</v>
      </c>
      <c r="G365" s="347" t="n">
        <v>0</v>
      </c>
      <c r="H365" s="347"/>
      <c r="I365" s="347"/>
      <c r="J365" s="347"/>
      <c r="K365" s="347"/>
    </row>
    <row r="366">
      <c r="A366" s="347" t="s">
        <v>212</v>
      </c>
      <c r="B366" s="347" t="s">
        <v>213</v>
      </c>
      <c r="C366" s="347" t="s">
        <v>19</v>
      </c>
      <c r="D366" s="347" t="n">
        <v>5192.0657839</v>
      </c>
      <c r="E366" s="347" t="n">
        <v>33.3029385138193</v>
      </c>
      <c r="F366" s="347" t="n">
        <v>100</v>
      </c>
      <c r="G366" s="347" t="n">
        <v>0</v>
      </c>
      <c r="H366" s="347"/>
      <c r="I366" s="347"/>
      <c r="J366" s="347"/>
      <c r="K366" s="347"/>
    </row>
    <row r="367">
      <c r="A367" s="347" t="s">
        <v>216</v>
      </c>
      <c r="B367" s="347" t="s">
        <v>217</v>
      </c>
      <c r="C367" s="347" t="s">
        <v>17</v>
      </c>
      <c r="D367" s="347" t="n">
        <v>1112.2228096</v>
      </c>
      <c r="E367" s="347" t="n">
        <v>57.144232833596</v>
      </c>
      <c r="F367" s="347" t="n">
        <v>100</v>
      </c>
      <c r="G367" s="347" t="n">
        <v>0</v>
      </c>
      <c r="H367" s="347"/>
      <c r="I367" s="347"/>
      <c r="J367" s="347"/>
      <c r="K367" s="347"/>
    </row>
    <row r="368">
      <c r="A368" s="347" t="s">
        <v>216</v>
      </c>
      <c r="B368" s="347" t="s">
        <v>217</v>
      </c>
      <c r="C368" s="347" t="s">
        <v>18</v>
      </c>
      <c r="D368" s="347" t="n">
        <v>48422.8060642</v>
      </c>
      <c r="E368" s="347" t="n">
        <v>2.02979801435831</v>
      </c>
      <c r="F368" s="347" t="n">
        <v>100</v>
      </c>
      <c r="G368" s="347" t="n">
        <v>0</v>
      </c>
      <c r="H368" s="347"/>
      <c r="I368" s="347"/>
      <c r="J368" s="347"/>
      <c r="K368" s="347"/>
    </row>
    <row r="369">
      <c r="A369" s="347" t="s">
        <v>216</v>
      </c>
      <c r="B369" s="347" t="s">
        <v>217</v>
      </c>
      <c r="C369" s="347" t="s">
        <v>19</v>
      </c>
      <c r="D369" s="347" t="n">
        <v>127.5793143</v>
      </c>
      <c r="E369" s="347" t="n">
        <v>71.3913764420953</v>
      </c>
      <c r="F369" s="347" t="n">
        <v>100</v>
      </c>
      <c r="G369" s="347" t="n">
        <v>0</v>
      </c>
      <c r="H369" s="347"/>
      <c r="I369" s="347"/>
      <c r="J369" s="347"/>
      <c r="K369" s="347"/>
    </row>
    <row r="370">
      <c r="A370" s="347" t="s">
        <v>220</v>
      </c>
      <c r="B370" s="347" t="s">
        <v>221</v>
      </c>
      <c r="C370" s="347" t="s">
        <v>16</v>
      </c>
      <c r="D370" s="347" t="n">
        <v>122.1947037</v>
      </c>
      <c r="E370" s="347" t="n">
        <v>60.9742183429494</v>
      </c>
      <c r="F370" s="347" t="n">
        <v>100</v>
      </c>
      <c r="G370" s="347" t="n">
        <v>0</v>
      </c>
      <c r="H370" s="347"/>
      <c r="I370" s="347"/>
      <c r="J370" s="347"/>
      <c r="K370" s="347"/>
    </row>
    <row r="371">
      <c r="A371" s="347" t="s">
        <v>220</v>
      </c>
      <c r="B371" s="347" t="s">
        <v>221</v>
      </c>
      <c r="C371" s="347" t="s">
        <v>17</v>
      </c>
      <c r="D371" s="347" t="n">
        <v>21665.6353766</v>
      </c>
      <c r="E371" s="347" t="n">
        <v>2.31654083176089</v>
      </c>
      <c r="F371" s="347" t="n">
        <v>100</v>
      </c>
      <c r="G371" s="347" t="n">
        <v>0</v>
      </c>
      <c r="H371" s="347"/>
      <c r="I371" s="347"/>
      <c r="J371" s="347"/>
      <c r="K371" s="347"/>
    </row>
    <row r="372">
      <c r="A372" s="347" t="s">
        <v>220</v>
      </c>
      <c r="B372" s="347" t="s">
        <v>221</v>
      </c>
      <c r="C372" s="347" t="s">
        <v>18</v>
      </c>
      <c r="D372" s="347" t="n">
        <v>501.9046252</v>
      </c>
      <c r="E372" s="347" t="n">
        <v>58.5915396185143</v>
      </c>
      <c r="F372" s="347" t="n">
        <v>100</v>
      </c>
      <c r="G372" s="347" t="n">
        <v>0</v>
      </c>
      <c r="H372" s="347"/>
      <c r="I372" s="347"/>
      <c r="J372" s="347"/>
      <c r="K372" s="347"/>
    </row>
    <row r="373">
      <c r="A373" s="347" t="s">
        <v>222</v>
      </c>
      <c r="B373" s="347" t="s">
        <v>223</v>
      </c>
      <c r="C373" s="347" t="s">
        <v>17</v>
      </c>
      <c r="D373" s="347" t="n">
        <v>8506.5109733</v>
      </c>
      <c r="E373" s="347" t="n">
        <v>5.09845631883248</v>
      </c>
      <c r="F373" s="347" t="n">
        <v>100</v>
      </c>
      <c r="G373" s="347" t="n">
        <v>0.000000000000000566042359521344</v>
      </c>
      <c r="H373" s="347"/>
      <c r="I373" s="347"/>
      <c r="J373" s="347"/>
      <c r="K373" s="347"/>
    </row>
    <row r="374">
      <c r="A374" s="347" t="s">
        <v>222</v>
      </c>
      <c r="B374" s="347" t="s">
        <v>223</v>
      </c>
      <c r="C374" s="347" t="s">
        <v>18</v>
      </c>
      <c r="D374" s="347" t="n">
        <v>1581.3822401</v>
      </c>
      <c r="E374" s="347" t="n">
        <v>28.8519205028805</v>
      </c>
      <c r="F374" s="347" t="n">
        <v>100</v>
      </c>
      <c r="G374" s="347" t="n">
        <v>0</v>
      </c>
      <c r="H374" s="347"/>
      <c r="I374" s="347"/>
      <c r="J374" s="347"/>
      <c r="K374" s="347"/>
    </row>
    <row r="375">
      <c r="A375" s="347" t="s">
        <v>228</v>
      </c>
      <c r="B375" s="347" t="s">
        <v>229</v>
      </c>
      <c r="C375" s="347" t="s">
        <v>16</v>
      </c>
      <c r="D375" s="347" t="n">
        <v>112.3950515</v>
      </c>
      <c r="E375" s="347" t="n">
        <v>51.0934193641718</v>
      </c>
      <c r="F375" s="347" t="n">
        <v>100</v>
      </c>
      <c r="G375" s="347" t="n">
        <v>0</v>
      </c>
      <c r="H375" s="347"/>
      <c r="I375" s="347"/>
      <c r="J375" s="347"/>
      <c r="K375" s="347"/>
    </row>
    <row r="376">
      <c r="A376" s="347" t="s">
        <v>228</v>
      </c>
      <c r="B376" s="347" t="s">
        <v>229</v>
      </c>
      <c r="C376" s="347" t="s">
        <v>17</v>
      </c>
      <c r="D376" s="347" t="n">
        <v>20718.7895085</v>
      </c>
      <c r="E376" s="347" t="n">
        <v>2.66696337409603</v>
      </c>
      <c r="F376" s="347" t="n">
        <v>99.789963465074</v>
      </c>
      <c r="G376" s="347" t="n">
        <v>0.152290168265769</v>
      </c>
      <c r="H376" s="347" t="n">
        <v>43.6086216</v>
      </c>
      <c r="I376" s="347" t="n">
        <v>72.3513955305457</v>
      </c>
      <c r="J376" s="347" t="n">
        <v>0.210036534925987</v>
      </c>
      <c r="K376" s="347" t="n">
        <v>72.3542231959131</v>
      </c>
    </row>
    <row r="377">
      <c r="A377" s="347" t="s">
        <v>228</v>
      </c>
      <c r="B377" s="347" t="s">
        <v>229</v>
      </c>
      <c r="C377" s="347" t="s">
        <v>18</v>
      </c>
      <c r="D377" s="347" t="n">
        <v>492.7260795</v>
      </c>
      <c r="E377" s="347" t="n">
        <v>43.8311067309283</v>
      </c>
      <c r="F377" s="347" t="n">
        <v>100</v>
      </c>
      <c r="G377" s="347" t="n">
        <v>0</v>
      </c>
      <c r="H377" s="347"/>
      <c r="I377" s="347"/>
      <c r="J377" s="347"/>
      <c r="K377" s="347"/>
    </row>
    <row r="378">
      <c r="A378" s="347" t="s">
        <v>240</v>
      </c>
      <c r="B378" s="347" t="s">
        <v>241</v>
      </c>
      <c r="C378" s="347" t="s">
        <v>16</v>
      </c>
      <c r="D378" s="347" t="n">
        <v>9037.5581434</v>
      </c>
      <c r="E378" s="347" t="n">
        <v>18.0622901563174</v>
      </c>
      <c r="F378" s="347" t="n">
        <v>99.6901054048701</v>
      </c>
      <c r="G378" s="347" t="n">
        <v>0.308792823674917</v>
      </c>
      <c r="H378" s="347" t="n">
        <v>28.0939659</v>
      </c>
      <c r="I378" s="347" t="n">
        <v>100</v>
      </c>
      <c r="J378" s="347" t="n">
        <v>0.309894595129895</v>
      </c>
      <c r="K378" s="347" t="n">
        <v>99.3356761434214</v>
      </c>
    </row>
    <row r="379">
      <c r="A379" s="347" t="s">
        <v>240</v>
      </c>
      <c r="B379" s="347" t="s">
        <v>241</v>
      </c>
      <c r="C379" s="347" t="s">
        <v>17</v>
      </c>
      <c r="D379" s="347" t="n">
        <v>25406.2927649</v>
      </c>
      <c r="E379" s="347" t="n">
        <v>5.90560454017831</v>
      </c>
      <c r="F379" s="347" t="n">
        <v>99.8468903253859</v>
      </c>
      <c r="G379" s="347" t="n">
        <v>0.153296568239641</v>
      </c>
      <c r="H379" s="347" t="n">
        <v>38.9591424</v>
      </c>
      <c r="I379" s="347" t="n">
        <v>99.9999999999998</v>
      </c>
      <c r="J379" s="347" t="n">
        <v>0.15310967461408</v>
      </c>
      <c r="K379" s="347" t="n">
        <v>99.9687686285105</v>
      </c>
    </row>
    <row r="380">
      <c r="A380" s="347" t="s">
        <v>240</v>
      </c>
      <c r="B380" s="347" t="s">
        <v>241</v>
      </c>
      <c r="C380" s="347" t="s">
        <v>18</v>
      </c>
      <c r="D380" s="347" t="n">
        <v>149.6340365</v>
      </c>
      <c r="E380" s="347" t="n">
        <v>73.2200749614425</v>
      </c>
      <c r="F380" s="347" t="n">
        <v>100</v>
      </c>
      <c r="G380" s="347" t="n">
        <v>0</v>
      </c>
      <c r="H380" s="347"/>
      <c r="I380" s="347"/>
      <c r="J380" s="347"/>
      <c r="K380" s="347"/>
    </row>
    <row r="381">
      <c r="A381" s="347" t="s">
        <v>250</v>
      </c>
      <c r="B381" s="347" t="s">
        <v>251</v>
      </c>
      <c r="C381" s="347" t="s">
        <v>16</v>
      </c>
      <c r="D381" s="347" t="n">
        <v>1148.3371881</v>
      </c>
      <c r="E381" s="347" t="n">
        <v>27.991016623409</v>
      </c>
      <c r="F381" s="347" t="n">
        <v>93.8160281147369</v>
      </c>
      <c r="G381" s="347" t="n">
        <v>4.97798386147366</v>
      </c>
      <c r="H381" s="347" t="n">
        <v>75.6937277</v>
      </c>
      <c r="I381" s="347" t="n">
        <v>77.819836585709</v>
      </c>
      <c r="J381" s="347" t="n">
        <v>6.18397188526306</v>
      </c>
      <c r="K381" s="347" t="n">
        <v>75.5201806488894</v>
      </c>
    </row>
    <row r="382">
      <c r="A382" s="347" t="s">
        <v>250</v>
      </c>
      <c r="B382" s="347" t="s">
        <v>251</v>
      </c>
      <c r="C382" s="347" t="s">
        <v>17</v>
      </c>
      <c r="D382" s="347" t="n">
        <v>11908.0988556</v>
      </c>
      <c r="E382" s="347" t="n">
        <v>4.46391432196983</v>
      </c>
      <c r="F382" s="347" t="n">
        <v>99.8524079337787</v>
      </c>
      <c r="G382" s="347" t="n">
        <v>0.147608036997737</v>
      </c>
      <c r="H382" s="347" t="n">
        <v>17.6013874</v>
      </c>
      <c r="I382" s="347" t="n">
        <v>99.9999999999999</v>
      </c>
      <c r="J382" s="347" t="n">
        <v>0.147592066221281</v>
      </c>
      <c r="K382" s="347" t="n">
        <v>99.8632128538977</v>
      </c>
    </row>
    <row r="383">
      <c r="A383" s="347" t="s">
        <v>250</v>
      </c>
      <c r="B383" s="347" t="s">
        <v>251</v>
      </c>
      <c r="C383" s="347" t="s">
        <v>18</v>
      </c>
      <c r="D383" s="347" t="n">
        <v>40.129466</v>
      </c>
      <c r="E383" s="347" t="n">
        <v>77.8803410346324</v>
      </c>
      <c r="F383" s="347" t="n">
        <v>100</v>
      </c>
      <c r="G383" s="347" t="n">
        <v>0</v>
      </c>
      <c r="H383" s="347"/>
      <c r="I383" s="347"/>
      <c r="J383" s="347"/>
      <c r="K383" s="347"/>
    </row>
    <row r="384">
      <c r="A384" s="347" t="s">
        <v>250</v>
      </c>
      <c r="B384" s="347" t="s">
        <v>251</v>
      </c>
      <c r="C384" s="347" t="s">
        <v>22</v>
      </c>
      <c r="D384" s="347" t="n">
        <v>288.6640897</v>
      </c>
      <c r="E384" s="347" t="n">
        <v>52.2898187119736</v>
      </c>
      <c r="F384" s="347" t="n">
        <v>51.0383582742811</v>
      </c>
      <c r="G384" s="347" t="n">
        <v>8.62772646992599</v>
      </c>
      <c r="H384" s="347" t="n">
        <v>276.9185416</v>
      </c>
      <c r="I384" s="347" t="n">
        <v>54.5482842702663</v>
      </c>
      <c r="J384" s="347" t="n">
        <v>48.961641725719</v>
      </c>
      <c r="K384" s="347" t="n">
        <v>8.99367298856878</v>
      </c>
    </row>
    <row r="385">
      <c r="A385" s="347" t="s">
        <v>252</v>
      </c>
      <c r="B385" s="347" t="s">
        <v>253</v>
      </c>
      <c r="C385" s="347" t="s">
        <v>16</v>
      </c>
      <c r="D385" s="347" t="n">
        <v>53.9198778</v>
      </c>
      <c r="E385" s="347" t="n">
        <v>61.2694178676773</v>
      </c>
      <c r="F385" s="347" t="n">
        <v>100</v>
      </c>
      <c r="G385" s="347" t="n">
        <v>0</v>
      </c>
      <c r="H385" s="347"/>
      <c r="I385" s="347"/>
      <c r="J385" s="347"/>
      <c r="K385" s="347"/>
    </row>
    <row r="386">
      <c r="A386" s="347" t="s">
        <v>252</v>
      </c>
      <c r="B386" s="347" t="s">
        <v>253</v>
      </c>
      <c r="C386" s="347" t="s">
        <v>18</v>
      </c>
      <c r="D386" s="347" t="n">
        <v>15647.0120593</v>
      </c>
      <c r="E386" s="347" t="n">
        <v>4.25015248973256</v>
      </c>
      <c r="F386" s="347" t="n">
        <v>100</v>
      </c>
      <c r="G386" s="347" t="n">
        <v>0</v>
      </c>
      <c r="H386" s="347"/>
      <c r="I386" s="347"/>
      <c r="J386" s="347"/>
      <c r="K386" s="347"/>
    </row>
    <row r="387">
      <c r="A387" s="347" t="s">
        <v>252</v>
      </c>
      <c r="B387" s="347" t="s">
        <v>253</v>
      </c>
      <c r="C387" s="347" t="s">
        <v>19</v>
      </c>
      <c r="D387" s="347" t="n">
        <v>2308.9312614</v>
      </c>
      <c r="E387" s="347" t="n">
        <v>25.0089344345047</v>
      </c>
      <c r="F387" s="347" t="n">
        <v>100</v>
      </c>
      <c r="G387" s="347" t="n">
        <v>0</v>
      </c>
      <c r="H387" s="347"/>
      <c r="I387" s="347"/>
      <c r="J387" s="347"/>
      <c r="K387" s="347"/>
    </row>
    <row r="388">
      <c r="A388" s="347" t="s">
        <v>266</v>
      </c>
      <c r="B388" s="347" t="s">
        <v>267</v>
      </c>
      <c r="C388" s="347" t="s">
        <v>18</v>
      </c>
      <c r="D388" s="347" t="n">
        <v>2065.7527586</v>
      </c>
      <c r="E388" s="347" t="n">
        <v>21.7154714829961</v>
      </c>
      <c r="F388" s="347" t="n">
        <v>100</v>
      </c>
      <c r="G388" s="347" t="n">
        <v>0.00000000000000241090164310133</v>
      </c>
      <c r="H388" s="347"/>
      <c r="I388" s="347"/>
      <c r="J388" s="347"/>
      <c r="K388" s="347"/>
    </row>
    <row r="389">
      <c r="A389" s="347" t="s">
        <v>266</v>
      </c>
      <c r="B389" s="347" t="s">
        <v>267</v>
      </c>
      <c r="C389" s="347" t="s">
        <v>19</v>
      </c>
      <c r="D389" s="347" t="n">
        <v>17894.2135839</v>
      </c>
      <c r="E389" s="347" t="n">
        <v>2.84650607027255</v>
      </c>
      <c r="F389" s="347" t="n">
        <v>100</v>
      </c>
      <c r="G389" s="347" t="n">
        <v>0</v>
      </c>
      <c r="H389" s="347"/>
      <c r="I389" s="347"/>
      <c r="J389" s="347"/>
      <c r="K389" s="347"/>
    </row>
    <row r="390">
      <c r="A390" s="347" t="s">
        <v>272</v>
      </c>
      <c r="B390" s="347" t="s">
        <v>273</v>
      </c>
      <c r="C390" s="347" t="s">
        <v>17</v>
      </c>
      <c r="D390" s="347" t="n">
        <v>17392.8597578</v>
      </c>
      <c r="E390" s="347" t="n">
        <v>19.7714693964278</v>
      </c>
      <c r="F390" s="347" t="n">
        <v>100</v>
      </c>
      <c r="G390" s="347" t="n">
        <v>0.00000000000000219507405545858</v>
      </c>
      <c r="H390" s="347"/>
      <c r="I390" s="347"/>
      <c r="J390" s="347"/>
      <c r="K390" s="347"/>
    </row>
    <row r="391">
      <c r="A391" s="347" t="s">
        <v>272</v>
      </c>
      <c r="B391" s="347" t="s">
        <v>273</v>
      </c>
      <c r="C391" s="347" t="s">
        <v>18</v>
      </c>
      <c r="D391" s="347" t="n">
        <v>49475.9159303</v>
      </c>
      <c r="E391" s="347" t="n">
        <v>7.14403986917928</v>
      </c>
      <c r="F391" s="347" t="n">
        <v>100</v>
      </c>
      <c r="G391" s="347" t="n">
        <v>0</v>
      </c>
      <c r="H391" s="347"/>
      <c r="I391" s="347"/>
      <c r="J391" s="347"/>
      <c r="K391" s="347"/>
    </row>
    <row r="392">
      <c r="A392" s="347" t="s">
        <v>272</v>
      </c>
      <c r="B392" s="347" t="s">
        <v>273</v>
      </c>
      <c r="C392" s="347" t="s">
        <v>19</v>
      </c>
      <c r="D392" s="347" t="n">
        <v>6543.4636674</v>
      </c>
      <c r="E392" s="347" t="n">
        <v>32.1743323028681</v>
      </c>
      <c r="F392" s="347" t="n">
        <v>100</v>
      </c>
      <c r="G392" s="347" t="n">
        <v>0</v>
      </c>
      <c r="H392" s="347"/>
      <c r="I392" s="347"/>
      <c r="J392" s="347"/>
      <c r="K392" s="347"/>
    </row>
    <row r="393">
      <c r="A393" s="347" t="s">
        <v>280</v>
      </c>
      <c r="B393" s="347" t="s">
        <v>281</v>
      </c>
      <c r="C393" s="347" t="s">
        <v>17</v>
      </c>
      <c r="D393" s="347" t="n">
        <v>81.2226292</v>
      </c>
      <c r="E393" s="347" t="n">
        <v>70.9071193205812</v>
      </c>
      <c r="F393" s="347" t="n">
        <v>100</v>
      </c>
      <c r="G393" s="347" t="n">
        <v>0</v>
      </c>
      <c r="H393" s="347"/>
      <c r="I393" s="347"/>
      <c r="J393" s="347"/>
      <c r="K393" s="347"/>
    </row>
    <row r="394">
      <c r="A394" s="347" t="s">
        <v>280</v>
      </c>
      <c r="B394" s="347" t="s">
        <v>281</v>
      </c>
      <c r="C394" s="347" t="s">
        <v>18</v>
      </c>
      <c r="D394" s="347" t="n">
        <v>17458.0277072</v>
      </c>
      <c r="E394" s="347" t="n">
        <v>8.17750035025616</v>
      </c>
      <c r="F394" s="347" t="n">
        <v>100</v>
      </c>
      <c r="G394" s="347" t="n">
        <v>0</v>
      </c>
      <c r="H394" s="347"/>
      <c r="I394" s="347"/>
      <c r="J394" s="347"/>
      <c r="K394" s="347"/>
    </row>
    <row r="395">
      <c r="A395" s="347" t="s">
        <v>280</v>
      </c>
      <c r="B395" s="347" t="s">
        <v>281</v>
      </c>
      <c r="C395" s="347" t="s">
        <v>19</v>
      </c>
      <c r="D395" s="347" t="n">
        <v>9222.4773337</v>
      </c>
      <c r="E395" s="347" t="n">
        <v>13.38304669481</v>
      </c>
      <c r="F395" s="347" t="n">
        <v>100</v>
      </c>
      <c r="G395" s="347" t="n">
        <v>0.00000000000000148581665802116</v>
      </c>
      <c r="H395" s="347"/>
      <c r="I395" s="347"/>
      <c r="J395" s="347"/>
      <c r="K395" s="347"/>
    </row>
    <row r="396">
      <c r="A396" s="347" t="s">
        <v>282</v>
      </c>
      <c r="B396" s="347" t="s">
        <v>283</v>
      </c>
      <c r="C396" s="347" t="s">
        <v>18</v>
      </c>
      <c r="D396" s="347" t="n">
        <v>57.5341737</v>
      </c>
      <c r="E396" s="347" t="n">
        <v>57.2689586487378</v>
      </c>
      <c r="F396" s="347" t="n">
        <v>100</v>
      </c>
      <c r="G396" s="347" t="n">
        <v>0</v>
      </c>
      <c r="H396" s="347"/>
      <c r="I396" s="347"/>
      <c r="J396" s="347"/>
      <c r="K396" s="347"/>
    </row>
    <row r="397">
      <c r="A397" s="347" t="s">
        <v>282</v>
      </c>
      <c r="B397" s="347" t="s">
        <v>283</v>
      </c>
      <c r="C397" s="347" t="s">
        <v>19</v>
      </c>
      <c r="D397" s="347" t="n">
        <v>12835.1399144</v>
      </c>
      <c r="E397" s="347" t="n">
        <v>5.90411668025025</v>
      </c>
      <c r="F397" s="347" t="n">
        <v>100</v>
      </c>
      <c r="G397" s="347" t="n">
        <v>0</v>
      </c>
      <c r="H397" s="347"/>
      <c r="I397" s="347"/>
      <c r="J397" s="347"/>
      <c r="K397" s="347"/>
    </row>
    <row r="398">
      <c r="A398" s="347" t="s">
        <v>282</v>
      </c>
      <c r="B398" s="347" t="s">
        <v>283</v>
      </c>
      <c r="C398" s="347" t="s">
        <v>20</v>
      </c>
      <c r="D398" s="347" t="n">
        <v>4826.2021964</v>
      </c>
      <c r="E398" s="347" t="n">
        <v>20.2868998540666</v>
      </c>
      <c r="F398" s="347" t="n">
        <v>100</v>
      </c>
      <c r="G398" s="347" t="n">
        <v>0</v>
      </c>
      <c r="H398" s="347"/>
      <c r="I398" s="347"/>
      <c r="J398" s="347"/>
      <c r="K398" s="347"/>
    </row>
    <row r="399">
      <c r="A399" s="347" t="s">
        <v>284</v>
      </c>
      <c r="B399" s="347" t="s">
        <v>285</v>
      </c>
      <c r="C399" s="347" t="s">
        <v>16</v>
      </c>
      <c r="D399" s="347" t="n">
        <v>711.2286015</v>
      </c>
      <c r="E399" s="347" t="n">
        <v>33.7375093726027</v>
      </c>
      <c r="F399" s="347" t="n">
        <v>100</v>
      </c>
      <c r="G399" s="347" t="n">
        <v>0</v>
      </c>
      <c r="H399" s="347"/>
      <c r="I399" s="347"/>
      <c r="J399" s="347"/>
      <c r="K399" s="347"/>
    </row>
    <row r="400">
      <c r="A400" s="347" t="s">
        <v>284</v>
      </c>
      <c r="B400" s="347" t="s">
        <v>285</v>
      </c>
      <c r="C400" s="347" t="s">
        <v>17</v>
      </c>
      <c r="D400" s="347" t="n">
        <v>297.8288743</v>
      </c>
      <c r="E400" s="347" t="n">
        <v>59.767430707373</v>
      </c>
      <c r="F400" s="347" t="n">
        <v>100</v>
      </c>
      <c r="G400" s="347" t="n">
        <v>0</v>
      </c>
      <c r="H400" s="347"/>
      <c r="I400" s="347"/>
      <c r="J400" s="347"/>
      <c r="K400" s="347"/>
    </row>
    <row r="401">
      <c r="A401" s="347" t="s">
        <v>284</v>
      </c>
      <c r="B401" s="347" t="s">
        <v>285</v>
      </c>
      <c r="C401" s="347" t="s">
        <v>18</v>
      </c>
      <c r="D401" s="347" t="n">
        <v>5820.603963</v>
      </c>
      <c r="E401" s="347" t="n">
        <v>5.72846833929292</v>
      </c>
      <c r="F401" s="347" t="n">
        <v>100</v>
      </c>
      <c r="G401" s="347" t="n">
        <v>0</v>
      </c>
      <c r="H401" s="347"/>
      <c r="I401" s="347"/>
      <c r="J401" s="347"/>
      <c r="K401" s="347"/>
    </row>
    <row r="402">
      <c r="A402" s="347" t="s">
        <v>290</v>
      </c>
      <c r="B402" s="347" t="s">
        <v>291</v>
      </c>
      <c r="C402" s="347" t="s">
        <v>16</v>
      </c>
      <c r="D402" s="347" t="n">
        <v>8344.0766421</v>
      </c>
      <c r="E402" s="347" t="n">
        <v>13.3352606278274</v>
      </c>
      <c r="F402" s="347" t="n">
        <v>99.5028553034398</v>
      </c>
      <c r="G402" s="347" t="n">
        <v>0.347115462672488</v>
      </c>
      <c r="H402" s="347" t="n">
        <v>41.6893911</v>
      </c>
      <c r="I402" s="347" t="n">
        <v>71.753835153957</v>
      </c>
      <c r="J402" s="347" t="n">
        <v>0.497144696560194</v>
      </c>
      <c r="K402" s="347" t="n">
        <v>69.4747020231064</v>
      </c>
    </row>
    <row r="403">
      <c r="A403" s="347" t="s">
        <v>290</v>
      </c>
      <c r="B403" s="347" t="s">
        <v>291</v>
      </c>
      <c r="C403" s="347" t="s">
        <v>17</v>
      </c>
      <c r="D403" s="347" t="n">
        <v>10154.5375705</v>
      </c>
      <c r="E403" s="347" t="n">
        <v>9.74441852470445</v>
      </c>
      <c r="F403" s="347" t="n">
        <v>100</v>
      </c>
      <c r="G403" s="347" t="n">
        <v>0.00000000000000108184778077108</v>
      </c>
      <c r="H403" s="347"/>
      <c r="I403" s="347"/>
      <c r="J403" s="347"/>
      <c r="K403" s="347"/>
    </row>
    <row r="404">
      <c r="A404" s="347" t="s">
        <v>290</v>
      </c>
      <c r="B404" s="347" t="s">
        <v>291</v>
      </c>
      <c r="C404" s="347" t="s">
        <v>18</v>
      </c>
      <c r="D404" s="347" t="n">
        <v>55.2620727</v>
      </c>
      <c r="E404" s="347" t="n">
        <v>71.5098101368777</v>
      </c>
      <c r="F404" s="347" t="n">
        <v>100</v>
      </c>
      <c r="G404" s="347" t="n">
        <v>0</v>
      </c>
      <c r="H404" s="347"/>
      <c r="I404" s="347"/>
      <c r="J404" s="347"/>
      <c r="K404" s="347"/>
    </row>
    <row r="405">
      <c r="A405" s="347" t="s">
        <v>290</v>
      </c>
      <c r="B405" s="347" t="s">
        <v>291</v>
      </c>
      <c r="C405" s="347" t="s">
        <v>22</v>
      </c>
      <c r="D405" s="347" t="n">
        <v>163.3865729</v>
      </c>
      <c r="E405" s="347" t="n">
        <v>62.760700441177</v>
      </c>
      <c r="F405" s="347" t="n">
        <v>52.7275804159641</v>
      </c>
      <c r="G405" s="347" t="n">
        <v>34.9736484891056</v>
      </c>
      <c r="H405" s="347" t="n">
        <v>146.4827054</v>
      </c>
      <c r="I405" s="347" t="n">
        <v>100</v>
      </c>
      <c r="J405" s="347" t="n">
        <v>47.2724195840359</v>
      </c>
      <c r="K405" s="347" t="n">
        <v>39.0095510104105</v>
      </c>
    </row>
    <row r="406">
      <c r="A406" s="347" t="s">
        <v>296</v>
      </c>
      <c r="B406" s="347" t="s">
        <v>297</v>
      </c>
      <c r="C406" s="347" t="s">
        <v>16</v>
      </c>
      <c r="D406" s="347" t="n">
        <v>15444.8484684</v>
      </c>
      <c r="E406" s="347" t="n">
        <v>5.02822479583896</v>
      </c>
      <c r="F406" s="347" t="n">
        <v>97.3112861910795</v>
      </c>
      <c r="G406" s="347" t="n">
        <v>1.17680985780698</v>
      </c>
      <c r="H406" s="347" t="n">
        <v>426.7416348</v>
      </c>
      <c r="I406" s="347" t="n">
        <v>42.8212318708582</v>
      </c>
      <c r="J406" s="347" t="n">
        <v>2.68871380892051</v>
      </c>
      <c r="K406" s="347" t="n">
        <v>42.5916958828413</v>
      </c>
    </row>
    <row r="407">
      <c r="A407" s="347" t="s">
        <v>296</v>
      </c>
      <c r="B407" s="347" t="s">
        <v>297</v>
      </c>
      <c r="C407" s="347" t="s">
        <v>17</v>
      </c>
      <c r="D407" s="347" t="n">
        <v>2004.6880455</v>
      </c>
      <c r="E407" s="347" t="n">
        <v>25.3789917733328</v>
      </c>
      <c r="F407" s="347" t="n">
        <v>100</v>
      </c>
      <c r="G407" s="347" t="n">
        <v>0</v>
      </c>
      <c r="H407" s="347"/>
      <c r="I407" s="347"/>
      <c r="J407" s="347"/>
      <c r="K407" s="347"/>
    </row>
    <row r="408">
      <c r="A408" s="347" t="s">
        <v>296</v>
      </c>
      <c r="B408" s="347" t="s">
        <v>297</v>
      </c>
      <c r="C408" s="347" t="s">
        <v>22</v>
      </c>
      <c r="D408" s="347" t="n">
        <v>567.2710818</v>
      </c>
      <c r="E408" s="347" t="n">
        <v>48.5387958465144</v>
      </c>
      <c r="F408" s="347" t="n">
        <v>57.6849890316677</v>
      </c>
      <c r="G408" s="347" t="n">
        <v>22.9955110065585</v>
      </c>
      <c r="H408" s="347" t="n">
        <v>416.1235436</v>
      </c>
      <c r="I408" s="347" t="n">
        <v>55.1238735069043</v>
      </c>
      <c r="J408" s="347" t="n">
        <v>42.3150109683323</v>
      </c>
      <c r="K408" s="347" t="n">
        <v>31.3481142940893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869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740</v>
      </c>
      <c r="I418" s="5" t="s">
        <v>741</v>
      </c>
      <c r="J418" s="5" t="s">
        <v>742</v>
      </c>
      <c r="K418" s="5" t="s">
        <v>743</v>
      </c>
    </row>
    <row r="419">
      <c r="A419" s="348" t="s">
        <v>97</v>
      </c>
      <c r="B419" s="348" t="s">
        <v>98</v>
      </c>
      <c r="C419" s="348" t="s">
        <v>16</v>
      </c>
      <c r="D419" s="348" t="n">
        <v>48.5054803</v>
      </c>
      <c r="E419" s="348"/>
      <c r="F419" s="348" t="n">
        <v>100</v>
      </c>
      <c r="G419" s="348"/>
      <c r="H419" s="348"/>
      <c r="I419" s="348"/>
      <c r="J419" s="348"/>
      <c r="K419" s="348"/>
    </row>
    <row r="420">
      <c r="A420" s="348" t="s">
        <v>97</v>
      </c>
      <c r="B420" s="348" t="s">
        <v>98</v>
      </c>
      <c r="C420" s="348" t="s">
        <v>17</v>
      </c>
      <c r="D420" s="348" t="n">
        <v>586.9476519</v>
      </c>
      <c r="E420" s="348"/>
      <c r="F420" s="348" t="n">
        <v>99.3057466113894</v>
      </c>
      <c r="G420" s="348"/>
      <c r="H420" s="348" t="n">
        <v>4.1033919</v>
      </c>
      <c r="I420" s="348"/>
      <c r="J420" s="348" t="n">
        <v>0.69425338861063</v>
      </c>
      <c r="K420" s="348"/>
    </row>
    <row r="421">
      <c r="A421" s="348" t="s">
        <v>97</v>
      </c>
      <c r="B421" s="348" t="s">
        <v>98</v>
      </c>
      <c r="C421" s="348" t="s">
        <v>18</v>
      </c>
      <c r="D421" s="348" t="n">
        <v>20.5394352</v>
      </c>
      <c r="E421" s="348"/>
      <c r="F421" s="348" t="n">
        <v>100</v>
      </c>
      <c r="G421" s="348"/>
      <c r="H421" s="348"/>
      <c r="I421" s="348"/>
      <c r="J421" s="348"/>
      <c r="K421" s="348"/>
    </row>
    <row r="422">
      <c r="A422" s="348" t="s">
        <v>97</v>
      </c>
      <c r="B422" s="348" t="s">
        <v>98</v>
      </c>
      <c r="C422" s="348" t="s">
        <v>19</v>
      </c>
      <c r="D422" s="348" t="n">
        <v>30.0821594</v>
      </c>
      <c r="E422" s="348"/>
      <c r="F422" s="348" t="n">
        <v>100</v>
      </c>
      <c r="G422" s="348"/>
      <c r="H422" s="348"/>
      <c r="I422" s="348"/>
      <c r="J422" s="348"/>
      <c r="K422" s="348"/>
    </row>
    <row r="423">
      <c r="A423" s="348" t="s">
        <v>97</v>
      </c>
      <c r="B423" s="348" t="s">
        <v>98</v>
      </c>
      <c r="C423" s="348" t="s">
        <v>20</v>
      </c>
      <c r="D423" s="348" t="n">
        <v>177.3927968</v>
      </c>
      <c r="E423" s="348"/>
      <c r="F423" s="348" t="n">
        <v>100</v>
      </c>
      <c r="G423" s="348"/>
      <c r="H423" s="348"/>
      <c r="I423" s="348"/>
      <c r="J423" s="348"/>
      <c r="K423" s="348"/>
    </row>
    <row r="424">
      <c r="A424" s="348" t="s">
        <v>97</v>
      </c>
      <c r="B424" s="348" t="s">
        <v>98</v>
      </c>
      <c r="C424" s="348" t="s">
        <v>21</v>
      </c>
      <c r="D424" s="348" t="n">
        <v>364.3422878</v>
      </c>
      <c r="E424" s="348"/>
      <c r="F424" s="348" t="n">
        <v>100</v>
      </c>
      <c r="G424" s="348"/>
      <c r="H424" s="348"/>
      <c r="I424" s="348"/>
      <c r="J424" s="348"/>
      <c r="K424" s="348"/>
    </row>
    <row r="425">
      <c r="A425" s="348" t="s">
        <v>97</v>
      </c>
      <c r="B425" s="348" t="s">
        <v>98</v>
      </c>
      <c r="C425" s="348" t="s">
        <v>22</v>
      </c>
      <c r="D425" s="348" t="n">
        <v>15.8470164</v>
      </c>
      <c r="E425" s="348"/>
      <c r="F425" s="348" t="n">
        <v>100</v>
      </c>
      <c r="G425" s="348"/>
      <c r="H425" s="348"/>
      <c r="I425" s="348"/>
      <c r="J425" s="348"/>
      <c r="K425" s="348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870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740</v>
      </c>
      <c r="I435" s="5" t="s">
        <v>741</v>
      </c>
      <c r="J435" s="5" t="s">
        <v>742</v>
      </c>
      <c r="K435" s="5" t="s">
        <v>743</v>
      </c>
    </row>
    <row r="436">
      <c r="A436" s="349" t="s">
        <v>14</v>
      </c>
      <c r="B436" s="349" t="s">
        <v>15</v>
      </c>
      <c r="C436" s="349" t="s">
        <v>16</v>
      </c>
      <c r="D436" s="349" t="n">
        <v>48.5054803</v>
      </c>
      <c r="E436" s="349"/>
      <c r="F436" s="349" t="n">
        <v>100</v>
      </c>
      <c r="G436" s="349"/>
      <c r="H436" s="349"/>
      <c r="I436" s="349"/>
      <c r="J436" s="349"/>
      <c r="K436" s="349"/>
    </row>
    <row r="437">
      <c r="A437" s="349" t="s">
        <v>14</v>
      </c>
      <c r="B437" s="349" t="s">
        <v>15</v>
      </c>
      <c r="C437" s="349" t="s">
        <v>17</v>
      </c>
      <c r="D437" s="349" t="n">
        <v>586.9476519</v>
      </c>
      <c r="E437" s="349"/>
      <c r="F437" s="349" t="n">
        <v>99.3057466113894</v>
      </c>
      <c r="G437" s="349"/>
      <c r="H437" s="349" t="n">
        <v>4.1033919</v>
      </c>
      <c r="I437" s="349"/>
      <c r="J437" s="349" t="n">
        <v>0.69425338861063</v>
      </c>
      <c r="K437" s="349"/>
    </row>
    <row r="438">
      <c r="A438" s="349" t="s">
        <v>14</v>
      </c>
      <c r="B438" s="349" t="s">
        <v>15</v>
      </c>
      <c r="C438" s="349" t="s">
        <v>18</v>
      </c>
      <c r="D438" s="349" t="n">
        <v>20.5394352</v>
      </c>
      <c r="E438" s="349"/>
      <c r="F438" s="349" t="n">
        <v>100</v>
      </c>
      <c r="G438" s="349"/>
      <c r="H438" s="349"/>
      <c r="I438" s="349"/>
      <c r="J438" s="349"/>
      <c r="K438" s="349"/>
    </row>
    <row r="439">
      <c r="A439" s="349" t="s">
        <v>14</v>
      </c>
      <c r="B439" s="349" t="s">
        <v>15</v>
      </c>
      <c r="C439" s="349" t="s">
        <v>19</v>
      </c>
      <c r="D439" s="349" t="n">
        <v>30.0821594</v>
      </c>
      <c r="E439" s="349"/>
      <c r="F439" s="349" t="n">
        <v>100</v>
      </c>
      <c r="G439" s="349"/>
      <c r="H439" s="349"/>
      <c r="I439" s="349"/>
      <c r="J439" s="349"/>
      <c r="K439" s="349"/>
    </row>
    <row r="440">
      <c r="A440" s="349" t="s">
        <v>14</v>
      </c>
      <c r="B440" s="349" t="s">
        <v>15</v>
      </c>
      <c r="C440" s="349" t="s">
        <v>20</v>
      </c>
      <c r="D440" s="349" t="n">
        <v>177.3927968</v>
      </c>
      <c r="E440" s="349"/>
      <c r="F440" s="349" t="n">
        <v>100</v>
      </c>
      <c r="G440" s="349"/>
      <c r="H440" s="349"/>
      <c r="I440" s="349"/>
      <c r="J440" s="349"/>
      <c r="K440" s="349"/>
    </row>
    <row r="441">
      <c r="A441" s="349" t="s">
        <v>14</v>
      </c>
      <c r="B441" s="349" t="s">
        <v>15</v>
      </c>
      <c r="C441" s="349" t="s">
        <v>21</v>
      </c>
      <c r="D441" s="349" t="n">
        <v>364.3422878</v>
      </c>
      <c r="E441" s="349"/>
      <c r="F441" s="349" t="n">
        <v>100</v>
      </c>
      <c r="G441" s="349"/>
      <c r="H441" s="349"/>
      <c r="I441" s="349"/>
      <c r="J441" s="349"/>
      <c r="K441" s="349"/>
    </row>
    <row r="442">
      <c r="A442" s="349" t="s">
        <v>14</v>
      </c>
      <c r="B442" s="349" t="s">
        <v>15</v>
      </c>
      <c r="C442" s="349" t="s">
        <v>22</v>
      </c>
      <c r="D442" s="349" t="n">
        <v>15.8470164</v>
      </c>
      <c r="E442" s="349"/>
      <c r="F442" s="349" t="n">
        <v>100</v>
      </c>
      <c r="G442" s="349"/>
      <c r="H442" s="349"/>
      <c r="I442" s="349"/>
      <c r="J442" s="349"/>
      <c r="K442" s="349"/>
    </row>
    <row r="443">
      <c r="A443" s="349" t="s">
        <v>32</v>
      </c>
      <c r="B443" s="349" t="s">
        <v>33</v>
      </c>
      <c r="C443" s="349" t="s">
        <v>16</v>
      </c>
      <c r="D443" s="349" t="n">
        <v>805.1143048</v>
      </c>
      <c r="E443" s="349" t="n">
        <v>28.3572453772446</v>
      </c>
      <c r="F443" s="349" t="n">
        <v>97.7186066768623</v>
      </c>
      <c r="G443" s="349" t="n">
        <v>1.49780106190743</v>
      </c>
      <c r="H443" s="349" t="n">
        <v>18.7966495</v>
      </c>
      <c r="I443" s="349" t="n">
        <v>70.2768166904234</v>
      </c>
      <c r="J443" s="349" t="n">
        <v>2.28139332313766</v>
      </c>
      <c r="K443" s="349" t="n">
        <v>64.1551070410874</v>
      </c>
    </row>
    <row r="444">
      <c r="A444" s="349" t="s">
        <v>32</v>
      </c>
      <c r="B444" s="349" t="s">
        <v>33</v>
      </c>
      <c r="C444" s="349" t="s">
        <v>17</v>
      </c>
      <c r="D444" s="349" t="n">
        <v>4700.1934004</v>
      </c>
      <c r="E444" s="349" t="n">
        <v>7.89866659836736</v>
      </c>
      <c r="F444" s="349" t="n">
        <v>100</v>
      </c>
      <c r="G444" s="349" t="n">
        <v>0.000000000000000876928152134512</v>
      </c>
      <c r="H444" s="349"/>
      <c r="I444" s="349"/>
      <c r="J444" s="349"/>
      <c r="K444" s="349"/>
    </row>
    <row r="445">
      <c r="A445" s="349" t="s">
        <v>32</v>
      </c>
      <c r="B445" s="349" t="s">
        <v>33</v>
      </c>
      <c r="C445" s="349" t="s">
        <v>18</v>
      </c>
      <c r="D445" s="349" t="n">
        <v>1577.6503621</v>
      </c>
      <c r="E445" s="349" t="n">
        <v>17.8579295442926</v>
      </c>
      <c r="F445" s="349" t="n">
        <v>100</v>
      </c>
      <c r="G445" s="349" t="n">
        <v>0</v>
      </c>
      <c r="H445" s="349"/>
      <c r="I445" s="349"/>
      <c r="J445" s="349"/>
      <c r="K445" s="349"/>
    </row>
    <row r="446">
      <c r="A446" s="349" t="s">
        <v>32</v>
      </c>
      <c r="B446" s="349" t="s">
        <v>33</v>
      </c>
      <c r="C446" s="349" t="s">
        <v>19</v>
      </c>
      <c r="D446" s="349" t="n">
        <v>477.9435797</v>
      </c>
      <c r="E446" s="349" t="n">
        <v>31.1451627065004</v>
      </c>
      <c r="F446" s="349" t="n">
        <v>100</v>
      </c>
      <c r="G446" s="349" t="n">
        <v>0</v>
      </c>
      <c r="H446" s="349"/>
      <c r="I446" s="349"/>
      <c r="J446" s="349"/>
      <c r="K446" s="349"/>
    </row>
    <row r="447">
      <c r="A447" s="349" t="s">
        <v>32</v>
      </c>
      <c r="B447" s="349" t="s">
        <v>33</v>
      </c>
      <c r="C447" s="349" t="s">
        <v>20</v>
      </c>
      <c r="D447" s="349" t="n">
        <v>296.3333165</v>
      </c>
      <c r="E447" s="349" t="n">
        <v>47.4419179265386</v>
      </c>
      <c r="F447" s="349" t="n">
        <v>100</v>
      </c>
      <c r="G447" s="349" t="n">
        <v>0.00000000000000526711096144202</v>
      </c>
      <c r="H447" s="349"/>
      <c r="I447" s="349"/>
      <c r="J447" s="349"/>
      <c r="K447" s="349"/>
    </row>
    <row r="448">
      <c r="A448" s="349" t="s">
        <v>32</v>
      </c>
      <c r="B448" s="349" t="s">
        <v>33</v>
      </c>
      <c r="C448" s="349" t="s">
        <v>21</v>
      </c>
      <c r="D448" s="349" t="n">
        <v>134.0130677</v>
      </c>
      <c r="E448" s="349" t="n">
        <v>45.9825087722652</v>
      </c>
      <c r="F448" s="349" t="n">
        <v>100</v>
      </c>
      <c r="G448" s="349" t="n">
        <v>0</v>
      </c>
      <c r="H448" s="349"/>
      <c r="I448" s="349"/>
      <c r="J448" s="349"/>
      <c r="K448" s="349"/>
    </row>
    <row r="449">
      <c r="A449" s="349" t="s">
        <v>32</v>
      </c>
      <c r="B449" s="349" t="s">
        <v>33</v>
      </c>
      <c r="C449" s="349" t="s">
        <v>22</v>
      </c>
      <c r="D449" s="349" t="n">
        <v>42.7373888</v>
      </c>
      <c r="E449" s="349" t="n">
        <v>50.6231067205397</v>
      </c>
      <c r="F449" s="349" t="n">
        <v>83.4216363207813</v>
      </c>
      <c r="G449" s="349" t="n">
        <v>15.7133986880488</v>
      </c>
      <c r="H449" s="349" t="n">
        <v>8.493192</v>
      </c>
      <c r="I449" s="349" t="n">
        <v>100</v>
      </c>
      <c r="J449" s="349" t="n">
        <v>16.5783636792187</v>
      </c>
      <c r="K449" s="349" t="n">
        <v>79.0691684705293</v>
      </c>
    </row>
    <row r="450">
      <c r="A450" s="349" t="s">
        <v>34</v>
      </c>
      <c r="B450" s="349" t="s">
        <v>35</v>
      </c>
      <c r="C450" s="349" t="s">
        <v>16</v>
      </c>
      <c r="D450" s="349" t="n">
        <v>896.0236574</v>
      </c>
      <c r="E450" s="349" t="n">
        <v>20.9187301466411</v>
      </c>
      <c r="F450" s="349" t="n">
        <v>97.2411147482977</v>
      </c>
      <c r="G450" s="349" t="n">
        <v>2.12511370810786</v>
      </c>
      <c r="H450" s="349" t="n">
        <v>25.4216178</v>
      </c>
      <c r="I450" s="349" t="n">
        <v>75.6647734234239</v>
      </c>
      <c r="J450" s="349" t="n">
        <v>2.75888525170225</v>
      </c>
      <c r="K450" s="349" t="n">
        <v>74.9028709388306</v>
      </c>
    </row>
    <row r="451">
      <c r="A451" s="349" t="s">
        <v>34</v>
      </c>
      <c r="B451" s="349" t="s">
        <v>35</v>
      </c>
      <c r="C451" s="349" t="s">
        <v>17</v>
      </c>
      <c r="D451" s="349" t="n">
        <v>2177.6018068</v>
      </c>
      <c r="E451" s="349" t="n">
        <v>7.78413412090788</v>
      </c>
      <c r="F451" s="349" t="n">
        <v>99.6583232918369</v>
      </c>
      <c r="G451" s="349" t="n">
        <v>0.346423230895467</v>
      </c>
      <c r="H451" s="349" t="n">
        <v>7.4658673</v>
      </c>
      <c r="I451" s="349" t="n">
        <v>100</v>
      </c>
      <c r="J451" s="349" t="n">
        <v>0.341676708163059</v>
      </c>
      <c r="K451" s="349" t="n">
        <v>101.042762106884</v>
      </c>
    </row>
    <row r="452">
      <c r="A452" s="349" t="s">
        <v>34</v>
      </c>
      <c r="B452" s="349" t="s">
        <v>35</v>
      </c>
      <c r="C452" s="349" t="s">
        <v>18</v>
      </c>
      <c r="D452" s="349" t="n">
        <v>376.3068293</v>
      </c>
      <c r="E452" s="349" t="n">
        <v>21.4391431669774</v>
      </c>
      <c r="F452" s="349" t="n">
        <v>100</v>
      </c>
      <c r="G452" s="349" t="n">
        <v>0</v>
      </c>
      <c r="H452" s="349"/>
      <c r="I452" s="349"/>
      <c r="J452" s="349"/>
      <c r="K452" s="349"/>
    </row>
    <row r="453">
      <c r="A453" s="349" t="s">
        <v>34</v>
      </c>
      <c r="B453" s="349" t="s">
        <v>35</v>
      </c>
      <c r="C453" s="349" t="s">
        <v>19</v>
      </c>
      <c r="D453" s="349" t="n">
        <v>65.130938</v>
      </c>
      <c r="E453" s="349" t="n">
        <v>40.0966932552397</v>
      </c>
      <c r="F453" s="349" t="n">
        <v>100</v>
      </c>
      <c r="G453" s="349" t="n">
        <v>0</v>
      </c>
      <c r="H453" s="349"/>
      <c r="I453" s="349"/>
      <c r="J453" s="349"/>
      <c r="K453" s="349"/>
    </row>
    <row r="454">
      <c r="A454" s="349" t="s">
        <v>34</v>
      </c>
      <c r="B454" s="349" t="s">
        <v>35</v>
      </c>
      <c r="C454" s="349" t="s">
        <v>20</v>
      </c>
      <c r="D454" s="349" t="n">
        <v>88.181542</v>
      </c>
      <c r="E454" s="349" t="n">
        <v>61.4710409438381</v>
      </c>
      <c r="F454" s="349" t="n">
        <v>100</v>
      </c>
      <c r="G454" s="349" t="n">
        <v>0.00000000000000682465650035249</v>
      </c>
      <c r="H454" s="349"/>
      <c r="I454" s="349"/>
      <c r="J454" s="349"/>
      <c r="K454" s="349"/>
    </row>
    <row r="455">
      <c r="A455" s="349" t="s">
        <v>34</v>
      </c>
      <c r="B455" s="349" t="s">
        <v>35</v>
      </c>
      <c r="C455" s="349" t="s">
        <v>22</v>
      </c>
      <c r="D455" s="349" t="n">
        <v>127.3123968</v>
      </c>
      <c r="E455" s="349" t="n">
        <v>32.8501560857544</v>
      </c>
      <c r="F455" s="349" t="n">
        <v>91.6971446615003</v>
      </c>
      <c r="G455" s="349" t="n">
        <v>5.89115617764878</v>
      </c>
      <c r="H455" s="349" t="n">
        <v>11.5276917</v>
      </c>
      <c r="I455" s="349" t="n">
        <v>70.1663957049571</v>
      </c>
      <c r="J455" s="349" t="n">
        <v>8.30285533849973</v>
      </c>
      <c r="K455" s="349" t="n">
        <v>65.0622199498615</v>
      </c>
    </row>
    <row r="456">
      <c r="A456" s="349" t="s">
        <v>36</v>
      </c>
      <c r="B456" s="349" t="s">
        <v>37</v>
      </c>
      <c r="C456" s="349" t="s">
        <v>16</v>
      </c>
      <c r="D456" s="349" t="n">
        <v>281.787573</v>
      </c>
      <c r="E456" s="349" t="n">
        <v>6.85089241334618</v>
      </c>
      <c r="F456" s="349" t="n">
        <v>98.4189723320158</v>
      </c>
      <c r="G456" s="349" t="n">
        <v>0.772489564059149</v>
      </c>
      <c r="H456" s="349" t="n">
        <v>4.526708</v>
      </c>
      <c r="I456" s="349" t="n">
        <v>48.4767985741632</v>
      </c>
      <c r="J456" s="349" t="n">
        <v>1.58102766798419</v>
      </c>
      <c r="K456" s="349" t="n">
        <v>48.087475362682</v>
      </c>
    </row>
    <row r="457">
      <c r="A457" s="349" t="s">
        <v>36</v>
      </c>
      <c r="B457" s="349" t="s">
        <v>37</v>
      </c>
      <c r="C457" s="349" t="s">
        <v>17</v>
      </c>
      <c r="D457" s="349" t="n">
        <v>287.445958</v>
      </c>
      <c r="E457" s="349" t="n">
        <v>10.035277844365</v>
      </c>
      <c r="F457" s="349" t="n">
        <v>99.21875</v>
      </c>
      <c r="G457" s="349" t="n">
        <v>0.541172534595269</v>
      </c>
      <c r="H457" s="349" t="n">
        <v>2.263354</v>
      </c>
      <c r="I457" s="349" t="n">
        <v>70.0000000000001</v>
      </c>
      <c r="J457" s="349" t="n">
        <v>0.78125</v>
      </c>
      <c r="K457" s="349" t="n">
        <v>68.7289118935992</v>
      </c>
    </row>
    <row r="458">
      <c r="A458" s="349" t="s">
        <v>36</v>
      </c>
      <c r="B458" s="349" t="s">
        <v>37</v>
      </c>
      <c r="C458" s="349" t="s">
        <v>18</v>
      </c>
      <c r="D458" s="349" t="n">
        <v>5.658385</v>
      </c>
      <c r="E458" s="349" t="n">
        <v>42.8952211790544</v>
      </c>
      <c r="F458" s="349" t="n">
        <v>100</v>
      </c>
      <c r="G458" s="349" t="n">
        <v>0</v>
      </c>
      <c r="H458" s="349"/>
      <c r="I458" s="349"/>
      <c r="J458" s="349"/>
      <c r="K458" s="349"/>
    </row>
    <row r="459">
      <c r="A459" s="349" t="s">
        <v>36</v>
      </c>
      <c r="B459" s="349" t="s">
        <v>37</v>
      </c>
      <c r="C459" s="349" t="s">
        <v>22</v>
      </c>
      <c r="D459" s="349" t="n">
        <v>41.872049</v>
      </c>
      <c r="E459" s="349" t="n">
        <v>21.8635118012505</v>
      </c>
      <c r="F459" s="349" t="n">
        <v>97.3684210526316</v>
      </c>
      <c r="G459" s="349" t="n">
        <v>2.52740643867444</v>
      </c>
      <c r="H459" s="349" t="n">
        <v>1.131677</v>
      </c>
      <c r="I459" s="349" t="n">
        <v>99.9999999999998</v>
      </c>
      <c r="J459" s="349" t="n">
        <v>2.63157894736842</v>
      </c>
      <c r="K459" s="349" t="n">
        <v>93.5140382309543</v>
      </c>
    </row>
    <row r="460">
      <c r="A460" s="349" t="s">
        <v>42</v>
      </c>
      <c r="B460" s="349" t="s">
        <v>43</v>
      </c>
      <c r="C460" s="349" t="s">
        <v>16</v>
      </c>
      <c r="D460" s="349" t="n">
        <v>479.2048337</v>
      </c>
      <c r="E460" s="349" t="n">
        <v>18.9535833799732</v>
      </c>
      <c r="F460" s="349" t="n">
        <v>85.9633836658404</v>
      </c>
      <c r="G460" s="349" t="n">
        <v>4.40811182344856</v>
      </c>
      <c r="H460" s="349" t="n">
        <v>78.2474364</v>
      </c>
      <c r="I460" s="349" t="n">
        <v>33.8769821155886</v>
      </c>
      <c r="J460" s="349" t="n">
        <v>14.0366163341596</v>
      </c>
      <c r="K460" s="349" t="n">
        <v>26.9962645483766</v>
      </c>
    </row>
    <row r="461">
      <c r="A461" s="349" t="s">
        <v>42</v>
      </c>
      <c r="B461" s="349" t="s">
        <v>43</v>
      </c>
      <c r="C461" s="349" t="s">
        <v>17</v>
      </c>
      <c r="D461" s="349" t="n">
        <v>946.532737</v>
      </c>
      <c r="E461" s="349" t="n">
        <v>9.70410041289679</v>
      </c>
      <c r="F461" s="349" t="n">
        <v>91.5652645810791</v>
      </c>
      <c r="G461" s="349" t="n">
        <v>2.32300594345123</v>
      </c>
      <c r="H461" s="349" t="n">
        <v>87.1919416</v>
      </c>
      <c r="I461" s="349" t="n">
        <v>27.6915045277998</v>
      </c>
      <c r="J461" s="349" t="n">
        <v>8.43473541892086</v>
      </c>
      <c r="K461" s="349" t="n">
        <v>25.2179402519712</v>
      </c>
    </row>
    <row r="462">
      <c r="A462" s="349" t="s">
        <v>42</v>
      </c>
      <c r="B462" s="349" t="s">
        <v>43</v>
      </c>
      <c r="C462" s="349" t="s">
        <v>22</v>
      </c>
      <c r="D462" s="349" t="n">
        <v>51.5756985</v>
      </c>
      <c r="E462" s="349" t="n">
        <v>51.4048051300337</v>
      </c>
      <c r="F462" s="349" t="n">
        <v>64.5151545340245</v>
      </c>
      <c r="G462" s="349" t="n">
        <v>10.5265858597069</v>
      </c>
      <c r="H462" s="349" t="n">
        <v>28.3678417</v>
      </c>
      <c r="I462" s="349" t="n">
        <v>62.0347663332943</v>
      </c>
      <c r="J462" s="349" t="n">
        <v>35.4848454659755</v>
      </c>
      <c r="K462" s="349" t="n">
        <v>19.1384323233376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871</v>
      </c>
    </row>
    <row r="9">
      <c r="A9" t="s">
        <v>3</v>
      </c>
    </row>
    <row r="10">
      <c r="A10" t="s">
        <v>4</v>
      </c>
    </row>
    <row r="11">
      <c r="A11" t="s">
        <v>872</v>
      </c>
    </row>
    <row r="12">
      <c r="A12" s="3" t="s">
        <v>6</v>
      </c>
    </row>
    <row r="13">
      <c r="A13" s="3" t="s">
        <v>330</v>
      </c>
    </row>
    <row r="15">
      <c r="A15" s="4" t="s">
        <v>873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350" t="s">
        <v>14</v>
      </c>
      <c r="B17" s="350" t="s">
        <v>15</v>
      </c>
      <c r="C17" s="350" t="s">
        <v>16</v>
      </c>
      <c r="D17" s="350" t="n">
        <v>132637.0520544</v>
      </c>
      <c r="E17" s="350" t="n">
        <v>3.96465968885748</v>
      </c>
      <c r="F17" s="350" t="n">
        <v>97.493720332575</v>
      </c>
      <c r="G17" s="350" t="n">
        <v>0.534312336319385</v>
      </c>
      <c r="H17" s="350" t="n">
        <v>3409.7123956</v>
      </c>
      <c r="I17" s="350" t="n">
        <v>21.0422654210414</v>
      </c>
      <c r="J17" s="350" t="n">
        <v>2.50627966742505</v>
      </c>
      <c r="K17" s="350" t="n">
        <v>20.7846307674379</v>
      </c>
    </row>
    <row r="18">
      <c r="A18" s="350" t="s">
        <v>14</v>
      </c>
      <c r="B18" s="350" t="s">
        <v>15</v>
      </c>
      <c r="C18" s="350" t="s">
        <v>17</v>
      </c>
      <c r="D18" s="350" t="n">
        <v>477772.5079033</v>
      </c>
      <c r="E18" s="350" t="n">
        <v>2.09147063963521</v>
      </c>
      <c r="F18" s="350" t="n">
        <v>99.8438179074967</v>
      </c>
      <c r="G18" s="350" t="n">
        <v>0.053196080644997</v>
      </c>
      <c r="H18" s="350" t="n">
        <v>747.3623464</v>
      </c>
      <c r="I18" s="350" t="n">
        <v>34.0315817660912</v>
      </c>
      <c r="J18" s="350" t="n">
        <v>0.156182092503288</v>
      </c>
      <c r="K18" s="350" t="n">
        <v>34.0070984079034</v>
      </c>
    </row>
    <row r="19">
      <c r="A19" s="350" t="s">
        <v>14</v>
      </c>
      <c r="B19" s="350" t="s">
        <v>15</v>
      </c>
      <c r="C19" s="350" t="s">
        <v>18</v>
      </c>
      <c r="D19" s="350" t="n">
        <v>484805.0353069</v>
      </c>
      <c r="E19" s="350" t="n">
        <v>1.77260360770675</v>
      </c>
      <c r="F19" s="350" t="n">
        <v>99.9122175874944</v>
      </c>
      <c r="G19" s="350" t="n">
        <v>0.0393043595180841</v>
      </c>
      <c r="H19" s="350" t="n">
        <v>425.9474629</v>
      </c>
      <c r="I19" s="350" t="n">
        <v>44.6722313457975</v>
      </c>
      <c r="J19" s="350" t="n">
        <v>0.0877824125056077</v>
      </c>
      <c r="K19" s="350" t="n">
        <v>44.7354499405796</v>
      </c>
    </row>
    <row r="20">
      <c r="A20" s="350" t="s">
        <v>14</v>
      </c>
      <c r="B20" s="350" t="s">
        <v>15</v>
      </c>
      <c r="C20" s="350" t="s">
        <v>19</v>
      </c>
      <c r="D20" s="350" t="n">
        <v>73752.1335178</v>
      </c>
      <c r="E20" s="350" t="n">
        <v>5.24106645374735</v>
      </c>
      <c r="F20" s="350" t="n">
        <v>99.9692374996167</v>
      </c>
      <c r="G20" s="350" t="n">
        <v>0.0307897623057264</v>
      </c>
      <c r="H20" s="350" t="n">
        <v>22.6949819</v>
      </c>
      <c r="I20" s="350" t="n">
        <v>99.9999999999998</v>
      </c>
      <c r="J20" s="350" t="n">
        <v>0.0307625003833012</v>
      </c>
      <c r="K20" s="350" t="n">
        <v>100.057830870236</v>
      </c>
    </row>
    <row r="21">
      <c r="A21" s="350" t="s">
        <v>14</v>
      </c>
      <c r="B21" s="350" t="s">
        <v>15</v>
      </c>
      <c r="C21" s="350" t="s">
        <v>20</v>
      </c>
      <c r="D21" s="350" t="n">
        <v>12896.9239833</v>
      </c>
      <c r="E21" s="350" t="n">
        <v>11.1261370298558</v>
      </c>
      <c r="F21" s="350" t="n">
        <v>99.7295208170747</v>
      </c>
      <c r="G21" s="350" t="n">
        <v>0.26297110654127</v>
      </c>
      <c r="H21" s="350" t="n">
        <v>34.9781031</v>
      </c>
      <c r="I21" s="350" t="n">
        <v>100</v>
      </c>
      <c r="J21" s="350" t="n">
        <v>0.270479182925342</v>
      </c>
      <c r="K21" s="350" t="n">
        <v>96.9611862933484</v>
      </c>
    </row>
    <row r="22">
      <c r="A22" s="350" t="s">
        <v>14</v>
      </c>
      <c r="B22" s="350" t="s">
        <v>15</v>
      </c>
      <c r="C22" s="350" t="s">
        <v>21</v>
      </c>
      <c r="D22" s="350" t="n">
        <v>1425.2337776</v>
      </c>
      <c r="E22" s="350" t="n">
        <v>32.7973732155536</v>
      </c>
      <c r="F22" s="350" t="n">
        <v>100</v>
      </c>
      <c r="G22" s="350" t="n">
        <v>0</v>
      </c>
      <c r="H22" s="350"/>
      <c r="I22" s="350"/>
      <c r="J22" s="350"/>
      <c r="K22" s="350"/>
    </row>
    <row r="23">
      <c r="A23" s="350" t="s">
        <v>14</v>
      </c>
      <c r="B23" s="350" t="s">
        <v>15</v>
      </c>
      <c r="C23" s="350" t="s">
        <v>22</v>
      </c>
      <c r="D23" s="350" t="n">
        <v>2814.3913511</v>
      </c>
      <c r="E23" s="350" t="n">
        <v>26.3706819157292</v>
      </c>
      <c r="F23" s="350" t="n">
        <v>67.284493364871</v>
      </c>
      <c r="G23" s="350" t="n">
        <v>11.2290555170452</v>
      </c>
      <c r="H23" s="350" t="n">
        <v>1368.4317785</v>
      </c>
      <c r="I23" s="350" t="n">
        <v>33.042112521645</v>
      </c>
      <c r="J23" s="350" t="n">
        <v>32.715506635129</v>
      </c>
      <c r="K23" s="350" t="n">
        <v>23.0942873621623</v>
      </c>
    </row>
    <row r="24">
      <c r="A24" s="350" t="s">
        <v>14</v>
      </c>
      <c r="B24" s="350" t="s">
        <v>23</v>
      </c>
      <c r="C24" s="350" t="s">
        <v>16</v>
      </c>
      <c r="D24" s="350" t="n">
        <v>45.8247631</v>
      </c>
      <c r="E24" s="350"/>
      <c r="F24" s="350" t="n">
        <v>94.4733725273513</v>
      </c>
      <c r="G24" s="350"/>
      <c r="H24" s="350" t="n">
        <v>2.6807172</v>
      </c>
      <c r="I24" s="350"/>
      <c r="J24" s="350" t="n">
        <v>5.52662747264869</v>
      </c>
      <c r="K24" s="350"/>
    </row>
    <row r="25">
      <c r="A25" s="350" t="s">
        <v>14</v>
      </c>
      <c r="B25" s="350" t="s">
        <v>23</v>
      </c>
      <c r="C25" s="350" t="s">
        <v>17</v>
      </c>
      <c r="D25" s="350" t="n">
        <v>588.8009053</v>
      </c>
      <c r="E25" s="350"/>
      <c r="F25" s="350" t="n">
        <v>99.6192987858488</v>
      </c>
      <c r="G25" s="350"/>
      <c r="H25" s="350" t="n">
        <v>2.2501385</v>
      </c>
      <c r="I25" s="350"/>
      <c r="J25" s="350" t="n">
        <v>0.38070121415121</v>
      </c>
      <c r="K25" s="350"/>
    </row>
    <row r="26">
      <c r="A26" s="350" t="s">
        <v>14</v>
      </c>
      <c r="B26" s="350" t="s">
        <v>23</v>
      </c>
      <c r="C26" s="350" t="s">
        <v>18</v>
      </c>
      <c r="D26" s="350" t="n">
        <v>20.5394352</v>
      </c>
      <c r="E26" s="350"/>
      <c r="F26" s="350" t="n">
        <v>100</v>
      </c>
      <c r="G26" s="350"/>
      <c r="H26" s="350"/>
      <c r="I26" s="350"/>
      <c r="J26" s="350"/>
      <c r="K26" s="350"/>
    </row>
    <row r="27">
      <c r="A27" s="350" t="s">
        <v>14</v>
      </c>
      <c r="B27" s="350" t="s">
        <v>23</v>
      </c>
      <c r="C27" s="350" t="s">
        <v>19</v>
      </c>
      <c r="D27" s="350" t="n">
        <v>30.0821594</v>
      </c>
      <c r="E27" s="350"/>
      <c r="F27" s="350" t="n">
        <v>100</v>
      </c>
      <c r="G27" s="350"/>
      <c r="H27" s="350"/>
      <c r="I27" s="350"/>
      <c r="J27" s="350"/>
      <c r="K27" s="350"/>
    </row>
    <row r="28">
      <c r="A28" s="350" t="s">
        <v>14</v>
      </c>
      <c r="B28" s="350" t="s">
        <v>23</v>
      </c>
      <c r="C28" s="350" t="s">
        <v>20</v>
      </c>
      <c r="D28" s="350" t="n">
        <v>177.3927968</v>
      </c>
      <c r="E28" s="350"/>
      <c r="F28" s="350" t="n">
        <v>100</v>
      </c>
      <c r="G28" s="350"/>
      <c r="H28" s="350"/>
      <c r="I28" s="350"/>
      <c r="J28" s="350"/>
      <c r="K28" s="350"/>
    </row>
    <row r="29">
      <c r="A29" s="350" t="s">
        <v>14</v>
      </c>
      <c r="B29" s="350" t="s">
        <v>23</v>
      </c>
      <c r="C29" s="350" t="s">
        <v>21</v>
      </c>
      <c r="D29" s="350" t="n">
        <v>364.3422878</v>
      </c>
      <c r="E29" s="350"/>
      <c r="F29" s="350" t="n">
        <v>100</v>
      </c>
      <c r="G29" s="350"/>
      <c r="H29" s="350"/>
      <c r="I29" s="350"/>
      <c r="J29" s="350"/>
      <c r="K29" s="350"/>
    </row>
    <row r="30">
      <c r="A30" s="350" t="s">
        <v>14</v>
      </c>
      <c r="B30" s="350" t="s">
        <v>23</v>
      </c>
      <c r="C30" s="350" t="s">
        <v>22</v>
      </c>
      <c r="D30" s="350" t="n">
        <v>13.6170628</v>
      </c>
      <c r="E30" s="350"/>
      <c r="F30" s="350" t="n">
        <v>85.9282432496252</v>
      </c>
      <c r="G30" s="350"/>
      <c r="H30" s="350" t="n">
        <v>2.2299536</v>
      </c>
      <c r="I30" s="350"/>
      <c r="J30" s="350" t="n">
        <v>14.0717567503748</v>
      </c>
      <c r="K30" s="350"/>
    </row>
    <row r="31">
      <c r="A31" s="350" t="s">
        <v>14</v>
      </c>
      <c r="B31" s="350" t="s">
        <v>24</v>
      </c>
      <c r="C31" s="350" t="s">
        <v>16</v>
      </c>
      <c r="D31" s="350" t="n">
        <v>132591.2272913</v>
      </c>
      <c r="E31" s="350" t="n">
        <v>3.96597521697641</v>
      </c>
      <c r="F31" s="350" t="n">
        <v>97.494797577402</v>
      </c>
      <c r="G31" s="350" t="n">
        <v>0.534493723396185</v>
      </c>
      <c r="H31" s="350" t="n">
        <v>3407.0316784</v>
      </c>
      <c r="I31" s="350" t="n">
        <v>21.0586748851494</v>
      </c>
      <c r="J31" s="350" t="n">
        <v>2.50520242259798</v>
      </c>
      <c r="K31" s="350" t="n">
        <v>20.8008570081386</v>
      </c>
    </row>
    <row r="32">
      <c r="A32" s="350" t="s">
        <v>14</v>
      </c>
      <c r="B32" s="350" t="s">
        <v>24</v>
      </c>
      <c r="C32" s="350" t="s">
        <v>17</v>
      </c>
      <c r="D32" s="350" t="n">
        <v>477183.706998</v>
      </c>
      <c r="E32" s="350" t="n">
        <v>2.09298764622267</v>
      </c>
      <c r="F32" s="350" t="n">
        <v>99.8440955686376</v>
      </c>
      <c r="G32" s="350" t="n">
        <v>0.0532593135336856</v>
      </c>
      <c r="H32" s="350" t="n">
        <v>745.1122079</v>
      </c>
      <c r="I32" s="350" t="n">
        <v>34.1330166957454</v>
      </c>
      <c r="J32" s="350" t="n">
        <v>0.155904431362402</v>
      </c>
      <c r="K32" s="350" t="n">
        <v>34.1082542934039</v>
      </c>
    </row>
    <row r="33">
      <c r="A33" s="350" t="s">
        <v>14</v>
      </c>
      <c r="B33" s="350" t="s">
        <v>24</v>
      </c>
      <c r="C33" s="350" t="s">
        <v>18</v>
      </c>
      <c r="D33" s="350" t="n">
        <v>484784.4958717</v>
      </c>
      <c r="E33" s="350" t="n">
        <v>1.77267783314869</v>
      </c>
      <c r="F33" s="350" t="n">
        <v>99.9122138715785</v>
      </c>
      <c r="G33" s="350" t="n">
        <v>0.0393060283937185</v>
      </c>
      <c r="H33" s="350" t="n">
        <v>425.9474629</v>
      </c>
      <c r="I33" s="350" t="n">
        <v>44.6722313457975</v>
      </c>
      <c r="J33" s="350" t="n">
        <v>0.0877861284214502</v>
      </c>
      <c r="K33" s="350" t="n">
        <v>44.7354540624206</v>
      </c>
    </row>
    <row r="34">
      <c r="A34" s="350" t="s">
        <v>14</v>
      </c>
      <c r="B34" s="350" t="s">
        <v>24</v>
      </c>
      <c r="C34" s="350" t="s">
        <v>19</v>
      </c>
      <c r="D34" s="350" t="n">
        <v>73722.0513584</v>
      </c>
      <c r="E34" s="350" t="n">
        <v>5.24318210550215</v>
      </c>
      <c r="F34" s="350" t="n">
        <v>99.9692249508931</v>
      </c>
      <c r="G34" s="350" t="n">
        <v>0.0308023501427869</v>
      </c>
      <c r="H34" s="350" t="n">
        <v>22.6949819</v>
      </c>
      <c r="I34" s="350" t="n">
        <v>99.9999999999998</v>
      </c>
      <c r="J34" s="350" t="n">
        <v>0.0307750491069188</v>
      </c>
      <c r="K34" s="350" t="n">
        <v>100.057909241424</v>
      </c>
    </row>
    <row r="35">
      <c r="A35" s="350" t="s">
        <v>14</v>
      </c>
      <c r="B35" s="350" t="s">
        <v>24</v>
      </c>
      <c r="C35" s="350" t="s">
        <v>20</v>
      </c>
      <c r="D35" s="350" t="n">
        <v>12719.5311865</v>
      </c>
      <c r="E35" s="350" t="n">
        <v>11.2697930696172</v>
      </c>
      <c r="F35" s="350" t="n">
        <v>99.7257589272484</v>
      </c>
      <c r="G35" s="350" t="n">
        <v>0.266541901333774</v>
      </c>
      <c r="H35" s="350" t="n">
        <v>34.9781031</v>
      </c>
      <c r="I35" s="350" t="n">
        <v>100</v>
      </c>
      <c r="J35" s="350" t="n">
        <v>0.274241072751588</v>
      </c>
      <c r="K35" s="350" t="n">
        <v>96.9260115916335</v>
      </c>
    </row>
    <row r="36">
      <c r="A36" s="350" t="s">
        <v>14</v>
      </c>
      <c r="B36" s="350" t="s">
        <v>24</v>
      </c>
      <c r="C36" s="350" t="s">
        <v>21</v>
      </c>
      <c r="D36" s="350" t="n">
        <v>1060.8914898</v>
      </c>
      <c r="E36" s="350" t="n">
        <v>43.3187411724298</v>
      </c>
      <c r="F36" s="350" t="n">
        <v>100</v>
      </c>
      <c r="G36" s="350" t="n">
        <v>0.00000000000000480934638474094</v>
      </c>
      <c r="H36" s="350"/>
      <c r="I36" s="350"/>
      <c r="J36" s="350"/>
      <c r="K36" s="350"/>
    </row>
    <row r="37">
      <c r="A37" s="350" t="s">
        <v>14</v>
      </c>
      <c r="B37" s="350" t="s">
        <v>24</v>
      </c>
      <c r="C37" s="350" t="s">
        <v>22</v>
      </c>
      <c r="D37" s="350" t="n">
        <v>2800.7742883</v>
      </c>
      <c r="E37" s="350" t="n">
        <v>26.4973995758144</v>
      </c>
      <c r="F37" s="350" t="n">
        <v>67.2135911561337</v>
      </c>
      <c r="G37" s="350" t="n">
        <v>11.2832916172659</v>
      </c>
      <c r="H37" s="350" t="n">
        <v>1366.2018249</v>
      </c>
      <c r="I37" s="350" t="n">
        <v>33.0956423073452</v>
      </c>
      <c r="J37" s="350" t="n">
        <v>32.7864088438663</v>
      </c>
      <c r="K37" s="350" t="n">
        <v>23.1312478676731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874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740</v>
      </c>
      <c r="I47" s="5" t="s">
        <v>741</v>
      </c>
      <c r="J47" s="5" t="s">
        <v>742</v>
      </c>
      <c r="K47" s="5" t="s">
        <v>743</v>
      </c>
    </row>
    <row r="48">
      <c r="A48" s="351" t="s">
        <v>14</v>
      </c>
      <c r="B48" s="351" t="s">
        <v>15</v>
      </c>
      <c r="C48" s="351" t="s">
        <v>16</v>
      </c>
      <c r="D48" s="351" t="n">
        <v>132637.0520544</v>
      </c>
      <c r="E48" s="351" t="n">
        <v>3.96465968885748</v>
      </c>
      <c r="F48" s="351" t="n">
        <v>97.493720332575</v>
      </c>
      <c r="G48" s="351" t="n">
        <v>0.534312336319385</v>
      </c>
      <c r="H48" s="351" t="n">
        <v>3409.7123956</v>
      </c>
      <c r="I48" s="351" t="n">
        <v>21.0422654210414</v>
      </c>
      <c r="J48" s="351" t="n">
        <v>2.50627966742505</v>
      </c>
      <c r="K48" s="351" t="n">
        <v>20.7846307674379</v>
      </c>
    </row>
    <row r="49">
      <c r="A49" s="351" t="s">
        <v>14</v>
      </c>
      <c r="B49" s="351" t="s">
        <v>15</v>
      </c>
      <c r="C49" s="351" t="s">
        <v>17</v>
      </c>
      <c r="D49" s="351" t="n">
        <v>477772.5079033</v>
      </c>
      <c r="E49" s="351" t="n">
        <v>2.09147063963521</v>
      </c>
      <c r="F49" s="351" t="n">
        <v>99.8438179074967</v>
      </c>
      <c r="G49" s="351" t="n">
        <v>0.053196080644997</v>
      </c>
      <c r="H49" s="351" t="n">
        <v>747.3623464</v>
      </c>
      <c r="I49" s="351" t="n">
        <v>34.0315817660912</v>
      </c>
      <c r="J49" s="351" t="n">
        <v>0.156182092503288</v>
      </c>
      <c r="K49" s="351" t="n">
        <v>34.0070984079034</v>
      </c>
    </row>
    <row r="50">
      <c r="A50" s="351" t="s">
        <v>14</v>
      </c>
      <c r="B50" s="351" t="s">
        <v>15</v>
      </c>
      <c r="C50" s="351" t="s">
        <v>18</v>
      </c>
      <c r="D50" s="351" t="n">
        <v>484805.0353069</v>
      </c>
      <c r="E50" s="351" t="n">
        <v>1.77260360770675</v>
      </c>
      <c r="F50" s="351" t="n">
        <v>99.9122175874944</v>
      </c>
      <c r="G50" s="351" t="n">
        <v>0.0393043595180841</v>
      </c>
      <c r="H50" s="351" t="n">
        <v>425.9474629</v>
      </c>
      <c r="I50" s="351" t="n">
        <v>44.6722313457975</v>
      </c>
      <c r="J50" s="351" t="n">
        <v>0.0877824125056077</v>
      </c>
      <c r="K50" s="351" t="n">
        <v>44.7354499405796</v>
      </c>
    </row>
    <row r="51">
      <c r="A51" s="351" t="s">
        <v>14</v>
      </c>
      <c r="B51" s="351" t="s">
        <v>15</v>
      </c>
      <c r="C51" s="351" t="s">
        <v>19</v>
      </c>
      <c r="D51" s="351" t="n">
        <v>73752.1335178</v>
      </c>
      <c r="E51" s="351" t="n">
        <v>5.24106645374735</v>
      </c>
      <c r="F51" s="351" t="n">
        <v>99.9692374996167</v>
      </c>
      <c r="G51" s="351" t="n">
        <v>0.0307897623057264</v>
      </c>
      <c r="H51" s="351" t="n">
        <v>22.6949819</v>
      </c>
      <c r="I51" s="351" t="n">
        <v>99.9999999999998</v>
      </c>
      <c r="J51" s="351" t="n">
        <v>0.0307625003833012</v>
      </c>
      <c r="K51" s="351" t="n">
        <v>100.057830870236</v>
      </c>
    </row>
    <row r="52">
      <c r="A52" s="351" t="s">
        <v>14</v>
      </c>
      <c r="B52" s="351" t="s">
        <v>15</v>
      </c>
      <c r="C52" s="351" t="s">
        <v>20</v>
      </c>
      <c r="D52" s="351" t="n">
        <v>12896.9239833</v>
      </c>
      <c r="E52" s="351" t="n">
        <v>11.1261370298558</v>
      </c>
      <c r="F52" s="351" t="n">
        <v>99.7295208170747</v>
      </c>
      <c r="G52" s="351" t="n">
        <v>0.26297110654127</v>
      </c>
      <c r="H52" s="351" t="n">
        <v>34.9781031</v>
      </c>
      <c r="I52" s="351" t="n">
        <v>100</v>
      </c>
      <c r="J52" s="351" t="n">
        <v>0.270479182925342</v>
      </c>
      <c r="K52" s="351" t="n">
        <v>96.9611862933484</v>
      </c>
    </row>
    <row r="53">
      <c r="A53" s="351" t="s">
        <v>14</v>
      </c>
      <c r="B53" s="351" t="s">
        <v>15</v>
      </c>
      <c r="C53" s="351" t="s">
        <v>21</v>
      </c>
      <c r="D53" s="351" t="n">
        <v>1425.2337776</v>
      </c>
      <c r="E53" s="351" t="n">
        <v>32.7973732155536</v>
      </c>
      <c r="F53" s="351" t="n">
        <v>100</v>
      </c>
      <c r="G53" s="351" t="n">
        <v>0</v>
      </c>
      <c r="H53" s="351"/>
      <c r="I53" s="351"/>
      <c r="J53" s="351"/>
      <c r="K53" s="351"/>
    </row>
    <row r="54">
      <c r="A54" s="351" t="s">
        <v>14</v>
      </c>
      <c r="B54" s="351" t="s">
        <v>15</v>
      </c>
      <c r="C54" s="351" t="s">
        <v>22</v>
      </c>
      <c r="D54" s="351" t="n">
        <v>2814.3913511</v>
      </c>
      <c r="E54" s="351" t="n">
        <v>26.3706819157292</v>
      </c>
      <c r="F54" s="351" t="n">
        <v>67.284493364871</v>
      </c>
      <c r="G54" s="351" t="n">
        <v>11.2290555170452</v>
      </c>
      <c r="H54" s="351" t="n">
        <v>1368.4317785</v>
      </c>
      <c r="I54" s="351" t="n">
        <v>33.042112521645</v>
      </c>
      <c r="J54" s="351" t="n">
        <v>32.715506635129</v>
      </c>
      <c r="K54" s="351" t="n">
        <v>23.0942873621623</v>
      </c>
    </row>
    <row r="55">
      <c r="A55" s="351" t="s">
        <v>32</v>
      </c>
      <c r="B55" s="351" t="s">
        <v>33</v>
      </c>
      <c r="C55" s="351" t="s">
        <v>16</v>
      </c>
      <c r="D55" s="351" t="n">
        <v>1466.2630425</v>
      </c>
      <c r="E55" s="351" t="n">
        <v>31.564973736064</v>
      </c>
      <c r="F55" s="351" t="n">
        <v>93.1292842827154</v>
      </c>
      <c r="G55" s="351" t="n">
        <v>3.99109849796875</v>
      </c>
      <c r="H55" s="351" t="n">
        <v>108.175174</v>
      </c>
      <c r="I55" s="351" t="n">
        <v>81.615962131451</v>
      </c>
      <c r="J55" s="351" t="n">
        <v>6.87071571728455</v>
      </c>
      <c r="K55" s="351" t="n">
        <v>54.0974422333615</v>
      </c>
    </row>
    <row r="56">
      <c r="A56" s="351" t="s">
        <v>32</v>
      </c>
      <c r="B56" s="351" t="s">
        <v>33</v>
      </c>
      <c r="C56" s="351" t="s">
        <v>17</v>
      </c>
      <c r="D56" s="351" t="n">
        <v>27661.9154682</v>
      </c>
      <c r="E56" s="351" t="n">
        <v>8.45856160197346</v>
      </c>
      <c r="F56" s="351" t="n">
        <v>99.6313606513742</v>
      </c>
      <c r="G56" s="351" t="n">
        <v>0.258695091550228</v>
      </c>
      <c r="H56" s="351" t="n">
        <v>102.3500074</v>
      </c>
      <c r="I56" s="351" t="n">
        <v>70.4543646631633</v>
      </c>
      <c r="J56" s="351" t="n">
        <v>0.368639348625837</v>
      </c>
      <c r="K56" s="351" t="n">
        <v>69.9169637236458</v>
      </c>
    </row>
    <row r="57">
      <c r="A57" s="351" t="s">
        <v>32</v>
      </c>
      <c r="B57" s="351" t="s">
        <v>33</v>
      </c>
      <c r="C57" s="351" t="s">
        <v>18</v>
      </c>
      <c r="D57" s="351" t="n">
        <v>16048.1581692</v>
      </c>
      <c r="E57" s="351" t="n">
        <v>11.8788118565422</v>
      </c>
      <c r="F57" s="351" t="n">
        <v>99.5550272901684</v>
      </c>
      <c r="G57" s="351" t="n">
        <v>0.435317817622898</v>
      </c>
      <c r="H57" s="351" t="n">
        <v>71.7290992</v>
      </c>
      <c r="I57" s="351" t="n">
        <v>99.9999999999997</v>
      </c>
      <c r="J57" s="351" t="n">
        <v>0.444972709831609</v>
      </c>
      <c r="K57" s="351" t="n">
        <v>97.3949104198876</v>
      </c>
    </row>
    <row r="58">
      <c r="A58" s="351" t="s">
        <v>32</v>
      </c>
      <c r="B58" s="351" t="s">
        <v>33</v>
      </c>
      <c r="C58" s="351" t="s">
        <v>19</v>
      </c>
      <c r="D58" s="351" t="n">
        <v>6531.6045008</v>
      </c>
      <c r="E58" s="351" t="n">
        <v>23.7859464570045</v>
      </c>
      <c r="F58" s="351" t="n">
        <v>100</v>
      </c>
      <c r="G58" s="351" t="n">
        <v>0</v>
      </c>
      <c r="H58" s="351"/>
      <c r="I58" s="351"/>
      <c r="J58" s="351"/>
      <c r="K58" s="351"/>
    </row>
    <row r="59">
      <c r="A59" s="351" t="s">
        <v>32</v>
      </c>
      <c r="B59" s="351" t="s">
        <v>33</v>
      </c>
      <c r="C59" s="351" t="s">
        <v>20</v>
      </c>
      <c r="D59" s="351" t="n">
        <v>1001.3062219</v>
      </c>
      <c r="E59" s="351" t="n">
        <v>36.5078677170381</v>
      </c>
      <c r="F59" s="351" t="n">
        <v>100</v>
      </c>
      <c r="G59" s="351" t="n">
        <v>0</v>
      </c>
      <c r="H59" s="351"/>
      <c r="I59" s="351"/>
      <c r="J59" s="351"/>
      <c r="K59" s="351"/>
    </row>
    <row r="60">
      <c r="A60" s="351" t="s">
        <v>32</v>
      </c>
      <c r="B60" s="351" t="s">
        <v>33</v>
      </c>
      <c r="C60" s="351" t="s">
        <v>21</v>
      </c>
      <c r="D60" s="351" t="n">
        <v>134.0130677</v>
      </c>
      <c r="E60" s="351" t="n">
        <v>45.9825087722652</v>
      </c>
      <c r="F60" s="351" t="n">
        <v>100</v>
      </c>
      <c r="G60" s="351" t="n">
        <v>0</v>
      </c>
      <c r="H60" s="351"/>
      <c r="I60" s="351"/>
      <c r="J60" s="351"/>
      <c r="K60" s="351"/>
    </row>
    <row r="61">
      <c r="A61" s="351" t="s">
        <v>32</v>
      </c>
      <c r="B61" s="351" t="s">
        <v>33</v>
      </c>
      <c r="C61" s="351" t="s">
        <v>22</v>
      </c>
      <c r="D61" s="351" t="n">
        <v>51.2305808</v>
      </c>
      <c r="E61" s="351" t="n">
        <v>50.5295595128499</v>
      </c>
      <c r="F61" s="351" t="n">
        <v>100</v>
      </c>
      <c r="G61" s="351" t="n">
        <v>0</v>
      </c>
      <c r="H61" s="351"/>
      <c r="I61" s="351"/>
      <c r="J61" s="351"/>
      <c r="K61" s="351"/>
    </row>
    <row r="62">
      <c r="A62" s="351" t="s">
        <v>34</v>
      </c>
      <c r="B62" s="351" t="s">
        <v>35</v>
      </c>
      <c r="C62" s="351" t="s">
        <v>16</v>
      </c>
      <c r="D62" s="351" t="n">
        <v>921.4452752</v>
      </c>
      <c r="E62" s="351" t="n">
        <v>20.5983978719509</v>
      </c>
      <c r="F62" s="351" t="n">
        <v>100</v>
      </c>
      <c r="G62" s="351" t="n">
        <v>0</v>
      </c>
      <c r="H62" s="351"/>
      <c r="I62" s="351"/>
      <c r="J62" s="351"/>
      <c r="K62" s="351"/>
    </row>
    <row r="63">
      <c r="A63" s="351" t="s">
        <v>34</v>
      </c>
      <c r="B63" s="351" t="s">
        <v>35</v>
      </c>
      <c r="C63" s="351" t="s">
        <v>17</v>
      </c>
      <c r="D63" s="351" t="n">
        <v>2185.0676741</v>
      </c>
      <c r="E63" s="351" t="n">
        <v>7.71685320760947</v>
      </c>
      <c r="F63" s="351" t="n">
        <v>100</v>
      </c>
      <c r="G63" s="351" t="n">
        <v>0.000000000000000856742810874053</v>
      </c>
      <c r="H63" s="351"/>
      <c r="I63" s="351"/>
      <c r="J63" s="351"/>
      <c r="K63" s="351"/>
    </row>
    <row r="64">
      <c r="A64" s="351" t="s">
        <v>34</v>
      </c>
      <c r="B64" s="351" t="s">
        <v>35</v>
      </c>
      <c r="C64" s="351" t="s">
        <v>18</v>
      </c>
      <c r="D64" s="351" t="n">
        <v>376.3068293</v>
      </c>
      <c r="E64" s="351" t="n">
        <v>21.4391431669774</v>
      </c>
      <c r="F64" s="351" t="n">
        <v>100</v>
      </c>
      <c r="G64" s="351" t="n">
        <v>0</v>
      </c>
      <c r="H64" s="351"/>
      <c r="I64" s="351"/>
      <c r="J64" s="351"/>
      <c r="K64" s="351"/>
    </row>
    <row r="65">
      <c r="A65" s="351" t="s">
        <v>34</v>
      </c>
      <c r="B65" s="351" t="s">
        <v>35</v>
      </c>
      <c r="C65" s="351" t="s">
        <v>19</v>
      </c>
      <c r="D65" s="351" t="n">
        <v>65.130938</v>
      </c>
      <c r="E65" s="351" t="n">
        <v>40.0966932552397</v>
      </c>
      <c r="F65" s="351" t="n">
        <v>100</v>
      </c>
      <c r="G65" s="351" t="n">
        <v>0</v>
      </c>
      <c r="H65" s="351"/>
      <c r="I65" s="351"/>
      <c r="J65" s="351"/>
      <c r="K65" s="351"/>
    </row>
    <row r="66">
      <c r="A66" s="351" t="s">
        <v>34</v>
      </c>
      <c r="B66" s="351" t="s">
        <v>35</v>
      </c>
      <c r="C66" s="351" t="s">
        <v>20</v>
      </c>
      <c r="D66" s="351" t="n">
        <v>88.181542</v>
      </c>
      <c r="E66" s="351" t="n">
        <v>61.4710409438381</v>
      </c>
      <c r="F66" s="351" t="n">
        <v>100</v>
      </c>
      <c r="G66" s="351" t="n">
        <v>0.00000000000000682465650035249</v>
      </c>
      <c r="H66" s="351"/>
      <c r="I66" s="351"/>
      <c r="J66" s="351"/>
      <c r="K66" s="351"/>
    </row>
    <row r="67">
      <c r="A67" s="351" t="s">
        <v>34</v>
      </c>
      <c r="B67" s="351" t="s">
        <v>35</v>
      </c>
      <c r="C67" s="351" t="s">
        <v>22</v>
      </c>
      <c r="D67" s="351" t="n">
        <v>138.8400885</v>
      </c>
      <c r="E67" s="351" t="n">
        <v>31.8593568362449</v>
      </c>
      <c r="F67" s="351" t="n">
        <v>100</v>
      </c>
      <c r="G67" s="351" t="n">
        <v>0.0000000000000035370991509348</v>
      </c>
      <c r="H67" s="351"/>
      <c r="I67" s="351"/>
      <c r="J67" s="351"/>
      <c r="K67" s="351"/>
    </row>
    <row r="68">
      <c r="A68" s="351" t="s">
        <v>36</v>
      </c>
      <c r="B68" s="351" t="s">
        <v>37</v>
      </c>
      <c r="C68" s="351" t="s">
        <v>16</v>
      </c>
      <c r="D68" s="351" t="n">
        <v>282.91925</v>
      </c>
      <c r="E68" s="351" t="n">
        <v>6.6932802122726</v>
      </c>
      <c r="F68" s="351" t="n">
        <v>98.8142292490119</v>
      </c>
      <c r="G68" s="351" t="n">
        <v>0.657391988775032</v>
      </c>
      <c r="H68" s="351" t="n">
        <v>3.395031</v>
      </c>
      <c r="I68" s="351" t="n">
        <v>56.5685424949238</v>
      </c>
      <c r="J68" s="351" t="n">
        <v>1.18577075098814</v>
      </c>
      <c r="K68" s="351" t="n">
        <v>54.7826657312526</v>
      </c>
    </row>
    <row r="69">
      <c r="A69" s="351" t="s">
        <v>36</v>
      </c>
      <c r="B69" s="351" t="s">
        <v>37</v>
      </c>
      <c r="C69" s="351" t="s">
        <v>17</v>
      </c>
      <c r="D69" s="351" t="n">
        <v>288.577635</v>
      </c>
      <c r="E69" s="351" t="n">
        <v>10.0820166050017</v>
      </c>
      <c r="F69" s="351" t="n">
        <v>99.609375</v>
      </c>
      <c r="G69" s="351" t="n">
        <v>0.392605274613589</v>
      </c>
      <c r="H69" s="351" t="n">
        <v>1.131677</v>
      </c>
      <c r="I69" s="351" t="n">
        <v>99.9999999999998</v>
      </c>
      <c r="J69" s="351" t="n">
        <v>0.390625</v>
      </c>
      <c r="K69" s="351" t="n">
        <v>100.114345026465</v>
      </c>
    </row>
    <row r="70">
      <c r="A70" s="351" t="s">
        <v>36</v>
      </c>
      <c r="B70" s="351" t="s">
        <v>37</v>
      </c>
      <c r="C70" s="351" t="s">
        <v>18</v>
      </c>
      <c r="D70" s="351" t="n">
        <v>4.526708</v>
      </c>
      <c r="E70" s="351" t="n">
        <v>48.4767985741632</v>
      </c>
      <c r="F70" s="351" t="n">
        <v>80</v>
      </c>
      <c r="G70" s="351" t="n">
        <v>22.5831795812724</v>
      </c>
      <c r="H70" s="351" t="n">
        <v>1.131677</v>
      </c>
      <c r="I70" s="351" t="n">
        <v>99.9999999999998</v>
      </c>
      <c r="J70" s="351" t="n">
        <v>20</v>
      </c>
      <c r="K70" s="351" t="n">
        <v>90.3327183250897</v>
      </c>
    </row>
    <row r="71">
      <c r="A71" s="351" t="s">
        <v>36</v>
      </c>
      <c r="B71" s="351" t="s">
        <v>37</v>
      </c>
      <c r="C71" s="351" t="s">
        <v>22</v>
      </c>
      <c r="D71" s="351" t="n">
        <v>43.003726</v>
      </c>
      <c r="E71" s="351" t="n">
        <v>22.1865672719558</v>
      </c>
      <c r="F71" s="351" t="n">
        <v>100</v>
      </c>
      <c r="G71" s="351" t="n">
        <v>0</v>
      </c>
      <c r="H71" s="351"/>
      <c r="I71" s="351"/>
      <c r="J71" s="351"/>
      <c r="K71" s="351"/>
    </row>
    <row r="72">
      <c r="A72" s="351" t="s">
        <v>40</v>
      </c>
      <c r="B72" s="351" t="s">
        <v>41</v>
      </c>
      <c r="C72" s="351" t="s">
        <v>16</v>
      </c>
      <c r="D72" s="351" t="n">
        <v>2174.7618703</v>
      </c>
      <c r="E72" s="351" t="n">
        <v>42.2718661273089</v>
      </c>
      <c r="F72" s="351" t="n">
        <v>100</v>
      </c>
      <c r="G72" s="351" t="n">
        <v>0</v>
      </c>
      <c r="H72" s="351"/>
      <c r="I72" s="351"/>
      <c r="J72" s="351"/>
      <c r="K72" s="351"/>
    </row>
    <row r="73">
      <c r="A73" s="351" t="s">
        <v>40</v>
      </c>
      <c r="B73" s="351" t="s">
        <v>41</v>
      </c>
      <c r="C73" s="351" t="s">
        <v>17</v>
      </c>
      <c r="D73" s="351" t="n">
        <v>19505.610556</v>
      </c>
      <c r="E73" s="351" t="n">
        <v>13.8677796276529</v>
      </c>
      <c r="F73" s="351" t="n">
        <v>100</v>
      </c>
      <c r="G73" s="351" t="n">
        <v>0</v>
      </c>
      <c r="H73" s="351"/>
      <c r="I73" s="351"/>
      <c r="J73" s="351"/>
      <c r="K73" s="351"/>
    </row>
    <row r="74">
      <c r="A74" s="351" t="s">
        <v>40</v>
      </c>
      <c r="B74" s="351" t="s">
        <v>41</v>
      </c>
      <c r="C74" s="351" t="s">
        <v>18</v>
      </c>
      <c r="D74" s="351" t="n">
        <v>24363.0539183</v>
      </c>
      <c r="E74" s="351" t="n">
        <v>10.6591879428537</v>
      </c>
      <c r="F74" s="351" t="n">
        <v>100</v>
      </c>
      <c r="G74" s="351" t="n">
        <v>0</v>
      </c>
      <c r="H74" s="351"/>
      <c r="I74" s="351"/>
      <c r="J74" s="351"/>
      <c r="K74" s="351"/>
    </row>
    <row r="75">
      <c r="A75" s="351" t="s">
        <v>40</v>
      </c>
      <c r="B75" s="351" t="s">
        <v>41</v>
      </c>
      <c r="C75" s="351" t="s">
        <v>19</v>
      </c>
      <c r="D75" s="351" t="n">
        <v>3858.5979811</v>
      </c>
      <c r="E75" s="351" t="n">
        <v>39.5567024873066</v>
      </c>
      <c r="F75" s="351" t="n">
        <v>100</v>
      </c>
      <c r="G75" s="351" t="n">
        <v>0</v>
      </c>
      <c r="H75" s="351"/>
      <c r="I75" s="351"/>
      <c r="J75" s="351"/>
      <c r="K75" s="351"/>
    </row>
    <row r="76">
      <c r="A76" s="351" t="s">
        <v>42</v>
      </c>
      <c r="B76" s="351" t="s">
        <v>43</v>
      </c>
      <c r="C76" s="351" t="s">
        <v>16</v>
      </c>
      <c r="D76" s="351" t="n">
        <v>549.5813567</v>
      </c>
      <c r="E76" s="351" t="n">
        <v>18.6959821850931</v>
      </c>
      <c r="F76" s="351" t="n">
        <v>98.588056086203</v>
      </c>
      <c r="G76" s="351" t="n">
        <v>1.38994406380355</v>
      </c>
      <c r="H76" s="351" t="n">
        <v>7.8709134</v>
      </c>
      <c r="I76" s="351" t="n">
        <v>100</v>
      </c>
      <c r="J76" s="351" t="n">
        <v>1.41194391379697</v>
      </c>
      <c r="K76" s="351" t="n">
        <v>97.0519310150544</v>
      </c>
    </row>
    <row r="77">
      <c r="A77" s="351" t="s">
        <v>42</v>
      </c>
      <c r="B77" s="351" t="s">
        <v>43</v>
      </c>
      <c r="C77" s="351" t="s">
        <v>17</v>
      </c>
      <c r="D77" s="351" t="n">
        <v>1013.6078493</v>
      </c>
      <c r="E77" s="351" t="n">
        <v>9.65534510656836</v>
      </c>
      <c r="F77" s="351" t="n">
        <v>98.0539470792895</v>
      </c>
      <c r="G77" s="351" t="n">
        <v>1.0753434180172</v>
      </c>
      <c r="H77" s="351" t="n">
        <v>20.1168293</v>
      </c>
      <c r="I77" s="351" t="n">
        <v>55.144350469584</v>
      </c>
      <c r="J77" s="351" t="n">
        <v>1.94605292071045</v>
      </c>
      <c r="K77" s="351" t="n">
        <v>54.1823223203133</v>
      </c>
    </row>
    <row r="78">
      <c r="A78" s="351" t="s">
        <v>42</v>
      </c>
      <c r="B78" s="351" t="s">
        <v>43</v>
      </c>
      <c r="C78" s="351" t="s">
        <v>22</v>
      </c>
      <c r="D78" s="351" t="n">
        <v>75.1257028</v>
      </c>
      <c r="E78" s="351" t="n">
        <v>52.6105684282792</v>
      </c>
      <c r="F78" s="351" t="n">
        <v>93.9734500274232</v>
      </c>
      <c r="G78" s="351" t="n">
        <v>4.63387935646562</v>
      </c>
      <c r="H78" s="351" t="n">
        <v>4.8178374</v>
      </c>
      <c r="I78" s="351" t="n">
        <v>100</v>
      </c>
      <c r="J78" s="351" t="n">
        <v>6.02654997257677</v>
      </c>
      <c r="K78" s="351" t="n">
        <v>72.2572005740358</v>
      </c>
    </row>
    <row r="79">
      <c r="A79" s="351" t="s">
        <v>44</v>
      </c>
      <c r="B79" s="351" t="s">
        <v>45</v>
      </c>
      <c r="C79" s="351" t="s">
        <v>17</v>
      </c>
      <c r="D79" s="351" t="n">
        <v>1720.8566138</v>
      </c>
      <c r="E79" s="351" t="n">
        <v>17.4707024299461</v>
      </c>
      <c r="F79" s="351" t="n">
        <v>100</v>
      </c>
      <c r="G79" s="351" t="n">
        <v>0</v>
      </c>
      <c r="H79" s="351"/>
      <c r="I79" s="351"/>
      <c r="J79" s="351"/>
      <c r="K79" s="351"/>
    </row>
    <row r="80">
      <c r="A80" s="351" t="s">
        <v>44</v>
      </c>
      <c r="B80" s="351" t="s">
        <v>45</v>
      </c>
      <c r="C80" s="351" t="s">
        <v>18</v>
      </c>
      <c r="D80" s="351" t="n">
        <v>4935.9660022</v>
      </c>
      <c r="E80" s="351" t="n">
        <v>6.59583429078244</v>
      </c>
      <c r="F80" s="351" t="n">
        <v>100</v>
      </c>
      <c r="G80" s="351" t="n">
        <v>0</v>
      </c>
      <c r="H80" s="351"/>
      <c r="I80" s="351"/>
      <c r="J80" s="351"/>
      <c r="K80" s="351"/>
    </row>
    <row r="81">
      <c r="A81" s="351" t="s">
        <v>44</v>
      </c>
      <c r="B81" s="351" t="s">
        <v>45</v>
      </c>
      <c r="C81" s="351" t="s">
        <v>19</v>
      </c>
      <c r="D81" s="351" t="n">
        <v>133.154207</v>
      </c>
      <c r="E81" s="351" t="n">
        <v>81.8167615880916</v>
      </c>
      <c r="F81" s="351" t="n">
        <v>100</v>
      </c>
      <c r="G81" s="351" t="n">
        <v>0.00000000000000908348525153662</v>
      </c>
      <c r="H81" s="351"/>
      <c r="I81" s="351"/>
      <c r="J81" s="351"/>
      <c r="K81" s="351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875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740</v>
      </c>
      <c r="I91" s="5" t="s">
        <v>741</v>
      </c>
      <c r="J91" s="5" t="s">
        <v>742</v>
      </c>
      <c r="K91" s="5" t="s">
        <v>743</v>
      </c>
    </row>
    <row r="92">
      <c r="A92" s="352" t="s">
        <v>14</v>
      </c>
      <c r="B92" s="352" t="s">
        <v>15</v>
      </c>
      <c r="C92" s="352" t="s">
        <v>16</v>
      </c>
      <c r="D92" s="352" t="n">
        <v>132591.2272913</v>
      </c>
      <c r="E92" s="352" t="n">
        <v>3.96597521697641</v>
      </c>
      <c r="F92" s="352" t="n">
        <v>97.494797577402</v>
      </c>
      <c r="G92" s="352" t="n">
        <v>0.534493723396185</v>
      </c>
      <c r="H92" s="352" t="n">
        <v>3407.0316784</v>
      </c>
      <c r="I92" s="352" t="n">
        <v>21.0586748851494</v>
      </c>
      <c r="J92" s="352" t="n">
        <v>2.50520242259798</v>
      </c>
      <c r="K92" s="352" t="n">
        <v>20.8008570081386</v>
      </c>
    </row>
    <row r="93">
      <c r="A93" s="352" t="s">
        <v>14</v>
      </c>
      <c r="B93" s="352" t="s">
        <v>15</v>
      </c>
      <c r="C93" s="352" t="s">
        <v>17</v>
      </c>
      <c r="D93" s="352" t="n">
        <v>477183.706998</v>
      </c>
      <c r="E93" s="352" t="n">
        <v>2.09298764622267</v>
      </c>
      <c r="F93" s="352" t="n">
        <v>99.8440955686376</v>
      </c>
      <c r="G93" s="352" t="n">
        <v>0.0532593135336856</v>
      </c>
      <c r="H93" s="352" t="n">
        <v>745.1122079</v>
      </c>
      <c r="I93" s="352" t="n">
        <v>34.1330166957454</v>
      </c>
      <c r="J93" s="352" t="n">
        <v>0.155904431362402</v>
      </c>
      <c r="K93" s="352" t="n">
        <v>34.1082542934039</v>
      </c>
    </row>
    <row r="94">
      <c r="A94" s="352" t="s">
        <v>14</v>
      </c>
      <c r="B94" s="352" t="s">
        <v>15</v>
      </c>
      <c r="C94" s="352" t="s">
        <v>18</v>
      </c>
      <c r="D94" s="352" t="n">
        <v>484784.4958717</v>
      </c>
      <c r="E94" s="352" t="n">
        <v>1.77267783314869</v>
      </c>
      <c r="F94" s="352" t="n">
        <v>99.9122138715785</v>
      </c>
      <c r="G94" s="352" t="n">
        <v>0.0393060283937185</v>
      </c>
      <c r="H94" s="352" t="n">
        <v>425.9474629</v>
      </c>
      <c r="I94" s="352" t="n">
        <v>44.6722313457975</v>
      </c>
      <c r="J94" s="352" t="n">
        <v>0.0877861284214502</v>
      </c>
      <c r="K94" s="352" t="n">
        <v>44.7354540624206</v>
      </c>
    </row>
    <row r="95">
      <c r="A95" s="352" t="s">
        <v>14</v>
      </c>
      <c r="B95" s="352" t="s">
        <v>15</v>
      </c>
      <c r="C95" s="352" t="s">
        <v>19</v>
      </c>
      <c r="D95" s="352" t="n">
        <v>73722.0513584</v>
      </c>
      <c r="E95" s="352" t="n">
        <v>5.24318210550215</v>
      </c>
      <c r="F95" s="352" t="n">
        <v>99.9692249508931</v>
      </c>
      <c r="G95" s="352" t="n">
        <v>0.0308023501427869</v>
      </c>
      <c r="H95" s="352" t="n">
        <v>22.6949819</v>
      </c>
      <c r="I95" s="352" t="n">
        <v>99.9999999999998</v>
      </c>
      <c r="J95" s="352" t="n">
        <v>0.0307750491069188</v>
      </c>
      <c r="K95" s="352" t="n">
        <v>100.057909241424</v>
      </c>
    </row>
    <row r="96">
      <c r="A96" s="352" t="s">
        <v>14</v>
      </c>
      <c r="B96" s="352" t="s">
        <v>15</v>
      </c>
      <c r="C96" s="352" t="s">
        <v>20</v>
      </c>
      <c r="D96" s="352" t="n">
        <v>12719.5311865</v>
      </c>
      <c r="E96" s="352" t="n">
        <v>11.2697930696172</v>
      </c>
      <c r="F96" s="352" t="n">
        <v>99.7257589272484</v>
      </c>
      <c r="G96" s="352" t="n">
        <v>0.266541901333774</v>
      </c>
      <c r="H96" s="352" t="n">
        <v>34.9781031</v>
      </c>
      <c r="I96" s="352" t="n">
        <v>100</v>
      </c>
      <c r="J96" s="352" t="n">
        <v>0.274241072751588</v>
      </c>
      <c r="K96" s="352" t="n">
        <v>96.9260115916335</v>
      </c>
    </row>
    <row r="97">
      <c r="A97" s="352" t="s">
        <v>14</v>
      </c>
      <c r="B97" s="352" t="s">
        <v>15</v>
      </c>
      <c r="C97" s="352" t="s">
        <v>21</v>
      </c>
      <c r="D97" s="352" t="n">
        <v>1060.8914898</v>
      </c>
      <c r="E97" s="352" t="n">
        <v>43.3187411724298</v>
      </c>
      <c r="F97" s="352" t="n">
        <v>100</v>
      </c>
      <c r="G97" s="352" t="n">
        <v>0.00000000000000480934638474094</v>
      </c>
      <c r="H97" s="352"/>
      <c r="I97" s="352"/>
      <c r="J97" s="352"/>
      <c r="K97" s="352"/>
    </row>
    <row r="98">
      <c r="A98" s="352" t="s">
        <v>14</v>
      </c>
      <c r="B98" s="352" t="s">
        <v>15</v>
      </c>
      <c r="C98" s="352" t="s">
        <v>22</v>
      </c>
      <c r="D98" s="352" t="n">
        <v>2800.7742883</v>
      </c>
      <c r="E98" s="352" t="n">
        <v>26.4973995758144</v>
      </c>
      <c r="F98" s="352" t="n">
        <v>67.2135911561337</v>
      </c>
      <c r="G98" s="352" t="n">
        <v>11.2832916172659</v>
      </c>
      <c r="H98" s="352" t="n">
        <v>1366.2018249</v>
      </c>
      <c r="I98" s="352" t="n">
        <v>33.0956423073452</v>
      </c>
      <c r="J98" s="352" t="n">
        <v>32.7864088438663</v>
      </c>
      <c r="K98" s="352" t="n">
        <v>23.1312478676731</v>
      </c>
    </row>
    <row r="99">
      <c r="A99" s="352" t="s">
        <v>47</v>
      </c>
      <c r="B99" s="352" t="s">
        <v>48</v>
      </c>
      <c r="C99" s="352" t="s">
        <v>16</v>
      </c>
      <c r="D99" s="352" t="n">
        <v>65.6881424</v>
      </c>
      <c r="E99" s="352" t="n">
        <v>34.5905277876287</v>
      </c>
      <c r="F99" s="352" t="n">
        <v>46.9586023679882</v>
      </c>
      <c r="G99" s="352" t="n">
        <v>26.8548846039465</v>
      </c>
      <c r="H99" s="352" t="n">
        <v>74.1970737</v>
      </c>
      <c r="I99" s="352" t="n">
        <v>54.6727868738623</v>
      </c>
      <c r="J99" s="352" t="n">
        <v>53.0413976320118</v>
      </c>
      <c r="K99" s="352" t="n">
        <v>23.7751624967335</v>
      </c>
    </row>
    <row r="100">
      <c r="A100" s="352" t="s">
        <v>47</v>
      </c>
      <c r="B100" s="352" t="s">
        <v>48</v>
      </c>
      <c r="C100" s="352" t="s">
        <v>17</v>
      </c>
      <c r="D100" s="352" t="n">
        <v>3137.3784777</v>
      </c>
      <c r="E100" s="352" t="n">
        <v>3.88041482218609</v>
      </c>
      <c r="F100" s="352" t="n">
        <v>99.2428439929134</v>
      </c>
      <c r="G100" s="352" t="n">
        <v>0.350326318484664</v>
      </c>
      <c r="H100" s="352" t="n">
        <v>23.9360831</v>
      </c>
      <c r="I100" s="352" t="n">
        <v>46.3752292689406</v>
      </c>
      <c r="J100" s="352" t="n">
        <v>0.757156007086582</v>
      </c>
      <c r="K100" s="352" t="n">
        <v>45.9183838556133</v>
      </c>
    </row>
    <row r="101">
      <c r="A101" s="352" t="s">
        <v>47</v>
      </c>
      <c r="B101" s="352" t="s">
        <v>48</v>
      </c>
      <c r="C101" s="352" t="s">
        <v>18</v>
      </c>
      <c r="D101" s="352" t="n">
        <v>299.0541804</v>
      </c>
      <c r="E101" s="352" t="n">
        <v>23.2049915547241</v>
      </c>
      <c r="F101" s="352" t="n">
        <v>100</v>
      </c>
      <c r="G101" s="352" t="n">
        <v>0</v>
      </c>
      <c r="H101" s="352"/>
      <c r="I101" s="352"/>
      <c r="J101" s="352"/>
      <c r="K101" s="352"/>
    </row>
    <row r="102">
      <c r="A102" s="352" t="s">
        <v>47</v>
      </c>
      <c r="B102" s="352" t="s">
        <v>48</v>
      </c>
      <c r="C102" s="352" t="s">
        <v>22</v>
      </c>
      <c r="D102" s="352" t="n">
        <v>15.150348</v>
      </c>
      <c r="E102" s="352" t="n">
        <v>70.5036070467339</v>
      </c>
      <c r="F102" s="352" t="n">
        <v>100</v>
      </c>
      <c r="G102" s="352" t="n">
        <v>0.00000000000000782747278624085</v>
      </c>
      <c r="H102" s="352"/>
      <c r="I102" s="352"/>
      <c r="J102" s="352"/>
      <c r="K102" s="352"/>
    </row>
    <row r="103">
      <c r="A103" s="352" t="s">
        <v>32</v>
      </c>
      <c r="B103" s="352" t="s">
        <v>33</v>
      </c>
      <c r="C103" s="352" t="s">
        <v>16</v>
      </c>
      <c r="D103" s="352" t="n">
        <v>663.5283557</v>
      </c>
      <c r="E103" s="352" t="n">
        <v>60.9633271826532</v>
      </c>
      <c r="F103" s="352" t="n">
        <v>88.4082949572035</v>
      </c>
      <c r="G103" s="352" t="n">
        <v>5.88992829403675</v>
      </c>
      <c r="H103" s="352" t="n">
        <v>86.9989065</v>
      </c>
      <c r="I103" s="352" t="n">
        <v>100</v>
      </c>
      <c r="J103" s="352" t="n">
        <v>11.5917050427965</v>
      </c>
      <c r="K103" s="352" t="n">
        <v>44.9216500914653</v>
      </c>
    </row>
    <row r="104">
      <c r="A104" s="352" t="s">
        <v>32</v>
      </c>
      <c r="B104" s="352" t="s">
        <v>33</v>
      </c>
      <c r="C104" s="352" t="s">
        <v>17</v>
      </c>
      <c r="D104" s="352" t="n">
        <v>22961.7220678</v>
      </c>
      <c r="E104" s="352" t="n">
        <v>10.0609151100448</v>
      </c>
      <c r="F104" s="352" t="n">
        <v>99.5562361795164</v>
      </c>
      <c r="G104" s="352" t="n">
        <v>0.311635630650796</v>
      </c>
      <c r="H104" s="352" t="n">
        <v>102.3500074</v>
      </c>
      <c r="I104" s="352" t="n">
        <v>70.4543646631633</v>
      </c>
      <c r="J104" s="352" t="n">
        <v>0.443763820483606</v>
      </c>
      <c r="K104" s="352" t="n">
        <v>69.9139249639874</v>
      </c>
    </row>
    <row r="105">
      <c r="A105" s="352" t="s">
        <v>32</v>
      </c>
      <c r="B105" s="352" t="s">
        <v>33</v>
      </c>
      <c r="C105" s="352" t="s">
        <v>18</v>
      </c>
      <c r="D105" s="352" t="n">
        <v>14470.5078071</v>
      </c>
      <c r="E105" s="352" t="n">
        <v>13.0292371874863</v>
      </c>
      <c r="F105" s="352" t="n">
        <v>99.5067533305765</v>
      </c>
      <c r="G105" s="352" t="n">
        <v>0.481698383643507</v>
      </c>
      <c r="H105" s="352" t="n">
        <v>71.7290992</v>
      </c>
      <c r="I105" s="352" t="n">
        <v>99.9999999999997</v>
      </c>
      <c r="J105" s="352" t="n">
        <v>0.493246669423501</v>
      </c>
      <c r="K105" s="352" t="n">
        <v>97.1770215843003</v>
      </c>
    </row>
    <row r="106">
      <c r="A106" s="352" t="s">
        <v>32</v>
      </c>
      <c r="B106" s="352" t="s">
        <v>33</v>
      </c>
      <c r="C106" s="352" t="s">
        <v>19</v>
      </c>
      <c r="D106" s="352" t="n">
        <v>6053.6609211</v>
      </c>
      <c r="E106" s="352" t="n">
        <v>25.5458028128677</v>
      </c>
      <c r="F106" s="352" t="n">
        <v>100</v>
      </c>
      <c r="G106" s="352" t="n">
        <v>0.00000000000000283615384653798</v>
      </c>
      <c r="H106" s="352"/>
      <c r="I106" s="352"/>
      <c r="J106" s="352"/>
      <c r="K106" s="352"/>
    </row>
    <row r="107">
      <c r="A107" s="352" t="s">
        <v>32</v>
      </c>
      <c r="B107" s="352" t="s">
        <v>33</v>
      </c>
      <c r="C107" s="352" t="s">
        <v>20</v>
      </c>
      <c r="D107" s="352" t="n">
        <v>704.9729054</v>
      </c>
      <c r="E107" s="352" t="n">
        <v>47.8658007523126</v>
      </c>
      <c r="F107" s="352" t="n">
        <v>100</v>
      </c>
      <c r="G107" s="352" t="n">
        <v>0</v>
      </c>
      <c r="H107" s="352"/>
      <c r="I107" s="352"/>
      <c r="J107" s="352"/>
      <c r="K107" s="352"/>
    </row>
    <row r="108">
      <c r="A108" s="352" t="s">
        <v>51</v>
      </c>
      <c r="B108" s="352" t="s">
        <v>52</v>
      </c>
      <c r="C108" s="352" t="s">
        <v>16</v>
      </c>
      <c r="D108" s="352" t="n">
        <v>237.3838415</v>
      </c>
      <c r="E108" s="352" t="n">
        <v>40.7196701783346</v>
      </c>
      <c r="F108" s="352" t="n">
        <v>100</v>
      </c>
      <c r="G108" s="352" t="n">
        <v>0</v>
      </c>
      <c r="H108" s="352"/>
      <c r="I108" s="352"/>
      <c r="J108" s="352"/>
      <c r="K108" s="352"/>
    </row>
    <row r="109">
      <c r="A109" s="352" t="s">
        <v>51</v>
      </c>
      <c r="B109" s="352" t="s">
        <v>52</v>
      </c>
      <c r="C109" s="352" t="s">
        <v>17</v>
      </c>
      <c r="D109" s="352" t="n">
        <v>5544.7953352</v>
      </c>
      <c r="E109" s="352" t="n">
        <v>5.85657587769106</v>
      </c>
      <c r="F109" s="352" t="n">
        <v>99.7493415687678</v>
      </c>
      <c r="G109" s="352" t="n">
        <v>0.24895616232804</v>
      </c>
      <c r="H109" s="352" t="n">
        <v>13.9334223</v>
      </c>
      <c r="I109" s="352" t="n">
        <v>100</v>
      </c>
      <c r="J109" s="352" t="n">
        <v>0.250658431232152</v>
      </c>
      <c r="K109" s="352" t="n">
        <v>99.0719248885328</v>
      </c>
    </row>
    <row r="110">
      <c r="A110" s="352" t="s">
        <v>51</v>
      </c>
      <c r="B110" s="352" t="s">
        <v>52</v>
      </c>
      <c r="C110" s="352" t="s">
        <v>18</v>
      </c>
      <c r="D110" s="352" t="n">
        <v>1697.6010171</v>
      </c>
      <c r="E110" s="352" t="n">
        <v>17.3637913355804</v>
      </c>
      <c r="F110" s="352" t="n">
        <v>100</v>
      </c>
      <c r="G110" s="352" t="n">
        <v>0</v>
      </c>
      <c r="H110" s="352"/>
      <c r="I110" s="352"/>
      <c r="J110" s="352"/>
      <c r="K110" s="352"/>
    </row>
    <row r="111">
      <c r="A111" s="352" t="s">
        <v>53</v>
      </c>
      <c r="B111" s="352" t="s">
        <v>54</v>
      </c>
      <c r="C111" s="352" t="s">
        <v>16</v>
      </c>
      <c r="D111" s="352" t="n">
        <v>9406.9709841</v>
      </c>
      <c r="E111" s="352" t="n">
        <v>21.6033268617949</v>
      </c>
      <c r="F111" s="352" t="n">
        <v>95.5870675415646</v>
      </c>
      <c r="G111" s="352" t="n">
        <v>3.01139620885262</v>
      </c>
      <c r="H111" s="352" t="n">
        <v>434.2881172</v>
      </c>
      <c r="I111" s="352" t="n">
        <v>70.4171666010894</v>
      </c>
      <c r="J111" s="352" t="n">
        <v>4.41293245843544</v>
      </c>
      <c r="K111" s="352" t="n">
        <v>65.2288553068091</v>
      </c>
    </row>
    <row r="112">
      <c r="A112" s="352" t="s">
        <v>53</v>
      </c>
      <c r="B112" s="352" t="s">
        <v>54</v>
      </c>
      <c r="C112" s="352" t="s">
        <v>17</v>
      </c>
      <c r="D112" s="352" t="n">
        <v>21247.5932045</v>
      </c>
      <c r="E112" s="352" t="n">
        <v>11.8275283022852</v>
      </c>
      <c r="F112" s="352" t="n">
        <v>100</v>
      </c>
      <c r="G112" s="352" t="n">
        <v>0</v>
      </c>
      <c r="H112" s="352"/>
      <c r="I112" s="352"/>
      <c r="J112" s="352"/>
      <c r="K112" s="352"/>
    </row>
    <row r="113">
      <c r="A113" s="352" t="s">
        <v>53</v>
      </c>
      <c r="B113" s="352" t="s">
        <v>54</v>
      </c>
      <c r="C113" s="352" t="s">
        <v>18</v>
      </c>
      <c r="D113" s="352" t="n">
        <v>12978.977489</v>
      </c>
      <c r="E113" s="352" t="n">
        <v>15.737010332707</v>
      </c>
      <c r="F113" s="352" t="n">
        <v>100</v>
      </c>
      <c r="G113" s="352" t="n">
        <v>0</v>
      </c>
      <c r="H113" s="352"/>
      <c r="I113" s="352"/>
      <c r="J113" s="352"/>
      <c r="K113" s="352"/>
    </row>
    <row r="114">
      <c r="A114" s="352" t="s">
        <v>53</v>
      </c>
      <c r="B114" s="352" t="s">
        <v>54</v>
      </c>
      <c r="C114" s="352" t="s">
        <v>19</v>
      </c>
      <c r="D114" s="352" t="n">
        <v>5040.9291709</v>
      </c>
      <c r="E114" s="352" t="n">
        <v>30.996867461922</v>
      </c>
      <c r="F114" s="352" t="n">
        <v>100</v>
      </c>
      <c r="G114" s="352" t="n">
        <v>0</v>
      </c>
      <c r="H114" s="352"/>
      <c r="I114" s="352"/>
      <c r="J114" s="352"/>
      <c r="K114" s="352"/>
    </row>
    <row r="115">
      <c r="A115" s="352" t="s">
        <v>55</v>
      </c>
      <c r="B115" s="352" t="s">
        <v>56</v>
      </c>
      <c r="C115" s="352" t="s">
        <v>16</v>
      </c>
      <c r="D115" s="352" t="n">
        <v>1639.9271514</v>
      </c>
      <c r="E115" s="352" t="n">
        <v>49.1444899938397</v>
      </c>
      <c r="F115" s="352" t="n">
        <v>100</v>
      </c>
      <c r="G115" s="352" t="n">
        <v>0</v>
      </c>
      <c r="H115" s="352"/>
      <c r="I115" s="352"/>
      <c r="J115" s="352"/>
      <c r="K115" s="352"/>
    </row>
    <row r="116">
      <c r="A116" s="352" t="s">
        <v>55</v>
      </c>
      <c r="B116" s="352" t="s">
        <v>56</v>
      </c>
      <c r="C116" s="352" t="s">
        <v>17</v>
      </c>
      <c r="D116" s="352" t="n">
        <v>14509.6538171</v>
      </c>
      <c r="E116" s="352" t="n">
        <v>14.442766944178</v>
      </c>
      <c r="F116" s="352" t="n">
        <v>97.2358537978827</v>
      </c>
      <c r="G116" s="352" t="n">
        <v>1.55561348645557</v>
      </c>
      <c r="H116" s="352" t="n">
        <v>412.4692994</v>
      </c>
      <c r="I116" s="352" t="n">
        <v>58.3465208681249</v>
      </c>
      <c r="J116" s="352" t="n">
        <v>2.76414620211728</v>
      </c>
      <c r="K116" s="352" t="n">
        <v>54.7226501330302</v>
      </c>
    </row>
    <row r="117">
      <c r="A117" s="352" t="s">
        <v>55</v>
      </c>
      <c r="B117" s="352" t="s">
        <v>56</v>
      </c>
      <c r="C117" s="352" t="s">
        <v>18</v>
      </c>
      <c r="D117" s="352" t="n">
        <v>26955.9443472</v>
      </c>
      <c r="E117" s="352" t="n">
        <v>9.57917916552726</v>
      </c>
      <c r="F117" s="352" t="n">
        <v>99.4415439085815</v>
      </c>
      <c r="G117" s="352" t="n">
        <v>0.556732029162528</v>
      </c>
      <c r="H117" s="352" t="n">
        <v>151.3825181</v>
      </c>
      <c r="I117" s="352" t="n">
        <v>100</v>
      </c>
      <c r="J117" s="352" t="n">
        <v>0.558456091418532</v>
      </c>
      <c r="K117" s="352" t="n">
        <v>99.134548577765</v>
      </c>
    </row>
    <row r="118">
      <c r="A118" s="352" t="s">
        <v>55</v>
      </c>
      <c r="B118" s="352" t="s">
        <v>56</v>
      </c>
      <c r="C118" s="352" t="s">
        <v>19</v>
      </c>
      <c r="D118" s="352" t="n">
        <v>8844.8594951</v>
      </c>
      <c r="E118" s="352" t="n">
        <v>19.2904638302061</v>
      </c>
      <c r="F118" s="352" t="n">
        <v>100</v>
      </c>
      <c r="G118" s="352" t="n">
        <v>0</v>
      </c>
      <c r="H118" s="352"/>
      <c r="I118" s="352"/>
      <c r="J118" s="352"/>
      <c r="K118" s="352"/>
    </row>
    <row r="119">
      <c r="A119" s="352" t="s">
        <v>55</v>
      </c>
      <c r="B119" s="352" t="s">
        <v>56</v>
      </c>
      <c r="C119" s="352" t="s">
        <v>20</v>
      </c>
      <c r="D119" s="352" t="n">
        <v>3037.8545533</v>
      </c>
      <c r="E119" s="352" t="n">
        <v>37.3403628319174</v>
      </c>
      <c r="F119" s="352" t="n">
        <v>100</v>
      </c>
      <c r="G119" s="352" t="n">
        <v>0.00000000000000414561305638521</v>
      </c>
      <c r="H119" s="352"/>
      <c r="I119" s="352"/>
      <c r="J119" s="352"/>
      <c r="K119" s="352"/>
    </row>
    <row r="120">
      <c r="A120" s="352" t="s">
        <v>55</v>
      </c>
      <c r="B120" s="352" t="s">
        <v>56</v>
      </c>
      <c r="C120" s="352" t="s">
        <v>21</v>
      </c>
      <c r="D120" s="352" t="n">
        <v>615.2574596</v>
      </c>
      <c r="E120" s="352" t="n">
        <v>71.6131007094351</v>
      </c>
      <c r="F120" s="352" t="n">
        <v>100</v>
      </c>
      <c r="G120" s="352" t="n">
        <v>0</v>
      </c>
      <c r="H120" s="352"/>
      <c r="I120" s="352"/>
      <c r="J120" s="352"/>
      <c r="K120" s="352"/>
    </row>
    <row r="121">
      <c r="A121" s="352" t="s">
        <v>55</v>
      </c>
      <c r="B121" s="352" t="s">
        <v>56</v>
      </c>
      <c r="C121" s="352" t="s">
        <v>22</v>
      </c>
      <c r="D121" s="352" t="n">
        <v>252.4036712</v>
      </c>
      <c r="E121" s="352" t="n">
        <v>57.5388225615349</v>
      </c>
      <c r="F121" s="352" t="n">
        <v>100</v>
      </c>
      <c r="G121" s="352" t="n">
        <v>0</v>
      </c>
      <c r="H121" s="352"/>
      <c r="I121" s="352"/>
      <c r="J121" s="352"/>
      <c r="K121" s="352"/>
    </row>
    <row r="122">
      <c r="A122" s="352" t="s">
        <v>59</v>
      </c>
      <c r="B122" s="352" t="s">
        <v>60</v>
      </c>
      <c r="C122" s="352" t="s">
        <v>16</v>
      </c>
      <c r="D122" s="352" t="n">
        <v>414.9540761</v>
      </c>
      <c r="E122" s="352" t="n">
        <v>58.0440927333582</v>
      </c>
      <c r="F122" s="352" t="n">
        <v>90.4068434183481</v>
      </c>
      <c r="G122" s="352" t="n">
        <v>11.1966075116753</v>
      </c>
      <c r="H122" s="352" t="n">
        <v>44.0311737</v>
      </c>
      <c r="I122" s="352" t="n">
        <v>99.9999999999998</v>
      </c>
      <c r="J122" s="352" t="n">
        <v>9.59315658165187</v>
      </c>
      <c r="K122" s="352" t="n">
        <v>105.517921396258</v>
      </c>
    </row>
    <row r="123">
      <c r="A123" s="352" t="s">
        <v>59</v>
      </c>
      <c r="B123" s="352" t="s">
        <v>60</v>
      </c>
      <c r="C123" s="352" t="s">
        <v>17</v>
      </c>
      <c r="D123" s="352" t="n">
        <v>22513.3754109</v>
      </c>
      <c r="E123" s="352" t="n">
        <v>10.25629038026</v>
      </c>
      <c r="F123" s="352" t="n">
        <v>99.8663658696917</v>
      </c>
      <c r="G123" s="352" t="n">
        <v>0.132545237157855</v>
      </c>
      <c r="H123" s="352" t="n">
        <v>30.1258118</v>
      </c>
      <c r="I123" s="352" t="n">
        <v>100</v>
      </c>
      <c r="J123" s="352" t="n">
        <v>0.133634130308317</v>
      </c>
      <c r="K123" s="352" t="n">
        <v>99.0526231416465</v>
      </c>
    </row>
    <row r="124">
      <c r="A124" s="352" t="s">
        <v>59</v>
      </c>
      <c r="B124" s="352" t="s">
        <v>60</v>
      </c>
      <c r="C124" s="352" t="s">
        <v>18</v>
      </c>
      <c r="D124" s="352" t="n">
        <v>16805.1917714</v>
      </c>
      <c r="E124" s="352" t="n">
        <v>12.2267099829326</v>
      </c>
      <c r="F124" s="352" t="n">
        <v>100</v>
      </c>
      <c r="G124" s="352" t="n">
        <v>0.00000000000000135743749384661</v>
      </c>
      <c r="H124" s="352"/>
      <c r="I124" s="352"/>
      <c r="J124" s="352"/>
      <c r="K124" s="352"/>
    </row>
    <row r="125">
      <c r="A125" s="352" t="s">
        <v>59</v>
      </c>
      <c r="B125" s="352" t="s">
        <v>60</v>
      </c>
      <c r="C125" s="352" t="s">
        <v>19</v>
      </c>
      <c r="D125" s="352" t="n">
        <v>4163.5608394</v>
      </c>
      <c r="E125" s="352" t="n">
        <v>28.6524833232829</v>
      </c>
      <c r="F125" s="352" t="n">
        <v>98.9276680586331</v>
      </c>
      <c r="G125" s="352" t="n">
        <v>1.02388706561061</v>
      </c>
      <c r="H125" s="352" t="n">
        <v>45.1311485</v>
      </c>
      <c r="I125" s="352" t="n">
        <v>100</v>
      </c>
      <c r="J125" s="352" t="n">
        <v>1.07233194136687</v>
      </c>
      <c r="K125" s="352" t="n">
        <v>94.4584002852161</v>
      </c>
    </row>
    <row r="126">
      <c r="A126" s="352" t="s">
        <v>40</v>
      </c>
      <c r="B126" s="352" t="s">
        <v>41</v>
      </c>
      <c r="C126" s="352" t="s">
        <v>16</v>
      </c>
      <c r="D126" s="352" t="n">
        <v>2174.7618703</v>
      </c>
      <c r="E126" s="352" t="n">
        <v>42.2718661273089</v>
      </c>
      <c r="F126" s="352" t="n">
        <v>100</v>
      </c>
      <c r="G126" s="352" t="n">
        <v>0</v>
      </c>
      <c r="H126" s="352"/>
      <c r="I126" s="352"/>
      <c r="J126" s="352"/>
      <c r="K126" s="352"/>
    </row>
    <row r="127">
      <c r="A127" s="352" t="s">
        <v>40</v>
      </c>
      <c r="B127" s="352" t="s">
        <v>41</v>
      </c>
      <c r="C127" s="352" t="s">
        <v>17</v>
      </c>
      <c r="D127" s="352" t="n">
        <v>19505.610556</v>
      </c>
      <c r="E127" s="352" t="n">
        <v>13.8677796276529</v>
      </c>
      <c r="F127" s="352" t="n">
        <v>100</v>
      </c>
      <c r="G127" s="352" t="n">
        <v>0</v>
      </c>
      <c r="H127" s="352"/>
      <c r="I127" s="352"/>
      <c r="J127" s="352"/>
      <c r="K127" s="352"/>
    </row>
    <row r="128">
      <c r="A128" s="352" t="s">
        <v>40</v>
      </c>
      <c r="B128" s="352" t="s">
        <v>41</v>
      </c>
      <c r="C128" s="352" t="s">
        <v>18</v>
      </c>
      <c r="D128" s="352" t="n">
        <v>24363.0539183</v>
      </c>
      <c r="E128" s="352" t="n">
        <v>10.6591879428537</v>
      </c>
      <c r="F128" s="352" t="n">
        <v>100</v>
      </c>
      <c r="G128" s="352" t="n">
        <v>0</v>
      </c>
      <c r="H128" s="352"/>
      <c r="I128" s="352"/>
      <c r="J128" s="352"/>
      <c r="K128" s="352"/>
    </row>
    <row r="129">
      <c r="A129" s="352" t="s">
        <v>40</v>
      </c>
      <c r="B129" s="352" t="s">
        <v>41</v>
      </c>
      <c r="C129" s="352" t="s">
        <v>19</v>
      </c>
      <c r="D129" s="352" t="n">
        <v>3858.5979811</v>
      </c>
      <c r="E129" s="352" t="n">
        <v>39.5567024873066</v>
      </c>
      <c r="F129" s="352" t="n">
        <v>100</v>
      </c>
      <c r="G129" s="352" t="n">
        <v>0</v>
      </c>
      <c r="H129" s="352"/>
      <c r="I129" s="352"/>
      <c r="J129" s="352"/>
      <c r="K129" s="352"/>
    </row>
    <row r="130">
      <c r="A130" s="352" t="s">
        <v>44</v>
      </c>
      <c r="B130" s="352" t="s">
        <v>45</v>
      </c>
      <c r="C130" s="352" t="s">
        <v>17</v>
      </c>
      <c r="D130" s="352" t="n">
        <v>1720.8566138</v>
      </c>
      <c r="E130" s="352" t="n">
        <v>17.4707024299461</v>
      </c>
      <c r="F130" s="352" t="n">
        <v>100</v>
      </c>
      <c r="G130" s="352" t="n">
        <v>0</v>
      </c>
      <c r="H130" s="352"/>
      <c r="I130" s="352"/>
      <c r="J130" s="352"/>
      <c r="K130" s="352"/>
    </row>
    <row r="131">
      <c r="A131" s="352" t="s">
        <v>44</v>
      </c>
      <c r="B131" s="352" t="s">
        <v>45</v>
      </c>
      <c r="C131" s="352" t="s">
        <v>18</v>
      </c>
      <c r="D131" s="352" t="n">
        <v>4935.9660022</v>
      </c>
      <c r="E131" s="352" t="n">
        <v>6.59583429078244</v>
      </c>
      <c r="F131" s="352" t="n">
        <v>100</v>
      </c>
      <c r="G131" s="352" t="n">
        <v>0</v>
      </c>
      <c r="H131" s="352"/>
      <c r="I131" s="352"/>
      <c r="J131" s="352"/>
      <c r="K131" s="352"/>
    </row>
    <row r="132">
      <c r="A132" s="352" t="s">
        <v>44</v>
      </c>
      <c r="B132" s="352" t="s">
        <v>45</v>
      </c>
      <c r="C132" s="352" t="s">
        <v>19</v>
      </c>
      <c r="D132" s="352" t="n">
        <v>133.154207</v>
      </c>
      <c r="E132" s="352" t="n">
        <v>81.8167615880916</v>
      </c>
      <c r="F132" s="352" t="n">
        <v>100</v>
      </c>
      <c r="G132" s="352" t="n">
        <v>0.00000000000000908348525153662</v>
      </c>
      <c r="H132" s="352"/>
      <c r="I132" s="352"/>
      <c r="J132" s="352"/>
      <c r="K132" s="352"/>
    </row>
    <row r="133">
      <c r="A133" s="352" t="s">
        <v>63</v>
      </c>
      <c r="B133" s="352" t="s">
        <v>64</v>
      </c>
      <c r="C133" s="352" t="s">
        <v>16</v>
      </c>
      <c r="D133" s="352" t="n">
        <v>15.9000452</v>
      </c>
      <c r="E133" s="352" t="n">
        <v>56.7363050284556</v>
      </c>
      <c r="F133" s="352" t="n">
        <v>100</v>
      </c>
      <c r="G133" s="352" t="n">
        <v>0</v>
      </c>
      <c r="H133" s="352"/>
      <c r="I133" s="352"/>
      <c r="J133" s="352"/>
      <c r="K133" s="352"/>
    </row>
    <row r="134">
      <c r="A134" s="352" t="s">
        <v>63</v>
      </c>
      <c r="B134" s="352" t="s">
        <v>64</v>
      </c>
      <c r="C134" s="352" t="s">
        <v>17</v>
      </c>
      <c r="D134" s="352" t="n">
        <v>2186.6530662</v>
      </c>
      <c r="E134" s="352" t="n">
        <v>6.25887389508402</v>
      </c>
      <c r="F134" s="352" t="n">
        <v>100</v>
      </c>
      <c r="G134" s="352" t="n">
        <v>0</v>
      </c>
      <c r="H134" s="352"/>
      <c r="I134" s="352"/>
      <c r="J134" s="352"/>
      <c r="K134" s="352"/>
    </row>
    <row r="135">
      <c r="A135" s="352" t="s">
        <v>63</v>
      </c>
      <c r="B135" s="352" t="s">
        <v>64</v>
      </c>
      <c r="C135" s="352" t="s">
        <v>18</v>
      </c>
      <c r="D135" s="352" t="n">
        <v>904.897656</v>
      </c>
      <c r="E135" s="352" t="n">
        <v>17.1413539999729</v>
      </c>
      <c r="F135" s="352" t="n">
        <v>100</v>
      </c>
      <c r="G135" s="352" t="n">
        <v>0</v>
      </c>
      <c r="H135" s="352"/>
      <c r="I135" s="352"/>
      <c r="J135" s="352"/>
      <c r="K135" s="352"/>
    </row>
    <row r="136">
      <c r="A136" s="352" t="s">
        <v>71</v>
      </c>
      <c r="B136" s="352" t="s">
        <v>72</v>
      </c>
      <c r="C136" s="352" t="s">
        <v>16</v>
      </c>
      <c r="D136" s="352" t="n">
        <v>50.6262354</v>
      </c>
      <c r="E136" s="352" t="n">
        <v>24.0965534733099</v>
      </c>
      <c r="F136" s="352" t="n">
        <v>92.4493887831108</v>
      </c>
      <c r="G136" s="352" t="n">
        <v>6.45500073732528</v>
      </c>
      <c r="H136" s="352" t="n">
        <v>4.1347923</v>
      </c>
      <c r="I136" s="352" t="n">
        <v>100</v>
      </c>
      <c r="J136" s="352" t="n">
        <v>7.5506112168892</v>
      </c>
      <c r="K136" s="352" t="n">
        <v>79.0347768701715</v>
      </c>
    </row>
    <row r="137">
      <c r="A137" s="352" t="s">
        <v>71</v>
      </c>
      <c r="B137" s="352" t="s">
        <v>72</v>
      </c>
      <c r="C137" s="352" t="s">
        <v>17</v>
      </c>
      <c r="D137" s="352" t="n">
        <v>475.926108</v>
      </c>
      <c r="E137" s="352" t="n">
        <v>5.15402122776219</v>
      </c>
      <c r="F137" s="352" t="n">
        <v>100</v>
      </c>
      <c r="G137" s="352" t="n">
        <v>0</v>
      </c>
      <c r="H137" s="352"/>
      <c r="I137" s="352"/>
      <c r="J137" s="352"/>
      <c r="K137" s="352"/>
    </row>
    <row r="138">
      <c r="A138" s="352" t="s">
        <v>71</v>
      </c>
      <c r="B138" s="352" t="s">
        <v>72</v>
      </c>
      <c r="C138" s="352" t="s">
        <v>18</v>
      </c>
      <c r="D138" s="352" t="n">
        <v>41.616036</v>
      </c>
      <c r="E138" s="352" t="n">
        <v>28.3092217598171</v>
      </c>
      <c r="F138" s="352" t="n">
        <v>100</v>
      </c>
      <c r="G138" s="352" t="n">
        <v>0</v>
      </c>
      <c r="H138" s="352"/>
      <c r="I138" s="352"/>
      <c r="J138" s="352"/>
      <c r="K138" s="352"/>
    </row>
    <row r="139">
      <c r="A139" s="352" t="s">
        <v>71</v>
      </c>
      <c r="B139" s="352" t="s">
        <v>72</v>
      </c>
      <c r="C139" s="352" t="s">
        <v>22</v>
      </c>
      <c r="D139" s="352" t="n">
        <v>1.2815832</v>
      </c>
      <c r="E139" s="352" t="n">
        <v>100</v>
      </c>
      <c r="F139" s="352" t="n">
        <v>50.0365537902542</v>
      </c>
      <c r="G139" s="352" t="n">
        <v>71.8269794584082</v>
      </c>
      <c r="H139" s="352" t="n">
        <v>1.2797107</v>
      </c>
      <c r="I139" s="352" t="n">
        <v>100</v>
      </c>
      <c r="J139" s="352" t="n">
        <v>49.9634462097458</v>
      </c>
      <c r="K139" s="352" t="n">
        <v>71.9320782272439</v>
      </c>
    </row>
    <row r="140">
      <c r="A140" s="352" t="s">
        <v>73</v>
      </c>
      <c r="B140" s="352" t="s">
        <v>74</v>
      </c>
      <c r="C140" s="352" t="s">
        <v>16</v>
      </c>
      <c r="D140" s="352" t="n">
        <v>6825.2142298</v>
      </c>
      <c r="E140" s="352" t="n">
        <v>26.3077345173942</v>
      </c>
      <c r="F140" s="352" t="n">
        <v>100</v>
      </c>
      <c r="G140" s="352" t="n">
        <v>0</v>
      </c>
      <c r="H140" s="352"/>
      <c r="I140" s="352"/>
      <c r="J140" s="352"/>
      <c r="K140" s="352"/>
    </row>
    <row r="141">
      <c r="A141" s="352" t="s">
        <v>73</v>
      </c>
      <c r="B141" s="352" t="s">
        <v>74</v>
      </c>
      <c r="C141" s="352" t="s">
        <v>17</v>
      </c>
      <c r="D141" s="352" t="n">
        <v>18428.9508625</v>
      </c>
      <c r="E141" s="352" t="n">
        <v>12.7742688837917</v>
      </c>
      <c r="F141" s="352" t="n">
        <v>100</v>
      </c>
      <c r="G141" s="352" t="n">
        <v>0.00000000000000141822874375383</v>
      </c>
      <c r="H141" s="352"/>
      <c r="I141" s="352"/>
      <c r="J141" s="352"/>
      <c r="K141" s="352"/>
    </row>
    <row r="142">
      <c r="A142" s="352" t="s">
        <v>73</v>
      </c>
      <c r="B142" s="352" t="s">
        <v>74</v>
      </c>
      <c r="C142" s="352" t="s">
        <v>18</v>
      </c>
      <c r="D142" s="352" t="n">
        <v>13537.5286258</v>
      </c>
      <c r="E142" s="352" t="n">
        <v>16.1952415898452</v>
      </c>
      <c r="F142" s="352" t="n">
        <v>100</v>
      </c>
      <c r="G142" s="352" t="n">
        <v>0</v>
      </c>
      <c r="H142" s="352"/>
      <c r="I142" s="352"/>
      <c r="J142" s="352"/>
      <c r="K142" s="352"/>
    </row>
    <row r="143">
      <c r="A143" s="352" t="s">
        <v>73</v>
      </c>
      <c r="B143" s="352" t="s">
        <v>74</v>
      </c>
      <c r="C143" s="352" t="s">
        <v>19</v>
      </c>
      <c r="D143" s="352" t="n">
        <v>3769.6743168</v>
      </c>
      <c r="E143" s="352" t="n">
        <v>34.532294863848</v>
      </c>
      <c r="F143" s="352" t="n">
        <v>100</v>
      </c>
      <c r="G143" s="352" t="n">
        <v>0</v>
      </c>
      <c r="H143" s="352"/>
      <c r="I143" s="352"/>
      <c r="J143" s="352"/>
      <c r="K143" s="352"/>
    </row>
    <row r="144">
      <c r="A144" s="352" t="s">
        <v>73</v>
      </c>
      <c r="B144" s="352" t="s">
        <v>74</v>
      </c>
      <c r="C144" s="352" t="s">
        <v>22</v>
      </c>
      <c r="D144" s="352" t="n">
        <v>120.1753591</v>
      </c>
      <c r="E144" s="352" t="n">
        <v>75.0604130004442</v>
      </c>
      <c r="F144" s="352" t="n">
        <v>100</v>
      </c>
      <c r="G144" s="352" t="n">
        <v>0</v>
      </c>
      <c r="H144" s="352"/>
      <c r="I144" s="352"/>
      <c r="J144" s="352"/>
      <c r="K144" s="352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876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740</v>
      </c>
      <c r="I154" s="5" t="s">
        <v>741</v>
      </c>
      <c r="J154" s="5" t="s">
        <v>742</v>
      </c>
      <c r="K154" s="5" t="s">
        <v>743</v>
      </c>
    </row>
    <row r="155">
      <c r="A155" s="353" t="s">
        <v>77</v>
      </c>
      <c r="B155" s="353" t="s">
        <v>78</v>
      </c>
      <c r="C155" s="353" t="s">
        <v>16</v>
      </c>
      <c r="D155" s="353" t="n">
        <v>2063.0630287</v>
      </c>
      <c r="E155" s="353" t="n">
        <v>32.7170198075705</v>
      </c>
      <c r="F155" s="353" t="n">
        <v>100</v>
      </c>
      <c r="G155" s="353" t="n">
        <v>0</v>
      </c>
      <c r="H155" s="353"/>
      <c r="I155" s="353"/>
      <c r="J155" s="353"/>
      <c r="K155" s="353"/>
    </row>
    <row r="156">
      <c r="A156" s="353" t="s">
        <v>77</v>
      </c>
      <c r="B156" s="353" t="s">
        <v>78</v>
      </c>
      <c r="C156" s="353" t="s">
        <v>17</v>
      </c>
      <c r="D156" s="353" t="n">
        <v>5477.6204871</v>
      </c>
      <c r="E156" s="353" t="n">
        <v>18.010155673893</v>
      </c>
      <c r="F156" s="353" t="n">
        <v>100</v>
      </c>
      <c r="G156" s="353" t="n">
        <v>0</v>
      </c>
      <c r="H156" s="353"/>
      <c r="I156" s="353"/>
      <c r="J156" s="353"/>
      <c r="K156" s="353"/>
    </row>
    <row r="157">
      <c r="A157" s="353" t="s">
        <v>77</v>
      </c>
      <c r="B157" s="353" t="s">
        <v>78</v>
      </c>
      <c r="C157" s="353" t="s">
        <v>18</v>
      </c>
      <c r="D157" s="353" t="n">
        <v>17170.3664182</v>
      </c>
      <c r="E157" s="353" t="n">
        <v>7.23000218106665</v>
      </c>
      <c r="F157" s="353" t="n">
        <v>99.7045491069728</v>
      </c>
      <c r="G157" s="353" t="n">
        <v>0.296075844563058</v>
      </c>
      <c r="H157" s="353" t="n">
        <v>50.8803273</v>
      </c>
      <c r="I157" s="353" t="n">
        <v>99.9999999999996</v>
      </c>
      <c r="J157" s="353" t="n">
        <v>0.295450893027215</v>
      </c>
      <c r="K157" s="353" t="n">
        <v>99.9154488286032</v>
      </c>
    </row>
    <row r="158">
      <c r="A158" s="353" t="s">
        <v>77</v>
      </c>
      <c r="B158" s="353" t="s">
        <v>78</v>
      </c>
      <c r="C158" s="353" t="s">
        <v>19</v>
      </c>
      <c r="D158" s="353" t="n">
        <v>336.673001</v>
      </c>
      <c r="E158" s="353" t="n">
        <v>75.0601800273034</v>
      </c>
      <c r="F158" s="353" t="n">
        <v>100</v>
      </c>
      <c r="G158" s="353" t="n">
        <v>0</v>
      </c>
      <c r="H158" s="353"/>
      <c r="I158" s="353"/>
      <c r="J158" s="353"/>
      <c r="K158" s="353"/>
    </row>
    <row r="159">
      <c r="A159" s="353" t="s">
        <v>77</v>
      </c>
      <c r="B159" s="353" t="s">
        <v>78</v>
      </c>
      <c r="C159" s="353" t="s">
        <v>20</v>
      </c>
      <c r="D159" s="353" t="n">
        <v>415.378406</v>
      </c>
      <c r="E159" s="353" t="n">
        <v>71.7079752147313</v>
      </c>
      <c r="F159" s="353" t="n">
        <v>100</v>
      </c>
      <c r="G159" s="353" t="n">
        <v>0</v>
      </c>
      <c r="H159" s="353"/>
      <c r="I159" s="353"/>
      <c r="J159" s="353"/>
      <c r="K159" s="353"/>
    </row>
    <row r="160">
      <c r="A160" s="353" t="s">
        <v>81</v>
      </c>
      <c r="B160" s="353" t="s">
        <v>82</v>
      </c>
      <c r="C160" s="353" t="s">
        <v>16</v>
      </c>
      <c r="D160" s="353" t="n">
        <v>971.0790852</v>
      </c>
      <c r="E160" s="353" t="n">
        <v>27.5754506206799</v>
      </c>
      <c r="F160" s="353" t="n">
        <v>79.3345227367336</v>
      </c>
      <c r="G160" s="353" t="n">
        <v>10.6636037212634</v>
      </c>
      <c r="H160" s="353" t="n">
        <v>252.9518306</v>
      </c>
      <c r="I160" s="353" t="n">
        <v>52.3749042623207</v>
      </c>
      <c r="J160" s="353" t="n">
        <v>20.6654772632664</v>
      </c>
      <c r="K160" s="353" t="n">
        <v>40.9374485332538</v>
      </c>
    </row>
    <row r="161">
      <c r="A161" s="353" t="s">
        <v>81</v>
      </c>
      <c r="B161" s="353" t="s">
        <v>82</v>
      </c>
      <c r="C161" s="353" t="s">
        <v>17</v>
      </c>
      <c r="D161" s="353" t="n">
        <v>11831.7961058</v>
      </c>
      <c r="E161" s="353" t="n">
        <v>4.5834350701377</v>
      </c>
      <c r="F161" s="353" t="n">
        <v>99.2125901600192</v>
      </c>
      <c r="G161" s="353" t="n">
        <v>0.53249277812333</v>
      </c>
      <c r="H161" s="353" t="n">
        <v>93.9041372</v>
      </c>
      <c r="I161" s="353" t="n">
        <v>66.4797198141669</v>
      </c>
      <c r="J161" s="353" t="n">
        <v>0.787409839980832</v>
      </c>
      <c r="K161" s="353" t="n">
        <v>67.0933801899224</v>
      </c>
    </row>
    <row r="162">
      <c r="A162" s="353" t="s">
        <v>81</v>
      </c>
      <c r="B162" s="353" t="s">
        <v>82</v>
      </c>
      <c r="C162" s="353" t="s">
        <v>18</v>
      </c>
      <c r="D162" s="353" t="n">
        <v>40.129466</v>
      </c>
      <c r="E162" s="353" t="n">
        <v>77.8803410346324</v>
      </c>
      <c r="F162" s="353" t="n">
        <v>100</v>
      </c>
      <c r="G162" s="353" t="n">
        <v>0</v>
      </c>
      <c r="H162" s="353"/>
      <c r="I162" s="353"/>
      <c r="J162" s="353"/>
      <c r="K162" s="353"/>
    </row>
    <row r="163">
      <c r="A163" s="353" t="s">
        <v>81</v>
      </c>
      <c r="B163" s="353" t="s">
        <v>82</v>
      </c>
      <c r="C163" s="353" t="s">
        <v>22</v>
      </c>
      <c r="D163" s="353" t="n">
        <v>176.2600974</v>
      </c>
      <c r="E163" s="353" t="n">
        <v>52.8454949442021</v>
      </c>
      <c r="F163" s="353" t="n">
        <v>31.1643405659158</v>
      </c>
      <c r="G163" s="353" t="n">
        <v>35.4812650674899</v>
      </c>
      <c r="H163" s="353" t="n">
        <v>389.3225339</v>
      </c>
      <c r="I163" s="353" t="n">
        <v>59.9556026072386</v>
      </c>
      <c r="J163" s="353" t="n">
        <v>68.8356594340842</v>
      </c>
      <c r="K163" s="353" t="n">
        <v>16.0636251234236</v>
      </c>
    </row>
    <row r="164">
      <c r="A164" s="353" t="s">
        <v>83</v>
      </c>
      <c r="B164" s="353" t="s">
        <v>84</v>
      </c>
      <c r="C164" s="353" t="s">
        <v>16</v>
      </c>
      <c r="D164" s="353" t="n">
        <v>9180.2725549</v>
      </c>
      <c r="E164" s="353" t="n">
        <v>17.5724894883534</v>
      </c>
      <c r="F164" s="353" t="n">
        <v>97.5492766464259</v>
      </c>
      <c r="G164" s="353" t="n">
        <v>1.13841661132042</v>
      </c>
      <c r="H164" s="353" t="n">
        <v>230.635317</v>
      </c>
      <c r="I164" s="353" t="n">
        <v>51.8263345449796</v>
      </c>
      <c r="J164" s="353" t="n">
        <v>2.45072335357414</v>
      </c>
      <c r="K164" s="353" t="n">
        <v>45.3138526609398</v>
      </c>
    </row>
    <row r="165">
      <c r="A165" s="353" t="s">
        <v>83</v>
      </c>
      <c r="B165" s="353" t="s">
        <v>84</v>
      </c>
      <c r="C165" s="353" t="s">
        <v>17</v>
      </c>
      <c r="D165" s="353" t="n">
        <v>87194.9905278</v>
      </c>
      <c r="E165" s="353" t="n">
        <v>2.33083990987957</v>
      </c>
      <c r="F165" s="353" t="n">
        <v>99.6394437114188</v>
      </c>
      <c r="G165" s="353" t="n">
        <v>0.237465567731003</v>
      </c>
      <c r="H165" s="353" t="n">
        <v>315.5246657</v>
      </c>
      <c r="I165" s="353" t="n">
        <v>65.5381335112512</v>
      </c>
      <c r="J165" s="353" t="n">
        <v>0.360556288581233</v>
      </c>
      <c r="K165" s="353" t="n">
        <v>65.6234208601316</v>
      </c>
    </row>
    <row r="166">
      <c r="A166" s="353" t="s">
        <v>83</v>
      </c>
      <c r="B166" s="353" t="s">
        <v>84</v>
      </c>
      <c r="C166" s="353" t="s">
        <v>18</v>
      </c>
      <c r="D166" s="353" t="n">
        <v>11650.7747222</v>
      </c>
      <c r="E166" s="353" t="n">
        <v>6.68741530022802</v>
      </c>
      <c r="F166" s="353" t="n">
        <v>100</v>
      </c>
      <c r="G166" s="353" t="n">
        <v>0</v>
      </c>
      <c r="H166" s="353"/>
      <c r="I166" s="353"/>
      <c r="J166" s="353"/>
      <c r="K166" s="353"/>
    </row>
    <row r="167">
      <c r="A167" s="353" t="s">
        <v>83</v>
      </c>
      <c r="B167" s="353" t="s">
        <v>84</v>
      </c>
      <c r="C167" s="353" t="s">
        <v>22</v>
      </c>
      <c r="D167" s="353" t="n">
        <v>100.3765538</v>
      </c>
      <c r="E167" s="353" t="n">
        <v>59.1356156802346</v>
      </c>
      <c r="F167" s="353" t="n">
        <v>57.7894447325598</v>
      </c>
      <c r="G167" s="353" t="n">
        <v>49.2375125987494</v>
      </c>
      <c r="H167" s="353" t="n">
        <v>73.3170234</v>
      </c>
      <c r="I167" s="353" t="n">
        <v>99.9999999999997</v>
      </c>
      <c r="J167" s="353" t="n">
        <v>42.2105552674403</v>
      </c>
      <c r="K167" s="353" t="n">
        <v>67.4098811320066</v>
      </c>
    </row>
    <row r="168">
      <c r="A168" s="353" t="s">
        <v>85</v>
      </c>
      <c r="B168" s="353" t="s">
        <v>86</v>
      </c>
      <c r="C168" s="353" t="s">
        <v>16</v>
      </c>
      <c r="D168" s="353" t="n">
        <v>22252.3832268</v>
      </c>
      <c r="E168" s="353" t="n">
        <v>8.85091673980751</v>
      </c>
      <c r="F168" s="353" t="n">
        <v>99.5235238403453</v>
      </c>
      <c r="G168" s="353" t="n">
        <v>0.297236467183415</v>
      </c>
      <c r="H168" s="353" t="n">
        <v>106.5349145</v>
      </c>
      <c r="I168" s="353" t="n">
        <v>61.5883621920023</v>
      </c>
      <c r="J168" s="353" t="n">
        <v>0.476476159654681</v>
      </c>
      <c r="K168" s="353" t="n">
        <v>62.0849963393504</v>
      </c>
    </row>
    <row r="169">
      <c r="A169" s="353" t="s">
        <v>85</v>
      </c>
      <c r="B169" s="353" t="s">
        <v>86</v>
      </c>
      <c r="C169" s="353" t="s">
        <v>17</v>
      </c>
      <c r="D169" s="353" t="n">
        <v>28203.0874151</v>
      </c>
      <c r="E169" s="353" t="n">
        <v>6.90595008467157</v>
      </c>
      <c r="F169" s="353" t="n">
        <v>100</v>
      </c>
      <c r="G169" s="353" t="n">
        <v>0</v>
      </c>
      <c r="H169" s="353"/>
      <c r="I169" s="353"/>
      <c r="J169" s="353"/>
      <c r="K169" s="353"/>
    </row>
    <row r="170">
      <c r="A170" s="353" t="s">
        <v>85</v>
      </c>
      <c r="B170" s="353" t="s">
        <v>86</v>
      </c>
      <c r="C170" s="353" t="s">
        <v>18</v>
      </c>
      <c r="D170" s="353" t="n">
        <v>184.4747718</v>
      </c>
      <c r="E170" s="353" t="n">
        <v>45.919352693817</v>
      </c>
      <c r="F170" s="353" t="n">
        <v>100</v>
      </c>
      <c r="G170" s="353" t="n">
        <v>0</v>
      </c>
      <c r="H170" s="353"/>
      <c r="I170" s="353"/>
      <c r="J170" s="353"/>
      <c r="K170" s="353"/>
    </row>
    <row r="171">
      <c r="A171" s="353" t="s">
        <v>85</v>
      </c>
      <c r="B171" s="353" t="s">
        <v>86</v>
      </c>
      <c r="C171" s="353" t="s">
        <v>22</v>
      </c>
      <c r="D171" s="353" t="n">
        <v>107.3470331</v>
      </c>
      <c r="E171" s="353" t="n">
        <v>69.4881832535731</v>
      </c>
      <c r="F171" s="353" t="n">
        <v>34.6426834208688</v>
      </c>
      <c r="G171" s="353" t="n">
        <v>14.8061331076623</v>
      </c>
      <c r="H171" s="353" t="n">
        <v>202.5222452</v>
      </c>
      <c r="I171" s="353" t="n">
        <v>77.0817168231444</v>
      </c>
      <c r="J171" s="353" t="n">
        <v>65.3573165791312</v>
      </c>
      <c r="K171" s="353" t="n">
        <v>7.8479994097519</v>
      </c>
    </row>
    <row r="172">
      <c r="A172" s="353" t="s">
        <v>87</v>
      </c>
      <c r="B172" s="353" t="s">
        <v>88</v>
      </c>
      <c r="C172" s="353" t="s">
        <v>17</v>
      </c>
      <c r="D172" s="353" t="n">
        <v>30522.888443</v>
      </c>
      <c r="E172" s="353" t="n">
        <v>9.15947729247953</v>
      </c>
      <c r="F172" s="353" t="n">
        <v>99.7999262166264</v>
      </c>
      <c r="G172" s="353" t="n">
        <v>0.199746900473283</v>
      </c>
      <c r="H172" s="353" t="n">
        <v>61.1907243</v>
      </c>
      <c r="I172" s="353" t="n">
        <v>100</v>
      </c>
      <c r="J172" s="353" t="n">
        <v>0.200073783373619</v>
      </c>
      <c r="K172" s="353" t="n">
        <v>99.6368719234306</v>
      </c>
    </row>
    <row r="173">
      <c r="A173" s="353" t="s">
        <v>87</v>
      </c>
      <c r="B173" s="353" t="s">
        <v>88</v>
      </c>
      <c r="C173" s="353" t="s">
        <v>18</v>
      </c>
      <c r="D173" s="353" t="n">
        <v>24897.4090269</v>
      </c>
      <c r="E173" s="353" t="n">
        <v>10.9587566251226</v>
      </c>
      <c r="F173" s="353" t="n">
        <v>100</v>
      </c>
      <c r="G173" s="353" t="n">
        <v>0</v>
      </c>
      <c r="H173" s="353"/>
      <c r="I173" s="353"/>
      <c r="J173" s="353"/>
      <c r="K173" s="353"/>
    </row>
    <row r="174">
      <c r="A174" s="353" t="s">
        <v>89</v>
      </c>
      <c r="B174" s="353" t="s">
        <v>90</v>
      </c>
      <c r="C174" s="353" t="s">
        <v>16</v>
      </c>
      <c r="D174" s="353" t="n">
        <v>9065.6521093</v>
      </c>
      <c r="E174" s="353" t="n">
        <v>18.0430214084526</v>
      </c>
      <c r="F174" s="353" t="n">
        <v>100</v>
      </c>
      <c r="G174" s="353" t="n">
        <v>0</v>
      </c>
      <c r="H174" s="353"/>
      <c r="I174" s="353"/>
      <c r="J174" s="353"/>
      <c r="K174" s="353"/>
    </row>
    <row r="175">
      <c r="A175" s="353" t="s">
        <v>89</v>
      </c>
      <c r="B175" s="353" t="s">
        <v>90</v>
      </c>
      <c r="C175" s="353" t="s">
        <v>17</v>
      </c>
      <c r="D175" s="353" t="n">
        <v>33074.2486202</v>
      </c>
      <c r="E175" s="353" t="n">
        <v>4.93331358127934</v>
      </c>
      <c r="F175" s="353" t="n">
        <v>100</v>
      </c>
      <c r="G175" s="353" t="n">
        <v>0</v>
      </c>
      <c r="H175" s="353"/>
      <c r="I175" s="353"/>
      <c r="J175" s="353"/>
      <c r="K175" s="353"/>
    </row>
    <row r="176">
      <c r="A176" s="353" t="s">
        <v>89</v>
      </c>
      <c r="B176" s="353" t="s">
        <v>90</v>
      </c>
      <c r="C176" s="353" t="s">
        <v>18</v>
      </c>
      <c r="D176" s="353" t="n">
        <v>4012.3316898</v>
      </c>
      <c r="E176" s="353" t="n">
        <v>13.5377341035174</v>
      </c>
      <c r="F176" s="353" t="n">
        <v>100</v>
      </c>
      <c r="G176" s="353" t="n">
        <v>0</v>
      </c>
      <c r="H176" s="353"/>
      <c r="I176" s="353"/>
      <c r="J176" s="353"/>
      <c r="K176" s="353"/>
    </row>
    <row r="177">
      <c r="A177" s="353" t="s">
        <v>91</v>
      </c>
      <c r="B177" s="353" t="s">
        <v>92</v>
      </c>
      <c r="C177" s="353" t="s">
        <v>16</v>
      </c>
      <c r="D177" s="353" t="n">
        <v>393.0136143</v>
      </c>
      <c r="E177" s="353" t="n">
        <v>36.8958383981875</v>
      </c>
      <c r="F177" s="353" t="n">
        <v>82.5271495404177</v>
      </c>
      <c r="G177" s="353" t="n">
        <v>14.0531175654266</v>
      </c>
      <c r="H177" s="353" t="n">
        <v>83.2098061</v>
      </c>
      <c r="I177" s="353" t="n">
        <v>99.9999999999999</v>
      </c>
      <c r="J177" s="353" t="n">
        <v>17.4728504595823</v>
      </c>
      <c r="K177" s="353" t="n">
        <v>66.3751880389385</v>
      </c>
    </row>
    <row r="178">
      <c r="A178" s="353" t="s">
        <v>91</v>
      </c>
      <c r="B178" s="353" t="s">
        <v>92</v>
      </c>
      <c r="C178" s="353" t="s">
        <v>17</v>
      </c>
      <c r="D178" s="353" t="n">
        <v>61814.0586141</v>
      </c>
      <c r="E178" s="353" t="n">
        <v>6.49417677308991</v>
      </c>
      <c r="F178" s="353" t="n">
        <v>99.9299995391581</v>
      </c>
      <c r="G178" s="353" t="n">
        <v>0.0527372129293184</v>
      </c>
      <c r="H178" s="353" t="n">
        <v>43.3004364</v>
      </c>
      <c r="I178" s="353" t="n">
        <v>75.3840869348212</v>
      </c>
      <c r="J178" s="353" t="n">
        <v>0.0700004608419344</v>
      </c>
      <c r="K178" s="353" t="n">
        <v>75.2856424134598</v>
      </c>
    </row>
    <row r="179">
      <c r="A179" s="353" t="s">
        <v>91</v>
      </c>
      <c r="B179" s="353" t="s">
        <v>92</v>
      </c>
      <c r="C179" s="353" t="s">
        <v>18</v>
      </c>
      <c r="D179" s="353" t="n">
        <v>94953.8659428</v>
      </c>
      <c r="E179" s="353" t="n">
        <v>4.29454548054255</v>
      </c>
      <c r="F179" s="353" t="n">
        <v>100</v>
      </c>
      <c r="G179" s="353" t="n">
        <v>0</v>
      </c>
      <c r="H179" s="353"/>
      <c r="I179" s="353"/>
      <c r="J179" s="353"/>
      <c r="K179" s="353"/>
    </row>
    <row r="180">
      <c r="A180" s="353" t="s">
        <v>91</v>
      </c>
      <c r="B180" s="353" t="s">
        <v>92</v>
      </c>
      <c r="C180" s="353" t="s">
        <v>19</v>
      </c>
      <c r="D180" s="353" t="n">
        <v>9468.6972675</v>
      </c>
      <c r="E180" s="353" t="n">
        <v>24.1524565578618</v>
      </c>
      <c r="F180" s="353" t="n">
        <v>100</v>
      </c>
      <c r="G180" s="353" t="n">
        <v>0</v>
      </c>
      <c r="H180" s="353"/>
      <c r="I180" s="353"/>
      <c r="J180" s="353"/>
      <c r="K180" s="353"/>
    </row>
    <row r="181">
      <c r="A181" s="353" t="s">
        <v>93</v>
      </c>
      <c r="B181" s="353" t="s">
        <v>94</v>
      </c>
      <c r="C181" s="353" t="s">
        <v>16</v>
      </c>
      <c r="D181" s="353" t="n">
        <v>122.1947037</v>
      </c>
      <c r="E181" s="353" t="n">
        <v>60.9742183429494</v>
      </c>
      <c r="F181" s="353" t="n">
        <v>100</v>
      </c>
      <c r="G181" s="353" t="n">
        <v>0</v>
      </c>
      <c r="H181" s="353"/>
      <c r="I181" s="353"/>
      <c r="J181" s="353"/>
      <c r="K181" s="353"/>
    </row>
    <row r="182">
      <c r="A182" s="353" t="s">
        <v>93</v>
      </c>
      <c r="B182" s="353" t="s">
        <v>94</v>
      </c>
      <c r="C182" s="353" t="s">
        <v>17</v>
      </c>
      <c r="D182" s="353" t="n">
        <v>22777.8581862</v>
      </c>
      <c r="E182" s="353" t="n">
        <v>3.55540097273198</v>
      </c>
      <c r="F182" s="353" t="n">
        <v>100</v>
      </c>
      <c r="G182" s="353" t="n">
        <v>0</v>
      </c>
      <c r="H182" s="353"/>
      <c r="I182" s="353"/>
      <c r="J182" s="353"/>
      <c r="K182" s="353"/>
    </row>
    <row r="183">
      <c r="A183" s="353" t="s">
        <v>93</v>
      </c>
      <c r="B183" s="353" t="s">
        <v>94</v>
      </c>
      <c r="C183" s="353" t="s">
        <v>18</v>
      </c>
      <c r="D183" s="353" t="n">
        <v>50791.1835917</v>
      </c>
      <c r="E183" s="353" t="n">
        <v>2.23023560326253</v>
      </c>
      <c r="F183" s="353" t="n">
        <v>99.609182104212</v>
      </c>
      <c r="G183" s="353" t="n">
        <v>0.306167312965589</v>
      </c>
      <c r="H183" s="353" t="n">
        <v>199.2798563</v>
      </c>
      <c r="I183" s="353" t="n">
        <v>77.9700390028347</v>
      </c>
      <c r="J183" s="353" t="n">
        <v>0.390817895787955</v>
      </c>
      <c r="K183" s="353" t="n">
        <v>78.0339794063404</v>
      </c>
    </row>
    <row r="184">
      <c r="A184" s="353" t="s">
        <v>93</v>
      </c>
      <c r="B184" s="353" t="s">
        <v>94</v>
      </c>
      <c r="C184" s="353" t="s">
        <v>19</v>
      </c>
      <c r="D184" s="353" t="n">
        <v>17999.0979163</v>
      </c>
      <c r="E184" s="353" t="n">
        <v>2.86326767044661</v>
      </c>
      <c r="F184" s="353" t="n">
        <v>99.8740692336873</v>
      </c>
      <c r="G184" s="353" t="n">
        <v>0.125731015971891</v>
      </c>
      <c r="H184" s="353" t="n">
        <v>22.6949819</v>
      </c>
      <c r="I184" s="353" t="n">
        <v>99.9999999999998</v>
      </c>
      <c r="J184" s="353" t="n">
        <v>0.12593076631275</v>
      </c>
      <c r="K184" s="353" t="n">
        <v>99.7156498104081</v>
      </c>
    </row>
    <row r="185">
      <c r="A185" s="353" t="s">
        <v>95</v>
      </c>
      <c r="B185" s="353" t="s">
        <v>96</v>
      </c>
      <c r="C185" s="353" t="s">
        <v>16</v>
      </c>
      <c r="D185" s="353" t="n">
        <v>390.5820648</v>
      </c>
      <c r="E185" s="353" t="n">
        <v>43.7296856840984</v>
      </c>
      <c r="F185" s="353" t="n">
        <v>100</v>
      </c>
      <c r="G185" s="353" t="n">
        <v>0</v>
      </c>
      <c r="H185" s="353"/>
      <c r="I185" s="353"/>
      <c r="J185" s="353"/>
      <c r="K185" s="353"/>
    </row>
    <row r="186">
      <c r="A186" s="353" t="s">
        <v>95</v>
      </c>
      <c r="B186" s="353" t="s">
        <v>96</v>
      </c>
      <c r="C186" s="353" t="s">
        <v>17</v>
      </c>
      <c r="D186" s="353" t="n">
        <v>11056.248046</v>
      </c>
      <c r="E186" s="353" t="n">
        <v>23.9467558973657</v>
      </c>
      <c r="F186" s="353" t="n">
        <v>99.2240777991036</v>
      </c>
      <c r="G186" s="353" t="n">
        <v>0.733233557095091</v>
      </c>
      <c r="H186" s="353" t="n">
        <v>86.4587357</v>
      </c>
      <c r="I186" s="353" t="n">
        <v>100</v>
      </c>
      <c r="J186" s="353" t="n">
        <v>0.775922200896408</v>
      </c>
      <c r="K186" s="353" t="n">
        <v>93.7651009728359</v>
      </c>
    </row>
    <row r="187">
      <c r="A187" s="353" t="s">
        <v>95</v>
      </c>
      <c r="B187" s="353" t="s">
        <v>96</v>
      </c>
      <c r="C187" s="353" t="s">
        <v>18</v>
      </c>
      <c r="D187" s="353" t="n">
        <v>108398.7525972</v>
      </c>
      <c r="E187" s="353" t="n">
        <v>2.47363104219675</v>
      </c>
      <c r="F187" s="353" t="n">
        <v>100</v>
      </c>
      <c r="G187" s="353" t="n">
        <v>0</v>
      </c>
      <c r="H187" s="353"/>
      <c r="I187" s="353"/>
      <c r="J187" s="353"/>
      <c r="K187" s="353"/>
    </row>
    <row r="188">
      <c r="A188" s="353" t="s">
        <v>95</v>
      </c>
      <c r="B188" s="353" t="s">
        <v>96</v>
      </c>
      <c r="C188" s="353" t="s">
        <v>19</v>
      </c>
      <c r="D188" s="353" t="n">
        <v>8165.8974667</v>
      </c>
      <c r="E188" s="353" t="n">
        <v>24.6588756244191</v>
      </c>
      <c r="F188" s="353" t="n">
        <v>100</v>
      </c>
      <c r="G188" s="353" t="n">
        <v>0</v>
      </c>
      <c r="H188" s="353"/>
      <c r="I188" s="353"/>
      <c r="J188" s="353"/>
      <c r="K188" s="353"/>
    </row>
    <row r="189">
      <c r="A189" s="353" t="s">
        <v>97</v>
      </c>
      <c r="B189" s="353" t="s">
        <v>98</v>
      </c>
      <c r="C189" s="353" t="s">
        <v>16</v>
      </c>
      <c r="D189" s="353" t="n">
        <v>990.7067275</v>
      </c>
      <c r="E189" s="353" t="n">
        <v>74.1850331807685</v>
      </c>
      <c r="F189" s="353" t="n">
        <v>99.7301438412271</v>
      </c>
      <c r="G189" s="353" t="n">
        <v>0.330246245508604</v>
      </c>
      <c r="H189" s="353" t="n">
        <v>2.6807172</v>
      </c>
      <c r="I189" s="353" t="n">
        <v>100</v>
      </c>
      <c r="J189" s="353" t="n">
        <v>0.269856158772932</v>
      </c>
      <c r="K189" s="353" t="n">
        <v>122.048374650258</v>
      </c>
    </row>
    <row r="190">
      <c r="A190" s="353" t="s">
        <v>97</v>
      </c>
      <c r="B190" s="353" t="s">
        <v>98</v>
      </c>
      <c r="C190" s="353" t="s">
        <v>17</v>
      </c>
      <c r="D190" s="353" t="n">
        <v>81103.9237739</v>
      </c>
      <c r="E190" s="353" t="n">
        <v>7.56200965697967</v>
      </c>
      <c r="F190" s="353" t="n">
        <v>99.9972256877726</v>
      </c>
      <c r="G190" s="353" t="n">
        <v>0.00278357182315346</v>
      </c>
      <c r="H190" s="353" t="n">
        <v>2.2501385</v>
      </c>
      <c r="I190" s="353" t="n">
        <v>100</v>
      </c>
      <c r="J190" s="353" t="n">
        <v>0.00277431222736545</v>
      </c>
      <c r="K190" s="353" t="n">
        <v>100.330978277209</v>
      </c>
    </row>
    <row r="191">
      <c r="A191" s="353" t="s">
        <v>97</v>
      </c>
      <c r="B191" s="353" t="s">
        <v>98</v>
      </c>
      <c r="C191" s="353" t="s">
        <v>18</v>
      </c>
      <c r="D191" s="353" t="n">
        <v>81062.9887763</v>
      </c>
      <c r="E191" s="353" t="n">
        <v>6.91245691624519</v>
      </c>
      <c r="F191" s="353" t="n">
        <v>99.8408569502097</v>
      </c>
      <c r="G191" s="353" t="n">
        <v>0.113790304330423</v>
      </c>
      <c r="H191" s="353" t="n">
        <v>129.2117441</v>
      </c>
      <c r="I191" s="353" t="n">
        <v>70.6953182477831</v>
      </c>
      <c r="J191" s="353" t="n">
        <v>0.159143049790275</v>
      </c>
      <c r="K191" s="353" t="n">
        <v>71.3881097034804</v>
      </c>
    </row>
    <row r="192">
      <c r="A192" s="353" t="s">
        <v>97</v>
      </c>
      <c r="B192" s="353" t="s">
        <v>98</v>
      </c>
      <c r="C192" s="353" t="s">
        <v>19</v>
      </c>
      <c r="D192" s="353" t="n">
        <v>13415.2193568</v>
      </c>
      <c r="E192" s="353" t="n">
        <v>12.685541499993</v>
      </c>
      <c r="F192" s="353" t="n">
        <v>100</v>
      </c>
      <c r="G192" s="353" t="n">
        <v>0</v>
      </c>
      <c r="H192" s="353"/>
      <c r="I192" s="353"/>
      <c r="J192" s="353"/>
      <c r="K192" s="353"/>
    </row>
    <row r="193">
      <c r="A193" s="353" t="s">
        <v>97</v>
      </c>
      <c r="B193" s="353" t="s">
        <v>98</v>
      </c>
      <c r="C193" s="353" t="s">
        <v>20</v>
      </c>
      <c r="D193" s="353" t="n">
        <v>7690.321484</v>
      </c>
      <c r="E193" s="353" t="n">
        <v>13.2812328979373</v>
      </c>
      <c r="F193" s="353" t="n">
        <v>100</v>
      </c>
      <c r="G193" s="353" t="n">
        <v>0</v>
      </c>
      <c r="H193" s="353"/>
      <c r="I193" s="353"/>
      <c r="J193" s="353"/>
      <c r="K193" s="353"/>
    </row>
    <row r="194">
      <c r="A194" s="353" t="s">
        <v>97</v>
      </c>
      <c r="B194" s="353" t="s">
        <v>98</v>
      </c>
      <c r="C194" s="353" t="s">
        <v>21</v>
      </c>
      <c r="D194" s="353" t="n">
        <v>1425.2337776</v>
      </c>
      <c r="E194" s="353" t="n">
        <v>32.7973732155536</v>
      </c>
      <c r="F194" s="353" t="n">
        <v>100</v>
      </c>
      <c r="G194" s="353" t="n">
        <v>0</v>
      </c>
      <c r="H194" s="353"/>
      <c r="I194" s="353"/>
      <c r="J194" s="353"/>
      <c r="K194" s="353"/>
    </row>
    <row r="195">
      <c r="A195" s="353" t="s">
        <v>97</v>
      </c>
      <c r="B195" s="353" t="s">
        <v>98</v>
      </c>
      <c r="C195" s="353" t="s">
        <v>22</v>
      </c>
      <c r="D195" s="353" t="n">
        <v>1356.7169997</v>
      </c>
      <c r="E195" s="353" t="n">
        <v>36.5273975171821</v>
      </c>
      <c r="F195" s="353" t="n">
        <v>99.8359057655205</v>
      </c>
      <c r="G195" s="353" t="n">
        <v>0.174801826233701</v>
      </c>
      <c r="H195" s="353" t="n">
        <v>2.2299536</v>
      </c>
      <c r="I195" s="353" t="n">
        <v>100</v>
      </c>
      <c r="J195" s="353" t="n">
        <v>0.164094234479491</v>
      </c>
      <c r="K195" s="353" t="n">
        <v>106.35046811282</v>
      </c>
    </row>
    <row r="196">
      <c r="A196" s="353" t="s">
        <v>99</v>
      </c>
      <c r="B196" s="353" t="s">
        <v>100</v>
      </c>
      <c r="C196" s="353" t="s">
        <v>16</v>
      </c>
      <c r="D196" s="353" t="n">
        <v>53.9198778</v>
      </c>
      <c r="E196" s="353" t="n">
        <v>61.2694178676773</v>
      </c>
      <c r="F196" s="353" t="n">
        <v>100</v>
      </c>
      <c r="G196" s="353" t="n">
        <v>0</v>
      </c>
      <c r="H196" s="353"/>
      <c r="I196" s="353"/>
      <c r="J196" s="353"/>
      <c r="K196" s="353"/>
    </row>
    <row r="197">
      <c r="A197" s="353" t="s">
        <v>99</v>
      </c>
      <c r="B197" s="353" t="s">
        <v>100</v>
      </c>
      <c r="C197" s="353" t="s">
        <v>17</v>
      </c>
      <c r="D197" s="353" t="n">
        <v>81.2226292</v>
      </c>
      <c r="E197" s="353" t="n">
        <v>70.9071193205812</v>
      </c>
      <c r="F197" s="353" t="n">
        <v>100</v>
      </c>
      <c r="G197" s="353" t="n">
        <v>0</v>
      </c>
      <c r="H197" s="353"/>
      <c r="I197" s="353"/>
      <c r="J197" s="353"/>
      <c r="K197" s="353"/>
    </row>
    <row r="198">
      <c r="A198" s="353" t="s">
        <v>99</v>
      </c>
      <c r="B198" s="353" t="s">
        <v>100</v>
      </c>
      <c r="C198" s="353" t="s">
        <v>18</v>
      </c>
      <c r="D198" s="353" t="n">
        <v>33105.0397665</v>
      </c>
      <c r="E198" s="353" t="n">
        <v>4.7573510291896</v>
      </c>
      <c r="F198" s="353" t="n">
        <v>100</v>
      </c>
      <c r="G198" s="353" t="n">
        <v>0</v>
      </c>
      <c r="H198" s="353"/>
      <c r="I198" s="353"/>
      <c r="J198" s="353"/>
      <c r="K198" s="353"/>
    </row>
    <row r="199">
      <c r="A199" s="353" t="s">
        <v>99</v>
      </c>
      <c r="B199" s="353" t="s">
        <v>100</v>
      </c>
      <c r="C199" s="353" t="s">
        <v>19</v>
      </c>
      <c r="D199" s="353" t="n">
        <v>11531.4085951</v>
      </c>
      <c r="E199" s="353" t="n">
        <v>11.8168250378143</v>
      </c>
      <c r="F199" s="353" t="n">
        <v>100</v>
      </c>
      <c r="G199" s="353" t="n">
        <v>0</v>
      </c>
      <c r="H199" s="353"/>
      <c r="I199" s="353"/>
      <c r="J199" s="353"/>
      <c r="K199" s="353"/>
    </row>
    <row r="200">
      <c r="A200" s="353" t="s">
        <v>101</v>
      </c>
      <c r="B200" s="353" t="s">
        <v>102</v>
      </c>
      <c r="C200" s="353" t="s">
        <v>18</v>
      </c>
      <c r="D200" s="353" t="n">
        <v>57.5341737</v>
      </c>
      <c r="E200" s="353" t="n">
        <v>57.2689586487378</v>
      </c>
      <c r="F200" s="353" t="n">
        <v>100</v>
      </c>
      <c r="G200" s="353" t="n">
        <v>0</v>
      </c>
      <c r="H200" s="353"/>
      <c r="I200" s="353"/>
      <c r="J200" s="353"/>
      <c r="K200" s="353"/>
    </row>
    <row r="201">
      <c r="A201" s="353" t="s">
        <v>101</v>
      </c>
      <c r="B201" s="353" t="s">
        <v>102</v>
      </c>
      <c r="C201" s="353" t="s">
        <v>19</v>
      </c>
      <c r="D201" s="353" t="n">
        <v>12835.1399144</v>
      </c>
      <c r="E201" s="353" t="n">
        <v>5.90411668025025</v>
      </c>
      <c r="F201" s="353" t="n">
        <v>100</v>
      </c>
      <c r="G201" s="353" t="n">
        <v>0</v>
      </c>
      <c r="H201" s="353"/>
      <c r="I201" s="353"/>
      <c r="J201" s="353"/>
      <c r="K201" s="353"/>
    </row>
    <row r="202">
      <c r="A202" s="353" t="s">
        <v>101</v>
      </c>
      <c r="B202" s="353" t="s">
        <v>102</v>
      </c>
      <c r="C202" s="353" t="s">
        <v>20</v>
      </c>
      <c r="D202" s="353" t="n">
        <v>4791.2240933</v>
      </c>
      <c r="E202" s="353" t="n">
        <v>20.0964036048011</v>
      </c>
      <c r="F202" s="353" t="n">
        <v>99.2752458003916</v>
      </c>
      <c r="G202" s="353" t="n">
        <v>0.671992022323861</v>
      </c>
      <c r="H202" s="353" t="n">
        <v>34.9781031</v>
      </c>
      <c r="I202" s="353" t="n">
        <v>100</v>
      </c>
      <c r="J202" s="353" t="n">
        <v>0.724754199608362</v>
      </c>
      <c r="K202" s="353" t="n">
        <v>92.047998104948</v>
      </c>
    </row>
    <row r="203">
      <c r="A203" s="353" t="s">
        <v>103</v>
      </c>
      <c r="B203" s="353" t="s">
        <v>104</v>
      </c>
      <c r="C203" s="353" t="s">
        <v>17</v>
      </c>
      <c r="D203" s="353" t="n">
        <v>194.4614635</v>
      </c>
      <c r="E203" s="353" t="n">
        <v>45.0224591558289</v>
      </c>
      <c r="F203" s="353" t="n">
        <v>100</v>
      </c>
      <c r="G203" s="353" t="n">
        <v>0</v>
      </c>
      <c r="H203" s="353"/>
      <c r="I203" s="353"/>
      <c r="J203" s="353"/>
      <c r="K203" s="353"/>
    </row>
    <row r="204">
      <c r="A204" s="353" t="s">
        <v>103</v>
      </c>
      <c r="B204" s="353" t="s">
        <v>104</v>
      </c>
      <c r="C204" s="353" t="s">
        <v>18</v>
      </c>
      <c r="D204" s="353" t="n">
        <v>17505.8412396</v>
      </c>
      <c r="E204" s="353" t="n">
        <v>2.20373684464849</v>
      </c>
      <c r="F204" s="353" t="n">
        <v>99.8945987459528</v>
      </c>
      <c r="G204" s="353" t="n">
        <v>0.10519346639233</v>
      </c>
      <c r="H204" s="353" t="n">
        <v>18.4708447</v>
      </c>
      <c r="I204" s="353" t="n">
        <v>99.9999999999998</v>
      </c>
      <c r="J204" s="353" t="n">
        <v>0.105401254047216</v>
      </c>
      <c r="K204" s="353" t="n">
        <v>99.6976668916137</v>
      </c>
    </row>
    <row r="205">
      <c r="A205" s="353" t="s">
        <v>107</v>
      </c>
      <c r="B205" s="353" t="s">
        <v>108</v>
      </c>
      <c r="C205" s="353" t="s">
        <v>16</v>
      </c>
      <c r="D205" s="353" t="n">
        <v>711.2286015</v>
      </c>
      <c r="E205" s="353" t="n">
        <v>33.7375093726027</v>
      </c>
      <c r="F205" s="353" t="n">
        <v>100</v>
      </c>
      <c r="G205" s="353" t="n">
        <v>0</v>
      </c>
      <c r="H205" s="353"/>
      <c r="I205" s="353"/>
      <c r="J205" s="353"/>
      <c r="K205" s="353"/>
    </row>
    <row r="206">
      <c r="A206" s="353" t="s">
        <v>107</v>
      </c>
      <c r="B206" s="353" t="s">
        <v>108</v>
      </c>
      <c r="C206" s="353" t="s">
        <v>17</v>
      </c>
      <c r="D206" s="353" t="n">
        <v>439.5857186</v>
      </c>
      <c r="E206" s="353" t="n">
        <v>45.4565596183406</v>
      </c>
      <c r="F206" s="353" t="n">
        <v>100</v>
      </c>
      <c r="G206" s="353" t="n">
        <v>0</v>
      </c>
      <c r="H206" s="353"/>
      <c r="I206" s="353"/>
      <c r="J206" s="353"/>
      <c r="K206" s="353"/>
    </row>
    <row r="207">
      <c r="A207" s="353" t="s">
        <v>107</v>
      </c>
      <c r="B207" s="353" t="s">
        <v>108</v>
      </c>
      <c r="C207" s="353" t="s">
        <v>18</v>
      </c>
      <c r="D207" s="353" t="n">
        <v>26489.4152953</v>
      </c>
      <c r="E207" s="353" t="n">
        <v>2.02029079545003</v>
      </c>
      <c r="F207" s="353" t="n">
        <v>100</v>
      </c>
      <c r="G207" s="353" t="n">
        <v>0</v>
      </c>
      <c r="H207" s="353"/>
      <c r="I207" s="353"/>
      <c r="J207" s="353"/>
      <c r="K207" s="353"/>
    </row>
    <row r="208">
      <c r="A208" s="353" t="s">
        <v>111</v>
      </c>
      <c r="B208" s="353" t="s">
        <v>112</v>
      </c>
      <c r="C208" s="353" t="s">
        <v>16</v>
      </c>
      <c r="D208" s="353" t="n">
        <v>10201.8994619</v>
      </c>
      <c r="E208" s="353" t="n">
        <v>15.9741435398404</v>
      </c>
      <c r="F208" s="353" t="n">
        <v>99.3762700599073</v>
      </c>
      <c r="G208" s="353" t="n">
        <v>0.619063806252924</v>
      </c>
      <c r="H208" s="353" t="n">
        <v>64.0316862</v>
      </c>
      <c r="I208" s="353" t="n">
        <v>99.9999999999999</v>
      </c>
      <c r="J208" s="353" t="n">
        <v>0.623729940092681</v>
      </c>
      <c r="K208" s="353" t="n">
        <v>98.6328345651699</v>
      </c>
    </row>
    <row r="209">
      <c r="A209" s="353" t="s">
        <v>111</v>
      </c>
      <c r="B209" s="353" t="s">
        <v>112</v>
      </c>
      <c r="C209" s="353" t="s">
        <v>17</v>
      </c>
      <c r="D209" s="353" t="n">
        <v>64307.1827413</v>
      </c>
      <c r="E209" s="353" t="n">
        <v>3.62012016749996</v>
      </c>
      <c r="F209" s="353" t="n">
        <v>99.7754395570819</v>
      </c>
      <c r="G209" s="353" t="n">
        <v>0.117572702469401</v>
      </c>
      <c r="H209" s="353" t="n">
        <v>144.7335086</v>
      </c>
      <c r="I209" s="353" t="n">
        <v>52.3448011634381</v>
      </c>
      <c r="J209" s="353" t="n">
        <v>0.224560442918134</v>
      </c>
      <c r="K209" s="353" t="n">
        <v>52.2392453290409</v>
      </c>
    </row>
    <row r="210">
      <c r="A210" s="353" t="s">
        <v>111</v>
      </c>
      <c r="B210" s="353" t="s">
        <v>112</v>
      </c>
      <c r="C210" s="353" t="s">
        <v>18</v>
      </c>
      <c r="D210" s="353" t="n">
        <v>8748.0496761</v>
      </c>
      <c r="E210" s="353" t="n">
        <v>15.7207250020055</v>
      </c>
      <c r="F210" s="353" t="n">
        <v>99.6797607548135</v>
      </c>
      <c r="G210" s="353" t="n">
        <v>0.326208974585377</v>
      </c>
      <c r="H210" s="353" t="n">
        <v>28.1046905</v>
      </c>
      <c r="I210" s="353" t="n">
        <v>99.9999999999998</v>
      </c>
      <c r="J210" s="353" t="n">
        <v>0.320239245186478</v>
      </c>
      <c r="K210" s="353" t="n">
        <v>101.537937749662</v>
      </c>
    </row>
    <row r="211">
      <c r="A211" s="353" t="s">
        <v>113</v>
      </c>
      <c r="B211" s="353" t="s">
        <v>114</v>
      </c>
      <c r="C211" s="353" t="s">
        <v>16</v>
      </c>
      <c r="D211" s="353" t="n">
        <v>76241.056998</v>
      </c>
      <c r="E211" s="353" t="n">
        <v>5.02170567687048</v>
      </c>
      <c r="F211" s="353" t="n">
        <v>96.6168500924652</v>
      </c>
      <c r="G211" s="353" t="n">
        <v>0.884808952768464</v>
      </c>
      <c r="H211" s="353" t="n">
        <v>2669.668124</v>
      </c>
      <c r="I211" s="353" t="n">
        <v>25.6142394028299</v>
      </c>
      <c r="J211" s="353" t="n">
        <v>3.38314990753482</v>
      </c>
      <c r="K211" s="353" t="n">
        <v>25.2685976934417</v>
      </c>
    </row>
    <row r="212">
      <c r="A212" s="353" t="s">
        <v>113</v>
      </c>
      <c r="B212" s="353" t="s">
        <v>114</v>
      </c>
      <c r="C212" s="353" t="s">
        <v>17</v>
      </c>
      <c r="D212" s="353" t="n">
        <v>39693.3351315</v>
      </c>
      <c r="E212" s="353" t="n">
        <v>9.19256790718567</v>
      </c>
      <c r="F212" s="353" t="n">
        <v>100</v>
      </c>
      <c r="G212" s="353" t="n">
        <v>0</v>
      </c>
      <c r="H212" s="353"/>
      <c r="I212" s="353"/>
      <c r="J212" s="353"/>
      <c r="K212" s="353"/>
    </row>
    <row r="213">
      <c r="A213" s="353" t="s">
        <v>113</v>
      </c>
      <c r="B213" s="353" t="s">
        <v>114</v>
      </c>
      <c r="C213" s="353" t="s">
        <v>18</v>
      </c>
      <c r="D213" s="353" t="n">
        <v>5736.8781528</v>
      </c>
      <c r="E213" s="353" t="n">
        <v>28.359988218693</v>
      </c>
      <c r="F213" s="353" t="n">
        <v>100</v>
      </c>
      <c r="G213" s="353" t="n">
        <v>0</v>
      </c>
      <c r="H213" s="353"/>
      <c r="I213" s="353"/>
      <c r="J213" s="353"/>
      <c r="K213" s="353"/>
    </row>
    <row r="214">
      <c r="A214" s="353" t="s">
        <v>113</v>
      </c>
      <c r="B214" s="353" t="s">
        <v>114</v>
      </c>
      <c r="C214" s="353" t="s">
        <v>22</v>
      </c>
      <c r="D214" s="353" t="n">
        <v>1073.6906671</v>
      </c>
      <c r="E214" s="353" t="n">
        <v>49.9360219678783</v>
      </c>
      <c r="F214" s="353" t="n">
        <v>60.4987941805691</v>
      </c>
      <c r="G214" s="353" t="n">
        <v>19.58521857967</v>
      </c>
      <c r="H214" s="353" t="n">
        <v>701.0400224</v>
      </c>
      <c r="I214" s="353" t="n">
        <v>49.4574600266263</v>
      </c>
      <c r="J214" s="353" t="n">
        <v>39.5012058194309</v>
      </c>
      <c r="K214" s="353" t="n">
        <v>29.996099695014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877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740</v>
      </c>
      <c r="I224" s="5" t="s">
        <v>741</v>
      </c>
      <c r="J224" s="5" t="s">
        <v>742</v>
      </c>
      <c r="K224" s="5" t="s">
        <v>743</v>
      </c>
    </row>
    <row r="225">
      <c r="A225" s="354" t="s">
        <v>77</v>
      </c>
      <c r="B225" s="354" t="s">
        <v>78</v>
      </c>
      <c r="C225" s="354" t="s">
        <v>16</v>
      </c>
      <c r="D225" s="354" t="n">
        <v>2063.0630287</v>
      </c>
      <c r="E225" s="354" t="n">
        <v>32.7170198075705</v>
      </c>
      <c r="F225" s="354" t="n">
        <v>100</v>
      </c>
      <c r="G225" s="354" t="n">
        <v>0</v>
      </c>
      <c r="H225" s="354"/>
      <c r="I225" s="354"/>
      <c r="J225" s="354"/>
      <c r="K225" s="354"/>
    </row>
    <row r="226">
      <c r="A226" s="354" t="s">
        <v>77</v>
      </c>
      <c r="B226" s="354" t="s">
        <v>78</v>
      </c>
      <c r="C226" s="354" t="s">
        <v>17</v>
      </c>
      <c r="D226" s="354" t="n">
        <v>5477.6204871</v>
      </c>
      <c r="E226" s="354" t="n">
        <v>18.010155673893</v>
      </c>
      <c r="F226" s="354" t="n">
        <v>100</v>
      </c>
      <c r="G226" s="354" t="n">
        <v>0</v>
      </c>
      <c r="H226" s="354"/>
      <c r="I226" s="354"/>
      <c r="J226" s="354"/>
      <c r="K226" s="354"/>
    </row>
    <row r="227">
      <c r="A227" s="354" t="s">
        <v>77</v>
      </c>
      <c r="B227" s="354" t="s">
        <v>78</v>
      </c>
      <c r="C227" s="354" t="s">
        <v>18</v>
      </c>
      <c r="D227" s="354" t="n">
        <v>17170.3664182</v>
      </c>
      <c r="E227" s="354" t="n">
        <v>7.23000218106665</v>
      </c>
      <c r="F227" s="354" t="n">
        <v>99.7045491069728</v>
      </c>
      <c r="G227" s="354" t="n">
        <v>0.296075844563058</v>
      </c>
      <c r="H227" s="354" t="n">
        <v>50.8803273</v>
      </c>
      <c r="I227" s="354" t="n">
        <v>99.9999999999996</v>
      </c>
      <c r="J227" s="354" t="n">
        <v>0.295450893027215</v>
      </c>
      <c r="K227" s="354" t="n">
        <v>99.9154488286032</v>
      </c>
    </row>
    <row r="228">
      <c r="A228" s="354" t="s">
        <v>77</v>
      </c>
      <c r="B228" s="354" t="s">
        <v>78</v>
      </c>
      <c r="C228" s="354" t="s">
        <v>19</v>
      </c>
      <c r="D228" s="354" t="n">
        <v>336.673001</v>
      </c>
      <c r="E228" s="354" t="n">
        <v>75.0601800273034</v>
      </c>
      <c r="F228" s="354" t="n">
        <v>100</v>
      </c>
      <c r="G228" s="354" t="n">
        <v>0</v>
      </c>
      <c r="H228" s="354"/>
      <c r="I228" s="354"/>
      <c r="J228" s="354"/>
      <c r="K228" s="354"/>
    </row>
    <row r="229">
      <c r="A229" s="354" t="s">
        <v>77</v>
      </c>
      <c r="B229" s="354" t="s">
        <v>78</v>
      </c>
      <c r="C229" s="354" t="s">
        <v>20</v>
      </c>
      <c r="D229" s="354" t="n">
        <v>415.378406</v>
      </c>
      <c r="E229" s="354" t="n">
        <v>71.7079752147313</v>
      </c>
      <c r="F229" s="354" t="n">
        <v>100</v>
      </c>
      <c r="G229" s="354" t="n">
        <v>0</v>
      </c>
      <c r="H229" s="354"/>
      <c r="I229" s="354"/>
      <c r="J229" s="354"/>
      <c r="K229" s="354"/>
    </row>
    <row r="230">
      <c r="A230" s="354" t="s">
        <v>81</v>
      </c>
      <c r="B230" s="354" t="s">
        <v>82</v>
      </c>
      <c r="C230" s="354" t="s">
        <v>16</v>
      </c>
      <c r="D230" s="354" t="n">
        <v>971.0790852</v>
      </c>
      <c r="E230" s="354" t="n">
        <v>27.5754506206799</v>
      </c>
      <c r="F230" s="354" t="n">
        <v>79.3345227367336</v>
      </c>
      <c r="G230" s="354" t="n">
        <v>10.6636037212634</v>
      </c>
      <c r="H230" s="354" t="n">
        <v>252.9518306</v>
      </c>
      <c r="I230" s="354" t="n">
        <v>52.3749042623207</v>
      </c>
      <c r="J230" s="354" t="n">
        <v>20.6654772632664</v>
      </c>
      <c r="K230" s="354" t="n">
        <v>40.9374485332538</v>
      </c>
    </row>
    <row r="231">
      <c r="A231" s="354" t="s">
        <v>81</v>
      </c>
      <c r="B231" s="354" t="s">
        <v>82</v>
      </c>
      <c r="C231" s="354" t="s">
        <v>17</v>
      </c>
      <c r="D231" s="354" t="n">
        <v>11831.7961058</v>
      </c>
      <c r="E231" s="354" t="n">
        <v>4.5834350701377</v>
      </c>
      <c r="F231" s="354" t="n">
        <v>99.2125901600192</v>
      </c>
      <c r="G231" s="354" t="n">
        <v>0.53249277812333</v>
      </c>
      <c r="H231" s="354" t="n">
        <v>93.9041372</v>
      </c>
      <c r="I231" s="354" t="n">
        <v>66.4797198141669</v>
      </c>
      <c r="J231" s="354" t="n">
        <v>0.787409839980832</v>
      </c>
      <c r="K231" s="354" t="n">
        <v>67.0933801899224</v>
      </c>
    </row>
    <row r="232">
      <c r="A232" s="354" t="s">
        <v>81</v>
      </c>
      <c r="B232" s="354" t="s">
        <v>82</v>
      </c>
      <c r="C232" s="354" t="s">
        <v>18</v>
      </c>
      <c r="D232" s="354" t="n">
        <v>40.129466</v>
      </c>
      <c r="E232" s="354" t="n">
        <v>77.8803410346324</v>
      </c>
      <c r="F232" s="354" t="n">
        <v>100</v>
      </c>
      <c r="G232" s="354" t="n">
        <v>0</v>
      </c>
      <c r="H232" s="354"/>
      <c r="I232" s="354"/>
      <c r="J232" s="354"/>
      <c r="K232" s="354"/>
    </row>
    <row r="233">
      <c r="A233" s="354" t="s">
        <v>81</v>
      </c>
      <c r="B233" s="354" t="s">
        <v>82</v>
      </c>
      <c r="C233" s="354" t="s">
        <v>22</v>
      </c>
      <c r="D233" s="354" t="n">
        <v>176.2600974</v>
      </c>
      <c r="E233" s="354" t="n">
        <v>52.8454949442021</v>
      </c>
      <c r="F233" s="354" t="n">
        <v>31.1643405659158</v>
      </c>
      <c r="G233" s="354" t="n">
        <v>35.4812650674899</v>
      </c>
      <c r="H233" s="354" t="n">
        <v>389.3225339</v>
      </c>
      <c r="I233" s="354" t="n">
        <v>59.9556026072386</v>
      </c>
      <c r="J233" s="354" t="n">
        <v>68.8356594340842</v>
      </c>
      <c r="K233" s="354" t="n">
        <v>16.0636251234236</v>
      </c>
    </row>
    <row r="234">
      <c r="A234" s="354" t="s">
        <v>83</v>
      </c>
      <c r="B234" s="354" t="s">
        <v>84</v>
      </c>
      <c r="C234" s="354" t="s">
        <v>16</v>
      </c>
      <c r="D234" s="354" t="n">
        <v>9180.2725549</v>
      </c>
      <c r="E234" s="354" t="n">
        <v>17.5724894883534</v>
      </c>
      <c r="F234" s="354" t="n">
        <v>97.5492766464259</v>
      </c>
      <c r="G234" s="354" t="n">
        <v>1.13841661132042</v>
      </c>
      <c r="H234" s="354" t="n">
        <v>230.635317</v>
      </c>
      <c r="I234" s="354" t="n">
        <v>51.8263345449796</v>
      </c>
      <c r="J234" s="354" t="n">
        <v>2.45072335357414</v>
      </c>
      <c r="K234" s="354" t="n">
        <v>45.3138526609398</v>
      </c>
    </row>
    <row r="235">
      <c r="A235" s="354" t="s">
        <v>83</v>
      </c>
      <c r="B235" s="354" t="s">
        <v>84</v>
      </c>
      <c r="C235" s="354" t="s">
        <v>17</v>
      </c>
      <c r="D235" s="354" t="n">
        <v>87194.9905278</v>
      </c>
      <c r="E235" s="354" t="n">
        <v>2.33083990987957</v>
      </c>
      <c r="F235" s="354" t="n">
        <v>99.6394437114188</v>
      </c>
      <c r="G235" s="354" t="n">
        <v>0.237465567731003</v>
      </c>
      <c r="H235" s="354" t="n">
        <v>315.5246657</v>
      </c>
      <c r="I235" s="354" t="n">
        <v>65.5381335112512</v>
      </c>
      <c r="J235" s="354" t="n">
        <v>0.360556288581233</v>
      </c>
      <c r="K235" s="354" t="n">
        <v>65.6234208601316</v>
      </c>
    </row>
    <row r="236">
      <c r="A236" s="354" t="s">
        <v>83</v>
      </c>
      <c r="B236" s="354" t="s">
        <v>84</v>
      </c>
      <c r="C236" s="354" t="s">
        <v>18</v>
      </c>
      <c r="D236" s="354" t="n">
        <v>11650.7747222</v>
      </c>
      <c r="E236" s="354" t="n">
        <v>6.68741530022802</v>
      </c>
      <c r="F236" s="354" t="n">
        <v>100</v>
      </c>
      <c r="G236" s="354" t="n">
        <v>0</v>
      </c>
      <c r="H236" s="354"/>
      <c r="I236" s="354"/>
      <c r="J236" s="354"/>
      <c r="K236" s="354"/>
    </row>
    <row r="237">
      <c r="A237" s="354" t="s">
        <v>83</v>
      </c>
      <c r="B237" s="354" t="s">
        <v>84</v>
      </c>
      <c r="C237" s="354" t="s">
        <v>22</v>
      </c>
      <c r="D237" s="354" t="n">
        <v>100.3765538</v>
      </c>
      <c r="E237" s="354" t="n">
        <v>59.1356156802346</v>
      </c>
      <c r="F237" s="354" t="n">
        <v>57.7894447325598</v>
      </c>
      <c r="G237" s="354" t="n">
        <v>49.2375125987494</v>
      </c>
      <c r="H237" s="354" t="n">
        <v>73.3170234</v>
      </c>
      <c r="I237" s="354" t="n">
        <v>99.9999999999997</v>
      </c>
      <c r="J237" s="354" t="n">
        <v>42.2105552674403</v>
      </c>
      <c r="K237" s="354" t="n">
        <v>67.4098811320066</v>
      </c>
    </row>
    <row r="238">
      <c r="A238" s="354" t="s">
        <v>85</v>
      </c>
      <c r="B238" s="354" t="s">
        <v>86</v>
      </c>
      <c r="C238" s="354" t="s">
        <v>16</v>
      </c>
      <c r="D238" s="354" t="n">
        <v>22252.3832268</v>
      </c>
      <c r="E238" s="354" t="n">
        <v>8.85091673980751</v>
      </c>
      <c r="F238" s="354" t="n">
        <v>99.5235238403453</v>
      </c>
      <c r="G238" s="354" t="n">
        <v>0.297236467183415</v>
      </c>
      <c r="H238" s="354" t="n">
        <v>106.5349145</v>
      </c>
      <c r="I238" s="354" t="n">
        <v>61.5883621920023</v>
      </c>
      <c r="J238" s="354" t="n">
        <v>0.476476159654681</v>
      </c>
      <c r="K238" s="354" t="n">
        <v>62.0849963393504</v>
      </c>
    </row>
    <row r="239">
      <c r="A239" s="354" t="s">
        <v>85</v>
      </c>
      <c r="B239" s="354" t="s">
        <v>86</v>
      </c>
      <c r="C239" s="354" t="s">
        <v>17</v>
      </c>
      <c r="D239" s="354" t="n">
        <v>28203.0874151</v>
      </c>
      <c r="E239" s="354" t="n">
        <v>6.90595008467157</v>
      </c>
      <c r="F239" s="354" t="n">
        <v>100</v>
      </c>
      <c r="G239" s="354" t="n">
        <v>0</v>
      </c>
      <c r="H239" s="354"/>
      <c r="I239" s="354"/>
      <c r="J239" s="354"/>
      <c r="K239" s="354"/>
    </row>
    <row r="240">
      <c r="A240" s="354" t="s">
        <v>85</v>
      </c>
      <c r="B240" s="354" t="s">
        <v>86</v>
      </c>
      <c r="C240" s="354" t="s">
        <v>18</v>
      </c>
      <c r="D240" s="354" t="n">
        <v>184.4747718</v>
      </c>
      <c r="E240" s="354" t="n">
        <v>45.919352693817</v>
      </c>
      <c r="F240" s="354" t="n">
        <v>100</v>
      </c>
      <c r="G240" s="354" t="n">
        <v>0</v>
      </c>
      <c r="H240" s="354"/>
      <c r="I240" s="354"/>
      <c r="J240" s="354"/>
      <c r="K240" s="354"/>
    </row>
    <row r="241">
      <c r="A241" s="354" t="s">
        <v>85</v>
      </c>
      <c r="B241" s="354" t="s">
        <v>86</v>
      </c>
      <c r="C241" s="354" t="s">
        <v>22</v>
      </c>
      <c r="D241" s="354" t="n">
        <v>107.3470331</v>
      </c>
      <c r="E241" s="354" t="n">
        <v>69.4881832535731</v>
      </c>
      <c r="F241" s="354" t="n">
        <v>34.6426834208688</v>
      </c>
      <c r="G241" s="354" t="n">
        <v>14.8061331076623</v>
      </c>
      <c r="H241" s="354" t="n">
        <v>202.5222452</v>
      </c>
      <c r="I241" s="354" t="n">
        <v>77.0817168231444</v>
      </c>
      <c r="J241" s="354" t="n">
        <v>65.3573165791312</v>
      </c>
      <c r="K241" s="354" t="n">
        <v>7.8479994097519</v>
      </c>
    </row>
    <row r="242">
      <c r="A242" s="354" t="s">
        <v>87</v>
      </c>
      <c r="B242" s="354" t="s">
        <v>88</v>
      </c>
      <c r="C242" s="354" t="s">
        <v>17</v>
      </c>
      <c r="D242" s="354" t="n">
        <v>30522.888443</v>
      </c>
      <c r="E242" s="354" t="n">
        <v>9.15947729247953</v>
      </c>
      <c r="F242" s="354" t="n">
        <v>99.7999262166264</v>
      </c>
      <c r="G242" s="354" t="n">
        <v>0.199746900473283</v>
      </c>
      <c r="H242" s="354" t="n">
        <v>61.1907243</v>
      </c>
      <c r="I242" s="354" t="n">
        <v>100</v>
      </c>
      <c r="J242" s="354" t="n">
        <v>0.200073783373619</v>
      </c>
      <c r="K242" s="354" t="n">
        <v>99.6368719234306</v>
      </c>
    </row>
    <row r="243">
      <c r="A243" s="354" t="s">
        <v>87</v>
      </c>
      <c r="B243" s="354" t="s">
        <v>88</v>
      </c>
      <c r="C243" s="354" t="s">
        <v>18</v>
      </c>
      <c r="D243" s="354" t="n">
        <v>24897.4090269</v>
      </c>
      <c r="E243" s="354" t="n">
        <v>10.9587566251226</v>
      </c>
      <c r="F243" s="354" t="n">
        <v>100</v>
      </c>
      <c r="G243" s="354" t="n">
        <v>0</v>
      </c>
      <c r="H243" s="354"/>
      <c r="I243" s="354"/>
      <c r="J243" s="354"/>
      <c r="K243" s="354"/>
    </row>
    <row r="244">
      <c r="A244" s="354" t="s">
        <v>89</v>
      </c>
      <c r="B244" s="354" t="s">
        <v>90</v>
      </c>
      <c r="C244" s="354" t="s">
        <v>16</v>
      </c>
      <c r="D244" s="354" t="n">
        <v>9065.6521093</v>
      </c>
      <c r="E244" s="354" t="n">
        <v>18.0430214084526</v>
      </c>
      <c r="F244" s="354" t="n">
        <v>100</v>
      </c>
      <c r="G244" s="354" t="n">
        <v>0</v>
      </c>
      <c r="H244" s="354"/>
      <c r="I244" s="354"/>
      <c r="J244" s="354"/>
      <c r="K244" s="354"/>
    </row>
    <row r="245">
      <c r="A245" s="354" t="s">
        <v>89</v>
      </c>
      <c r="B245" s="354" t="s">
        <v>90</v>
      </c>
      <c r="C245" s="354" t="s">
        <v>17</v>
      </c>
      <c r="D245" s="354" t="n">
        <v>33074.2486202</v>
      </c>
      <c r="E245" s="354" t="n">
        <v>4.93331358127934</v>
      </c>
      <c r="F245" s="354" t="n">
        <v>100</v>
      </c>
      <c r="G245" s="354" t="n">
        <v>0</v>
      </c>
      <c r="H245" s="354"/>
      <c r="I245" s="354"/>
      <c r="J245" s="354"/>
      <c r="K245" s="354"/>
    </row>
    <row r="246">
      <c r="A246" s="354" t="s">
        <v>89</v>
      </c>
      <c r="B246" s="354" t="s">
        <v>90</v>
      </c>
      <c r="C246" s="354" t="s">
        <v>18</v>
      </c>
      <c r="D246" s="354" t="n">
        <v>4012.3316898</v>
      </c>
      <c r="E246" s="354" t="n">
        <v>13.5377341035174</v>
      </c>
      <c r="F246" s="354" t="n">
        <v>100</v>
      </c>
      <c r="G246" s="354" t="n">
        <v>0</v>
      </c>
      <c r="H246" s="354"/>
      <c r="I246" s="354"/>
      <c r="J246" s="354"/>
      <c r="K246" s="354"/>
    </row>
    <row r="247">
      <c r="A247" s="354" t="s">
        <v>91</v>
      </c>
      <c r="B247" s="354" t="s">
        <v>92</v>
      </c>
      <c r="C247" s="354" t="s">
        <v>16</v>
      </c>
      <c r="D247" s="354" t="n">
        <v>393.0136143</v>
      </c>
      <c r="E247" s="354" t="n">
        <v>36.8958383981875</v>
      </c>
      <c r="F247" s="354" t="n">
        <v>82.5271495404177</v>
      </c>
      <c r="G247" s="354" t="n">
        <v>14.0531175654266</v>
      </c>
      <c r="H247" s="354" t="n">
        <v>83.2098061</v>
      </c>
      <c r="I247" s="354" t="n">
        <v>99.9999999999999</v>
      </c>
      <c r="J247" s="354" t="n">
        <v>17.4728504595823</v>
      </c>
      <c r="K247" s="354" t="n">
        <v>66.3751880389385</v>
      </c>
    </row>
    <row r="248">
      <c r="A248" s="354" t="s">
        <v>91</v>
      </c>
      <c r="B248" s="354" t="s">
        <v>92</v>
      </c>
      <c r="C248" s="354" t="s">
        <v>17</v>
      </c>
      <c r="D248" s="354" t="n">
        <v>61814.0586141</v>
      </c>
      <c r="E248" s="354" t="n">
        <v>6.49417677308991</v>
      </c>
      <c r="F248" s="354" t="n">
        <v>99.9299995391581</v>
      </c>
      <c r="G248" s="354" t="n">
        <v>0.0527372129293184</v>
      </c>
      <c r="H248" s="354" t="n">
        <v>43.3004364</v>
      </c>
      <c r="I248" s="354" t="n">
        <v>75.3840869348212</v>
      </c>
      <c r="J248" s="354" t="n">
        <v>0.0700004608419344</v>
      </c>
      <c r="K248" s="354" t="n">
        <v>75.2856424134598</v>
      </c>
    </row>
    <row r="249">
      <c r="A249" s="354" t="s">
        <v>91</v>
      </c>
      <c r="B249" s="354" t="s">
        <v>92</v>
      </c>
      <c r="C249" s="354" t="s">
        <v>18</v>
      </c>
      <c r="D249" s="354" t="n">
        <v>94953.8659428</v>
      </c>
      <c r="E249" s="354" t="n">
        <v>4.29454548054255</v>
      </c>
      <c r="F249" s="354" t="n">
        <v>100</v>
      </c>
      <c r="G249" s="354" t="n">
        <v>0</v>
      </c>
      <c r="H249" s="354"/>
      <c r="I249" s="354"/>
      <c r="J249" s="354"/>
      <c r="K249" s="354"/>
    </row>
    <row r="250">
      <c r="A250" s="354" t="s">
        <v>91</v>
      </c>
      <c r="B250" s="354" t="s">
        <v>92</v>
      </c>
      <c r="C250" s="354" t="s">
        <v>19</v>
      </c>
      <c r="D250" s="354" t="n">
        <v>9468.6972675</v>
      </c>
      <c r="E250" s="354" t="n">
        <v>24.1524565578618</v>
      </c>
      <c r="F250" s="354" t="n">
        <v>100</v>
      </c>
      <c r="G250" s="354" t="n">
        <v>0</v>
      </c>
      <c r="H250" s="354"/>
      <c r="I250" s="354"/>
      <c r="J250" s="354"/>
      <c r="K250" s="354"/>
    </row>
    <row r="251">
      <c r="A251" s="354" t="s">
        <v>93</v>
      </c>
      <c r="B251" s="354" t="s">
        <v>94</v>
      </c>
      <c r="C251" s="354" t="s">
        <v>16</v>
      </c>
      <c r="D251" s="354" t="n">
        <v>122.1947037</v>
      </c>
      <c r="E251" s="354" t="n">
        <v>60.9742183429494</v>
      </c>
      <c r="F251" s="354" t="n">
        <v>100</v>
      </c>
      <c r="G251" s="354" t="n">
        <v>0</v>
      </c>
      <c r="H251" s="354"/>
      <c r="I251" s="354"/>
      <c r="J251" s="354"/>
      <c r="K251" s="354"/>
    </row>
    <row r="252">
      <c r="A252" s="354" t="s">
        <v>93</v>
      </c>
      <c r="B252" s="354" t="s">
        <v>94</v>
      </c>
      <c r="C252" s="354" t="s">
        <v>17</v>
      </c>
      <c r="D252" s="354" t="n">
        <v>22777.8581862</v>
      </c>
      <c r="E252" s="354" t="n">
        <v>3.55540097273198</v>
      </c>
      <c r="F252" s="354" t="n">
        <v>100</v>
      </c>
      <c r="G252" s="354" t="n">
        <v>0</v>
      </c>
      <c r="H252" s="354"/>
      <c r="I252" s="354"/>
      <c r="J252" s="354"/>
      <c r="K252" s="354"/>
    </row>
    <row r="253">
      <c r="A253" s="354" t="s">
        <v>93</v>
      </c>
      <c r="B253" s="354" t="s">
        <v>94</v>
      </c>
      <c r="C253" s="354" t="s">
        <v>18</v>
      </c>
      <c r="D253" s="354" t="n">
        <v>50791.1835917</v>
      </c>
      <c r="E253" s="354" t="n">
        <v>2.23023560326253</v>
      </c>
      <c r="F253" s="354" t="n">
        <v>99.609182104212</v>
      </c>
      <c r="G253" s="354" t="n">
        <v>0.306167312965589</v>
      </c>
      <c r="H253" s="354" t="n">
        <v>199.2798563</v>
      </c>
      <c r="I253" s="354" t="n">
        <v>77.9700390028347</v>
      </c>
      <c r="J253" s="354" t="n">
        <v>0.390817895787955</v>
      </c>
      <c r="K253" s="354" t="n">
        <v>78.0339794063404</v>
      </c>
    </row>
    <row r="254">
      <c r="A254" s="354" t="s">
        <v>93</v>
      </c>
      <c r="B254" s="354" t="s">
        <v>94</v>
      </c>
      <c r="C254" s="354" t="s">
        <v>19</v>
      </c>
      <c r="D254" s="354" t="n">
        <v>17999.0979163</v>
      </c>
      <c r="E254" s="354" t="n">
        <v>2.86326767044661</v>
      </c>
      <c r="F254" s="354" t="n">
        <v>99.8740692336873</v>
      </c>
      <c r="G254" s="354" t="n">
        <v>0.125731015971891</v>
      </c>
      <c r="H254" s="354" t="n">
        <v>22.6949819</v>
      </c>
      <c r="I254" s="354" t="n">
        <v>99.9999999999998</v>
      </c>
      <c r="J254" s="354" t="n">
        <v>0.12593076631275</v>
      </c>
      <c r="K254" s="354" t="n">
        <v>99.7156498104081</v>
      </c>
    </row>
    <row r="255">
      <c r="A255" s="354" t="s">
        <v>95</v>
      </c>
      <c r="B255" s="354" t="s">
        <v>96</v>
      </c>
      <c r="C255" s="354" t="s">
        <v>16</v>
      </c>
      <c r="D255" s="354" t="n">
        <v>390.5820648</v>
      </c>
      <c r="E255" s="354" t="n">
        <v>43.7296856840984</v>
      </c>
      <c r="F255" s="354" t="n">
        <v>100</v>
      </c>
      <c r="G255" s="354" t="n">
        <v>0</v>
      </c>
      <c r="H255" s="354"/>
      <c r="I255" s="354"/>
      <c r="J255" s="354"/>
      <c r="K255" s="354"/>
    </row>
    <row r="256">
      <c r="A256" s="354" t="s">
        <v>95</v>
      </c>
      <c r="B256" s="354" t="s">
        <v>96</v>
      </c>
      <c r="C256" s="354" t="s">
        <v>17</v>
      </c>
      <c r="D256" s="354" t="n">
        <v>11056.248046</v>
      </c>
      <c r="E256" s="354" t="n">
        <v>23.9467558973657</v>
      </c>
      <c r="F256" s="354" t="n">
        <v>99.2240777991036</v>
      </c>
      <c r="G256" s="354" t="n">
        <v>0.733233557095091</v>
      </c>
      <c r="H256" s="354" t="n">
        <v>86.4587357</v>
      </c>
      <c r="I256" s="354" t="n">
        <v>100</v>
      </c>
      <c r="J256" s="354" t="n">
        <v>0.775922200896408</v>
      </c>
      <c r="K256" s="354" t="n">
        <v>93.7651009728359</v>
      </c>
    </row>
    <row r="257">
      <c r="A257" s="354" t="s">
        <v>95</v>
      </c>
      <c r="B257" s="354" t="s">
        <v>96</v>
      </c>
      <c r="C257" s="354" t="s">
        <v>18</v>
      </c>
      <c r="D257" s="354" t="n">
        <v>108398.7525972</v>
      </c>
      <c r="E257" s="354" t="n">
        <v>2.47363104219675</v>
      </c>
      <c r="F257" s="354" t="n">
        <v>100</v>
      </c>
      <c r="G257" s="354" t="n">
        <v>0</v>
      </c>
      <c r="H257" s="354"/>
      <c r="I257" s="354"/>
      <c r="J257" s="354"/>
      <c r="K257" s="354"/>
    </row>
    <row r="258">
      <c r="A258" s="354" t="s">
        <v>95</v>
      </c>
      <c r="B258" s="354" t="s">
        <v>96</v>
      </c>
      <c r="C258" s="354" t="s">
        <v>19</v>
      </c>
      <c r="D258" s="354" t="n">
        <v>8165.8974667</v>
      </c>
      <c r="E258" s="354" t="n">
        <v>24.6588756244191</v>
      </c>
      <c r="F258" s="354" t="n">
        <v>100</v>
      </c>
      <c r="G258" s="354" t="n">
        <v>0</v>
      </c>
      <c r="H258" s="354"/>
      <c r="I258" s="354"/>
      <c r="J258" s="354"/>
      <c r="K258" s="354"/>
    </row>
    <row r="259">
      <c r="A259" s="354" t="s">
        <v>97</v>
      </c>
      <c r="B259" s="354" t="s">
        <v>98</v>
      </c>
      <c r="C259" s="354" t="s">
        <v>16</v>
      </c>
      <c r="D259" s="354" t="n">
        <v>944.8819644</v>
      </c>
      <c r="E259" s="354" t="n">
        <v>77.7279146825415</v>
      </c>
      <c r="F259" s="354" t="n">
        <v>100</v>
      </c>
      <c r="G259" s="354" t="n">
        <v>0</v>
      </c>
      <c r="H259" s="354"/>
      <c r="I259" s="354"/>
      <c r="J259" s="354"/>
      <c r="K259" s="354"/>
    </row>
    <row r="260">
      <c r="A260" s="354" t="s">
        <v>97</v>
      </c>
      <c r="B260" s="354" t="s">
        <v>98</v>
      </c>
      <c r="C260" s="354" t="s">
        <v>17</v>
      </c>
      <c r="D260" s="354" t="n">
        <v>80515.1228686</v>
      </c>
      <c r="E260" s="354" t="n">
        <v>7.60703476094122</v>
      </c>
      <c r="F260" s="354" t="n">
        <v>100</v>
      </c>
      <c r="G260" s="354" t="n">
        <v>0</v>
      </c>
      <c r="H260" s="354"/>
      <c r="I260" s="354"/>
      <c r="J260" s="354"/>
      <c r="K260" s="354"/>
    </row>
    <row r="261">
      <c r="A261" s="354" t="s">
        <v>97</v>
      </c>
      <c r="B261" s="354" t="s">
        <v>98</v>
      </c>
      <c r="C261" s="354" t="s">
        <v>18</v>
      </c>
      <c r="D261" s="354" t="n">
        <v>81042.4493411</v>
      </c>
      <c r="E261" s="354" t="n">
        <v>6.91420077105751</v>
      </c>
      <c r="F261" s="354" t="n">
        <v>99.8408166811267</v>
      </c>
      <c r="G261" s="354" t="n">
        <v>0.113819554653495</v>
      </c>
      <c r="H261" s="354" t="n">
        <v>129.2117441</v>
      </c>
      <c r="I261" s="354" t="n">
        <v>70.6953182477831</v>
      </c>
      <c r="J261" s="354" t="n">
        <v>0.15918331887329</v>
      </c>
      <c r="K261" s="354" t="n">
        <v>71.3883676463153</v>
      </c>
    </row>
    <row r="262">
      <c r="A262" s="354" t="s">
        <v>97</v>
      </c>
      <c r="B262" s="354" t="s">
        <v>98</v>
      </c>
      <c r="C262" s="354" t="s">
        <v>19</v>
      </c>
      <c r="D262" s="354" t="n">
        <v>13385.1371974</v>
      </c>
      <c r="E262" s="354" t="n">
        <v>12.7137641739349</v>
      </c>
      <c r="F262" s="354" t="n">
        <v>100</v>
      </c>
      <c r="G262" s="354" t="n">
        <v>0</v>
      </c>
      <c r="H262" s="354"/>
      <c r="I262" s="354"/>
      <c r="J262" s="354"/>
      <c r="K262" s="354"/>
    </row>
    <row r="263">
      <c r="A263" s="354" t="s">
        <v>97</v>
      </c>
      <c r="B263" s="354" t="s">
        <v>98</v>
      </c>
      <c r="C263" s="354" t="s">
        <v>20</v>
      </c>
      <c r="D263" s="354" t="n">
        <v>7512.9286872</v>
      </c>
      <c r="E263" s="354" t="n">
        <v>13.5674237090265</v>
      </c>
      <c r="F263" s="354" t="n">
        <v>100</v>
      </c>
      <c r="G263" s="354" t="n">
        <v>0</v>
      </c>
      <c r="H263" s="354"/>
      <c r="I263" s="354"/>
      <c r="J263" s="354"/>
      <c r="K263" s="354"/>
    </row>
    <row r="264">
      <c r="A264" s="354" t="s">
        <v>97</v>
      </c>
      <c r="B264" s="354" t="s">
        <v>98</v>
      </c>
      <c r="C264" s="354" t="s">
        <v>21</v>
      </c>
      <c r="D264" s="354" t="n">
        <v>1060.8914898</v>
      </c>
      <c r="E264" s="354" t="n">
        <v>43.3187411724298</v>
      </c>
      <c r="F264" s="354" t="n">
        <v>100</v>
      </c>
      <c r="G264" s="354" t="n">
        <v>0.00000000000000480934638474094</v>
      </c>
      <c r="H264" s="354"/>
      <c r="I264" s="354"/>
      <c r="J264" s="354"/>
      <c r="K264" s="354"/>
    </row>
    <row r="265">
      <c r="A265" s="354" t="s">
        <v>97</v>
      </c>
      <c r="B265" s="354" t="s">
        <v>98</v>
      </c>
      <c r="C265" s="354" t="s">
        <v>22</v>
      </c>
      <c r="D265" s="354" t="n">
        <v>1343.0999369</v>
      </c>
      <c r="E265" s="354" t="n">
        <v>36.8930666259107</v>
      </c>
      <c r="F265" s="354" t="n">
        <v>100</v>
      </c>
      <c r="G265" s="354" t="n">
        <v>0.00000000000000409595320171159</v>
      </c>
      <c r="H265" s="354"/>
      <c r="I265" s="354"/>
      <c r="J265" s="354"/>
      <c r="K265" s="354"/>
    </row>
    <row r="266">
      <c r="A266" s="354" t="s">
        <v>99</v>
      </c>
      <c r="B266" s="354" t="s">
        <v>100</v>
      </c>
      <c r="C266" s="354" t="s">
        <v>16</v>
      </c>
      <c r="D266" s="354" t="n">
        <v>53.9198778</v>
      </c>
      <c r="E266" s="354" t="n">
        <v>61.2694178676773</v>
      </c>
      <c r="F266" s="354" t="n">
        <v>100</v>
      </c>
      <c r="G266" s="354" t="n">
        <v>0</v>
      </c>
      <c r="H266" s="354"/>
      <c r="I266" s="354"/>
      <c r="J266" s="354"/>
      <c r="K266" s="354"/>
    </row>
    <row r="267">
      <c r="A267" s="354" t="s">
        <v>99</v>
      </c>
      <c r="B267" s="354" t="s">
        <v>100</v>
      </c>
      <c r="C267" s="354" t="s">
        <v>17</v>
      </c>
      <c r="D267" s="354" t="n">
        <v>81.2226292</v>
      </c>
      <c r="E267" s="354" t="n">
        <v>70.9071193205812</v>
      </c>
      <c r="F267" s="354" t="n">
        <v>100</v>
      </c>
      <c r="G267" s="354" t="n">
        <v>0</v>
      </c>
      <c r="H267" s="354"/>
      <c r="I267" s="354"/>
      <c r="J267" s="354"/>
      <c r="K267" s="354"/>
    </row>
    <row r="268">
      <c r="A268" s="354" t="s">
        <v>99</v>
      </c>
      <c r="B268" s="354" t="s">
        <v>100</v>
      </c>
      <c r="C268" s="354" t="s">
        <v>18</v>
      </c>
      <c r="D268" s="354" t="n">
        <v>33105.0397665</v>
      </c>
      <c r="E268" s="354" t="n">
        <v>4.7573510291896</v>
      </c>
      <c r="F268" s="354" t="n">
        <v>100</v>
      </c>
      <c r="G268" s="354" t="n">
        <v>0</v>
      </c>
      <c r="H268" s="354"/>
      <c r="I268" s="354"/>
      <c r="J268" s="354"/>
      <c r="K268" s="354"/>
    </row>
    <row r="269">
      <c r="A269" s="354" t="s">
        <v>99</v>
      </c>
      <c r="B269" s="354" t="s">
        <v>100</v>
      </c>
      <c r="C269" s="354" t="s">
        <v>19</v>
      </c>
      <c r="D269" s="354" t="n">
        <v>11531.4085951</v>
      </c>
      <c r="E269" s="354" t="n">
        <v>11.8168250378143</v>
      </c>
      <c r="F269" s="354" t="n">
        <v>100</v>
      </c>
      <c r="G269" s="354" t="n">
        <v>0</v>
      </c>
      <c r="H269" s="354"/>
      <c r="I269" s="354"/>
      <c r="J269" s="354"/>
      <c r="K269" s="354"/>
    </row>
    <row r="270">
      <c r="A270" s="354" t="s">
        <v>101</v>
      </c>
      <c r="B270" s="354" t="s">
        <v>102</v>
      </c>
      <c r="C270" s="354" t="s">
        <v>18</v>
      </c>
      <c r="D270" s="354" t="n">
        <v>57.5341737</v>
      </c>
      <c r="E270" s="354" t="n">
        <v>57.2689586487378</v>
      </c>
      <c r="F270" s="354" t="n">
        <v>100</v>
      </c>
      <c r="G270" s="354" t="n">
        <v>0</v>
      </c>
      <c r="H270" s="354"/>
      <c r="I270" s="354"/>
      <c r="J270" s="354"/>
      <c r="K270" s="354"/>
    </row>
    <row r="271">
      <c r="A271" s="354" t="s">
        <v>101</v>
      </c>
      <c r="B271" s="354" t="s">
        <v>102</v>
      </c>
      <c r="C271" s="354" t="s">
        <v>19</v>
      </c>
      <c r="D271" s="354" t="n">
        <v>12835.1399144</v>
      </c>
      <c r="E271" s="354" t="n">
        <v>5.90411668025025</v>
      </c>
      <c r="F271" s="354" t="n">
        <v>100</v>
      </c>
      <c r="G271" s="354" t="n">
        <v>0</v>
      </c>
      <c r="H271" s="354"/>
      <c r="I271" s="354"/>
      <c r="J271" s="354"/>
      <c r="K271" s="354"/>
    </row>
    <row r="272">
      <c r="A272" s="354" t="s">
        <v>101</v>
      </c>
      <c r="B272" s="354" t="s">
        <v>102</v>
      </c>
      <c r="C272" s="354" t="s">
        <v>20</v>
      </c>
      <c r="D272" s="354" t="n">
        <v>4791.2240933</v>
      </c>
      <c r="E272" s="354" t="n">
        <v>20.0964036048011</v>
      </c>
      <c r="F272" s="354" t="n">
        <v>99.2752458003916</v>
      </c>
      <c r="G272" s="354" t="n">
        <v>0.671992022323861</v>
      </c>
      <c r="H272" s="354" t="n">
        <v>34.9781031</v>
      </c>
      <c r="I272" s="354" t="n">
        <v>100</v>
      </c>
      <c r="J272" s="354" t="n">
        <v>0.724754199608362</v>
      </c>
      <c r="K272" s="354" t="n">
        <v>92.047998104948</v>
      </c>
    </row>
    <row r="273">
      <c r="A273" s="354" t="s">
        <v>103</v>
      </c>
      <c r="B273" s="354" t="s">
        <v>104</v>
      </c>
      <c r="C273" s="354" t="s">
        <v>17</v>
      </c>
      <c r="D273" s="354" t="n">
        <v>194.4614635</v>
      </c>
      <c r="E273" s="354" t="n">
        <v>45.0224591558289</v>
      </c>
      <c r="F273" s="354" t="n">
        <v>100</v>
      </c>
      <c r="G273" s="354" t="n">
        <v>0</v>
      </c>
      <c r="H273" s="354"/>
      <c r="I273" s="354"/>
      <c r="J273" s="354"/>
      <c r="K273" s="354"/>
    </row>
    <row r="274">
      <c r="A274" s="354" t="s">
        <v>103</v>
      </c>
      <c r="B274" s="354" t="s">
        <v>104</v>
      </c>
      <c r="C274" s="354" t="s">
        <v>18</v>
      </c>
      <c r="D274" s="354" t="n">
        <v>17505.8412396</v>
      </c>
      <c r="E274" s="354" t="n">
        <v>2.20373684464849</v>
      </c>
      <c r="F274" s="354" t="n">
        <v>99.8945987459528</v>
      </c>
      <c r="G274" s="354" t="n">
        <v>0.10519346639233</v>
      </c>
      <c r="H274" s="354" t="n">
        <v>18.4708447</v>
      </c>
      <c r="I274" s="354" t="n">
        <v>99.9999999999998</v>
      </c>
      <c r="J274" s="354" t="n">
        <v>0.105401254047216</v>
      </c>
      <c r="K274" s="354" t="n">
        <v>99.6976668916137</v>
      </c>
    </row>
    <row r="275">
      <c r="A275" s="354" t="s">
        <v>107</v>
      </c>
      <c r="B275" s="354" t="s">
        <v>108</v>
      </c>
      <c r="C275" s="354" t="s">
        <v>16</v>
      </c>
      <c r="D275" s="354" t="n">
        <v>711.2286015</v>
      </c>
      <c r="E275" s="354" t="n">
        <v>33.7375093726027</v>
      </c>
      <c r="F275" s="354" t="n">
        <v>100</v>
      </c>
      <c r="G275" s="354" t="n">
        <v>0</v>
      </c>
      <c r="H275" s="354"/>
      <c r="I275" s="354"/>
      <c r="J275" s="354"/>
      <c r="K275" s="354"/>
    </row>
    <row r="276">
      <c r="A276" s="354" t="s">
        <v>107</v>
      </c>
      <c r="B276" s="354" t="s">
        <v>108</v>
      </c>
      <c r="C276" s="354" t="s">
        <v>17</v>
      </c>
      <c r="D276" s="354" t="n">
        <v>439.5857186</v>
      </c>
      <c r="E276" s="354" t="n">
        <v>45.4565596183406</v>
      </c>
      <c r="F276" s="354" t="n">
        <v>100</v>
      </c>
      <c r="G276" s="354" t="n">
        <v>0</v>
      </c>
      <c r="H276" s="354"/>
      <c r="I276" s="354"/>
      <c r="J276" s="354"/>
      <c r="K276" s="354"/>
    </row>
    <row r="277">
      <c r="A277" s="354" t="s">
        <v>107</v>
      </c>
      <c r="B277" s="354" t="s">
        <v>108</v>
      </c>
      <c r="C277" s="354" t="s">
        <v>18</v>
      </c>
      <c r="D277" s="354" t="n">
        <v>26489.4152953</v>
      </c>
      <c r="E277" s="354" t="n">
        <v>2.02029079545003</v>
      </c>
      <c r="F277" s="354" t="n">
        <v>100</v>
      </c>
      <c r="G277" s="354" t="n">
        <v>0</v>
      </c>
      <c r="H277" s="354"/>
      <c r="I277" s="354"/>
      <c r="J277" s="354"/>
      <c r="K277" s="354"/>
    </row>
    <row r="278">
      <c r="A278" s="354" t="s">
        <v>111</v>
      </c>
      <c r="B278" s="354" t="s">
        <v>112</v>
      </c>
      <c r="C278" s="354" t="s">
        <v>16</v>
      </c>
      <c r="D278" s="354" t="n">
        <v>10201.8994619</v>
      </c>
      <c r="E278" s="354" t="n">
        <v>15.9741435398404</v>
      </c>
      <c r="F278" s="354" t="n">
        <v>99.3762700599073</v>
      </c>
      <c r="G278" s="354" t="n">
        <v>0.619063806252924</v>
      </c>
      <c r="H278" s="354" t="n">
        <v>64.0316862</v>
      </c>
      <c r="I278" s="354" t="n">
        <v>99.9999999999999</v>
      </c>
      <c r="J278" s="354" t="n">
        <v>0.623729940092681</v>
      </c>
      <c r="K278" s="354" t="n">
        <v>98.6328345651699</v>
      </c>
    </row>
    <row r="279">
      <c r="A279" s="354" t="s">
        <v>111</v>
      </c>
      <c r="B279" s="354" t="s">
        <v>112</v>
      </c>
      <c r="C279" s="354" t="s">
        <v>17</v>
      </c>
      <c r="D279" s="354" t="n">
        <v>64307.1827413</v>
      </c>
      <c r="E279" s="354" t="n">
        <v>3.62012016749996</v>
      </c>
      <c r="F279" s="354" t="n">
        <v>99.7754395570819</v>
      </c>
      <c r="G279" s="354" t="n">
        <v>0.117572702469401</v>
      </c>
      <c r="H279" s="354" t="n">
        <v>144.7335086</v>
      </c>
      <c r="I279" s="354" t="n">
        <v>52.3448011634381</v>
      </c>
      <c r="J279" s="354" t="n">
        <v>0.224560442918134</v>
      </c>
      <c r="K279" s="354" t="n">
        <v>52.2392453290409</v>
      </c>
    </row>
    <row r="280">
      <c r="A280" s="354" t="s">
        <v>111</v>
      </c>
      <c r="B280" s="354" t="s">
        <v>112</v>
      </c>
      <c r="C280" s="354" t="s">
        <v>18</v>
      </c>
      <c r="D280" s="354" t="n">
        <v>8748.0496761</v>
      </c>
      <c r="E280" s="354" t="n">
        <v>15.7207250020055</v>
      </c>
      <c r="F280" s="354" t="n">
        <v>99.6797607548135</v>
      </c>
      <c r="G280" s="354" t="n">
        <v>0.326208974585377</v>
      </c>
      <c r="H280" s="354" t="n">
        <v>28.1046905</v>
      </c>
      <c r="I280" s="354" t="n">
        <v>99.9999999999998</v>
      </c>
      <c r="J280" s="354" t="n">
        <v>0.320239245186478</v>
      </c>
      <c r="K280" s="354" t="n">
        <v>101.537937749662</v>
      </c>
    </row>
    <row r="281">
      <c r="A281" s="354" t="s">
        <v>113</v>
      </c>
      <c r="B281" s="354" t="s">
        <v>114</v>
      </c>
      <c r="C281" s="354" t="s">
        <v>16</v>
      </c>
      <c r="D281" s="354" t="n">
        <v>76241.056998</v>
      </c>
      <c r="E281" s="354" t="n">
        <v>5.02170567687048</v>
      </c>
      <c r="F281" s="354" t="n">
        <v>96.6168500924652</v>
      </c>
      <c r="G281" s="354" t="n">
        <v>0.884808952768464</v>
      </c>
      <c r="H281" s="354" t="n">
        <v>2669.668124</v>
      </c>
      <c r="I281" s="354" t="n">
        <v>25.6142394028299</v>
      </c>
      <c r="J281" s="354" t="n">
        <v>3.38314990753482</v>
      </c>
      <c r="K281" s="354" t="n">
        <v>25.2685976934417</v>
      </c>
    </row>
    <row r="282">
      <c r="A282" s="354" t="s">
        <v>113</v>
      </c>
      <c r="B282" s="354" t="s">
        <v>114</v>
      </c>
      <c r="C282" s="354" t="s">
        <v>17</v>
      </c>
      <c r="D282" s="354" t="n">
        <v>39693.3351315</v>
      </c>
      <c r="E282" s="354" t="n">
        <v>9.19256790718567</v>
      </c>
      <c r="F282" s="354" t="n">
        <v>100</v>
      </c>
      <c r="G282" s="354" t="n">
        <v>0</v>
      </c>
      <c r="H282" s="354"/>
      <c r="I282" s="354"/>
      <c r="J282" s="354"/>
      <c r="K282" s="354"/>
    </row>
    <row r="283">
      <c r="A283" s="354" t="s">
        <v>113</v>
      </c>
      <c r="B283" s="354" t="s">
        <v>114</v>
      </c>
      <c r="C283" s="354" t="s">
        <v>18</v>
      </c>
      <c r="D283" s="354" t="n">
        <v>5736.8781528</v>
      </c>
      <c r="E283" s="354" t="n">
        <v>28.359988218693</v>
      </c>
      <c r="F283" s="354" t="n">
        <v>100</v>
      </c>
      <c r="G283" s="354" t="n">
        <v>0</v>
      </c>
      <c r="H283" s="354"/>
      <c r="I283" s="354"/>
      <c r="J283" s="354"/>
      <c r="K283" s="354"/>
    </row>
    <row r="284">
      <c r="A284" s="354" t="s">
        <v>113</v>
      </c>
      <c r="B284" s="354" t="s">
        <v>114</v>
      </c>
      <c r="C284" s="354" t="s">
        <v>22</v>
      </c>
      <c r="D284" s="354" t="n">
        <v>1073.6906671</v>
      </c>
      <c r="E284" s="354" t="n">
        <v>49.9360219678783</v>
      </c>
      <c r="F284" s="354" t="n">
        <v>60.4987941805691</v>
      </c>
      <c r="G284" s="354" t="n">
        <v>19.58521857967</v>
      </c>
      <c r="H284" s="354" t="n">
        <v>701.0400224</v>
      </c>
      <c r="I284" s="354" t="n">
        <v>49.4574600266263</v>
      </c>
      <c r="J284" s="354" t="n">
        <v>39.5012058194309</v>
      </c>
      <c r="K284" s="354" t="n">
        <v>29.996099695014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878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740</v>
      </c>
      <c r="I294" s="5" t="s">
        <v>741</v>
      </c>
      <c r="J294" s="5" t="s">
        <v>742</v>
      </c>
      <c r="K294" s="5" t="s">
        <v>743</v>
      </c>
    </row>
    <row r="295">
      <c r="A295" s="355" t="s">
        <v>97</v>
      </c>
      <c r="B295" s="355" t="s">
        <v>121</v>
      </c>
      <c r="C295" s="355" t="s">
        <v>16</v>
      </c>
      <c r="D295" s="355" t="n">
        <v>2063.0630287</v>
      </c>
      <c r="E295" s="355" t="n">
        <v>32.7170198075705</v>
      </c>
      <c r="F295" s="355" t="n">
        <v>100</v>
      </c>
      <c r="G295" s="355" t="n">
        <v>0</v>
      </c>
      <c r="H295" s="355"/>
      <c r="I295" s="355"/>
      <c r="J295" s="355"/>
      <c r="K295" s="355"/>
    </row>
    <row r="296">
      <c r="A296" s="355" t="s">
        <v>97</v>
      </c>
      <c r="B296" s="355" t="s">
        <v>121</v>
      </c>
      <c r="C296" s="355" t="s">
        <v>17</v>
      </c>
      <c r="D296" s="355" t="n">
        <v>5477.6204871</v>
      </c>
      <c r="E296" s="355" t="n">
        <v>18.010155673893</v>
      </c>
      <c r="F296" s="355" t="n">
        <v>100</v>
      </c>
      <c r="G296" s="355" t="n">
        <v>0</v>
      </c>
      <c r="H296" s="355"/>
      <c r="I296" s="355"/>
      <c r="J296" s="355"/>
      <c r="K296" s="355"/>
    </row>
    <row r="297">
      <c r="A297" s="355" t="s">
        <v>97</v>
      </c>
      <c r="B297" s="355" t="s">
        <v>121</v>
      </c>
      <c r="C297" s="355" t="s">
        <v>18</v>
      </c>
      <c r="D297" s="355" t="n">
        <v>17170.3664182</v>
      </c>
      <c r="E297" s="355" t="n">
        <v>7.23000218106665</v>
      </c>
      <c r="F297" s="355" t="n">
        <v>99.7045491069728</v>
      </c>
      <c r="G297" s="355" t="n">
        <v>0.296075844563058</v>
      </c>
      <c r="H297" s="355" t="n">
        <v>50.8803273</v>
      </c>
      <c r="I297" s="355" t="n">
        <v>99.9999999999996</v>
      </c>
      <c r="J297" s="355" t="n">
        <v>0.295450893027215</v>
      </c>
      <c r="K297" s="355" t="n">
        <v>99.9154488286032</v>
      </c>
    </row>
    <row r="298">
      <c r="A298" s="355" t="s">
        <v>97</v>
      </c>
      <c r="B298" s="355" t="s">
        <v>121</v>
      </c>
      <c r="C298" s="355" t="s">
        <v>19</v>
      </c>
      <c r="D298" s="355" t="n">
        <v>336.673001</v>
      </c>
      <c r="E298" s="355" t="n">
        <v>75.0601800273034</v>
      </c>
      <c r="F298" s="355" t="n">
        <v>100</v>
      </c>
      <c r="G298" s="355" t="n">
        <v>0</v>
      </c>
      <c r="H298" s="355"/>
      <c r="I298" s="355"/>
      <c r="J298" s="355"/>
      <c r="K298" s="355"/>
    </row>
    <row r="299">
      <c r="A299" s="355" t="s">
        <v>97</v>
      </c>
      <c r="B299" s="355" t="s">
        <v>121</v>
      </c>
      <c r="C299" s="355" t="s">
        <v>20</v>
      </c>
      <c r="D299" s="355" t="n">
        <v>415.378406</v>
      </c>
      <c r="E299" s="355" t="n">
        <v>71.7079752147313</v>
      </c>
      <c r="F299" s="355" t="n">
        <v>100</v>
      </c>
      <c r="G299" s="355" t="n">
        <v>0</v>
      </c>
      <c r="H299" s="355"/>
      <c r="I299" s="355"/>
      <c r="J299" s="355"/>
      <c r="K299" s="355"/>
    </row>
    <row r="300">
      <c r="A300" s="355" t="s">
        <v>130</v>
      </c>
      <c r="B300" s="355" t="s">
        <v>131</v>
      </c>
      <c r="C300" s="355" t="s">
        <v>17</v>
      </c>
      <c r="D300" s="355" t="n">
        <v>1092.9133294</v>
      </c>
      <c r="E300" s="355" t="n">
        <v>55.7176827403156</v>
      </c>
      <c r="F300" s="355" t="n">
        <v>100</v>
      </c>
      <c r="G300" s="355" t="n">
        <v>0.00000000000000618590542570583</v>
      </c>
      <c r="H300" s="355"/>
      <c r="I300" s="355"/>
      <c r="J300" s="355"/>
      <c r="K300" s="355"/>
    </row>
    <row r="301">
      <c r="A301" s="355" t="s">
        <v>130</v>
      </c>
      <c r="B301" s="355" t="s">
        <v>131</v>
      </c>
      <c r="C301" s="355" t="s">
        <v>18</v>
      </c>
      <c r="D301" s="355" t="n">
        <v>2346.8714477</v>
      </c>
      <c r="E301" s="355" t="n">
        <v>27.0538097654778</v>
      </c>
      <c r="F301" s="355" t="n">
        <v>100</v>
      </c>
      <c r="G301" s="355" t="n">
        <v>0</v>
      </c>
      <c r="H301" s="355"/>
      <c r="I301" s="355"/>
      <c r="J301" s="355"/>
      <c r="K301" s="355"/>
    </row>
    <row r="302">
      <c r="A302" s="355" t="s">
        <v>130</v>
      </c>
      <c r="B302" s="355" t="s">
        <v>131</v>
      </c>
      <c r="C302" s="355" t="s">
        <v>19</v>
      </c>
      <c r="D302" s="355" t="n">
        <v>10235.6752756</v>
      </c>
      <c r="E302" s="355" t="n">
        <v>10.5143189592866</v>
      </c>
      <c r="F302" s="355" t="n">
        <v>100</v>
      </c>
      <c r="G302" s="355" t="n">
        <v>0.00000000000000116732389968528</v>
      </c>
      <c r="H302" s="355"/>
      <c r="I302" s="355"/>
      <c r="J302" s="355"/>
      <c r="K302" s="355"/>
    </row>
    <row r="303">
      <c r="A303" s="355" t="s">
        <v>130</v>
      </c>
      <c r="B303" s="355" t="s">
        <v>131</v>
      </c>
      <c r="C303" s="355" t="s">
        <v>20</v>
      </c>
      <c r="D303" s="355" t="n">
        <v>7512.9286872</v>
      </c>
      <c r="E303" s="355" t="n">
        <v>13.5674237090265</v>
      </c>
      <c r="F303" s="355" t="n">
        <v>100</v>
      </c>
      <c r="G303" s="355" t="n">
        <v>0</v>
      </c>
      <c r="H303" s="355"/>
      <c r="I303" s="355"/>
      <c r="J303" s="355"/>
      <c r="K303" s="355"/>
    </row>
    <row r="304">
      <c r="A304" s="355" t="s">
        <v>130</v>
      </c>
      <c r="B304" s="355" t="s">
        <v>131</v>
      </c>
      <c r="C304" s="355" t="s">
        <v>21</v>
      </c>
      <c r="D304" s="355" t="n">
        <v>1060.8914898</v>
      </c>
      <c r="E304" s="355" t="n">
        <v>43.3187411724298</v>
      </c>
      <c r="F304" s="355" t="n">
        <v>100</v>
      </c>
      <c r="G304" s="355" t="n">
        <v>0.00000000000000480934638474094</v>
      </c>
      <c r="H304" s="355"/>
      <c r="I304" s="355"/>
      <c r="J304" s="355"/>
      <c r="K304" s="355"/>
    </row>
    <row r="305">
      <c r="A305" s="355" t="s">
        <v>136</v>
      </c>
      <c r="B305" s="355" t="s">
        <v>137</v>
      </c>
      <c r="C305" s="355" t="s">
        <v>16</v>
      </c>
      <c r="D305" s="355" t="n">
        <v>126.5296587</v>
      </c>
      <c r="E305" s="355" t="n">
        <v>59.9051538437829</v>
      </c>
      <c r="F305" s="355" t="n">
        <v>100</v>
      </c>
      <c r="G305" s="355" t="n">
        <v>0</v>
      </c>
      <c r="H305" s="355"/>
      <c r="I305" s="355"/>
      <c r="J305" s="355"/>
      <c r="K305" s="355"/>
    </row>
    <row r="306">
      <c r="A306" s="355" t="s">
        <v>136</v>
      </c>
      <c r="B306" s="355" t="s">
        <v>137</v>
      </c>
      <c r="C306" s="355" t="s">
        <v>17</v>
      </c>
      <c r="D306" s="355" t="n">
        <v>153.9732099</v>
      </c>
      <c r="E306" s="355" t="n">
        <v>61.7192880975619</v>
      </c>
      <c r="F306" s="355" t="n">
        <v>100</v>
      </c>
      <c r="G306" s="355" t="n">
        <v>0</v>
      </c>
      <c r="H306" s="355"/>
      <c r="I306" s="355"/>
      <c r="J306" s="355"/>
      <c r="K306" s="355"/>
    </row>
    <row r="307">
      <c r="A307" s="355" t="s">
        <v>136</v>
      </c>
      <c r="B307" s="355" t="s">
        <v>137</v>
      </c>
      <c r="C307" s="355" t="s">
        <v>18</v>
      </c>
      <c r="D307" s="355" t="n">
        <v>33945.00481</v>
      </c>
      <c r="E307" s="355" t="n">
        <v>3.14976310138295</v>
      </c>
      <c r="F307" s="355" t="n">
        <v>100</v>
      </c>
      <c r="G307" s="355" t="n">
        <v>0</v>
      </c>
      <c r="H307" s="355"/>
      <c r="I307" s="355"/>
      <c r="J307" s="355"/>
      <c r="K307" s="355"/>
    </row>
    <row r="308">
      <c r="A308" s="355" t="s">
        <v>136</v>
      </c>
      <c r="B308" s="355" t="s">
        <v>137</v>
      </c>
      <c r="C308" s="355" t="s">
        <v>19</v>
      </c>
      <c r="D308" s="355" t="n">
        <v>2973.8316828</v>
      </c>
      <c r="E308" s="355" t="n">
        <v>34.6996477065588</v>
      </c>
      <c r="F308" s="355" t="n">
        <v>100</v>
      </c>
      <c r="G308" s="355" t="n">
        <v>0</v>
      </c>
      <c r="H308" s="355"/>
      <c r="I308" s="355"/>
      <c r="J308" s="355"/>
      <c r="K308" s="355"/>
    </row>
    <row r="309">
      <c r="A309" s="355" t="s">
        <v>138</v>
      </c>
      <c r="B309" s="355" t="s">
        <v>139</v>
      </c>
      <c r="C309" s="355" t="s">
        <v>17</v>
      </c>
      <c r="D309" s="355" t="n">
        <v>19868.6534714</v>
      </c>
      <c r="E309" s="355" t="n">
        <v>15.733400111794</v>
      </c>
      <c r="F309" s="355" t="n">
        <v>100</v>
      </c>
      <c r="G309" s="355" t="n">
        <v>0</v>
      </c>
      <c r="H309" s="355"/>
      <c r="I309" s="355"/>
      <c r="J309" s="355"/>
      <c r="K309" s="355"/>
    </row>
    <row r="310">
      <c r="A310" s="355" t="s">
        <v>138</v>
      </c>
      <c r="B310" s="355" t="s">
        <v>139</v>
      </c>
      <c r="C310" s="355" t="s">
        <v>18</v>
      </c>
      <c r="D310" s="355" t="n">
        <v>40766.3769991</v>
      </c>
      <c r="E310" s="355" t="n">
        <v>7.5119195846684</v>
      </c>
      <c r="F310" s="355" t="n">
        <v>99.6840447880299</v>
      </c>
      <c r="G310" s="355" t="n">
        <v>0.227560348330151</v>
      </c>
      <c r="H310" s="355" t="n">
        <v>129.2117441</v>
      </c>
      <c r="I310" s="355" t="n">
        <v>70.6953182477831</v>
      </c>
      <c r="J310" s="355" t="n">
        <v>0.315955211970105</v>
      </c>
      <c r="K310" s="355" t="n">
        <v>71.7954162347186</v>
      </c>
    </row>
    <row r="311">
      <c r="A311" s="355" t="s">
        <v>138</v>
      </c>
      <c r="B311" s="355" t="s">
        <v>139</v>
      </c>
      <c r="C311" s="355" t="s">
        <v>19</v>
      </c>
      <c r="D311" s="355" t="n">
        <v>3149.4619218</v>
      </c>
      <c r="E311" s="355" t="n">
        <v>41.8558138714535</v>
      </c>
      <c r="F311" s="355" t="n">
        <v>100</v>
      </c>
      <c r="G311" s="355" t="n">
        <v>0</v>
      </c>
      <c r="H311" s="355"/>
      <c r="I311" s="355"/>
      <c r="J311" s="355"/>
      <c r="K311" s="355"/>
    </row>
    <row r="312">
      <c r="A312" s="355" t="s">
        <v>140</v>
      </c>
      <c r="B312" s="355" t="s">
        <v>141</v>
      </c>
      <c r="C312" s="355" t="s">
        <v>16</v>
      </c>
      <c r="D312" s="355" t="n">
        <v>944.8819644</v>
      </c>
      <c r="E312" s="355" t="n">
        <v>77.7279146825415</v>
      </c>
      <c r="F312" s="355" t="n">
        <v>100</v>
      </c>
      <c r="G312" s="355" t="n">
        <v>0</v>
      </c>
      <c r="H312" s="355"/>
      <c r="I312" s="355"/>
      <c r="J312" s="355"/>
      <c r="K312" s="355"/>
    </row>
    <row r="313">
      <c r="A313" s="355" t="s">
        <v>140</v>
      </c>
      <c r="B313" s="355" t="s">
        <v>141</v>
      </c>
      <c r="C313" s="355" t="s">
        <v>17</v>
      </c>
      <c r="D313" s="355" t="n">
        <v>59553.5560678</v>
      </c>
      <c r="E313" s="355" t="n">
        <v>8.78484508316715</v>
      </c>
      <c r="F313" s="355" t="n">
        <v>100</v>
      </c>
      <c r="G313" s="355" t="n">
        <v>0</v>
      </c>
      <c r="H313" s="355"/>
      <c r="I313" s="355"/>
      <c r="J313" s="355"/>
      <c r="K313" s="355"/>
    </row>
    <row r="314">
      <c r="A314" s="355" t="s">
        <v>140</v>
      </c>
      <c r="B314" s="355" t="s">
        <v>141</v>
      </c>
      <c r="C314" s="355" t="s">
        <v>18</v>
      </c>
      <c r="D314" s="355" t="n">
        <v>37929.2008943</v>
      </c>
      <c r="E314" s="355" t="n">
        <v>12.2582608417272</v>
      </c>
      <c r="F314" s="355" t="n">
        <v>100</v>
      </c>
      <c r="G314" s="355" t="n">
        <v>0.00000000000000136094034283465</v>
      </c>
      <c r="H314" s="355"/>
      <c r="I314" s="355"/>
      <c r="J314" s="355"/>
      <c r="K314" s="355"/>
    </row>
    <row r="315">
      <c r="A315" s="355" t="s">
        <v>140</v>
      </c>
      <c r="B315" s="355" t="s">
        <v>141</v>
      </c>
      <c r="C315" s="355" t="s">
        <v>22</v>
      </c>
      <c r="D315" s="355" t="n">
        <v>1343.0999369</v>
      </c>
      <c r="E315" s="355" t="n">
        <v>36.8930666259107</v>
      </c>
      <c r="F315" s="355" t="n">
        <v>100</v>
      </c>
      <c r="G315" s="355" t="n">
        <v>0.00000000000000409595320171159</v>
      </c>
      <c r="H315" s="355"/>
      <c r="I315" s="355"/>
      <c r="J315" s="355"/>
      <c r="K315" s="355"/>
    </row>
    <row r="316">
      <c r="A316" s="355" t="s">
        <v>146</v>
      </c>
      <c r="B316" s="355" t="s">
        <v>147</v>
      </c>
      <c r="C316" s="355" t="s">
        <v>16</v>
      </c>
      <c r="D316" s="355" t="n">
        <v>3794.4456694</v>
      </c>
      <c r="E316" s="355" t="n">
        <v>30.1847961696559</v>
      </c>
      <c r="F316" s="355" t="n">
        <v>95.8633188493131</v>
      </c>
      <c r="G316" s="355" t="n">
        <v>2.09634414202444</v>
      </c>
      <c r="H316" s="355" t="n">
        <v>163.7374135</v>
      </c>
      <c r="I316" s="355" t="n">
        <v>60.4967400435426</v>
      </c>
      <c r="J316" s="355" t="n">
        <v>4.13668115068685</v>
      </c>
      <c r="K316" s="355" t="n">
        <v>48.5806131979524</v>
      </c>
    </row>
    <row r="317">
      <c r="A317" s="355" t="s">
        <v>146</v>
      </c>
      <c r="B317" s="355" t="s">
        <v>147</v>
      </c>
      <c r="C317" s="355" t="s">
        <v>17</v>
      </c>
      <c r="D317" s="355" t="n">
        <v>29018.0219999</v>
      </c>
      <c r="E317" s="355" t="n">
        <v>4.44209822788449</v>
      </c>
      <c r="F317" s="355" t="n">
        <v>99.0573563219534</v>
      </c>
      <c r="G317" s="355" t="n">
        <v>0.701797722768703</v>
      </c>
      <c r="H317" s="355" t="n">
        <v>276.139562</v>
      </c>
      <c r="I317" s="355" t="n">
        <v>73.514884819784</v>
      </c>
      <c r="J317" s="355" t="n">
        <v>0.942643678046574</v>
      </c>
      <c r="K317" s="355" t="n">
        <v>73.7481497083781</v>
      </c>
    </row>
    <row r="318">
      <c r="A318" s="355" t="s">
        <v>146</v>
      </c>
      <c r="B318" s="355" t="s">
        <v>147</v>
      </c>
      <c r="C318" s="355" t="s">
        <v>18</v>
      </c>
      <c r="D318" s="355" t="n">
        <v>267.649446</v>
      </c>
      <c r="E318" s="355" t="n">
        <v>42.4963230799997</v>
      </c>
      <c r="F318" s="355" t="n">
        <v>100</v>
      </c>
      <c r="G318" s="355" t="n">
        <v>0</v>
      </c>
      <c r="H318" s="355"/>
      <c r="I318" s="355"/>
      <c r="J318" s="355"/>
      <c r="K318" s="355"/>
    </row>
    <row r="319">
      <c r="A319" s="355" t="s">
        <v>146</v>
      </c>
      <c r="B319" s="355" t="s">
        <v>147</v>
      </c>
      <c r="C319" s="355" t="s">
        <v>22</v>
      </c>
      <c r="D319" s="355" t="n">
        <v>44.5524707</v>
      </c>
      <c r="E319" s="355" t="n">
        <v>100</v>
      </c>
      <c r="F319" s="355" t="n">
        <v>37.7981351665104</v>
      </c>
      <c r="G319" s="355" t="n">
        <v>88.5080596286309</v>
      </c>
      <c r="H319" s="355" t="n">
        <v>73.3170234</v>
      </c>
      <c r="I319" s="355" t="n">
        <v>99.9999999999997</v>
      </c>
      <c r="J319" s="355" t="n">
        <v>62.2018648334896</v>
      </c>
      <c r="K319" s="355" t="n">
        <v>53.783590092099</v>
      </c>
    </row>
    <row r="320">
      <c r="A320" s="355" t="s">
        <v>148</v>
      </c>
      <c r="B320" s="355" t="s">
        <v>149</v>
      </c>
      <c r="C320" s="355" t="s">
        <v>17</v>
      </c>
      <c r="D320" s="355" t="n">
        <v>4314.8346929</v>
      </c>
      <c r="E320" s="355" t="n">
        <v>16.9080888173373</v>
      </c>
      <c r="F320" s="355" t="n">
        <v>100</v>
      </c>
      <c r="G320" s="355" t="n">
        <v>0</v>
      </c>
      <c r="H320" s="355"/>
      <c r="I320" s="355"/>
      <c r="J320" s="355"/>
      <c r="K320" s="355"/>
    </row>
    <row r="321">
      <c r="A321" s="355" t="s">
        <v>148</v>
      </c>
      <c r="B321" s="355" t="s">
        <v>149</v>
      </c>
      <c r="C321" s="355" t="s">
        <v>18</v>
      </c>
      <c r="D321" s="355" t="n">
        <v>11383.1252762</v>
      </c>
      <c r="E321" s="355" t="n">
        <v>6.77132842920956</v>
      </c>
      <c r="F321" s="355" t="n">
        <v>100</v>
      </c>
      <c r="G321" s="355" t="n">
        <v>0</v>
      </c>
      <c r="H321" s="355"/>
      <c r="I321" s="355"/>
      <c r="J321" s="355"/>
      <c r="K321" s="355"/>
    </row>
    <row r="322">
      <c r="A322" s="355" t="s">
        <v>156</v>
      </c>
      <c r="B322" s="355" t="s">
        <v>157</v>
      </c>
      <c r="C322" s="355" t="s">
        <v>17</v>
      </c>
      <c r="D322" s="355" t="n">
        <v>194.4614635</v>
      </c>
      <c r="E322" s="355" t="n">
        <v>45.0224591558289</v>
      </c>
      <c r="F322" s="355" t="n">
        <v>100</v>
      </c>
      <c r="G322" s="355" t="n">
        <v>0</v>
      </c>
      <c r="H322" s="355"/>
      <c r="I322" s="355"/>
      <c r="J322" s="355"/>
      <c r="K322" s="355"/>
    </row>
    <row r="323">
      <c r="A323" s="355" t="s">
        <v>156</v>
      </c>
      <c r="B323" s="355" t="s">
        <v>157</v>
      </c>
      <c r="C323" s="355" t="s">
        <v>18</v>
      </c>
      <c r="D323" s="355" t="n">
        <v>17505.8412396</v>
      </c>
      <c r="E323" s="355" t="n">
        <v>2.20373684464849</v>
      </c>
      <c r="F323" s="355" t="n">
        <v>99.8945987459528</v>
      </c>
      <c r="G323" s="355" t="n">
        <v>0.10519346639233</v>
      </c>
      <c r="H323" s="355" t="n">
        <v>18.4708447</v>
      </c>
      <c r="I323" s="355" t="n">
        <v>99.9999999999998</v>
      </c>
      <c r="J323" s="355" t="n">
        <v>0.105401254047216</v>
      </c>
      <c r="K323" s="355" t="n">
        <v>99.6976668916137</v>
      </c>
    </row>
    <row r="324">
      <c r="A324" s="355" t="s">
        <v>164</v>
      </c>
      <c r="B324" s="355" t="s">
        <v>165</v>
      </c>
      <c r="C324" s="355" t="s">
        <v>17</v>
      </c>
      <c r="D324" s="355" t="n">
        <v>141.7568443</v>
      </c>
      <c r="E324" s="355" t="n">
        <v>64.0453759894598</v>
      </c>
      <c r="F324" s="355" t="n">
        <v>100</v>
      </c>
      <c r="G324" s="355" t="n">
        <v>0.00000000000000711046510442737</v>
      </c>
      <c r="H324" s="355"/>
      <c r="I324" s="355"/>
      <c r="J324" s="355"/>
      <c r="K324" s="355"/>
    </row>
    <row r="325">
      <c r="A325" s="355" t="s">
        <v>164</v>
      </c>
      <c r="B325" s="355" t="s">
        <v>165</v>
      </c>
      <c r="C325" s="355" t="s">
        <v>18</v>
      </c>
      <c r="D325" s="355" t="n">
        <v>20668.8113323</v>
      </c>
      <c r="E325" s="355" t="n">
        <v>2.02525737782886</v>
      </c>
      <c r="F325" s="355" t="n">
        <v>100</v>
      </c>
      <c r="G325" s="355" t="n">
        <v>0</v>
      </c>
      <c r="H325" s="355"/>
      <c r="I325" s="355"/>
      <c r="J325" s="355"/>
      <c r="K325" s="355"/>
    </row>
    <row r="326">
      <c r="A326" s="355" t="s">
        <v>166</v>
      </c>
      <c r="B326" s="355" t="s">
        <v>167</v>
      </c>
      <c r="C326" s="355" t="s">
        <v>17</v>
      </c>
      <c r="D326" s="355" t="n">
        <v>30522.888443</v>
      </c>
      <c r="E326" s="355" t="n">
        <v>9.15947729247953</v>
      </c>
      <c r="F326" s="355" t="n">
        <v>99.7999262166264</v>
      </c>
      <c r="G326" s="355" t="n">
        <v>0.199746900473283</v>
      </c>
      <c r="H326" s="355" t="n">
        <v>61.1907243</v>
      </c>
      <c r="I326" s="355" t="n">
        <v>100</v>
      </c>
      <c r="J326" s="355" t="n">
        <v>0.200073783373619</v>
      </c>
      <c r="K326" s="355" t="n">
        <v>99.6368719234306</v>
      </c>
    </row>
    <row r="327">
      <c r="A327" s="355" t="s">
        <v>166</v>
      </c>
      <c r="B327" s="355" t="s">
        <v>167</v>
      </c>
      <c r="C327" s="355" t="s">
        <v>18</v>
      </c>
      <c r="D327" s="355" t="n">
        <v>24897.4090269</v>
      </c>
      <c r="E327" s="355" t="n">
        <v>10.9587566251226</v>
      </c>
      <c r="F327" s="355" t="n">
        <v>100</v>
      </c>
      <c r="G327" s="355" t="n">
        <v>0</v>
      </c>
      <c r="H327" s="355"/>
      <c r="I327" s="355"/>
      <c r="J327" s="355"/>
      <c r="K327" s="355"/>
    </row>
    <row r="328">
      <c r="A328" s="355" t="s">
        <v>170</v>
      </c>
      <c r="B328" s="355" t="s">
        <v>171</v>
      </c>
      <c r="C328" s="355" t="s">
        <v>16</v>
      </c>
      <c r="D328" s="355" t="n">
        <v>85.3022685</v>
      </c>
      <c r="E328" s="355" t="n">
        <v>70.7012097686938</v>
      </c>
      <c r="F328" s="355" t="n">
        <v>100</v>
      </c>
      <c r="G328" s="355" t="n">
        <v>0</v>
      </c>
      <c r="H328" s="355"/>
      <c r="I328" s="355"/>
      <c r="J328" s="355"/>
      <c r="K328" s="355"/>
    </row>
    <row r="329">
      <c r="A329" s="355" t="s">
        <v>170</v>
      </c>
      <c r="B329" s="355" t="s">
        <v>171</v>
      </c>
      <c r="C329" s="355" t="s">
        <v>17</v>
      </c>
      <c r="D329" s="355" t="n">
        <v>6049.7251106</v>
      </c>
      <c r="E329" s="355" t="n">
        <v>21.0564860619076</v>
      </c>
      <c r="F329" s="355" t="n">
        <v>100</v>
      </c>
      <c r="G329" s="355" t="n">
        <v>0.00000000000000233773956436285</v>
      </c>
      <c r="H329" s="355"/>
      <c r="I329" s="355"/>
      <c r="J329" s="355"/>
      <c r="K329" s="355"/>
    </row>
    <row r="330">
      <c r="A330" s="355" t="s">
        <v>170</v>
      </c>
      <c r="B330" s="355" t="s">
        <v>171</v>
      </c>
      <c r="C330" s="355" t="s">
        <v>18</v>
      </c>
      <c r="D330" s="355" t="n">
        <v>21937.6201247</v>
      </c>
      <c r="E330" s="355" t="n">
        <v>6.21940570351166</v>
      </c>
      <c r="F330" s="355" t="n">
        <v>100</v>
      </c>
      <c r="G330" s="355" t="n">
        <v>0</v>
      </c>
      <c r="H330" s="355"/>
      <c r="I330" s="355"/>
      <c r="J330" s="355"/>
      <c r="K330" s="355"/>
    </row>
    <row r="331">
      <c r="A331" s="355" t="s">
        <v>170</v>
      </c>
      <c r="B331" s="355" t="s">
        <v>171</v>
      </c>
      <c r="C331" s="355" t="s">
        <v>19</v>
      </c>
      <c r="D331" s="355" t="n">
        <v>2925.2336001</v>
      </c>
      <c r="E331" s="355" t="n">
        <v>30.5315608051625</v>
      </c>
      <c r="F331" s="355" t="n">
        <v>100</v>
      </c>
      <c r="G331" s="355" t="n">
        <v>0</v>
      </c>
      <c r="H331" s="355"/>
      <c r="I331" s="355"/>
      <c r="J331" s="355"/>
      <c r="K331" s="355"/>
    </row>
    <row r="332">
      <c r="A332" s="355" t="s">
        <v>172</v>
      </c>
      <c r="B332" s="355" t="s">
        <v>173</v>
      </c>
      <c r="C332" s="355" t="s">
        <v>16</v>
      </c>
      <c r="D332" s="355" t="n">
        <v>195.3162943</v>
      </c>
      <c r="E332" s="355" t="n">
        <v>60.7772942204742</v>
      </c>
      <c r="F332" s="355" t="n">
        <v>70.124952031246</v>
      </c>
      <c r="G332" s="355" t="n">
        <v>18.5347039387588</v>
      </c>
      <c r="H332" s="355" t="n">
        <v>83.2098061</v>
      </c>
      <c r="I332" s="355" t="n">
        <v>99.9999999999999</v>
      </c>
      <c r="J332" s="355" t="n">
        <v>29.875047968754</v>
      </c>
      <c r="K332" s="355" t="n">
        <v>43.5060464498064</v>
      </c>
    </row>
    <row r="333">
      <c r="A333" s="355" t="s">
        <v>172</v>
      </c>
      <c r="B333" s="355" t="s">
        <v>173</v>
      </c>
      <c r="C333" s="355" t="s">
        <v>17</v>
      </c>
      <c r="D333" s="355" t="n">
        <v>9116.2144644</v>
      </c>
      <c r="E333" s="355" t="n">
        <v>16.1694245641086</v>
      </c>
      <c r="F333" s="355" t="n">
        <v>99.6758030646105</v>
      </c>
      <c r="G333" s="355" t="n">
        <v>0.320019990573945</v>
      </c>
      <c r="H333" s="355" t="n">
        <v>29.6506143</v>
      </c>
      <c r="I333" s="355" t="n">
        <v>100</v>
      </c>
      <c r="J333" s="355" t="n">
        <v>0.324196935389458</v>
      </c>
      <c r="K333" s="355" t="n">
        <v>98.3915826313032</v>
      </c>
    </row>
    <row r="334">
      <c r="A334" s="355" t="s">
        <v>172</v>
      </c>
      <c r="B334" s="355" t="s">
        <v>173</v>
      </c>
      <c r="C334" s="355" t="s">
        <v>18</v>
      </c>
      <c r="D334" s="355" t="n">
        <v>21466.2215682</v>
      </c>
      <c r="E334" s="355" t="n">
        <v>6.6195224410018</v>
      </c>
      <c r="F334" s="355" t="n">
        <v>100</v>
      </c>
      <c r="G334" s="355" t="n">
        <v>0</v>
      </c>
      <c r="H334" s="355"/>
      <c r="I334" s="355"/>
      <c r="J334" s="355"/>
      <c r="K334" s="355"/>
    </row>
    <row r="335">
      <c r="A335" s="355" t="s">
        <v>178</v>
      </c>
      <c r="B335" s="355" t="s">
        <v>179</v>
      </c>
      <c r="C335" s="355" t="s">
        <v>17</v>
      </c>
      <c r="D335" s="355" t="n">
        <v>7628.9967129</v>
      </c>
      <c r="E335" s="355" t="n">
        <v>8.37843898872085</v>
      </c>
      <c r="F335" s="355" t="n">
        <v>100</v>
      </c>
      <c r="G335" s="355" t="n">
        <v>0</v>
      </c>
      <c r="H335" s="355"/>
      <c r="I335" s="355"/>
      <c r="J335" s="355"/>
      <c r="K335" s="355"/>
    </row>
    <row r="336">
      <c r="A336" s="355" t="s">
        <v>178</v>
      </c>
      <c r="B336" s="355" t="s">
        <v>179</v>
      </c>
      <c r="C336" s="355" t="s">
        <v>18</v>
      </c>
      <c r="D336" s="355" t="n">
        <v>3862.6976533</v>
      </c>
      <c r="E336" s="355" t="n">
        <v>13.7731311980296</v>
      </c>
      <c r="F336" s="355" t="n">
        <v>100</v>
      </c>
      <c r="G336" s="355" t="n">
        <v>0</v>
      </c>
      <c r="H336" s="355"/>
      <c r="I336" s="355"/>
      <c r="J336" s="355"/>
      <c r="K336" s="355"/>
    </row>
    <row r="337">
      <c r="A337" s="355" t="s">
        <v>180</v>
      </c>
      <c r="B337" s="355" t="s">
        <v>181</v>
      </c>
      <c r="C337" s="355" t="s">
        <v>16</v>
      </c>
      <c r="D337" s="355" t="n">
        <v>833.1062947</v>
      </c>
      <c r="E337" s="355" t="n">
        <v>55.4113347123054</v>
      </c>
      <c r="F337" s="355" t="n">
        <v>100</v>
      </c>
      <c r="G337" s="355" t="n">
        <v>0</v>
      </c>
      <c r="H337" s="355"/>
      <c r="I337" s="355"/>
      <c r="J337" s="355"/>
      <c r="K337" s="355"/>
    </row>
    <row r="338">
      <c r="A338" s="355" t="s">
        <v>180</v>
      </c>
      <c r="B338" s="355" t="s">
        <v>181</v>
      </c>
      <c r="C338" s="355" t="s">
        <v>17</v>
      </c>
      <c r="D338" s="355" t="n">
        <v>32143.8167477</v>
      </c>
      <c r="E338" s="355" t="n">
        <v>2.54988138935144</v>
      </c>
      <c r="F338" s="355" t="n">
        <v>99.8776221710883</v>
      </c>
      <c r="G338" s="355" t="n">
        <v>0.122739789691488</v>
      </c>
      <c r="H338" s="355" t="n">
        <v>39.3851037</v>
      </c>
      <c r="I338" s="355" t="n">
        <v>100</v>
      </c>
      <c r="J338" s="355" t="n">
        <v>0.122377828911658</v>
      </c>
      <c r="K338" s="355" t="n">
        <v>100.173033376942</v>
      </c>
    </row>
    <row r="339">
      <c r="A339" s="355" t="s">
        <v>182</v>
      </c>
      <c r="B339" s="355" t="s">
        <v>183</v>
      </c>
      <c r="C339" s="355" t="s">
        <v>16</v>
      </c>
      <c r="D339" s="355" t="n">
        <v>4552.7205908</v>
      </c>
      <c r="E339" s="355" t="n">
        <v>22.800127264589</v>
      </c>
      <c r="F339" s="355" t="n">
        <v>98.5518738488353</v>
      </c>
      <c r="G339" s="355" t="n">
        <v>1.35746965985903</v>
      </c>
      <c r="H339" s="355" t="n">
        <v>66.8979035</v>
      </c>
      <c r="I339" s="355" t="n">
        <v>100</v>
      </c>
      <c r="J339" s="355" t="n">
        <v>1.44812615116472</v>
      </c>
      <c r="K339" s="355" t="n">
        <v>92.3822683296268</v>
      </c>
    </row>
    <row r="340">
      <c r="A340" s="355" t="s">
        <v>182</v>
      </c>
      <c r="B340" s="355" t="s">
        <v>183</v>
      </c>
      <c r="C340" s="355" t="s">
        <v>17</v>
      </c>
      <c r="D340" s="355" t="n">
        <v>21718.3170873</v>
      </c>
      <c r="E340" s="355" t="n">
        <v>5.17860308608621</v>
      </c>
      <c r="F340" s="355" t="n">
        <v>100</v>
      </c>
      <c r="G340" s="355" t="n">
        <v>0.000000000000000574940438156781</v>
      </c>
      <c r="H340" s="355"/>
      <c r="I340" s="355"/>
      <c r="J340" s="355"/>
      <c r="K340" s="355"/>
    </row>
    <row r="341">
      <c r="A341" s="355" t="s">
        <v>182</v>
      </c>
      <c r="B341" s="355" t="s">
        <v>183</v>
      </c>
      <c r="C341" s="355" t="s">
        <v>22</v>
      </c>
      <c r="D341" s="355" t="n">
        <v>55.8240831</v>
      </c>
      <c r="E341" s="355" t="n">
        <v>70.2627166741539</v>
      </c>
      <c r="F341" s="355" t="n">
        <v>100</v>
      </c>
      <c r="G341" s="355" t="n">
        <v>0</v>
      </c>
      <c r="H341" s="355"/>
      <c r="I341" s="355"/>
      <c r="J341" s="355"/>
      <c r="K341" s="355"/>
    </row>
    <row r="342">
      <c r="A342" s="355" t="s">
        <v>186</v>
      </c>
      <c r="B342" s="355" t="s">
        <v>187</v>
      </c>
      <c r="C342" s="355" t="s">
        <v>16</v>
      </c>
      <c r="D342" s="355" t="n">
        <v>56.5082086</v>
      </c>
      <c r="E342" s="355" t="n">
        <v>57.0749747447748</v>
      </c>
      <c r="F342" s="355" t="n">
        <v>100</v>
      </c>
      <c r="G342" s="355" t="n">
        <v>0.00000000000000633659510915482</v>
      </c>
      <c r="H342" s="355"/>
      <c r="I342" s="355"/>
      <c r="J342" s="355"/>
      <c r="K342" s="355"/>
    </row>
    <row r="343">
      <c r="A343" s="355" t="s">
        <v>186</v>
      </c>
      <c r="B343" s="355" t="s">
        <v>187</v>
      </c>
      <c r="C343" s="355" t="s">
        <v>17</v>
      </c>
      <c r="D343" s="355" t="n">
        <v>12487.401076</v>
      </c>
      <c r="E343" s="355" t="n">
        <v>7.95115588319062</v>
      </c>
      <c r="F343" s="355" t="n">
        <v>99.1160434531145</v>
      </c>
      <c r="G343" s="355" t="n">
        <v>0.540053233704375</v>
      </c>
      <c r="H343" s="355" t="n">
        <v>111.3676409</v>
      </c>
      <c r="I343" s="355" t="n">
        <v>61.0746565813788</v>
      </c>
      <c r="J343" s="355" t="n">
        <v>0.883956546885501</v>
      </c>
      <c r="K343" s="355" t="n">
        <v>60.5549446603864</v>
      </c>
    </row>
    <row r="344">
      <c r="A344" s="355" t="s">
        <v>186</v>
      </c>
      <c r="B344" s="355" t="s">
        <v>187</v>
      </c>
      <c r="C344" s="355" t="s">
        <v>18</v>
      </c>
      <c r="D344" s="355" t="n">
        <v>5644.7981706</v>
      </c>
      <c r="E344" s="355" t="n">
        <v>15.6508805101198</v>
      </c>
      <c r="F344" s="355" t="n">
        <v>99.5045800855728</v>
      </c>
      <c r="G344" s="355" t="n">
        <v>0.506325969662592</v>
      </c>
      <c r="H344" s="355" t="n">
        <v>28.1046905</v>
      </c>
      <c r="I344" s="355" t="n">
        <v>99.9999999999998</v>
      </c>
      <c r="J344" s="355" t="n">
        <v>0.495419914427203</v>
      </c>
      <c r="K344" s="355" t="n">
        <v>101.69505005859</v>
      </c>
    </row>
    <row r="345">
      <c r="A345" s="355" t="s">
        <v>188</v>
      </c>
      <c r="B345" s="355" t="s">
        <v>189</v>
      </c>
      <c r="C345" s="355" t="s">
        <v>16</v>
      </c>
      <c r="D345" s="355" t="n">
        <v>2920.8386619</v>
      </c>
      <c r="E345" s="355" t="n">
        <v>34.263703639201</v>
      </c>
      <c r="F345" s="355" t="n">
        <v>100</v>
      </c>
      <c r="G345" s="355" t="n">
        <v>0</v>
      </c>
      <c r="H345" s="355"/>
      <c r="I345" s="355"/>
      <c r="J345" s="355"/>
      <c r="K345" s="355"/>
    </row>
    <row r="346">
      <c r="A346" s="355" t="s">
        <v>188</v>
      </c>
      <c r="B346" s="355" t="s">
        <v>189</v>
      </c>
      <c r="C346" s="355" t="s">
        <v>17</v>
      </c>
      <c r="D346" s="355" t="n">
        <v>32727.3309501</v>
      </c>
      <c r="E346" s="355" t="n">
        <v>5.34893021167086</v>
      </c>
      <c r="F346" s="355" t="n">
        <v>100</v>
      </c>
      <c r="G346" s="355" t="n">
        <v>0</v>
      </c>
      <c r="H346" s="355"/>
      <c r="I346" s="355"/>
      <c r="J346" s="355"/>
      <c r="K346" s="355"/>
    </row>
    <row r="347">
      <c r="A347" s="355" t="s">
        <v>188</v>
      </c>
      <c r="B347" s="355" t="s">
        <v>189</v>
      </c>
      <c r="C347" s="355" t="s">
        <v>18</v>
      </c>
      <c r="D347" s="355" t="n">
        <v>3047.9055985</v>
      </c>
      <c r="E347" s="355" t="n">
        <v>34.5560656201075</v>
      </c>
      <c r="F347" s="355" t="n">
        <v>100</v>
      </c>
      <c r="G347" s="355" t="n">
        <v>0</v>
      </c>
      <c r="H347" s="355"/>
      <c r="I347" s="355"/>
      <c r="J347" s="355"/>
      <c r="K347" s="355"/>
    </row>
    <row r="348">
      <c r="A348" s="355" t="s">
        <v>190</v>
      </c>
      <c r="B348" s="355" t="s">
        <v>191</v>
      </c>
      <c r="C348" s="355" t="s">
        <v>16</v>
      </c>
      <c r="D348" s="355" t="n">
        <v>7224.5525914</v>
      </c>
      <c r="E348" s="355" t="n">
        <v>17.7971791132169</v>
      </c>
      <c r="F348" s="355" t="n">
        <v>99.1214797859059</v>
      </c>
      <c r="G348" s="355" t="n">
        <v>0.867287452279566</v>
      </c>
      <c r="H348" s="355" t="n">
        <v>64.0316862</v>
      </c>
      <c r="I348" s="355" t="n">
        <v>99.9999999999999</v>
      </c>
      <c r="J348" s="355" t="n">
        <v>0.878520214094094</v>
      </c>
      <c r="K348" s="355" t="n">
        <v>97.8541122794146</v>
      </c>
    </row>
    <row r="349">
      <c r="A349" s="355" t="s">
        <v>190</v>
      </c>
      <c r="B349" s="355" t="s">
        <v>191</v>
      </c>
      <c r="C349" s="355" t="s">
        <v>17</v>
      </c>
      <c r="D349" s="355" t="n">
        <v>19092.4507152</v>
      </c>
      <c r="E349" s="355" t="n">
        <v>6.12889974213633</v>
      </c>
      <c r="F349" s="355" t="n">
        <v>99.8255453953802</v>
      </c>
      <c r="G349" s="355" t="n">
        <v>0.174428976191447</v>
      </c>
      <c r="H349" s="355" t="n">
        <v>33.3658677</v>
      </c>
      <c r="I349" s="355" t="n">
        <v>99.9999999999998</v>
      </c>
      <c r="J349" s="355" t="n">
        <v>0.174454604619767</v>
      </c>
      <c r="K349" s="355" t="n">
        <v>99.8108804237089</v>
      </c>
    </row>
    <row r="350">
      <c r="A350" s="355" t="s">
        <v>190</v>
      </c>
      <c r="B350" s="355" t="s">
        <v>191</v>
      </c>
      <c r="C350" s="355" t="s">
        <v>18</v>
      </c>
      <c r="D350" s="355" t="n">
        <v>55.345907</v>
      </c>
      <c r="E350" s="355" t="n">
        <v>70.4908780311242</v>
      </c>
      <c r="F350" s="355" t="n">
        <v>100</v>
      </c>
      <c r="G350" s="355" t="n">
        <v>0</v>
      </c>
      <c r="H350" s="355"/>
      <c r="I350" s="355"/>
      <c r="J350" s="355"/>
      <c r="K350" s="355"/>
    </row>
    <row r="351">
      <c r="A351" s="355" t="s">
        <v>194</v>
      </c>
      <c r="B351" s="355" t="s">
        <v>195</v>
      </c>
      <c r="C351" s="355" t="s">
        <v>16</v>
      </c>
      <c r="D351" s="355" t="n">
        <v>13883.1387353</v>
      </c>
      <c r="E351" s="355" t="n">
        <v>11.6767306404344</v>
      </c>
      <c r="F351" s="355" t="n">
        <v>99.3558119735359</v>
      </c>
      <c r="G351" s="355" t="n">
        <v>0.463515253653296</v>
      </c>
      <c r="H351" s="355" t="n">
        <v>90.0133728</v>
      </c>
      <c r="I351" s="355" t="n">
        <v>70.5439252161211</v>
      </c>
      <c r="J351" s="355" t="n">
        <v>0.644188026464127</v>
      </c>
      <c r="K351" s="355" t="n">
        <v>71.4898950258698</v>
      </c>
    </row>
    <row r="352">
      <c r="A352" s="355" t="s">
        <v>194</v>
      </c>
      <c r="B352" s="355" t="s">
        <v>195</v>
      </c>
      <c r="C352" s="355" t="s">
        <v>17</v>
      </c>
      <c r="D352" s="355" t="n">
        <v>18048.5498446</v>
      </c>
      <c r="E352" s="355" t="n">
        <v>9.29500802349289</v>
      </c>
      <c r="F352" s="355" t="n">
        <v>100</v>
      </c>
      <c r="G352" s="355" t="n">
        <v>0</v>
      </c>
      <c r="H352" s="355"/>
      <c r="I352" s="355"/>
      <c r="J352" s="355"/>
      <c r="K352" s="355"/>
    </row>
    <row r="353">
      <c r="A353" s="355" t="s">
        <v>194</v>
      </c>
      <c r="B353" s="355" t="s">
        <v>195</v>
      </c>
      <c r="C353" s="355" t="s">
        <v>18</v>
      </c>
      <c r="D353" s="355" t="n">
        <v>129.2126991</v>
      </c>
      <c r="E353" s="355" t="n">
        <v>57.9873747592639</v>
      </c>
      <c r="F353" s="355" t="n">
        <v>100</v>
      </c>
      <c r="G353" s="355" t="n">
        <v>0</v>
      </c>
      <c r="H353" s="355"/>
      <c r="I353" s="355"/>
      <c r="J353" s="355"/>
      <c r="K353" s="355"/>
    </row>
    <row r="354">
      <c r="A354" s="355" t="s">
        <v>202</v>
      </c>
      <c r="B354" s="355" t="s">
        <v>203</v>
      </c>
      <c r="C354" s="355" t="s">
        <v>16</v>
      </c>
      <c r="D354" s="355" t="n">
        <v>38170.7655904</v>
      </c>
      <c r="E354" s="355" t="n">
        <v>5.6704001874077</v>
      </c>
      <c r="F354" s="355" t="n">
        <v>95.858245104776</v>
      </c>
      <c r="G354" s="355" t="n">
        <v>1.55117702746522</v>
      </c>
      <c r="H354" s="355" t="n">
        <v>1649.2473346</v>
      </c>
      <c r="I354" s="355" t="n">
        <v>36.3151673140693</v>
      </c>
      <c r="J354" s="355" t="n">
        <v>4.14175489522396</v>
      </c>
      <c r="K354" s="355" t="n">
        <v>35.9009915992671</v>
      </c>
    </row>
    <row r="355">
      <c r="A355" s="355" t="s">
        <v>202</v>
      </c>
      <c r="B355" s="355" t="s">
        <v>203</v>
      </c>
      <c r="C355" s="355" t="s">
        <v>17</v>
      </c>
      <c r="D355" s="355" t="n">
        <v>13408.4206155</v>
      </c>
      <c r="E355" s="355" t="n">
        <v>15.9689253661781</v>
      </c>
      <c r="F355" s="355" t="n">
        <v>100</v>
      </c>
      <c r="G355" s="355" t="n">
        <v>0</v>
      </c>
      <c r="H355" s="355"/>
      <c r="I355" s="355"/>
      <c r="J355" s="355"/>
      <c r="K355" s="355"/>
    </row>
    <row r="356">
      <c r="A356" s="355" t="s">
        <v>202</v>
      </c>
      <c r="B356" s="355" t="s">
        <v>203</v>
      </c>
      <c r="C356" s="355" t="s">
        <v>18</v>
      </c>
      <c r="D356" s="355" t="n">
        <v>224.3749083</v>
      </c>
      <c r="E356" s="355" t="n">
        <v>50.9723903672744</v>
      </c>
      <c r="F356" s="355" t="n">
        <v>100</v>
      </c>
      <c r="G356" s="355" t="n">
        <v>0</v>
      </c>
      <c r="H356" s="355"/>
      <c r="I356" s="355"/>
      <c r="J356" s="355"/>
      <c r="K356" s="355"/>
    </row>
    <row r="357">
      <c r="A357" s="355" t="s">
        <v>202</v>
      </c>
      <c r="B357" s="355" t="s">
        <v>203</v>
      </c>
      <c r="C357" s="355" t="s">
        <v>22</v>
      </c>
      <c r="D357" s="355" t="n">
        <v>626.0634171</v>
      </c>
      <c r="E357" s="355" t="n">
        <v>76.2685867006306</v>
      </c>
      <c r="F357" s="355" t="n">
        <v>79.1147333607287</v>
      </c>
      <c r="G357" s="355" t="n">
        <v>6.6801770858908</v>
      </c>
      <c r="H357" s="355" t="n">
        <v>165.272647</v>
      </c>
      <c r="I357" s="355" t="n">
        <v>99.9999999999998</v>
      </c>
      <c r="J357" s="355" t="n">
        <v>20.8852666392713</v>
      </c>
      <c r="K357" s="355" t="n">
        <v>25.3049404674079</v>
      </c>
    </row>
    <row r="358">
      <c r="A358" s="355" t="s">
        <v>204</v>
      </c>
      <c r="B358" s="355" t="s">
        <v>205</v>
      </c>
      <c r="C358" s="355" t="s">
        <v>16</v>
      </c>
      <c r="D358" s="355" t="n">
        <v>22741.439195</v>
      </c>
      <c r="E358" s="355" t="n">
        <v>13.4390879704357</v>
      </c>
      <c r="F358" s="355" t="n">
        <v>97.9427176580136</v>
      </c>
      <c r="G358" s="355" t="n">
        <v>1.04031684577964</v>
      </c>
      <c r="H358" s="355" t="n">
        <v>477.6828988</v>
      </c>
      <c r="I358" s="355" t="n">
        <v>51.9638837305452</v>
      </c>
      <c r="J358" s="355" t="n">
        <v>2.05728234198636</v>
      </c>
      <c r="K358" s="355" t="n">
        <v>49.5272121971806</v>
      </c>
    </row>
    <row r="359">
      <c r="A359" s="355" t="s">
        <v>204</v>
      </c>
      <c r="B359" s="355" t="s">
        <v>205</v>
      </c>
      <c r="C359" s="355" t="s">
        <v>17</v>
      </c>
      <c r="D359" s="355" t="n">
        <v>24280.2264705</v>
      </c>
      <c r="E359" s="355" t="n">
        <v>11.986765586297</v>
      </c>
      <c r="F359" s="355" t="n">
        <v>100</v>
      </c>
      <c r="G359" s="355" t="n">
        <v>0.00000000000000133079831446914</v>
      </c>
      <c r="H359" s="355"/>
      <c r="I359" s="355"/>
      <c r="J359" s="355"/>
      <c r="K359" s="355"/>
    </row>
    <row r="360">
      <c r="A360" s="355" t="s">
        <v>204</v>
      </c>
      <c r="B360" s="355" t="s">
        <v>205</v>
      </c>
      <c r="C360" s="355" t="s">
        <v>18</v>
      </c>
      <c r="D360" s="355" t="n">
        <v>5512.5032445</v>
      </c>
      <c r="E360" s="355" t="n">
        <v>29.4413099676553</v>
      </c>
      <c r="F360" s="355" t="n">
        <v>100</v>
      </c>
      <c r="G360" s="355" t="n">
        <v>0</v>
      </c>
      <c r="H360" s="355"/>
      <c r="I360" s="355"/>
      <c r="J360" s="355"/>
      <c r="K360" s="355"/>
    </row>
    <row r="361">
      <c r="A361" s="355" t="s">
        <v>210</v>
      </c>
      <c r="B361" s="355" t="s">
        <v>211</v>
      </c>
      <c r="C361" s="355" t="s">
        <v>17</v>
      </c>
      <c r="D361" s="355" t="n">
        <v>69.6702671</v>
      </c>
      <c r="E361" s="355" t="n">
        <v>71.0566725148406</v>
      </c>
      <c r="F361" s="355" t="n">
        <v>100</v>
      </c>
      <c r="G361" s="355" t="n">
        <v>0</v>
      </c>
      <c r="H361" s="355"/>
      <c r="I361" s="355"/>
      <c r="J361" s="355"/>
      <c r="K361" s="355"/>
    </row>
    <row r="362">
      <c r="A362" s="355" t="s">
        <v>210</v>
      </c>
      <c r="B362" s="355" t="s">
        <v>211</v>
      </c>
      <c r="C362" s="355" t="s">
        <v>18</v>
      </c>
      <c r="D362" s="355" t="n">
        <v>31606.2974601</v>
      </c>
      <c r="E362" s="355" t="n">
        <v>1.01782620437872</v>
      </c>
      <c r="F362" s="355" t="n">
        <v>100</v>
      </c>
      <c r="G362" s="355" t="n">
        <v>0</v>
      </c>
      <c r="H362" s="355"/>
      <c r="I362" s="355"/>
      <c r="J362" s="355"/>
      <c r="K362" s="355"/>
    </row>
    <row r="363">
      <c r="A363" s="355" t="s">
        <v>212</v>
      </c>
      <c r="B363" s="355" t="s">
        <v>213</v>
      </c>
      <c r="C363" s="355" t="s">
        <v>16</v>
      </c>
      <c r="D363" s="355" t="n">
        <v>264.0524061</v>
      </c>
      <c r="E363" s="355" t="n">
        <v>57.9658620382729</v>
      </c>
      <c r="F363" s="355" t="n">
        <v>100</v>
      </c>
      <c r="G363" s="355" t="n">
        <v>0</v>
      </c>
      <c r="H363" s="355"/>
      <c r="I363" s="355"/>
      <c r="J363" s="355"/>
      <c r="K363" s="355"/>
    </row>
    <row r="364">
      <c r="A364" s="355" t="s">
        <v>212</v>
      </c>
      <c r="B364" s="355" t="s">
        <v>213</v>
      </c>
      <c r="C364" s="355" t="s">
        <v>17</v>
      </c>
      <c r="D364" s="355" t="n">
        <v>10832.604569</v>
      </c>
      <c r="E364" s="355" t="n">
        <v>24.4211215569113</v>
      </c>
      <c r="F364" s="355" t="n">
        <v>99.2081854158426</v>
      </c>
      <c r="G364" s="355" t="n">
        <v>0.74779114901307</v>
      </c>
      <c r="H364" s="355" t="n">
        <v>86.4587357</v>
      </c>
      <c r="I364" s="355" t="n">
        <v>100</v>
      </c>
      <c r="J364" s="355" t="n">
        <v>0.791814584157459</v>
      </c>
      <c r="K364" s="355" t="n">
        <v>93.6923926989224</v>
      </c>
    </row>
    <row r="365">
      <c r="A365" s="355" t="s">
        <v>212</v>
      </c>
      <c r="B365" s="355" t="s">
        <v>213</v>
      </c>
      <c r="C365" s="355" t="s">
        <v>18</v>
      </c>
      <c r="D365" s="355" t="n">
        <v>42847.4503271</v>
      </c>
      <c r="E365" s="355" t="n">
        <v>5.68963382396347</v>
      </c>
      <c r="F365" s="355" t="n">
        <v>100</v>
      </c>
      <c r="G365" s="355" t="n">
        <v>0</v>
      </c>
      <c r="H365" s="355"/>
      <c r="I365" s="355"/>
      <c r="J365" s="355"/>
      <c r="K365" s="355"/>
    </row>
    <row r="366">
      <c r="A366" s="355" t="s">
        <v>212</v>
      </c>
      <c r="B366" s="355" t="s">
        <v>213</v>
      </c>
      <c r="C366" s="355" t="s">
        <v>19</v>
      </c>
      <c r="D366" s="355" t="n">
        <v>5192.0657839</v>
      </c>
      <c r="E366" s="355" t="n">
        <v>33.3029385138193</v>
      </c>
      <c r="F366" s="355" t="n">
        <v>100</v>
      </c>
      <c r="G366" s="355" t="n">
        <v>0</v>
      </c>
      <c r="H366" s="355"/>
      <c r="I366" s="355"/>
      <c r="J366" s="355"/>
      <c r="K366" s="355"/>
    </row>
    <row r="367">
      <c r="A367" s="355" t="s">
        <v>216</v>
      </c>
      <c r="B367" s="355" t="s">
        <v>217</v>
      </c>
      <c r="C367" s="355" t="s">
        <v>17</v>
      </c>
      <c r="D367" s="355" t="n">
        <v>1112.2228096</v>
      </c>
      <c r="E367" s="355" t="n">
        <v>57.144232833596</v>
      </c>
      <c r="F367" s="355" t="n">
        <v>100</v>
      </c>
      <c r="G367" s="355" t="n">
        <v>0</v>
      </c>
      <c r="H367" s="355"/>
      <c r="I367" s="355"/>
      <c r="J367" s="355"/>
      <c r="K367" s="355"/>
    </row>
    <row r="368">
      <c r="A368" s="355" t="s">
        <v>216</v>
      </c>
      <c r="B368" s="355" t="s">
        <v>217</v>
      </c>
      <c r="C368" s="355" t="s">
        <v>18</v>
      </c>
      <c r="D368" s="355" t="n">
        <v>48223.5262079</v>
      </c>
      <c r="E368" s="355" t="n">
        <v>2.06894501510104</v>
      </c>
      <c r="F368" s="355" t="n">
        <v>99.5884586778474</v>
      </c>
      <c r="G368" s="355" t="n">
        <v>0.322457809157221</v>
      </c>
      <c r="H368" s="355" t="n">
        <v>199.2798563</v>
      </c>
      <c r="I368" s="355" t="n">
        <v>77.9700390028347</v>
      </c>
      <c r="J368" s="355" t="n">
        <v>0.411541322152604</v>
      </c>
      <c r="K368" s="355" t="n">
        <v>78.0312315532076</v>
      </c>
    </row>
    <row r="369">
      <c r="A369" s="355" t="s">
        <v>216</v>
      </c>
      <c r="B369" s="355" t="s">
        <v>217</v>
      </c>
      <c r="C369" s="355" t="s">
        <v>19</v>
      </c>
      <c r="D369" s="355" t="n">
        <v>127.5793143</v>
      </c>
      <c r="E369" s="355" t="n">
        <v>71.3913764420953</v>
      </c>
      <c r="F369" s="355" t="n">
        <v>100</v>
      </c>
      <c r="G369" s="355" t="n">
        <v>0</v>
      </c>
      <c r="H369" s="355"/>
      <c r="I369" s="355"/>
      <c r="J369" s="355"/>
      <c r="K369" s="355"/>
    </row>
    <row r="370">
      <c r="A370" s="355" t="s">
        <v>220</v>
      </c>
      <c r="B370" s="355" t="s">
        <v>221</v>
      </c>
      <c r="C370" s="355" t="s">
        <v>16</v>
      </c>
      <c r="D370" s="355" t="n">
        <v>122.1947037</v>
      </c>
      <c r="E370" s="355" t="n">
        <v>60.9742183429494</v>
      </c>
      <c r="F370" s="355" t="n">
        <v>100</v>
      </c>
      <c r="G370" s="355" t="n">
        <v>0</v>
      </c>
      <c r="H370" s="355"/>
      <c r="I370" s="355"/>
      <c r="J370" s="355"/>
      <c r="K370" s="355"/>
    </row>
    <row r="371">
      <c r="A371" s="355" t="s">
        <v>220</v>
      </c>
      <c r="B371" s="355" t="s">
        <v>221</v>
      </c>
      <c r="C371" s="355" t="s">
        <v>17</v>
      </c>
      <c r="D371" s="355" t="n">
        <v>21665.6353766</v>
      </c>
      <c r="E371" s="355" t="n">
        <v>2.31654083176089</v>
      </c>
      <c r="F371" s="355" t="n">
        <v>100</v>
      </c>
      <c r="G371" s="355" t="n">
        <v>0</v>
      </c>
      <c r="H371" s="355"/>
      <c r="I371" s="355"/>
      <c r="J371" s="355"/>
      <c r="K371" s="355"/>
    </row>
    <row r="372">
      <c r="A372" s="355" t="s">
        <v>220</v>
      </c>
      <c r="B372" s="355" t="s">
        <v>221</v>
      </c>
      <c r="C372" s="355" t="s">
        <v>18</v>
      </c>
      <c r="D372" s="355" t="n">
        <v>501.9046252</v>
      </c>
      <c r="E372" s="355" t="n">
        <v>58.5915396185143</v>
      </c>
      <c r="F372" s="355" t="n">
        <v>100</v>
      </c>
      <c r="G372" s="355" t="n">
        <v>0</v>
      </c>
      <c r="H372" s="355"/>
      <c r="I372" s="355"/>
      <c r="J372" s="355"/>
      <c r="K372" s="355"/>
    </row>
    <row r="373">
      <c r="A373" s="355" t="s">
        <v>222</v>
      </c>
      <c r="B373" s="355" t="s">
        <v>223</v>
      </c>
      <c r="C373" s="355" t="s">
        <v>17</v>
      </c>
      <c r="D373" s="355" t="n">
        <v>8506.5109733</v>
      </c>
      <c r="E373" s="355" t="n">
        <v>5.09845631883248</v>
      </c>
      <c r="F373" s="355" t="n">
        <v>100</v>
      </c>
      <c r="G373" s="355" t="n">
        <v>0.000000000000000566042359521344</v>
      </c>
      <c r="H373" s="355"/>
      <c r="I373" s="355"/>
      <c r="J373" s="355"/>
      <c r="K373" s="355"/>
    </row>
    <row r="374">
      <c r="A374" s="355" t="s">
        <v>222</v>
      </c>
      <c r="B374" s="355" t="s">
        <v>223</v>
      </c>
      <c r="C374" s="355" t="s">
        <v>18</v>
      </c>
      <c r="D374" s="355" t="n">
        <v>1581.3822401</v>
      </c>
      <c r="E374" s="355" t="n">
        <v>28.8519205028805</v>
      </c>
      <c r="F374" s="355" t="n">
        <v>100</v>
      </c>
      <c r="G374" s="355" t="n">
        <v>0</v>
      </c>
      <c r="H374" s="355"/>
      <c r="I374" s="355"/>
      <c r="J374" s="355"/>
      <c r="K374" s="355"/>
    </row>
    <row r="375">
      <c r="A375" s="355" t="s">
        <v>228</v>
      </c>
      <c r="B375" s="355" t="s">
        <v>229</v>
      </c>
      <c r="C375" s="355" t="s">
        <v>16</v>
      </c>
      <c r="D375" s="355" t="n">
        <v>112.3950515</v>
      </c>
      <c r="E375" s="355" t="n">
        <v>51.0934193641718</v>
      </c>
      <c r="F375" s="355" t="n">
        <v>100</v>
      </c>
      <c r="G375" s="355" t="n">
        <v>0</v>
      </c>
      <c r="H375" s="355"/>
      <c r="I375" s="355"/>
      <c r="J375" s="355"/>
      <c r="K375" s="355"/>
    </row>
    <row r="376">
      <c r="A376" s="355" t="s">
        <v>228</v>
      </c>
      <c r="B376" s="355" t="s">
        <v>229</v>
      </c>
      <c r="C376" s="355" t="s">
        <v>17</v>
      </c>
      <c r="D376" s="355" t="n">
        <v>20748.748308</v>
      </c>
      <c r="E376" s="355" t="n">
        <v>2.66431897498744</v>
      </c>
      <c r="F376" s="355" t="n">
        <v>99.9342570062742</v>
      </c>
      <c r="G376" s="355" t="n">
        <v>0.065865457938587</v>
      </c>
      <c r="H376" s="355" t="n">
        <v>13.6498221</v>
      </c>
      <c r="I376" s="355" t="n">
        <v>99.9999999999998</v>
      </c>
      <c r="J376" s="355" t="n">
        <v>0.0657429937258132</v>
      </c>
      <c r="K376" s="355" t="n">
        <v>100.120411749462</v>
      </c>
    </row>
    <row r="377">
      <c r="A377" s="355" t="s">
        <v>228</v>
      </c>
      <c r="B377" s="355" t="s">
        <v>229</v>
      </c>
      <c r="C377" s="355" t="s">
        <v>18</v>
      </c>
      <c r="D377" s="355" t="n">
        <v>492.7260795</v>
      </c>
      <c r="E377" s="355" t="n">
        <v>43.8311067309283</v>
      </c>
      <c r="F377" s="355" t="n">
        <v>100</v>
      </c>
      <c r="G377" s="355" t="n">
        <v>0</v>
      </c>
      <c r="H377" s="355"/>
      <c r="I377" s="355"/>
      <c r="J377" s="355"/>
      <c r="K377" s="355"/>
    </row>
    <row r="378">
      <c r="A378" s="355" t="s">
        <v>240</v>
      </c>
      <c r="B378" s="355" t="s">
        <v>241</v>
      </c>
      <c r="C378" s="355" t="s">
        <v>16</v>
      </c>
      <c r="D378" s="355" t="n">
        <v>9065.6521093</v>
      </c>
      <c r="E378" s="355" t="n">
        <v>18.0430214084526</v>
      </c>
      <c r="F378" s="355" t="n">
        <v>100</v>
      </c>
      <c r="G378" s="355" t="n">
        <v>0</v>
      </c>
      <c r="H378" s="355"/>
      <c r="I378" s="355"/>
      <c r="J378" s="355"/>
      <c r="K378" s="355"/>
    </row>
    <row r="379">
      <c r="A379" s="355" t="s">
        <v>240</v>
      </c>
      <c r="B379" s="355" t="s">
        <v>241</v>
      </c>
      <c r="C379" s="355" t="s">
        <v>17</v>
      </c>
      <c r="D379" s="355" t="n">
        <v>25445.2519073</v>
      </c>
      <c r="E379" s="355" t="n">
        <v>5.89990377055108</v>
      </c>
      <c r="F379" s="355" t="n">
        <v>100</v>
      </c>
      <c r="G379" s="355" t="n">
        <v>0</v>
      </c>
      <c r="H379" s="355"/>
      <c r="I379" s="355"/>
      <c r="J379" s="355"/>
      <c r="K379" s="355"/>
    </row>
    <row r="380">
      <c r="A380" s="355" t="s">
        <v>240</v>
      </c>
      <c r="B380" s="355" t="s">
        <v>241</v>
      </c>
      <c r="C380" s="355" t="s">
        <v>18</v>
      </c>
      <c r="D380" s="355" t="n">
        <v>149.6340365</v>
      </c>
      <c r="E380" s="355" t="n">
        <v>73.2200749614425</v>
      </c>
      <c r="F380" s="355" t="n">
        <v>100</v>
      </c>
      <c r="G380" s="355" t="n">
        <v>0</v>
      </c>
      <c r="H380" s="355"/>
      <c r="I380" s="355"/>
      <c r="J380" s="355"/>
      <c r="K380" s="355"/>
    </row>
    <row r="381">
      <c r="A381" s="355" t="s">
        <v>250</v>
      </c>
      <c r="B381" s="355" t="s">
        <v>251</v>
      </c>
      <c r="C381" s="355" t="s">
        <v>16</v>
      </c>
      <c r="D381" s="355" t="n">
        <v>971.0790852</v>
      </c>
      <c r="E381" s="355" t="n">
        <v>27.5754506206799</v>
      </c>
      <c r="F381" s="355" t="n">
        <v>79.3345227367336</v>
      </c>
      <c r="G381" s="355" t="n">
        <v>10.6636037212634</v>
      </c>
      <c r="H381" s="355" t="n">
        <v>252.9518306</v>
      </c>
      <c r="I381" s="355" t="n">
        <v>52.3749042623207</v>
      </c>
      <c r="J381" s="355" t="n">
        <v>20.6654772632664</v>
      </c>
      <c r="K381" s="355" t="n">
        <v>40.9374485332538</v>
      </c>
    </row>
    <row r="382">
      <c r="A382" s="355" t="s">
        <v>250</v>
      </c>
      <c r="B382" s="355" t="s">
        <v>251</v>
      </c>
      <c r="C382" s="355" t="s">
        <v>17</v>
      </c>
      <c r="D382" s="355" t="n">
        <v>11831.7961058</v>
      </c>
      <c r="E382" s="355" t="n">
        <v>4.5834350701377</v>
      </c>
      <c r="F382" s="355" t="n">
        <v>99.2125901600192</v>
      </c>
      <c r="G382" s="355" t="n">
        <v>0.53249277812333</v>
      </c>
      <c r="H382" s="355" t="n">
        <v>93.9041372</v>
      </c>
      <c r="I382" s="355" t="n">
        <v>66.4797198141669</v>
      </c>
      <c r="J382" s="355" t="n">
        <v>0.787409839980832</v>
      </c>
      <c r="K382" s="355" t="n">
        <v>67.0933801899224</v>
      </c>
    </row>
    <row r="383">
      <c r="A383" s="355" t="s">
        <v>250</v>
      </c>
      <c r="B383" s="355" t="s">
        <v>251</v>
      </c>
      <c r="C383" s="355" t="s">
        <v>18</v>
      </c>
      <c r="D383" s="355" t="n">
        <v>40.129466</v>
      </c>
      <c r="E383" s="355" t="n">
        <v>77.8803410346324</v>
      </c>
      <c r="F383" s="355" t="n">
        <v>100</v>
      </c>
      <c r="G383" s="355" t="n">
        <v>0</v>
      </c>
      <c r="H383" s="355"/>
      <c r="I383" s="355"/>
      <c r="J383" s="355"/>
      <c r="K383" s="355"/>
    </row>
    <row r="384">
      <c r="A384" s="355" t="s">
        <v>250</v>
      </c>
      <c r="B384" s="355" t="s">
        <v>251</v>
      </c>
      <c r="C384" s="355" t="s">
        <v>22</v>
      </c>
      <c r="D384" s="355" t="n">
        <v>176.2600974</v>
      </c>
      <c r="E384" s="355" t="n">
        <v>52.8454949442021</v>
      </c>
      <c r="F384" s="355" t="n">
        <v>31.1643405659158</v>
      </c>
      <c r="G384" s="355" t="n">
        <v>35.4812650674899</v>
      </c>
      <c r="H384" s="355" t="n">
        <v>389.3225339</v>
      </c>
      <c r="I384" s="355" t="n">
        <v>59.9556026072386</v>
      </c>
      <c r="J384" s="355" t="n">
        <v>68.8356594340842</v>
      </c>
      <c r="K384" s="355" t="n">
        <v>16.0636251234236</v>
      </c>
    </row>
    <row r="385">
      <c r="A385" s="355" t="s">
        <v>252</v>
      </c>
      <c r="B385" s="355" t="s">
        <v>253</v>
      </c>
      <c r="C385" s="355" t="s">
        <v>16</v>
      </c>
      <c r="D385" s="355" t="n">
        <v>53.9198778</v>
      </c>
      <c r="E385" s="355" t="n">
        <v>61.2694178676773</v>
      </c>
      <c r="F385" s="355" t="n">
        <v>100</v>
      </c>
      <c r="G385" s="355" t="n">
        <v>0</v>
      </c>
      <c r="H385" s="355"/>
      <c r="I385" s="355"/>
      <c r="J385" s="355"/>
      <c r="K385" s="355"/>
    </row>
    <row r="386">
      <c r="A386" s="355" t="s">
        <v>252</v>
      </c>
      <c r="B386" s="355" t="s">
        <v>253</v>
      </c>
      <c r="C386" s="355" t="s">
        <v>18</v>
      </c>
      <c r="D386" s="355" t="n">
        <v>15647.0120593</v>
      </c>
      <c r="E386" s="355" t="n">
        <v>4.25015248973256</v>
      </c>
      <c r="F386" s="355" t="n">
        <v>100</v>
      </c>
      <c r="G386" s="355" t="n">
        <v>0</v>
      </c>
      <c r="H386" s="355"/>
      <c r="I386" s="355"/>
      <c r="J386" s="355"/>
      <c r="K386" s="355"/>
    </row>
    <row r="387">
      <c r="A387" s="355" t="s">
        <v>252</v>
      </c>
      <c r="B387" s="355" t="s">
        <v>253</v>
      </c>
      <c r="C387" s="355" t="s">
        <v>19</v>
      </c>
      <c r="D387" s="355" t="n">
        <v>2308.9312614</v>
      </c>
      <c r="E387" s="355" t="n">
        <v>25.0089344345047</v>
      </c>
      <c r="F387" s="355" t="n">
        <v>100</v>
      </c>
      <c r="G387" s="355" t="n">
        <v>0</v>
      </c>
      <c r="H387" s="355"/>
      <c r="I387" s="355"/>
      <c r="J387" s="355"/>
      <c r="K387" s="355"/>
    </row>
    <row r="388">
      <c r="A388" s="355" t="s">
        <v>266</v>
      </c>
      <c r="B388" s="355" t="s">
        <v>267</v>
      </c>
      <c r="C388" s="355" t="s">
        <v>18</v>
      </c>
      <c r="D388" s="355" t="n">
        <v>2065.7527586</v>
      </c>
      <c r="E388" s="355" t="n">
        <v>21.7154714829961</v>
      </c>
      <c r="F388" s="355" t="n">
        <v>100</v>
      </c>
      <c r="G388" s="355" t="n">
        <v>0.00000000000000241090164310133</v>
      </c>
      <c r="H388" s="355"/>
      <c r="I388" s="355"/>
      <c r="J388" s="355"/>
      <c r="K388" s="355"/>
    </row>
    <row r="389">
      <c r="A389" s="355" t="s">
        <v>266</v>
      </c>
      <c r="B389" s="355" t="s">
        <v>267</v>
      </c>
      <c r="C389" s="355" t="s">
        <v>19</v>
      </c>
      <c r="D389" s="355" t="n">
        <v>17871.518602</v>
      </c>
      <c r="E389" s="355" t="n">
        <v>2.83831564505308</v>
      </c>
      <c r="F389" s="355" t="n">
        <v>99.8731713925645</v>
      </c>
      <c r="G389" s="355" t="n">
        <v>0.126624720326924</v>
      </c>
      <c r="H389" s="355" t="n">
        <v>22.6949819</v>
      </c>
      <c r="I389" s="355" t="n">
        <v>99.9999999999998</v>
      </c>
      <c r="J389" s="355" t="n">
        <v>0.126828607435531</v>
      </c>
      <c r="K389" s="355" t="n">
        <v>99.7126172987018</v>
      </c>
    </row>
    <row r="390">
      <c r="A390" s="355" t="s">
        <v>272</v>
      </c>
      <c r="B390" s="355" t="s">
        <v>273</v>
      </c>
      <c r="C390" s="355" t="s">
        <v>17</v>
      </c>
      <c r="D390" s="355" t="n">
        <v>17392.8597578</v>
      </c>
      <c r="E390" s="355" t="n">
        <v>19.7714693964278</v>
      </c>
      <c r="F390" s="355" t="n">
        <v>100</v>
      </c>
      <c r="G390" s="355" t="n">
        <v>0.00000000000000219507405545858</v>
      </c>
      <c r="H390" s="355"/>
      <c r="I390" s="355"/>
      <c r="J390" s="355"/>
      <c r="K390" s="355"/>
    </row>
    <row r="391">
      <c r="A391" s="355" t="s">
        <v>272</v>
      </c>
      <c r="B391" s="355" t="s">
        <v>273</v>
      </c>
      <c r="C391" s="355" t="s">
        <v>18</v>
      </c>
      <c r="D391" s="355" t="n">
        <v>49475.9159303</v>
      </c>
      <c r="E391" s="355" t="n">
        <v>7.14403986917928</v>
      </c>
      <c r="F391" s="355" t="n">
        <v>100</v>
      </c>
      <c r="G391" s="355" t="n">
        <v>0</v>
      </c>
      <c r="H391" s="355"/>
      <c r="I391" s="355"/>
      <c r="J391" s="355"/>
      <c r="K391" s="355"/>
    </row>
    <row r="392">
      <c r="A392" s="355" t="s">
        <v>272</v>
      </c>
      <c r="B392" s="355" t="s">
        <v>273</v>
      </c>
      <c r="C392" s="355" t="s">
        <v>19</v>
      </c>
      <c r="D392" s="355" t="n">
        <v>6543.4636674</v>
      </c>
      <c r="E392" s="355" t="n">
        <v>32.1743323028681</v>
      </c>
      <c r="F392" s="355" t="n">
        <v>100</v>
      </c>
      <c r="G392" s="355" t="n">
        <v>0</v>
      </c>
      <c r="H392" s="355"/>
      <c r="I392" s="355"/>
      <c r="J392" s="355"/>
      <c r="K392" s="355"/>
    </row>
    <row r="393">
      <c r="A393" s="355" t="s">
        <v>280</v>
      </c>
      <c r="B393" s="355" t="s">
        <v>281</v>
      </c>
      <c r="C393" s="355" t="s">
        <v>17</v>
      </c>
      <c r="D393" s="355" t="n">
        <v>81.2226292</v>
      </c>
      <c r="E393" s="355" t="n">
        <v>70.9071193205812</v>
      </c>
      <c r="F393" s="355" t="n">
        <v>100</v>
      </c>
      <c r="G393" s="355" t="n">
        <v>0</v>
      </c>
      <c r="H393" s="355"/>
      <c r="I393" s="355"/>
      <c r="J393" s="355"/>
      <c r="K393" s="355"/>
    </row>
    <row r="394">
      <c r="A394" s="355" t="s">
        <v>280</v>
      </c>
      <c r="B394" s="355" t="s">
        <v>281</v>
      </c>
      <c r="C394" s="355" t="s">
        <v>18</v>
      </c>
      <c r="D394" s="355" t="n">
        <v>17458.0277072</v>
      </c>
      <c r="E394" s="355" t="n">
        <v>8.17750035025616</v>
      </c>
      <c r="F394" s="355" t="n">
        <v>100</v>
      </c>
      <c r="G394" s="355" t="n">
        <v>0</v>
      </c>
      <c r="H394" s="355"/>
      <c r="I394" s="355"/>
      <c r="J394" s="355"/>
      <c r="K394" s="355"/>
    </row>
    <row r="395">
      <c r="A395" s="355" t="s">
        <v>280</v>
      </c>
      <c r="B395" s="355" t="s">
        <v>281</v>
      </c>
      <c r="C395" s="355" t="s">
        <v>19</v>
      </c>
      <c r="D395" s="355" t="n">
        <v>9222.4773337</v>
      </c>
      <c r="E395" s="355" t="n">
        <v>13.38304669481</v>
      </c>
      <c r="F395" s="355" t="n">
        <v>100</v>
      </c>
      <c r="G395" s="355" t="n">
        <v>0.00000000000000148581665802116</v>
      </c>
      <c r="H395" s="355"/>
      <c r="I395" s="355"/>
      <c r="J395" s="355"/>
      <c r="K395" s="355"/>
    </row>
    <row r="396">
      <c r="A396" s="355" t="s">
        <v>282</v>
      </c>
      <c r="B396" s="355" t="s">
        <v>283</v>
      </c>
      <c r="C396" s="355" t="s">
        <v>18</v>
      </c>
      <c r="D396" s="355" t="n">
        <v>57.5341737</v>
      </c>
      <c r="E396" s="355" t="n">
        <v>57.2689586487378</v>
      </c>
      <c r="F396" s="355" t="n">
        <v>100</v>
      </c>
      <c r="G396" s="355" t="n">
        <v>0</v>
      </c>
      <c r="H396" s="355"/>
      <c r="I396" s="355"/>
      <c r="J396" s="355"/>
      <c r="K396" s="355"/>
    </row>
    <row r="397">
      <c r="A397" s="355" t="s">
        <v>282</v>
      </c>
      <c r="B397" s="355" t="s">
        <v>283</v>
      </c>
      <c r="C397" s="355" t="s">
        <v>19</v>
      </c>
      <c r="D397" s="355" t="n">
        <v>12835.1399144</v>
      </c>
      <c r="E397" s="355" t="n">
        <v>5.90411668025025</v>
      </c>
      <c r="F397" s="355" t="n">
        <v>100</v>
      </c>
      <c r="G397" s="355" t="n">
        <v>0</v>
      </c>
      <c r="H397" s="355"/>
      <c r="I397" s="355"/>
      <c r="J397" s="355"/>
      <c r="K397" s="355"/>
    </row>
    <row r="398">
      <c r="A398" s="355" t="s">
        <v>282</v>
      </c>
      <c r="B398" s="355" t="s">
        <v>283</v>
      </c>
      <c r="C398" s="355" t="s">
        <v>20</v>
      </c>
      <c r="D398" s="355" t="n">
        <v>4791.2240933</v>
      </c>
      <c r="E398" s="355" t="n">
        <v>20.0964036048011</v>
      </c>
      <c r="F398" s="355" t="n">
        <v>99.2752458003916</v>
      </c>
      <c r="G398" s="355" t="n">
        <v>0.671992022323861</v>
      </c>
      <c r="H398" s="355" t="n">
        <v>34.9781031</v>
      </c>
      <c r="I398" s="355" t="n">
        <v>100</v>
      </c>
      <c r="J398" s="355" t="n">
        <v>0.724754199608362</v>
      </c>
      <c r="K398" s="355" t="n">
        <v>92.047998104948</v>
      </c>
    </row>
    <row r="399">
      <c r="A399" s="355" t="s">
        <v>284</v>
      </c>
      <c r="B399" s="355" t="s">
        <v>285</v>
      </c>
      <c r="C399" s="355" t="s">
        <v>16</v>
      </c>
      <c r="D399" s="355" t="n">
        <v>711.2286015</v>
      </c>
      <c r="E399" s="355" t="n">
        <v>33.7375093726027</v>
      </c>
      <c r="F399" s="355" t="n">
        <v>100</v>
      </c>
      <c r="G399" s="355" t="n">
        <v>0</v>
      </c>
      <c r="H399" s="355"/>
      <c r="I399" s="355"/>
      <c r="J399" s="355"/>
      <c r="K399" s="355"/>
    </row>
    <row r="400">
      <c r="A400" s="355" t="s">
        <v>284</v>
      </c>
      <c r="B400" s="355" t="s">
        <v>285</v>
      </c>
      <c r="C400" s="355" t="s">
        <v>17</v>
      </c>
      <c r="D400" s="355" t="n">
        <v>297.8288743</v>
      </c>
      <c r="E400" s="355" t="n">
        <v>59.767430707373</v>
      </c>
      <c r="F400" s="355" t="n">
        <v>100</v>
      </c>
      <c r="G400" s="355" t="n">
        <v>0</v>
      </c>
      <c r="H400" s="355"/>
      <c r="I400" s="355"/>
      <c r="J400" s="355"/>
      <c r="K400" s="355"/>
    </row>
    <row r="401">
      <c r="A401" s="355" t="s">
        <v>284</v>
      </c>
      <c r="B401" s="355" t="s">
        <v>285</v>
      </c>
      <c r="C401" s="355" t="s">
        <v>18</v>
      </c>
      <c r="D401" s="355" t="n">
        <v>5820.603963</v>
      </c>
      <c r="E401" s="355" t="n">
        <v>5.72846833929292</v>
      </c>
      <c r="F401" s="355" t="n">
        <v>100</v>
      </c>
      <c r="G401" s="355" t="n">
        <v>0</v>
      </c>
      <c r="H401" s="355"/>
      <c r="I401" s="355"/>
      <c r="J401" s="355"/>
      <c r="K401" s="355"/>
    </row>
    <row r="402">
      <c r="A402" s="355" t="s">
        <v>290</v>
      </c>
      <c r="B402" s="355" t="s">
        <v>291</v>
      </c>
      <c r="C402" s="355" t="s">
        <v>16</v>
      </c>
      <c r="D402" s="355" t="n">
        <v>8369.2444915</v>
      </c>
      <c r="E402" s="355" t="n">
        <v>13.3648924536003</v>
      </c>
      <c r="F402" s="355" t="n">
        <v>99.80298112737</v>
      </c>
      <c r="G402" s="355" t="n">
        <v>0.196425968105465</v>
      </c>
      <c r="H402" s="355" t="n">
        <v>16.5215417</v>
      </c>
      <c r="I402" s="355" t="n">
        <v>100</v>
      </c>
      <c r="J402" s="355" t="n">
        <v>0.197018872629999</v>
      </c>
      <c r="K402" s="355" t="n">
        <v>99.5026360980717</v>
      </c>
    </row>
    <row r="403">
      <c r="A403" s="355" t="s">
        <v>290</v>
      </c>
      <c r="B403" s="355" t="s">
        <v>291</v>
      </c>
      <c r="C403" s="355" t="s">
        <v>17</v>
      </c>
      <c r="D403" s="355" t="n">
        <v>10154.5375705</v>
      </c>
      <c r="E403" s="355" t="n">
        <v>9.74441852470445</v>
      </c>
      <c r="F403" s="355" t="n">
        <v>100</v>
      </c>
      <c r="G403" s="355" t="n">
        <v>0.00000000000000108184778077108</v>
      </c>
      <c r="H403" s="355"/>
      <c r="I403" s="355"/>
      <c r="J403" s="355"/>
      <c r="K403" s="355"/>
    </row>
    <row r="404">
      <c r="A404" s="355" t="s">
        <v>290</v>
      </c>
      <c r="B404" s="355" t="s">
        <v>291</v>
      </c>
      <c r="C404" s="355" t="s">
        <v>18</v>
      </c>
      <c r="D404" s="355" t="n">
        <v>55.2620727</v>
      </c>
      <c r="E404" s="355" t="n">
        <v>71.5098101368777</v>
      </c>
      <c r="F404" s="355" t="n">
        <v>100</v>
      </c>
      <c r="G404" s="355" t="n">
        <v>0</v>
      </c>
      <c r="H404" s="355"/>
      <c r="I404" s="355"/>
      <c r="J404" s="355"/>
      <c r="K404" s="355"/>
    </row>
    <row r="405">
      <c r="A405" s="355" t="s">
        <v>290</v>
      </c>
      <c r="B405" s="355" t="s">
        <v>291</v>
      </c>
      <c r="C405" s="355" t="s">
        <v>22</v>
      </c>
      <c r="D405" s="355" t="n">
        <v>107.3470331</v>
      </c>
      <c r="E405" s="355" t="n">
        <v>69.4881832535731</v>
      </c>
      <c r="F405" s="355" t="n">
        <v>34.6426834208688</v>
      </c>
      <c r="G405" s="355" t="n">
        <v>14.8061331076623</v>
      </c>
      <c r="H405" s="355" t="n">
        <v>202.5222452</v>
      </c>
      <c r="I405" s="355" t="n">
        <v>77.0817168231444</v>
      </c>
      <c r="J405" s="355" t="n">
        <v>65.3573165791312</v>
      </c>
      <c r="K405" s="355" t="n">
        <v>7.8479994097519</v>
      </c>
    </row>
    <row r="406">
      <c r="A406" s="355" t="s">
        <v>296</v>
      </c>
      <c r="B406" s="355" t="s">
        <v>297</v>
      </c>
      <c r="C406" s="355" t="s">
        <v>16</v>
      </c>
      <c r="D406" s="355" t="n">
        <v>15328.8522126</v>
      </c>
      <c r="E406" s="355" t="n">
        <v>5.18945449452958</v>
      </c>
      <c r="F406" s="355" t="n">
        <v>96.580444132749</v>
      </c>
      <c r="G406" s="355" t="n">
        <v>1.42196435990101</v>
      </c>
      <c r="H406" s="355" t="n">
        <v>542.7378906</v>
      </c>
      <c r="I406" s="355" t="n">
        <v>40.0614763214015</v>
      </c>
      <c r="J406" s="355" t="n">
        <v>3.41955586725097</v>
      </c>
      <c r="K406" s="355" t="n">
        <v>40.1613410488259</v>
      </c>
    </row>
    <row r="407">
      <c r="A407" s="355" t="s">
        <v>296</v>
      </c>
      <c r="B407" s="355" t="s">
        <v>297</v>
      </c>
      <c r="C407" s="355" t="s">
        <v>17</v>
      </c>
      <c r="D407" s="355" t="n">
        <v>2004.6880455</v>
      </c>
      <c r="E407" s="355" t="n">
        <v>25.3789917733328</v>
      </c>
      <c r="F407" s="355" t="n">
        <v>100</v>
      </c>
      <c r="G407" s="355" t="n">
        <v>0</v>
      </c>
      <c r="H407" s="355"/>
      <c r="I407" s="355"/>
      <c r="J407" s="355"/>
      <c r="K407" s="355"/>
    </row>
    <row r="408">
      <c r="A408" s="355" t="s">
        <v>296</v>
      </c>
      <c r="B408" s="355" t="s">
        <v>297</v>
      </c>
      <c r="C408" s="355" t="s">
        <v>22</v>
      </c>
      <c r="D408" s="355" t="n">
        <v>447.62725</v>
      </c>
      <c r="E408" s="355" t="n">
        <v>54.4791445867161</v>
      </c>
      <c r="F408" s="355" t="n">
        <v>45.518578039607</v>
      </c>
      <c r="G408" s="355" t="n">
        <v>37.7428069436546</v>
      </c>
      <c r="H408" s="355" t="n">
        <v>535.7673754</v>
      </c>
      <c r="I408" s="355" t="n">
        <v>56.8886184348333</v>
      </c>
      <c r="J408" s="355" t="n">
        <v>54.481421960393</v>
      </c>
      <c r="K408" s="355" t="n">
        <v>31.5336648986055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879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740</v>
      </c>
      <c r="I418" s="5" t="s">
        <v>741</v>
      </c>
      <c r="J418" s="5" t="s">
        <v>742</v>
      </c>
      <c r="K418" s="5" t="s">
        <v>743</v>
      </c>
    </row>
    <row r="419">
      <c r="A419" s="356" t="s">
        <v>97</v>
      </c>
      <c r="B419" s="356" t="s">
        <v>98</v>
      </c>
      <c r="C419" s="356" t="s">
        <v>16</v>
      </c>
      <c r="D419" s="356" t="n">
        <v>45.8247631</v>
      </c>
      <c r="E419" s="356"/>
      <c r="F419" s="356" t="n">
        <v>94.4733725273513</v>
      </c>
      <c r="G419" s="356"/>
      <c r="H419" s="356" t="n">
        <v>2.6807172</v>
      </c>
      <c r="I419" s="356"/>
      <c r="J419" s="356" t="n">
        <v>5.52662747264869</v>
      </c>
      <c r="K419" s="356"/>
    </row>
    <row r="420">
      <c r="A420" s="356" t="s">
        <v>97</v>
      </c>
      <c r="B420" s="356" t="s">
        <v>98</v>
      </c>
      <c r="C420" s="356" t="s">
        <v>17</v>
      </c>
      <c r="D420" s="356" t="n">
        <v>588.8009053</v>
      </c>
      <c r="E420" s="356"/>
      <c r="F420" s="356" t="n">
        <v>99.6192987858488</v>
      </c>
      <c r="G420" s="356"/>
      <c r="H420" s="356" t="n">
        <v>2.2501385</v>
      </c>
      <c r="I420" s="356"/>
      <c r="J420" s="356" t="n">
        <v>0.38070121415121</v>
      </c>
      <c r="K420" s="356"/>
    </row>
    <row r="421">
      <c r="A421" s="356" t="s">
        <v>97</v>
      </c>
      <c r="B421" s="356" t="s">
        <v>98</v>
      </c>
      <c r="C421" s="356" t="s">
        <v>18</v>
      </c>
      <c r="D421" s="356" t="n">
        <v>20.5394352</v>
      </c>
      <c r="E421" s="356"/>
      <c r="F421" s="356" t="n">
        <v>100</v>
      </c>
      <c r="G421" s="356"/>
      <c r="H421" s="356"/>
      <c r="I421" s="356"/>
      <c r="J421" s="356"/>
      <c r="K421" s="356"/>
    </row>
    <row r="422">
      <c r="A422" s="356" t="s">
        <v>97</v>
      </c>
      <c r="B422" s="356" t="s">
        <v>98</v>
      </c>
      <c r="C422" s="356" t="s">
        <v>19</v>
      </c>
      <c r="D422" s="356" t="n">
        <v>30.0821594</v>
      </c>
      <c r="E422" s="356"/>
      <c r="F422" s="356" t="n">
        <v>100</v>
      </c>
      <c r="G422" s="356"/>
      <c r="H422" s="356"/>
      <c r="I422" s="356"/>
      <c r="J422" s="356"/>
      <c r="K422" s="356"/>
    </row>
    <row r="423">
      <c r="A423" s="356" t="s">
        <v>97</v>
      </c>
      <c r="B423" s="356" t="s">
        <v>98</v>
      </c>
      <c r="C423" s="356" t="s">
        <v>20</v>
      </c>
      <c r="D423" s="356" t="n">
        <v>177.3927968</v>
      </c>
      <c r="E423" s="356"/>
      <c r="F423" s="356" t="n">
        <v>100</v>
      </c>
      <c r="G423" s="356"/>
      <c r="H423" s="356"/>
      <c r="I423" s="356"/>
      <c r="J423" s="356"/>
      <c r="K423" s="356"/>
    </row>
    <row r="424">
      <c r="A424" s="356" t="s">
        <v>97</v>
      </c>
      <c r="B424" s="356" t="s">
        <v>98</v>
      </c>
      <c r="C424" s="356" t="s">
        <v>21</v>
      </c>
      <c r="D424" s="356" t="n">
        <v>364.3422878</v>
      </c>
      <c r="E424" s="356"/>
      <c r="F424" s="356" t="n">
        <v>100</v>
      </c>
      <c r="G424" s="356"/>
      <c r="H424" s="356"/>
      <c r="I424" s="356"/>
      <c r="J424" s="356"/>
      <c r="K424" s="356"/>
    </row>
    <row r="425">
      <c r="A425" s="356" t="s">
        <v>97</v>
      </c>
      <c r="B425" s="356" t="s">
        <v>98</v>
      </c>
      <c r="C425" s="356" t="s">
        <v>22</v>
      </c>
      <c r="D425" s="356" t="n">
        <v>13.6170628</v>
      </c>
      <c r="E425" s="356"/>
      <c r="F425" s="356" t="n">
        <v>85.9282432496252</v>
      </c>
      <c r="G425" s="356"/>
      <c r="H425" s="356" t="n">
        <v>2.2299536</v>
      </c>
      <c r="I425" s="356"/>
      <c r="J425" s="356" t="n">
        <v>14.0717567503748</v>
      </c>
      <c r="K425" s="356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880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740</v>
      </c>
      <c r="I435" s="5" t="s">
        <v>741</v>
      </c>
      <c r="J435" s="5" t="s">
        <v>742</v>
      </c>
      <c r="K435" s="5" t="s">
        <v>743</v>
      </c>
    </row>
    <row r="436">
      <c r="A436" s="357" t="s">
        <v>14</v>
      </c>
      <c r="B436" s="357" t="s">
        <v>15</v>
      </c>
      <c r="C436" s="357" t="s">
        <v>16</v>
      </c>
      <c r="D436" s="357" t="n">
        <v>45.8247631</v>
      </c>
      <c r="E436" s="357"/>
      <c r="F436" s="357" t="n">
        <v>94.4733725273513</v>
      </c>
      <c r="G436" s="357"/>
      <c r="H436" s="357" t="n">
        <v>2.6807172</v>
      </c>
      <c r="I436" s="357"/>
      <c r="J436" s="357" t="n">
        <v>5.52662747264869</v>
      </c>
      <c r="K436" s="357"/>
    </row>
    <row r="437">
      <c r="A437" s="357" t="s">
        <v>14</v>
      </c>
      <c r="B437" s="357" t="s">
        <v>15</v>
      </c>
      <c r="C437" s="357" t="s">
        <v>17</v>
      </c>
      <c r="D437" s="357" t="n">
        <v>588.8009053</v>
      </c>
      <c r="E437" s="357"/>
      <c r="F437" s="357" t="n">
        <v>99.6192987858488</v>
      </c>
      <c r="G437" s="357"/>
      <c r="H437" s="357" t="n">
        <v>2.2501385</v>
      </c>
      <c r="I437" s="357"/>
      <c r="J437" s="357" t="n">
        <v>0.38070121415121</v>
      </c>
      <c r="K437" s="357"/>
    </row>
    <row r="438">
      <c r="A438" s="357" t="s">
        <v>14</v>
      </c>
      <c r="B438" s="357" t="s">
        <v>15</v>
      </c>
      <c r="C438" s="357" t="s">
        <v>18</v>
      </c>
      <c r="D438" s="357" t="n">
        <v>20.5394352</v>
      </c>
      <c r="E438" s="357"/>
      <c r="F438" s="357" t="n">
        <v>100</v>
      </c>
      <c r="G438" s="357"/>
      <c r="H438" s="357"/>
      <c r="I438" s="357"/>
      <c r="J438" s="357"/>
      <c r="K438" s="357"/>
    </row>
    <row r="439">
      <c r="A439" s="357" t="s">
        <v>14</v>
      </c>
      <c r="B439" s="357" t="s">
        <v>15</v>
      </c>
      <c r="C439" s="357" t="s">
        <v>19</v>
      </c>
      <c r="D439" s="357" t="n">
        <v>30.0821594</v>
      </c>
      <c r="E439" s="357"/>
      <c r="F439" s="357" t="n">
        <v>100</v>
      </c>
      <c r="G439" s="357"/>
      <c r="H439" s="357"/>
      <c r="I439" s="357"/>
      <c r="J439" s="357"/>
      <c r="K439" s="357"/>
    </row>
    <row r="440">
      <c r="A440" s="357" t="s">
        <v>14</v>
      </c>
      <c r="B440" s="357" t="s">
        <v>15</v>
      </c>
      <c r="C440" s="357" t="s">
        <v>20</v>
      </c>
      <c r="D440" s="357" t="n">
        <v>177.3927968</v>
      </c>
      <c r="E440" s="357"/>
      <c r="F440" s="357" t="n">
        <v>100</v>
      </c>
      <c r="G440" s="357"/>
      <c r="H440" s="357"/>
      <c r="I440" s="357"/>
      <c r="J440" s="357"/>
      <c r="K440" s="357"/>
    </row>
    <row r="441">
      <c r="A441" s="357" t="s">
        <v>14</v>
      </c>
      <c r="B441" s="357" t="s">
        <v>15</v>
      </c>
      <c r="C441" s="357" t="s">
        <v>21</v>
      </c>
      <c r="D441" s="357" t="n">
        <v>364.3422878</v>
      </c>
      <c r="E441" s="357"/>
      <c r="F441" s="357" t="n">
        <v>100</v>
      </c>
      <c r="G441" s="357"/>
      <c r="H441" s="357"/>
      <c r="I441" s="357"/>
      <c r="J441" s="357"/>
      <c r="K441" s="357"/>
    </row>
    <row r="442">
      <c r="A442" s="357" t="s">
        <v>14</v>
      </c>
      <c r="B442" s="357" t="s">
        <v>15</v>
      </c>
      <c r="C442" s="357" t="s">
        <v>22</v>
      </c>
      <c r="D442" s="357" t="n">
        <v>13.6170628</v>
      </c>
      <c r="E442" s="357"/>
      <c r="F442" s="357" t="n">
        <v>85.9282432496252</v>
      </c>
      <c r="G442" s="357"/>
      <c r="H442" s="357" t="n">
        <v>2.2299536</v>
      </c>
      <c r="I442" s="357"/>
      <c r="J442" s="357" t="n">
        <v>14.0717567503748</v>
      </c>
      <c r="K442" s="357"/>
    </row>
    <row r="443">
      <c r="A443" s="357" t="s">
        <v>32</v>
      </c>
      <c r="B443" s="357" t="s">
        <v>33</v>
      </c>
      <c r="C443" s="357" t="s">
        <v>16</v>
      </c>
      <c r="D443" s="357" t="n">
        <v>802.7346868</v>
      </c>
      <c r="E443" s="357" t="n">
        <v>28.0167215029703</v>
      </c>
      <c r="F443" s="357" t="n">
        <v>97.4297868732682</v>
      </c>
      <c r="G443" s="357" t="n">
        <v>1.55722351575129</v>
      </c>
      <c r="H443" s="357" t="n">
        <v>21.1762675</v>
      </c>
      <c r="I443" s="357" t="n">
        <v>70.990952507754</v>
      </c>
      <c r="J443" s="357" t="n">
        <v>2.57021312673182</v>
      </c>
      <c r="K443" s="357" t="n">
        <v>59.0301067548475</v>
      </c>
    </row>
    <row r="444">
      <c r="A444" s="357" t="s">
        <v>32</v>
      </c>
      <c r="B444" s="357" t="s">
        <v>33</v>
      </c>
      <c r="C444" s="357" t="s">
        <v>17</v>
      </c>
      <c r="D444" s="357" t="n">
        <v>4700.1934004</v>
      </c>
      <c r="E444" s="357" t="n">
        <v>7.89866659836736</v>
      </c>
      <c r="F444" s="357" t="n">
        <v>100</v>
      </c>
      <c r="G444" s="357" t="n">
        <v>0.000000000000000876928152134512</v>
      </c>
      <c r="H444" s="357"/>
      <c r="I444" s="357"/>
      <c r="J444" s="357"/>
      <c r="K444" s="357"/>
    </row>
    <row r="445">
      <c r="A445" s="357" t="s">
        <v>32</v>
      </c>
      <c r="B445" s="357" t="s">
        <v>33</v>
      </c>
      <c r="C445" s="357" t="s">
        <v>18</v>
      </c>
      <c r="D445" s="357" t="n">
        <v>1577.6503621</v>
      </c>
      <c r="E445" s="357" t="n">
        <v>17.8579295442926</v>
      </c>
      <c r="F445" s="357" t="n">
        <v>100</v>
      </c>
      <c r="G445" s="357" t="n">
        <v>0</v>
      </c>
      <c r="H445" s="357"/>
      <c r="I445" s="357"/>
      <c r="J445" s="357"/>
      <c r="K445" s="357"/>
    </row>
    <row r="446">
      <c r="A446" s="357" t="s">
        <v>32</v>
      </c>
      <c r="B446" s="357" t="s">
        <v>33</v>
      </c>
      <c r="C446" s="357" t="s">
        <v>19</v>
      </c>
      <c r="D446" s="357" t="n">
        <v>477.9435797</v>
      </c>
      <c r="E446" s="357" t="n">
        <v>31.1451627065004</v>
      </c>
      <c r="F446" s="357" t="n">
        <v>100</v>
      </c>
      <c r="G446" s="357" t="n">
        <v>0</v>
      </c>
      <c r="H446" s="357"/>
      <c r="I446" s="357"/>
      <c r="J446" s="357"/>
      <c r="K446" s="357"/>
    </row>
    <row r="447">
      <c r="A447" s="357" t="s">
        <v>32</v>
      </c>
      <c r="B447" s="357" t="s">
        <v>33</v>
      </c>
      <c r="C447" s="357" t="s">
        <v>20</v>
      </c>
      <c r="D447" s="357" t="n">
        <v>296.3333165</v>
      </c>
      <c r="E447" s="357" t="n">
        <v>47.4419179265386</v>
      </c>
      <c r="F447" s="357" t="n">
        <v>100</v>
      </c>
      <c r="G447" s="357" t="n">
        <v>0.00000000000000526711096144202</v>
      </c>
      <c r="H447" s="357"/>
      <c r="I447" s="357"/>
      <c r="J447" s="357"/>
      <c r="K447" s="357"/>
    </row>
    <row r="448">
      <c r="A448" s="357" t="s">
        <v>32</v>
      </c>
      <c r="B448" s="357" t="s">
        <v>33</v>
      </c>
      <c r="C448" s="357" t="s">
        <v>21</v>
      </c>
      <c r="D448" s="357" t="n">
        <v>134.0130677</v>
      </c>
      <c r="E448" s="357" t="n">
        <v>45.9825087722652</v>
      </c>
      <c r="F448" s="357" t="n">
        <v>100</v>
      </c>
      <c r="G448" s="357" t="n">
        <v>0</v>
      </c>
      <c r="H448" s="357"/>
      <c r="I448" s="357"/>
      <c r="J448" s="357"/>
      <c r="K448" s="357"/>
    </row>
    <row r="449">
      <c r="A449" s="357" t="s">
        <v>32</v>
      </c>
      <c r="B449" s="357" t="s">
        <v>33</v>
      </c>
      <c r="C449" s="357" t="s">
        <v>22</v>
      </c>
      <c r="D449" s="357" t="n">
        <v>51.2305808</v>
      </c>
      <c r="E449" s="357" t="n">
        <v>50.5295595128499</v>
      </c>
      <c r="F449" s="357" t="n">
        <v>100</v>
      </c>
      <c r="G449" s="357" t="n">
        <v>0</v>
      </c>
      <c r="H449" s="357"/>
      <c r="I449" s="357"/>
      <c r="J449" s="357"/>
      <c r="K449" s="357"/>
    </row>
    <row r="450">
      <c r="A450" s="357" t="s">
        <v>34</v>
      </c>
      <c r="B450" s="357" t="s">
        <v>35</v>
      </c>
      <c r="C450" s="357" t="s">
        <v>16</v>
      </c>
      <c r="D450" s="357" t="n">
        <v>921.4452752</v>
      </c>
      <c r="E450" s="357" t="n">
        <v>20.5983978719509</v>
      </c>
      <c r="F450" s="357" t="n">
        <v>100</v>
      </c>
      <c r="G450" s="357" t="n">
        <v>0</v>
      </c>
      <c r="H450" s="357"/>
      <c r="I450" s="357"/>
      <c r="J450" s="357"/>
      <c r="K450" s="357"/>
    </row>
    <row r="451">
      <c r="A451" s="357" t="s">
        <v>34</v>
      </c>
      <c r="B451" s="357" t="s">
        <v>35</v>
      </c>
      <c r="C451" s="357" t="s">
        <v>17</v>
      </c>
      <c r="D451" s="357" t="n">
        <v>2185.0676741</v>
      </c>
      <c r="E451" s="357" t="n">
        <v>7.71685320760947</v>
      </c>
      <c r="F451" s="357" t="n">
        <v>100</v>
      </c>
      <c r="G451" s="357" t="n">
        <v>0.000000000000000856742810874053</v>
      </c>
      <c r="H451" s="357"/>
      <c r="I451" s="357"/>
      <c r="J451" s="357"/>
      <c r="K451" s="357"/>
    </row>
    <row r="452">
      <c r="A452" s="357" t="s">
        <v>34</v>
      </c>
      <c r="B452" s="357" t="s">
        <v>35</v>
      </c>
      <c r="C452" s="357" t="s">
        <v>18</v>
      </c>
      <c r="D452" s="357" t="n">
        <v>376.3068293</v>
      </c>
      <c r="E452" s="357" t="n">
        <v>21.4391431669774</v>
      </c>
      <c r="F452" s="357" t="n">
        <v>100</v>
      </c>
      <c r="G452" s="357" t="n">
        <v>0</v>
      </c>
      <c r="H452" s="357"/>
      <c r="I452" s="357"/>
      <c r="J452" s="357"/>
      <c r="K452" s="357"/>
    </row>
    <row r="453">
      <c r="A453" s="357" t="s">
        <v>34</v>
      </c>
      <c r="B453" s="357" t="s">
        <v>35</v>
      </c>
      <c r="C453" s="357" t="s">
        <v>19</v>
      </c>
      <c r="D453" s="357" t="n">
        <v>65.130938</v>
      </c>
      <c r="E453" s="357" t="n">
        <v>40.0966932552397</v>
      </c>
      <c r="F453" s="357" t="n">
        <v>100</v>
      </c>
      <c r="G453" s="357" t="n">
        <v>0</v>
      </c>
      <c r="H453" s="357"/>
      <c r="I453" s="357"/>
      <c r="J453" s="357"/>
      <c r="K453" s="357"/>
    </row>
    <row r="454">
      <c r="A454" s="357" t="s">
        <v>34</v>
      </c>
      <c r="B454" s="357" t="s">
        <v>35</v>
      </c>
      <c r="C454" s="357" t="s">
        <v>20</v>
      </c>
      <c r="D454" s="357" t="n">
        <v>88.181542</v>
      </c>
      <c r="E454" s="357" t="n">
        <v>61.4710409438381</v>
      </c>
      <c r="F454" s="357" t="n">
        <v>100</v>
      </c>
      <c r="G454" s="357" t="n">
        <v>0.00000000000000682465650035249</v>
      </c>
      <c r="H454" s="357"/>
      <c r="I454" s="357"/>
      <c r="J454" s="357"/>
      <c r="K454" s="357"/>
    </row>
    <row r="455">
      <c r="A455" s="357" t="s">
        <v>34</v>
      </c>
      <c r="B455" s="357" t="s">
        <v>35</v>
      </c>
      <c r="C455" s="357" t="s">
        <v>22</v>
      </c>
      <c r="D455" s="357" t="n">
        <v>138.8400885</v>
      </c>
      <c r="E455" s="357" t="n">
        <v>31.8593568362449</v>
      </c>
      <c r="F455" s="357" t="n">
        <v>100</v>
      </c>
      <c r="G455" s="357" t="n">
        <v>0.0000000000000035370991509348</v>
      </c>
      <c r="H455" s="357"/>
      <c r="I455" s="357"/>
      <c r="J455" s="357"/>
      <c r="K455" s="357"/>
    </row>
    <row r="456">
      <c r="A456" s="357" t="s">
        <v>36</v>
      </c>
      <c r="B456" s="357" t="s">
        <v>37</v>
      </c>
      <c r="C456" s="357" t="s">
        <v>16</v>
      </c>
      <c r="D456" s="357" t="n">
        <v>282.91925</v>
      </c>
      <c r="E456" s="357" t="n">
        <v>6.6932802122726</v>
      </c>
      <c r="F456" s="357" t="n">
        <v>98.8142292490119</v>
      </c>
      <c r="G456" s="357" t="n">
        <v>0.657391988775032</v>
      </c>
      <c r="H456" s="357" t="n">
        <v>3.395031</v>
      </c>
      <c r="I456" s="357" t="n">
        <v>56.5685424949238</v>
      </c>
      <c r="J456" s="357" t="n">
        <v>1.18577075098814</v>
      </c>
      <c r="K456" s="357" t="n">
        <v>54.7826657312526</v>
      </c>
    </row>
    <row r="457">
      <c r="A457" s="357" t="s">
        <v>36</v>
      </c>
      <c r="B457" s="357" t="s">
        <v>37</v>
      </c>
      <c r="C457" s="357" t="s">
        <v>17</v>
      </c>
      <c r="D457" s="357" t="n">
        <v>288.577635</v>
      </c>
      <c r="E457" s="357" t="n">
        <v>10.0820166050017</v>
      </c>
      <c r="F457" s="357" t="n">
        <v>99.609375</v>
      </c>
      <c r="G457" s="357" t="n">
        <v>0.392605274613589</v>
      </c>
      <c r="H457" s="357" t="n">
        <v>1.131677</v>
      </c>
      <c r="I457" s="357" t="n">
        <v>99.9999999999998</v>
      </c>
      <c r="J457" s="357" t="n">
        <v>0.390625</v>
      </c>
      <c r="K457" s="357" t="n">
        <v>100.114345026465</v>
      </c>
    </row>
    <row r="458">
      <c r="A458" s="357" t="s">
        <v>36</v>
      </c>
      <c r="B458" s="357" t="s">
        <v>37</v>
      </c>
      <c r="C458" s="357" t="s">
        <v>18</v>
      </c>
      <c r="D458" s="357" t="n">
        <v>4.526708</v>
      </c>
      <c r="E458" s="357" t="n">
        <v>48.4767985741632</v>
      </c>
      <c r="F458" s="357" t="n">
        <v>80</v>
      </c>
      <c r="G458" s="357" t="n">
        <v>22.5831795812724</v>
      </c>
      <c r="H458" s="357" t="n">
        <v>1.131677</v>
      </c>
      <c r="I458" s="357" t="n">
        <v>99.9999999999998</v>
      </c>
      <c r="J458" s="357" t="n">
        <v>20</v>
      </c>
      <c r="K458" s="357" t="n">
        <v>90.3327183250897</v>
      </c>
    </row>
    <row r="459">
      <c r="A459" s="357" t="s">
        <v>36</v>
      </c>
      <c r="B459" s="357" t="s">
        <v>37</v>
      </c>
      <c r="C459" s="357" t="s">
        <v>22</v>
      </c>
      <c r="D459" s="357" t="n">
        <v>43.003726</v>
      </c>
      <c r="E459" s="357" t="n">
        <v>22.1865672719558</v>
      </c>
      <c r="F459" s="357" t="n">
        <v>100</v>
      </c>
      <c r="G459" s="357" t="n">
        <v>0</v>
      </c>
      <c r="H459" s="357"/>
      <c r="I459" s="357"/>
      <c r="J459" s="357"/>
      <c r="K459" s="357"/>
    </row>
    <row r="460">
      <c r="A460" s="357" t="s">
        <v>42</v>
      </c>
      <c r="B460" s="357" t="s">
        <v>43</v>
      </c>
      <c r="C460" s="357" t="s">
        <v>16</v>
      </c>
      <c r="D460" s="357" t="n">
        <v>549.5813567</v>
      </c>
      <c r="E460" s="357" t="n">
        <v>18.6959821850931</v>
      </c>
      <c r="F460" s="357" t="n">
        <v>98.588056086203</v>
      </c>
      <c r="G460" s="357" t="n">
        <v>1.38994406380355</v>
      </c>
      <c r="H460" s="357" t="n">
        <v>7.8709134</v>
      </c>
      <c r="I460" s="357" t="n">
        <v>100</v>
      </c>
      <c r="J460" s="357" t="n">
        <v>1.41194391379697</v>
      </c>
      <c r="K460" s="357" t="n">
        <v>97.0519310150544</v>
      </c>
    </row>
    <row r="461">
      <c r="A461" s="357" t="s">
        <v>42</v>
      </c>
      <c r="B461" s="357" t="s">
        <v>43</v>
      </c>
      <c r="C461" s="357" t="s">
        <v>17</v>
      </c>
      <c r="D461" s="357" t="n">
        <v>1013.6078493</v>
      </c>
      <c r="E461" s="357" t="n">
        <v>9.65534510656836</v>
      </c>
      <c r="F461" s="357" t="n">
        <v>98.0539470792895</v>
      </c>
      <c r="G461" s="357" t="n">
        <v>1.0753434180172</v>
      </c>
      <c r="H461" s="357" t="n">
        <v>20.1168293</v>
      </c>
      <c r="I461" s="357" t="n">
        <v>55.144350469584</v>
      </c>
      <c r="J461" s="357" t="n">
        <v>1.94605292071045</v>
      </c>
      <c r="K461" s="357" t="n">
        <v>54.1823223203133</v>
      </c>
    </row>
    <row r="462">
      <c r="A462" s="357" t="s">
        <v>42</v>
      </c>
      <c r="B462" s="357" t="s">
        <v>43</v>
      </c>
      <c r="C462" s="357" t="s">
        <v>22</v>
      </c>
      <c r="D462" s="357" t="n">
        <v>75.1257028</v>
      </c>
      <c r="E462" s="357" t="n">
        <v>52.6105684282792</v>
      </c>
      <c r="F462" s="357" t="n">
        <v>93.9734500274232</v>
      </c>
      <c r="G462" s="357" t="n">
        <v>4.63387935646562</v>
      </c>
      <c r="H462" s="357" t="n">
        <v>4.8178374</v>
      </c>
      <c r="I462" s="357" t="n">
        <v>100</v>
      </c>
      <c r="J462" s="357" t="n">
        <v>6.02654997257677</v>
      </c>
      <c r="K462" s="357" t="n">
        <v>72.2572005740358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881</v>
      </c>
    </row>
    <row r="9">
      <c r="A9" t="s">
        <v>3</v>
      </c>
    </row>
    <row r="10">
      <c r="A10" t="s">
        <v>4</v>
      </c>
    </row>
    <row r="11">
      <c r="A11" t="s">
        <v>882</v>
      </c>
    </row>
    <row r="12">
      <c r="A12" s="3" t="s">
        <v>6</v>
      </c>
    </row>
    <row r="13">
      <c r="A13" s="3" t="s">
        <v>330</v>
      </c>
    </row>
    <row r="15">
      <c r="A15" s="4" t="s">
        <v>883</v>
      </c>
    </row>
    <row r="16">
      <c r="A16" s="5" t="s">
        <v>9</v>
      </c>
      <c r="B16" s="5" t="s">
        <v>10</v>
      </c>
      <c r="C16" s="5" t="s">
        <v>11</v>
      </c>
      <c r="D16" s="5" t="s">
        <v>498</v>
      </c>
      <c r="E16" s="5" t="s">
        <v>499</v>
      </c>
      <c r="F16" s="5" t="s">
        <v>500</v>
      </c>
      <c r="G16" s="5" t="s">
        <v>501</v>
      </c>
      <c r="H16" s="5" t="s">
        <v>740</v>
      </c>
      <c r="I16" s="5" t="s">
        <v>741</v>
      </c>
      <c r="J16" s="5" t="s">
        <v>742</v>
      </c>
      <c r="K16" s="5" t="s">
        <v>743</v>
      </c>
    </row>
    <row r="17">
      <c r="A17" s="358" t="s">
        <v>14</v>
      </c>
      <c r="B17" s="358" t="s">
        <v>15</v>
      </c>
      <c r="C17" s="358" t="s">
        <v>16</v>
      </c>
      <c r="D17" s="358" t="n">
        <v>121244.8829878</v>
      </c>
      <c r="E17" s="358" t="n">
        <v>3.97181050401779</v>
      </c>
      <c r="F17" s="358" t="n">
        <v>89.1200047850899</v>
      </c>
      <c r="G17" s="358" t="n">
        <v>0.758497033886995</v>
      </c>
      <c r="H17" s="358" t="n">
        <v>14801.8814622</v>
      </c>
      <c r="I17" s="358" t="n">
        <v>7.40747146078727</v>
      </c>
      <c r="J17" s="358" t="n">
        <v>10.8799952149101</v>
      </c>
      <c r="K17" s="358" t="n">
        <v>6.21298612308665</v>
      </c>
    </row>
    <row r="18">
      <c r="A18" s="358" t="s">
        <v>14</v>
      </c>
      <c r="B18" s="358" t="s">
        <v>15</v>
      </c>
      <c r="C18" s="358" t="s">
        <v>17</v>
      </c>
      <c r="D18" s="358" t="n">
        <v>445726.1609585</v>
      </c>
      <c r="E18" s="358" t="n">
        <v>2.08836721339113</v>
      </c>
      <c r="F18" s="358" t="n">
        <v>93.146844816687</v>
      </c>
      <c r="G18" s="358" t="n">
        <v>0.337309789338726</v>
      </c>
      <c r="H18" s="358" t="n">
        <v>32793.7092912</v>
      </c>
      <c r="I18" s="358" t="n">
        <v>5.1974132776509</v>
      </c>
      <c r="J18" s="358" t="n">
        <v>6.85315518331301</v>
      </c>
      <c r="K18" s="358" t="n">
        <v>4.58465360294011</v>
      </c>
    </row>
    <row r="19">
      <c r="A19" s="358" t="s">
        <v>14</v>
      </c>
      <c r="B19" s="358" t="s">
        <v>15</v>
      </c>
      <c r="C19" s="358" t="s">
        <v>18</v>
      </c>
      <c r="D19" s="358" t="n">
        <v>470751.5745747</v>
      </c>
      <c r="E19" s="358" t="n">
        <v>1.79835216303376</v>
      </c>
      <c r="F19" s="358" t="n">
        <v>97.0159761620232</v>
      </c>
      <c r="G19" s="358" t="n">
        <v>0.20771028227879</v>
      </c>
      <c r="H19" s="358" t="n">
        <v>14479.4081951</v>
      </c>
      <c r="I19" s="358" t="n">
        <v>6.84459493328474</v>
      </c>
      <c r="J19" s="358" t="n">
        <v>2.98402383797681</v>
      </c>
      <c r="K19" s="358" t="n">
        <v>6.75303445559231</v>
      </c>
    </row>
    <row r="20">
      <c r="A20" s="358" t="s">
        <v>14</v>
      </c>
      <c r="B20" s="358" t="s">
        <v>15</v>
      </c>
      <c r="C20" s="358" t="s">
        <v>19</v>
      </c>
      <c r="D20" s="358" t="n">
        <v>72901.0638655</v>
      </c>
      <c r="E20" s="358" t="n">
        <v>5.26282871116872</v>
      </c>
      <c r="F20" s="358" t="n">
        <v>98.8156331204436</v>
      </c>
      <c r="G20" s="358" t="n">
        <v>0.260849440560849</v>
      </c>
      <c r="H20" s="358" t="n">
        <v>873.7646342</v>
      </c>
      <c r="I20" s="358" t="n">
        <v>22.0597163110311</v>
      </c>
      <c r="J20" s="358" t="n">
        <v>1.18436687955642</v>
      </c>
      <c r="K20" s="358" t="n">
        <v>21.7635287367945</v>
      </c>
    </row>
    <row r="21">
      <c r="A21" s="358" t="s">
        <v>14</v>
      </c>
      <c r="B21" s="358" t="s">
        <v>15</v>
      </c>
      <c r="C21" s="358" t="s">
        <v>20</v>
      </c>
      <c r="D21" s="358" t="n">
        <v>12856.8873524</v>
      </c>
      <c r="E21" s="358" t="n">
        <v>11.2018410807605</v>
      </c>
      <c r="F21" s="358" t="n">
        <v>99.4199249770156</v>
      </c>
      <c r="G21" s="358" t="n">
        <v>0.302394741363724</v>
      </c>
      <c r="H21" s="358" t="n">
        <v>75.014734</v>
      </c>
      <c r="I21" s="358" t="n">
        <v>52.3961811369081</v>
      </c>
      <c r="J21" s="358" t="n">
        <v>0.580075022984362</v>
      </c>
      <c r="K21" s="358" t="n">
        <v>51.8278865812085</v>
      </c>
    </row>
    <row r="22">
      <c r="A22" s="358" t="s">
        <v>14</v>
      </c>
      <c r="B22" s="358" t="s">
        <v>15</v>
      </c>
      <c r="C22" s="358" t="s">
        <v>21</v>
      </c>
      <c r="D22" s="358" t="n">
        <v>1371.1665522</v>
      </c>
      <c r="E22" s="358" t="n">
        <v>32.6656998376037</v>
      </c>
      <c r="F22" s="358" t="n">
        <v>96.2064310957431</v>
      </c>
      <c r="G22" s="358" t="n">
        <v>2.34373644956535</v>
      </c>
      <c r="H22" s="358" t="n">
        <v>54.0672254</v>
      </c>
      <c r="I22" s="358" t="n">
        <v>70.4731335727369</v>
      </c>
      <c r="J22" s="358" t="n">
        <v>3.79356890425693</v>
      </c>
      <c r="K22" s="358" t="n">
        <v>59.4380977207681</v>
      </c>
    </row>
    <row r="23">
      <c r="A23" s="358" t="s">
        <v>14</v>
      </c>
      <c r="B23" s="358" t="s">
        <v>15</v>
      </c>
      <c r="C23" s="358" t="s">
        <v>22</v>
      </c>
      <c r="D23" s="358" t="n">
        <v>3610.9213576</v>
      </c>
      <c r="E23" s="358" t="n">
        <v>24.0326914901784</v>
      </c>
      <c r="F23" s="358" t="n">
        <v>86.3273737788982</v>
      </c>
      <c r="G23" s="358" t="n">
        <v>3.50886566770726</v>
      </c>
      <c r="H23" s="358" t="n">
        <v>571.901772</v>
      </c>
      <c r="I23" s="358" t="n">
        <v>32.5538303685347</v>
      </c>
      <c r="J23" s="358" t="n">
        <v>13.6726262211018</v>
      </c>
      <c r="K23" s="358" t="n">
        <v>22.154570244055</v>
      </c>
    </row>
    <row r="24">
      <c r="A24" s="358" t="s">
        <v>14</v>
      </c>
      <c r="B24" s="358" t="s">
        <v>23</v>
      </c>
      <c r="C24" s="358" t="s">
        <v>16</v>
      </c>
      <c r="D24" s="358" t="n">
        <v>44.0554085</v>
      </c>
      <c r="E24" s="358"/>
      <c r="F24" s="358" t="n">
        <v>90.8256308926808</v>
      </c>
      <c r="G24" s="358"/>
      <c r="H24" s="358" t="n">
        <v>4.4500718</v>
      </c>
      <c r="I24" s="358"/>
      <c r="J24" s="358" t="n">
        <v>9.1743691073192</v>
      </c>
      <c r="K24" s="358"/>
    </row>
    <row r="25">
      <c r="A25" s="358" t="s">
        <v>14</v>
      </c>
      <c r="B25" s="358" t="s">
        <v>23</v>
      </c>
      <c r="C25" s="358" t="s">
        <v>17</v>
      </c>
      <c r="D25" s="358" t="n">
        <v>558.8183594</v>
      </c>
      <c r="E25" s="358"/>
      <c r="F25" s="358" t="n">
        <v>94.5465480962915</v>
      </c>
      <c r="G25" s="358"/>
      <c r="H25" s="358" t="n">
        <v>32.2326844</v>
      </c>
      <c r="I25" s="358"/>
      <c r="J25" s="358" t="n">
        <v>5.45345190370849</v>
      </c>
      <c r="K25" s="358"/>
    </row>
    <row r="26">
      <c r="A26" s="358" t="s">
        <v>14</v>
      </c>
      <c r="B26" s="358" t="s">
        <v>23</v>
      </c>
      <c r="C26" s="358" t="s">
        <v>18</v>
      </c>
      <c r="D26" s="358" t="n">
        <v>20.5394352</v>
      </c>
      <c r="E26" s="358"/>
      <c r="F26" s="358" t="n">
        <v>100</v>
      </c>
      <c r="G26" s="358"/>
      <c r="H26" s="358"/>
      <c r="I26" s="358"/>
      <c r="J26" s="358"/>
      <c r="K26" s="358"/>
    </row>
    <row r="27">
      <c r="A27" s="358" t="s">
        <v>14</v>
      </c>
      <c r="B27" s="358" t="s">
        <v>23</v>
      </c>
      <c r="C27" s="358" t="s">
        <v>19</v>
      </c>
      <c r="D27" s="358" t="n">
        <v>30.0821594</v>
      </c>
      <c r="E27" s="358"/>
      <c r="F27" s="358" t="n">
        <v>100</v>
      </c>
      <c r="G27" s="358"/>
      <c r="H27" s="358"/>
      <c r="I27" s="358"/>
      <c r="J27" s="358"/>
      <c r="K27" s="358"/>
    </row>
    <row r="28">
      <c r="A28" s="358" t="s">
        <v>14</v>
      </c>
      <c r="B28" s="358" t="s">
        <v>23</v>
      </c>
      <c r="C28" s="358" t="s">
        <v>20</v>
      </c>
      <c r="D28" s="358" t="n">
        <v>177.3927968</v>
      </c>
      <c r="E28" s="358"/>
      <c r="F28" s="358" t="n">
        <v>100</v>
      </c>
      <c r="G28" s="358"/>
      <c r="H28" s="358"/>
      <c r="I28" s="358"/>
      <c r="J28" s="358"/>
      <c r="K28" s="358"/>
    </row>
    <row r="29">
      <c r="A29" s="358" t="s">
        <v>14</v>
      </c>
      <c r="B29" s="358" t="s">
        <v>23</v>
      </c>
      <c r="C29" s="358" t="s">
        <v>21</v>
      </c>
      <c r="D29" s="358" t="n">
        <v>364.3422878</v>
      </c>
      <c r="E29" s="358"/>
      <c r="F29" s="358" t="n">
        <v>100</v>
      </c>
      <c r="G29" s="358"/>
      <c r="H29" s="358"/>
      <c r="I29" s="358"/>
      <c r="J29" s="358"/>
      <c r="K29" s="358"/>
    </row>
    <row r="30">
      <c r="A30" s="358" t="s">
        <v>14</v>
      </c>
      <c r="B30" s="358" t="s">
        <v>23</v>
      </c>
      <c r="C30" s="358" t="s">
        <v>22</v>
      </c>
      <c r="D30" s="358" t="n">
        <v>15.8470164</v>
      </c>
      <c r="E30" s="358"/>
      <c r="F30" s="358" t="n">
        <v>100</v>
      </c>
      <c r="G30" s="358"/>
      <c r="H30" s="358"/>
      <c r="I30" s="358"/>
      <c r="J30" s="358"/>
      <c r="K30" s="358"/>
    </row>
    <row r="31">
      <c r="A31" s="358" t="s">
        <v>14</v>
      </c>
      <c r="B31" s="358" t="s">
        <v>24</v>
      </c>
      <c r="C31" s="358" t="s">
        <v>16</v>
      </c>
      <c r="D31" s="358" t="n">
        <v>121200.8275793</v>
      </c>
      <c r="E31" s="358" t="n">
        <v>3.97319652561468</v>
      </c>
      <c r="F31" s="358" t="n">
        <v>89.1193964522025</v>
      </c>
      <c r="G31" s="358" t="n">
        <v>0.758771004581459</v>
      </c>
      <c r="H31" s="358" t="n">
        <v>14797.4313904</v>
      </c>
      <c r="I31" s="358" t="n">
        <v>7.40963810134798</v>
      </c>
      <c r="J31" s="358" t="n">
        <v>10.8806035477975</v>
      </c>
      <c r="K31" s="358" t="n">
        <v>6.21484035115122</v>
      </c>
    </row>
    <row r="32">
      <c r="A32" s="358" t="s">
        <v>14</v>
      </c>
      <c r="B32" s="358" t="s">
        <v>24</v>
      </c>
      <c r="C32" s="358" t="s">
        <v>17</v>
      </c>
      <c r="D32" s="358" t="n">
        <v>445167.3425991</v>
      </c>
      <c r="E32" s="358" t="n">
        <v>2.08994119872069</v>
      </c>
      <c r="F32" s="358" t="n">
        <v>93.1451138139703</v>
      </c>
      <c r="G32" s="358" t="n">
        <v>0.337726634813432</v>
      </c>
      <c r="H32" s="358" t="n">
        <v>32761.4766068</v>
      </c>
      <c r="I32" s="358" t="n">
        <v>5.20198993875109</v>
      </c>
      <c r="J32" s="358" t="n">
        <v>6.85488618602968</v>
      </c>
      <c r="K32" s="358" t="n">
        <v>4.58907485609567</v>
      </c>
    </row>
    <row r="33">
      <c r="A33" s="358" t="s">
        <v>14</v>
      </c>
      <c r="B33" s="358" t="s">
        <v>24</v>
      </c>
      <c r="C33" s="358" t="s">
        <v>18</v>
      </c>
      <c r="D33" s="358" t="n">
        <v>470731.0351395</v>
      </c>
      <c r="E33" s="358" t="n">
        <v>1.79842971429262</v>
      </c>
      <c r="F33" s="358" t="n">
        <v>97.0158498453598</v>
      </c>
      <c r="G33" s="358" t="n">
        <v>0.20771952026339</v>
      </c>
      <c r="H33" s="358" t="n">
        <v>14479.4081951</v>
      </c>
      <c r="I33" s="358" t="n">
        <v>6.84459493328474</v>
      </c>
      <c r="J33" s="358" t="n">
        <v>2.98415015464023</v>
      </c>
      <c r="K33" s="358" t="n">
        <v>6.75304014326745</v>
      </c>
    </row>
    <row r="34">
      <c r="A34" s="358" t="s">
        <v>14</v>
      </c>
      <c r="B34" s="358" t="s">
        <v>24</v>
      </c>
      <c r="C34" s="358" t="s">
        <v>19</v>
      </c>
      <c r="D34" s="358" t="n">
        <v>72870.9817061</v>
      </c>
      <c r="E34" s="358" t="n">
        <v>5.26497788168279</v>
      </c>
      <c r="F34" s="358" t="n">
        <v>98.8151499902543</v>
      </c>
      <c r="G34" s="358" t="n">
        <v>0.260958684523167</v>
      </c>
      <c r="H34" s="358" t="n">
        <v>873.7646342</v>
      </c>
      <c r="I34" s="358" t="n">
        <v>22.0597163110311</v>
      </c>
      <c r="J34" s="358" t="n">
        <v>1.18485000974572</v>
      </c>
      <c r="K34" s="358" t="n">
        <v>21.7636589781944</v>
      </c>
    </row>
    <row r="35">
      <c r="A35" s="358" t="s">
        <v>14</v>
      </c>
      <c r="B35" s="358" t="s">
        <v>24</v>
      </c>
      <c r="C35" s="358" t="s">
        <v>20</v>
      </c>
      <c r="D35" s="358" t="n">
        <v>12679.4945556</v>
      </c>
      <c r="E35" s="358" t="n">
        <v>11.3470522459816</v>
      </c>
      <c r="F35" s="358" t="n">
        <v>99.4118571534448</v>
      </c>
      <c r="G35" s="358" t="n">
        <v>0.306664255650655</v>
      </c>
      <c r="H35" s="358" t="n">
        <v>75.014734</v>
      </c>
      <c r="I35" s="358" t="n">
        <v>52.3961811369081</v>
      </c>
      <c r="J35" s="358" t="n">
        <v>0.588142846555193</v>
      </c>
      <c r="K35" s="358" t="n">
        <v>51.8344537477079</v>
      </c>
    </row>
    <row r="36">
      <c r="A36" s="358" t="s">
        <v>14</v>
      </c>
      <c r="B36" s="358" t="s">
        <v>24</v>
      </c>
      <c r="C36" s="358" t="s">
        <v>21</v>
      </c>
      <c r="D36" s="358" t="n">
        <v>1006.8242644</v>
      </c>
      <c r="E36" s="358" t="n">
        <v>43.6696834244264</v>
      </c>
      <c r="F36" s="358" t="n">
        <v>94.9036045703229</v>
      </c>
      <c r="G36" s="358" t="n">
        <v>3.16423850130826</v>
      </c>
      <c r="H36" s="358" t="n">
        <v>54.0672254</v>
      </c>
      <c r="I36" s="358" t="n">
        <v>70.4731335727369</v>
      </c>
      <c r="J36" s="358" t="n">
        <v>5.09639542967705</v>
      </c>
      <c r="K36" s="358" t="n">
        <v>58.9235359849971</v>
      </c>
    </row>
    <row r="37">
      <c r="A37" s="358" t="s">
        <v>14</v>
      </c>
      <c r="B37" s="358" t="s">
        <v>24</v>
      </c>
      <c r="C37" s="358" t="s">
        <v>22</v>
      </c>
      <c r="D37" s="358" t="n">
        <v>3595.0743412</v>
      </c>
      <c r="E37" s="358" t="n">
        <v>24.1376170607229</v>
      </c>
      <c r="F37" s="358" t="n">
        <v>86.2753767608998</v>
      </c>
      <c r="G37" s="358" t="n">
        <v>3.52418850026333</v>
      </c>
      <c r="H37" s="358" t="n">
        <v>571.901772</v>
      </c>
      <c r="I37" s="358" t="n">
        <v>32.5538303685347</v>
      </c>
      <c r="J37" s="358" t="n">
        <v>13.7246232391002</v>
      </c>
      <c r="K37" s="358" t="n">
        <v>22.1536639177414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884</v>
      </c>
    </row>
    <row r="47">
      <c r="A47" s="5" t="s">
        <v>31</v>
      </c>
      <c r="B47" s="5" t="s">
        <v>10</v>
      </c>
      <c r="C47" s="5" t="s">
        <v>11</v>
      </c>
      <c r="D47" s="5" t="s">
        <v>498</v>
      </c>
      <c r="E47" s="5" t="s">
        <v>499</v>
      </c>
      <c r="F47" s="5" t="s">
        <v>500</v>
      </c>
      <c r="G47" s="5" t="s">
        <v>501</v>
      </c>
      <c r="H47" s="5" t="s">
        <v>740</v>
      </c>
      <c r="I47" s="5" t="s">
        <v>741</v>
      </c>
      <c r="J47" s="5" t="s">
        <v>742</v>
      </c>
      <c r="K47" s="5" t="s">
        <v>743</v>
      </c>
    </row>
    <row r="48">
      <c r="A48" s="359" t="s">
        <v>14</v>
      </c>
      <c r="B48" s="359" t="s">
        <v>15</v>
      </c>
      <c r="C48" s="359" t="s">
        <v>16</v>
      </c>
      <c r="D48" s="359" t="n">
        <v>121244.8829878</v>
      </c>
      <c r="E48" s="359" t="n">
        <v>3.97181050401779</v>
      </c>
      <c r="F48" s="359" t="n">
        <v>89.1200047850899</v>
      </c>
      <c r="G48" s="359" t="n">
        <v>0.758497033886995</v>
      </c>
      <c r="H48" s="359" t="n">
        <v>14801.8814622</v>
      </c>
      <c r="I48" s="359" t="n">
        <v>7.40747146078727</v>
      </c>
      <c r="J48" s="359" t="n">
        <v>10.8799952149101</v>
      </c>
      <c r="K48" s="359" t="n">
        <v>6.21298612308665</v>
      </c>
    </row>
    <row r="49">
      <c r="A49" s="359" t="s">
        <v>14</v>
      </c>
      <c r="B49" s="359" t="s">
        <v>15</v>
      </c>
      <c r="C49" s="359" t="s">
        <v>17</v>
      </c>
      <c r="D49" s="359" t="n">
        <v>445726.1609585</v>
      </c>
      <c r="E49" s="359" t="n">
        <v>2.08836721339113</v>
      </c>
      <c r="F49" s="359" t="n">
        <v>93.146844816687</v>
      </c>
      <c r="G49" s="359" t="n">
        <v>0.337309789338726</v>
      </c>
      <c r="H49" s="359" t="n">
        <v>32793.7092912</v>
      </c>
      <c r="I49" s="359" t="n">
        <v>5.1974132776509</v>
      </c>
      <c r="J49" s="359" t="n">
        <v>6.85315518331301</v>
      </c>
      <c r="K49" s="359" t="n">
        <v>4.58465360294011</v>
      </c>
    </row>
    <row r="50">
      <c r="A50" s="359" t="s">
        <v>14</v>
      </c>
      <c r="B50" s="359" t="s">
        <v>15</v>
      </c>
      <c r="C50" s="359" t="s">
        <v>18</v>
      </c>
      <c r="D50" s="359" t="n">
        <v>470751.5745747</v>
      </c>
      <c r="E50" s="359" t="n">
        <v>1.79835216303376</v>
      </c>
      <c r="F50" s="359" t="n">
        <v>97.0159761620232</v>
      </c>
      <c r="G50" s="359" t="n">
        <v>0.20771028227879</v>
      </c>
      <c r="H50" s="359" t="n">
        <v>14479.4081951</v>
      </c>
      <c r="I50" s="359" t="n">
        <v>6.84459493328474</v>
      </c>
      <c r="J50" s="359" t="n">
        <v>2.98402383797681</v>
      </c>
      <c r="K50" s="359" t="n">
        <v>6.75303445559231</v>
      </c>
    </row>
    <row r="51">
      <c r="A51" s="359" t="s">
        <v>14</v>
      </c>
      <c r="B51" s="359" t="s">
        <v>15</v>
      </c>
      <c r="C51" s="359" t="s">
        <v>19</v>
      </c>
      <c r="D51" s="359" t="n">
        <v>72901.0638655</v>
      </c>
      <c r="E51" s="359" t="n">
        <v>5.26282871116872</v>
      </c>
      <c r="F51" s="359" t="n">
        <v>98.8156331204436</v>
      </c>
      <c r="G51" s="359" t="n">
        <v>0.260849440560849</v>
      </c>
      <c r="H51" s="359" t="n">
        <v>873.7646342</v>
      </c>
      <c r="I51" s="359" t="n">
        <v>22.0597163110311</v>
      </c>
      <c r="J51" s="359" t="n">
        <v>1.18436687955642</v>
      </c>
      <c r="K51" s="359" t="n">
        <v>21.7635287367945</v>
      </c>
    </row>
    <row r="52">
      <c r="A52" s="359" t="s">
        <v>14</v>
      </c>
      <c r="B52" s="359" t="s">
        <v>15</v>
      </c>
      <c r="C52" s="359" t="s">
        <v>20</v>
      </c>
      <c r="D52" s="359" t="n">
        <v>12856.8873524</v>
      </c>
      <c r="E52" s="359" t="n">
        <v>11.2018410807605</v>
      </c>
      <c r="F52" s="359" t="n">
        <v>99.4199249770156</v>
      </c>
      <c r="G52" s="359" t="n">
        <v>0.302394741363724</v>
      </c>
      <c r="H52" s="359" t="n">
        <v>75.014734</v>
      </c>
      <c r="I52" s="359" t="n">
        <v>52.3961811369081</v>
      </c>
      <c r="J52" s="359" t="n">
        <v>0.580075022984362</v>
      </c>
      <c r="K52" s="359" t="n">
        <v>51.8278865812085</v>
      </c>
    </row>
    <row r="53">
      <c r="A53" s="359" t="s">
        <v>14</v>
      </c>
      <c r="B53" s="359" t="s">
        <v>15</v>
      </c>
      <c r="C53" s="359" t="s">
        <v>21</v>
      </c>
      <c r="D53" s="359" t="n">
        <v>1371.1665522</v>
      </c>
      <c r="E53" s="359" t="n">
        <v>32.6656998376037</v>
      </c>
      <c r="F53" s="359" t="n">
        <v>96.2064310957431</v>
      </c>
      <c r="G53" s="359" t="n">
        <v>2.34373644956535</v>
      </c>
      <c r="H53" s="359" t="n">
        <v>54.0672254</v>
      </c>
      <c r="I53" s="359" t="n">
        <v>70.4731335727369</v>
      </c>
      <c r="J53" s="359" t="n">
        <v>3.79356890425693</v>
      </c>
      <c r="K53" s="359" t="n">
        <v>59.4380977207681</v>
      </c>
    </row>
    <row r="54">
      <c r="A54" s="359" t="s">
        <v>14</v>
      </c>
      <c r="B54" s="359" t="s">
        <v>15</v>
      </c>
      <c r="C54" s="359" t="s">
        <v>22</v>
      </c>
      <c r="D54" s="359" t="n">
        <v>3610.9213576</v>
      </c>
      <c r="E54" s="359" t="n">
        <v>24.0326914901784</v>
      </c>
      <c r="F54" s="359" t="n">
        <v>86.3273737788982</v>
      </c>
      <c r="G54" s="359" t="n">
        <v>3.50886566770726</v>
      </c>
      <c r="H54" s="359" t="n">
        <v>571.901772</v>
      </c>
      <c r="I54" s="359" t="n">
        <v>32.5538303685347</v>
      </c>
      <c r="J54" s="359" t="n">
        <v>13.6726262211018</v>
      </c>
      <c r="K54" s="359" t="n">
        <v>22.154570244055</v>
      </c>
    </row>
    <row r="55">
      <c r="A55" s="359" t="s">
        <v>32</v>
      </c>
      <c r="B55" s="359" t="s">
        <v>33</v>
      </c>
      <c r="C55" s="359" t="s">
        <v>16</v>
      </c>
      <c r="D55" s="359" t="n">
        <v>1436.108107</v>
      </c>
      <c r="E55" s="359" t="n">
        <v>30.953518834192</v>
      </c>
      <c r="F55" s="359" t="n">
        <v>91.2140020452813</v>
      </c>
      <c r="G55" s="359" t="n">
        <v>5.41300048348591</v>
      </c>
      <c r="H55" s="359" t="n">
        <v>138.3301095</v>
      </c>
      <c r="I55" s="359" t="n">
        <v>82.6314485841534</v>
      </c>
      <c r="J55" s="359" t="n">
        <v>8.78599795471873</v>
      </c>
      <c r="K55" s="359" t="n">
        <v>56.1963979181918</v>
      </c>
    </row>
    <row r="56">
      <c r="A56" s="359" t="s">
        <v>32</v>
      </c>
      <c r="B56" s="359" t="s">
        <v>33</v>
      </c>
      <c r="C56" s="359" t="s">
        <v>17</v>
      </c>
      <c r="D56" s="359" t="n">
        <v>26469.1100439</v>
      </c>
      <c r="E56" s="359" t="n">
        <v>8.61100583135358</v>
      </c>
      <c r="F56" s="359" t="n">
        <v>95.3351712731669</v>
      </c>
      <c r="G56" s="359" t="n">
        <v>1.07949687653848</v>
      </c>
      <c r="H56" s="359" t="n">
        <v>1295.1554317</v>
      </c>
      <c r="I56" s="359" t="n">
        <v>22.9734349427198</v>
      </c>
      <c r="J56" s="359" t="n">
        <v>4.66482872683312</v>
      </c>
      <c r="K56" s="359" t="n">
        <v>22.0616930738873</v>
      </c>
    </row>
    <row r="57">
      <c r="A57" s="359" t="s">
        <v>32</v>
      </c>
      <c r="B57" s="359" t="s">
        <v>33</v>
      </c>
      <c r="C57" s="359" t="s">
        <v>18</v>
      </c>
      <c r="D57" s="359" t="n">
        <v>15404.2550958</v>
      </c>
      <c r="E57" s="359" t="n">
        <v>12.1971943505606</v>
      </c>
      <c r="F57" s="359" t="n">
        <v>95.5605634165764</v>
      </c>
      <c r="G57" s="359" t="n">
        <v>1.46685526998129</v>
      </c>
      <c r="H57" s="359" t="n">
        <v>715.6321726</v>
      </c>
      <c r="I57" s="359" t="n">
        <v>32.4426772406063</v>
      </c>
      <c r="J57" s="359" t="n">
        <v>4.43943658342364</v>
      </c>
      <c r="K57" s="359" t="n">
        <v>31.5746184039161</v>
      </c>
    </row>
    <row r="58">
      <c r="A58" s="359" t="s">
        <v>32</v>
      </c>
      <c r="B58" s="359" t="s">
        <v>33</v>
      </c>
      <c r="C58" s="359" t="s">
        <v>19</v>
      </c>
      <c r="D58" s="359" t="n">
        <v>6517.4424537</v>
      </c>
      <c r="E58" s="359" t="n">
        <v>23.8264581243269</v>
      </c>
      <c r="F58" s="359" t="n">
        <v>99.7831765977523</v>
      </c>
      <c r="G58" s="359" t="n">
        <v>0.220524722060366</v>
      </c>
      <c r="H58" s="359" t="n">
        <v>14.1620471</v>
      </c>
      <c r="I58" s="359" t="n">
        <v>100</v>
      </c>
      <c r="J58" s="359" t="n">
        <v>0.216823402247724</v>
      </c>
      <c r="K58" s="359" t="n">
        <v>101.486541846526</v>
      </c>
    </row>
    <row r="59">
      <c r="A59" s="359" t="s">
        <v>32</v>
      </c>
      <c r="B59" s="359" t="s">
        <v>33</v>
      </c>
      <c r="C59" s="359" t="s">
        <v>20</v>
      </c>
      <c r="D59" s="359" t="n">
        <v>1001.3062219</v>
      </c>
      <c r="E59" s="359" t="n">
        <v>36.5078677170381</v>
      </c>
      <c r="F59" s="359" t="n">
        <v>100</v>
      </c>
      <c r="G59" s="359" t="n">
        <v>0</v>
      </c>
      <c r="H59" s="359"/>
      <c r="I59" s="359"/>
      <c r="J59" s="359"/>
      <c r="K59" s="359"/>
    </row>
    <row r="60">
      <c r="A60" s="359" t="s">
        <v>32</v>
      </c>
      <c r="B60" s="359" t="s">
        <v>33</v>
      </c>
      <c r="C60" s="359" t="s">
        <v>21</v>
      </c>
      <c r="D60" s="359" t="n">
        <v>134.0130677</v>
      </c>
      <c r="E60" s="359" t="n">
        <v>45.9825087722652</v>
      </c>
      <c r="F60" s="359" t="n">
        <v>100</v>
      </c>
      <c r="G60" s="359" t="n">
        <v>0</v>
      </c>
      <c r="H60" s="359"/>
      <c r="I60" s="359"/>
      <c r="J60" s="359"/>
      <c r="K60" s="359"/>
    </row>
    <row r="61">
      <c r="A61" s="359" t="s">
        <v>32</v>
      </c>
      <c r="B61" s="359" t="s">
        <v>33</v>
      </c>
      <c r="C61" s="359" t="s">
        <v>22</v>
      </c>
      <c r="D61" s="359" t="n">
        <v>51.2305808</v>
      </c>
      <c r="E61" s="359" t="n">
        <v>50.5295595128499</v>
      </c>
      <c r="F61" s="359" t="n">
        <v>100</v>
      </c>
      <c r="G61" s="359" t="n">
        <v>0</v>
      </c>
      <c r="H61" s="359"/>
      <c r="I61" s="359"/>
      <c r="J61" s="359"/>
      <c r="K61" s="359"/>
    </row>
    <row r="62">
      <c r="A62" s="359" t="s">
        <v>34</v>
      </c>
      <c r="B62" s="359" t="s">
        <v>35</v>
      </c>
      <c r="C62" s="359" t="s">
        <v>16</v>
      </c>
      <c r="D62" s="359" t="n">
        <v>881.7388435</v>
      </c>
      <c r="E62" s="359" t="n">
        <v>20.5296056731121</v>
      </c>
      <c r="F62" s="359" t="n">
        <v>95.6908529710154</v>
      </c>
      <c r="G62" s="359" t="n">
        <v>1.98589511664671</v>
      </c>
      <c r="H62" s="359" t="n">
        <v>39.7064317</v>
      </c>
      <c r="I62" s="359" t="n">
        <v>50.1944353983557</v>
      </c>
      <c r="J62" s="359" t="n">
        <v>4.30914702898462</v>
      </c>
      <c r="K62" s="359" t="n">
        <v>44.0996782761611</v>
      </c>
    </row>
    <row r="63">
      <c r="A63" s="359" t="s">
        <v>34</v>
      </c>
      <c r="B63" s="359" t="s">
        <v>35</v>
      </c>
      <c r="C63" s="359" t="s">
        <v>17</v>
      </c>
      <c r="D63" s="359" t="n">
        <v>2081.186655</v>
      </c>
      <c r="E63" s="359" t="n">
        <v>8.00377047603865</v>
      </c>
      <c r="F63" s="359" t="n">
        <v>95.2458671952672</v>
      </c>
      <c r="G63" s="359" t="n">
        <v>1.58044860224834</v>
      </c>
      <c r="H63" s="359" t="n">
        <v>103.8810191</v>
      </c>
      <c r="I63" s="359" t="n">
        <v>31.9654002231825</v>
      </c>
      <c r="J63" s="359" t="n">
        <v>4.7541328047328</v>
      </c>
      <c r="K63" s="359" t="n">
        <v>31.6632294177469</v>
      </c>
    </row>
    <row r="64">
      <c r="A64" s="359" t="s">
        <v>34</v>
      </c>
      <c r="B64" s="359" t="s">
        <v>35</v>
      </c>
      <c r="C64" s="359" t="s">
        <v>18</v>
      </c>
      <c r="D64" s="359" t="n">
        <v>366.1247516</v>
      </c>
      <c r="E64" s="359" t="n">
        <v>21.8796263122913</v>
      </c>
      <c r="F64" s="359" t="n">
        <v>97.2942086331676</v>
      </c>
      <c r="G64" s="359" t="n">
        <v>2.77404753312983</v>
      </c>
      <c r="H64" s="359" t="n">
        <v>10.1820777</v>
      </c>
      <c r="I64" s="359" t="n">
        <v>100</v>
      </c>
      <c r="J64" s="359" t="n">
        <v>2.70579136683236</v>
      </c>
      <c r="K64" s="359" t="n">
        <v>99.7485477834991</v>
      </c>
    </row>
    <row r="65">
      <c r="A65" s="359" t="s">
        <v>34</v>
      </c>
      <c r="B65" s="359" t="s">
        <v>35</v>
      </c>
      <c r="C65" s="359" t="s">
        <v>19</v>
      </c>
      <c r="D65" s="359" t="n">
        <v>65.130938</v>
      </c>
      <c r="E65" s="359" t="n">
        <v>40.0966932552397</v>
      </c>
      <c r="F65" s="359" t="n">
        <v>100</v>
      </c>
      <c r="G65" s="359" t="n">
        <v>0</v>
      </c>
      <c r="H65" s="359"/>
      <c r="I65" s="359"/>
      <c r="J65" s="359"/>
      <c r="K65" s="359"/>
    </row>
    <row r="66">
      <c r="A66" s="359" t="s">
        <v>34</v>
      </c>
      <c r="B66" s="359" t="s">
        <v>35</v>
      </c>
      <c r="C66" s="359" t="s">
        <v>20</v>
      </c>
      <c r="D66" s="359" t="n">
        <v>69.3472258</v>
      </c>
      <c r="E66" s="359" t="n">
        <v>72.3616801475429</v>
      </c>
      <c r="F66" s="359" t="n">
        <v>78.6414301986237</v>
      </c>
      <c r="G66" s="359" t="n">
        <v>19.4205708156709</v>
      </c>
      <c r="H66" s="359" t="n">
        <v>18.8343162</v>
      </c>
      <c r="I66" s="359" t="n">
        <v>70.0992429854479</v>
      </c>
      <c r="J66" s="359" t="n">
        <v>21.3585698013763</v>
      </c>
      <c r="K66" s="359" t="n">
        <v>71.5057926827852</v>
      </c>
    </row>
    <row r="67">
      <c r="A67" s="359" t="s">
        <v>34</v>
      </c>
      <c r="B67" s="359" t="s">
        <v>35</v>
      </c>
      <c r="C67" s="359" t="s">
        <v>22</v>
      </c>
      <c r="D67" s="359" t="n">
        <v>131.6273409</v>
      </c>
      <c r="E67" s="359" t="n">
        <v>32.7839285412793</v>
      </c>
      <c r="F67" s="359" t="n">
        <v>94.804996396988</v>
      </c>
      <c r="G67" s="359" t="n">
        <v>5.35559433653672</v>
      </c>
      <c r="H67" s="359" t="n">
        <v>7.2127476</v>
      </c>
      <c r="I67" s="359" t="n">
        <v>99.9999999999999</v>
      </c>
      <c r="J67" s="359" t="n">
        <v>5.19500360301196</v>
      </c>
      <c r="K67" s="359" t="n">
        <v>97.7356592177755</v>
      </c>
    </row>
    <row r="68">
      <c r="A68" s="359" t="s">
        <v>36</v>
      </c>
      <c r="B68" s="359" t="s">
        <v>37</v>
      </c>
      <c r="C68" s="359" t="s">
        <v>16</v>
      </c>
      <c r="D68" s="359" t="n">
        <v>282.91925</v>
      </c>
      <c r="E68" s="359" t="n">
        <v>6.86183648887089</v>
      </c>
      <c r="F68" s="359" t="n">
        <v>98.8142292490119</v>
      </c>
      <c r="G68" s="359" t="n">
        <v>0.677684821302771</v>
      </c>
      <c r="H68" s="359" t="n">
        <v>3.395031</v>
      </c>
      <c r="I68" s="359" t="n">
        <v>56.5685424949238</v>
      </c>
      <c r="J68" s="359" t="n">
        <v>1.18577075098814</v>
      </c>
      <c r="K68" s="359" t="n">
        <v>56.4737351085642</v>
      </c>
    </row>
    <row r="69">
      <c r="A69" s="359" t="s">
        <v>36</v>
      </c>
      <c r="B69" s="359" t="s">
        <v>37</v>
      </c>
      <c r="C69" s="359" t="s">
        <v>17</v>
      </c>
      <c r="D69" s="359" t="n">
        <v>276.129188</v>
      </c>
      <c r="E69" s="359" t="n">
        <v>10.042238128388</v>
      </c>
      <c r="F69" s="359" t="n">
        <v>95.3125</v>
      </c>
      <c r="G69" s="359" t="n">
        <v>1.25883747455458</v>
      </c>
      <c r="H69" s="359" t="n">
        <v>13.580124</v>
      </c>
      <c r="I69" s="359" t="n">
        <v>28.1365716935569</v>
      </c>
      <c r="J69" s="359" t="n">
        <v>4.6875</v>
      </c>
      <c r="K69" s="359" t="n">
        <v>25.5963619826098</v>
      </c>
    </row>
    <row r="70">
      <c r="A70" s="359" t="s">
        <v>36</v>
      </c>
      <c r="B70" s="359" t="s">
        <v>37</v>
      </c>
      <c r="C70" s="359" t="s">
        <v>18</v>
      </c>
      <c r="D70" s="359" t="n">
        <v>5.658385</v>
      </c>
      <c r="E70" s="359" t="n">
        <v>42.8952211790544</v>
      </c>
      <c r="F70" s="359" t="n">
        <v>100</v>
      </c>
      <c r="G70" s="359" t="n">
        <v>0</v>
      </c>
      <c r="H70" s="359"/>
      <c r="I70" s="359"/>
      <c r="J70" s="359"/>
      <c r="K70" s="359"/>
    </row>
    <row r="71">
      <c r="A71" s="359" t="s">
        <v>36</v>
      </c>
      <c r="B71" s="359" t="s">
        <v>37</v>
      </c>
      <c r="C71" s="359" t="s">
        <v>22</v>
      </c>
      <c r="D71" s="359" t="n">
        <v>39.608695</v>
      </c>
      <c r="E71" s="359" t="n">
        <v>23.2607227851973</v>
      </c>
      <c r="F71" s="359" t="n">
        <v>92.1052631578947</v>
      </c>
      <c r="G71" s="359" t="n">
        <v>6.12499127498193</v>
      </c>
      <c r="H71" s="359" t="n">
        <v>3.395031</v>
      </c>
      <c r="I71" s="359" t="n">
        <v>73.9369100427296</v>
      </c>
      <c r="J71" s="359" t="n">
        <v>7.89473684210526</v>
      </c>
      <c r="K71" s="359" t="n">
        <v>71.4582315414559</v>
      </c>
    </row>
    <row r="72">
      <c r="A72" s="359" t="s">
        <v>40</v>
      </c>
      <c r="B72" s="359" t="s">
        <v>41</v>
      </c>
      <c r="C72" s="359" t="s">
        <v>16</v>
      </c>
      <c r="D72" s="359" t="n">
        <v>1913.5947409</v>
      </c>
      <c r="E72" s="359" t="n">
        <v>45.3812017532561</v>
      </c>
      <c r="F72" s="359" t="n">
        <v>87.9910010853753</v>
      </c>
      <c r="G72" s="359" t="n">
        <v>7.58816292832037</v>
      </c>
      <c r="H72" s="359" t="n">
        <v>261.1671294</v>
      </c>
      <c r="I72" s="359" t="n">
        <v>57.4728234082278</v>
      </c>
      <c r="J72" s="359" t="n">
        <v>12.0089989146248</v>
      </c>
      <c r="K72" s="359" t="n">
        <v>55.599143376449</v>
      </c>
    </row>
    <row r="73">
      <c r="A73" s="359" t="s">
        <v>40</v>
      </c>
      <c r="B73" s="359" t="s">
        <v>41</v>
      </c>
      <c r="C73" s="359" t="s">
        <v>17</v>
      </c>
      <c r="D73" s="359" t="n">
        <v>18335.4858865</v>
      </c>
      <c r="E73" s="359" t="n">
        <v>13.7202179957559</v>
      </c>
      <c r="F73" s="359" t="n">
        <v>94.001086681493</v>
      </c>
      <c r="G73" s="359" t="n">
        <v>2.06338961465365</v>
      </c>
      <c r="H73" s="359" t="n">
        <v>1170.1246695</v>
      </c>
      <c r="I73" s="359" t="n">
        <v>36.9894815071502</v>
      </c>
      <c r="J73" s="359" t="n">
        <v>5.99891331850705</v>
      </c>
      <c r="K73" s="359" t="n">
        <v>32.3326668892461</v>
      </c>
    </row>
    <row r="74">
      <c r="A74" s="359" t="s">
        <v>40</v>
      </c>
      <c r="B74" s="359" t="s">
        <v>41</v>
      </c>
      <c r="C74" s="359" t="s">
        <v>18</v>
      </c>
      <c r="D74" s="359" t="n">
        <v>23962.5480497</v>
      </c>
      <c r="E74" s="359" t="n">
        <v>10.6958219853786</v>
      </c>
      <c r="F74" s="359" t="n">
        <v>98.3560933290914</v>
      </c>
      <c r="G74" s="359" t="n">
        <v>0.668476254868028</v>
      </c>
      <c r="H74" s="359" t="n">
        <v>400.5058686</v>
      </c>
      <c r="I74" s="359" t="n">
        <v>41.1482673026559</v>
      </c>
      <c r="J74" s="359" t="n">
        <v>1.64390667090863</v>
      </c>
      <c r="K74" s="359" t="n">
        <v>39.9954048946953</v>
      </c>
    </row>
    <row r="75">
      <c r="A75" s="359" t="s">
        <v>40</v>
      </c>
      <c r="B75" s="359" t="s">
        <v>41</v>
      </c>
      <c r="C75" s="359" t="s">
        <v>19</v>
      </c>
      <c r="D75" s="359" t="n">
        <v>3818.547737</v>
      </c>
      <c r="E75" s="359" t="n">
        <v>39.5641518804321</v>
      </c>
      <c r="F75" s="359" t="n">
        <v>98.9620519085903</v>
      </c>
      <c r="G75" s="359" t="n">
        <v>0.961462954676292</v>
      </c>
      <c r="H75" s="359" t="n">
        <v>40.0502441</v>
      </c>
      <c r="I75" s="359" t="n">
        <v>100</v>
      </c>
      <c r="J75" s="359" t="n">
        <v>1.03794809140968</v>
      </c>
      <c r="K75" s="359" t="n">
        <v>91.6696582578004</v>
      </c>
    </row>
    <row r="76">
      <c r="A76" s="359" t="s">
        <v>42</v>
      </c>
      <c r="B76" s="359" t="s">
        <v>43</v>
      </c>
      <c r="C76" s="359" t="s">
        <v>16</v>
      </c>
      <c r="D76" s="359" t="n">
        <v>551.249714</v>
      </c>
      <c r="E76" s="359" t="n">
        <v>18.7297498154154</v>
      </c>
      <c r="F76" s="359" t="n">
        <v>98.8873386238274</v>
      </c>
      <c r="G76" s="359" t="n">
        <v>0.772923258614724</v>
      </c>
      <c r="H76" s="359" t="n">
        <v>6.2025561</v>
      </c>
      <c r="I76" s="359" t="n">
        <v>71.6346134327325</v>
      </c>
      <c r="J76" s="359" t="n">
        <v>1.11266137617259</v>
      </c>
      <c r="K76" s="359" t="n">
        <v>68.6932481360893</v>
      </c>
    </row>
    <row r="77">
      <c r="A77" s="359" t="s">
        <v>42</v>
      </c>
      <c r="B77" s="359" t="s">
        <v>43</v>
      </c>
      <c r="C77" s="359" t="s">
        <v>17</v>
      </c>
      <c r="D77" s="359" t="n">
        <v>1006.979867</v>
      </c>
      <c r="E77" s="359" t="n">
        <v>9.57074546472963</v>
      </c>
      <c r="F77" s="359" t="n">
        <v>97.4127722638661</v>
      </c>
      <c r="G77" s="359" t="n">
        <v>1.03701365068425</v>
      </c>
      <c r="H77" s="359" t="n">
        <v>26.7448116</v>
      </c>
      <c r="I77" s="359" t="n">
        <v>41.044289813518</v>
      </c>
      <c r="J77" s="359" t="n">
        <v>2.58722773613388</v>
      </c>
      <c r="K77" s="359" t="n">
        <v>39.0450261404424</v>
      </c>
    </row>
    <row r="78">
      <c r="A78" s="359" t="s">
        <v>42</v>
      </c>
      <c r="B78" s="359" t="s">
        <v>43</v>
      </c>
      <c r="C78" s="359" t="s">
        <v>22</v>
      </c>
      <c r="D78" s="359" t="n">
        <v>77.6255234</v>
      </c>
      <c r="E78" s="359" t="n">
        <v>55.1808690278786</v>
      </c>
      <c r="F78" s="359" t="n">
        <v>97.1004326375829</v>
      </c>
      <c r="G78" s="359" t="n">
        <v>3.35840738152857</v>
      </c>
      <c r="H78" s="359" t="n">
        <v>2.3180168</v>
      </c>
      <c r="I78" s="359" t="n">
        <v>99.9999999999999</v>
      </c>
      <c r="J78" s="359" t="n">
        <v>2.89956736241711</v>
      </c>
      <c r="K78" s="359" t="n">
        <v>112.466023016563</v>
      </c>
    </row>
    <row r="79">
      <c r="A79" s="359" t="s">
        <v>44</v>
      </c>
      <c r="B79" s="359" t="s">
        <v>45</v>
      </c>
      <c r="C79" s="359" t="s">
        <v>17</v>
      </c>
      <c r="D79" s="359" t="n">
        <v>1641.5650463</v>
      </c>
      <c r="E79" s="359" t="n">
        <v>17.6114050374385</v>
      </c>
      <c r="F79" s="359" t="n">
        <v>95.3923199141555</v>
      </c>
      <c r="G79" s="359" t="n">
        <v>1.64001485530358</v>
      </c>
      <c r="H79" s="359" t="n">
        <v>79.2915675</v>
      </c>
      <c r="I79" s="359" t="n">
        <v>37.5702877801343</v>
      </c>
      <c r="J79" s="359" t="n">
        <v>4.60768008584447</v>
      </c>
      <c r="K79" s="359" t="n">
        <v>33.9530563811733</v>
      </c>
    </row>
    <row r="80">
      <c r="A80" s="359" t="s">
        <v>44</v>
      </c>
      <c r="B80" s="359" t="s">
        <v>45</v>
      </c>
      <c r="C80" s="359" t="s">
        <v>18</v>
      </c>
      <c r="D80" s="359" t="n">
        <v>4792.2914192</v>
      </c>
      <c r="E80" s="359" t="n">
        <v>6.76909466216952</v>
      </c>
      <c r="F80" s="359" t="n">
        <v>97.0892307010226</v>
      </c>
      <c r="G80" s="359" t="n">
        <v>0.820604873165528</v>
      </c>
      <c r="H80" s="359" t="n">
        <v>143.674583</v>
      </c>
      <c r="I80" s="359" t="n">
        <v>27.1647426457674</v>
      </c>
      <c r="J80" s="359" t="n">
        <v>2.91076929897741</v>
      </c>
      <c r="K80" s="359" t="n">
        <v>27.3714223498033</v>
      </c>
    </row>
    <row r="81">
      <c r="A81" s="359" t="s">
        <v>44</v>
      </c>
      <c r="B81" s="359" t="s">
        <v>45</v>
      </c>
      <c r="C81" s="359" t="s">
        <v>19</v>
      </c>
      <c r="D81" s="359" t="n">
        <v>133.154207</v>
      </c>
      <c r="E81" s="359" t="n">
        <v>81.8167615880916</v>
      </c>
      <c r="F81" s="359" t="n">
        <v>100</v>
      </c>
      <c r="G81" s="359" t="n">
        <v>0.00000000000000908348525153662</v>
      </c>
      <c r="H81" s="359"/>
      <c r="I81" s="359"/>
      <c r="J81" s="359"/>
      <c r="K81" s="359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885</v>
      </c>
    </row>
    <row r="91">
      <c r="A91" s="5" t="s">
        <v>31</v>
      </c>
      <c r="B91" s="5" t="s">
        <v>10</v>
      </c>
      <c r="C91" s="5" t="s">
        <v>11</v>
      </c>
      <c r="D91" s="5" t="s">
        <v>498</v>
      </c>
      <c r="E91" s="5" t="s">
        <v>499</v>
      </c>
      <c r="F91" s="5" t="s">
        <v>500</v>
      </c>
      <c r="G91" s="5" t="s">
        <v>501</v>
      </c>
      <c r="H91" s="5" t="s">
        <v>740</v>
      </c>
      <c r="I91" s="5" t="s">
        <v>741</v>
      </c>
      <c r="J91" s="5" t="s">
        <v>742</v>
      </c>
      <c r="K91" s="5" t="s">
        <v>743</v>
      </c>
    </row>
    <row r="92">
      <c r="A92" s="360" t="s">
        <v>14</v>
      </c>
      <c r="B92" s="360" t="s">
        <v>15</v>
      </c>
      <c r="C92" s="360" t="s">
        <v>16</v>
      </c>
      <c r="D92" s="360" t="n">
        <v>121200.8275793</v>
      </c>
      <c r="E92" s="360" t="n">
        <v>3.97319652561468</v>
      </c>
      <c r="F92" s="360" t="n">
        <v>89.1193964522025</v>
      </c>
      <c r="G92" s="360" t="n">
        <v>0.758771004581459</v>
      </c>
      <c r="H92" s="360" t="n">
        <v>14797.4313904</v>
      </c>
      <c r="I92" s="360" t="n">
        <v>7.40963810134798</v>
      </c>
      <c r="J92" s="360" t="n">
        <v>10.8806035477975</v>
      </c>
      <c r="K92" s="360" t="n">
        <v>6.21484035115122</v>
      </c>
    </row>
    <row r="93">
      <c r="A93" s="360" t="s">
        <v>14</v>
      </c>
      <c r="B93" s="360" t="s">
        <v>15</v>
      </c>
      <c r="C93" s="360" t="s">
        <v>17</v>
      </c>
      <c r="D93" s="360" t="n">
        <v>445167.3425991</v>
      </c>
      <c r="E93" s="360" t="n">
        <v>2.08994119872069</v>
      </c>
      <c r="F93" s="360" t="n">
        <v>93.1451138139703</v>
      </c>
      <c r="G93" s="360" t="n">
        <v>0.337726634813432</v>
      </c>
      <c r="H93" s="360" t="n">
        <v>32761.4766068</v>
      </c>
      <c r="I93" s="360" t="n">
        <v>5.20198993875109</v>
      </c>
      <c r="J93" s="360" t="n">
        <v>6.85488618602968</v>
      </c>
      <c r="K93" s="360" t="n">
        <v>4.58907485609567</v>
      </c>
    </row>
    <row r="94">
      <c r="A94" s="360" t="s">
        <v>14</v>
      </c>
      <c r="B94" s="360" t="s">
        <v>15</v>
      </c>
      <c r="C94" s="360" t="s">
        <v>18</v>
      </c>
      <c r="D94" s="360" t="n">
        <v>470731.0351395</v>
      </c>
      <c r="E94" s="360" t="n">
        <v>1.79842971429262</v>
      </c>
      <c r="F94" s="360" t="n">
        <v>97.0158498453598</v>
      </c>
      <c r="G94" s="360" t="n">
        <v>0.20771952026339</v>
      </c>
      <c r="H94" s="360" t="n">
        <v>14479.4081951</v>
      </c>
      <c r="I94" s="360" t="n">
        <v>6.84459493328474</v>
      </c>
      <c r="J94" s="360" t="n">
        <v>2.98415015464023</v>
      </c>
      <c r="K94" s="360" t="n">
        <v>6.75304014326745</v>
      </c>
    </row>
    <row r="95">
      <c r="A95" s="360" t="s">
        <v>14</v>
      </c>
      <c r="B95" s="360" t="s">
        <v>15</v>
      </c>
      <c r="C95" s="360" t="s">
        <v>19</v>
      </c>
      <c r="D95" s="360" t="n">
        <v>72870.9817061</v>
      </c>
      <c r="E95" s="360" t="n">
        <v>5.26497788168279</v>
      </c>
      <c r="F95" s="360" t="n">
        <v>98.8151499902543</v>
      </c>
      <c r="G95" s="360" t="n">
        <v>0.260958684523167</v>
      </c>
      <c r="H95" s="360" t="n">
        <v>873.7646342</v>
      </c>
      <c r="I95" s="360" t="n">
        <v>22.0597163110311</v>
      </c>
      <c r="J95" s="360" t="n">
        <v>1.18485000974572</v>
      </c>
      <c r="K95" s="360" t="n">
        <v>21.7636589781944</v>
      </c>
    </row>
    <row r="96">
      <c r="A96" s="360" t="s">
        <v>14</v>
      </c>
      <c r="B96" s="360" t="s">
        <v>15</v>
      </c>
      <c r="C96" s="360" t="s">
        <v>20</v>
      </c>
      <c r="D96" s="360" t="n">
        <v>12679.4945556</v>
      </c>
      <c r="E96" s="360" t="n">
        <v>11.3470522459816</v>
      </c>
      <c r="F96" s="360" t="n">
        <v>99.4118571534448</v>
      </c>
      <c r="G96" s="360" t="n">
        <v>0.306664255650655</v>
      </c>
      <c r="H96" s="360" t="n">
        <v>75.014734</v>
      </c>
      <c r="I96" s="360" t="n">
        <v>52.3961811369081</v>
      </c>
      <c r="J96" s="360" t="n">
        <v>0.588142846555193</v>
      </c>
      <c r="K96" s="360" t="n">
        <v>51.8344537477079</v>
      </c>
    </row>
    <row r="97">
      <c r="A97" s="360" t="s">
        <v>14</v>
      </c>
      <c r="B97" s="360" t="s">
        <v>15</v>
      </c>
      <c r="C97" s="360" t="s">
        <v>21</v>
      </c>
      <c r="D97" s="360" t="n">
        <v>1006.8242644</v>
      </c>
      <c r="E97" s="360" t="n">
        <v>43.6696834244264</v>
      </c>
      <c r="F97" s="360" t="n">
        <v>94.9036045703229</v>
      </c>
      <c r="G97" s="360" t="n">
        <v>3.16423850130826</v>
      </c>
      <c r="H97" s="360" t="n">
        <v>54.0672254</v>
      </c>
      <c r="I97" s="360" t="n">
        <v>70.4731335727369</v>
      </c>
      <c r="J97" s="360" t="n">
        <v>5.09639542967705</v>
      </c>
      <c r="K97" s="360" t="n">
        <v>58.9235359849971</v>
      </c>
    </row>
    <row r="98">
      <c r="A98" s="360" t="s">
        <v>14</v>
      </c>
      <c r="B98" s="360" t="s">
        <v>15</v>
      </c>
      <c r="C98" s="360" t="s">
        <v>22</v>
      </c>
      <c r="D98" s="360" t="n">
        <v>3595.0743412</v>
      </c>
      <c r="E98" s="360" t="n">
        <v>24.1376170607229</v>
      </c>
      <c r="F98" s="360" t="n">
        <v>86.2753767608998</v>
      </c>
      <c r="G98" s="360" t="n">
        <v>3.52418850026333</v>
      </c>
      <c r="H98" s="360" t="n">
        <v>571.901772</v>
      </c>
      <c r="I98" s="360" t="n">
        <v>32.5538303685347</v>
      </c>
      <c r="J98" s="360" t="n">
        <v>13.7246232391002</v>
      </c>
      <c r="K98" s="360" t="n">
        <v>22.1536639177414</v>
      </c>
    </row>
    <row r="99">
      <c r="A99" s="360" t="s">
        <v>47</v>
      </c>
      <c r="B99" s="360" t="s">
        <v>48</v>
      </c>
      <c r="C99" s="360" t="s">
        <v>16</v>
      </c>
      <c r="D99" s="360" t="n">
        <v>130.7799048</v>
      </c>
      <c r="E99" s="360" t="n">
        <v>37.7664223827408</v>
      </c>
      <c r="F99" s="360" t="n">
        <v>93.4908694758059</v>
      </c>
      <c r="G99" s="360" t="n">
        <v>3.36787708835357</v>
      </c>
      <c r="H99" s="360" t="n">
        <v>9.1053113</v>
      </c>
      <c r="I99" s="360" t="n">
        <v>72.09257335443</v>
      </c>
      <c r="J99" s="360" t="n">
        <v>6.50913052419411</v>
      </c>
      <c r="K99" s="360" t="n">
        <v>48.3729364632466</v>
      </c>
    </row>
    <row r="100">
      <c r="A100" s="360" t="s">
        <v>47</v>
      </c>
      <c r="B100" s="360" t="s">
        <v>48</v>
      </c>
      <c r="C100" s="360" t="s">
        <v>17</v>
      </c>
      <c r="D100" s="360" t="n">
        <v>2977.4340161</v>
      </c>
      <c r="E100" s="360" t="n">
        <v>4.01323455173948</v>
      </c>
      <c r="F100" s="360" t="n">
        <v>94.183415121668</v>
      </c>
      <c r="G100" s="360" t="n">
        <v>1.12093359533295</v>
      </c>
      <c r="H100" s="360" t="n">
        <v>183.8805447</v>
      </c>
      <c r="I100" s="360" t="n">
        <v>18.6895195605468</v>
      </c>
      <c r="J100" s="360" t="n">
        <v>5.81658487833199</v>
      </c>
      <c r="K100" s="360" t="n">
        <v>18.1504020557407</v>
      </c>
    </row>
    <row r="101">
      <c r="A101" s="360" t="s">
        <v>47</v>
      </c>
      <c r="B101" s="360" t="s">
        <v>48</v>
      </c>
      <c r="C101" s="360" t="s">
        <v>18</v>
      </c>
      <c r="D101" s="360" t="n">
        <v>291.9486246</v>
      </c>
      <c r="E101" s="360" t="n">
        <v>23.3121586487926</v>
      </c>
      <c r="F101" s="360" t="n">
        <v>97.62399047875</v>
      </c>
      <c r="G101" s="360" t="n">
        <v>2.36429264959619</v>
      </c>
      <c r="H101" s="360" t="n">
        <v>7.1055558</v>
      </c>
      <c r="I101" s="360" t="n">
        <v>100</v>
      </c>
      <c r="J101" s="360" t="n">
        <v>2.37600952124995</v>
      </c>
      <c r="K101" s="360" t="n">
        <v>97.1425749976514</v>
      </c>
    </row>
    <row r="102">
      <c r="A102" s="360" t="s">
        <v>47</v>
      </c>
      <c r="B102" s="360" t="s">
        <v>48</v>
      </c>
      <c r="C102" s="360" t="s">
        <v>22</v>
      </c>
      <c r="D102" s="360" t="n">
        <v>15.150348</v>
      </c>
      <c r="E102" s="360" t="n">
        <v>70.5036070467339</v>
      </c>
      <c r="F102" s="360" t="n">
        <v>100</v>
      </c>
      <c r="G102" s="360" t="n">
        <v>0.00000000000000782747278624085</v>
      </c>
      <c r="H102" s="360"/>
      <c r="I102" s="360"/>
      <c r="J102" s="360"/>
      <c r="K102" s="360"/>
    </row>
    <row r="103">
      <c r="A103" s="360" t="s">
        <v>32</v>
      </c>
      <c r="B103" s="360" t="s">
        <v>33</v>
      </c>
      <c r="C103" s="360" t="s">
        <v>16</v>
      </c>
      <c r="D103" s="360" t="n">
        <v>637.6293025</v>
      </c>
      <c r="E103" s="360" t="n">
        <v>59.7531076790329</v>
      </c>
      <c r="F103" s="360" t="n">
        <v>84.9575138191429</v>
      </c>
      <c r="G103" s="360" t="n">
        <v>7.95377913436429</v>
      </c>
      <c r="H103" s="360" t="n">
        <v>112.8979597</v>
      </c>
      <c r="I103" s="360" t="n">
        <v>99.9999999999998</v>
      </c>
      <c r="J103" s="360" t="n">
        <v>15.0424861808571</v>
      </c>
      <c r="K103" s="360" t="n">
        <v>44.9216500914653</v>
      </c>
    </row>
    <row r="104">
      <c r="A104" s="360" t="s">
        <v>32</v>
      </c>
      <c r="B104" s="360" t="s">
        <v>33</v>
      </c>
      <c r="C104" s="360" t="s">
        <v>17</v>
      </c>
      <c r="D104" s="360" t="n">
        <v>21875.2726959</v>
      </c>
      <c r="E104" s="360" t="n">
        <v>10.2865979953198</v>
      </c>
      <c r="F104" s="360" t="n">
        <v>94.8456656941413</v>
      </c>
      <c r="G104" s="360" t="n">
        <v>1.2933932563818</v>
      </c>
      <c r="H104" s="360" t="n">
        <v>1188.7993793</v>
      </c>
      <c r="I104" s="360" t="n">
        <v>24.695787254171</v>
      </c>
      <c r="J104" s="360" t="n">
        <v>5.15433430585866</v>
      </c>
      <c r="K104" s="360" t="n">
        <v>23.7999200529949</v>
      </c>
    </row>
    <row r="105">
      <c r="A105" s="360" t="s">
        <v>32</v>
      </c>
      <c r="B105" s="360" t="s">
        <v>33</v>
      </c>
      <c r="C105" s="360" t="s">
        <v>18</v>
      </c>
      <c r="D105" s="360" t="n">
        <v>13826.6047337</v>
      </c>
      <c r="E105" s="360" t="n">
        <v>13.4352865508318</v>
      </c>
      <c r="F105" s="360" t="n">
        <v>95.0789402124925</v>
      </c>
      <c r="G105" s="360" t="n">
        <v>1.64025153294831</v>
      </c>
      <c r="H105" s="360" t="n">
        <v>715.6321726</v>
      </c>
      <c r="I105" s="360" t="n">
        <v>32.4426772406063</v>
      </c>
      <c r="J105" s="360" t="n">
        <v>4.92105978750747</v>
      </c>
      <c r="K105" s="360" t="n">
        <v>31.6910145718088</v>
      </c>
    </row>
    <row r="106">
      <c r="A106" s="360" t="s">
        <v>32</v>
      </c>
      <c r="B106" s="360" t="s">
        <v>33</v>
      </c>
      <c r="C106" s="360" t="s">
        <v>19</v>
      </c>
      <c r="D106" s="360" t="n">
        <v>6053.6609211</v>
      </c>
      <c r="E106" s="360" t="n">
        <v>25.5458028128677</v>
      </c>
      <c r="F106" s="360" t="n">
        <v>100</v>
      </c>
      <c r="G106" s="360" t="n">
        <v>0.00000000000000283615384653798</v>
      </c>
      <c r="H106" s="360"/>
      <c r="I106" s="360"/>
      <c r="J106" s="360"/>
      <c r="K106" s="360"/>
    </row>
    <row r="107">
      <c r="A107" s="360" t="s">
        <v>32</v>
      </c>
      <c r="B107" s="360" t="s">
        <v>33</v>
      </c>
      <c r="C107" s="360" t="s">
        <v>20</v>
      </c>
      <c r="D107" s="360" t="n">
        <v>704.9729054</v>
      </c>
      <c r="E107" s="360" t="n">
        <v>47.8658007523126</v>
      </c>
      <c r="F107" s="360" t="n">
        <v>100</v>
      </c>
      <c r="G107" s="360" t="n">
        <v>0</v>
      </c>
      <c r="H107" s="360"/>
      <c r="I107" s="360"/>
      <c r="J107" s="360"/>
      <c r="K107" s="360"/>
    </row>
    <row r="108">
      <c r="A108" s="360" t="s">
        <v>51</v>
      </c>
      <c r="B108" s="360" t="s">
        <v>52</v>
      </c>
      <c r="C108" s="360" t="s">
        <v>16</v>
      </c>
      <c r="D108" s="360" t="n">
        <v>221.7016556</v>
      </c>
      <c r="E108" s="360" t="n">
        <v>39.9272613346793</v>
      </c>
      <c r="F108" s="360" t="n">
        <v>93.3937433142432</v>
      </c>
      <c r="G108" s="360" t="n">
        <v>5.89573974884347</v>
      </c>
      <c r="H108" s="360" t="n">
        <v>15.6821859</v>
      </c>
      <c r="I108" s="360" t="n">
        <v>99.9999999999999</v>
      </c>
      <c r="J108" s="360" t="n">
        <v>6.60625668575677</v>
      </c>
      <c r="K108" s="360" t="n">
        <v>83.3490478712745</v>
      </c>
    </row>
    <row r="109">
      <c r="A109" s="360" t="s">
        <v>51</v>
      </c>
      <c r="B109" s="360" t="s">
        <v>52</v>
      </c>
      <c r="C109" s="360" t="s">
        <v>17</v>
      </c>
      <c r="D109" s="360" t="n">
        <v>4716.095437</v>
      </c>
      <c r="E109" s="360" t="n">
        <v>6.04175524920265</v>
      </c>
      <c r="F109" s="360" t="n">
        <v>84.8412585456145</v>
      </c>
      <c r="G109" s="360" t="n">
        <v>2.0825586303789</v>
      </c>
      <c r="H109" s="360" t="n">
        <v>842.6333205</v>
      </c>
      <c r="I109" s="360" t="n">
        <v>13.5712470268201</v>
      </c>
      <c r="J109" s="360" t="n">
        <v>15.1587414543855</v>
      </c>
      <c r="K109" s="360" t="n">
        <v>11.6557760238902</v>
      </c>
    </row>
    <row r="110">
      <c r="A110" s="360" t="s">
        <v>51</v>
      </c>
      <c r="B110" s="360" t="s">
        <v>52</v>
      </c>
      <c r="C110" s="360" t="s">
        <v>18</v>
      </c>
      <c r="D110" s="360" t="n">
        <v>1516.2517901</v>
      </c>
      <c r="E110" s="360" t="n">
        <v>17.5524908720324</v>
      </c>
      <c r="F110" s="360" t="n">
        <v>89.317323377327</v>
      </c>
      <c r="G110" s="360" t="n">
        <v>3.15461854772135</v>
      </c>
      <c r="H110" s="360" t="n">
        <v>181.349227</v>
      </c>
      <c r="I110" s="360" t="n">
        <v>32.0201689904483</v>
      </c>
      <c r="J110" s="360" t="n">
        <v>10.682676622673</v>
      </c>
      <c r="K110" s="360" t="n">
        <v>26.3756074353995</v>
      </c>
    </row>
    <row r="111">
      <c r="A111" s="360" t="s">
        <v>53</v>
      </c>
      <c r="B111" s="360" t="s">
        <v>54</v>
      </c>
      <c r="C111" s="360" t="s">
        <v>16</v>
      </c>
      <c r="D111" s="360" t="n">
        <v>9025.4469908</v>
      </c>
      <c r="E111" s="360" t="n">
        <v>21.9087128650895</v>
      </c>
      <c r="F111" s="360" t="n">
        <v>91.710287249807</v>
      </c>
      <c r="G111" s="360" t="n">
        <v>2.57746016490068</v>
      </c>
      <c r="H111" s="360" t="n">
        <v>815.8121105</v>
      </c>
      <c r="I111" s="360" t="n">
        <v>35.0417138001151</v>
      </c>
      <c r="J111" s="360" t="n">
        <v>8.28971275019305</v>
      </c>
      <c r="K111" s="360" t="n">
        <v>28.5148133863229</v>
      </c>
    </row>
    <row r="112">
      <c r="A112" s="360" t="s">
        <v>53</v>
      </c>
      <c r="B112" s="360" t="s">
        <v>54</v>
      </c>
      <c r="C112" s="360" t="s">
        <v>17</v>
      </c>
      <c r="D112" s="360" t="n">
        <v>19554.4465128</v>
      </c>
      <c r="E112" s="360" t="n">
        <v>11.8730867827472</v>
      </c>
      <c r="F112" s="360" t="n">
        <v>92.0313483254122</v>
      </c>
      <c r="G112" s="360" t="n">
        <v>1.83025352712212</v>
      </c>
      <c r="H112" s="360" t="n">
        <v>1693.1466917</v>
      </c>
      <c r="I112" s="360" t="n">
        <v>24.7572077815271</v>
      </c>
      <c r="J112" s="360" t="n">
        <v>7.96865167458783</v>
      </c>
      <c r="K112" s="360" t="n">
        <v>21.1379172734517</v>
      </c>
    </row>
    <row r="113">
      <c r="A113" s="360" t="s">
        <v>53</v>
      </c>
      <c r="B113" s="360" t="s">
        <v>54</v>
      </c>
      <c r="C113" s="360" t="s">
        <v>18</v>
      </c>
      <c r="D113" s="360" t="n">
        <v>12466.899139</v>
      </c>
      <c r="E113" s="360" t="n">
        <v>16.0316108704642</v>
      </c>
      <c r="F113" s="360" t="n">
        <v>96.0545555269358</v>
      </c>
      <c r="G113" s="360" t="n">
        <v>1.36383221511634</v>
      </c>
      <c r="H113" s="360" t="n">
        <v>512.07835</v>
      </c>
      <c r="I113" s="360" t="n">
        <v>34.1694707269556</v>
      </c>
      <c r="J113" s="360" t="n">
        <v>3.94544447306422</v>
      </c>
      <c r="K113" s="360" t="n">
        <v>33.2034319911677</v>
      </c>
    </row>
    <row r="114">
      <c r="A114" s="360" t="s">
        <v>53</v>
      </c>
      <c r="B114" s="360" t="s">
        <v>54</v>
      </c>
      <c r="C114" s="360" t="s">
        <v>19</v>
      </c>
      <c r="D114" s="360" t="n">
        <v>4773.2164858</v>
      </c>
      <c r="E114" s="360" t="n">
        <v>31.4005192430135</v>
      </c>
      <c r="F114" s="360" t="n">
        <v>94.6892194668111</v>
      </c>
      <c r="G114" s="360" t="n">
        <v>2.39503952401211</v>
      </c>
      <c r="H114" s="360" t="n">
        <v>267.7126851</v>
      </c>
      <c r="I114" s="360" t="n">
        <v>49.3713026606382</v>
      </c>
      <c r="J114" s="360" t="n">
        <v>5.31078053318894</v>
      </c>
      <c r="K114" s="360" t="n">
        <v>42.7026539137916</v>
      </c>
    </row>
    <row r="115">
      <c r="A115" s="360" t="s">
        <v>55</v>
      </c>
      <c r="B115" s="360" t="s">
        <v>56</v>
      </c>
      <c r="C115" s="360" t="s">
        <v>16</v>
      </c>
      <c r="D115" s="360" t="n">
        <v>1441.4109406</v>
      </c>
      <c r="E115" s="360" t="n">
        <v>50.3562359560395</v>
      </c>
      <c r="F115" s="360" t="n">
        <v>87.8948152891714</v>
      </c>
      <c r="G115" s="360" t="n">
        <v>7.9029927113292</v>
      </c>
      <c r="H115" s="360" t="n">
        <v>198.5162108</v>
      </c>
      <c r="I115" s="360" t="n">
        <v>72.70517960315</v>
      </c>
      <c r="J115" s="360" t="n">
        <v>12.1051847108286</v>
      </c>
      <c r="K115" s="360" t="n">
        <v>57.3830223319574</v>
      </c>
    </row>
    <row r="116">
      <c r="A116" s="360" t="s">
        <v>55</v>
      </c>
      <c r="B116" s="360" t="s">
        <v>56</v>
      </c>
      <c r="C116" s="360" t="s">
        <v>17</v>
      </c>
      <c r="D116" s="360" t="n">
        <v>13510.4169487</v>
      </c>
      <c r="E116" s="360" t="n">
        <v>15.0597167971417</v>
      </c>
      <c r="F116" s="360" t="n">
        <v>90.5395086424463</v>
      </c>
      <c r="G116" s="360" t="n">
        <v>2.79705445980675</v>
      </c>
      <c r="H116" s="360" t="n">
        <v>1411.7061678</v>
      </c>
      <c r="I116" s="360" t="n">
        <v>29.3211593499235</v>
      </c>
      <c r="J116" s="360" t="n">
        <v>9.46049135755366</v>
      </c>
      <c r="K116" s="360" t="n">
        <v>26.7685817645048</v>
      </c>
    </row>
    <row r="117">
      <c r="A117" s="360" t="s">
        <v>55</v>
      </c>
      <c r="B117" s="360" t="s">
        <v>56</v>
      </c>
      <c r="C117" s="360" t="s">
        <v>18</v>
      </c>
      <c r="D117" s="360" t="n">
        <v>25658.8427366</v>
      </c>
      <c r="E117" s="360" t="n">
        <v>9.43933729281188</v>
      </c>
      <c r="F117" s="360" t="n">
        <v>94.6564848098165</v>
      </c>
      <c r="G117" s="360" t="n">
        <v>1.93090009143081</v>
      </c>
      <c r="H117" s="360" t="n">
        <v>1448.4841287</v>
      </c>
      <c r="I117" s="360" t="n">
        <v>37.1149480948988</v>
      </c>
      <c r="J117" s="360" t="n">
        <v>5.34351519018351</v>
      </c>
      <c r="K117" s="360" t="n">
        <v>34.2044906150098</v>
      </c>
    </row>
    <row r="118">
      <c r="A118" s="360" t="s">
        <v>55</v>
      </c>
      <c r="B118" s="360" t="s">
        <v>56</v>
      </c>
      <c r="C118" s="360" t="s">
        <v>19</v>
      </c>
      <c r="D118" s="360" t="n">
        <v>8680.43429</v>
      </c>
      <c r="E118" s="360" t="n">
        <v>19.276350454942</v>
      </c>
      <c r="F118" s="360" t="n">
        <v>98.1410082863262</v>
      </c>
      <c r="G118" s="360" t="n">
        <v>1.01622470111541</v>
      </c>
      <c r="H118" s="360" t="n">
        <v>164.4252051</v>
      </c>
      <c r="I118" s="360" t="n">
        <v>57.7374039840098</v>
      </c>
      <c r="J118" s="360" t="n">
        <v>1.85899171367381</v>
      </c>
      <c r="K118" s="360" t="n">
        <v>53.6491454369317</v>
      </c>
    </row>
    <row r="119">
      <c r="A119" s="360" t="s">
        <v>55</v>
      </c>
      <c r="B119" s="360" t="s">
        <v>56</v>
      </c>
      <c r="C119" s="360" t="s">
        <v>20</v>
      </c>
      <c r="D119" s="360" t="n">
        <v>3037.8545533</v>
      </c>
      <c r="E119" s="360" t="n">
        <v>37.3403628319174</v>
      </c>
      <c r="F119" s="360" t="n">
        <v>100</v>
      </c>
      <c r="G119" s="360" t="n">
        <v>0.00000000000000414561305638521</v>
      </c>
      <c r="H119" s="360"/>
      <c r="I119" s="360"/>
      <c r="J119" s="360"/>
      <c r="K119" s="360"/>
    </row>
    <row r="120">
      <c r="A120" s="360" t="s">
        <v>55</v>
      </c>
      <c r="B120" s="360" t="s">
        <v>56</v>
      </c>
      <c r="C120" s="360" t="s">
        <v>21</v>
      </c>
      <c r="D120" s="360" t="n">
        <v>550.8627652</v>
      </c>
      <c r="E120" s="360" t="n">
        <v>69.0536824664433</v>
      </c>
      <c r="F120" s="360" t="n">
        <v>89.5336995276961</v>
      </c>
      <c r="G120" s="360" t="n">
        <v>4.68206232388063</v>
      </c>
      <c r="H120" s="360" t="n">
        <v>64.3946944</v>
      </c>
      <c r="I120" s="360" t="n">
        <v>100</v>
      </c>
      <c r="J120" s="360" t="n">
        <v>10.4663004723039</v>
      </c>
      <c r="K120" s="360" t="n">
        <v>40.052582322242</v>
      </c>
    </row>
    <row r="121">
      <c r="A121" s="360" t="s">
        <v>55</v>
      </c>
      <c r="B121" s="360" t="s">
        <v>56</v>
      </c>
      <c r="C121" s="360" t="s">
        <v>22</v>
      </c>
      <c r="D121" s="360" t="n">
        <v>164.2138183</v>
      </c>
      <c r="E121" s="360" t="n">
        <v>71.1927315445321</v>
      </c>
      <c r="F121" s="360" t="n">
        <v>65.0599959657005</v>
      </c>
      <c r="G121" s="360" t="n">
        <v>43.2357773064241</v>
      </c>
      <c r="H121" s="360" t="n">
        <v>88.1898529</v>
      </c>
      <c r="I121" s="360" t="n">
        <v>100</v>
      </c>
      <c r="J121" s="360" t="n">
        <v>34.9400040342995</v>
      </c>
      <c r="K121" s="360" t="n">
        <v>80.5071314350315</v>
      </c>
    </row>
    <row r="122">
      <c r="A122" s="360" t="s">
        <v>59</v>
      </c>
      <c r="B122" s="360" t="s">
        <v>60</v>
      </c>
      <c r="C122" s="360" t="s">
        <v>16</v>
      </c>
      <c r="D122" s="360" t="n">
        <v>352.5475157</v>
      </c>
      <c r="E122" s="360" t="n">
        <v>55.936818892318</v>
      </c>
      <c r="F122" s="360" t="n">
        <v>76.8102059605664</v>
      </c>
      <c r="G122" s="360" t="n">
        <v>23.9413007305483</v>
      </c>
      <c r="H122" s="360" t="n">
        <v>106.4377341</v>
      </c>
      <c r="I122" s="360" t="n">
        <v>99.9999999999997</v>
      </c>
      <c r="J122" s="360" t="n">
        <v>23.1897940394336</v>
      </c>
      <c r="K122" s="360" t="n">
        <v>79.299377862098</v>
      </c>
    </row>
    <row r="123">
      <c r="A123" s="360" t="s">
        <v>59</v>
      </c>
      <c r="B123" s="360" t="s">
        <v>60</v>
      </c>
      <c r="C123" s="360" t="s">
        <v>17</v>
      </c>
      <c r="D123" s="360" t="n">
        <v>19251.6899993</v>
      </c>
      <c r="E123" s="360" t="n">
        <v>10.5548181339547</v>
      </c>
      <c r="F123" s="360" t="n">
        <v>85.3979593015244</v>
      </c>
      <c r="G123" s="360" t="n">
        <v>2.64711020337849</v>
      </c>
      <c r="H123" s="360" t="n">
        <v>3291.8112234</v>
      </c>
      <c r="I123" s="360" t="n">
        <v>18.7122958384779</v>
      </c>
      <c r="J123" s="360" t="n">
        <v>14.6020406984756</v>
      </c>
      <c r="K123" s="360" t="n">
        <v>15.4812477298715</v>
      </c>
    </row>
    <row r="124">
      <c r="A124" s="360" t="s">
        <v>59</v>
      </c>
      <c r="B124" s="360" t="s">
        <v>60</v>
      </c>
      <c r="C124" s="360" t="s">
        <v>18</v>
      </c>
      <c r="D124" s="360" t="n">
        <v>16062.8901898</v>
      </c>
      <c r="E124" s="360" t="n">
        <v>12.3079080662709</v>
      </c>
      <c r="F124" s="360" t="n">
        <v>95.5829032378953</v>
      </c>
      <c r="G124" s="360" t="n">
        <v>1.34511627515682</v>
      </c>
      <c r="H124" s="360" t="n">
        <v>742.3015816</v>
      </c>
      <c r="I124" s="360" t="n">
        <v>31.5083455586207</v>
      </c>
      <c r="J124" s="360" t="n">
        <v>4.41709676210473</v>
      </c>
      <c r="K124" s="360" t="n">
        <v>29.1073810913685</v>
      </c>
    </row>
    <row r="125">
      <c r="A125" s="360" t="s">
        <v>59</v>
      </c>
      <c r="B125" s="360" t="s">
        <v>60</v>
      </c>
      <c r="C125" s="360" t="s">
        <v>19</v>
      </c>
      <c r="D125" s="360" t="n">
        <v>4137.4205266</v>
      </c>
      <c r="E125" s="360" t="n">
        <v>28.5870583028846</v>
      </c>
      <c r="F125" s="360" t="n">
        <v>98.3065650443201</v>
      </c>
      <c r="G125" s="360" t="n">
        <v>1.05466656316188</v>
      </c>
      <c r="H125" s="360" t="n">
        <v>71.2714613</v>
      </c>
      <c r="I125" s="360" t="n">
        <v>70.375523488005</v>
      </c>
      <c r="J125" s="360" t="n">
        <v>1.69343495567995</v>
      </c>
      <c r="K125" s="360" t="n">
        <v>61.2250542861346</v>
      </c>
    </row>
    <row r="126">
      <c r="A126" s="360" t="s">
        <v>40</v>
      </c>
      <c r="B126" s="360" t="s">
        <v>41</v>
      </c>
      <c r="C126" s="360" t="s">
        <v>16</v>
      </c>
      <c r="D126" s="360" t="n">
        <v>1913.5947409</v>
      </c>
      <c r="E126" s="360" t="n">
        <v>45.3812017532561</v>
      </c>
      <c r="F126" s="360" t="n">
        <v>87.9910010853753</v>
      </c>
      <c r="G126" s="360" t="n">
        <v>7.58816292832037</v>
      </c>
      <c r="H126" s="360" t="n">
        <v>261.1671294</v>
      </c>
      <c r="I126" s="360" t="n">
        <v>57.4728234082278</v>
      </c>
      <c r="J126" s="360" t="n">
        <v>12.0089989146248</v>
      </c>
      <c r="K126" s="360" t="n">
        <v>55.599143376449</v>
      </c>
    </row>
    <row r="127">
      <c r="A127" s="360" t="s">
        <v>40</v>
      </c>
      <c r="B127" s="360" t="s">
        <v>41</v>
      </c>
      <c r="C127" s="360" t="s">
        <v>17</v>
      </c>
      <c r="D127" s="360" t="n">
        <v>18335.4858865</v>
      </c>
      <c r="E127" s="360" t="n">
        <v>13.7202179957559</v>
      </c>
      <c r="F127" s="360" t="n">
        <v>94.001086681493</v>
      </c>
      <c r="G127" s="360" t="n">
        <v>2.06338961465365</v>
      </c>
      <c r="H127" s="360" t="n">
        <v>1170.1246695</v>
      </c>
      <c r="I127" s="360" t="n">
        <v>36.9894815071502</v>
      </c>
      <c r="J127" s="360" t="n">
        <v>5.99891331850705</v>
      </c>
      <c r="K127" s="360" t="n">
        <v>32.3326668892461</v>
      </c>
    </row>
    <row r="128">
      <c r="A128" s="360" t="s">
        <v>40</v>
      </c>
      <c r="B128" s="360" t="s">
        <v>41</v>
      </c>
      <c r="C128" s="360" t="s">
        <v>18</v>
      </c>
      <c r="D128" s="360" t="n">
        <v>23962.5480497</v>
      </c>
      <c r="E128" s="360" t="n">
        <v>10.6958219853786</v>
      </c>
      <c r="F128" s="360" t="n">
        <v>98.3560933290914</v>
      </c>
      <c r="G128" s="360" t="n">
        <v>0.668476254868028</v>
      </c>
      <c r="H128" s="360" t="n">
        <v>400.5058686</v>
      </c>
      <c r="I128" s="360" t="n">
        <v>41.1482673026559</v>
      </c>
      <c r="J128" s="360" t="n">
        <v>1.64390667090863</v>
      </c>
      <c r="K128" s="360" t="n">
        <v>39.9954048946953</v>
      </c>
    </row>
    <row r="129">
      <c r="A129" s="360" t="s">
        <v>40</v>
      </c>
      <c r="B129" s="360" t="s">
        <v>41</v>
      </c>
      <c r="C129" s="360" t="s">
        <v>19</v>
      </c>
      <c r="D129" s="360" t="n">
        <v>3818.547737</v>
      </c>
      <c r="E129" s="360" t="n">
        <v>39.5641518804321</v>
      </c>
      <c r="F129" s="360" t="n">
        <v>98.9620519085903</v>
      </c>
      <c r="G129" s="360" t="n">
        <v>0.961462954676292</v>
      </c>
      <c r="H129" s="360" t="n">
        <v>40.0502441</v>
      </c>
      <c r="I129" s="360" t="n">
        <v>100</v>
      </c>
      <c r="J129" s="360" t="n">
        <v>1.03794809140968</v>
      </c>
      <c r="K129" s="360" t="n">
        <v>91.6696582578004</v>
      </c>
    </row>
    <row r="130">
      <c r="A130" s="360" t="s">
        <v>44</v>
      </c>
      <c r="B130" s="360" t="s">
        <v>45</v>
      </c>
      <c r="C130" s="360" t="s">
        <v>17</v>
      </c>
      <c r="D130" s="360" t="n">
        <v>1641.5650463</v>
      </c>
      <c r="E130" s="360" t="n">
        <v>17.6114050374385</v>
      </c>
      <c r="F130" s="360" t="n">
        <v>95.3923199141555</v>
      </c>
      <c r="G130" s="360" t="n">
        <v>1.64001485530358</v>
      </c>
      <c r="H130" s="360" t="n">
        <v>79.2915675</v>
      </c>
      <c r="I130" s="360" t="n">
        <v>37.5702877801343</v>
      </c>
      <c r="J130" s="360" t="n">
        <v>4.60768008584447</v>
      </c>
      <c r="K130" s="360" t="n">
        <v>33.9530563811733</v>
      </c>
    </row>
    <row r="131">
      <c r="A131" s="360" t="s">
        <v>44</v>
      </c>
      <c r="B131" s="360" t="s">
        <v>45</v>
      </c>
      <c r="C131" s="360" t="s">
        <v>18</v>
      </c>
      <c r="D131" s="360" t="n">
        <v>4792.2914192</v>
      </c>
      <c r="E131" s="360" t="n">
        <v>6.76909466216952</v>
      </c>
      <c r="F131" s="360" t="n">
        <v>97.0892307010226</v>
      </c>
      <c r="G131" s="360" t="n">
        <v>0.820604873165528</v>
      </c>
      <c r="H131" s="360" t="n">
        <v>143.674583</v>
      </c>
      <c r="I131" s="360" t="n">
        <v>27.1647426457674</v>
      </c>
      <c r="J131" s="360" t="n">
        <v>2.91076929897741</v>
      </c>
      <c r="K131" s="360" t="n">
        <v>27.3714223498033</v>
      </c>
    </row>
    <row r="132">
      <c r="A132" s="360" t="s">
        <v>44</v>
      </c>
      <c r="B132" s="360" t="s">
        <v>45</v>
      </c>
      <c r="C132" s="360" t="s">
        <v>19</v>
      </c>
      <c r="D132" s="360" t="n">
        <v>133.154207</v>
      </c>
      <c r="E132" s="360" t="n">
        <v>81.8167615880916</v>
      </c>
      <c r="F132" s="360" t="n">
        <v>100</v>
      </c>
      <c r="G132" s="360" t="n">
        <v>0.00000000000000908348525153662</v>
      </c>
      <c r="H132" s="360"/>
      <c r="I132" s="360"/>
      <c r="J132" s="360"/>
      <c r="K132" s="360"/>
    </row>
    <row r="133">
      <c r="A133" s="360" t="s">
        <v>63</v>
      </c>
      <c r="B133" s="360" t="s">
        <v>64</v>
      </c>
      <c r="C133" s="360" t="s">
        <v>16</v>
      </c>
      <c r="D133" s="360" t="n">
        <v>10.6245091</v>
      </c>
      <c r="E133" s="360" t="n">
        <v>70.1077391737662</v>
      </c>
      <c r="F133" s="360" t="n">
        <v>66.8206219942066</v>
      </c>
      <c r="G133" s="360" t="n">
        <v>40.9868372089923</v>
      </c>
      <c r="H133" s="360" t="n">
        <v>5.2755361</v>
      </c>
      <c r="I133" s="360" t="n">
        <v>99.9999999999999</v>
      </c>
      <c r="J133" s="360" t="n">
        <v>33.1793780057933</v>
      </c>
      <c r="K133" s="360" t="n">
        <v>82.5442223601043</v>
      </c>
    </row>
    <row r="134">
      <c r="A134" s="360" t="s">
        <v>63</v>
      </c>
      <c r="B134" s="360" t="s">
        <v>64</v>
      </c>
      <c r="C134" s="360" t="s">
        <v>17</v>
      </c>
      <c r="D134" s="360" t="n">
        <v>2048.1792187</v>
      </c>
      <c r="E134" s="360" t="n">
        <v>6.25200582148245</v>
      </c>
      <c r="F134" s="360" t="n">
        <v>93.6673151474988</v>
      </c>
      <c r="G134" s="360" t="n">
        <v>1.42870277132263</v>
      </c>
      <c r="H134" s="360" t="n">
        <v>138.4738475</v>
      </c>
      <c r="I134" s="360" t="n">
        <v>22.7420394101634</v>
      </c>
      <c r="J134" s="360" t="n">
        <v>6.33268485250118</v>
      </c>
      <c r="K134" s="360" t="n">
        <v>21.1320720753579</v>
      </c>
    </row>
    <row r="135">
      <c r="A135" s="360" t="s">
        <v>63</v>
      </c>
      <c r="B135" s="360" t="s">
        <v>64</v>
      </c>
      <c r="C135" s="360" t="s">
        <v>18</v>
      </c>
      <c r="D135" s="360" t="n">
        <v>851.8046669</v>
      </c>
      <c r="E135" s="360" t="n">
        <v>17.173171719621</v>
      </c>
      <c r="F135" s="360" t="n">
        <v>94.1327078539808</v>
      </c>
      <c r="G135" s="360" t="n">
        <v>2.08331028848068</v>
      </c>
      <c r="H135" s="360" t="n">
        <v>53.0929891</v>
      </c>
      <c r="I135" s="360" t="n">
        <v>38.2504526820084</v>
      </c>
      <c r="J135" s="360" t="n">
        <v>5.86729214601922</v>
      </c>
      <c r="K135" s="360" t="n">
        <v>33.4238749109838</v>
      </c>
    </row>
    <row r="136">
      <c r="A136" s="360" t="s">
        <v>71</v>
      </c>
      <c r="B136" s="360" t="s">
        <v>72</v>
      </c>
      <c r="C136" s="360" t="s">
        <v>16</v>
      </c>
      <c r="D136" s="360" t="n">
        <v>52.9033832</v>
      </c>
      <c r="E136" s="360" t="n">
        <v>29.1313086223053</v>
      </c>
      <c r="F136" s="360" t="n">
        <v>96.6077252783187</v>
      </c>
      <c r="G136" s="360" t="n">
        <v>3.64022846162906</v>
      </c>
      <c r="H136" s="360" t="n">
        <v>1.8576445</v>
      </c>
      <c r="I136" s="360" t="n">
        <v>100</v>
      </c>
      <c r="J136" s="360" t="n">
        <v>3.39227472168131</v>
      </c>
      <c r="K136" s="360" t="n">
        <v>103.669136501149</v>
      </c>
    </row>
    <row r="137">
      <c r="A137" s="360" t="s">
        <v>71</v>
      </c>
      <c r="B137" s="360" t="s">
        <v>72</v>
      </c>
      <c r="C137" s="360" t="s">
        <v>17</v>
      </c>
      <c r="D137" s="360" t="n">
        <v>439.1557956</v>
      </c>
      <c r="E137" s="360" t="n">
        <v>4.98129322835184</v>
      </c>
      <c r="F137" s="360" t="n">
        <v>92.2739450973763</v>
      </c>
      <c r="G137" s="360" t="n">
        <v>1.99321299213359</v>
      </c>
      <c r="H137" s="360" t="n">
        <v>36.7703124</v>
      </c>
      <c r="I137" s="360" t="n">
        <v>25.7219238689546</v>
      </c>
      <c r="J137" s="360" t="n">
        <v>7.72605490262367</v>
      </c>
      <c r="K137" s="360" t="n">
        <v>23.8053739614321</v>
      </c>
    </row>
    <row r="138">
      <c r="A138" s="360" t="s">
        <v>71</v>
      </c>
      <c r="B138" s="360" t="s">
        <v>72</v>
      </c>
      <c r="C138" s="360" t="s">
        <v>18</v>
      </c>
      <c r="D138" s="360" t="n">
        <v>41.616036</v>
      </c>
      <c r="E138" s="360" t="n">
        <v>28.3092217598171</v>
      </c>
      <c r="F138" s="360" t="n">
        <v>100</v>
      </c>
      <c r="G138" s="360" t="n">
        <v>0</v>
      </c>
      <c r="H138" s="360"/>
      <c r="I138" s="360"/>
      <c r="J138" s="360"/>
      <c r="K138" s="360"/>
    </row>
    <row r="139">
      <c r="A139" s="360" t="s">
        <v>71</v>
      </c>
      <c r="B139" s="360" t="s">
        <v>72</v>
      </c>
      <c r="C139" s="360" t="s">
        <v>22</v>
      </c>
      <c r="D139" s="360" t="n">
        <v>2.5612939</v>
      </c>
      <c r="E139" s="360" t="n">
        <v>69.5221985754992</v>
      </c>
      <c r="F139" s="360" t="n">
        <v>100</v>
      </c>
      <c r="G139" s="360" t="n">
        <v>0.0000000000000154370291162163</v>
      </c>
      <c r="H139" s="360"/>
      <c r="I139" s="360"/>
      <c r="J139" s="360"/>
      <c r="K139" s="360"/>
    </row>
    <row r="140">
      <c r="A140" s="360" t="s">
        <v>73</v>
      </c>
      <c r="B140" s="360" t="s">
        <v>74</v>
      </c>
      <c r="C140" s="360" t="s">
        <v>16</v>
      </c>
      <c r="D140" s="360" t="n">
        <v>6310.63539</v>
      </c>
      <c r="E140" s="360" t="n">
        <v>26.5095467645936</v>
      </c>
      <c r="F140" s="360" t="n">
        <v>92.4606199530959</v>
      </c>
      <c r="G140" s="360" t="n">
        <v>2.60337867540168</v>
      </c>
      <c r="H140" s="360" t="n">
        <v>514.5788398</v>
      </c>
      <c r="I140" s="360" t="n">
        <v>40.7900652348951</v>
      </c>
      <c r="J140" s="360" t="n">
        <v>7.53938004690409</v>
      </c>
      <c r="K140" s="360" t="n">
        <v>31.9270291194767</v>
      </c>
    </row>
    <row r="141">
      <c r="A141" s="360" t="s">
        <v>73</v>
      </c>
      <c r="B141" s="360" t="s">
        <v>74</v>
      </c>
      <c r="C141" s="360" t="s">
        <v>17</v>
      </c>
      <c r="D141" s="360" t="n">
        <v>18007.5642223</v>
      </c>
      <c r="E141" s="360" t="n">
        <v>12.8556932628327</v>
      </c>
      <c r="F141" s="360" t="n">
        <v>97.7134529070916</v>
      </c>
      <c r="G141" s="360" t="n">
        <v>0.839361397086386</v>
      </c>
      <c r="H141" s="360" t="n">
        <v>421.3866402</v>
      </c>
      <c r="I141" s="360" t="n">
        <v>37.2923028566303</v>
      </c>
      <c r="J141" s="360" t="n">
        <v>2.28654709290834</v>
      </c>
      <c r="K141" s="360" t="n">
        <v>35.8693248000902</v>
      </c>
    </row>
    <row r="142">
      <c r="A142" s="360" t="s">
        <v>73</v>
      </c>
      <c r="B142" s="360" t="s">
        <v>74</v>
      </c>
      <c r="C142" s="360" t="s">
        <v>18</v>
      </c>
      <c r="D142" s="360" t="n">
        <v>13357.71305</v>
      </c>
      <c r="E142" s="360" t="n">
        <v>16.1925337811611</v>
      </c>
      <c r="F142" s="360" t="n">
        <v>98.6717252404748</v>
      </c>
      <c r="G142" s="360" t="n">
        <v>0.732063522316201</v>
      </c>
      <c r="H142" s="360" t="n">
        <v>179.8155758</v>
      </c>
      <c r="I142" s="360" t="n">
        <v>57.1488553247975</v>
      </c>
      <c r="J142" s="360" t="n">
        <v>1.3282747595252</v>
      </c>
      <c r="K142" s="360" t="n">
        <v>54.381798806731</v>
      </c>
    </row>
    <row r="143">
      <c r="A143" s="360" t="s">
        <v>73</v>
      </c>
      <c r="B143" s="360" t="s">
        <v>74</v>
      </c>
      <c r="C143" s="360" t="s">
        <v>19</v>
      </c>
      <c r="D143" s="360" t="n">
        <v>3718.1102378</v>
      </c>
      <c r="E143" s="360" t="n">
        <v>35.0379856058953</v>
      </c>
      <c r="F143" s="360" t="n">
        <v>98.6321343790842</v>
      </c>
      <c r="G143" s="360" t="n">
        <v>1.46697660548489</v>
      </c>
      <c r="H143" s="360" t="n">
        <v>51.564079</v>
      </c>
      <c r="I143" s="360" t="n">
        <v>99.9999999999998</v>
      </c>
      <c r="J143" s="360" t="n">
        <v>1.36786562091581</v>
      </c>
      <c r="K143" s="360" t="n">
        <v>105.778690151073</v>
      </c>
    </row>
    <row r="144">
      <c r="A144" s="360" t="s">
        <v>73</v>
      </c>
      <c r="B144" s="360" t="s">
        <v>74</v>
      </c>
      <c r="C144" s="360" t="s">
        <v>22</v>
      </c>
      <c r="D144" s="360" t="n">
        <v>120.1753591</v>
      </c>
      <c r="E144" s="360" t="n">
        <v>75.0604130004442</v>
      </c>
      <c r="F144" s="360" t="n">
        <v>100</v>
      </c>
      <c r="G144" s="360" t="n">
        <v>0</v>
      </c>
      <c r="H144" s="360"/>
      <c r="I144" s="360"/>
      <c r="J144" s="360"/>
      <c r="K144" s="360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886</v>
      </c>
    </row>
    <row r="154">
      <c r="A154" s="5" t="s">
        <v>31</v>
      </c>
      <c r="B154" s="5" t="s">
        <v>76</v>
      </c>
      <c r="C154" s="5" t="s">
        <v>11</v>
      </c>
      <c r="D154" s="5" t="s">
        <v>498</v>
      </c>
      <c r="E154" s="5" t="s">
        <v>499</v>
      </c>
      <c r="F154" s="5" t="s">
        <v>500</v>
      </c>
      <c r="G154" s="5" t="s">
        <v>501</v>
      </c>
      <c r="H154" s="5" t="s">
        <v>740</v>
      </c>
      <c r="I154" s="5" t="s">
        <v>741</v>
      </c>
      <c r="J154" s="5" t="s">
        <v>742</v>
      </c>
      <c r="K154" s="5" t="s">
        <v>743</v>
      </c>
    </row>
    <row r="155">
      <c r="A155" s="361" t="s">
        <v>77</v>
      </c>
      <c r="B155" s="361" t="s">
        <v>78</v>
      </c>
      <c r="C155" s="361" t="s">
        <v>16</v>
      </c>
      <c r="D155" s="361" t="n">
        <v>1678.7749903</v>
      </c>
      <c r="E155" s="361" t="n">
        <v>33.0558461784712</v>
      </c>
      <c r="F155" s="361" t="n">
        <v>81.3729375664227</v>
      </c>
      <c r="G155" s="361" t="n">
        <v>3.60421355752961</v>
      </c>
      <c r="H155" s="361" t="n">
        <v>384.2880384</v>
      </c>
      <c r="I155" s="361" t="n">
        <v>35.745011891137</v>
      </c>
      <c r="J155" s="361" t="n">
        <v>18.6270624335773</v>
      </c>
      <c r="K155" s="361" t="n">
        <v>15.7451259874575</v>
      </c>
    </row>
    <row r="156">
      <c r="A156" s="361" t="s">
        <v>77</v>
      </c>
      <c r="B156" s="361" t="s">
        <v>78</v>
      </c>
      <c r="C156" s="361" t="s">
        <v>17</v>
      </c>
      <c r="D156" s="361" t="n">
        <v>4916.5852231</v>
      </c>
      <c r="E156" s="361" t="n">
        <v>18.1731878909552</v>
      </c>
      <c r="F156" s="361" t="n">
        <v>89.7576828237506</v>
      </c>
      <c r="G156" s="361" t="n">
        <v>4.12359605667645</v>
      </c>
      <c r="H156" s="361" t="n">
        <v>561.035264</v>
      </c>
      <c r="I156" s="361" t="n">
        <v>41.5638148748901</v>
      </c>
      <c r="J156" s="361" t="n">
        <v>10.2423171762494</v>
      </c>
      <c r="K156" s="361" t="n">
        <v>36.1367862935063</v>
      </c>
    </row>
    <row r="157">
      <c r="A157" s="361" t="s">
        <v>77</v>
      </c>
      <c r="B157" s="361" t="s">
        <v>78</v>
      </c>
      <c r="C157" s="361" t="s">
        <v>18</v>
      </c>
      <c r="D157" s="361" t="n">
        <v>16556.0085389</v>
      </c>
      <c r="E157" s="361" t="n">
        <v>7.31538503099143</v>
      </c>
      <c r="F157" s="361" t="n">
        <v>96.1371077458499</v>
      </c>
      <c r="G157" s="361" t="n">
        <v>0.915532606375453</v>
      </c>
      <c r="H157" s="361" t="n">
        <v>665.2382066</v>
      </c>
      <c r="I157" s="361" t="n">
        <v>23.5885857864086</v>
      </c>
      <c r="J157" s="361" t="n">
        <v>3.86289225415012</v>
      </c>
      <c r="K157" s="361" t="n">
        <v>22.7851700314433</v>
      </c>
    </row>
    <row r="158">
      <c r="A158" s="361" t="s">
        <v>77</v>
      </c>
      <c r="B158" s="361" t="s">
        <v>78</v>
      </c>
      <c r="C158" s="361" t="s">
        <v>19</v>
      </c>
      <c r="D158" s="361" t="n">
        <v>277.465697</v>
      </c>
      <c r="E158" s="361" t="n">
        <v>72.2681773690463</v>
      </c>
      <c r="F158" s="361" t="n">
        <v>82.4140029571305</v>
      </c>
      <c r="G158" s="361" t="n">
        <v>9.56552083274304</v>
      </c>
      <c r="H158" s="361" t="n">
        <v>59.207304</v>
      </c>
      <c r="I158" s="361" t="n">
        <v>99.9999999999999</v>
      </c>
      <c r="J158" s="361" t="n">
        <v>17.5859970428695</v>
      </c>
      <c r="K158" s="361" t="n">
        <v>44.8273055132703</v>
      </c>
    </row>
    <row r="159">
      <c r="A159" s="361" t="s">
        <v>77</v>
      </c>
      <c r="B159" s="361" t="s">
        <v>78</v>
      </c>
      <c r="C159" s="361" t="s">
        <v>20</v>
      </c>
      <c r="D159" s="361" t="n">
        <v>415.378406</v>
      </c>
      <c r="E159" s="361" t="n">
        <v>71.7079752147313</v>
      </c>
      <c r="F159" s="361" t="n">
        <v>100</v>
      </c>
      <c r="G159" s="361" t="n">
        <v>0</v>
      </c>
      <c r="H159" s="361"/>
      <c r="I159" s="361"/>
      <c r="J159" s="361"/>
      <c r="K159" s="361"/>
    </row>
    <row r="160">
      <c r="A160" s="361" t="s">
        <v>81</v>
      </c>
      <c r="B160" s="361" t="s">
        <v>82</v>
      </c>
      <c r="C160" s="361" t="s">
        <v>16</v>
      </c>
      <c r="D160" s="361" t="n">
        <v>1019.4698521</v>
      </c>
      <c r="E160" s="361" t="n">
        <v>26.9057417152173</v>
      </c>
      <c r="F160" s="361" t="n">
        <v>83.2879169096556</v>
      </c>
      <c r="G160" s="361" t="n">
        <v>4.54744161456879</v>
      </c>
      <c r="H160" s="361" t="n">
        <v>204.5610637</v>
      </c>
      <c r="I160" s="361" t="n">
        <v>37.3971490207034</v>
      </c>
      <c r="J160" s="361" t="n">
        <v>16.7120830903444</v>
      </c>
      <c r="K160" s="361" t="n">
        <v>22.6630598530556</v>
      </c>
    </row>
    <row r="161">
      <c r="A161" s="361" t="s">
        <v>81</v>
      </c>
      <c r="B161" s="361" t="s">
        <v>82</v>
      </c>
      <c r="C161" s="361" t="s">
        <v>17</v>
      </c>
      <c r="D161" s="361" t="n">
        <v>10387.4618937</v>
      </c>
      <c r="E161" s="361" t="n">
        <v>4.75598459608092</v>
      </c>
      <c r="F161" s="361" t="n">
        <v>87.1014840390367</v>
      </c>
      <c r="G161" s="361" t="n">
        <v>1.90435753125416</v>
      </c>
      <c r="H161" s="361" t="n">
        <v>1538.2383493</v>
      </c>
      <c r="I161" s="361" t="n">
        <v>13.8391633061708</v>
      </c>
      <c r="J161" s="361" t="n">
        <v>12.8985159609633</v>
      </c>
      <c r="K161" s="361" t="n">
        <v>12.8598024466658</v>
      </c>
    </row>
    <row r="162">
      <c r="A162" s="361" t="s">
        <v>81</v>
      </c>
      <c r="B162" s="361" t="s">
        <v>82</v>
      </c>
      <c r="C162" s="361" t="s">
        <v>18</v>
      </c>
      <c r="D162" s="361" t="n">
        <v>40.129466</v>
      </c>
      <c r="E162" s="361" t="n">
        <v>77.8803410346324</v>
      </c>
      <c r="F162" s="361" t="n">
        <v>100</v>
      </c>
      <c r="G162" s="361" t="n">
        <v>0</v>
      </c>
      <c r="H162" s="361"/>
      <c r="I162" s="361"/>
      <c r="J162" s="361"/>
      <c r="K162" s="361"/>
    </row>
    <row r="163">
      <c r="A163" s="361" t="s">
        <v>81</v>
      </c>
      <c r="B163" s="361" t="s">
        <v>82</v>
      </c>
      <c r="C163" s="361" t="s">
        <v>22</v>
      </c>
      <c r="D163" s="361" t="n">
        <v>505.5159027</v>
      </c>
      <c r="E163" s="361" t="n">
        <v>51.3176356053496</v>
      </c>
      <c r="F163" s="361" t="n">
        <v>89.3796723456773</v>
      </c>
      <c r="G163" s="361" t="n">
        <v>4.88295883512297</v>
      </c>
      <c r="H163" s="361" t="n">
        <v>60.0667286</v>
      </c>
      <c r="I163" s="361" t="n">
        <v>76.5056074044599</v>
      </c>
      <c r="J163" s="361" t="n">
        <v>10.6203276543227</v>
      </c>
      <c r="K163" s="361" t="n">
        <v>41.094519393955</v>
      </c>
    </row>
    <row r="164">
      <c r="A164" s="361" t="s">
        <v>83</v>
      </c>
      <c r="B164" s="361" t="s">
        <v>84</v>
      </c>
      <c r="C164" s="361" t="s">
        <v>16</v>
      </c>
      <c r="D164" s="361" t="n">
        <v>8123.7685606</v>
      </c>
      <c r="E164" s="361" t="n">
        <v>17.7467416964138</v>
      </c>
      <c r="F164" s="361" t="n">
        <v>86.3228996732264</v>
      </c>
      <c r="G164" s="361" t="n">
        <v>2.61764037163432</v>
      </c>
      <c r="H164" s="361" t="n">
        <v>1287.1393113</v>
      </c>
      <c r="I164" s="361" t="n">
        <v>25.1977745360005</v>
      </c>
      <c r="J164" s="361" t="n">
        <v>13.6771003267736</v>
      </c>
      <c r="K164" s="361" t="n">
        <v>16.5212144228293</v>
      </c>
    </row>
    <row r="165">
      <c r="A165" s="361" t="s">
        <v>83</v>
      </c>
      <c r="B165" s="361" t="s">
        <v>84</v>
      </c>
      <c r="C165" s="361" t="s">
        <v>17</v>
      </c>
      <c r="D165" s="361" t="n">
        <v>80761.1258266</v>
      </c>
      <c r="E165" s="361" t="n">
        <v>2.42287924362341</v>
      </c>
      <c r="F165" s="361" t="n">
        <v>92.2873390106595</v>
      </c>
      <c r="G165" s="361" t="n">
        <v>0.682823840635812</v>
      </c>
      <c r="H165" s="361" t="n">
        <v>6749.3893669</v>
      </c>
      <c r="I165" s="361" t="n">
        <v>8.42777953418922</v>
      </c>
      <c r="J165" s="361" t="n">
        <v>7.71266098934054</v>
      </c>
      <c r="K165" s="361" t="n">
        <v>8.17046092812979</v>
      </c>
    </row>
    <row r="166">
      <c r="A166" s="361" t="s">
        <v>83</v>
      </c>
      <c r="B166" s="361" t="s">
        <v>84</v>
      </c>
      <c r="C166" s="361" t="s">
        <v>18</v>
      </c>
      <c r="D166" s="361" t="n">
        <v>11401.1059955</v>
      </c>
      <c r="E166" s="361" t="n">
        <v>6.70078771660938</v>
      </c>
      <c r="F166" s="361" t="n">
        <v>97.8570633056335</v>
      </c>
      <c r="G166" s="361" t="n">
        <v>0.730510269387302</v>
      </c>
      <c r="H166" s="361" t="n">
        <v>249.6687267</v>
      </c>
      <c r="I166" s="361" t="n">
        <v>34.2595677282171</v>
      </c>
      <c r="J166" s="361" t="n">
        <v>2.1429366943665</v>
      </c>
      <c r="K166" s="361" t="n">
        <v>33.358703439432</v>
      </c>
    </row>
    <row r="167">
      <c r="A167" s="361" t="s">
        <v>83</v>
      </c>
      <c r="B167" s="361" t="s">
        <v>84</v>
      </c>
      <c r="C167" s="361" t="s">
        <v>22</v>
      </c>
      <c r="D167" s="361" t="n">
        <v>72.0818283</v>
      </c>
      <c r="E167" s="361" t="n">
        <v>72.6558086171449</v>
      </c>
      <c r="F167" s="361" t="n">
        <v>41.4994206820907</v>
      </c>
      <c r="G167" s="361" t="n">
        <v>62.4556589329839</v>
      </c>
      <c r="H167" s="361" t="n">
        <v>101.6117489</v>
      </c>
      <c r="I167" s="361" t="n">
        <v>77.3408468525652</v>
      </c>
      <c r="J167" s="361" t="n">
        <v>58.5005793179093</v>
      </c>
      <c r="K167" s="361" t="n">
        <v>44.3050939709857</v>
      </c>
    </row>
    <row r="168">
      <c r="A168" s="361" t="s">
        <v>85</v>
      </c>
      <c r="B168" s="361" t="s">
        <v>86</v>
      </c>
      <c r="C168" s="361" t="s">
        <v>16</v>
      </c>
      <c r="D168" s="361" t="n">
        <v>20198.5693557</v>
      </c>
      <c r="E168" s="361" t="n">
        <v>8.93183803336973</v>
      </c>
      <c r="F168" s="361" t="n">
        <v>90.3378653119645</v>
      </c>
      <c r="G168" s="361" t="n">
        <v>1.46945996047726</v>
      </c>
      <c r="H168" s="361" t="n">
        <v>2160.3487856</v>
      </c>
      <c r="I168" s="361" t="n">
        <v>16.3104530633791</v>
      </c>
      <c r="J168" s="361" t="n">
        <v>9.66213468803546</v>
      </c>
      <c r="K168" s="361" t="n">
        <v>13.7389800781084</v>
      </c>
    </row>
    <row r="169">
      <c r="A169" s="361" t="s">
        <v>85</v>
      </c>
      <c r="B169" s="361" t="s">
        <v>86</v>
      </c>
      <c r="C169" s="361" t="s">
        <v>17</v>
      </c>
      <c r="D169" s="361" t="n">
        <v>26781.293176</v>
      </c>
      <c r="E169" s="361" t="n">
        <v>6.95656649682112</v>
      </c>
      <c r="F169" s="361" t="n">
        <v>94.9587283896487</v>
      </c>
      <c r="G169" s="361" t="n">
        <v>0.874420890916487</v>
      </c>
      <c r="H169" s="361" t="n">
        <v>1421.7942391</v>
      </c>
      <c r="I169" s="361" t="n">
        <v>17.8931761803077</v>
      </c>
      <c r="J169" s="361" t="n">
        <v>5.04127161035131</v>
      </c>
      <c r="K169" s="361" t="n">
        <v>16.4708236922364</v>
      </c>
    </row>
    <row r="170">
      <c r="A170" s="361" t="s">
        <v>85</v>
      </c>
      <c r="B170" s="361" t="s">
        <v>86</v>
      </c>
      <c r="C170" s="361" t="s">
        <v>18</v>
      </c>
      <c r="D170" s="361" t="n">
        <v>184.4747718</v>
      </c>
      <c r="E170" s="361" t="n">
        <v>45.919352693817</v>
      </c>
      <c r="F170" s="361" t="n">
        <v>100</v>
      </c>
      <c r="G170" s="361" t="n">
        <v>0</v>
      </c>
      <c r="H170" s="361"/>
      <c r="I170" s="361"/>
      <c r="J170" s="361"/>
      <c r="K170" s="361"/>
    </row>
    <row r="171">
      <c r="A171" s="361" t="s">
        <v>85</v>
      </c>
      <c r="B171" s="361" t="s">
        <v>86</v>
      </c>
      <c r="C171" s="361" t="s">
        <v>22</v>
      </c>
      <c r="D171" s="361" t="n">
        <v>215.1392299</v>
      </c>
      <c r="E171" s="361" t="n">
        <v>73.7620454555802</v>
      </c>
      <c r="F171" s="361" t="n">
        <v>69.4290286149997</v>
      </c>
      <c r="G171" s="361" t="n">
        <v>12.9603768770972</v>
      </c>
      <c r="H171" s="361" t="n">
        <v>94.7300484</v>
      </c>
      <c r="I171" s="361" t="n">
        <v>81.764045025951</v>
      </c>
      <c r="J171" s="361" t="n">
        <v>30.5709713850003</v>
      </c>
      <c r="K171" s="361" t="n">
        <v>29.4340132581675</v>
      </c>
    </row>
    <row r="172">
      <c r="A172" s="361" t="s">
        <v>87</v>
      </c>
      <c r="B172" s="361" t="s">
        <v>88</v>
      </c>
      <c r="C172" s="361" t="s">
        <v>17</v>
      </c>
      <c r="D172" s="361" t="n">
        <v>27733.5820813</v>
      </c>
      <c r="E172" s="361" t="n">
        <v>9.26870909334548</v>
      </c>
      <c r="F172" s="361" t="n">
        <v>90.6798008519161</v>
      </c>
      <c r="G172" s="361" t="n">
        <v>1.59901448324819</v>
      </c>
      <c r="H172" s="361" t="n">
        <v>2850.497086</v>
      </c>
      <c r="I172" s="361" t="n">
        <v>18.1810173408916</v>
      </c>
      <c r="J172" s="361" t="n">
        <v>9.3201991480839</v>
      </c>
      <c r="K172" s="361" t="n">
        <v>15.5574266811761</v>
      </c>
    </row>
    <row r="173">
      <c r="A173" s="361" t="s">
        <v>87</v>
      </c>
      <c r="B173" s="361" t="s">
        <v>88</v>
      </c>
      <c r="C173" s="361" t="s">
        <v>18</v>
      </c>
      <c r="D173" s="361" t="n">
        <v>23575.97782</v>
      </c>
      <c r="E173" s="361" t="n">
        <v>11.1071182008663</v>
      </c>
      <c r="F173" s="361" t="n">
        <v>94.6924950886565</v>
      </c>
      <c r="G173" s="361" t="n">
        <v>1.39199195067364</v>
      </c>
      <c r="H173" s="361" t="n">
        <v>1321.4312069</v>
      </c>
      <c r="I173" s="361" t="n">
        <v>26.7025773542717</v>
      </c>
      <c r="J173" s="361" t="n">
        <v>5.30750491134351</v>
      </c>
      <c r="K173" s="361" t="n">
        <v>24.8348693320845</v>
      </c>
    </row>
    <row r="174">
      <c r="A174" s="361" t="s">
        <v>89</v>
      </c>
      <c r="B174" s="361" t="s">
        <v>90</v>
      </c>
      <c r="C174" s="361" t="s">
        <v>16</v>
      </c>
      <c r="D174" s="361" t="n">
        <v>8460.6038105</v>
      </c>
      <c r="E174" s="361" t="n">
        <v>18.2370420877757</v>
      </c>
      <c r="F174" s="361" t="n">
        <v>93.3259263480968</v>
      </c>
      <c r="G174" s="361" t="n">
        <v>2.97578424875597</v>
      </c>
      <c r="H174" s="361" t="n">
        <v>605.0482988</v>
      </c>
      <c r="I174" s="361" t="n">
        <v>45.6339712804426</v>
      </c>
      <c r="J174" s="361" t="n">
        <v>6.67407365190322</v>
      </c>
      <c r="K174" s="361" t="n">
        <v>41.6114409447715</v>
      </c>
    </row>
    <row r="175">
      <c r="A175" s="361" t="s">
        <v>89</v>
      </c>
      <c r="B175" s="361" t="s">
        <v>90</v>
      </c>
      <c r="C175" s="361" t="s">
        <v>17</v>
      </c>
      <c r="D175" s="361" t="n">
        <v>31765.3990264</v>
      </c>
      <c r="E175" s="361" t="n">
        <v>5.04492697424097</v>
      </c>
      <c r="F175" s="361" t="n">
        <v>96.0426928852418</v>
      </c>
      <c r="G175" s="361" t="n">
        <v>0.75140855269049</v>
      </c>
      <c r="H175" s="361" t="n">
        <v>1308.8495938</v>
      </c>
      <c r="I175" s="361" t="n">
        <v>18.535912380607</v>
      </c>
      <c r="J175" s="361" t="n">
        <v>3.95730711475823</v>
      </c>
      <c r="K175" s="361" t="n">
        <v>18.2364670632357</v>
      </c>
    </row>
    <row r="176">
      <c r="A176" s="361" t="s">
        <v>89</v>
      </c>
      <c r="B176" s="361" t="s">
        <v>90</v>
      </c>
      <c r="C176" s="361" t="s">
        <v>18</v>
      </c>
      <c r="D176" s="361" t="n">
        <v>3899.1004204</v>
      </c>
      <c r="E176" s="361" t="n">
        <v>13.6279353475373</v>
      </c>
      <c r="F176" s="361" t="n">
        <v>97.1779185233401</v>
      </c>
      <c r="G176" s="361" t="n">
        <v>0.871991201732868</v>
      </c>
      <c r="H176" s="361" t="n">
        <v>113.2312694</v>
      </c>
      <c r="I176" s="361" t="n">
        <v>32.0419778466311</v>
      </c>
      <c r="J176" s="361" t="n">
        <v>2.82208147665988</v>
      </c>
      <c r="K176" s="361" t="n">
        <v>30.0268757850888</v>
      </c>
    </row>
    <row r="177">
      <c r="A177" s="361" t="s">
        <v>91</v>
      </c>
      <c r="B177" s="361" t="s">
        <v>92</v>
      </c>
      <c r="C177" s="361" t="s">
        <v>16</v>
      </c>
      <c r="D177" s="361" t="n">
        <v>433.9999514</v>
      </c>
      <c r="E177" s="361" t="n">
        <v>40.29795660745</v>
      </c>
      <c r="F177" s="361" t="n">
        <v>91.1336849068585</v>
      </c>
      <c r="G177" s="361" t="n">
        <v>6.45758296859407</v>
      </c>
      <c r="H177" s="361" t="n">
        <v>42.223469</v>
      </c>
      <c r="I177" s="361" t="n">
        <v>100</v>
      </c>
      <c r="J177" s="361" t="n">
        <v>8.86631509314152</v>
      </c>
      <c r="K177" s="361" t="n">
        <v>66.3751880389385</v>
      </c>
    </row>
    <row r="178">
      <c r="A178" s="361" t="s">
        <v>91</v>
      </c>
      <c r="B178" s="361" t="s">
        <v>92</v>
      </c>
      <c r="C178" s="361" t="s">
        <v>17</v>
      </c>
      <c r="D178" s="361" t="n">
        <v>58230.2049752</v>
      </c>
      <c r="E178" s="361" t="n">
        <v>6.58353971749683</v>
      </c>
      <c r="F178" s="361" t="n">
        <v>94.1362610189374</v>
      </c>
      <c r="G178" s="361" t="n">
        <v>0.672903814495119</v>
      </c>
      <c r="H178" s="361" t="n">
        <v>3627.1540753</v>
      </c>
      <c r="I178" s="361" t="n">
        <v>12.1246862160076</v>
      </c>
      <c r="J178" s="361" t="n">
        <v>5.86373898106256</v>
      </c>
      <c r="K178" s="361" t="n">
        <v>10.8027743606133</v>
      </c>
    </row>
    <row r="179">
      <c r="A179" s="361" t="s">
        <v>91</v>
      </c>
      <c r="B179" s="361" t="s">
        <v>92</v>
      </c>
      <c r="C179" s="361" t="s">
        <v>18</v>
      </c>
      <c r="D179" s="361" t="n">
        <v>93489.8978832</v>
      </c>
      <c r="E179" s="361" t="n">
        <v>4.3265281734472</v>
      </c>
      <c r="F179" s="361" t="n">
        <v>98.4582322741005</v>
      </c>
      <c r="G179" s="361" t="n">
        <v>0.33550139312067</v>
      </c>
      <c r="H179" s="361" t="n">
        <v>1463.9680596</v>
      </c>
      <c r="I179" s="361" t="n">
        <v>21.611753911662</v>
      </c>
      <c r="J179" s="361" t="n">
        <v>1.54176772589953</v>
      </c>
      <c r="K179" s="361" t="n">
        <v>21.4253246693735</v>
      </c>
    </row>
    <row r="180">
      <c r="A180" s="361" t="s">
        <v>91</v>
      </c>
      <c r="B180" s="361" t="s">
        <v>92</v>
      </c>
      <c r="C180" s="361" t="s">
        <v>19</v>
      </c>
      <c r="D180" s="361" t="n">
        <v>9391.263726</v>
      </c>
      <c r="E180" s="361" t="n">
        <v>24.2555792027126</v>
      </c>
      <c r="F180" s="361" t="n">
        <v>99.1822154694313</v>
      </c>
      <c r="G180" s="361" t="n">
        <v>0.82205559134467</v>
      </c>
      <c r="H180" s="361" t="n">
        <v>77.4335415</v>
      </c>
      <c r="I180" s="361" t="n">
        <v>99.9999999999998</v>
      </c>
      <c r="J180" s="361" t="n">
        <v>0.81778453056874</v>
      </c>
      <c r="K180" s="361" t="n">
        <v>99.7002165495773</v>
      </c>
    </row>
    <row r="181">
      <c r="A181" s="361" t="s">
        <v>93</v>
      </c>
      <c r="B181" s="361" t="s">
        <v>94</v>
      </c>
      <c r="C181" s="361" t="s">
        <v>16</v>
      </c>
      <c r="D181" s="361" t="n">
        <v>76.7386694</v>
      </c>
      <c r="E181" s="361" t="n">
        <v>77.8406333020274</v>
      </c>
      <c r="F181" s="361" t="n">
        <v>62.8003236444691</v>
      </c>
      <c r="G181" s="361" t="n">
        <v>47.4893746731952</v>
      </c>
      <c r="H181" s="361" t="n">
        <v>45.4560343</v>
      </c>
      <c r="I181" s="361" t="n">
        <v>100</v>
      </c>
      <c r="J181" s="361" t="n">
        <v>37.1996763555309</v>
      </c>
      <c r="K181" s="361" t="n">
        <v>80.1713453269518</v>
      </c>
    </row>
    <row r="182">
      <c r="A182" s="361" t="s">
        <v>93</v>
      </c>
      <c r="B182" s="361" t="s">
        <v>94</v>
      </c>
      <c r="C182" s="361" t="s">
        <v>17</v>
      </c>
      <c r="D182" s="361" t="n">
        <v>22256.46849</v>
      </c>
      <c r="E182" s="361" t="n">
        <v>3.49435013641422</v>
      </c>
      <c r="F182" s="361" t="n">
        <v>97.7109801459916</v>
      </c>
      <c r="G182" s="361" t="n">
        <v>0.74289149396667</v>
      </c>
      <c r="H182" s="361" t="n">
        <v>521.3896962</v>
      </c>
      <c r="I182" s="361" t="n">
        <v>32.5607389961307</v>
      </c>
      <c r="J182" s="361" t="n">
        <v>2.28901985400842</v>
      </c>
      <c r="K182" s="361" t="n">
        <v>31.7116760217215</v>
      </c>
    </row>
    <row r="183">
      <c r="A183" s="361" t="s">
        <v>93</v>
      </c>
      <c r="B183" s="361" t="s">
        <v>94</v>
      </c>
      <c r="C183" s="361" t="s">
        <v>18</v>
      </c>
      <c r="D183" s="361" t="n">
        <v>48644.6832376</v>
      </c>
      <c r="E183" s="361" t="n">
        <v>2.29456509689286</v>
      </c>
      <c r="F183" s="361" t="n">
        <v>95.3995707201363</v>
      </c>
      <c r="G183" s="361" t="n">
        <v>0.983678156550467</v>
      </c>
      <c r="H183" s="361" t="n">
        <v>2345.7802104</v>
      </c>
      <c r="I183" s="361" t="n">
        <v>20.7799955451137</v>
      </c>
      <c r="J183" s="361" t="n">
        <v>4.60042927986372</v>
      </c>
      <c r="K183" s="361" t="n">
        <v>20.3986341606081</v>
      </c>
    </row>
    <row r="184">
      <c r="A184" s="361" t="s">
        <v>93</v>
      </c>
      <c r="B184" s="361" t="s">
        <v>94</v>
      </c>
      <c r="C184" s="361" t="s">
        <v>19</v>
      </c>
      <c r="D184" s="361" t="n">
        <v>17873.4104143</v>
      </c>
      <c r="E184" s="361" t="n">
        <v>2.89964232878582</v>
      </c>
      <c r="F184" s="361" t="n">
        <v>99.1766497110572</v>
      </c>
      <c r="G184" s="361" t="n">
        <v>0.308920534040653</v>
      </c>
      <c r="H184" s="361" t="n">
        <v>148.3824839</v>
      </c>
      <c r="I184" s="361" t="n">
        <v>37.2104505817826</v>
      </c>
      <c r="J184" s="361" t="n">
        <v>0.823350288942785</v>
      </c>
      <c r="K184" s="361" t="n">
        <v>37.2110194221741</v>
      </c>
    </row>
    <row r="185">
      <c r="A185" s="361" t="s">
        <v>95</v>
      </c>
      <c r="B185" s="361" t="s">
        <v>96</v>
      </c>
      <c r="C185" s="361" t="s">
        <v>16</v>
      </c>
      <c r="D185" s="361" t="n">
        <v>390.5820648</v>
      </c>
      <c r="E185" s="361" t="n">
        <v>43.7296856840984</v>
      </c>
      <c r="F185" s="361" t="n">
        <v>100</v>
      </c>
      <c r="G185" s="361" t="n">
        <v>0</v>
      </c>
      <c r="H185" s="361"/>
      <c r="I185" s="361"/>
      <c r="J185" s="361"/>
      <c r="K185" s="361"/>
    </row>
    <row r="186">
      <c r="A186" s="361" t="s">
        <v>95</v>
      </c>
      <c r="B186" s="361" t="s">
        <v>96</v>
      </c>
      <c r="C186" s="361" t="s">
        <v>17</v>
      </c>
      <c r="D186" s="361" t="n">
        <v>10648.7158628</v>
      </c>
      <c r="E186" s="361" t="n">
        <v>23.6165920763356</v>
      </c>
      <c r="F186" s="361" t="n">
        <v>95.5666883408321</v>
      </c>
      <c r="G186" s="361" t="n">
        <v>1.75482506561108</v>
      </c>
      <c r="H186" s="361" t="n">
        <v>493.9909189</v>
      </c>
      <c r="I186" s="361" t="n">
        <v>50.0833297838306</v>
      </c>
      <c r="J186" s="361" t="n">
        <v>4.43331165916791</v>
      </c>
      <c r="K186" s="361" t="n">
        <v>37.8278887276357</v>
      </c>
    </row>
    <row r="187">
      <c r="A187" s="361" t="s">
        <v>95</v>
      </c>
      <c r="B187" s="361" t="s">
        <v>96</v>
      </c>
      <c r="C187" s="361" t="s">
        <v>18</v>
      </c>
      <c r="D187" s="361" t="n">
        <v>106133.9534139</v>
      </c>
      <c r="E187" s="361" t="n">
        <v>2.49802673563536</v>
      </c>
      <c r="F187" s="361" t="n">
        <v>97.9106778177459</v>
      </c>
      <c r="G187" s="361" t="n">
        <v>0.37423871298761</v>
      </c>
      <c r="H187" s="361" t="n">
        <v>2264.7991833</v>
      </c>
      <c r="I187" s="361" t="n">
        <v>17.7361292276199</v>
      </c>
      <c r="J187" s="361" t="n">
        <v>2.08932218225406</v>
      </c>
      <c r="K187" s="361" t="n">
        <v>17.5377289177711</v>
      </c>
    </row>
    <row r="188">
      <c r="A188" s="361" t="s">
        <v>95</v>
      </c>
      <c r="B188" s="361" t="s">
        <v>96</v>
      </c>
      <c r="C188" s="361" t="s">
        <v>19</v>
      </c>
      <c r="D188" s="361" t="n">
        <v>8064.3603456</v>
      </c>
      <c r="E188" s="361" t="n">
        <v>24.7711148310424</v>
      </c>
      <c r="F188" s="361" t="n">
        <v>98.7565711972987</v>
      </c>
      <c r="G188" s="361" t="n">
        <v>1.24071370433672</v>
      </c>
      <c r="H188" s="361" t="n">
        <v>101.5371211</v>
      </c>
      <c r="I188" s="361" t="n">
        <v>100</v>
      </c>
      <c r="J188" s="361" t="n">
        <v>1.24342880270126</v>
      </c>
      <c r="K188" s="361" t="n">
        <v>98.5409305394966</v>
      </c>
    </row>
    <row r="189">
      <c r="A189" s="361" t="s">
        <v>97</v>
      </c>
      <c r="B189" s="361" t="s">
        <v>98</v>
      </c>
      <c r="C189" s="361" t="s">
        <v>16</v>
      </c>
      <c r="D189" s="361" t="n">
        <v>820.3010891</v>
      </c>
      <c r="E189" s="361" t="n">
        <v>84.9972930798061</v>
      </c>
      <c r="F189" s="361" t="n">
        <v>82.5761482568091</v>
      </c>
      <c r="G189" s="361" t="n">
        <v>21.2773996694426</v>
      </c>
      <c r="H189" s="361" t="n">
        <v>173.0863556</v>
      </c>
      <c r="I189" s="361" t="n">
        <v>97.4629043007906</v>
      </c>
      <c r="J189" s="361" t="n">
        <v>17.4238517431909</v>
      </c>
      <c r="K189" s="361" t="n">
        <v>100.839110405648</v>
      </c>
    </row>
    <row r="190">
      <c r="A190" s="361" t="s">
        <v>97</v>
      </c>
      <c r="B190" s="361" t="s">
        <v>98</v>
      </c>
      <c r="C190" s="361" t="s">
        <v>17</v>
      </c>
      <c r="D190" s="361" t="n">
        <v>75417.9913716</v>
      </c>
      <c r="E190" s="361" t="n">
        <v>7.46481250040519</v>
      </c>
      <c r="F190" s="361" t="n">
        <v>92.9867453161536</v>
      </c>
      <c r="G190" s="361" t="n">
        <v>1.209992351112</v>
      </c>
      <c r="H190" s="361" t="n">
        <v>5688.1825408</v>
      </c>
      <c r="I190" s="361" t="n">
        <v>18.7959602266328</v>
      </c>
      <c r="J190" s="361" t="n">
        <v>7.0132546838464</v>
      </c>
      <c r="K190" s="361" t="n">
        <v>16.0429437770878</v>
      </c>
    </row>
    <row r="191">
      <c r="A191" s="361" t="s">
        <v>97</v>
      </c>
      <c r="B191" s="361" t="s">
        <v>98</v>
      </c>
      <c r="C191" s="361" t="s">
        <v>18</v>
      </c>
      <c r="D191" s="361" t="n">
        <v>80099.5859812</v>
      </c>
      <c r="E191" s="361" t="n">
        <v>6.93625213370542</v>
      </c>
      <c r="F191" s="361" t="n">
        <v>98.6542863326811</v>
      </c>
      <c r="G191" s="361" t="n">
        <v>0.48953493161727</v>
      </c>
      <c r="H191" s="361" t="n">
        <v>1092.6145392</v>
      </c>
      <c r="I191" s="361" t="n">
        <v>36.2060121641619</v>
      </c>
      <c r="J191" s="361" t="n">
        <v>1.34571366731891</v>
      </c>
      <c r="K191" s="361" t="n">
        <v>35.8878121598022</v>
      </c>
    </row>
    <row r="192">
      <c r="A192" s="361" t="s">
        <v>97</v>
      </c>
      <c r="B192" s="361" t="s">
        <v>98</v>
      </c>
      <c r="C192" s="361" t="s">
        <v>19</v>
      </c>
      <c r="D192" s="361" t="n">
        <v>13153.208562</v>
      </c>
      <c r="E192" s="361" t="n">
        <v>12.8025215597945</v>
      </c>
      <c r="F192" s="361" t="n">
        <v>98.0469138235359</v>
      </c>
      <c r="G192" s="361" t="n">
        <v>0.630301223653352</v>
      </c>
      <c r="H192" s="361" t="n">
        <v>262.0107948</v>
      </c>
      <c r="I192" s="361" t="n">
        <v>32.130808504011</v>
      </c>
      <c r="J192" s="361" t="n">
        <v>1.95308617646412</v>
      </c>
      <c r="K192" s="361" t="n">
        <v>31.641762920206</v>
      </c>
    </row>
    <row r="193">
      <c r="A193" s="361" t="s">
        <v>97</v>
      </c>
      <c r="B193" s="361" t="s">
        <v>98</v>
      </c>
      <c r="C193" s="361" t="s">
        <v>20</v>
      </c>
      <c r="D193" s="361" t="n">
        <v>7660.9736581</v>
      </c>
      <c r="E193" s="361" t="n">
        <v>13.2945910364248</v>
      </c>
      <c r="F193" s="361" t="n">
        <v>99.6183797262434</v>
      </c>
      <c r="G193" s="361" t="n">
        <v>0.380746635715315</v>
      </c>
      <c r="H193" s="361" t="n">
        <v>29.3478259</v>
      </c>
      <c r="I193" s="361" t="n">
        <v>99.9999999999997</v>
      </c>
      <c r="J193" s="361" t="n">
        <v>0.381620273756555</v>
      </c>
      <c r="K193" s="361" t="n">
        <v>99.3903247403831</v>
      </c>
    </row>
    <row r="194">
      <c r="A194" s="361" t="s">
        <v>97</v>
      </c>
      <c r="B194" s="361" t="s">
        <v>98</v>
      </c>
      <c r="C194" s="361" t="s">
        <v>21</v>
      </c>
      <c r="D194" s="361" t="n">
        <v>1371.1665522</v>
      </c>
      <c r="E194" s="361" t="n">
        <v>32.6656998376037</v>
      </c>
      <c r="F194" s="361" t="n">
        <v>96.2064310957431</v>
      </c>
      <c r="G194" s="361" t="n">
        <v>2.34373644956535</v>
      </c>
      <c r="H194" s="361" t="n">
        <v>54.0672254</v>
      </c>
      <c r="I194" s="361" t="n">
        <v>70.4731335727369</v>
      </c>
      <c r="J194" s="361" t="n">
        <v>3.79356890425693</v>
      </c>
      <c r="K194" s="361" t="n">
        <v>59.4380977207681</v>
      </c>
    </row>
    <row r="195">
      <c r="A195" s="361" t="s">
        <v>97</v>
      </c>
      <c r="B195" s="361" t="s">
        <v>98</v>
      </c>
      <c r="C195" s="361" t="s">
        <v>22</v>
      </c>
      <c r="D195" s="361" t="n">
        <v>1358.9469533</v>
      </c>
      <c r="E195" s="361" t="n">
        <v>36.4675267627682</v>
      </c>
      <c r="F195" s="361" t="n">
        <v>100</v>
      </c>
      <c r="G195" s="361" t="n">
        <v>0</v>
      </c>
      <c r="H195" s="361"/>
      <c r="I195" s="361"/>
      <c r="J195" s="361"/>
      <c r="K195" s="361"/>
    </row>
    <row r="196">
      <c r="A196" s="361" t="s">
        <v>99</v>
      </c>
      <c r="B196" s="361" t="s">
        <v>100</v>
      </c>
      <c r="C196" s="361" t="s">
        <v>16</v>
      </c>
      <c r="D196" s="361" t="n">
        <v>53.9198778</v>
      </c>
      <c r="E196" s="361" t="n">
        <v>61.2694178676773</v>
      </c>
      <c r="F196" s="361" t="n">
        <v>100</v>
      </c>
      <c r="G196" s="361" t="n">
        <v>0</v>
      </c>
      <c r="H196" s="361"/>
      <c r="I196" s="361"/>
      <c r="J196" s="361"/>
      <c r="K196" s="361"/>
    </row>
    <row r="197">
      <c r="A197" s="361" t="s">
        <v>99</v>
      </c>
      <c r="B197" s="361" t="s">
        <v>100</v>
      </c>
      <c r="C197" s="361" t="s">
        <v>17</v>
      </c>
      <c r="D197" s="361" t="n">
        <v>81.2226292</v>
      </c>
      <c r="E197" s="361" t="n">
        <v>70.9071193205812</v>
      </c>
      <c r="F197" s="361" t="n">
        <v>100</v>
      </c>
      <c r="G197" s="361" t="n">
        <v>0</v>
      </c>
      <c r="H197" s="361"/>
      <c r="I197" s="361"/>
      <c r="J197" s="361"/>
      <c r="K197" s="361"/>
    </row>
    <row r="198">
      <c r="A198" s="361" t="s">
        <v>99</v>
      </c>
      <c r="B198" s="361" t="s">
        <v>100</v>
      </c>
      <c r="C198" s="361" t="s">
        <v>18</v>
      </c>
      <c r="D198" s="361" t="n">
        <v>31549.5151726</v>
      </c>
      <c r="E198" s="361" t="n">
        <v>4.7345640781166</v>
      </c>
      <c r="F198" s="361" t="n">
        <v>95.3012453545696</v>
      </c>
      <c r="G198" s="361" t="n">
        <v>0.774001894352752</v>
      </c>
      <c r="H198" s="361" t="n">
        <v>1555.5245939</v>
      </c>
      <c r="I198" s="361" t="n">
        <v>16.9000728384698</v>
      </c>
      <c r="J198" s="361" t="n">
        <v>4.6987546454304</v>
      </c>
      <c r="K198" s="361" t="n">
        <v>15.6984882175853</v>
      </c>
    </row>
    <row r="199">
      <c r="A199" s="361" t="s">
        <v>99</v>
      </c>
      <c r="B199" s="361" t="s">
        <v>100</v>
      </c>
      <c r="C199" s="361" t="s">
        <v>19</v>
      </c>
      <c r="D199" s="361" t="n">
        <v>11408.6685916</v>
      </c>
      <c r="E199" s="361" t="n">
        <v>11.8570554990007</v>
      </c>
      <c r="F199" s="361" t="n">
        <v>98.9356026847218</v>
      </c>
      <c r="G199" s="361" t="n">
        <v>0.612082474034265</v>
      </c>
      <c r="H199" s="361" t="n">
        <v>122.7400035</v>
      </c>
      <c r="I199" s="361" t="n">
        <v>57.6432706506327</v>
      </c>
      <c r="J199" s="361" t="n">
        <v>1.06439731527817</v>
      </c>
      <c r="K199" s="361" t="n">
        <v>56.8929924870301</v>
      </c>
    </row>
    <row r="200">
      <c r="A200" s="361" t="s">
        <v>101</v>
      </c>
      <c r="B200" s="361" t="s">
        <v>102</v>
      </c>
      <c r="C200" s="361" t="s">
        <v>18</v>
      </c>
      <c r="D200" s="361" t="n">
        <v>57.5341737</v>
      </c>
      <c r="E200" s="361" t="n">
        <v>57.2689586487378</v>
      </c>
      <c r="F200" s="361" t="n">
        <v>100</v>
      </c>
      <c r="G200" s="361" t="n">
        <v>0</v>
      </c>
      <c r="H200" s="361"/>
      <c r="I200" s="361"/>
      <c r="J200" s="361"/>
      <c r="K200" s="361"/>
    </row>
    <row r="201">
      <c r="A201" s="361" t="s">
        <v>101</v>
      </c>
      <c r="B201" s="361" t="s">
        <v>102</v>
      </c>
      <c r="C201" s="361" t="s">
        <v>19</v>
      </c>
      <c r="D201" s="361" t="n">
        <v>12732.686529</v>
      </c>
      <c r="E201" s="361" t="n">
        <v>5.90972490705896</v>
      </c>
      <c r="F201" s="361" t="n">
        <v>99.2017743002158</v>
      </c>
      <c r="G201" s="361" t="n">
        <v>0.364538615776417</v>
      </c>
      <c r="H201" s="361" t="n">
        <v>102.4533854</v>
      </c>
      <c r="I201" s="361" t="n">
        <v>45.7777124470155</v>
      </c>
      <c r="J201" s="361" t="n">
        <v>0.798225699784195</v>
      </c>
      <c r="K201" s="361" t="n">
        <v>45.3040756464519</v>
      </c>
    </row>
    <row r="202">
      <c r="A202" s="361" t="s">
        <v>101</v>
      </c>
      <c r="B202" s="361" t="s">
        <v>102</v>
      </c>
      <c r="C202" s="361" t="s">
        <v>20</v>
      </c>
      <c r="D202" s="361" t="n">
        <v>4780.5352883</v>
      </c>
      <c r="E202" s="361" t="n">
        <v>20.3686038015327</v>
      </c>
      <c r="F202" s="361" t="n">
        <v>99.0537713456335</v>
      </c>
      <c r="G202" s="361" t="n">
        <v>0.538991843197182</v>
      </c>
      <c r="H202" s="361" t="n">
        <v>45.6669081</v>
      </c>
      <c r="I202" s="361" t="n">
        <v>57.2521832822174</v>
      </c>
      <c r="J202" s="361" t="n">
        <v>0.946228654366455</v>
      </c>
      <c r="K202" s="361" t="n">
        <v>56.4231219873191</v>
      </c>
    </row>
    <row r="203">
      <c r="A203" s="361" t="s">
        <v>103</v>
      </c>
      <c r="B203" s="361" t="s">
        <v>104</v>
      </c>
      <c r="C203" s="361" t="s">
        <v>17</v>
      </c>
      <c r="D203" s="361" t="n">
        <v>182.3661642</v>
      </c>
      <c r="E203" s="361" t="n">
        <v>45.835222590195</v>
      </c>
      <c r="F203" s="361" t="n">
        <v>93.7801047661045</v>
      </c>
      <c r="G203" s="361" t="n">
        <v>6.12242189992925</v>
      </c>
      <c r="H203" s="361" t="n">
        <v>12.0952993</v>
      </c>
      <c r="I203" s="361" t="n">
        <v>99.9999999999999</v>
      </c>
      <c r="J203" s="361" t="n">
        <v>6.21989523389553</v>
      </c>
      <c r="K203" s="361" t="n">
        <v>92.3104563029848</v>
      </c>
    </row>
    <row r="204">
      <c r="A204" s="361" t="s">
        <v>103</v>
      </c>
      <c r="B204" s="361" t="s">
        <v>104</v>
      </c>
      <c r="C204" s="361" t="s">
        <v>18</v>
      </c>
      <c r="D204" s="361" t="n">
        <v>15636.2922193</v>
      </c>
      <c r="E204" s="361" t="n">
        <v>2.67902598796868</v>
      </c>
      <c r="F204" s="361" t="n">
        <v>89.2262825729321</v>
      </c>
      <c r="G204" s="361" t="n">
        <v>1.37970958340855</v>
      </c>
      <c r="H204" s="361" t="n">
        <v>1888.019865</v>
      </c>
      <c r="I204" s="361" t="n">
        <v>11.5068824508567</v>
      </c>
      <c r="J204" s="361" t="n">
        <v>10.7737174270679</v>
      </c>
      <c r="K204" s="361" t="n">
        <v>11.4265440866772</v>
      </c>
    </row>
    <row r="205">
      <c r="A205" s="361" t="s">
        <v>107</v>
      </c>
      <c r="B205" s="361" t="s">
        <v>108</v>
      </c>
      <c r="C205" s="361" t="s">
        <v>16</v>
      </c>
      <c r="D205" s="361" t="n">
        <v>670.8117313</v>
      </c>
      <c r="E205" s="361" t="n">
        <v>34.6098139438848</v>
      </c>
      <c r="F205" s="361" t="n">
        <v>94.3173165259721</v>
      </c>
      <c r="G205" s="361" t="n">
        <v>3.01583208229495</v>
      </c>
      <c r="H205" s="361" t="n">
        <v>40.4168702</v>
      </c>
      <c r="I205" s="361" t="n">
        <v>52.9634334114096</v>
      </c>
      <c r="J205" s="361" t="n">
        <v>5.68268347402786</v>
      </c>
      <c r="K205" s="361" t="n">
        <v>50.054730374307</v>
      </c>
    </row>
    <row r="206">
      <c r="A206" s="361" t="s">
        <v>107</v>
      </c>
      <c r="B206" s="361" t="s">
        <v>108</v>
      </c>
      <c r="C206" s="361" t="s">
        <v>17</v>
      </c>
      <c r="D206" s="361" t="n">
        <v>406.8743363</v>
      </c>
      <c r="E206" s="361" t="n">
        <v>44.7346635168189</v>
      </c>
      <c r="F206" s="361" t="n">
        <v>92.5585884809498</v>
      </c>
      <c r="G206" s="361" t="n">
        <v>5.38870000936319</v>
      </c>
      <c r="H206" s="361" t="n">
        <v>32.7113823</v>
      </c>
      <c r="I206" s="361" t="n">
        <v>87.9195879889363</v>
      </c>
      <c r="J206" s="361" t="n">
        <v>7.4414115190502</v>
      </c>
      <c r="K206" s="361" t="n">
        <v>67.0263249569081</v>
      </c>
    </row>
    <row r="207">
      <c r="A207" s="361" t="s">
        <v>107</v>
      </c>
      <c r="B207" s="361" t="s">
        <v>108</v>
      </c>
      <c r="C207" s="361" t="s">
        <v>18</v>
      </c>
      <c r="D207" s="361" t="n">
        <v>25723.7376978</v>
      </c>
      <c r="E207" s="361" t="n">
        <v>2.06827375770084</v>
      </c>
      <c r="F207" s="361" t="n">
        <v>97.1094960422329</v>
      </c>
      <c r="G207" s="361" t="n">
        <v>0.476076990143464</v>
      </c>
      <c r="H207" s="361" t="n">
        <v>765.6775975</v>
      </c>
      <c r="I207" s="361" t="n">
        <v>16.1531083116836</v>
      </c>
      <c r="J207" s="361" t="n">
        <v>2.89050395776706</v>
      </c>
      <c r="K207" s="361" t="n">
        <v>15.9943031615321</v>
      </c>
    </row>
    <row r="208">
      <c r="A208" s="361" t="s">
        <v>111</v>
      </c>
      <c r="B208" s="361" t="s">
        <v>112</v>
      </c>
      <c r="C208" s="361" t="s">
        <v>16</v>
      </c>
      <c r="D208" s="361" t="n">
        <v>8675.5109994</v>
      </c>
      <c r="E208" s="361" t="n">
        <v>15.9041942867068</v>
      </c>
      <c r="F208" s="361" t="n">
        <v>84.5077847712396</v>
      </c>
      <c r="G208" s="361" t="n">
        <v>2.69192692720505</v>
      </c>
      <c r="H208" s="361" t="n">
        <v>1590.4201487</v>
      </c>
      <c r="I208" s="361" t="n">
        <v>22.8186065217138</v>
      </c>
      <c r="J208" s="361" t="n">
        <v>15.4922152287603</v>
      </c>
      <c r="K208" s="361" t="n">
        <v>14.6840705493059</v>
      </c>
    </row>
    <row r="209">
      <c r="A209" s="361" t="s">
        <v>111</v>
      </c>
      <c r="B209" s="361" t="s">
        <v>112</v>
      </c>
      <c r="C209" s="361" t="s">
        <v>17</v>
      </c>
      <c r="D209" s="361" t="n">
        <v>59984.6424074</v>
      </c>
      <c r="E209" s="361" t="n">
        <v>3.65370678277292</v>
      </c>
      <c r="F209" s="361" t="n">
        <v>93.0688269605841</v>
      </c>
      <c r="G209" s="361" t="n">
        <v>0.695623635702737</v>
      </c>
      <c r="H209" s="361" t="n">
        <v>4467.2738425</v>
      </c>
      <c r="I209" s="361" t="n">
        <v>10.1637628267753</v>
      </c>
      <c r="J209" s="361" t="n">
        <v>6.93117303941592</v>
      </c>
      <c r="K209" s="361" t="n">
        <v>9.34053664693473</v>
      </c>
    </row>
    <row r="210">
      <c r="A210" s="361" t="s">
        <v>111</v>
      </c>
      <c r="B210" s="361" t="s">
        <v>112</v>
      </c>
      <c r="C210" s="361" t="s">
        <v>18</v>
      </c>
      <c r="D210" s="361" t="n">
        <v>8210.002576</v>
      </c>
      <c r="E210" s="361" t="n">
        <v>15.9256058653468</v>
      </c>
      <c r="F210" s="361" t="n">
        <v>93.5489763858913</v>
      </c>
      <c r="G210" s="361" t="n">
        <v>1.48795912772345</v>
      </c>
      <c r="H210" s="361" t="n">
        <v>566.1517906</v>
      </c>
      <c r="I210" s="361" t="n">
        <v>24.9301872124063</v>
      </c>
      <c r="J210" s="361" t="n">
        <v>6.45102361410872</v>
      </c>
      <c r="K210" s="361" t="n">
        <v>21.5775141480091</v>
      </c>
    </row>
    <row r="211">
      <c r="A211" s="361" t="s">
        <v>113</v>
      </c>
      <c r="B211" s="361" t="s">
        <v>114</v>
      </c>
      <c r="C211" s="361" t="s">
        <v>16</v>
      </c>
      <c r="D211" s="361" t="n">
        <v>70641.8320354</v>
      </c>
      <c r="E211" s="361" t="n">
        <v>5.02180439620419</v>
      </c>
      <c r="F211" s="361" t="n">
        <v>89.5212050404861</v>
      </c>
      <c r="G211" s="361" t="n">
        <v>1.0385520281567</v>
      </c>
      <c r="H211" s="361" t="n">
        <v>8268.8930866</v>
      </c>
      <c r="I211" s="361" t="n">
        <v>10.171615536682</v>
      </c>
      <c r="J211" s="361" t="n">
        <v>10.4787949595139</v>
      </c>
      <c r="K211" s="361" t="n">
        <v>8.87243518143443</v>
      </c>
    </row>
    <row r="212">
      <c r="A212" s="361" t="s">
        <v>113</v>
      </c>
      <c r="B212" s="361" t="s">
        <v>114</v>
      </c>
      <c r="C212" s="361" t="s">
        <v>17</v>
      </c>
      <c r="D212" s="361" t="n">
        <v>36172.2274947</v>
      </c>
      <c r="E212" s="361" t="n">
        <v>9.15257534307261</v>
      </c>
      <c r="F212" s="361" t="n">
        <v>91.1292220088463</v>
      </c>
      <c r="G212" s="361" t="n">
        <v>1.54310331197961</v>
      </c>
      <c r="H212" s="361" t="n">
        <v>3521.1076368</v>
      </c>
      <c r="I212" s="361" t="n">
        <v>19.178003234022</v>
      </c>
      <c r="J212" s="361" t="n">
        <v>8.87077799115375</v>
      </c>
      <c r="K212" s="361" t="n">
        <v>15.8522515657825</v>
      </c>
    </row>
    <row r="213">
      <c r="A213" s="361" t="s">
        <v>113</v>
      </c>
      <c r="B213" s="361" t="s">
        <v>114</v>
      </c>
      <c r="C213" s="361" t="s">
        <v>18</v>
      </c>
      <c r="D213" s="361" t="n">
        <v>5549.5752068</v>
      </c>
      <c r="E213" s="361" t="n">
        <v>28.8685611378459</v>
      </c>
      <c r="F213" s="361" t="n">
        <v>96.7351067773928</v>
      </c>
      <c r="G213" s="361" t="n">
        <v>2.34780959793631</v>
      </c>
      <c r="H213" s="361" t="n">
        <v>187.302946</v>
      </c>
      <c r="I213" s="361" t="n">
        <v>70.3154944280772</v>
      </c>
      <c r="J213" s="361" t="n">
        <v>3.26489322260719</v>
      </c>
      <c r="K213" s="361" t="n">
        <v>69.5629524961899</v>
      </c>
    </row>
    <row r="214">
      <c r="A214" s="361" t="s">
        <v>113</v>
      </c>
      <c r="B214" s="361" t="s">
        <v>114</v>
      </c>
      <c r="C214" s="361" t="s">
        <v>22</v>
      </c>
      <c r="D214" s="361" t="n">
        <v>1459.2374434</v>
      </c>
      <c r="E214" s="361" t="n">
        <v>44.0008062531751</v>
      </c>
      <c r="F214" s="361" t="n">
        <v>82.2230354179042</v>
      </c>
      <c r="G214" s="361" t="n">
        <v>3.84676441662755</v>
      </c>
      <c r="H214" s="361" t="n">
        <v>315.4932461</v>
      </c>
      <c r="I214" s="361" t="n">
        <v>45.2430955825105</v>
      </c>
      <c r="J214" s="361" t="n">
        <v>17.7769645820958</v>
      </c>
      <c r="K214" s="361" t="n">
        <v>17.7922752454183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887</v>
      </c>
    </row>
    <row r="224">
      <c r="A224" s="5" t="s">
        <v>31</v>
      </c>
      <c r="B224" s="5" t="s">
        <v>76</v>
      </c>
      <c r="C224" s="5" t="s">
        <v>11</v>
      </c>
      <c r="D224" s="5" t="s">
        <v>498</v>
      </c>
      <c r="E224" s="5" t="s">
        <v>499</v>
      </c>
      <c r="F224" s="5" t="s">
        <v>500</v>
      </c>
      <c r="G224" s="5" t="s">
        <v>501</v>
      </c>
      <c r="H224" s="5" t="s">
        <v>740</v>
      </c>
      <c r="I224" s="5" t="s">
        <v>741</v>
      </c>
      <c r="J224" s="5" t="s">
        <v>742</v>
      </c>
      <c r="K224" s="5" t="s">
        <v>743</v>
      </c>
    </row>
    <row r="225">
      <c r="A225" s="362" t="s">
        <v>77</v>
      </c>
      <c r="B225" s="362" t="s">
        <v>78</v>
      </c>
      <c r="C225" s="362" t="s">
        <v>16</v>
      </c>
      <c r="D225" s="362" t="n">
        <v>1678.7749903</v>
      </c>
      <c r="E225" s="362" t="n">
        <v>33.0558461784712</v>
      </c>
      <c r="F225" s="362" t="n">
        <v>81.3729375664227</v>
      </c>
      <c r="G225" s="362" t="n">
        <v>3.60421355752961</v>
      </c>
      <c r="H225" s="362" t="n">
        <v>384.2880384</v>
      </c>
      <c r="I225" s="362" t="n">
        <v>35.745011891137</v>
      </c>
      <c r="J225" s="362" t="n">
        <v>18.6270624335773</v>
      </c>
      <c r="K225" s="362" t="n">
        <v>15.7451259874575</v>
      </c>
    </row>
    <row r="226">
      <c r="A226" s="362" t="s">
        <v>77</v>
      </c>
      <c r="B226" s="362" t="s">
        <v>78</v>
      </c>
      <c r="C226" s="362" t="s">
        <v>17</v>
      </c>
      <c r="D226" s="362" t="n">
        <v>4916.5852231</v>
      </c>
      <c r="E226" s="362" t="n">
        <v>18.1731878909552</v>
      </c>
      <c r="F226" s="362" t="n">
        <v>89.7576828237506</v>
      </c>
      <c r="G226" s="362" t="n">
        <v>4.12359605667645</v>
      </c>
      <c r="H226" s="362" t="n">
        <v>561.035264</v>
      </c>
      <c r="I226" s="362" t="n">
        <v>41.5638148748901</v>
      </c>
      <c r="J226" s="362" t="n">
        <v>10.2423171762494</v>
      </c>
      <c r="K226" s="362" t="n">
        <v>36.1367862935063</v>
      </c>
    </row>
    <row r="227">
      <c r="A227" s="362" t="s">
        <v>77</v>
      </c>
      <c r="B227" s="362" t="s">
        <v>78</v>
      </c>
      <c r="C227" s="362" t="s">
        <v>18</v>
      </c>
      <c r="D227" s="362" t="n">
        <v>16556.0085389</v>
      </c>
      <c r="E227" s="362" t="n">
        <v>7.31538503099143</v>
      </c>
      <c r="F227" s="362" t="n">
        <v>96.1371077458499</v>
      </c>
      <c r="G227" s="362" t="n">
        <v>0.915532606375453</v>
      </c>
      <c r="H227" s="362" t="n">
        <v>665.2382066</v>
      </c>
      <c r="I227" s="362" t="n">
        <v>23.5885857864086</v>
      </c>
      <c r="J227" s="362" t="n">
        <v>3.86289225415012</v>
      </c>
      <c r="K227" s="362" t="n">
        <v>22.7851700314433</v>
      </c>
    </row>
    <row r="228">
      <c r="A228" s="362" t="s">
        <v>77</v>
      </c>
      <c r="B228" s="362" t="s">
        <v>78</v>
      </c>
      <c r="C228" s="362" t="s">
        <v>19</v>
      </c>
      <c r="D228" s="362" t="n">
        <v>277.465697</v>
      </c>
      <c r="E228" s="362" t="n">
        <v>72.2681773690463</v>
      </c>
      <c r="F228" s="362" t="n">
        <v>82.4140029571305</v>
      </c>
      <c r="G228" s="362" t="n">
        <v>9.56552083274304</v>
      </c>
      <c r="H228" s="362" t="n">
        <v>59.207304</v>
      </c>
      <c r="I228" s="362" t="n">
        <v>99.9999999999999</v>
      </c>
      <c r="J228" s="362" t="n">
        <v>17.5859970428695</v>
      </c>
      <c r="K228" s="362" t="n">
        <v>44.8273055132703</v>
      </c>
    </row>
    <row r="229">
      <c r="A229" s="362" t="s">
        <v>77</v>
      </c>
      <c r="B229" s="362" t="s">
        <v>78</v>
      </c>
      <c r="C229" s="362" t="s">
        <v>20</v>
      </c>
      <c r="D229" s="362" t="n">
        <v>415.378406</v>
      </c>
      <c r="E229" s="362" t="n">
        <v>71.7079752147313</v>
      </c>
      <c r="F229" s="362" t="n">
        <v>100</v>
      </c>
      <c r="G229" s="362" t="n">
        <v>0</v>
      </c>
      <c r="H229" s="362"/>
      <c r="I229" s="362"/>
      <c r="J229" s="362"/>
      <c r="K229" s="362"/>
    </row>
    <row r="230">
      <c r="A230" s="362" t="s">
        <v>81</v>
      </c>
      <c r="B230" s="362" t="s">
        <v>82</v>
      </c>
      <c r="C230" s="362" t="s">
        <v>16</v>
      </c>
      <c r="D230" s="362" t="n">
        <v>1019.4698521</v>
      </c>
      <c r="E230" s="362" t="n">
        <v>26.9057417152173</v>
      </c>
      <c r="F230" s="362" t="n">
        <v>83.2879169096556</v>
      </c>
      <c r="G230" s="362" t="n">
        <v>4.54744161456879</v>
      </c>
      <c r="H230" s="362" t="n">
        <v>204.5610637</v>
      </c>
      <c r="I230" s="362" t="n">
        <v>37.3971490207034</v>
      </c>
      <c r="J230" s="362" t="n">
        <v>16.7120830903444</v>
      </c>
      <c r="K230" s="362" t="n">
        <v>22.6630598530556</v>
      </c>
    </row>
    <row r="231">
      <c r="A231" s="362" t="s">
        <v>81</v>
      </c>
      <c r="B231" s="362" t="s">
        <v>82</v>
      </c>
      <c r="C231" s="362" t="s">
        <v>17</v>
      </c>
      <c r="D231" s="362" t="n">
        <v>10387.4618937</v>
      </c>
      <c r="E231" s="362" t="n">
        <v>4.75598459608092</v>
      </c>
      <c r="F231" s="362" t="n">
        <v>87.1014840390367</v>
      </c>
      <c r="G231" s="362" t="n">
        <v>1.90435753125416</v>
      </c>
      <c r="H231" s="362" t="n">
        <v>1538.2383493</v>
      </c>
      <c r="I231" s="362" t="n">
        <v>13.8391633061708</v>
      </c>
      <c r="J231" s="362" t="n">
        <v>12.8985159609633</v>
      </c>
      <c r="K231" s="362" t="n">
        <v>12.8598024466658</v>
      </c>
    </row>
    <row r="232">
      <c r="A232" s="362" t="s">
        <v>81</v>
      </c>
      <c r="B232" s="362" t="s">
        <v>82</v>
      </c>
      <c r="C232" s="362" t="s">
        <v>18</v>
      </c>
      <c r="D232" s="362" t="n">
        <v>40.129466</v>
      </c>
      <c r="E232" s="362" t="n">
        <v>77.8803410346324</v>
      </c>
      <c r="F232" s="362" t="n">
        <v>100</v>
      </c>
      <c r="G232" s="362" t="n">
        <v>0</v>
      </c>
      <c r="H232" s="362"/>
      <c r="I232" s="362"/>
      <c r="J232" s="362"/>
      <c r="K232" s="362"/>
    </row>
    <row r="233">
      <c r="A233" s="362" t="s">
        <v>81</v>
      </c>
      <c r="B233" s="362" t="s">
        <v>82</v>
      </c>
      <c r="C233" s="362" t="s">
        <v>22</v>
      </c>
      <c r="D233" s="362" t="n">
        <v>505.5159027</v>
      </c>
      <c r="E233" s="362" t="n">
        <v>51.3176356053496</v>
      </c>
      <c r="F233" s="362" t="n">
        <v>89.3796723456773</v>
      </c>
      <c r="G233" s="362" t="n">
        <v>4.88295883512297</v>
      </c>
      <c r="H233" s="362" t="n">
        <v>60.0667286</v>
      </c>
      <c r="I233" s="362" t="n">
        <v>76.5056074044599</v>
      </c>
      <c r="J233" s="362" t="n">
        <v>10.6203276543227</v>
      </c>
      <c r="K233" s="362" t="n">
        <v>41.094519393955</v>
      </c>
    </row>
    <row r="234">
      <c r="A234" s="362" t="s">
        <v>83</v>
      </c>
      <c r="B234" s="362" t="s">
        <v>84</v>
      </c>
      <c r="C234" s="362" t="s">
        <v>16</v>
      </c>
      <c r="D234" s="362" t="n">
        <v>8123.7685606</v>
      </c>
      <c r="E234" s="362" t="n">
        <v>17.7467416964138</v>
      </c>
      <c r="F234" s="362" t="n">
        <v>86.3228996732264</v>
      </c>
      <c r="G234" s="362" t="n">
        <v>2.61764037163432</v>
      </c>
      <c r="H234" s="362" t="n">
        <v>1287.1393113</v>
      </c>
      <c r="I234" s="362" t="n">
        <v>25.1977745360005</v>
      </c>
      <c r="J234" s="362" t="n">
        <v>13.6771003267736</v>
      </c>
      <c r="K234" s="362" t="n">
        <v>16.5212144228293</v>
      </c>
    </row>
    <row r="235">
      <c r="A235" s="362" t="s">
        <v>83</v>
      </c>
      <c r="B235" s="362" t="s">
        <v>84</v>
      </c>
      <c r="C235" s="362" t="s">
        <v>17</v>
      </c>
      <c r="D235" s="362" t="n">
        <v>80761.1258266</v>
      </c>
      <c r="E235" s="362" t="n">
        <v>2.42287924362341</v>
      </c>
      <c r="F235" s="362" t="n">
        <v>92.2873390106595</v>
      </c>
      <c r="G235" s="362" t="n">
        <v>0.682823840635812</v>
      </c>
      <c r="H235" s="362" t="n">
        <v>6749.3893669</v>
      </c>
      <c r="I235" s="362" t="n">
        <v>8.42777953418922</v>
      </c>
      <c r="J235" s="362" t="n">
        <v>7.71266098934054</v>
      </c>
      <c r="K235" s="362" t="n">
        <v>8.17046092812979</v>
      </c>
    </row>
    <row r="236">
      <c r="A236" s="362" t="s">
        <v>83</v>
      </c>
      <c r="B236" s="362" t="s">
        <v>84</v>
      </c>
      <c r="C236" s="362" t="s">
        <v>18</v>
      </c>
      <c r="D236" s="362" t="n">
        <v>11401.1059955</v>
      </c>
      <c r="E236" s="362" t="n">
        <v>6.70078771660938</v>
      </c>
      <c r="F236" s="362" t="n">
        <v>97.8570633056335</v>
      </c>
      <c r="G236" s="362" t="n">
        <v>0.730510269387302</v>
      </c>
      <c r="H236" s="362" t="n">
        <v>249.6687267</v>
      </c>
      <c r="I236" s="362" t="n">
        <v>34.2595677282171</v>
      </c>
      <c r="J236" s="362" t="n">
        <v>2.1429366943665</v>
      </c>
      <c r="K236" s="362" t="n">
        <v>33.358703439432</v>
      </c>
    </row>
    <row r="237">
      <c r="A237" s="362" t="s">
        <v>83</v>
      </c>
      <c r="B237" s="362" t="s">
        <v>84</v>
      </c>
      <c r="C237" s="362" t="s">
        <v>22</v>
      </c>
      <c r="D237" s="362" t="n">
        <v>72.0818283</v>
      </c>
      <c r="E237" s="362" t="n">
        <v>72.6558086171449</v>
      </c>
      <c r="F237" s="362" t="n">
        <v>41.4994206820907</v>
      </c>
      <c r="G237" s="362" t="n">
        <v>62.4556589329839</v>
      </c>
      <c r="H237" s="362" t="n">
        <v>101.6117489</v>
      </c>
      <c r="I237" s="362" t="n">
        <v>77.3408468525652</v>
      </c>
      <c r="J237" s="362" t="n">
        <v>58.5005793179093</v>
      </c>
      <c r="K237" s="362" t="n">
        <v>44.3050939709857</v>
      </c>
    </row>
    <row r="238">
      <c r="A238" s="362" t="s">
        <v>85</v>
      </c>
      <c r="B238" s="362" t="s">
        <v>86</v>
      </c>
      <c r="C238" s="362" t="s">
        <v>16</v>
      </c>
      <c r="D238" s="362" t="n">
        <v>20198.5693557</v>
      </c>
      <c r="E238" s="362" t="n">
        <v>8.93183803336973</v>
      </c>
      <c r="F238" s="362" t="n">
        <v>90.3378653119645</v>
      </c>
      <c r="G238" s="362" t="n">
        <v>1.46945996047726</v>
      </c>
      <c r="H238" s="362" t="n">
        <v>2160.3487856</v>
      </c>
      <c r="I238" s="362" t="n">
        <v>16.3104530633791</v>
      </c>
      <c r="J238" s="362" t="n">
        <v>9.66213468803546</v>
      </c>
      <c r="K238" s="362" t="n">
        <v>13.7389800781084</v>
      </c>
    </row>
    <row r="239">
      <c r="A239" s="362" t="s">
        <v>85</v>
      </c>
      <c r="B239" s="362" t="s">
        <v>86</v>
      </c>
      <c r="C239" s="362" t="s">
        <v>17</v>
      </c>
      <c r="D239" s="362" t="n">
        <v>26781.293176</v>
      </c>
      <c r="E239" s="362" t="n">
        <v>6.95656649682112</v>
      </c>
      <c r="F239" s="362" t="n">
        <v>94.9587283896487</v>
      </c>
      <c r="G239" s="362" t="n">
        <v>0.874420890916487</v>
      </c>
      <c r="H239" s="362" t="n">
        <v>1421.7942391</v>
      </c>
      <c r="I239" s="362" t="n">
        <v>17.8931761803077</v>
      </c>
      <c r="J239" s="362" t="n">
        <v>5.04127161035131</v>
      </c>
      <c r="K239" s="362" t="n">
        <v>16.4708236922364</v>
      </c>
    </row>
    <row r="240">
      <c r="A240" s="362" t="s">
        <v>85</v>
      </c>
      <c r="B240" s="362" t="s">
        <v>86</v>
      </c>
      <c r="C240" s="362" t="s">
        <v>18</v>
      </c>
      <c r="D240" s="362" t="n">
        <v>184.4747718</v>
      </c>
      <c r="E240" s="362" t="n">
        <v>45.919352693817</v>
      </c>
      <c r="F240" s="362" t="n">
        <v>100</v>
      </c>
      <c r="G240" s="362" t="n">
        <v>0</v>
      </c>
      <c r="H240" s="362"/>
      <c r="I240" s="362"/>
      <c r="J240" s="362"/>
      <c r="K240" s="362"/>
    </row>
    <row r="241">
      <c r="A241" s="362" t="s">
        <v>85</v>
      </c>
      <c r="B241" s="362" t="s">
        <v>86</v>
      </c>
      <c r="C241" s="362" t="s">
        <v>22</v>
      </c>
      <c r="D241" s="362" t="n">
        <v>215.1392299</v>
      </c>
      <c r="E241" s="362" t="n">
        <v>73.7620454555802</v>
      </c>
      <c r="F241" s="362" t="n">
        <v>69.4290286149997</v>
      </c>
      <c r="G241" s="362" t="n">
        <v>12.9603768770972</v>
      </c>
      <c r="H241" s="362" t="n">
        <v>94.7300484</v>
      </c>
      <c r="I241" s="362" t="n">
        <v>81.764045025951</v>
      </c>
      <c r="J241" s="362" t="n">
        <v>30.5709713850003</v>
      </c>
      <c r="K241" s="362" t="n">
        <v>29.4340132581675</v>
      </c>
    </row>
    <row r="242">
      <c r="A242" s="362" t="s">
        <v>87</v>
      </c>
      <c r="B242" s="362" t="s">
        <v>88</v>
      </c>
      <c r="C242" s="362" t="s">
        <v>17</v>
      </c>
      <c r="D242" s="362" t="n">
        <v>27733.5820813</v>
      </c>
      <c r="E242" s="362" t="n">
        <v>9.26870909334548</v>
      </c>
      <c r="F242" s="362" t="n">
        <v>90.6798008519161</v>
      </c>
      <c r="G242" s="362" t="n">
        <v>1.59901448324819</v>
      </c>
      <c r="H242" s="362" t="n">
        <v>2850.497086</v>
      </c>
      <c r="I242" s="362" t="n">
        <v>18.1810173408916</v>
      </c>
      <c r="J242" s="362" t="n">
        <v>9.3201991480839</v>
      </c>
      <c r="K242" s="362" t="n">
        <v>15.5574266811761</v>
      </c>
    </row>
    <row r="243">
      <c r="A243" s="362" t="s">
        <v>87</v>
      </c>
      <c r="B243" s="362" t="s">
        <v>88</v>
      </c>
      <c r="C243" s="362" t="s">
        <v>18</v>
      </c>
      <c r="D243" s="362" t="n">
        <v>23575.97782</v>
      </c>
      <c r="E243" s="362" t="n">
        <v>11.1071182008663</v>
      </c>
      <c r="F243" s="362" t="n">
        <v>94.6924950886565</v>
      </c>
      <c r="G243" s="362" t="n">
        <v>1.39199195067364</v>
      </c>
      <c r="H243" s="362" t="n">
        <v>1321.4312069</v>
      </c>
      <c r="I243" s="362" t="n">
        <v>26.7025773542717</v>
      </c>
      <c r="J243" s="362" t="n">
        <v>5.30750491134351</v>
      </c>
      <c r="K243" s="362" t="n">
        <v>24.8348693320845</v>
      </c>
    </row>
    <row r="244">
      <c r="A244" s="362" t="s">
        <v>89</v>
      </c>
      <c r="B244" s="362" t="s">
        <v>90</v>
      </c>
      <c r="C244" s="362" t="s">
        <v>16</v>
      </c>
      <c r="D244" s="362" t="n">
        <v>8460.6038105</v>
      </c>
      <c r="E244" s="362" t="n">
        <v>18.2370420877757</v>
      </c>
      <c r="F244" s="362" t="n">
        <v>93.3259263480968</v>
      </c>
      <c r="G244" s="362" t="n">
        <v>2.97578424875597</v>
      </c>
      <c r="H244" s="362" t="n">
        <v>605.0482988</v>
      </c>
      <c r="I244" s="362" t="n">
        <v>45.6339712804426</v>
      </c>
      <c r="J244" s="362" t="n">
        <v>6.67407365190322</v>
      </c>
      <c r="K244" s="362" t="n">
        <v>41.6114409447715</v>
      </c>
    </row>
    <row r="245">
      <c r="A245" s="362" t="s">
        <v>89</v>
      </c>
      <c r="B245" s="362" t="s">
        <v>90</v>
      </c>
      <c r="C245" s="362" t="s">
        <v>17</v>
      </c>
      <c r="D245" s="362" t="n">
        <v>31765.3990264</v>
      </c>
      <c r="E245" s="362" t="n">
        <v>5.04492697424097</v>
      </c>
      <c r="F245" s="362" t="n">
        <v>96.0426928852418</v>
      </c>
      <c r="G245" s="362" t="n">
        <v>0.75140855269049</v>
      </c>
      <c r="H245" s="362" t="n">
        <v>1308.8495938</v>
      </c>
      <c r="I245" s="362" t="n">
        <v>18.535912380607</v>
      </c>
      <c r="J245" s="362" t="n">
        <v>3.95730711475823</v>
      </c>
      <c r="K245" s="362" t="n">
        <v>18.2364670632357</v>
      </c>
    </row>
    <row r="246">
      <c r="A246" s="362" t="s">
        <v>89</v>
      </c>
      <c r="B246" s="362" t="s">
        <v>90</v>
      </c>
      <c r="C246" s="362" t="s">
        <v>18</v>
      </c>
      <c r="D246" s="362" t="n">
        <v>3899.1004204</v>
      </c>
      <c r="E246" s="362" t="n">
        <v>13.6279353475373</v>
      </c>
      <c r="F246" s="362" t="n">
        <v>97.1779185233401</v>
      </c>
      <c r="G246" s="362" t="n">
        <v>0.871991201732868</v>
      </c>
      <c r="H246" s="362" t="n">
        <v>113.2312694</v>
      </c>
      <c r="I246" s="362" t="n">
        <v>32.0419778466311</v>
      </c>
      <c r="J246" s="362" t="n">
        <v>2.82208147665988</v>
      </c>
      <c r="K246" s="362" t="n">
        <v>30.0268757850888</v>
      </c>
    </row>
    <row r="247">
      <c r="A247" s="362" t="s">
        <v>91</v>
      </c>
      <c r="B247" s="362" t="s">
        <v>92</v>
      </c>
      <c r="C247" s="362" t="s">
        <v>16</v>
      </c>
      <c r="D247" s="362" t="n">
        <v>433.9999514</v>
      </c>
      <c r="E247" s="362" t="n">
        <v>40.29795660745</v>
      </c>
      <c r="F247" s="362" t="n">
        <v>91.1336849068585</v>
      </c>
      <c r="G247" s="362" t="n">
        <v>6.45758296859407</v>
      </c>
      <c r="H247" s="362" t="n">
        <v>42.223469</v>
      </c>
      <c r="I247" s="362" t="n">
        <v>100</v>
      </c>
      <c r="J247" s="362" t="n">
        <v>8.86631509314152</v>
      </c>
      <c r="K247" s="362" t="n">
        <v>66.3751880389385</v>
      </c>
    </row>
    <row r="248">
      <c r="A248" s="362" t="s">
        <v>91</v>
      </c>
      <c r="B248" s="362" t="s">
        <v>92</v>
      </c>
      <c r="C248" s="362" t="s">
        <v>17</v>
      </c>
      <c r="D248" s="362" t="n">
        <v>58230.2049752</v>
      </c>
      <c r="E248" s="362" t="n">
        <v>6.58353971749683</v>
      </c>
      <c r="F248" s="362" t="n">
        <v>94.1362610189374</v>
      </c>
      <c r="G248" s="362" t="n">
        <v>0.672903814495119</v>
      </c>
      <c r="H248" s="362" t="n">
        <v>3627.1540753</v>
      </c>
      <c r="I248" s="362" t="n">
        <v>12.1246862160076</v>
      </c>
      <c r="J248" s="362" t="n">
        <v>5.86373898106256</v>
      </c>
      <c r="K248" s="362" t="n">
        <v>10.8027743606133</v>
      </c>
    </row>
    <row r="249">
      <c r="A249" s="362" t="s">
        <v>91</v>
      </c>
      <c r="B249" s="362" t="s">
        <v>92</v>
      </c>
      <c r="C249" s="362" t="s">
        <v>18</v>
      </c>
      <c r="D249" s="362" t="n">
        <v>93489.8978832</v>
      </c>
      <c r="E249" s="362" t="n">
        <v>4.3265281734472</v>
      </c>
      <c r="F249" s="362" t="n">
        <v>98.4582322741005</v>
      </c>
      <c r="G249" s="362" t="n">
        <v>0.33550139312067</v>
      </c>
      <c r="H249" s="362" t="n">
        <v>1463.9680596</v>
      </c>
      <c r="I249" s="362" t="n">
        <v>21.611753911662</v>
      </c>
      <c r="J249" s="362" t="n">
        <v>1.54176772589953</v>
      </c>
      <c r="K249" s="362" t="n">
        <v>21.4253246693735</v>
      </c>
    </row>
    <row r="250">
      <c r="A250" s="362" t="s">
        <v>91</v>
      </c>
      <c r="B250" s="362" t="s">
        <v>92</v>
      </c>
      <c r="C250" s="362" t="s">
        <v>19</v>
      </c>
      <c r="D250" s="362" t="n">
        <v>9391.263726</v>
      </c>
      <c r="E250" s="362" t="n">
        <v>24.2555792027126</v>
      </c>
      <c r="F250" s="362" t="n">
        <v>99.1822154694313</v>
      </c>
      <c r="G250" s="362" t="n">
        <v>0.82205559134467</v>
      </c>
      <c r="H250" s="362" t="n">
        <v>77.4335415</v>
      </c>
      <c r="I250" s="362" t="n">
        <v>99.9999999999998</v>
      </c>
      <c r="J250" s="362" t="n">
        <v>0.81778453056874</v>
      </c>
      <c r="K250" s="362" t="n">
        <v>99.7002165495773</v>
      </c>
    </row>
    <row r="251">
      <c r="A251" s="362" t="s">
        <v>93</v>
      </c>
      <c r="B251" s="362" t="s">
        <v>94</v>
      </c>
      <c r="C251" s="362" t="s">
        <v>16</v>
      </c>
      <c r="D251" s="362" t="n">
        <v>76.7386694</v>
      </c>
      <c r="E251" s="362" t="n">
        <v>77.8406333020274</v>
      </c>
      <c r="F251" s="362" t="n">
        <v>62.8003236444691</v>
      </c>
      <c r="G251" s="362" t="n">
        <v>47.4893746731952</v>
      </c>
      <c r="H251" s="362" t="n">
        <v>45.4560343</v>
      </c>
      <c r="I251" s="362" t="n">
        <v>100</v>
      </c>
      <c r="J251" s="362" t="n">
        <v>37.1996763555309</v>
      </c>
      <c r="K251" s="362" t="n">
        <v>80.1713453269518</v>
      </c>
    </row>
    <row r="252">
      <c r="A252" s="362" t="s">
        <v>93</v>
      </c>
      <c r="B252" s="362" t="s">
        <v>94</v>
      </c>
      <c r="C252" s="362" t="s">
        <v>17</v>
      </c>
      <c r="D252" s="362" t="n">
        <v>22256.46849</v>
      </c>
      <c r="E252" s="362" t="n">
        <v>3.49435013641422</v>
      </c>
      <c r="F252" s="362" t="n">
        <v>97.7109801459916</v>
      </c>
      <c r="G252" s="362" t="n">
        <v>0.74289149396667</v>
      </c>
      <c r="H252" s="362" t="n">
        <v>521.3896962</v>
      </c>
      <c r="I252" s="362" t="n">
        <v>32.5607389961307</v>
      </c>
      <c r="J252" s="362" t="n">
        <v>2.28901985400842</v>
      </c>
      <c r="K252" s="362" t="n">
        <v>31.7116760217215</v>
      </c>
    </row>
    <row r="253">
      <c r="A253" s="362" t="s">
        <v>93</v>
      </c>
      <c r="B253" s="362" t="s">
        <v>94</v>
      </c>
      <c r="C253" s="362" t="s">
        <v>18</v>
      </c>
      <c r="D253" s="362" t="n">
        <v>48644.6832376</v>
      </c>
      <c r="E253" s="362" t="n">
        <v>2.29456509689286</v>
      </c>
      <c r="F253" s="362" t="n">
        <v>95.3995707201363</v>
      </c>
      <c r="G253" s="362" t="n">
        <v>0.983678156550467</v>
      </c>
      <c r="H253" s="362" t="n">
        <v>2345.7802104</v>
      </c>
      <c r="I253" s="362" t="n">
        <v>20.7799955451137</v>
      </c>
      <c r="J253" s="362" t="n">
        <v>4.60042927986372</v>
      </c>
      <c r="K253" s="362" t="n">
        <v>20.3986341606081</v>
      </c>
    </row>
    <row r="254">
      <c r="A254" s="362" t="s">
        <v>93</v>
      </c>
      <c r="B254" s="362" t="s">
        <v>94</v>
      </c>
      <c r="C254" s="362" t="s">
        <v>19</v>
      </c>
      <c r="D254" s="362" t="n">
        <v>17873.4104143</v>
      </c>
      <c r="E254" s="362" t="n">
        <v>2.89964232878582</v>
      </c>
      <c r="F254" s="362" t="n">
        <v>99.1766497110572</v>
      </c>
      <c r="G254" s="362" t="n">
        <v>0.308920534040653</v>
      </c>
      <c r="H254" s="362" t="n">
        <v>148.3824839</v>
      </c>
      <c r="I254" s="362" t="n">
        <v>37.2104505817826</v>
      </c>
      <c r="J254" s="362" t="n">
        <v>0.823350288942785</v>
      </c>
      <c r="K254" s="362" t="n">
        <v>37.2110194221741</v>
      </c>
    </row>
    <row r="255">
      <c r="A255" s="362" t="s">
        <v>95</v>
      </c>
      <c r="B255" s="362" t="s">
        <v>96</v>
      </c>
      <c r="C255" s="362" t="s">
        <v>16</v>
      </c>
      <c r="D255" s="362" t="n">
        <v>390.5820648</v>
      </c>
      <c r="E255" s="362" t="n">
        <v>43.7296856840984</v>
      </c>
      <c r="F255" s="362" t="n">
        <v>100</v>
      </c>
      <c r="G255" s="362" t="n">
        <v>0</v>
      </c>
      <c r="H255" s="362"/>
      <c r="I255" s="362"/>
      <c r="J255" s="362"/>
      <c r="K255" s="362"/>
    </row>
    <row r="256">
      <c r="A256" s="362" t="s">
        <v>95</v>
      </c>
      <c r="B256" s="362" t="s">
        <v>96</v>
      </c>
      <c r="C256" s="362" t="s">
        <v>17</v>
      </c>
      <c r="D256" s="362" t="n">
        <v>10648.7158628</v>
      </c>
      <c r="E256" s="362" t="n">
        <v>23.6165920763356</v>
      </c>
      <c r="F256" s="362" t="n">
        <v>95.5666883408321</v>
      </c>
      <c r="G256" s="362" t="n">
        <v>1.75482506561108</v>
      </c>
      <c r="H256" s="362" t="n">
        <v>493.9909189</v>
      </c>
      <c r="I256" s="362" t="n">
        <v>50.0833297838306</v>
      </c>
      <c r="J256" s="362" t="n">
        <v>4.43331165916791</v>
      </c>
      <c r="K256" s="362" t="n">
        <v>37.8278887276357</v>
      </c>
    </row>
    <row r="257">
      <c r="A257" s="362" t="s">
        <v>95</v>
      </c>
      <c r="B257" s="362" t="s">
        <v>96</v>
      </c>
      <c r="C257" s="362" t="s">
        <v>18</v>
      </c>
      <c r="D257" s="362" t="n">
        <v>106133.9534139</v>
      </c>
      <c r="E257" s="362" t="n">
        <v>2.49802673563536</v>
      </c>
      <c r="F257" s="362" t="n">
        <v>97.9106778177459</v>
      </c>
      <c r="G257" s="362" t="n">
        <v>0.37423871298761</v>
      </c>
      <c r="H257" s="362" t="n">
        <v>2264.7991833</v>
      </c>
      <c r="I257" s="362" t="n">
        <v>17.7361292276199</v>
      </c>
      <c r="J257" s="362" t="n">
        <v>2.08932218225406</v>
      </c>
      <c r="K257" s="362" t="n">
        <v>17.5377289177711</v>
      </c>
    </row>
    <row r="258">
      <c r="A258" s="362" t="s">
        <v>95</v>
      </c>
      <c r="B258" s="362" t="s">
        <v>96</v>
      </c>
      <c r="C258" s="362" t="s">
        <v>19</v>
      </c>
      <c r="D258" s="362" t="n">
        <v>8064.3603456</v>
      </c>
      <c r="E258" s="362" t="n">
        <v>24.7711148310424</v>
      </c>
      <c r="F258" s="362" t="n">
        <v>98.7565711972987</v>
      </c>
      <c r="G258" s="362" t="n">
        <v>1.24071370433672</v>
      </c>
      <c r="H258" s="362" t="n">
        <v>101.5371211</v>
      </c>
      <c r="I258" s="362" t="n">
        <v>100</v>
      </c>
      <c r="J258" s="362" t="n">
        <v>1.24342880270126</v>
      </c>
      <c r="K258" s="362" t="n">
        <v>98.5409305394966</v>
      </c>
    </row>
    <row r="259">
      <c r="A259" s="362" t="s">
        <v>97</v>
      </c>
      <c r="B259" s="362" t="s">
        <v>98</v>
      </c>
      <c r="C259" s="362" t="s">
        <v>16</v>
      </c>
      <c r="D259" s="362" t="n">
        <v>776.2456806</v>
      </c>
      <c r="E259" s="362" t="n">
        <v>89.7590288037737</v>
      </c>
      <c r="F259" s="362" t="n">
        <v>82.1526613742613</v>
      </c>
      <c r="G259" s="362" t="n">
        <v>22.6519332750562</v>
      </c>
      <c r="H259" s="362" t="n">
        <v>168.6362838</v>
      </c>
      <c r="I259" s="362" t="n">
        <v>100</v>
      </c>
      <c r="J259" s="362" t="n">
        <v>17.8473386257387</v>
      </c>
      <c r="K259" s="362" t="n">
        <v>104.268577116272</v>
      </c>
    </row>
    <row r="260">
      <c r="A260" s="362" t="s">
        <v>97</v>
      </c>
      <c r="B260" s="362" t="s">
        <v>98</v>
      </c>
      <c r="C260" s="362" t="s">
        <v>17</v>
      </c>
      <c r="D260" s="362" t="n">
        <v>74859.1730122</v>
      </c>
      <c r="E260" s="362" t="n">
        <v>7.51023247177811</v>
      </c>
      <c r="F260" s="362" t="n">
        <v>92.9752950068393</v>
      </c>
      <c r="G260" s="362" t="n">
        <v>1.21884454873307</v>
      </c>
      <c r="H260" s="362" t="n">
        <v>5655.9498564</v>
      </c>
      <c r="I260" s="362" t="n">
        <v>18.8981186258097</v>
      </c>
      <c r="J260" s="362" t="n">
        <v>7.02470499316068</v>
      </c>
      <c r="K260" s="362" t="n">
        <v>16.1319844173196</v>
      </c>
    </row>
    <row r="261">
      <c r="A261" s="362" t="s">
        <v>97</v>
      </c>
      <c r="B261" s="362" t="s">
        <v>98</v>
      </c>
      <c r="C261" s="362" t="s">
        <v>18</v>
      </c>
      <c r="D261" s="362" t="n">
        <v>80079.046546</v>
      </c>
      <c r="E261" s="362" t="n">
        <v>6.93802300181615</v>
      </c>
      <c r="F261" s="362" t="n">
        <v>98.6539458173054</v>
      </c>
      <c r="G261" s="362" t="n">
        <v>0.489661654800579</v>
      </c>
      <c r="H261" s="362" t="n">
        <v>1092.6145392</v>
      </c>
      <c r="I261" s="362" t="n">
        <v>36.2060121641619</v>
      </c>
      <c r="J261" s="362" t="n">
        <v>1.34605418269458</v>
      </c>
      <c r="K261" s="362" t="n">
        <v>35.8878973688903</v>
      </c>
    </row>
    <row r="262">
      <c r="A262" s="362" t="s">
        <v>97</v>
      </c>
      <c r="B262" s="362" t="s">
        <v>98</v>
      </c>
      <c r="C262" s="362" t="s">
        <v>19</v>
      </c>
      <c r="D262" s="362" t="n">
        <v>13123.1264026</v>
      </c>
      <c r="E262" s="362" t="n">
        <v>12.8315727639716</v>
      </c>
      <c r="F262" s="362" t="n">
        <v>98.0425243989961</v>
      </c>
      <c r="G262" s="362" t="n">
        <v>0.631835998935865</v>
      </c>
      <c r="H262" s="362" t="n">
        <v>262.0107948</v>
      </c>
      <c r="I262" s="362" t="n">
        <v>32.130808504011</v>
      </c>
      <c r="J262" s="362" t="n">
        <v>1.95747560100388</v>
      </c>
      <c r="K262" s="362" t="n">
        <v>31.6462674222169</v>
      </c>
    </row>
    <row r="263">
      <c r="A263" s="362" t="s">
        <v>97</v>
      </c>
      <c r="B263" s="362" t="s">
        <v>98</v>
      </c>
      <c r="C263" s="362" t="s">
        <v>20</v>
      </c>
      <c r="D263" s="362" t="n">
        <v>7483.5808613</v>
      </c>
      <c r="E263" s="362" t="n">
        <v>13.5821430340707</v>
      </c>
      <c r="F263" s="362" t="n">
        <v>99.6093690340759</v>
      </c>
      <c r="G263" s="362" t="n">
        <v>0.389784751867551</v>
      </c>
      <c r="H263" s="362" t="n">
        <v>29.3478259</v>
      </c>
      <c r="I263" s="362" t="n">
        <v>99.9999999999997</v>
      </c>
      <c r="J263" s="362" t="n">
        <v>0.390630965924124</v>
      </c>
      <c r="K263" s="362" t="n">
        <v>99.3935877581505</v>
      </c>
    </row>
    <row r="264">
      <c r="A264" s="362" t="s">
        <v>97</v>
      </c>
      <c r="B264" s="362" t="s">
        <v>98</v>
      </c>
      <c r="C264" s="362" t="s">
        <v>21</v>
      </c>
      <c r="D264" s="362" t="n">
        <v>1006.8242644</v>
      </c>
      <c r="E264" s="362" t="n">
        <v>43.6696834244264</v>
      </c>
      <c r="F264" s="362" t="n">
        <v>94.9036045703229</v>
      </c>
      <c r="G264" s="362" t="n">
        <v>3.16423850130826</v>
      </c>
      <c r="H264" s="362" t="n">
        <v>54.0672254</v>
      </c>
      <c r="I264" s="362" t="n">
        <v>70.4731335727369</v>
      </c>
      <c r="J264" s="362" t="n">
        <v>5.09639542967705</v>
      </c>
      <c r="K264" s="362" t="n">
        <v>58.9235359849971</v>
      </c>
    </row>
    <row r="265">
      <c r="A265" s="362" t="s">
        <v>97</v>
      </c>
      <c r="B265" s="362" t="s">
        <v>98</v>
      </c>
      <c r="C265" s="362" t="s">
        <v>22</v>
      </c>
      <c r="D265" s="362" t="n">
        <v>1343.0999369</v>
      </c>
      <c r="E265" s="362" t="n">
        <v>36.8930666259107</v>
      </c>
      <c r="F265" s="362" t="n">
        <v>100</v>
      </c>
      <c r="G265" s="362" t="n">
        <v>0.00000000000000409595320171159</v>
      </c>
      <c r="H265" s="362"/>
      <c r="I265" s="362"/>
      <c r="J265" s="362"/>
      <c r="K265" s="362"/>
    </row>
    <row r="266">
      <c r="A266" s="362" t="s">
        <v>99</v>
      </c>
      <c r="B266" s="362" t="s">
        <v>100</v>
      </c>
      <c r="C266" s="362" t="s">
        <v>16</v>
      </c>
      <c r="D266" s="362" t="n">
        <v>53.9198778</v>
      </c>
      <c r="E266" s="362" t="n">
        <v>61.2694178676773</v>
      </c>
      <c r="F266" s="362" t="n">
        <v>100</v>
      </c>
      <c r="G266" s="362" t="n">
        <v>0</v>
      </c>
      <c r="H266" s="362"/>
      <c r="I266" s="362"/>
      <c r="J266" s="362"/>
      <c r="K266" s="362"/>
    </row>
    <row r="267">
      <c r="A267" s="362" t="s">
        <v>99</v>
      </c>
      <c r="B267" s="362" t="s">
        <v>100</v>
      </c>
      <c r="C267" s="362" t="s">
        <v>17</v>
      </c>
      <c r="D267" s="362" t="n">
        <v>81.2226292</v>
      </c>
      <c r="E267" s="362" t="n">
        <v>70.9071193205812</v>
      </c>
      <c r="F267" s="362" t="n">
        <v>100</v>
      </c>
      <c r="G267" s="362" t="n">
        <v>0</v>
      </c>
      <c r="H267" s="362"/>
      <c r="I267" s="362"/>
      <c r="J267" s="362"/>
      <c r="K267" s="362"/>
    </row>
    <row r="268">
      <c r="A268" s="362" t="s">
        <v>99</v>
      </c>
      <c r="B268" s="362" t="s">
        <v>100</v>
      </c>
      <c r="C268" s="362" t="s">
        <v>18</v>
      </c>
      <c r="D268" s="362" t="n">
        <v>31549.5151726</v>
      </c>
      <c r="E268" s="362" t="n">
        <v>4.7345640781166</v>
      </c>
      <c r="F268" s="362" t="n">
        <v>95.3012453545696</v>
      </c>
      <c r="G268" s="362" t="n">
        <v>0.774001894352752</v>
      </c>
      <c r="H268" s="362" t="n">
        <v>1555.5245939</v>
      </c>
      <c r="I268" s="362" t="n">
        <v>16.9000728384698</v>
      </c>
      <c r="J268" s="362" t="n">
        <v>4.6987546454304</v>
      </c>
      <c r="K268" s="362" t="n">
        <v>15.6984882175853</v>
      </c>
    </row>
    <row r="269">
      <c r="A269" s="362" t="s">
        <v>99</v>
      </c>
      <c r="B269" s="362" t="s">
        <v>100</v>
      </c>
      <c r="C269" s="362" t="s">
        <v>19</v>
      </c>
      <c r="D269" s="362" t="n">
        <v>11408.6685916</v>
      </c>
      <c r="E269" s="362" t="n">
        <v>11.8570554990007</v>
      </c>
      <c r="F269" s="362" t="n">
        <v>98.9356026847218</v>
      </c>
      <c r="G269" s="362" t="n">
        <v>0.612082474034265</v>
      </c>
      <c r="H269" s="362" t="n">
        <v>122.7400035</v>
      </c>
      <c r="I269" s="362" t="n">
        <v>57.6432706506327</v>
      </c>
      <c r="J269" s="362" t="n">
        <v>1.06439731527817</v>
      </c>
      <c r="K269" s="362" t="n">
        <v>56.8929924870301</v>
      </c>
    </row>
    <row r="270">
      <c r="A270" s="362" t="s">
        <v>101</v>
      </c>
      <c r="B270" s="362" t="s">
        <v>102</v>
      </c>
      <c r="C270" s="362" t="s">
        <v>18</v>
      </c>
      <c r="D270" s="362" t="n">
        <v>57.5341737</v>
      </c>
      <c r="E270" s="362" t="n">
        <v>57.2689586487378</v>
      </c>
      <c r="F270" s="362" t="n">
        <v>100</v>
      </c>
      <c r="G270" s="362" t="n">
        <v>0</v>
      </c>
      <c r="H270" s="362"/>
      <c r="I270" s="362"/>
      <c r="J270" s="362"/>
      <c r="K270" s="362"/>
    </row>
    <row r="271">
      <c r="A271" s="362" t="s">
        <v>101</v>
      </c>
      <c r="B271" s="362" t="s">
        <v>102</v>
      </c>
      <c r="C271" s="362" t="s">
        <v>19</v>
      </c>
      <c r="D271" s="362" t="n">
        <v>12732.686529</v>
      </c>
      <c r="E271" s="362" t="n">
        <v>5.90972490705896</v>
      </c>
      <c r="F271" s="362" t="n">
        <v>99.2017743002158</v>
      </c>
      <c r="G271" s="362" t="n">
        <v>0.364538615776417</v>
      </c>
      <c r="H271" s="362" t="n">
        <v>102.4533854</v>
      </c>
      <c r="I271" s="362" t="n">
        <v>45.7777124470155</v>
      </c>
      <c r="J271" s="362" t="n">
        <v>0.798225699784195</v>
      </c>
      <c r="K271" s="362" t="n">
        <v>45.3040756464519</v>
      </c>
    </row>
    <row r="272">
      <c r="A272" s="362" t="s">
        <v>101</v>
      </c>
      <c r="B272" s="362" t="s">
        <v>102</v>
      </c>
      <c r="C272" s="362" t="s">
        <v>20</v>
      </c>
      <c r="D272" s="362" t="n">
        <v>4780.5352883</v>
      </c>
      <c r="E272" s="362" t="n">
        <v>20.3686038015327</v>
      </c>
      <c r="F272" s="362" t="n">
        <v>99.0537713456335</v>
      </c>
      <c r="G272" s="362" t="n">
        <v>0.538991843197182</v>
      </c>
      <c r="H272" s="362" t="n">
        <v>45.6669081</v>
      </c>
      <c r="I272" s="362" t="n">
        <v>57.2521832822174</v>
      </c>
      <c r="J272" s="362" t="n">
        <v>0.946228654366455</v>
      </c>
      <c r="K272" s="362" t="n">
        <v>56.4231219873191</v>
      </c>
    </row>
    <row r="273">
      <c r="A273" s="362" t="s">
        <v>103</v>
      </c>
      <c r="B273" s="362" t="s">
        <v>104</v>
      </c>
      <c r="C273" s="362" t="s">
        <v>17</v>
      </c>
      <c r="D273" s="362" t="n">
        <v>182.3661642</v>
      </c>
      <c r="E273" s="362" t="n">
        <v>45.835222590195</v>
      </c>
      <c r="F273" s="362" t="n">
        <v>93.7801047661045</v>
      </c>
      <c r="G273" s="362" t="n">
        <v>6.12242189992925</v>
      </c>
      <c r="H273" s="362" t="n">
        <v>12.0952993</v>
      </c>
      <c r="I273" s="362" t="n">
        <v>99.9999999999999</v>
      </c>
      <c r="J273" s="362" t="n">
        <v>6.21989523389553</v>
      </c>
      <c r="K273" s="362" t="n">
        <v>92.3104563029848</v>
      </c>
    </row>
    <row r="274">
      <c r="A274" s="362" t="s">
        <v>103</v>
      </c>
      <c r="B274" s="362" t="s">
        <v>104</v>
      </c>
      <c r="C274" s="362" t="s">
        <v>18</v>
      </c>
      <c r="D274" s="362" t="n">
        <v>15636.2922193</v>
      </c>
      <c r="E274" s="362" t="n">
        <v>2.67902598796868</v>
      </c>
      <c r="F274" s="362" t="n">
        <v>89.2262825729321</v>
      </c>
      <c r="G274" s="362" t="n">
        <v>1.37970958340855</v>
      </c>
      <c r="H274" s="362" t="n">
        <v>1888.019865</v>
      </c>
      <c r="I274" s="362" t="n">
        <v>11.5068824508567</v>
      </c>
      <c r="J274" s="362" t="n">
        <v>10.7737174270679</v>
      </c>
      <c r="K274" s="362" t="n">
        <v>11.4265440866772</v>
      </c>
    </row>
    <row r="275">
      <c r="A275" s="362" t="s">
        <v>107</v>
      </c>
      <c r="B275" s="362" t="s">
        <v>108</v>
      </c>
      <c r="C275" s="362" t="s">
        <v>16</v>
      </c>
      <c r="D275" s="362" t="n">
        <v>670.8117313</v>
      </c>
      <c r="E275" s="362" t="n">
        <v>34.6098139438848</v>
      </c>
      <c r="F275" s="362" t="n">
        <v>94.3173165259721</v>
      </c>
      <c r="G275" s="362" t="n">
        <v>3.01583208229495</v>
      </c>
      <c r="H275" s="362" t="n">
        <v>40.4168702</v>
      </c>
      <c r="I275" s="362" t="n">
        <v>52.9634334114096</v>
      </c>
      <c r="J275" s="362" t="n">
        <v>5.68268347402786</v>
      </c>
      <c r="K275" s="362" t="n">
        <v>50.054730374307</v>
      </c>
    </row>
    <row r="276">
      <c r="A276" s="362" t="s">
        <v>107</v>
      </c>
      <c r="B276" s="362" t="s">
        <v>108</v>
      </c>
      <c r="C276" s="362" t="s">
        <v>17</v>
      </c>
      <c r="D276" s="362" t="n">
        <v>406.8743363</v>
      </c>
      <c r="E276" s="362" t="n">
        <v>44.7346635168189</v>
      </c>
      <c r="F276" s="362" t="n">
        <v>92.5585884809498</v>
      </c>
      <c r="G276" s="362" t="n">
        <v>5.38870000936319</v>
      </c>
      <c r="H276" s="362" t="n">
        <v>32.7113823</v>
      </c>
      <c r="I276" s="362" t="n">
        <v>87.9195879889363</v>
      </c>
      <c r="J276" s="362" t="n">
        <v>7.4414115190502</v>
      </c>
      <c r="K276" s="362" t="n">
        <v>67.0263249569081</v>
      </c>
    </row>
    <row r="277">
      <c r="A277" s="362" t="s">
        <v>107</v>
      </c>
      <c r="B277" s="362" t="s">
        <v>108</v>
      </c>
      <c r="C277" s="362" t="s">
        <v>18</v>
      </c>
      <c r="D277" s="362" t="n">
        <v>25723.7376978</v>
      </c>
      <c r="E277" s="362" t="n">
        <v>2.06827375770084</v>
      </c>
      <c r="F277" s="362" t="n">
        <v>97.1094960422329</v>
      </c>
      <c r="G277" s="362" t="n">
        <v>0.476076990143464</v>
      </c>
      <c r="H277" s="362" t="n">
        <v>765.6775975</v>
      </c>
      <c r="I277" s="362" t="n">
        <v>16.1531083116836</v>
      </c>
      <c r="J277" s="362" t="n">
        <v>2.89050395776706</v>
      </c>
      <c r="K277" s="362" t="n">
        <v>15.9943031615321</v>
      </c>
    </row>
    <row r="278">
      <c r="A278" s="362" t="s">
        <v>111</v>
      </c>
      <c r="B278" s="362" t="s">
        <v>112</v>
      </c>
      <c r="C278" s="362" t="s">
        <v>16</v>
      </c>
      <c r="D278" s="362" t="n">
        <v>8675.5109994</v>
      </c>
      <c r="E278" s="362" t="n">
        <v>15.9041942867068</v>
      </c>
      <c r="F278" s="362" t="n">
        <v>84.5077847712396</v>
      </c>
      <c r="G278" s="362" t="n">
        <v>2.69192692720505</v>
      </c>
      <c r="H278" s="362" t="n">
        <v>1590.4201487</v>
      </c>
      <c r="I278" s="362" t="n">
        <v>22.8186065217138</v>
      </c>
      <c r="J278" s="362" t="n">
        <v>15.4922152287603</v>
      </c>
      <c r="K278" s="362" t="n">
        <v>14.6840705493059</v>
      </c>
    </row>
    <row r="279">
      <c r="A279" s="362" t="s">
        <v>111</v>
      </c>
      <c r="B279" s="362" t="s">
        <v>112</v>
      </c>
      <c r="C279" s="362" t="s">
        <v>17</v>
      </c>
      <c r="D279" s="362" t="n">
        <v>59984.6424074</v>
      </c>
      <c r="E279" s="362" t="n">
        <v>3.65370678277292</v>
      </c>
      <c r="F279" s="362" t="n">
        <v>93.0688269605841</v>
      </c>
      <c r="G279" s="362" t="n">
        <v>0.695623635702737</v>
      </c>
      <c r="H279" s="362" t="n">
        <v>4467.2738425</v>
      </c>
      <c r="I279" s="362" t="n">
        <v>10.1637628267753</v>
      </c>
      <c r="J279" s="362" t="n">
        <v>6.93117303941592</v>
      </c>
      <c r="K279" s="362" t="n">
        <v>9.34053664693473</v>
      </c>
    </row>
    <row r="280">
      <c r="A280" s="362" t="s">
        <v>111</v>
      </c>
      <c r="B280" s="362" t="s">
        <v>112</v>
      </c>
      <c r="C280" s="362" t="s">
        <v>18</v>
      </c>
      <c r="D280" s="362" t="n">
        <v>8210.002576</v>
      </c>
      <c r="E280" s="362" t="n">
        <v>15.9256058653468</v>
      </c>
      <c r="F280" s="362" t="n">
        <v>93.5489763858913</v>
      </c>
      <c r="G280" s="362" t="n">
        <v>1.48795912772345</v>
      </c>
      <c r="H280" s="362" t="n">
        <v>566.1517906</v>
      </c>
      <c r="I280" s="362" t="n">
        <v>24.9301872124063</v>
      </c>
      <c r="J280" s="362" t="n">
        <v>6.45102361410872</v>
      </c>
      <c r="K280" s="362" t="n">
        <v>21.5775141480091</v>
      </c>
    </row>
    <row r="281">
      <c r="A281" s="362" t="s">
        <v>113</v>
      </c>
      <c r="B281" s="362" t="s">
        <v>114</v>
      </c>
      <c r="C281" s="362" t="s">
        <v>16</v>
      </c>
      <c r="D281" s="362" t="n">
        <v>70641.8320354</v>
      </c>
      <c r="E281" s="362" t="n">
        <v>5.02180439620419</v>
      </c>
      <c r="F281" s="362" t="n">
        <v>89.5212050404861</v>
      </c>
      <c r="G281" s="362" t="n">
        <v>1.0385520281567</v>
      </c>
      <c r="H281" s="362" t="n">
        <v>8268.8930866</v>
      </c>
      <c r="I281" s="362" t="n">
        <v>10.171615536682</v>
      </c>
      <c r="J281" s="362" t="n">
        <v>10.4787949595139</v>
      </c>
      <c r="K281" s="362" t="n">
        <v>8.87243518143443</v>
      </c>
    </row>
    <row r="282">
      <c r="A282" s="362" t="s">
        <v>113</v>
      </c>
      <c r="B282" s="362" t="s">
        <v>114</v>
      </c>
      <c r="C282" s="362" t="s">
        <v>17</v>
      </c>
      <c r="D282" s="362" t="n">
        <v>36172.2274947</v>
      </c>
      <c r="E282" s="362" t="n">
        <v>9.15257534307261</v>
      </c>
      <c r="F282" s="362" t="n">
        <v>91.1292220088463</v>
      </c>
      <c r="G282" s="362" t="n">
        <v>1.54310331197961</v>
      </c>
      <c r="H282" s="362" t="n">
        <v>3521.1076368</v>
      </c>
      <c r="I282" s="362" t="n">
        <v>19.178003234022</v>
      </c>
      <c r="J282" s="362" t="n">
        <v>8.87077799115375</v>
      </c>
      <c r="K282" s="362" t="n">
        <v>15.8522515657825</v>
      </c>
    </row>
    <row r="283">
      <c r="A283" s="362" t="s">
        <v>113</v>
      </c>
      <c r="B283" s="362" t="s">
        <v>114</v>
      </c>
      <c r="C283" s="362" t="s">
        <v>18</v>
      </c>
      <c r="D283" s="362" t="n">
        <v>5549.5752068</v>
      </c>
      <c r="E283" s="362" t="n">
        <v>28.8685611378459</v>
      </c>
      <c r="F283" s="362" t="n">
        <v>96.7351067773928</v>
      </c>
      <c r="G283" s="362" t="n">
        <v>2.34780959793631</v>
      </c>
      <c r="H283" s="362" t="n">
        <v>187.302946</v>
      </c>
      <c r="I283" s="362" t="n">
        <v>70.3154944280772</v>
      </c>
      <c r="J283" s="362" t="n">
        <v>3.26489322260719</v>
      </c>
      <c r="K283" s="362" t="n">
        <v>69.5629524961899</v>
      </c>
    </row>
    <row r="284">
      <c r="A284" s="362" t="s">
        <v>113</v>
      </c>
      <c r="B284" s="362" t="s">
        <v>114</v>
      </c>
      <c r="C284" s="362" t="s">
        <v>22</v>
      </c>
      <c r="D284" s="362" t="n">
        <v>1459.2374434</v>
      </c>
      <c r="E284" s="362" t="n">
        <v>44.0008062531751</v>
      </c>
      <c r="F284" s="362" t="n">
        <v>82.2230354179042</v>
      </c>
      <c r="G284" s="362" t="n">
        <v>3.84676441662755</v>
      </c>
      <c r="H284" s="362" t="n">
        <v>315.4932461</v>
      </c>
      <c r="I284" s="362" t="n">
        <v>45.2430955825105</v>
      </c>
      <c r="J284" s="362" t="n">
        <v>17.7769645820958</v>
      </c>
      <c r="K284" s="362" t="n">
        <v>17.7922752454183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888</v>
      </c>
    </row>
    <row r="294">
      <c r="A294" s="5" t="s">
        <v>31</v>
      </c>
      <c r="B294" s="5" t="s">
        <v>119</v>
      </c>
      <c r="C294" s="5" t="s">
        <v>11</v>
      </c>
      <c r="D294" s="5" t="s">
        <v>498</v>
      </c>
      <c r="E294" s="5" t="s">
        <v>499</v>
      </c>
      <c r="F294" s="5" t="s">
        <v>500</v>
      </c>
      <c r="G294" s="5" t="s">
        <v>501</v>
      </c>
      <c r="H294" s="5" t="s">
        <v>740</v>
      </c>
      <c r="I294" s="5" t="s">
        <v>741</v>
      </c>
      <c r="J294" s="5" t="s">
        <v>742</v>
      </c>
      <c r="K294" s="5" t="s">
        <v>743</v>
      </c>
    </row>
    <row r="295">
      <c r="A295" s="363" t="s">
        <v>97</v>
      </c>
      <c r="B295" s="363" t="s">
        <v>121</v>
      </c>
      <c r="C295" s="363" t="s">
        <v>16</v>
      </c>
      <c r="D295" s="363" t="n">
        <v>1678.7749903</v>
      </c>
      <c r="E295" s="363" t="n">
        <v>33.0558461784712</v>
      </c>
      <c r="F295" s="363" t="n">
        <v>81.3729375664227</v>
      </c>
      <c r="G295" s="363" t="n">
        <v>3.60421355752961</v>
      </c>
      <c r="H295" s="363" t="n">
        <v>384.2880384</v>
      </c>
      <c r="I295" s="363" t="n">
        <v>35.745011891137</v>
      </c>
      <c r="J295" s="363" t="n">
        <v>18.6270624335773</v>
      </c>
      <c r="K295" s="363" t="n">
        <v>15.7451259874575</v>
      </c>
    </row>
    <row r="296">
      <c r="A296" s="363" t="s">
        <v>97</v>
      </c>
      <c r="B296" s="363" t="s">
        <v>121</v>
      </c>
      <c r="C296" s="363" t="s">
        <v>17</v>
      </c>
      <c r="D296" s="363" t="n">
        <v>4916.5852231</v>
      </c>
      <c r="E296" s="363" t="n">
        <v>18.1731878909552</v>
      </c>
      <c r="F296" s="363" t="n">
        <v>89.7576828237506</v>
      </c>
      <c r="G296" s="363" t="n">
        <v>4.12359605667645</v>
      </c>
      <c r="H296" s="363" t="n">
        <v>561.035264</v>
      </c>
      <c r="I296" s="363" t="n">
        <v>41.5638148748901</v>
      </c>
      <c r="J296" s="363" t="n">
        <v>10.2423171762494</v>
      </c>
      <c r="K296" s="363" t="n">
        <v>36.1367862935063</v>
      </c>
    </row>
    <row r="297">
      <c r="A297" s="363" t="s">
        <v>97</v>
      </c>
      <c r="B297" s="363" t="s">
        <v>121</v>
      </c>
      <c r="C297" s="363" t="s">
        <v>18</v>
      </c>
      <c r="D297" s="363" t="n">
        <v>16556.0085389</v>
      </c>
      <c r="E297" s="363" t="n">
        <v>7.31538503099143</v>
      </c>
      <c r="F297" s="363" t="n">
        <v>96.1371077458499</v>
      </c>
      <c r="G297" s="363" t="n">
        <v>0.915532606375453</v>
      </c>
      <c r="H297" s="363" t="n">
        <v>665.2382066</v>
      </c>
      <c r="I297" s="363" t="n">
        <v>23.5885857864086</v>
      </c>
      <c r="J297" s="363" t="n">
        <v>3.86289225415012</v>
      </c>
      <c r="K297" s="363" t="n">
        <v>22.7851700314433</v>
      </c>
    </row>
    <row r="298">
      <c r="A298" s="363" t="s">
        <v>97</v>
      </c>
      <c r="B298" s="363" t="s">
        <v>121</v>
      </c>
      <c r="C298" s="363" t="s">
        <v>19</v>
      </c>
      <c r="D298" s="363" t="n">
        <v>277.465697</v>
      </c>
      <c r="E298" s="363" t="n">
        <v>72.2681773690463</v>
      </c>
      <c r="F298" s="363" t="n">
        <v>82.4140029571305</v>
      </c>
      <c r="G298" s="363" t="n">
        <v>9.56552083274304</v>
      </c>
      <c r="H298" s="363" t="n">
        <v>59.207304</v>
      </c>
      <c r="I298" s="363" t="n">
        <v>99.9999999999999</v>
      </c>
      <c r="J298" s="363" t="n">
        <v>17.5859970428695</v>
      </c>
      <c r="K298" s="363" t="n">
        <v>44.8273055132703</v>
      </c>
    </row>
    <row r="299">
      <c r="A299" s="363" t="s">
        <v>97</v>
      </c>
      <c r="B299" s="363" t="s">
        <v>121</v>
      </c>
      <c r="C299" s="363" t="s">
        <v>20</v>
      </c>
      <c r="D299" s="363" t="n">
        <v>415.378406</v>
      </c>
      <c r="E299" s="363" t="n">
        <v>71.7079752147313</v>
      </c>
      <c r="F299" s="363" t="n">
        <v>100</v>
      </c>
      <c r="G299" s="363" t="n">
        <v>0</v>
      </c>
      <c r="H299" s="363"/>
      <c r="I299" s="363"/>
      <c r="J299" s="363"/>
      <c r="K299" s="363"/>
    </row>
    <row r="300">
      <c r="A300" s="363" t="s">
        <v>130</v>
      </c>
      <c r="B300" s="363" t="s">
        <v>131</v>
      </c>
      <c r="C300" s="363" t="s">
        <v>17</v>
      </c>
      <c r="D300" s="363" t="n">
        <v>1012.2581501</v>
      </c>
      <c r="E300" s="363" t="n">
        <v>55.7163325217083</v>
      </c>
      <c r="F300" s="363" t="n">
        <v>92.6201669308692</v>
      </c>
      <c r="G300" s="363" t="n">
        <v>3.74946575540318</v>
      </c>
      <c r="H300" s="363" t="n">
        <v>80.6551793</v>
      </c>
      <c r="I300" s="363" t="n">
        <v>74.1430553472793</v>
      </c>
      <c r="J300" s="363" t="n">
        <v>7.37983306913083</v>
      </c>
      <c r="K300" s="363" t="n">
        <v>47.0574525079225</v>
      </c>
    </row>
    <row r="301">
      <c r="A301" s="363" t="s">
        <v>130</v>
      </c>
      <c r="B301" s="363" t="s">
        <v>131</v>
      </c>
      <c r="C301" s="363" t="s">
        <v>18</v>
      </c>
      <c r="D301" s="363" t="n">
        <v>2346.8714477</v>
      </c>
      <c r="E301" s="363" t="n">
        <v>27.0538097654778</v>
      </c>
      <c r="F301" s="363" t="n">
        <v>100</v>
      </c>
      <c r="G301" s="363" t="n">
        <v>0</v>
      </c>
      <c r="H301" s="363"/>
      <c r="I301" s="363"/>
      <c r="J301" s="363"/>
      <c r="K301" s="363"/>
    </row>
    <row r="302">
      <c r="A302" s="363" t="s">
        <v>130</v>
      </c>
      <c r="B302" s="363" t="s">
        <v>131</v>
      </c>
      <c r="C302" s="363" t="s">
        <v>19</v>
      </c>
      <c r="D302" s="363" t="n">
        <v>9973.6644808</v>
      </c>
      <c r="E302" s="363" t="n">
        <v>10.5052278535212</v>
      </c>
      <c r="F302" s="363" t="n">
        <v>97.440219743737</v>
      </c>
      <c r="G302" s="363" t="n">
        <v>0.784224828825666</v>
      </c>
      <c r="H302" s="363" t="n">
        <v>262.0107948</v>
      </c>
      <c r="I302" s="363" t="n">
        <v>32.130808504011</v>
      </c>
      <c r="J302" s="363" t="n">
        <v>2.55978025626298</v>
      </c>
      <c r="K302" s="363" t="n">
        <v>29.8521872970556</v>
      </c>
    </row>
    <row r="303">
      <c r="A303" s="363" t="s">
        <v>130</v>
      </c>
      <c r="B303" s="363" t="s">
        <v>131</v>
      </c>
      <c r="C303" s="363" t="s">
        <v>20</v>
      </c>
      <c r="D303" s="363" t="n">
        <v>7483.5808613</v>
      </c>
      <c r="E303" s="363" t="n">
        <v>13.5821430340707</v>
      </c>
      <c r="F303" s="363" t="n">
        <v>99.6093690340759</v>
      </c>
      <c r="G303" s="363" t="n">
        <v>0.389784751867551</v>
      </c>
      <c r="H303" s="363" t="n">
        <v>29.3478259</v>
      </c>
      <c r="I303" s="363" t="n">
        <v>99.9999999999997</v>
      </c>
      <c r="J303" s="363" t="n">
        <v>0.390630965924124</v>
      </c>
      <c r="K303" s="363" t="n">
        <v>99.3935877581505</v>
      </c>
    </row>
    <row r="304">
      <c r="A304" s="363" t="s">
        <v>130</v>
      </c>
      <c r="B304" s="363" t="s">
        <v>131</v>
      </c>
      <c r="C304" s="363" t="s">
        <v>21</v>
      </c>
      <c r="D304" s="363" t="n">
        <v>1006.8242644</v>
      </c>
      <c r="E304" s="363" t="n">
        <v>43.6696834244264</v>
      </c>
      <c r="F304" s="363" t="n">
        <v>94.9036045703229</v>
      </c>
      <c r="G304" s="363" t="n">
        <v>3.16423850130826</v>
      </c>
      <c r="H304" s="363" t="n">
        <v>54.0672254</v>
      </c>
      <c r="I304" s="363" t="n">
        <v>70.4731335727369</v>
      </c>
      <c r="J304" s="363" t="n">
        <v>5.09639542967705</v>
      </c>
      <c r="K304" s="363" t="n">
        <v>58.9235359849971</v>
      </c>
    </row>
    <row r="305">
      <c r="A305" s="363" t="s">
        <v>136</v>
      </c>
      <c r="B305" s="363" t="s">
        <v>137</v>
      </c>
      <c r="C305" s="363" t="s">
        <v>16</v>
      </c>
      <c r="D305" s="363" t="n">
        <v>126.5296587</v>
      </c>
      <c r="E305" s="363" t="n">
        <v>59.9051538437829</v>
      </c>
      <c r="F305" s="363" t="n">
        <v>100</v>
      </c>
      <c r="G305" s="363" t="n">
        <v>0</v>
      </c>
      <c r="H305" s="363"/>
      <c r="I305" s="363"/>
      <c r="J305" s="363"/>
      <c r="K305" s="363"/>
    </row>
    <row r="306">
      <c r="A306" s="363" t="s">
        <v>136</v>
      </c>
      <c r="B306" s="363" t="s">
        <v>137</v>
      </c>
      <c r="C306" s="363" t="s">
        <v>17</v>
      </c>
      <c r="D306" s="363" t="n">
        <v>153.9732099</v>
      </c>
      <c r="E306" s="363" t="n">
        <v>61.7192880975619</v>
      </c>
      <c r="F306" s="363" t="n">
        <v>100</v>
      </c>
      <c r="G306" s="363" t="n">
        <v>0</v>
      </c>
      <c r="H306" s="363"/>
      <c r="I306" s="363"/>
      <c r="J306" s="363"/>
      <c r="K306" s="363"/>
    </row>
    <row r="307">
      <c r="A307" s="363" t="s">
        <v>136</v>
      </c>
      <c r="B307" s="363" t="s">
        <v>137</v>
      </c>
      <c r="C307" s="363" t="s">
        <v>18</v>
      </c>
      <c r="D307" s="363" t="n">
        <v>32615.0973072</v>
      </c>
      <c r="E307" s="363" t="n">
        <v>3.2090207663588</v>
      </c>
      <c r="F307" s="363" t="n">
        <v>96.0821702331643</v>
      </c>
      <c r="G307" s="363" t="n">
        <v>0.944391620199892</v>
      </c>
      <c r="H307" s="363" t="n">
        <v>1329.9075028</v>
      </c>
      <c r="I307" s="363" t="n">
        <v>23.6424414364049</v>
      </c>
      <c r="J307" s="363" t="n">
        <v>3.91782976683573</v>
      </c>
      <c r="K307" s="363" t="n">
        <v>23.1605765995561</v>
      </c>
    </row>
    <row r="308">
      <c r="A308" s="363" t="s">
        <v>136</v>
      </c>
      <c r="B308" s="363" t="s">
        <v>137</v>
      </c>
      <c r="C308" s="363" t="s">
        <v>19</v>
      </c>
      <c r="D308" s="363" t="n">
        <v>2973.8316828</v>
      </c>
      <c r="E308" s="363" t="n">
        <v>34.6996477065588</v>
      </c>
      <c r="F308" s="363" t="n">
        <v>100</v>
      </c>
      <c r="G308" s="363" t="n">
        <v>0</v>
      </c>
      <c r="H308" s="363"/>
      <c r="I308" s="363"/>
      <c r="J308" s="363"/>
      <c r="K308" s="363"/>
    </row>
    <row r="309">
      <c r="A309" s="363" t="s">
        <v>138</v>
      </c>
      <c r="B309" s="363" t="s">
        <v>139</v>
      </c>
      <c r="C309" s="363" t="s">
        <v>17</v>
      </c>
      <c r="D309" s="363" t="n">
        <v>19053.993584</v>
      </c>
      <c r="E309" s="363" t="n">
        <v>15.7708082071873</v>
      </c>
      <c r="F309" s="363" t="n">
        <v>95.8997730340777</v>
      </c>
      <c r="G309" s="363" t="n">
        <v>1.4232533391102</v>
      </c>
      <c r="H309" s="363" t="n">
        <v>814.6598874</v>
      </c>
      <c r="I309" s="363" t="n">
        <v>37.0872730044245</v>
      </c>
      <c r="J309" s="363" t="n">
        <v>4.1002269659223</v>
      </c>
      <c r="K309" s="363" t="n">
        <v>33.2883211893027</v>
      </c>
    </row>
    <row r="310">
      <c r="A310" s="363" t="s">
        <v>138</v>
      </c>
      <c r="B310" s="363" t="s">
        <v>139</v>
      </c>
      <c r="C310" s="363" t="s">
        <v>18</v>
      </c>
      <c r="D310" s="363" t="n">
        <v>40460.296606</v>
      </c>
      <c r="E310" s="363" t="n">
        <v>7.5173379993915</v>
      </c>
      <c r="F310" s="363" t="n">
        <v>98.9356012455686</v>
      </c>
      <c r="G310" s="363" t="n">
        <v>0.430981953917235</v>
      </c>
      <c r="H310" s="363" t="n">
        <v>435.2921372</v>
      </c>
      <c r="I310" s="363" t="n">
        <v>40.0346196816512</v>
      </c>
      <c r="J310" s="363" t="n">
        <v>1.06439875443138</v>
      </c>
      <c r="K310" s="363" t="n">
        <v>40.0596661347752</v>
      </c>
    </row>
    <row r="311">
      <c r="A311" s="363" t="s">
        <v>138</v>
      </c>
      <c r="B311" s="363" t="s">
        <v>139</v>
      </c>
      <c r="C311" s="363" t="s">
        <v>19</v>
      </c>
      <c r="D311" s="363" t="n">
        <v>3149.4619218</v>
      </c>
      <c r="E311" s="363" t="n">
        <v>41.8558138714535</v>
      </c>
      <c r="F311" s="363" t="n">
        <v>100</v>
      </c>
      <c r="G311" s="363" t="n">
        <v>0</v>
      </c>
      <c r="H311" s="363"/>
      <c r="I311" s="363"/>
      <c r="J311" s="363"/>
      <c r="K311" s="363"/>
    </row>
    <row r="312">
      <c r="A312" s="363" t="s">
        <v>140</v>
      </c>
      <c r="B312" s="363" t="s">
        <v>141</v>
      </c>
      <c r="C312" s="363" t="s">
        <v>16</v>
      </c>
      <c r="D312" s="363" t="n">
        <v>776.2456806</v>
      </c>
      <c r="E312" s="363" t="n">
        <v>89.7590288037737</v>
      </c>
      <c r="F312" s="363" t="n">
        <v>82.1526613742613</v>
      </c>
      <c r="G312" s="363" t="n">
        <v>22.6519332750562</v>
      </c>
      <c r="H312" s="363" t="n">
        <v>168.6362838</v>
      </c>
      <c r="I312" s="363" t="n">
        <v>100</v>
      </c>
      <c r="J312" s="363" t="n">
        <v>17.8473386257387</v>
      </c>
      <c r="K312" s="363" t="n">
        <v>104.268577116272</v>
      </c>
    </row>
    <row r="313">
      <c r="A313" s="363" t="s">
        <v>140</v>
      </c>
      <c r="B313" s="363" t="s">
        <v>141</v>
      </c>
      <c r="C313" s="363" t="s">
        <v>17</v>
      </c>
      <c r="D313" s="363" t="n">
        <v>54792.9212781</v>
      </c>
      <c r="E313" s="363" t="n">
        <v>8.61070486603955</v>
      </c>
      <c r="F313" s="363" t="n">
        <v>92.0061284261847</v>
      </c>
      <c r="G313" s="363" t="n">
        <v>1.55959203455902</v>
      </c>
      <c r="H313" s="363" t="n">
        <v>4760.6347897</v>
      </c>
      <c r="I313" s="363" t="n">
        <v>21.4999016125514</v>
      </c>
      <c r="J313" s="363" t="n">
        <v>7.99387157381527</v>
      </c>
      <c r="K313" s="363" t="n">
        <v>17.9502539788248</v>
      </c>
    </row>
    <row r="314">
      <c r="A314" s="363" t="s">
        <v>140</v>
      </c>
      <c r="B314" s="363" t="s">
        <v>141</v>
      </c>
      <c r="C314" s="363" t="s">
        <v>18</v>
      </c>
      <c r="D314" s="363" t="n">
        <v>37271.8784923</v>
      </c>
      <c r="E314" s="363" t="n">
        <v>12.3574779083911</v>
      </c>
      <c r="F314" s="363" t="n">
        <v>98.2669753474854</v>
      </c>
      <c r="G314" s="363" t="n">
        <v>0.942634292883353</v>
      </c>
      <c r="H314" s="363" t="n">
        <v>657.322402</v>
      </c>
      <c r="I314" s="363" t="n">
        <v>54.0281859647503</v>
      </c>
      <c r="J314" s="363" t="n">
        <v>1.73302465251458</v>
      </c>
      <c r="K314" s="363" t="n">
        <v>53.4497998548716</v>
      </c>
    </row>
    <row r="315">
      <c r="A315" s="363" t="s">
        <v>140</v>
      </c>
      <c r="B315" s="363" t="s">
        <v>141</v>
      </c>
      <c r="C315" s="363" t="s">
        <v>22</v>
      </c>
      <c r="D315" s="363" t="n">
        <v>1343.0999369</v>
      </c>
      <c r="E315" s="363" t="n">
        <v>36.8930666259107</v>
      </c>
      <c r="F315" s="363" t="n">
        <v>100</v>
      </c>
      <c r="G315" s="363" t="n">
        <v>0.00000000000000409595320171159</v>
      </c>
      <c r="H315" s="363"/>
      <c r="I315" s="363"/>
      <c r="J315" s="363"/>
      <c r="K315" s="363"/>
    </row>
    <row r="316">
      <c r="A316" s="363" t="s">
        <v>146</v>
      </c>
      <c r="B316" s="363" t="s">
        <v>147</v>
      </c>
      <c r="C316" s="363" t="s">
        <v>16</v>
      </c>
      <c r="D316" s="363" t="n">
        <v>3397.9643145</v>
      </c>
      <c r="E316" s="363" t="n">
        <v>29.9554557926034</v>
      </c>
      <c r="F316" s="363" t="n">
        <v>85.8465675622677</v>
      </c>
      <c r="G316" s="363" t="n">
        <v>5.07179426752655</v>
      </c>
      <c r="H316" s="363" t="n">
        <v>560.2187684</v>
      </c>
      <c r="I316" s="363" t="n">
        <v>46.7008205064037</v>
      </c>
      <c r="J316" s="363" t="n">
        <v>14.1534324377323</v>
      </c>
      <c r="K316" s="363" t="n">
        <v>30.7625822332962</v>
      </c>
    </row>
    <row r="317">
      <c r="A317" s="363" t="s">
        <v>146</v>
      </c>
      <c r="B317" s="363" t="s">
        <v>147</v>
      </c>
      <c r="C317" s="363" t="s">
        <v>17</v>
      </c>
      <c r="D317" s="363" t="n">
        <v>27032.0126419</v>
      </c>
      <c r="E317" s="363" t="n">
        <v>4.62817448793376</v>
      </c>
      <c r="F317" s="363" t="n">
        <v>92.2778164678994</v>
      </c>
      <c r="G317" s="363" t="n">
        <v>1.33397358934031</v>
      </c>
      <c r="H317" s="363" t="n">
        <v>2262.14892</v>
      </c>
      <c r="I317" s="363" t="n">
        <v>16.1867514891401</v>
      </c>
      <c r="J317" s="363" t="n">
        <v>7.72218353210065</v>
      </c>
      <c r="K317" s="363" t="n">
        <v>15.9405910955712</v>
      </c>
    </row>
    <row r="318">
      <c r="A318" s="363" t="s">
        <v>146</v>
      </c>
      <c r="B318" s="363" t="s">
        <v>147</v>
      </c>
      <c r="C318" s="363" t="s">
        <v>18</v>
      </c>
      <c r="D318" s="363" t="n">
        <v>208.3365257</v>
      </c>
      <c r="E318" s="363" t="n">
        <v>36.7317868218203</v>
      </c>
      <c r="F318" s="363" t="n">
        <v>77.8393263328481</v>
      </c>
      <c r="G318" s="363" t="n">
        <v>20.3901981873441</v>
      </c>
      <c r="H318" s="363" t="n">
        <v>59.3129203</v>
      </c>
      <c r="I318" s="363" t="n">
        <v>100</v>
      </c>
      <c r="J318" s="363" t="n">
        <v>22.1606736671519</v>
      </c>
      <c r="K318" s="363" t="n">
        <v>71.6205343995803</v>
      </c>
    </row>
    <row r="319">
      <c r="A319" s="363" t="s">
        <v>146</v>
      </c>
      <c r="B319" s="363" t="s">
        <v>147</v>
      </c>
      <c r="C319" s="363" t="s">
        <v>22</v>
      </c>
      <c r="D319" s="363" t="n">
        <v>44.5524707</v>
      </c>
      <c r="E319" s="363" t="n">
        <v>100</v>
      </c>
      <c r="F319" s="363" t="n">
        <v>37.7981351665104</v>
      </c>
      <c r="G319" s="363" t="n">
        <v>88.5080596286309</v>
      </c>
      <c r="H319" s="363" t="n">
        <v>73.3170234</v>
      </c>
      <c r="I319" s="363" t="n">
        <v>99.9999999999997</v>
      </c>
      <c r="J319" s="363" t="n">
        <v>62.2018648334896</v>
      </c>
      <c r="K319" s="363" t="n">
        <v>53.783590092099</v>
      </c>
    </row>
    <row r="320">
      <c r="A320" s="363" t="s">
        <v>148</v>
      </c>
      <c r="B320" s="363" t="s">
        <v>149</v>
      </c>
      <c r="C320" s="363" t="s">
        <v>17</v>
      </c>
      <c r="D320" s="363" t="n">
        <v>3959.6833467</v>
      </c>
      <c r="E320" s="363" t="n">
        <v>17.0218978386304</v>
      </c>
      <c r="F320" s="363" t="n">
        <v>91.7690625139267</v>
      </c>
      <c r="G320" s="363" t="n">
        <v>3.94485495707362</v>
      </c>
      <c r="H320" s="363" t="n">
        <v>355.1513462</v>
      </c>
      <c r="I320" s="363" t="n">
        <v>48.4848168977176</v>
      </c>
      <c r="J320" s="363" t="n">
        <v>8.23093748607326</v>
      </c>
      <c r="K320" s="363" t="n">
        <v>43.9823096429286</v>
      </c>
    </row>
    <row r="321">
      <c r="A321" s="363" t="s">
        <v>148</v>
      </c>
      <c r="B321" s="363" t="s">
        <v>149</v>
      </c>
      <c r="C321" s="363" t="s">
        <v>18</v>
      </c>
      <c r="D321" s="363" t="n">
        <v>11192.7694698</v>
      </c>
      <c r="E321" s="363" t="n">
        <v>6.79118322758787</v>
      </c>
      <c r="F321" s="363" t="n">
        <v>98.3277368755837</v>
      </c>
      <c r="G321" s="363" t="n">
        <v>0.538127592181582</v>
      </c>
      <c r="H321" s="363" t="n">
        <v>190.3558064</v>
      </c>
      <c r="I321" s="363" t="n">
        <v>32.3763391993018</v>
      </c>
      <c r="J321" s="363" t="n">
        <v>1.67226312441627</v>
      </c>
      <c r="K321" s="363" t="n">
        <v>31.6414728740683</v>
      </c>
    </row>
    <row r="322">
      <c r="A322" s="363" t="s">
        <v>156</v>
      </c>
      <c r="B322" s="363" t="s">
        <v>157</v>
      </c>
      <c r="C322" s="363" t="s">
        <v>17</v>
      </c>
      <c r="D322" s="363" t="n">
        <v>182.3661642</v>
      </c>
      <c r="E322" s="363" t="n">
        <v>45.835222590195</v>
      </c>
      <c r="F322" s="363" t="n">
        <v>93.7801047661045</v>
      </c>
      <c r="G322" s="363" t="n">
        <v>6.12242189992925</v>
      </c>
      <c r="H322" s="363" t="n">
        <v>12.0952993</v>
      </c>
      <c r="I322" s="363" t="n">
        <v>99.9999999999999</v>
      </c>
      <c r="J322" s="363" t="n">
        <v>6.21989523389553</v>
      </c>
      <c r="K322" s="363" t="n">
        <v>92.3104563029848</v>
      </c>
    </row>
    <row r="323">
      <c r="A323" s="363" t="s">
        <v>156</v>
      </c>
      <c r="B323" s="363" t="s">
        <v>157</v>
      </c>
      <c r="C323" s="363" t="s">
        <v>18</v>
      </c>
      <c r="D323" s="363" t="n">
        <v>15636.2922193</v>
      </c>
      <c r="E323" s="363" t="n">
        <v>2.67902598796868</v>
      </c>
      <c r="F323" s="363" t="n">
        <v>89.2262825729321</v>
      </c>
      <c r="G323" s="363" t="n">
        <v>1.37970958340855</v>
      </c>
      <c r="H323" s="363" t="n">
        <v>1888.019865</v>
      </c>
      <c r="I323" s="363" t="n">
        <v>11.5068824508567</v>
      </c>
      <c r="J323" s="363" t="n">
        <v>10.7737174270679</v>
      </c>
      <c r="K323" s="363" t="n">
        <v>11.4265440866772</v>
      </c>
    </row>
    <row r="324">
      <c r="A324" s="363" t="s">
        <v>164</v>
      </c>
      <c r="B324" s="363" t="s">
        <v>165</v>
      </c>
      <c r="C324" s="363" t="s">
        <v>17</v>
      </c>
      <c r="D324" s="363" t="n">
        <v>141.7568443</v>
      </c>
      <c r="E324" s="363" t="n">
        <v>64.0453759894598</v>
      </c>
      <c r="F324" s="363" t="n">
        <v>100</v>
      </c>
      <c r="G324" s="363" t="n">
        <v>0.00000000000000711046510442737</v>
      </c>
      <c r="H324" s="363"/>
      <c r="I324" s="363"/>
      <c r="J324" s="363"/>
      <c r="K324" s="363"/>
    </row>
    <row r="325">
      <c r="A325" s="363" t="s">
        <v>164</v>
      </c>
      <c r="B325" s="363" t="s">
        <v>165</v>
      </c>
      <c r="C325" s="363" t="s">
        <v>18</v>
      </c>
      <c r="D325" s="363" t="n">
        <v>20144.1317476</v>
      </c>
      <c r="E325" s="363" t="n">
        <v>2.05485366543443</v>
      </c>
      <c r="F325" s="363" t="n">
        <v>97.4614912475394</v>
      </c>
      <c r="G325" s="363" t="n">
        <v>0.538325005121548</v>
      </c>
      <c r="H325" s="363" t="n">
        <v>524.6795847</v>
      </c>
      <c r="I325" s="363" t="n">
        <v>20.9226850203812</v>
      </c>
      <c r="J325" s="363" t="n">
        <v>2.53850875246058</v>
      </c>
      <c r="K325" s="363" t="n">
        <v>20.6680231943774</v>
      </c>
    </row>
    <row r="326">
      <c r="A326" s="363" t="s">
        <v>166</v>
      </c>
      <c r="B326" s="363" t="s">
        <v>167</v>
      </c>
      <c r="C326" s="363" t="s">
        <v>17</v>
      </c>
      <c r="D326" s="363" t="n">
        <v>27733.5820813</v>
      </c>
      <c r="E326" s="363" t="n">
        <v>9.26870909334548</v>
      </c>
      <c r="F326" s="363" t="n">
        <v>90.6798008519161</v>
      </c>
      <c r="G326" s="363" t="n">
        <v>1.59901448324819</v>
      </c>
      <c r="H326" s="363" t="n">
        <v>2850.497086</v>
      </c>
      <c r="I326" s="363" t="n">
        <v>18.1810173408916</v>
      </c>
      <c r="J326" s="363" t="n">
        <v>9.3201991480839</v>
      </c>
      <c r="K326" s="363" t="n">
        <v>15.5574266811761</v>
      </c>
    </row>
    <row r="327">
      <c r="A327" s="363" t="s">
        <v>166</v>
      </c>
      <c r="B327" s="363" t="s">
        <v>167</v>
      </c>
      <c r="C327" s="363" t="s">
        <v>18</v>
      </c>
      <c r="D327" s="363" t="n">
        <v>23575.97782</v>
      </c>
      <c r="E327" s="363" t="n">
        <v>11.1071182008663</v>
      </c>
      <c r="F327" s="363" t="n">
        <v>94.6924950886565</v>
      </c>
      <c r="G327" s="363" t="n">
        <v>1.39199195067364</v>
      </c>
      <c r="H327" s="363" t="n">
        <v>1321.4312069</v>
      </c>
      <c r="I327" s="363" t="n">
        <v>26.7025773542717</v>
      </c>
      <c r="J327" s="363" t="n">
        <v>5.30750491134351</v>
      </c>
      <c r="K327" s="363" t="n">
        <v>24.8348693320845</v>
      </c>
    </row>
    <row r="328">
      <c r="A328" s="363" t="s">
        <v>170</v>
      </c>
      <c r="B328" s="363" t="s">
        <v>171</v>
      </c>
      <c r="C328" s="363" t="s">
        <v>16</v>
      </c>
      <c r="D328" s="363" t="n">
        <v>85.3022685</v>
      </c>
      <c r="E328" s="363" t="n">
        <v>70.7012097686938</v>
      </c>
      <c r="F328" s="363" t="n">
        <v>100</v>
      </c>
      <c r="G328" s="363" t="n">
        <v>0</v>
      </c>
      <c r="H328" s="363"/>
      <c r="I328" s="363"/>
      <c r="J328" s="363"/>
      <c r="K328" s="363"/>
    </row>
    <row r="329">
      <c r="A329" s="363" t="s">
        <v>170</v>
      </c>
      <c r="B329" s="363" t="s">
        <v>171</v>
      </c>
      <c r="C329" s="363" t="s">
        <v>17</v>
      </c>
      <c r="D329" s="363" t="n">
        <v>5869.1905696</v>
      </c>
      <c r="E329" s="363" t="n">
        <v>21.1078226831642</v>
      </c>
      <c r="F329" s="363" t="n">
        <v>97.0158224101178</v>
      </c>
      <c r="G329" s="363" t="n">
        <v>1.20054988600326</v>
      </c>
      <c r="H329" s="363" t="n">
        <v>180.534541</v>
      </c>
      <c r="I329" s="363" t="n">
        <v>44.0817472487905</v>
      </c>
      <c r="J329" s="363" t="n">
        <v>2.98417758988218</v>
      </c>
      <c r="K329" s="363" t="n">
        <v>39.0299608608677</v>
      </c>
    </row>
    <row r="330">
      <c r="A330" s="363" t="s">
        <v>170</v>
      </c>
      <c r="B330" s="363" t="s">
        <v>171</v>
      </c>
      <c r="C330" s="363" t="s">
        <v>18</v>
      </c>
      <c r="D330" s="363" t="n">
        <v>21827.2384102</v>
      </c>
      <c r="E330" s="363" t="n">
        <v>6.25168836250317</v>
      </c>
      <c r="F330" s="363" t="n">
        <v>99.4968382446566</v>
      </c>
      <c r="G330" s="363" t="n">
        <v>0.290541814676688</v>
      </c>
      <c r="H330" s="363" t="n">
        <v>110.3817145</v>
      </c>
      <c r="I330" s="363" t="n">
        <v>57.241353484525</v>
      </c>
      <c r="J330" s="363" t="n">
        <v>0.503161755343366</v>
      </c>
      <c r="K330" s="363" t="n">
        <v>57.4526812326349</v>
      </c>
    </row>
    <row r="331">
      <c r="A331" s="363" t="s">
        <v>170</v>
      </c>
      <c r="B331" s="363" t="s">
        <v>171</v>
      </c>
      <c r="C331" s="363" t="s">
        <v>19</v>
      </c>
      <c r="D331" s="363" t="n">
        <v>2847.8000586</v>
      </c>
      <c r="E331" s="363" t="n">
        <v>30.5417974209943</v>
      </c>
      <c r="F331" s="363" t="n">
        <v>97.3529108411255</v>
      </c>
      <c r="G331" s="363" t="n">
        <v>2.55797056437637</v>
      </c>
      <c r="H331" s="363" t="n">
        <v>77.4335415</v>
      </c>
      <c r="I331" s="363" t="n">
        <v>99.9999999999998</v>
      </c>
      <c r="J331" s="363" t="n">
        <v>2.64708915887445</v>
      </c>
      <c r="K331" s="363" t="n">
        <v>94.07536555884</v>
      </c>
    </row>
    <row r="332">
      <c r="A332" s="363" t="s">
        <v>172</v>
      </c>
      <c r="B332" s="363" t="s">
        <v>173</v>
      </c>
      <c r="C332" s="363" t="s">
        <v>16</v>
      </c>
      <c r="D332" s="363" t="n">
        <v>236.3026314</v>
      </c>
      <c r="E332" s="363" t="n">
        <v>65.0834103662282</v>
      </c>
      <c r="F332" s="363" t="n">
        <v>84.840390563268</v>
      </c>
      <c r="G332" s="363" t="n">
        <v>7.77382880885668</v>
      </c>
      <c r="H332" s="363" t="n">
        <v>42.223469</v>
      </c>
      <c r="I332" s="363" t="n">
        <v>100</v>
      </c>
      <c r="J332" s="363" t="n">
        <v>15.159609436732</v>
      </c>
      <c r="K332" s="363" t="n">
        <v>43.5060464498064</v>
      </c>
    </row>
    <row r="333">
      <c r="A333" s="363" t="s">
        <v>172</v>
      </c>
      <c r="B333" s="363" t="s">
        <v>173</v>
      </c>
      <c r="C333" s="363" t="s">
        <v>17</v>
      </c>
      <c r="D333" s="363" t="n">
        <v>8167.4597418</v>
      </c>
      <c r="E333" s="363" t="n">
        <v>16.5354703092415</v>
      </c>
      <c r="F333" s="363" t="n">
        <v>89.3022111251277</v>
      </c>
      <c r="G333" s="363" t="n">
        <v>2.61434005221763</v>
      </c>
      <c r="H333" s="363" t="n">
        <v>978.4053369</v>
      </c>
      <c r="I333" s="363" t="n">
        <v>26.3750103332673</v>
      </c>
      <c r="J333" s="363" t="n">
        <v>10.6977888748723</v>
      </c>
      <c r="K333" s="363" t="n">
        <v>21.8237946202507</v>
      </c>
    </row>
    <row r="334">
      <c r="A334" s="363" t="s">
        <v>172</v>
      </c>
      <c r="B334" s="363" t="s">
        <v>173</v>
      </c>
      <c r="C334" s="363" t="s">
        <v>18</v>
      </c>
      <c r="D334" s="363" t="n">
        <v>20640.3628772</v>
      </c>
      <c r="E334" s="363" t="n">
        <v>6.67596050815481</v>
      </c>
      <c r="F334" s="363" t="n">
        <v>96.1527524144099</v>
      </c>
      <c r="G334" s="363" t="n">
        <v>0.957788037080719</v>
      </c>
      <c r="H334" s="363" t="n">
        <v>825.858691</v>
      </c>
      <c r="I334" s="363" t="n">
        <v>24.919896141424</v>
      </c>
      <c r="J334" s="363" t="n">
        <v>3.84724758559012</v>
      </c>
      <c r="K334" s="363" t="n">
        <v>23.9376213633467</v>
      </c>
    </row>
    <row r="335">
      <c r="A335" s="363" t="s">
        <v>178</v>
      </c>
      <c r="B335" s="363" t="s">
        <v>179</v>
      </c>
      <c r="C335" s="363" t="s">
        <v>17</v>
      </c>
      <c r="D335" s="363" t="n">
        <v>6954.1652138</v>
      </c>
      <c r="E335" s="363" t="n">
        <v>8.31248664923136</v>
      </c>
      <c r="F335" s="363" t="n">
        <v>91.1543873395709</v>
      </c>
      <c r="G335" s="363" t="n">
        <v>1.95660652043577</v>
      </c>
      <c r="H335" s="363" t="n">
        <v>674.8314991</v>
      </c>
      <c r="I335" s="363" t="n">
        <v>22.9681473843019</v>
      </c>
      <c r="J335" s="363" t="n">
        <v>8.84561266042907</v>
      </c>
      <c r="K335" s="363" t="n">
        <v>20.1629073622902</v>
      </c>
    </row>
    <row r="336">
      <c r="A336" s="363" t="s">
        <v>178</v>
      </c>
      <c r="B336" s="363" t="s">
        <v>179</v>
      </c>
      <c r="C336" s="363" t="s">
        <v>18</v>
      </c>
      <c r="D336" s="363" t="n">
        <v>3749.4663839</v>
      </c>
      <c r="E336" s="363" t="n">
        <v>13.8672783509868</v>
      </c>
      <c r="F336" s="363" t="n">
        <v>97.0685961065769</v>
      </c>
      <c r="G336" s="363" t="n">
        <v>0.904012685921639</v>
      </c>
      <c r="H336" s="363" t="n">
        <v>113.2312694</v>
      </c>
      <c r="I336" s="363" t="n">
        <v>32.0419778466311</v>
      </c>
      <c r="J336" s="363" t="n">
        <v>2.93140389342313</v>
      </c>
      <c r="K336" s="363" t="n">
        <v>29.934886312264</v>
      </c>
    </row>
    <row r="337">
      <c r="A337" s="363" t="s">
        <v>180</v>
      </c>
      <c r="B337" s="363" t="s">
        <v>181</v>
      </c>
      <c r="C337" s="363" t="s">
        <v>16</v>
      </c>
      <c r="D337" s="363" t="n">
        <v>645.6775121</v>
      </c>
      <c r="E337" s="363" t="n">
        <v>60.1904501404841</v>
      </c>
      <c r="F337" s="363" t="n">
        <v>77.502416703322</v>
      </c>
      <c r="G337" s="363" t="n">
        <v>12.0609210487516</v>
      </c>
      <c r="H337" s="363" t="n">
        <v>187.4287826</v>
      </c>
      <c r="I337" s="363" t="n">
        <v>58.2633445760603</v>
      </c>
      <c r="J337" s="363" t="n">
        <v>22.497583296678</v>
      </c>
      <c r="K337" s="363" t="n">
        <v>41.548930683779</v>
      </c>
    </row>
    <row r="338">
      <c r="A338" s="363" t="s">
        <v>180</v>
      </c>
      <c r="B338" s="363" t="s">
        <v>181</v>
      </c>
      <c r="C338" s="363" t="s">
        <v>17</v>
      </c>
      <c r="D338" s="363" t="n">
        <v>29529.0721591</v>
      </c>
      <c r="E338" s="363" t="n">
        <v>2.72546279113394</v>
      </c>
      <c r="F338" s="363" t="n">
        <v>91.7530589263463</v>
      </c>
      <c r="G338" s="363" t="n">
        <v>1.0726973004947</v>
      </c>
      <c r="H338" s="363" t="n">
        <v>2654.1296923</v>
      </c>
      <c r="I338" s="363" t="n">
        <v>12.2734913628509</v>
      </c>
      <c r="J338" s="363" t="n">
        <v>8.24694107365375</v>
      </c>
      <c r="K338" s="363" t="n">
        <v>11.9345170219359</v>
      </c>
    </row>
    <row r="339">
      <c r="A339" s="363" t="s">
        <v>182</v>
      </c>
      <c r="B339" s="363" t="s">
        <v>183</v>
      </c>
      <c r="C339" s="363" t="s">
        <v>16</v>
      </c>
      <c r="D339" s="363" t="n">
        <v>4080.126734</v>
      </c>
      <c r="E339" s="363" t="n">
        <v>23.1399894565159</v>
      </c>
      <c r="F339" s="363" t="n">
        <v>88.3217248141668</v>
      </c>
      <c r="G339" s="363" t="n">
        <v>2.32201920190519</v>
      </c>
      <c r="H339" s="363" t="n">
        <v>539.4917603</v>
      </c>
      <c r="I339" s="363" t="n">
        <v>29.2002032716889</v>
      </c>
      <c r="J339" s="363" t="n">
        <v>11.6782751858332</v>
      </c>
      <c r="K339" s="363" t="n">
        <v>17.5612183905948</v>
      </c>
    </row>
    <row r="340">
      <c r="A340" s="363" t="s">
        <v>182</v>
      </c>
      <c r="B340" s="363" t="s">
        <v>183</v>
      </c>
      <c r="C340" s="363" t="s">
        <v>17</v>
      </c>
      <c r="D340" s="363" t="n">
        <v>20240.3576789</v>
      </c>
      <c r="E340" s="363" t="n">
        <v>5.3249366438787</v>
      </c>
      <c r="F340" s="363" t="n">
        <v>93.1948713960703</v>
      </c>
      <c r="G340" s="363" t="n">
        <v>1.09236419263699</v>
      </c>
      <c r="H340" s="363" t="n">
        <v>1477.9594084</v>
      </c>
      <c r="I340" s="363" t="n">
        <v>15.6812969492704</v>
      </c>
      <c r="J340" s="363" t="n">
        <v>6.80512860392968</v>
      </c>
      <c r="K340" s="363" t="n">
        <v>14.9597085338975</v>
      </c>
    </row>
    <row r="341">
      <c r="A341" s="363" t="s">
        <v>182</v>
      </c>
      <c r="B341" s="363" t="s">
        <v>183</v>
      </c>
      <c r="C341" s="363" t="s">
        <v>22</v>
      </c>
      <c r="D341" s="363" t="n">
        <v>27.5293576</v>
      </c>
      <c r="E341" s="363" t="n">
        <v>100</v>
      </c>
      <c r="F341" s="363" t="n">
        <v>49.3144823367462</v>
      </c>
      <c r="G341" s="363" t="n">
        <v>72.1381712610348</v>
      </c>
      <c r="H341" s="363" t="n">
        <v>28.2947255</v>
      </c>
      <c r="I341" s="363" t="n">
        <v>100</v>
      </c>
      <c r="J341" s="363" t="n">
        <v>50.6855176632538</v>
      </c>
      <c r="K341" s="363" t="n">
        <v>70.1868450095079</v>
      </c>
    </row>
    <row r="342">
      <c r="A342" s="363" t="s">
        <v>186</v>
      </c>
      <c r="B342" s="363" t="s">
        <v>187</v>
      </c>
      <c r="C342" s="363" t="s">
        <v>16</v>
      </c>
      <c r="D342" s="363" t="n">
        <v>17.2713084</v>
      </c>
      <c r="E342" s="363" t="n">
        <v>100</v>
      </c>
      <c r="F342" s="363" t="n">
        <v>30.5642469083686</v>
      </c>
      <c r="G342" s="363" t="n">
        <v>85.6004031910689</v>
      </c>
      <c r="H342" s="363" t="n">
        <v>39.2369002</v>
      </c>
      <c r="I342" s="363" t="n">
        <v>70.2481523790817</v>
      </c>
      <c r="J342" s="363" t="n">
        <v>69.4357530916314</v>
      </c>
      <c r="K342" s="363" t="n">
        <v>37.6796065729294</v>
      </c>
    </row>
    <row r="343">
      <c r="A343" s="363" t="s">
        <v>186</v>
      </c>
      <c r="B343" s="363" t="s">
        <v>187</v>
      </c>
      <c r="C343" s="363" t="s">
        <v>17</v>
      </c>
      <c r="D343" s="363" t="n">
        <v>11714.0508442</v>
      </c>
      <c r="E343" s="363" t="n">
        <v>8.05360301816163</v>
      </c>
      <c r="F343" s="363" t="n">
        <v>92.977743360641</v>
      </c>
      <c r="G343" s="363" t="n">
        <v>0.992679558056518</v>
      </c>
      <c r="H343" s="363" t="n">
        <v>884.7178727</v>
      </c>
      <c r="I343" s="363" t="n">
        <v>14.9396380797699</v>
      </c>
      <c r="J343" s="363" t="n">
        <v>7.02225663935904</v>
      </c>
      <c r="K343" s="363" t="n">
        <v>13.1435106872935</v>
      </c>
    </row>
    <row r="344">
      <c r="A344" s="363" t="s">
        <v>186</v>
      </c>
      <c r="B344" s="363" t="s">
        <v>187</v>
      </c>
      <c r="C344" s="363" t="s">
        <v>18</v>
      </c>
      <c r="D344" s="363" t="n">
        <v>5235.7042074</v>
      </c>
      <c r="E344" s="363" t="n">
        <v>15.7015263212278</v>
      </c>
      <c r="F344" s="363" t="n">
        <v>92.2932109996464</v>
      </c>
      <c r="G344" s="363" t="n">
        <v>1.91573383260961</v>
      </c>
      <c r="H344" s="363" t="n">
        <v>437.1986537</v>
      </c>
      <c r="I344" s="363" t="n">
        <v>27.4806707392941</v>
      </c>
      <c r="J344" s="363" t="n">
        <v>7.70678900035361</v>
      </c>
      <c r="K344" s="363" t="n">
        <v>22.9420095482162</v>
      </c>
    </row>
    <row r="345">
      <c r="A345" s="363" t="s">
        <v>188</v>
      </c>
      <c r="B345" s="363" t="s">
        <v>189</v>
      </c>
      <c r="C345" s="363" t="s">
        <v>16</v>
      </c>
      <c r="D345" s="363" t="n">
        <v>2360.0416155</v>
      </c>
      <c r="E345" s="363" t="n">
        <v>33.9835515520133</v>
      </c>
      <c r="F345" s="363" t="n">
        <v>80.8001361487319</v>
      </c>
      <c r="G345" s="363" t="n">
        <v>5.88226075896003</v>
      </c>
      <c r="H345" s="363" t="n">
        <v>560.7970464</v>
      </c>
      <c r="I345" s="363" t="n">
        <v>44.8650676408786</v>
      </c>
      <c r="J345" s="363" t="n">
        <v>19.1998638512681</v>
      </c>
      <c r="K345" s="363" t="n">
        <v>24.7547312766451</v>
      </c>
    </row>
    <row r="346">
      <c r="A346" s="363" t="s">
        <v>188</v>
      </c>
      <c r="B346" s="363" t="s">
        <v>189</v>
      </c>
      <c r="C346" s="363" t="s">
        <v>17</v>
      </c>
      <c r="D346" s="363" t="n">
        <v>30723.3163302</v>
      </c>
      <c r="E346" s="363" t="n">
        <v>5.40460919182121</v>
      </c>
      <c r="F346" s="363" t="n">
        <v>93.8766328884089</v>
      </c>
      <c r="G346" s="363" t="n">
        <v>1.09021112354271</v>
      </c>
      <c r="H346" s="363" t="n">
        <v>2004.0146199</v>
      </c>
      <c r="I346" s="363" t="n">
        <v>17.804715715431</v>
      </c>
      <c r="J346" s="363" t="n">
        <v>6.1233671115911</v>
      </c>
      <c r="K346" s="363" t="n">
        <v>16.7139006286176</v>
      </c>
    </row>
    <row r="347">
      <c r="A347" s="363" t="s">
        <v>188</v>
      </c>
      <c r="B347" s="363" t="s">
        <v>189</v>
      </c>
      <c r="C347" s="363" t="s">
        <v>18</v>
      </c>
      <c r="D347" s="363" t="n">
        <v>2918.9524616</v>
      </c>
      <c r="E347" s="363" t="n">
        <v>34.8059019122869</v>
      </c>
      <c r="F347" s="363" t="n">
        <v>95.7691230015961</v>
      </c>
      <c r="G347" s="363" t="n">
        <v>2.16056183074215</v>
      </c>
      <c r="H347" s="363" t="n">
        <v>128.9531369</v>
      </c>
      <c r="I347" s="363" t="n">
        <v>57.4397160850244</v>
      </c>
      <c r="J347" s="363" t="n">
        <v>4.23087699840386</v>
      </c>
      <c r="K347" s="363" t="n">
        <v>48.9059624751462</v>
      </c>
    </row>
    <row r="348">
      <c r="A348" s="363" t="s">
        <v>190</v>
      </c>
      <c r="B348" s="363" t="s">
        <v>191</v>
      </c>
      <c r="C348" s="363" t="s">
        <v>16</v>
      </c>
      <c r="D348" s="363" t="n">
        <v>6298.1980755</v>
      </c>
      <c r="E348" s="363" t="n">
        <v>17.8240813233117</v>
      </c>
      <c r="F348" s="363" t="n">
        <v>86.4118165561486</v>
      </c>
      <c r="G348" s="363" t="n">
        <v>2.84002967644669</v>
      </c>
      <c r="H348" s="363" t="n">
        <v>990.3862021</v>
      </c>
      <c r="I348" s="363" t="n">
        <v>26.2604673967797</v>
      </c>
      <c r="J348" s="363" t="n">
        <v>13.5881834438514</v>
      </c>
      <c r="K348" s="363" t="n">
        <v>18.0607013755159</v>
      </c>
    </row>
    <row r="349">
      <c r="A349" s="363" t="s">
        <v>190</v>
      </c>
      <c r="B349" s="363" t="s">
        <v>191</v>
      </c>
      <c r="C349" s="363" t="s">
        <v>17</v>
      </c>
      <c r="D349" s="363" t="n">
        <v>17547.275233</v>
      </c>
      <c r="E349" s="363" t="n">
        <v>6.12782896706118</v>
      </c>
      <c r="F349" s="363" t="n">
        <v>91.7465414192493</v>
      </c>
      <c r="G349" s="363" t="n">
        <v>1.24556127794743</v>
      </c>
      <c r="H349" s="363" t="n">
        <v>1578.5413499</v>
      </c>
      <c r="I349" s="363" t="n">
        <v>15.693907638536</v>
      </c>
      <c r="J349" s="363" t="n">
        <v>8.2534585807507</v>
      </c>
      <c r="K349" s="363" t="n">
        <v>13.8458245424457</v>
      </c>
    </row>
    <row r="350">
      <c r="A350" s="363" t="s">
        <v>190</v>
      </c>
      <c r="B350" s="363" t="s">
        <v>191</v>
      </c>
      <c r="C350" s="363" t="s">
        <v>18</v>
      </c>
      <c r="D350" s="363" t="n">
        <v>55.345907</v>
      </c>
      <c r="E350" s="363" t="n">
        <v>70.4908780311242</v>
      </c>
      <c r="F350" s="363" t="n">
        <v>100</v>
      </c>
      <c r="G350" s="363" t="n">
        <v>0</v>
      </c>
      <c r="H350" s="363"/>
      <c r="I350" s="363"/>
      <c r="J350" s="363"/>
      <c r="K350" s="363"/>
    </row>
    <row r="351">
      <c r="A351" s="363" t="s">
        <v>194</v>
      </c>
      <c r="B351" s="363" t="s">
        <v>195</v>
      </c>
      <c r="C351" s="363" t="s">
        <v>16</v>
      </c>
      <c r="D351" s="363" t="n">
        <v>12933.8286921</v>
      </c>
      <c r="E351" s="363" t="n">
        <v>11.7345408076369</v>
      </c>
      <c r="F351" s="363" t="n">
        <v>92.5619974078896</v>
      </c>
      <c r="G351" s="363" t="n">
        <v>1.70941936088168</v>
      </c>
      <c r="H351" s="363" t="n">
        <v>1039.323416</v>
      </c>
      <c r="I351" s="363" t="n">
        <v>24.1264464302378</v>
      </c>
      <c r="J351" s="363" t="n">
        <v>7.43800259211035</v>
      </c>
      <c r="K351" s="363" t="n">
        <v>21.2728173311961</v>
      </c>
    </row>
    <row r="352">
      <c r="A352" s="363" t="s">
        <v>194</v>
      </c>
      <c r="B352" s="363" t="s">
        <v>195</v>
      </c>
      <c r="C352" s="363" t="s">
        <v>17</v>
      </c>
      <c r="D352" s="363" t="n">
        <v>16785.073761</v>
      </c>
      <c r="E352" s="363" t="n">
        <v>9.42016388669793</v>
      </c>
      <c r="F352" s="363" t="n">
        <v>92.999570079155</v>
      </c>
      <c r="G352" s="363" t="n">
        <v>1.28996712294118</v>
      </c>
      <c r="H352" s="363" t="n">
        <v>1263.4760836</v>
      </c>
      <c r="I352" s="363" t="n">
        <v>19.2629945745635</v>
      </c>
      <c r="J352" s="363" t="n">
        <v>7.00042992084499</v>
      </c>
      <c r="K352" s="363" t="n">
        <v>17.1370028992867</v>
      </c>
    </row>
    <row r="353">
      <c r="A353" s="363" t="s">
        <v>194</v>
      </c>
      <c r="B353" s="363" t="s">
        <v>195</v>
      </c>
      <c r="C353" s="363" t="s">
        <v>18</v>
      </c>
      <c r="D353" s="363" t="n">
        <v>129.2126991</v>
      </c>
      <c r="E353" s="363" t="n">
        <v>57.9873747592639</v>
      </c>
      <c r="F353" s="363" t="n">
        <v>100</v>
      </c>
      <c r="G353" s="363" t="n">
        <v>0</v>
      </c>
      <c r="H353" s="363"/>
      <c r="I353" s="363"/>
      <c r="J353" s="363"/>
      <c r="K353" s="363"/>
    </row>
    <row r="354">
      <c r="A354" s="363" t="s">
        <v>202</v>
      </c>
      <c r="B354" s="363" t="s">
        <v>203</v>
      </c>
      <c r="C354" s="363" t="s">
        <v>16</v>
      </c>
      <c r="D354" s="363" t="n">
        <v>35168.6090433</v>
      </c>
      <c r="E354" s="363" t="n">
        <v>5.69861886444832</v>
      </c>
      <c r="F354" s="363" t="n">
        <v>88.3189292518292</v>
      </c>
      <c r="G354" s="363" t="n">
        <v>1.65991445365692</v>
      </c>
      <c r="H354" s="363" t="n">
        <v>4651.4038817</v>
      </c>
      <c r="I354" s="363" t="n">
        <v>13.6942101230189</v>
      </c>
      <c r="J354" s="363" t="n">
        <v>11.6810707481708</v>
      </c>
      <c r="K354" s="363" t="n">
        <v>12.5503791867344</v>
      </c>
    </row>
    <row r="355">
      <c r="A355" s="363" t="s">
        <v>202</v>
      </c>
      <c r="B355" s="363" t="s">
        <v>203</v>
      </c>
      <c r="C355" s="363" t="s">
        <v>17</v>
      </c>
      <c r="D355" s="363" t="n">
        <v>11797.5354417</v>
      </c>
      <c r="E355" s="363" t="n">
        <v>16.041389477357</v>
      </c>
      <c r="F355" s="363" t="n">
        <v>87.9860184879804</v>
      </c>
      <c r="G355" s="363" t="n">
        <v>2.81123612578752</v>
      </c>
      <c r="H355" s="363" t="n">
        <v>1610.8851738</v>
      </c>
      <c r="I355" s="363" t="n">
        <v>26.8287670087731</v>
      </c>
      <c r="J355" s="363" t="n">
        <v>12.0139815120196</v>
      </c>
      <c r="K355" s="363" t="n">
        <v>20.5884679854179</v>
      </c>
    </row>
    <row r="356">
      <c r="A356" s="363" t="s">
        <v>202</v>
      </c>
      <c r="B356" s="363" t="s">
        <v>203</v>
      </c>
      <c r="C356" s="363" t="s">
        <v>18</v>
      </c>
      <c r="D356" s="363" t="n">
        <v>224.3749083</v>
      </c>
      <c r="E356" s="363" t="n">
        <v>50.9723903672744</v>
      </c>
      <c r="F356" s="363" t="n">
        <v>100</v>
      </c>
      <c r="G356" s="363" t="n">
        <v>0</v>
      </c>
      <c r="H356" s="363"/>
      <c r="I356" s="363"/>
      <c r="J356" s="363"/>
      <c r="K356" s="363"/>
    </row>
    <row r="357">
      <c r="A357" s="363" t="s">
        <v>202</v>
      </c>
      <c r="B357" s="363" t="s">
        <v>203</v>
      </c>
      <c r="C357" s="363" t="s">
        <v>22</v>
      </c>
      <c r="D357" s="363" t="n">
        <v>696.6227084</v>
      </c>
      <c r="E357" s="363" t="n">
        <v>78.4057878208275</v>
      </c>
      <c r="F357" s="363" t="n">
        <v>88.0312094953338</v>
      </c>
      <c r="G357" s="363" t="n">
        <v>3.44047904060104</v>
      </c>
      <c r="H357" s="363" t="n">
        <v>94.7133557</v>
      </c>
      <c r="I357" s="363" t="n">
        <v>100</v>
      </c>
      <c r="J357" s="363" t="n">
        <v>11.9687905046662</v>
      </c>
      <c r="K357" s="363" t="n">
        <v>25.3049404674079</v>
      </c>
    </row>
    <row r="358">
      <c r="A358" s="363" t="s">
        <v>204</v>
      </c>
      <c r="B358" s="363" t="s">
        <v>205</v>
      </c>
      <c r="C358" s="363" t="s">
        <v>16</v>
      </c>
      <c r="D358" s="363" t="n">
        <v>20898.6203834</v>
      </c>
      <c r="E358" s="363" t="n">
        <v>13.5365246118339</v>
      </c>
      <c r="F358" s="363" t="n">
        <v>90.0060747300191</v>
      </c>
      <c r="G358" s="363" t="n">
        <v>1.91423683623936</v>
      </c>
      <c r="H358" s="363" t="n">
        <v>2320.5017104</v>
      </c>
      <c r="I358" s="363" t="n">
        <v>22.1420462671451</v>
      </c>
      <c r="J358" s="363" t="n">
        <v>9.99392526998091</v>
      </c>
      <c r="K358" s="363" t="n">
        <v>17.2397670664035</v>
      </c>
    </row>
    <row r="359">
      <c r="A359" s="363" t="s">
        <v>204</v>
      </c>
      <c r="B359" s="363" t="s">
        <v>205</v>
      </c>
      <c r="C359" s="363" t="s">
        <v>17</v>
      </c>
      <c r="D359" s="363" t="n">
        <v>22478.5534338</v>
      </c>
      <c r="E359" s="363" t="n">
        <v>11.9004252512744</v>
      </c>
      <c r="F359" s="363" t="n">
        <v>92.5796695558462</v>
      </c>
      <c r="G359" s="363" t="n">
        <v>1.97052986739913</v>
      </c>
      <c r="H359" s="363" t="n">
        <v>1801.6730367</v>
      </c>
      <c r="I359" s="363" t="n">
        <v>28.6757238117084</v>
      </c>
      <c r="J359" s="363" t="n">
        <v>7.42033044415379</v>
      </c>
      <c r="K359" s="363" t="n">
        <v>24.5852937880237</v>
      </c>
    </row>
    <row r="360">
      <c r="A360" s="363" t="s">
        <v>204</v>
      </c>
      <c r="B360" s="363" t="s">
        <v>205</v>
      </c>
      <c r="C360" s="363" t="s">
        <v>18</v>
      </c>
      <c r="D360" s="363" t="n">
        <v>5325.2002985</v>
      </c>
      <c r="E360" s="363" t="n">
        <v>30.0081671851646</v>
      </c>
      <c r="F360" s="363" t="n">
        <v>96.6022161313578</v>
      </c>
      <c r="G360" s="363" t="n">
        <v>2.45316681555443</v>
      </c>
      <c r="H360" s="363" t="n">
        <v>187.302946</v>
      </c>
      <c r="I360" s="363" t="n">
        <v>70.3154944280772</v>
      </c>
      <c r="J360" s="363" t="n">
        <v>3.39778386864222</v>
      </c>
      <c r="K360" s="363" t="n">
        <v>69.7458579133121</v>
      </c>
    </row>
    <row r="361">
      <c r="A361" s="363" t="s">
        <v>210</v>
      </c>
      <c r="B361" s="363" t="s">
        <v>211</v>
      </c>
      <c r="C361" s="363" t="s">
        <v>17</v>
      </c>
      <c r="D361" s="363" t="n">
        <v>69.6702671</v>
      </c>
      <c r="E361" s="363" t="n">
        <v>71.0566725148406</v>
      </c>
      <c r="F361" s="363" t="n">
        <v>100</v>
      </c>
      <c r="G361" s="363" t="n">
        <v>0</v>
      </c>
      <c r="H361" s="363"/>
      <c r="I361" s="363"/>
      <c r="J361" s="363"/>
      <c r="K361" s="363"/>
    </row>
    <row r="362">
      <c r="A362" s="363" t="s">
        <v>210</v>
      </c>
      <c r="B362" s="363" t="s">
        <v>211</v>
      </c>
      <c r="C362" s="363" t="s">
        <v>18</v>
      </c>
      <c r="D362" s="363" t="n">
        <v>31450.0071122</v>
      </c>
      <c r="E362" s="363" t="n">
        <v>1.02405760212567</v>
      </c>
      <c r="F362" s="363" t="n">
        <v>99.5055088369737</v>
      </c>
      <c r="G362" s="363" t="n">
        <v>0.246390617572227</v>
      </c>
      <c r="H362" s="363" t="n">
        <v>156.2903479</v>
      </c>
      <c r="I362" s="363" t="n">
        <v>49.6884169350483</v>
      </c>
      <c r="J362" s="363" t="n">
        <v>0.494491163026299</v>
      </c>
      <c r="K362" s="363" t="n">
        <v>49.5807116635505</v>
      </c>
    </row>
    <row r="363">
      <c r="A363" s="363" t="s">
        <v>212</v>
      </c>
      <c r="B363" s="363" t="s">
        <v>213</v>
      </c>
      <c r="C363" s="363" t="s">
        <v>16</v>
      </c>
      <c r="D363" s="363" t="n">
        <v>264.0524061</v>
      </c>
      <c r="E363" s="363" t="n">
        <v>57.9658620382729</v>
      </c>
      <c r="F363" s="363" t="n">
        <v>100</v>
      </c>
      <c r="G363" s="363" t="n">
        <v>0</v>
      </c>
      <c r="H363" s="363"/>
      <c r="I363" s="363"/>
      <c r="J363" s="363"/>
      <c r="K363" s="363"/>
    </row>
    <row r="364">
      <c r="A364" s="363" t="s">
        <v>212</v>
      </c>
      <c r="B364" s="363" t="s">
        <v>213</v>
      </c>
      <c r="C364" s="363" t="s">
        <v>17</v>
      </c>
      <c r="D364" s="363" t="n">
        <v>10425.0723858</v>
      </c>
      <c r="E364" s="363" t="n">
        <v>24.1013192803956</v>
      </c>
      <c r="F364" s="363" t="n">
        <v>95.4758855671497</v>
      </c>
      <c r="G364" s="363" t="n">
        <v>1.78559746884957</v>
      </c>
      <c r="H364" s="363" t="n">
        <v>493.9909189</v>
      </c>
      <c r="I364" s="363" t="n">
        <v>50.0833297838306</v>
      </c>
      <c r="J364" s="363" t="n">
        <v>4.52411443285036</v>
      </c>
      <c r="K364" s="363" t="n">
        <v>37.6828442638362</v>
      </c>
    </row>
    <row r="365">
      <c r="A365" s="363" t="s">
        <v>212</v>
      </c>
      <c r="B365" s="363" t="s">
        <v>213</v>
      </c>
      <c r="C365" s="363" t="s">
        <v>18</v>
      </c>
      <c r="D365" s="363" t="n">
        <v>42068.8489945</v>
      </c>
      <c r="E365" s="363" t="n">
        <v>5.73949432835235</v>
      </c>
      <c r="F365" s="363" t="n">
        <v>98.1828525929639</v>
      </c>
      <c r="G365" s="363" t="n">
        <v>0.559192152092358</v>
      </c>
      <c r="H365" s="363" t="n">
        <v>778.6013326</v>
      </c>
      <c r="I365" s="363" t="n">
        <v>30.5181205268148</v>
      </c>
      <c r="J365" s="363" t="n">
        <v>1.81714740703615</v>
      </c>
      <c r="K365" s="363" t="n">
        <v>30.2138838200119</v>
      </c>
    </row>
    <row r="366">
      <c r="A366" s="363" t="s">
        <v>212</v>
      </c>
      <c r="B366" s="363" t="s">
        <v>213</v>
      </c>
      <c r="C366" s="363" t="s">
        <v>19</v>
      </c>
      <c r="D366" s="363" t="n">
        <v>5090.5286628</v>
      </c>
      <c r="E366" s="363" t="n">
        <v>33.6009679287285</v>
      </c>
      <c r="F366" s="363" t="n">
        <v>98.0443791483757</v>
      </c>
      <c r="G366" s="363" t="n">
        <v>1.96419173002527</v>
      </c>
      <c r="H366" s="363" t="n">
        <v>101.5371211</v>
      </c>
      <c r="I366" s="363" t="n">
        <v>100</v>
      </c>
      <c r="J366" s="363" t="n">
        <v>1.95562085162432</v>
      </c>
      <c r="K366" s="363" t="n">
        <v>98.474077190754</v>
      </c>
    </row>
    <row r="367">
      <c r="A367" s="363" t="s">
        <v>216</v>
      </c>
      <c r="B367" s="363" t="s">
        <v>217</v>
      </c>
      <c r="C367" s="363" t="s">
        <v>17</v>
      </c>
      <c r="D367" s="363" t="n">
        <v>1112.2228096</v>
      </c>
      <c r="E367" s="363" t="n">
        <v>57.144232833596</v>
      </c>
      <c r="F367" s="363" t="n">
        <v>100</v>
      </c>
      <c r="G367" s="363" t="n">
        <v>0</v>
      </c>
      <c r="H367" s="363"/>
      <c r="I367" s="363"/>
      <c r="J367" s="363"/>
      <c r="K367" s="363"/>
    </row>
    <row r="368">
      <c r="A368" s="363" t="s">
        <v>216</v>
      </c>
      <c r="B368" s="363" t="s">
        <v>217</v>
      </c>
      <c r="C368" s="363" t="s">
        <v>18</v>
      </c>
      <c r="D368" s="363" t="n">
        <v>46077.0258538</v>
      </c>
      <c r="E368" s="363" t="n">
        <v>2.12438728491926</v>
      </c>
      <c r="F368" s="363" t="n">
        <v>95.1556293386015</v>
      </c>
      <c r="G368" s="363" t="n">
        <v>1.03625722684312</v>
      </c>
      <c r="H368" s="363" t="n">
        <v>2345.7802104</v>
      </c>
      <c r="I368" s="363" t="n">
        <v>20.7799955451137</v>
      </c>
      <c r="J368" s="363" t="n">
        <v>4.8443706613985</v>
      </c>
      <c r="K368" s="363" t="n">
        <v>20.3546993962813</v>
      </c>
    </row>
    <row r="369">
      <c r="A369" s="363" t="s">
        <v>216</v>
      </c>
      <c r="B369" s="363" t="s">
        <v>217</v>
      </c>
      <c r="C369" s="363" t="s">
        <v>19</v>
      </c>
      <c r="D369" s="363" t="n">
        <v>127.5793143</v>
      </c>
      <c r="E369" s="363" t="n">
        <v>71.3913764420953</v>
      </c>
      <c r="F369" s="363" t="n">
        <v>100</v>
      </c>
      <c r="G369" s="363" t="n">
        <v>0</v>
      </c>
      <c r="H369" s="363"/>
      <c r="I369" s="363"/>
      <c r="J369" s="363"/>
      <c r="K369" s="363"/>
    </row>
    <row r="370">
      <c r="A370" s="363" t="s">
        <v>220</v>
      </c>
      <c r="B370" s="363" t="s">
        <v>221</v>
      </c>
      <c r="C370" s="363" t="s">
        <v>16</v>
      </c>
      <c r="D370" s="363" t="n">
        <v>76.7386694</v>
      </c>
      <c r="E370" s="363" t="n">
        <v>77.8406333020274</v>
      </c>
      <c r="F370" s="363" t="n">
        <v>62.8003236444691</v>
      </c>
      <c r="G370" s="363" t="n">
        <v>47.4893746731952</v>
      </c>
      <c r="H370" s="363" t="n">
        <v>45.4560343</v>
      </c>
      <c r="I370" s="363" t="n">
        <v>100</v>
      </c>
      <c r="J370" s="363" t="n">
        <v>37.1996763555309</v>
      </c>
      <c r="K370" s="363" t="n">
        <v>80.1713453269518</v>
      </c>
    </row>
    <row r="371">
      <c r="A371" s="363" t="s">
        <v>220</v>
      </c>
      <c r="B371" s="363" t="s">
        <v>221</v>
      </c>
      <c r="C371" s="363" t="s">
        <v>17</v>
      </c>
      <c r="D371" s="363" t="n">
        <v>21144.2456804</v>
      </c>
      <c r="E371" s="363" t="n">
        <v>2.11979300110299</v>
      </c>
      <c r="F371" s="363" t="n">
        <v>97.5934714715862</v>
      </c>
      <c r="G371" s="363" t="n">
        <v>0.77778786212632</v>
      </c>
      <c r="H371" s="363" t="n">
        <v>521.3896962</v>
      </c>
      <c r="I371" s="363" t="n">
        <v>32.5607389961307</v>
      </c>
      <c r="J371" s="363" t="n">
        <v>2.40652852841384</v>
      </c>
      <c r="K371" s="363" t="n">
        <v>31.5421224544559</v>
      </c>
    </row>
    <row r="372">
      <c r="A372" s="363" t="s">
        <v>220</v>
      </c>
      <c r="B372" s="363" t="s">
        <v>221</v>
      </c>
      <c r="C372" s="363" t="s">
        <v>18</v>
      </c>
      <c r="D372" s="363" t="n">
        <v>501.9046252</v>
      </c>
      <c r="E372" s="363" t="n">
        <v>58.5915396185143</v>
      </c>
      <c r="F372" s="363" t="n">
        <v>100</v>
      </c>
      <c r="G372" s="363" t="n">
        <v>0</v>
      </c>
      <c r="H372" s="363"/>
      <c r="I372" s="363"/>
      <c r="J372" s="363"/>
      <c r="K372" s="363"/>
    </row>
    <row r="373">
      <c r="A373" s="363" t="s">
        <v>222</v>
      </c>
      <c r="B373" s="363" t="s">
        <v>223</v>
      </c>
      <c r="C373" s="363" t="s">
        <v>17</v>
      </c>
      <c r="D373" s="363" t="n">
        <v>8334.3660497</v>
      </c>
      <c r="E373" s="363" t="n">
        <v>5.04914660161076</v>
      </c>
      <c r="F373" s="363" t="n">
        <v>97.9763157404919</v>
      </c>
      <c r="G373" s="363" t="n">
        <v>0.581723364868239</v>
      </c>
      <c r="H373" s="363" t="n">
        <v>172.1449236</v>
      </c>
      <c r="I373" s="363" t="n">
        <v>29.3226248219969</v>
      </c>
      <c r="J373" s="363" t="n">
        <v>2.02368425950808</v>
      </c>
      <c r="K373" s="363" t="n">
        <v>28.1640338912387</v>
      </c>
    </row>
    <row r="374">
      <c r="A374" s="363" t="s">
        <v>222</v>
      </c>
      <c r="B374" s="363" t="s">
        <v>223</v>
      </c>
      <c r="C374" s="363" t="s">
        <v>18</v>
      </c>
      <c r="D374" s="363" t="n">
        <v>1581.3822401</v>
      </c>
      <c r="E374" s="363" t="n">
        <v>28.8519205028805</v>
      </c>
      <c r="F374" s="363" t="n">
        <v>100</v>
      </c>
      <c r="G374" s="363" t="n">
        <v>0</v>
      </c>
      <c r="H374" s="363"/>
      <c r="I374" s="363"/>
      <c r="J374" s="363"/>
      <c r="K374" s="363"/>
    </row>
    <row r="375">
      <c r="A375" s="363" t="s">
        <v>228</v>
      </c>
      <c r="B375" s="363" t="s">
        <v>229</v>
      </c>
      <c r="C375" s="363" t="s">
        <v>16</v>
      </c>
      <c r="D375" s="363" t="n">
        <v>112.3950515</v>
      </c>
      <c r="E375" s="363" t="n">
        <v>51.0934193641718</v>
      </c>
      <c r="F375" s="363" t="n">
        <v>100</v>
      </c>
      <c r="G375" s="363" t="n">
        <v>0</v>
      </c>
      <c r="H375" s="363"/>
      <c r="I375" s="363"/>
      <c r="J375" s="363"/>
      <c r="K375" s="363"/>
    </row>
    <row r="376">
      <c r="A376" s="363" t="s">
        <v>228</v>
      </c>
      <c r="B376" s="363" t="s">
        <v>229</v>
      </c>
      <c r="C376" s="363" t="s">
        <v>17</v>
      </c>
      <c r="D376" s="363" t="n">
        <v>19149.3636815</v>
      </c>
      <c r="E376" s="363" t="n">
        <v>2.82507391403509</v>
      </c>
      <c r="F376" s="363" t="n">
        <v>92.2309819969133</v>
      </c>
      <c r="G376" s="363" t="n">
        <v>1.22065151088806</v>
      </c>
      <c r="H376" s="363" t="n">
        <v>1613.0344486</v>
      </c>
      <c r="I376" s="363" t="n">
        <v>14.966106091138</v>
      </c>
      <c r="J376" s="363" t="n">
        <v>7.76901800308667</v>
      </c>
      <c r="K376" s="363" t="n">
        <v>14.4911348487663</v>
      </c>
    </row>
    <row r="377">
      <c r="A377" s="363" t="s">
        <v>228</v>
      </c>
      <c r="B377" s="363" t="s">
        <v>229</v>
      </c>
      <c r="C377" s="363" t="s">
        <v>18</v>
      </c>
      <c r="D377" s="363" t="n">
        <v>492.7260795</v>
      </c>
      <c r="E377" s="363" t="n">
        <v>43.8311067309283</v>
      </c>
      <c r="F377" s="363" t="n">
        <v>100</v>
      </c>
      <c r="G377" s="363" t="n">
        <v>0</v>
      </c>
      <c r="H377" s="363"/>
      <c r="I377" s="363"/>
      <c r="J377" s="363"/>
      <c r="K377" s="363"/>
    </row>
    <row r="378">
      <c r="A378" s="363" t="s">
        <v>240</v>
      </c>
      <c r="B378" s="363" t="s">
        <v>241</v>
      </c>
      <c r="C378" s="363" t="s">
        <v>16</v>
      </c>
      <c r="D378" s="363" t="n">
        <v>8460.6038105</v>
      </c>
      <c r="E378" s="363" t="n">
        <v>18.2370420877757</v>
      </c>
      <c r="F378" s="363" t="n">
        <v>93.3259263480968</v>
      </c>
      <c r="G378" s="363" t="n">
        <v>2.97578424875597</v>
      </c>
      <c r="H378" s="363" t="n">
        <v>605.0482988</v>
      </c>
      <c r="I378" s="363" t="n">
        <v>45.6339712804426</v>
      </c>
      <c r="J378" s="363" t="n">
        <v>6.67407365190322</v>
      </c>
      <c r="K378" s="363" t="n">
        <v>41.6114409447715</v>
      </c>
    </row>
    <row r="379">
      <c r="A379" s="363" t="s">
        <v>240</v>
      </c>
      <c r="B379" s="363" t="s">
        <v>241</v>
      </c>
      <c r="C379" s="363" t="s">
        <v>17</v>
      </c>
      <c r="D379" s="363" t="n">
        <v>24811.2338126</v>
      </c>
      <c r="E379" s="363" t="n">
        <v>6.02408786766595</v>
      </c>
      <c r="F379" s="363" t="n">
        <v>97.5083049010094</v>
      </c>
      <c r="G379" s="363" t="n">
        <v>0.752659788788916</v>
      </c>
      <c r="H379" s="363" t="n">
        <v>634.0180947</v>
      </c>
      <c r="I379" s="363" t="n">
        <v>29.4376117073594</v>
      </c>
      <c r="J379" s="363" t="n">
        <v>2.49169509899058</v>
      </c>
      <c r="K379" s="363" t="n">
        <v>29.4540773474614</v>
      </c>
    </row>
    <row r="380">
      <c r="A380" s="363" t="s">
        <v>240</v>
      </c>
      <c r="B380" s="363" t="s">
        <v>241</v>
      </c>
      <c r="C380" s="363" t="s">
        <v>18</v>
      </c>
      <c r="D380" s="363" t="n">
        <v>149.6340365</v>
      </c>
      <c r="E380" s="363" t="n">
        <v>73.2200749614425</v>
      </c>
      <c r="F380" s="363" t="n">
        <v>100</v>
      </c>
      <c r="G380" s="363" t="n">
        <v>0</v>
      </c>
      <c r="H380" s="363"/>
      <c r="I380" s="363"/>
      <c r="J380" s="363"/>
      <c r="K380" s="363"/>
    </row>
    <row r="381">
      <c r="A381" s="363" t="s">
        <v>250</v>
      </c>
      <c r="B381" s="363" t="s">
        <v>251</v>
      </c>
      <c r="C381" s="363" t="s">
        <v>16</v>
      </c>
      <c r="D381" s="363" t="n">
        <v>1019.4698521</v>
      </c>
      <c r="E381" s="363" t="n">
        <v>26.9057417152173</v>
      </c>
      <c r="F381" s="363" t="n">
        <v>83.2879169096556</v>
      </c>
      <c r="G381" s="363" t="n">
        <v>4.54744161456879</v>
      </c>
      <c r="H381" s="363" t="n">
        <v>204.5610637</v>
      </c>
      <c r="I381" s="363" t="n">
        <v>37.3971490207034</v>
      </c>
      <c r="J381" s="363" t="n">
        <v>16.7120830903444</v>
      </c>
      <c r="K381" s="363" t="n">
        <v>22.6630598530556</v>
      </c>
    </row>
    <row r="382">
      <c r="A382" s="363" t="s">
        <v>250</v>
      </c>
      <c r="B382" s="363" t="s">
        <v>251</v>
      </c>
      <c r="C382" s="363" t="s">
        <v>17</v>
      </c>
      <c r="D382" s="363" t="n">
        <v>10387.4618937</v>
      </c>
      <c r="E382" s="363" t="n">
        <v>4.75598459608092</v>
      </c>
      <c r="F382" s="363" t="n">
        <v>87.1014840390367</v>
      </c>
      <c r="G382" s="363" t="n">
        <v>1.90435753125416</v>
      </c>
      <c r="H382" s="363" t="n">
        <v>1538.2383493</v>
      </c>
      <c r="I382" s="363" t="n">
        <v>13.8391633061708</v>
      </c>
      <c r="J382" s="363" t="n">
        <v>12.8985159609633</v>
      </c>
      <c r="K382" s="363" t="n">
        <v>12.8598024466658</v>
      </c>
    </row>
    <row r="383">
      <c r="A383" s="363" t="s">
        <v>250</v>
      </c>
      <c r="B383" s="363" t="s">
        <v>251</v>
      </c>
      <c r="C383" s="363" t="s">
        <v>18</v>
      </c>
      <c r="D383" s="363" t="n">
        <v>40.129466</v>
      </c>
      <c r="E383" s="363" t="n">
        <v>77.8803410346324</v>
      </c>
      <c r="F383" s="363" t="n">
        <v>100</v>
      </c>
      <c r="G383" s="363" t="n">
        <v>0</v>
      </c>
      <c r="H383" s="363"/>
      <c r="I383" s="363"/>
      <c r="J383" s="363"/>
      <c r="K383" s="363"/>
    </row>
    <row r="384">
      <c r="A384" s="363" t="s">
        <v>250</v>
      </c>
      <c r="B384" s="363" t="s">
        <v>251</v>
      </c>
      <c r="C384" s="363" t="s">
        <v>22</v>
      </c>
      <c r="D384" s="363" t="n">
        <v>505.5159027</v>
      </c>
      <c r="E384" s="363" t="n">
        <v>51.3176356053496</v>
      </c>
      <c r="F384" s="363" t="n">
        <v>89.3796723456773</v>
      </c>
      <c r="G384" s="363" t="n">
        <v>4.88295883512297</v>
      </c>
      <c r="H384" s="363" t="n">
        <v>60.0667286</v>
      </c>
      <c r="I384" s="363" t="n">
        <v>76.5056074044599</v>
      </c>
      <c r="J384" s="363" t="n">
        <v>10.6203276543227</v>
      </c>
      <c r="K384" s="363" t="n">
        <v>41.094519393955</v>
      </c>
    </row>
    <row r="385">
      <c r="A385" s="363" t="s">
        <v>252</v>
      </c>
      <c r="B385" s="363" t="s">
        <v>253</v>
      </c>
      <c r="C385" s="363" t="s">
        <v>16</v>
      </c>
      <c r="D385" s="363" t="n">
        <v>53.9198778</v>
      </c>
      <c r="E385" s="363" t="n">
        <v>61.2694178676773</v>
      </c>
      <c r="F385" s="363" t="n">
        <v>100</v>
      </c>
      <c r="G385" s="363" t="n">
        <v>0</v>
      </c>
      <c r="H385" s="363"/>
      <c r="I385" s="363"/>
      <c r="J385" s="363"/>
      <c r="K385" s="363"/>
    </row>
    <row r="386">
      <c r="A386" s="363" t="s">
        <v>252</v>
      </c>
      <c r="B386" s="363" t="s">
        <v>253</v>
      </c>
      <c r="C386" s="363" t="s">
        <v>18</v>
      </c>
      <c r="D386" s="363" t="n">
        <v>15023.6905832</v>
      </c>
      <c r="E386" s="363" t="n">
        <v>4.34745713889349</v>
      </c>
      <c r="F386" s="363" t="n">
        <v>96.0163546002413</v>
      </c>
      <c r="G386" s="363" t="n">
        <v>0.931321379721191</v>
      </c>
      <c r="H386" s="363" t="n">
        <v>623.3214761</v>
      </c>
      <c r="I386" s="363" t="n">
        <v>22.8623438858851</v>
      </c>
      <c r="J386" s="363" t="n">
        <v>3.98364539975874</v>
      </c>
      <c r="K386" s="363" t="n">
        <v>22.4473001154951</v>
      </c>
    </row>
    <row r="387">
      <c r="A387" s="363" t="s">
        <v>252</v>
      </c>
      <c r="B387" s="363" t="s">
        <v>253</v>
      </c>
      <c r="C387" s="363" t="s">
        <v>19</v>
      </c>
      <c r="D387" s="363" t="n">
        <v>2264.0220268</v>
      </c>
      <c r="E387" s="363" t="n">
        <v>25.4457366436452</v>
      </c>
      <c r="F387" s="363" t="n">
        <v>98.0549774109442</v>
      </c>
      <c r="G387" s="363" t="n">
        <v>2.01134425611272</v>
      </c>
      <c r="H387" s="363" t="n">
        <v>44.9092346</v>
      </c>
      <c r="I387" s="363" t="n">
        <v>100</v>
      </c>
      <c r="J387" s="363" t="n">
        <v>1.94502258905576</v>
      </c>
      <c r="K387" s="363" t="n">
        <v>101.398470490006</v>
      </c>
    </row>
    <row r="388">
      <c r="A388" s="363" t="s">
        <v>266</v>
      </c>
      <c r="B388" s="363" t="s">
        <v>267</v>
      </c>
      <c r="C388" s="363" t="s">
        <v>18</v>
      </c>
      <c r="D388" s="363" t="n">
        <v>2065.7527586</v>
      </c>
      <c r="E388" s="363" t="n">
        <v>21.7154714829961</v>
      </c>
      <c r="F388" s="363" t="n">
        <v>100</v>
      </c>
      <c r="G388" s="363" t="n">
        <v>0.00000000000000241090164310133</v>
      </c>
      <c r="H388" s="363"/>
      <c r="I388" s="363"/>
      <c r="J388" s="363"/>
      <c r="K388" s="363"/>
    </row>
    <row r="389">
      <c r="A389" s="363" t="s">
        <v>266</v>
      </c>
      <c r="B389" s="363" t="s">
        <v>267</v>
      </c>
      <c r="C389" s="363" t="s">
        <v>19</v>
      </c>
      <c r="D389" s="363" t="n">
        <v>17745.8311</v>
      </c>
      <c r="E389" s="363" t="n">
        <v>2.87503516864577</v>
      </c>
      <c r="F389" s="363" t="n">
        <v>99.1707795192883</v>
      </c>
      <c r="G389" s="363" t="n">
        <v>0.311119018445584</v>
      </c>
      <c r="H389" s="363" t="n">
        <v>148.3824839</v>
      </c>
      <c r="I389" s="363" t="n">
        <v>37.2104505817826</v>
      </c>
      <c r="J389" s="363" t="n">
        <v>0.829220480711734</v>
      </c>
      <c r="K389" s="363" t="n">
        <v>37.2083375895901</v>
      </c>
    </row>
    <row r="390">
      <c r="A390" s="363" t="s">
        <v>272</v>
      </c>
      <c r="B390" s="363" t="s">
        <v>273</v>
      </c>
      <c r="C390" s="363" t="s">
        <v>17</v>
      </c>
      <c r="D390" s="363" t="n">
        <v>16709.8249326</v>
      </c>
      <c r="E390" s="363" t="n">
        <v>19.7290034951731</v>
      </c>
      <c r="F390" s="363" t="n">
        <v>96.0729009794166</v>
      </c>
      <c r="G390" s="363" t="n">
        <v>1.16586543893068</v>
      </c>
      <c r="H390" s="363" t="n">
        <v>683.0348252</v>
      </c>
      <c r="I390" s="363" t="n">
        <v>35.7588505660865</v>
      </c>
      <c r="J390" s="363" t="n">
        <v>3.92709902058335</v>
      </c>
      <c r="K390" s="363" t="n">
        <v>28.5218361652295</v>
      </c>
    </row>
    <row r="391">
      <c r="A391" s="363" t="s">
        <v>272</v>
      </c>
      <c r="B391" s="363" t="s">
        <v>273</v>
      </c>
      <c r="C391" s="363" t="s">
        <v>18</v>
      </c>
      <c r="D391" s="363" t="n">
        <v>48948.1882762</v>
      </c>
      <c r="E391" s="363" t="n">
        <v>7.17819324451844</v>
      </c>
      <c r="F391" s="363" t="n">
        <v>98.9333645589433</v>
      </c>
      <c r="G391" s="363" t="n">
        <v>0.470441446557141</v>
      </c>
      <c r="H391" s="363" t="n">
        <v>527.7276541</v>
      </c>
      <c r="I391" s="363" t="n">
        <v>43.9338681681932</v>
      </c>
      <c r="J391" s="363" t="n">
        <v>1.0666354410567</v>
      </c>
      <c r="K391" s="363" t="n">
        <v>43.6347353035309</v>
      </c>
    </row>
    <row r="392">
      <c r="A392" s="363" t="s">
        <v>272</v>
      </c>
      <c r="B392" s="363" t="s">
        <v>273</v>
      </c>
      <c r="C392" s="363" t="s">
        <v>19</v>
      </c>
      <c r="D392" s="363" t="n">
        <v>6543.4636674</v>
      </c>
      <c r="E392" s="363" t="n">
        <v>32.1743323028681</v>
      </c>
      <c r="F392" s="363" t="n">
        <v>100</v>
      </c>
      <c r="G392" s="363" t="n">
        <v>0</v>
      </c>
      <c r="H392" s="363"/>
      <c r="I392" s="363"/>
      <c r="J392" s="363"/>
      <c r="K392" s="363"/>
    </row>
    <row r="393">
      <c r="A393" s="363" t="s">
        <v>280</v>
      </c>
      <c r="B393" s="363" t="s">
        <v>281</v>
      </c>
      <c r="C393" s="363" t="s">
        <v>17</v>
      </c>
      <c r="D393" s="363" t="n">
        <v>81.2226292</v>
      </c>
      <c r="E393" s="363" t="n">
        <v>70.9071193205812</v>
      </c>
      <c r="F393" s="363" t="n">
        <v>100</v>
      </c>
      <c r="G393" s="363" t="n">
        <v>0</v>
      </c>
      <c r="H393" s="363"/>
      <c r="I393" s="363"/>
      <c r="J393" s="363"/>
      <c r="K393" s="363"/>
    </row>
    <row r="394">
      <c r="A394" s="363" t="s">
        <v>280</v>
      </c>
      <c r="B394" s="363" t="s">
        <v>281</v>
      </c>
      <c r="C394" s="363" t="s">
        <v>18</v>
      </c>
      <c r="D394" s="363" t="n">
        <v>16525.8245894</v>
      </c>
      <c r="E394" s="363" t="n">
        <v>8.12888969468021</v>
      </c>
      <c r="F394" s="363" t="n">
        <v>94.660318259115</v>
      </c>
      <c r="G394" s="363" t="n">
        <v>1.20321628190613</v>
      </c>
      <c r="H394" s="363" t="n">
        <v>932.2031178</v>
      </c>
      <c r="I394" s="363" t="n">
        <v>23.6974437350272</v>
      </c>
      <c r="J394" s="363" t="n">
        <v>5.33968174088499</v>
      </c>
      <c r="K394" s="363" t="n">
        <v>21.330266803674</v>
      </c>
    </row>
    <row r="395">
      <c r="A395" s="363" t="s">
        <v>280</v>
      </c>
      <c r="B395" s="363" t="s">
        <v>281</v>
      </c>
      <c r="C395" s="363" t="s">
        <v>19</v>
      </c>
      <c r="D395" s="363" t="n">
        <v>9144.6465648</v>
      </c>
      <c r="E395" s="363" t="n">
        <v>13.3840783251756</v>
      </c>
      <c r="F395" s="363" t="n">
        <v>99.1560752487231</v>
      </c>
      <c r="G395" s="363" t="n">
        <v>0.584613271884384</v>
      </c>
      <c r="H395" s="363" t="n">
        <v>77.8307689</v>
      </c>
      <c r="I395" s="363" t="n">
        <v>70.2433840829959</v>
      </c>
      <c r="J395" s="363" t="n">
        <v>0.843924751276941</v>
      </c>
      <c r="K395" s="363" t="n">
        <v>68.688538273891</v>
      </c>
    </row>
    <row r="396">
      <c r="A396" s="363" t="s">
        <v>282</v>
      </c>
      <c r="B396" s="363" t="s">
        <v>283</v>
      </c>
      <c r="C396" s="363" t="s">
        <v>18</v>
      </c>
      <c r="D396" s="363" t="n">
        <v>57.5341737</v>
      </c>
      <c r="E396" s="363" t="n">
        <v>57.2689586487378</v>
      </c>
      <c r="F396" s="363" t="n">
        <v>100</v>
      </c>
      <c r="G396" s="363" t="n">
        <v>0</v>
      </c>
      <c r="H396" s="363"/>
      <c r="I396" s="363"/>
      <c r="J396" s="363"/>
      <c r="K396" s="363"/>
    </row>
    <row r="397">
      <c r="A397" s="363" t="s">
        <v>282</v>
      </c>
      <c r="B397" s="363" t="s">
        <v>283</v>
      </c>
      <c r="C397" s="363" t="s">
        <v>19</v>
      </c>
      <c r="D397" s="363" t="n">
        <v>12732.686529</v>
      </c>
      <c r="E397" s="363" t="n">
        <v>5.90972490705896</v>
      </c>
      <c r="F397" s="363" t="n">
        <v>99.2017743002158</v>
      </c>
      <c r="G397" s="363" t="n">
        <v>0.364538615776417</v>
      </c>
      <c r="H397" s="363" t="n">
        <v>102.4533854</v>
      </c>
      <c r="I397" s="363" t="n">
        <v>45.7777124470155</v>
      </c>
      <c r="J397" s="363" t="n">
        <v>0.798225699784195</v>
      </c>
      <c r="K397" s="363" t="n">
        <v>45.3040756464519</v>
      </c>
    </row>
    <row r="398">
      <c r="A398" s="363" t="s">
        <v>282</v>
      </c>
      <c r="B398" s="363" t="s">
        <v>283</v>
      </c>
      <c r="C398" s="363" t="s">
        <v>20</v>
      </c>
      <c r="D398" s="363" t="n">
        <v>4780.5352883</v>
      </c>
      <c r="E398" s="363" t="n">
        <v>20.3686038015327</v>
      </c>
      <c r="F398" s="363" t="n">
        <v>99.0537713456335</v>
      </c>
      <c r="G398" s="363" t="n">
        <v>0.538991843197182</v>
      </c>
      <c r="H398" s="363" t="n">
        <v>45.6669081</v>
      </c>
      <c r="I398" s="363" t="n">
        <v>57.2521832822174</v>
      </c>
      <c r="J398" s="363" t="n">
        <v>0.946228654366455</v>
      </c>
      <c r="K398" s="363" t="n">
        <v>56.4231219873191</v>
      </c>
    </row>
    <row r="399">
      <c r="A399" s="363" t="s">
        <v>284</v>
      </c>
      <c r="B399" s="363" t="s">
        <v>285</v>
      </c>
      <c r="C399" s="363" t="s">
        <v>16</v>
      </c>
      <c r="D399" s="363" t="n">
        <v>670.8117313</v>
      </c>
      <c r="E399" s="363" t="n">
        <v>34.6098139438848</v>
      </c>
      <c r="F399" s="363" t="n">
        <v>94.3173165259721</v>
      </c>
      <c r="G399" s="363" t="n">
        <v>3.01583208229495</v>
      </c>
      <c r="H399" s="363" t="n">
        <v>40.4168702</v>
      </c>
      <c r="I399" s="363" t="n">
        <v>52.9634334114096</v>
      </c>
      <c r="J399" s="363" t="n">
        <v>5.68268347402786</v>
      </c>
      <c r="K399" s="363" t="n">
        <v>50.054730374307</v>
      </c>
    </row>
    <row r="400">
      <c r="A400" s="363" t="s">
        <v>284</v>
      </c>
      <c r="B400" s="363" t="s">
        <v>285</v>
      </c>
      <c r="C400" s="363" t="s">
        <v>17</v>
      </c>
      <c r="D400" s="363" t="n">
        <v>265.117492</v>
      </c>
      <c r="E400" s="363" t="n">
        <v>59.5035895727995</v>
      </c>
      <c r="F400" s="363" t="n">
        <v>89.0167189541702</v>
      </c>
      <c r="G400" s="363" t="n">
        <v>7.27238457741188</v>
      </c>
      <c r="H400" s="363" t="n">
        <v>32.7113823</v>
      </c>
      <c r="I400" s="363" t="n">
        <v>87.9195879889363</v>
      </c>
      <c r="J400" s="363" t="n">
        <v>10.9832810458297</v>
      </c>
      <c r="K400" s="363" t="n">
        <v>58.9408402965263</v>
      </c>
    </row>
    <row r="401">
      <c r="A401" s="363" t="s">
        <v>284</v>
      </c>
      <c r="B401" s="363" t="s">
        <v>285</v>
      </c>
      <c r="C401" s="363" t="s">
        <v>18</v>
      </c>
      <c r="D401" s="363" t="n">
        <v>5579.6059502</v>
      </c>
      <c r="E401" s="363" t="n">
        <v>5.99058215457941</v>
      </c>
      <c r="F401" s="363" t="n">
        <v>95.8595703412918</v>
      </c>
      <c r="G401" s="363" t="n">
        <v>1.03342108359615</v>
      </c>
      <c r="H401" s="363" t="n">
        <v>240.9980128</v>
      </c>
      <c r="I401" s="363" t="n">
        <v>23.6404381939642</v>
      </c>
      <c r="J401" s="363" t="n">
        <v>4.14042965870825</v>
      </c>
      <c r="K401" s="363" t="n">
        <v>23.9258505084868</v>
      </c>
    </row>
    <row r="402">
      <c r="A402" s="363" t="s">
        <v>290</v>
      </c>
      <c r="B402" s="363" t="s">
        <v>291</v>
      </c>
      <c r="C402" s="363" t="s">
        <v>16</v>
      </c>
      <c r="D402" s="363" t="n">
        <v>7264.7406636</v>
      </c>
      <c r="E402" s="363" t="n">
        <v>13.4257455389524</v>
      </c>
      <c r="F402" s="363" t="n">
        <v>86.6318072175904</v>
      </c>
      <c r="G402" s="363" t="n">
        <v>2.57349232890636</v>
      </c>
      <c r="H402" s="363" t="n">
        <v>1121.0253696</v>
      </c>
      <c r="I402" s="363" t="n">
        <v>22.0828192051577</v>
      </c>
      <c r="J402" s="363" t="n">
        <v>13.3681927824096</v>
      </c>
      <c r="K402" s="363" t="n">
        <v>16.6773695549278</v>
      </c>
    </row>
    <row r="403">
      <c r="A403" s="363" t="s">
        <v>290</v>
      </c>
      <c r="B403" s="363" t="s">
        <v>291</v>
      </c>
      <c r="C403" s="363" t="s">
        <v>17</v>
      </c>
      <c r="D403" s="363" t="n">
        <v>9996.219415</v>
      </c>
      <c r="E403" s="363" t="n">
        <v>9.85690900833494</v>
      </c>
      <c r="F403" s="363" t="n">
        <v>98.4409122089426</v>
      </c>
      <c r="G403" s="363" t="n">
        <v>0.742555568020014</v>
      </c>
      <c r="H403" s="363" t="n">
        <v>158.3181555</v>
      </c>
      <c r="I403" s="363" t="n">
        <v>46.7840904891716</v>
      </c>
      <c r="J403" s="363" t="n">
        <v>1.55908779105738</v>
      </c>
      <c r="K403" s="363" t="n">
        <v>46.8850105176852</v>
      </c>
    </row>
    <row r="404">
      <c r="A404" s="363" t="s">
        <v>290</v>
      </c>
      <c r="B404" s="363" t="s">
        <v>291</v>
      </c>
      <c r="C404" s="363" t="s">
        <v>18</v>
      </c>
      <c r="D404" s="363" t="n">
        <v>55.2620727</v>
      </c>
      <c r="E404" s="363" t="n">
        <v>71.5098101368777</v>
      </c>
      <c r="F404" s="363" t="n">
        <v>100</v>
      </c>
      <c r="G404" s="363" t="n">
        <v>0</v>
      </c>
      <c r="H404" s="363"/>
      <c r="I404" s="363"/>
      <c r="J404" s="363"/>
      <c r="K404" s="363"/>
    </row>
    <row r="405">
      <c r="A405" s="363" t="s">
        <v>290</v>
      </c>
      <c r="B405" s="363" t="s">
        <v>291</v>
      </c>
      <c r="C405" s="363" t="s">
        <v>22</v>
      </c>
      <c r="D405" s="363" t="n">
        <v>215.1392299</v>
      </c>
      <c r="E405" s="363" t="n">
        <v>73.7620454555802</v>
      </c>
      <c r="F405" s="363" t="n">
        <v>69.4290286149997</v>
      </c>
      <c r="G405" s="363" t="n">
        <v>12.9603768770972</v>
      </c>
      <c r="H405" s="363" t="n">
        <v>94.7300484</v>
      </c>
      <c r="I405" s="363" t="n">
        <v>81.764045025951</v>
      </c>
      <c r="J405" s="363" t="n">
        <v>30.5709713850003</v>
      </c>
      <c r="K405" s="363" t="n">
        <v>29.4340132581675</v>
      </c>
    </row>
    <row r="406">
      <c r="A406" s="363" t="s">
        <v>296</v>
      </c>
      <c r="B406" s="363" t="s">
        <v>297</v>
      </c>
      <c r="C406" s="363" t="s">
        <v>16</v>
      </c>
      <c r="D406" s="363" t="n">
        <v>14574.6026087</v>
      </c>
      <c r="E406" s="363" t="n">
        <v>5.1585500657276</v>
      </c>
      <c r="F406" s="363" t="n">
        <v>91.8282447690071</v>
      </c>
      <c r="G406" s="363" t="n">
        <v>1.29892309385926</v>
      </c>
      <c r="H406" s="363" t="n">
        <v>1296.9874945</v>
      </c>
      <c r="I406" s="363" t="n">
        <v>14.9672296074822</v>
      </c>
      <c r="J406" s="363" t="n">
        <v>8.17175523099292</v>
      </c>
      <c r="K406" s="363" t="n">
        <v>14.5963534672014</v>
      </c>
    </row>
    <row r="407">
      <c r="A407" s="363" t="s">
        <v>296</v>
      </c>
      <c r="B407" s="363" t="s">
        <v>297</v>
      </c>
      <c r="C407" s="363" t="s">
        <v>17</v>
      </c>
      <c r="D407" s="363" t="n">
        <v>1896.1386192</v>
      </c>
      <c r="E407" s="363" t="n">
        <v>24.9215151018288</v>
      </c>
      <c r="F407" s="363" t="n">
        <v>94.5852210500449</v>
      </c>
      <c r="G407" s="363" t="n">
        <v>1.67631114023693</v>
      </c>
      <c r="H407" s="363" t="n">
        <v>108.5494263</v>
      </c>
      <c r="I407" s="363" t="n">
        <v>44.1877925111274</v>
      </c>
      <c r="J407" s="363" t="n">
        <v>5.41477894995508</v>
      </c>
      <c r="K407" s="363" t="n">
        <v>29.2817603845634</v>
      </c>
    </row>
    <row r="408">
      <c r="A408" s="363" t="s">
        <v>296</v>
      </c>
      <c r="B408" s="363" t="s">
        <v>297</v>
      </c>
      <c r="C408" s="363" t="s">
        <v>22</v>
      </c>
      <c r="D408" s="363" t="n">
        <v>762.614735</v>
      </c>
      <c r="E408" s="363" t="n">
        <v>44.2613422491158</v>
      </c>
      <c r="F408" s="363" t="n">
        <v>77.5492071343997</v>
      </c>
      <c r="G408" s="363" t="n">
        <v>5.9059398657134</v>
      </c>
      <c r="H408" s="363" t="n">
        <v>220.7798904</v>
      </c>
      <c r="I408" s="363" t="n">
        <v>48.3687477042271</v>
      </c>
      <c r="J408" s="363" t="n">
        <v>22.4507928656003</v>
      </c>
      <c r="K408" s="363" t="n">
        <v>20.4002128883064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889</v>
      </c>
    </row>
    <row r="418">
      <c r="A418" s="5" t="s">
        <v>31</v>
      </c>
      <c r="B418" s="5" t="s">
        <v>76</v>
      </c>
      <c r="C418" s="5" t="s">
        <v>11</v>
      </c>
      <c r="D418" s="5" t="s">
        <v>498</v>
      </c>
      <c r="E418" s="5" t="s">
        <v>499</v>
      </c>
      <c r="F418" s="5" t="s">
        <v>500</v>
      </c>
      <c r="G418" s="5" t="s">
        <v>501</v>
      </c>
      <c r="H418" s="5" t="s">
        <v>740</v>
      </c>
      <c r="I418" s="5" t="s">
        <v>741</v>
      </c>
      <c r="J418" s="5" t="s">
        <v>742</v>
      </c>
      <c r="K418" s="5" t="s">
        <v>743</v>
      </c>
    </row>
    <row r="419">
      <c r="A419" s="364" t="s">
        <v>97</v>
      </c>
      <c r="B419" s="364" t="s">
        <v>98</v>
      </c>
      <c r="C419" s="364" t="s">
        <v>16</v>
      </c>
      <c r="D419" s="364" t="n">
        <v>44.0554085</v>
      </c>
      <c r="E419" s="364"/>
      <c r="F419" s="364" t="n">
        <v>90.8256308926808</v>
      </c>
      <c r="G419" s="364"/>
      <c r="H419" s="364" t="n">
        <v>4.4500718</v>
      </c>
      <c r="I419" s="364"/>
      <c r="J419" s="364" t="n">
        <v>9.1743691073192</v>
      </c>
      <c r="K419" s="364"/>
    </row>
    <row r="420">
      <c r="A420" s="364" t="s">
        <v>97</v>
      </c>
      <c r="B420" s="364" t="s">
        <v>98</v>
      </c>
      <c r="C420" s="364" t="s">
        <v>17</v>
      </c>
      <c r="D420" s="364" t="n">
        <v>558.8183594</v>
      </c>
      <c r="E420" s="364"/>
      <c r="F420" s="364" t="n">
        <v>94.5465480962915</v>
      </c>
      <c r="G420" s="364"/>
      <c r="H420" s="364" t="n">
        <v>32.2326844</v>
      </c>
      <c r="I420" s="364"/>
      <c r="J420" s="364" t="n">
        <v>5.45345190370849</v>
      </c>
      <c r="K420" s="364"/>
    </row>
    <row r="421">
      <c r="A421" s="364" t="s">
        <v>97</v>
      </c>
      <c r="B421" s="364" t="s">
        <v>98</v>
      </c>
      <c r="C421" s="364" t="s">
        <v>18</v>
      </c>
      <c r="D421" s="364" t="n">
        <v>20.5394352</v>
      </c>
      <c r="E421" s="364"/>
      <c r="F421" s="364" t="n">
        <v>100</v>
      </c>
      <c r="G421" s="364"/>
      <c r="H421" s="364"/>
      <c r="I421" s="364"/>
      <c r="J421" s="364"/>
      <c r="K421" s="364"/>
    </row>
    <row r="422">
      <c r="A422" s="364" t="s">
        <v>97</v>
      </c>
      <c r="B422" s="364" t="s">
        <v>98</v>
      </c>
      <c r="C422" s="364" t="s">
        <v>19</v>
      </c>
      <c r="D422" s="364" t="n">
        <v>30.0821594</v>
      </c>
      <c r="E422" s="364"/>
      <c r="F422" s="364" t="n">
        <v>100</v>
      </c>
      <c r="G422" s="364"/>
      <c r="H422" s="364"/>
      <c r="I422" s="364"/>
      <c r="J422" s="364"/>
      <c r="K422" s="364"/>
    </row>
    <row r="423">
      <c r="A423" s="364" t="s">
        <v>97</v>
      </c>
      <c r="B423" s="364" t="s">
        <v>98</v>
      </c>
      <c r="C423" s="364" t="s">
        <v>20</v>
      </c>
      <c r="D423" s="364" t="n">
        <v>177.3927968</v>
      </c>
      <c r="E423" s="364"/>
      <c r="F423" s="364" t="n">
        <v>100</v>
      </c>
      <c r="G423" s="364"/>
      <c r="H423" s="364"/>
      <c r="I423" s="364"/>
      <c r="J423" s="364"/>
      <c r="K423" s="364"/>
    </row>
    <row r="424">
      <c r="A424" s="364" t="s">
        <v>97</v>
      </c>
      <c r="B424" s="364" t="s">
        <v>98</v>
      </c>
      <c r="C424" s="364" t="s">
        <v>21</v>
      </c>
      <c r="D424" s="364" t="n">
        <v>364.3422878</v>
      </c>
      <c r="E424" s="364"/>
      <c r="F424" s="364" t="n">
        <v>100</v>
      </c>
      <c r="G424" s="364"/>
      <c r="H424" s="364"/>
      <c r="I424" s="364"/>
      <c r="J424" s="364"/>
      <c r="K424" s="364"/>
    </row>
    <row r="425">
      <c r="A425" s="364" t="s">
        <v>97</v>
      </c>
      <c r="B425" s="364" t="s">
        <v>98</v>
      </c>
      <c r="C425" s="364" t="s">
        <v>22</v>
      </c>
      <c r="D425" s="364" t="n">
        <v>15.8470164</v>
      </c>
      <c r="E425" s="364"/>
      <c r="F425" s="364" t="n">
        <v>100</v>
      </c>
      <c r="G425" s="364"/>
      <c r="H425" s="364"/>
      <c r="I425" s="364"/>
      <c r="J425" s="364"/>
      <c r="K425" s="364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890</v>
      </c>
    </row>
    <row r="435">
      <c r="A435" s="5" t="s">
        <v>31</v>
      </c>
      <c r="B435" s="5" t="s">
        <v>10</v>
      </c>
      <c r="C435" s="5" t="s">
        <v>11</v>
      </c>
      <c r="D435" s="5" t="s">
        <v>498</v>
      </c>
      <c r="E435" s="5" t="s">
        <v>499</v>
      </c>
      <c r="F435" s="5" t="s">
        <v>500</v>
      </c>
      <c r="G435" s="5" t="s">
        <v>501</v>
      </c>
      <c r="H435" s="5" t="s">
        <v>740</v>
      </c>
      <c r="I435" s="5" t="s">
        <v>741</v>
      </c>
      <c r="J435" s="5" t="s">
        <v>742</v>
      </c>
      <c r="K435" s="5" t="s">
        <v>743</v>
      </c>
    </row>
    <row r="436">
      <c r="A436" s="365" t="s">
        <v>14</v>
      </c>
      <c r="B436" s="365" t="s">
        <v>15</v>
      </c>
      <c r="C436" s="365" t="s">
        <v>16</v>
      </c>
      <c r="D436" s="365" t="n">
        <v>44.0554085</v>
      </c>
      <c r="E436" s="365"/>
      <c r="F436" s="365" t="n">
        <v>90.8256308926808</v>
      </c>
      <c r="G436" s="365"/>
      <c r="H436" s="365" t="n">
        <v>4.4500718</v>
      </c>
      <c r="I436" s="365"/>
      <c r="J436" s="365" t="n">
        <v>9.1743691073192</v>
      </c>
      <c r="K436" s="365"/>
    </row>
    <row r="437">
      <c r="A437" s="365" t="s">
        <v>14</v>
      </c>
      <c r="B437" s="365" t="s">
        <v>15</v>
      </c>
      <c r="C437" s="365" t="s">
        <v>17</v>
      </c>
      <c r="D437" s="365" t="n">
        <v>558.8183594</v>
      </c>
      <c r="E437" s="365"/>
      <c r="F437" s="365" t="n">
        <v>94.5465480962915</v>
      </c>
      <c r="G437" s="365"/>
      <c r="H437" s="365" t="n">
        <v>32.2326844</v>
      </c>
      <c r="I437" s="365"/>
      <c r="J437" s="365" t="n">
        <v>5.45345190370849</v>
      </c>
      <c r="K437" s="365"/>
    </row>
    <row r="438">
      <c r="A438" s="365" t="s">
        <v>14</v>
      </c>
      <c r="B438" s="365" t="s">
        <v>15</v>
      </c>
      <c r="C438" s="365" t="s">
        <v>18</v>
      </c>
      <c r="D438" s="365" t="n">
        <v>20.5394352</v>
      </c>
      <c r="E438" s="365"/>
      <c r="F438" s="365" t="n">
        <v>100</v>
      </c>
      <c r="G438" s="365"/>
      <c r="H438" s="365"/>
      <c r="I438" s="365"/>
      <c r="J438" s="365"/>
      <c r="K438" s="365"/>
    </row>
    <row r="439">
      <c r="A439" s="365" t="s">
        <v>14</v>
      </c>
      <c r="B439" s="365" t="s">
        <v>15</v>
      </c>
      <c r="C439" s="365" t="s">
        <v>19</v>
      </c>
      <c r="D439" s="365" t="n">
        <v>30.0821594</v>
      </c>
      <c r="E439" s="365"/>
      <c r="F439" s="365" t="n">
        <v>100</v>
      </c>
      <c r="G439" s="365"/>
      <c r="H439" s="365"/>
      <c r="I439" s="365"/>
      <c r="J439" s="365"/>
      <c r="K439" s="365"/>
    </row>
    <row r="440">
      <c r="A440" s="365" t="s">
        <v>14</v>
      </c>
      <c r="B440" s="365" t="s">
        <v>15</v>
      </c>
      <c r="C440" s="365" t="s">
        <v>20</v>
      </c>
      <c r="D440" s="365" t="n">
        <v>177.3927968</v>
      </c>
      <c r="E440" s="365"/>
      <c r="F440" s="365" t="n">
        <v>100</v>
      </c>
      <c r="G440" s="365"/>
      <c r="H440" s="365"/>
      <c r="I440" s="365"/>
      <c r="J440" s="365"/>
      <c r="K440" s="365"/>
    </row>
    <row r="441">
      <c r="A441" s="365" t="s">
        <v>14</v>
      </c>
      <c r="B441" s="365" t="s">
        <v>15</v>
      </c>
      <c r="C441" s="365" t="s">
        <v>21</v>
      </c>
      <c r="D441" s="365" t="n">
        <v>364.3422878</v>
      </c>
      <c r="E441" s="365"/>
      <c r="F441" s="365" t="n">
        <v>100</v>
      </c>
      <c r="G441" s="365"/>
      <c r="H441" s="365"/>
      <c r="I441" s="365"/>
      <c r="J441" s="365"/>
      <c r="K441" s="365"/>
    </row>
    <row r="442">
      <c r="A442" s="365" t="s">
        <v>14</v>
      </c>
      <c r="B442" s="365" t="s">
        <v>15</v>
      </c>
      <c r="C442" s="365" t="s">
        <v>22</v>
      </c>
      <c r="D442" s="365" t="n">
        <v>15.8470164</v>
      </c>
      <c r="E442" s="365"/>
      <c r="F442" s="365" t="n">
        <v>100</v>
      </c>
      <c r="G442" s="365"/>
      <c r="H442" s="365"/>
      <c r="I442" s="365"/>
      <c r="J442" s="365"/>
      <c r="K442" s="365"/>
    </row>
    <row r="443">
      <c r="A443" s="365" t="s">
        <v>32</v>
      </c>
      <c r="B443" s="365" t="s">
        <v>33</v>
      </c>
      <c r="C443" s="365" t="s">
        <v>16</v>
      </c>
      <c r="D443" s="365" t="n">
        <v>798.4788045</v>
      </c>
      <c r="E443" s="365" t="n">
        <v>28.6792129748687</v>
      </c>
      <c r="F443" s="365" t="n">
        <v>96.9132404822063</v>
      </c>
      <c r="G443" s="365" t="n">
        <v>2.16538028218513</v>
      </c>
      <c r="H443" s="365" t="n">
        <v>25.4321498</v>
      </c>
      <c r="I443" s="365" t="n">
        <v>70.2827550500259</v>
      </c>
      <c r="J443" s="365" t="n">
        <v>3.08675951779368</v>
      </c>
      <c r="K443" s="365" t="n">
        <v>67.9852184185802</v>
      </c>
    </row>
    <row r="444">
      <c r="A444" s="365" t="s">
        <v>32</v>
      </c>
      <c r="B444" s="365" t="s">
        <v>33</v>
      </c>
      <c r="C444" s="365" t="s">
        <v>17</v>
      </c>
      <c r="D444" s="365" t="n">
        <v>4593.837348</v>
      </c>
      <c r="E444" s="365" t="n">
        <v>7.89425630236633</v>
      </c>
      <c r="F444" s="365" t="n">
        <v>97.7371983801571</v>
      </c>
      <c r="G444" s="365" t="n">
        <v>1.02440985096495</v>
      </c>
      <c r="H444" s="365" t="n">
        <v>106.3560524</v>
      </c>
      <c r="I444" s="365" t="n">
        <v>45.4813340584515</v>
      </c>
      <c r="J444" s="365" t="n">
        <v>2.26280161984289</v>
      </c>
      <c r="K444" s="365" t="n">
        <v>44.247338320935</v>
      </c>
    </row>
    <row r="445">
      <c r="A445" s="365" t="s">
        <v>32</v>
      </c>
      <c r="B445" s="365" t="s">
        <v>33</v>
      </c>
      <c r="C445" s="365" t="s">
        <v>18</v>
      </c>
      <c r="D445" s="365" t="n">
        <v>1577.6503621</v>
      </c>
      <c r="E445" s="365" t="n">
        <v>17.8579295442926</v>
      </c>
      <c r="F445" s="365" t="n">
        <v>100</v>
      </c>
      <c r="G445" s="365" t="n">
        <v>0</v>
      </c>
      <c r="H445" s="365"/>
      <c r="I445" s="365"/>
      <c r="J445" s="365"/>
      <c r="K445" s="365"/>
    </row>
    <row r="446">
      <c r="A446" s="365" t="s">
        <v>32</v>
      </c>
      <c r="B446" s="365" t="s">
        <v>33</v>
      </c>
      <c r="C446" s="365" t="s">
        <v>19</v>
      </c>
      <c r="D446" s="365" t="n">
        <v>463.7815326</v>
      </c>
      <c r="E446" s="365" t="n">
        <v>30.4136349237506</v>
      </c>
      <c r="F446" s="365" t="n">
        <v>97.0368788908328</v>
      </c>
      <c r="G446" s="365" t="n">
        <v>2.61460317148347</v>
      </c>
      <c r="H446" s="365" t="n">
        <v>14.1620471</v>
      </c>
      <c r="I446" s="365" t="n">
        <v>100</v>
      </c>
      <c r="J446" s="365" t="n">
        <v>2.96312110916719</v>
      </c>
      <c r="K446" s="365" t="n">
        <v>85.6235442128578</v>
      </c>
    </row>
    <row r="447">
      <c r="A447" s="365" t="s">
        <v>32</v>
      </c>
      <c r="B447" s="365" t="s">
        <v>33</v>
      </c>
      <c r="C447" s="365" t="s">
        <v>20</v>
      </c>
      <c r="D447" s="365" t="n">
        <v>296.3333165</v>
      </c>
      <c r="E447" s="365" t="n">
        <v>47.4419179265386</v>
      </c>
      <c r="F447" s="365" t="n">
        <v>100</v>
      </c>
      <c r="G447" s="365" t="n">
        <v>0.00000000000000526711096144202</v>
      </c>
      <c r="H447" s="365"/>
      <c r="I447" s="365"/>
      <c r="J447" s="365"/>
      <c r="K447" s="365"/>
    </row>
    <row r="448">
      <c r="A448" s="365" t="s">
        <v>32</v>
      </c>
      <c r="B448" s="365" t="s">
        <v>33</v>
      </c>
      <c r="C448" s="365" t="s">
        <v>21</v>
      </c>
      <c r="D448" s="365" t="n">
        <v>134.0130677</v>
      </c>
      <c r="E448" s="365" t="n">
        <v>45.9825087722652</v>
      </c>
      <c r="F448" s="365" t="n">
        <v>100</v>
      </c>
      <c r="G448" s="365" t="n">
        <v>0</v>
      </c>
      <c r="H448" s="365"/>
      <c r="I448" s="365"/>
      <c r="J448" s="365"/>
      <c r="K448" s="365"/>
    </row>
    <row r="449">
      <c r="A449" s="365" t="s">
        <v>32</v>
      </c>
      <c r="B449" s="365" t="s">
        <v>33</v>
      </c>
      <c r="C449" s="365" t="s">
        <v>22</v>
      </c>
      <c r="D449" s="365" t="n">
        <v>51.2305808</v>
      </c>
      <c r="E449" s="365" t="n">
        <v>50.5295595128499</v>
      </c>
      <c r="F449" s="365" t="n">
        <v>100</v>
      </c>
      <c r="G449" s="365" t="n">
        <v>0</v>
      </c>
      <c r="H449" s="365"/>
      <c r="I449" s="365"/>
      <c r="J449" s="365"/>
      <c r="K449" s="365"/>
    </row>
    <row r="450">
      <c r="A450" s="365" t="s">
        <v>34</v>
      </c>
      <c r="B450" s="365" t="s">
        <v>35</v>
      </c>
      <c r="C450" s="365" t="s">
        <v>16</v>
      </c>
      <c r="D450" s="365" t="n">
        <v>881.7388435</v>
      </c>
      <c r="E450" s="365" t="n">
        <v>20.5296056731121</v>
      </c>
      <c r="F450" s="365" t="n">
        <v>95.6908529710154</v>
      </c>
      <c r="G450" s="365" t="n">
        <v>1.98589511664671</v>
      </c>
      <c r="H450" s="365" t="n">
        <v>39.7064317</v>
      </c>
      <c r="I450" s="365" t="n">
        <v>50.1944353983557</v>
      </c>
      <c r="J450" s="365" t="n">
        <v>4.30914702898462</v>
      </c>
      <c r="K450" s="365" t="n">
        <v>44.0996782761611</v>
      </c>
    </row>
    <row r="451">
      <c r="A451" s="365" t="s">
        <v>34</v>
      </c>
      <c r="B451" s="365" t="s">
        <v>35</v>
      </c>
      <c r="C451" s="365" t="s">
        <v>17</v>
      </c>
      <c r="D451" s="365" t="n">
        <v>2081.186655</v>
      </c>
      <c r="E451" s="365" t="n">
        <v>8.00377047603865</v>
      </c>
      <c r="F451" s="365" t="n">
        <v>95.2458671952672</v>
      </c>
      <c r="G451" s="365" t="n">
        <v>1.58044860224834</v>
      </c>
      <c r="H451" s="365" t="n">
        <v>103.8810191</v>
      </c>
      <c r="I451" s="365" t="n">
        <v>31.9654002231825</v>
      </c>
      <c r="J451" s="365" t="n">
        <v>4.7541328047328</v>
      </c>
      <c r="K451" s="365" t="n">
        <v>31.6632294177469</v>
      </c>
    </row>
    <row r="452">
      <c r="A452" s="365" t="s">
        <v>34</v>
      </c>
      <c r="B452" s="365" t="s">
        <v>35</v>
      </c>
      <c r="C452" s="365" t="s">
        <v>18</v>
      </c>
      <c r="D452" s="365" t="n">
        <v>366.1247516</v>
      </c>
      <c r="E452" s="365" t="n">
        <v>21.8796263122913</v>
      </c>
      <c r="F452" s="365" t="n">
        <v>97.2942086331676</v>
      </c>
      <c r="G452" s="365" t="n">
        <v>2.77404753312983</v>
      </c>
      <c r="H452" s="365" t="n">
        <v>10.1820777</v>
      </c>
      <c r="I452" s="365" t="n">
        <v>100</v>
      </c>
      <c r="J452" s="365" t="n">
        <v>2.70579136683236</v>
      </c>
      <c r="K452" s="365" t="n">
        <v>99.7485477834991</v>
      </c>
    </row>
    <row r="453">
      <c r="A453" s="365" t="s">
        <v>34</v>
      </c>
      <c r="B453" s="365" t="s">
        <v>35</v>
      </c>
      <c r="C453" s="365" t="s">
        <v>19</v>
      </c>
      <c r="D453" s="365" t="n">
        <v>65.130938</v>
      </c>
      <c r="E453" s="365" t="n">
        <v>40.0966932552397</v>
      </c>
      <c r="F453" s="365" t="n">
        <v>100</v>
      </c>
      <c r="G453" s="365" t="n">
        <v>0</v>
      </c>
      <c r="H453" s="365"/>
      <c r="I453" s="365"/>
      <c r="J453" s="365"/>
      <c r="K453" s="365"/>
    </row>
    <row r="454">
      <c r="A454" s="365" t="s">
        <v>34</v>
      </c>
      <c r="B454" s="365" t="s">
        <v>35</v>
      </c>
      <c r="C454" s="365" t="s">
        <v>20</v>
      </c>
      <c r="D454" s="365" t="n">
        <v>69.3472258</v>
      </c>
      <c r="E454" s="365" t="n">
        <v>72.3616801475429</v>
      </c>
      <c r="F454" s="365" t="n">
        <v>78.6414301986237</v>
      </c>
      <c r="G454" s="365" t="n">
        <v>19.4205708156709</v>
      </c>
      <c r="H454" s="365" t="n">
        <v>18.8343162</v>
      </c>
      <c r="I454" s="365" t="n">
        <v>70.0992429854479</v>
      </c>
      <c r="J454" s="365" t="n">
        <v>21.3585698013763</v>
      </c>
      <c r="K454" s="365" t="n">
        <v>71.5057926827852</v>
      </c>
    </row>
    <row r="455">
      <c r="A455" s="365" t="s">
        <v>34</v>
      </c>
      <c r="B455" s="365" t="s">
        <v>35</v>
      </c>
      <c r="C455" s="365" t="s">
        <v>22</v>
      </c>
      <c r="D455" s="365" t="n">
        <v>131.6273409</v>
      </c>
      <c r="E455" s="365" t="n">
        <v>32.7839285412793</v>
      </c>
      <c r="F455" s="365" t="n">
        <v>94.804996396988</v>
      </c>
      <c r="G455" s="365" t="n">
        <v>5.35559433653672</v>
      </c>
      <c r="H455" s="365" t="n">
        <v>7.2127476</v>
      </c>
      <c r="I455" s="365" t="n">
        <v>99.9999999999999</v>
      </c>
      <c r="J455" s="365" t="n">
        <v>5.19500360301196</v>
      </c>
      <c r="K455" s="365" t="n">
        <v>97.7356592177755</v>
      </c>
    </row>
    <row r="456">
      <c r="A456" s="365" t="s">
        <v>36</v>
      </c>
      <c r="B456" s="365" t="s">
        <v>37</v>
      </c>
      <c r="C456" s="365" t="s">
        <v>16</v>
      </c>
      <c r="D456" s="365" t="n">
        <v>282.91925</v>
      </c>
      <c r="E456" s="365" t="n">
        <v>6.86183648887089</v>
      </c>
      <c r="F456" s="365" t="n">
        <v>98.8142292490119</v>
      </c>
      <c r="G456" s="365" t="n">
        <v>0.677684821302771</v>
      </c>
      <c r="H456" s="365" t="n">
        <v>3.395031</v>
      </c>
      <c r="I456" s="365" t="n">
        <v>56.5685424949238</v>
      </c>
      <c r="J456" s="365" t="n">
        <v>1.18577075098814</v>
      </c>
      <c r="K456" s="365" t="n">
        <v>56.4737351085642</v>
      </c>
    </row>
    <row r="457">
      <c r="A457" s="365" t="s">
        <v>36</v>
      </c>
      <c r="B457" s="365" t="s">
        <v>37</v>
      </c>
      <c r="C457" s="365" t="s">
        <v>17</v>
      </c>
      <c r="D457" s="365" t="n">
        <v>276.129188</v>
      </c>
      <c r="E457" s="365" t="n">
        <v>10.042238128388</v>
      </c>
      <c r="F457" s="365" t="n">
        <v>95.3125</v>
      </c>
      <c r="G457" s="365" t="n">
        <v>1.25883747455458</v>
      </c>
      <c r="H457" s="365" t="n">
        <v>13.580124</v>
      </c>
      <c r="I457" s="365" t="n">
        <v>28.1365716935569</v>
      </c>
      <c r="J457" s="365" t="n">
        <v>4.6875</v>
      </c>
      <c r="K457" s="365" t="n">
        <v>25.5963619826098</v>
      </c>
    </row>
    <row r="458">
      <c r="A458" s="365" t="s">
        <v>36</v>
      </c>
      <c r="B458" s="365" t="s">
        <v>37</v>
      </c>
      <c r="C458" s="365" t="s">
        <v>18</v>
      </c>
      <c r="D458" s="365" t="n">
        <v>5.658385</v>
      </c>
      <c r="E458" s="365" t="n">
        <v>42.8952211790544</v>
      </c>
      <c r="F458" s="365" t="n">
        <v>100</v>
      </c>
      <c r="G458" s="365" t="n">
        <v>0</v>
      </c>
      <c r="H458" s="365"/>
      <c r="I458" s="365"/>
      <c r="J458" s="365"/>
      <c r="K458" s="365"/>
    </row>
    <row r="459">
      <c r="A459" s="365" t="s">
        <v>36</v>
      </c>
      <c r="B459" s="365" t="s">
        <v>37</v>
      </c>
      <c r="C459" s="365" t="s">
        <v>22</v>
      </c>
      <c r="D459" s="365" t="n">
        <v>39.608695</v>
      </c>
      <c r="E459" s="365" t="n">
        <v>23.2607227851973</v>
      </c>
      <c r="F459" s="365" t="n">
        <v>92.1052631578947</v>
      </c>
      <c r="G459" s="365" t="n">
        <v>6.12499127498193</v>
      </c>
      <c r="H459" s="365" t="n">
        <v>3.395031</v>
      </c>
      <c r="I459" s="365" t="n">
        <v>73.9369100427296</v>
      </c>
      <c r="J459" s="365" t="n">
        <v>7.89473684210526</v>
      </c>
      <c r="K459" s="365" t="n">
        <v>71.4582315414559</v>
      </c>
    </row>
    <row r="460">
      <c r="A460" s="365" t="s">
        <v>42</v>
      </c>
      <c r="B460" s="365" t="s">
        <v>43</v>
      </c>
      <c r="C460" s="365" t="s">
        <v>16</v>
      </c>
      <c r="D460" s="365" t="n">
        <v>551.249714</v>
      </c>
      <c r="E460" s="365" t="n">
        <v>18.7297498154154</v>
      </c>
      <c r="F460" s="365" t="n">
        <v>98.8873386238274</v>
      </c>
      <c r="G460" s="365" t="n">
        <v>0.772923258614724</v>
      </c>
      <c r="H460" s="365" t="n">
        <v>6.2025561</v>
      </c>
      <c r="I460" s="365" t="n">
        <v>71.6346134327325</v>
      </c>
      <c r="J460" s="365" t="n">
        <v>1.11266137617259</v>
      </c>
      <c r="K460" s="365" t="n">
        <v>68.6932481360893</v>
      </c>
    </row>
    <row r="461">
      <c r="A461" s="365" t="s">
        <v>42</v>
      </c>
      <c r="B461" s="365" t="s">
        <v>43</v>
      </c>
      <c r="C461" s="365" t="s">
        <v>17</v>
      </c>
      <c r="D461" s="365" t="n">
        <v>1006.979867</v>
      </c>
      <c r="E461" s="365" t="n">
        <v>9.57074546472963</v>
      </c>
      <c r="F461" s="365" t="n">
        <v>97.4127722638661</v>
      </c>
      <c r="G461" s="365" t="n">
        <v>1.03701365068425</v>
      </c>
      <c r="H461" s="365" t="n">
        <v>26.7448116</v>
      </c>
      <c r="I461" s="365" t="n">
        <v>41.044289813518</v>
      </c>
      <c r="J461" s="365" t="n">
        <v>2.58722773613388</v>
      </c>
      <c r="K461" s="365" t="n">
        <v>39.0450261404424</v>
      </c>
    </row>
    <row r="462">
      <c r="A462" s="365" t="s">
        <v>42</v>
      </c>
      <c r="B462" s="365" t="s">
        <v>43</v>
      </c>
      <c r="C462" s="365" t="s">
        <v>22</v>
      </c>
      <c r="D462" s="365" t="n">
        <v>77.6255234</v>
      </c>
      <c r="E462" s="365" t="n">
        <v>55.1808690278786</v>
      </c>
      <c r="F462" s="365" t="n">
        <v>97.1004326375829</v>
      </c>
      <c r="G462" s="365" t="n">
        <v>3.35840738152857</v>
      </c>
      <c r="H462" s="365" t="n">
        <v>2.3180168</v>
      </c>
      <c r="I462" s="365" t="n">
        <v>99.9999999999999</v>
      </c>
      <c r="J462" s="365" t="n">
        <v>2.89956736241711</v>
      </c>
      <c r="K462" s="365" t="n">
        <v>112.466023016563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891</v>
      </c>
    </row>
    <row r="9">
      <c r="A9" t="s">
        <v>3</v>
      </c>
    </row>
    <row r="10">
      <c r="A10" t="s">
        <v>4</v>
      </c>
    </row>
    <row r="11">
      <c r="A11" t="s">
        <v>892</v>
      </c>
    </row>
    <row r="12">
      <c r="A12" s="3" t="s">
        <v>6</v>
      </c>
    </row>
    <row r="13">
      <c r="A13" s="3" t="s">
        <v>330</v>
      </c>
    </row>
    <row r="15">
      <c r="A15" s="4" t="s">
        <v>893</v>
      </c>
    </row>
    <row r="16">
      <c r="A16" s="5" t="s">
        <v>9</v>
      </c>
      <c r="B16" s="5" t="s">
        <v>10</v>
      </c>
      <c r="C16" s="5" t="s">
        <v>11</v>
      </c>
      <c r="D16" s="5" t="s">
        <v>894</v>
      </c>
      <c r="E16" s="5" t="s">
        <v>895</v>
      </c>
      <c r="F16" s="5" t="s">
        <v>896</v>
      </c>
      <c r="G16" s="5" t="s">
        <v>897</v>
      </c>
      <c r="H16" s="5" t="s">
        <v>898</v>
      </c>
      <c r="I16" s="5" t="s">
        <v>899</v>
      </c>
      <c r="J16" s="5" t="s">
        <v>900</v>
      </c>
      <c r="K16" s="5" t="s">
        <v>901</v>
      </c>
      <c r="L16" s="5" t="s">
        <v>902</v>
      </c>
      <c r="M16" s="5" t="s">
        <v>903</v>
      </c>
      <c r="N16" s="5" t="s">
        <v>904</v>
      </c>
      <c r="O16" s="5" t="s">
        <v>905</v>
      </c>
      <c r="P16" s="5" t="s">
        <v>906</v>
      </c>
      <c r="Q16" s="5" t="s">
        <v>907</v>
      </c>
      <c r="R16" s="5" t="s">
        <v>908</v>
      </c>
      <c r="S16" s="5" t="s">
        <v>909</v>
      </c>
    </row>
    <row r="17">
      <c r="A17" s="366" t="s">
        <v>14</v>
      </c>
      <c r="B17" s="366" t="s">
        <v>15</v>
      </c>
      <c r="C17" s="366" t="s">
        <v>16</v>
      </c>
      <c r="D17" s="366" t="n">
        <v>21547.6162314</v>
      </c>
      <c r="E17" s="366" t="n">
        <v>6.01072155341783</v>
      </c>
      <c r="F17" s="366" t="n">
        <v>15.8383893351019</v>
      </c>
      <c r="G17" s="366" t="n">
        <v>4.57860602194841</v>
      </c>
      <c r="H17" s="366" t="n">
        <v>29986.5998247</v>
      </c>
      <c r="I17" s="366" t="n">
        <v>5.53240059342396</v>
      </c>
      <c r="J17" s="366" t="n">
        <v>22.0413913891504</v>
      </c>
      <c r="K17" s="366" t="n">
        <v>4.09279946066128</v>
      </c>
      <c r="L17" s="366" t="n">
        <v>33460.4478431</v>
      </c>
      <c r="M17" s="366" t="n">
        <v>5.26479383311543</v>
      </c>
      <c r="N17" s="366" t="n">
        <v>24.594813392565</v>
      </c>
      <c r="O17" s="366" t="n">
        <v>3.44092829608066</v>
      </c>
      <c r="P17" s="366" t="n">
        <v>51052.1005508</v>
      </c>
      <c r="Q17" s="366" t="n">
        <v>4.79586480584268</v>
      </c>
      <c r="R17" s="366" t="n">
        <v>37.5254058831827</v>
      </c>
      <c r="S17" s="366" t="n">
        <v>2.67037105736205</v>
      </c>
    </row>
    <row r="18">
      <c r="A18" s="366" t="s">
        <v>14</v>
      </c>
      <c r="B18" s="366" t="s">
        <v>15</v>
      </c>
      <c r="C18" s="366" t="s">
        <v>17</v>
      </c>
      <c r="D18" s="366" t="n">
        <v>78485.8264021</v>
      </c>
      <c r="E18" s="366" t="n">
        <v>3.45569882371176</v>
      </c>
      <c r="F18" s="366" t="n">
        <v>16.4017904546252</v>
      </c>
      <c r="G18" s="366" t="n">
        <v>2.71471468994816</v>
      </c>
      <c r="H18" s="366" t="n">
        <v>113408.6466511</v>
      </c>
      <c r="I18" s="366" t="n">
        <v>2.78404698977597</v>
      </c>
      <c r="J18" s="366" t="n">
        <v>23.6998824295262</v>
      </c>
      <c r="K18" s="366" t="n">
        <v>2.0038485600759</v>
      </c>
      <c r="L18" s="366" t="n">
        <v>126700.6699169</v>
      </c>
      <c r="M18" s="366" t="n">
        <v>2.76674666877583</v>
      </c>
      <c r="N18" s="366" t="n">
        <v>26.4776193830332</v>
      </c>
      <c r="O18" s="366" t="n">
        <v>1.84669105951147</v>
      </c>
      <c r="P18" s="366" t="n">
        <v>159924.7272796</v>
      </c>
      <c r="Q18" s="366" t="n">
        <v>2.86224519351273</v>
      </c>
      <c r="R18" s="366" t="n">
        <v>33.4207077328155</v>
      </c>
      <c r="S18" s="366" t="n">
        <v>1.83869285798414</v>
      </c>
    </row>
    <row r="19">
      <c r="A19" s="366" t="s">
        <v>14</v>
      </c>
      <c r="B19" s="366" t="s">
        <v>15</v>
      </c>
      <c r="C19" s="366" t="s">
        <v>18</v>
      </c>
      <c r="D19" s="366" t="n">
        <v>102386.9457367</v>
      </c>
      <c r="E19" s="366" t="n">
        <v>2.90780845665928</v>
      </c>
      <c r="F19" s="366" t="n">
        <v>21.1006612051551</v>
      </c>
      <c r="G19" s="366" t="n">
        <v>2.36433881093861</v>
      </c>
      <c r="H19" s="366" t="n">
        <v>133426.9543768</v>
      </c>
      <c r="I19" s="366" t="n">
        <v>2.55623609678374</v>
      </c>
      <c r="J19" s="366" t="n">
        <v>27.497616416654</v>
      </c>
      <c r="K19" s="366" t="n">
        <v>1.81381501569967</v>
      </c>
      <c r="L19" s="366" t="n">
        <v>125526.1031709</v>
      </c>
      <c r="M19" s="366" t="n">
        <v>2.68372095540805</v>
      </c>
      <c r="N19" s="366" t="n">
        <v>25.8693503976953</v>
      </c>
      <c r="O19" s="366" t="n">
        <v>1.9579582669961</v>
      </c>
      <c r="P19" s="366" t="n">
        <v>123890.9794854</v>
      </c>
      <c r="Q19" s="366" t="n">
        <v>2.76814359664119</v>
      </c>
      <c r="R19" s="366" t="n">
        <v>25.5323719804956</v>
      </c>
      <c r="S19" s="366" t="n">
        <v>2.16049886689648</v>
      </c>
    </row>
    <row r="20">
      <c r="A20" s="366" t="s">
        <v>14</v>
      </c>
      <c r="B20" s="366" t="s">
        <v>15</v>
      </c>
      <c r="C20" s="366" t="s">
        <v>19</v>
      </c>
      <c r="D20" s="366" t="n">
        <v>13827.7851904</v>
      </c>
      <c r="E20" s="366" t="n">
        <v>7.77565357723091</v>
      </c>
      <c r="F20" s="366" t="n">
        <v>18.7432291902329</v>
      </c>
      <c r="G20" s="366" t="n">
        <v>6.13069237872595</v>
      </c>
      <c r="H20" s="366" t="n">
        <v>21971.8426312</v>
      </c>
      <c r="I20" s="366" t="n">
        <v>6.00645068661215</v>
      </c>
      <c r="J20" s="366" t="n">
        <v>29.7823025522714</v>
      </c>
      <c r="K20" s="366" t="n">
        <v>3.71255831401255</v>
      </c>
      <c r="L20" s="366" t="n">
        <v>21361.7807074</v>
      </c>
      <c r="M20" s="366" t="n">
        <v>6.52471335867529</v>
      </c>
      <c r="N20" s="366" t="n">
        <v>28.9553783340708</v>
      </c>
      <c r="O20" s="366" t="n">
        <v>4.03747840853119</v>
      </c>
      <c r="P20" s="366" t="n">
        <v>16613.4199707</v>
      </c>
      <c r="Q20" s="366" t="n">
        <v>8.63983394992102</v>
      </c>
      <c r="R20" s="366" t="n">
        <v>22.519089923425</v>
      </c>
      <c r="S20" s="366" t="n">
        <v>5.91847808222838</v>
      </c>
    </row>
    <row r="21">
      <c r="A21" s="366" t="s">
        <v>14</v>
      </c>
      <c r="B21" s="366" t="s">
        <v>15</v>
      </c>
      <c r="C21" s="366" t="s">
        <v>20</v>
      </c>
      <c r="D21" s="366" t="n">
        <v>2695.4262369</v>
      </c>
      <c r="E21" s="366" t="n">
        <v>15.0736803385139</v>
      </c>
      <c r="F21" s="366" t="n">
        <v>20.8432310954061</v>
      </c>
      <c r="G21" s="366" t="n">
        <v>10.6201121305189</v>
      </c>
      <c r="H21" s="366" t="n">
        <v>3877.2639523</v>
      </c>
      <c r="I21" s="366" t="n">
        <v>13.2979535456782</v>
      </c>
      <c r="J21" s="366" t="n">
        <v>29.9821629207785</v>
      </c>
      <c r="K21" s="366" t="n">
        <v>7.39563664360389</v>
      </c>
      <c r="L21" s="366" t="n">
        <v>3208.931646</v>
      </c>
      <c r="M21" s="366" t="n">
        <v>13.8698353945995</v>
      </c>
      <c r="N21" s="366" t="n">
        <v>24.8140731700615</v>
      </c>
      <c r="O21" s="366" t="n">
        <v>7.96292174023447</v>
      </c>
      <c r="P21" s="366" t="n">
        <v>3150.2802512</v>
      </c>
      <c r="Q21" s="366" t="n">
        <v>16.1018280073291</v>
      </c>
      <c r="R21" s="366" t="n">
        <v>24.3605328137539</v>
      </c>
      <c r="S21" s="366" t="n">
        <v>11.2123885546153</v>
      </c>
    </row>
    <row r="22">
      <c r="A22" s="366" t="s">
        <v>14</v>
      </c>
      <c r="B22" s="366" t="s">
        <v>15</v>
      </c>
      <c r="C22" s="366" t="s">
        <v>21</v>
      </c>
      <c r="D22" s="366" t="n">
        <v>243.8909552</v>
      </c>
      <c r="E22" s="366" t="n">
        <v>40.8019823147597</v>
      </c>
      <c r="F22" s="366" t="n">
        <v>17.1123473940322</v>
      </c>
      <c r="G22" s="366" t="n">
        <v>26.6368706218108</v>
      </c>
      <c r="H22" s="366" t="n">
        <v>283.7651822</v>
      </c>
      <c r="I22" s="366" t="n">
        <v>37.9175574156197</v>
      </c>
      <c r="J22" s="366" t="n">
        <v>19.9100797819879</v>
      </c>
      <c r="K22" s="366" t="n">
        <v>20.5183904368165</v>
      </c>
      <c r="L22" s="366" t="n">
        <v>304.8925013</v>
      </c>
      <c r="M22" s="366" t="n">
        <v>32.6720136852137</v>
      </c>
      <c r="N22" s="366" t="n">
        <v>21.3924554758602</v>
      </c>
      <c r="O22" s="366" t="n">
        <v>14.2511384191053</v>
      </c>
      <c r="P22" s="366" t="n">
        <v>592.6851389</v>
      </c>
      <c r="Q22" s="366" t="n">
        <v>38.4322760025243</v>
      </c>
      <c r="R22" s="366" t="n">
        <v>41.5851173481198</v>
      </c>
      <c r="S22" s="366" t="n">
        <v>14.6600754258215</v>
      </c>
    </row>
    <row r="23">
      <c r="A23" s="366" t="s">
        <v>14</v>
      </c>
      <c r="B23" s="366" t="s">
        <v>15</v>
      </c>
      <c r="C23" s="366" t="s">
        <v>22</v>
      </c>
      <c r="D23" s="366" t="n">
        <v>982.6006137</v>
      </c>
      <c r="E23" s="366" t="n">
        <v>34.0810600323054</v>
      </c>
      <c r="F23" s="366" t="n">
        <v>23.4913259120752</v>
      </c>
      <c r="G23" s="366" t="n">
        <v>22.3217594587849</v>
      </c>
      <c r="H23" s="366" t="n">
        <v>1037.9776223</v>
      </c>
      <c r="I23" s="366" t="n">
        <v>33.4364333622829</v>
      </c>
      <c r="J23" s="366" t="n">
        <v>24.8152405717251</v>
      </c>
      <c r="K23" s="366" t="n">
        <v>24.0517566979028</v>
      </c>
      <c r="L23" s="366" t="n">
        <v>897.3467795</v>
      </c>
      <c r="M23" s="366" t="n">
        <v>36.3218657061035</v>
      </c>
      <c r="N23" s="366" t="n">
        <v>21.4531370726596</v>
      </c>
      <c r="O23" s="366" t="n">
        <v>23.3618129528674</v>
      </c>
      <c r="P23" s="366" t="n">
        <v>1264.8981141</v>
      </c>
      <c r="Q23" s="366" t="n">
        <v>26.0982148942138</v>
      </c>
      <c r="R23" s="366" t="n">
        <v>30.2402964435401</v>
      </c>
      <c r="S23" s="366" t="n">
        <v>17.8025729291648</v>
      </c>
    </row>
    <row r="24">
      <c r="A24" s="366" t="s">
        <v>14</v>
      </c>
      <c r="B24" s="366" t="s">
        <v>23</v>
      </c>
      <c r="C24" s="366" t="s">
        <v>16</v>
      </c>
      <c r="D24" s="366" t="n">
        <v>3.3512573</v>
      </c>
      <c r="E24" s="366"/>
      <c r="F24" s="366" t="n">
        <v>6.90902817428652</v>
      </c>
      <c r="G24" s="366"/>
      <c r="H24" s="366" t="n">
        <v>6.2554422</v>
      </c>
      <c r="I24" s="366"/>
      <c r="J24" s="366" t="n">
        <v>12.8963617333772</v>
      </c>
      <c r="K24" s="366"/>
      <c r="L24" s="366" t="n">
        <v>16.464827</v>
      </c>
      <c r="M24" s="366"/>
      <c r="N24" s="366" t="n">
        <v>33.9442613456608</v>
      </c>
      <c r="O24" s="366"/>
      <c r="P24" s="366" t="n">
        <v>22.4339538</v>
      </c>
      <c r="Q24" s="366"/>
      <c r="R24" s="366" t="n">
        <v>46.2503487466755</v>
      </c>
      <c r="S24" s="366"/>
    </row>
    <row r="25">
      <c r="A25" s="366" t="s">
        <v>14</v>
      </c>
      <c r="B25" s="366" t="s">
        <v>23</v>
      </c>
      <c r="C25" s="366" t="s">
        <v>17</v>
      </c>
      <c r="D25" s="366" t="n">
        <v>109.2679571</v>
      </c>
      <c r="E25" s="366"/>
      <c r="F25" s="366" t="n">
        <v>18.4870593235893</v>
      </c>
      <c r="G25" s="366"/>
      <c r="H25" s="366" t="n">
        <v>92.0578571</v>
      </c>
      <c r="I25" s="366"/>
      <c r="J25" s="366" t="n">
        <v>15.5752803527999</v>
      </c>
      <c r="K25" s="366"/>
      <c r="L25" s="366" t="n">
        <v>136.3588757</v>
      </c>
      <c r="M25" s="366"/>
      <c r="N25" s="366" t="n">
        <v>23.0705752287177</v>
      </c>
      <c r="O25" s="366"/>
      <c r="P25" s="366" t="n">
        <v>253.3663539</v>
      </c>
      <c r="Q25" s="366"/>
      <c r="R25" s="366" t="n">
        <v>42.8670850948931</v>
      </c>
      <c r="S25" s="366"/>
    </row>
    <row r="26">
      <c r="A26" s="366" t="s">
        <v>14</v>
      </c>
      <c r="B26" s="366" t="s">
        <v>23</v>
      </c>
      <c r="C26" s="366" t="s">
        <v>18</v>
      </c>
      <c r="D26" s="366" t="n">
        <v>2.6902861</v>
      </c>
      <c r="E26" s="366"/>
      <c r="F26" s="366" t="n">
        <v>13.0981503327803</v>
      </c>
      <c r="G26" s="366"/>
      <c r="H26" s="366"/>
      <c r="I26" s="366"/>
      <c r="J26" s="366"/>
      <c r="K26" s="366"/>
      <c r="L26" s="366"/>
      <c r="M26" s="366"/>
      <c r="N26" s="366"/>
      <c r="O26" s="366"/>
      <c r="P26" s="366" t="n">
        <v>17.8491491</v>
      </c>
      <c r="Q26" s="366"/>
      <c r="R26" s="366" t="n">
        <v>86.9018496672197</v>
      </c>
      <c r="S26" s="366"/>
    </row>
    <row r="27">
      <c r="A27" s="366" t="s">
        <v>14</v>
      </c>
      <c r="B27" s="366" t="s">
        <v>23</v>
      </c>
      <c r="C27" s="366" t="s">
        <v>19</v>
      </c>
      <c r="D27" s="366" t="n">
        <v>8.0708583</v>
      </c>
      <c r="E27" s="366"/>
      <c r="F27" s="366" t="n">
        <v>26.8293847947631</v>
      </c>
      <c r="G27" s="366"/>
      <c r="H27" s="366" t="n">
        <v>5.834927</v>
      </c>
      <c r="I27" s="366"/>
      <c r="J27" s="366" t="n">
        <v>19.3966361337744</v>
      </c>
      <c r="K27" s="366"/>
      <c r="L27" s="366" t="n">
        <v>4.5846611</v>
      </c>
      <c r="M27" s="366"/>
      <c r="N27" s="366" t="n">
        <v>15.2404654168544</v>
      </c>
      <c r="O27" s="366"/>
      <c r="P27" s="366" t="n">
        <v>11.591713</v>
      </c>
      <c r="Q27" s="366"/>
      <c r="R27" s="366" t="n">
        <v>38.5335136546082</v>
      </c>
      <c r="S27" s="366"/>
    </row>
    <row r="28">
      <c r="A28" s="366" t="s">
        <v>14</v>
      </c>
      <c r="B28" s="366" t="s">
        <v>23</v>
      </c>
      <c r="C28" s="366" t="s">
        <v>20</v>
      </c>
      <c r="D28" s="366" t="n">
        <v>40.4755698</v>
      </c>
      <c r="E28" s="366"/>
      <c r="F28" s="366" t="n">
        <v>22.8169184601299</v>
      </c>
      <c r="G28" s="366"/>
      <c r="H28" s="366" t="n">
        <v>38.3371047</v>
      </c>
      <c r="I28" s="366"/>
      <c r="J28" s="366" t="n">
        <v>21.6114213156145</v>
      </c>
      <c r="K28" s="366"/>
      <c r="L28" s="366" t="n">
        <v>44.9232962</v>
      </c>
      <c r="M28" s="366"/>
      <c r="N28" s="366" t="n">
        <v>25.3241941106822</v>
      </c>
      <c r="O28" s="366"/>
      <c r="P28" s="366" t="n">
        <v>53.6568261</v>
      </c>
      <c r="Q28" s="366"/>
      <c r="R28" s="366" t="n">
        <v>30.2474661135733</v>
      </c>
      <c r="S28" s="366"/>
    </row>
    <row r="29">
      <c r="A29" s="366" t="s">
        <v>14</v>
      </c>
      <c r="B29" s="366" t="s">
        <v>23</v>
      </c>
      <c r="C29" s="366" t="s">
        <v>21</v>
      </c>
      <c r="D29" s="366" t="n">
        <v>54.9010052</v>
      </c>
      <c r="E29" s="366"/>
      <c r="F29" s="366" t="n">
        <v>15.0685240331304</v>
      </c>
      <c r="G29" s="366"/>
      <c r="H29" s="366" t="n">
        <v>94.1832478</v>
      </c>
      <c r="I29" s="366"/>
      <c r="J29" s="366" t="n">
        <v>25.8502103526617</v>
      </c>
      <c r="K29" s="366"/>
      <c r="L29" s="366" t="n">
        <v>94.2689805</v>
      </c>
      <c r="M29" s="366"/>
      <c r="N29" s="366" t="n">
        <v>25.8737411649969</v>
      </c>
      <c r="O29" s="366"/>
      <c r="P29" s="366" t="n">
        <v>120.9890543</v>
      </c>
      <c r="Q29" s="366"/>
      <c r="R29" s="366" t="n">
        <v>33.2075244492111</v>
      </c>
      <c r="S29" s="366"/>
    </row>
    <row r="30">
      <c r="A30" s="366" t="s">
        <v>14</v>
      </c>
      <c r="B30" s="366" t="s">
        <v>23</v>
      </c>
      <c r="C30" s="366" t="s">
        <v>22</v>
      </c>
      <c r="D30" s="366" t="n">
        <v>4.4599072</v>
      </c>
      <c r="E30" s="366"/>
      <c r="F30" s="366" t="n">
        <v>28.1435135007496</v>
      </c>
      <c r="G30" s="366"/>
      <c r="H30" s="366" t="n">
        <v>2.6807172</v>
      </c>
      <c r="I30" s="366"/>
      <c r="J30" s="366" t="n">
        <v>16.9162265775152</v>
      </c>
      <c r="K30" s="366"/>
      <c r="L30" s="366" t="n">
        <v>2.9279341</v>
      </c>
      <c r="M30" s="366"/>
      <c r="N30" s="366" t="n">
        <v>18.4762483113225</v>
      </c>
      <c r="O30" s="366"/>
      <c r="P30" s="366" t="n">
        <v>5.7784579</v>
      </c>
      <c r="Q30" s="366"/>
      <c r="R30" s="366" t="n">
        <v>36.4640116104127</v>
      </c>
      <c r="S30" s="366"/>
    </row>
    <row r="31">
      <c r="A31" s="366" t="s">
        <v>14</v>
      </c>
      <c r="B31" s="366" t="s">
        <v>24</v>
      </c>
      <c r="C31" s="366" t="s">
        <v>16</v>
      </c>
      <c r="D31" s="366" t="n">
        <v>21544.2649741</v>
      </c>
      <c r="E31" s="366" t="n">
        <v>6.01163640956627</v>
      </c>
      <c r="F31" s="366" t="n">
        <v>15.8415741034597</v>
      </c>
      <c r="G31" s="366" t="n">
        <v>4.57924234254751</v>
      </c>
      <c r="H31" s="366" t="n">
        <v>29980.3443825</v>
      </c>
      <c r="I31" s="366" t="n">
        <v>5.5335361506748</v>
      </c>
      <c r="J31" s="366" t="n">
        <v>22.0446530783747</v>
      </c>
      <c r="K31" s="366" t="n">
        <v>4.09365151011556</v>
      </c>
      <c r="L31" s="366" t="n">
        <v>33443.9830161</v>
      </c>
      <c r="M31" s="366" t="n">
        <v>5.26724932489329</v>
      </c>
      <c r="N31" s="366" t="n">
        <v>24.5914787949978</v>
      </c>
      <c r="O31" s="366" t="n">
        <v>3.44259192076655</v>
      </c>
      <c r="P31" s="366" t="n">
        <v>51029.666597</v>
      </c>
      <c r="Q31" s="366" t="n">
        <v>4.79787778183061</v>
      </c>
      <c r="R31" s="366" t="n">
        <v>37.5222940231678</v>
      </c>
      <c r="S31" s="366" t="n">
        <v>2.6715273319802</v>
      </c>
    </row>
    <row r="32">
      <c r="A32" s="366" t="s">
        <v>14</v>
      </c>
      <c r="B32" s="366" t="s">
        <v>24</v>
      </c>
      <c r="C32" s="366" t="s">
        <v>17</v>
      </c>
      <c r="D32" s="366" t="n">
        <v>78376.558445</v>
      </c>
      <c r="E32" s="366" t="n">
        <v>3.45973934681563</v>
      </c>
      <c r="F32" s="366" t="n">
        <v>16.3992116180033</v>
      </c>
      <c r="G32" s="366" t="n">
        <v>2.7184853458368</v>
      </c>
      <c r="H32" s="366" t="n">
        <v>113316.588794</v>
      </c>
      <c r="I32" s="366" t="n">
        <v>2.7859568198978</v>
      </c>
      <c r="J32" s="366" t="n">
        <v>23.7099300649583</v>
      </c>
      <c r="K32" s="366" t="n">
        <v>2.00538139435518</v>
      </c>
      <c r="L32" s="366" t="n">
        <v>126564.3110412</v>
      </c>
      <c r="M32" s="366" t="n">
        <v>2.76912637464166</v>
      </c>
      <c r="N32" s="366" t="n">
        <v>26.4818328493963</v>
      </c>
      <c r="O32" s="366" t="n">
        <v>1.84861258296685</v>
      </c>
      <c r="P32" s="366" t="n">
        <v>159671.3609257</v>
      </c>
      <c r="Q32" s="366" t="n">
        <v>2.86538342842167</v>
      </c>
      <c r="R32" s="366" t="n">
        <v>33.409025467642</v>
      </c>
      <c r="S32" s="366" t="n">
        <v>1.84145750552149</v>
      </c>
    </row>
    <row r="33">
      <c r="A33" s="366" t="s">
        <v>14</v>
      </c>
      <c r="B33" s="366" t="s">
        <v>24</v>
      </c>
      <c r="C33" s="366" t="s">
        <v>18</v>
      </c>
      <c r="D33" s="366" t="n">
        <v>102384.2554506</v>
      </c>
      <c r="E33" s="366" t="n">
        <v>2.90788367609773</v>
      </c>
      <c r="F33" s="366" t="n">
        <v>21.1009999593096</v>
      </c>
      <c r="G33" s="366" t="n">
        <v>2.36440007344169</v>
      </c>
      <c r="H33" s="366" t="n">
        <v>133426.9543768</v>
      </c>
      <c r="I33" s="366" t="n">
        <v>2.55623609678374</v>
      </c>
      <c r="J33" s="366" t="n">
        <v>27.4987804177968</v>
      </c>
      <c r="K33" s="366" t="n">
        <v>1.81381286031376</v>
      </c>
      <c r="L33" s="366" t="n">
        <v>125526.1031709</v>
      </c>
      <c r="M33" s="366" t="n">
        <v>2.68372095540805</v>
      </c>
      <c r="N33" s="366" t="n">
        <v>25.8704454727363</v>
      </c>
      <c r="O33" s="366" t="n">
        <v>1.95795492617839</v>
      </c>
      <c r="P33" s="366" t="n">
        <v>123873.1303363</v>
      </c>
      <c r="Q33" s="366" t="n">
        <v>2.76853396679528</v>
      </c>
      <c r="R33" s="366" t="n">
        <v>25.5297741501572</v>
      </c>
      <c r="S33" s="366" t="n">
        <v>2.16080064270325</v>
      </c>
    </row>
    <row r="34">
      <c r="A34" s="366" t="s">
        <v>14</v>
      </c>
      <c r="B34" s="366" t="s">
        <v>24</v>
      </c>
      <c r="C34" s="366" t="s">
        <v>19</v>
      </c>
      <c r="D34" s="366" t="n">
        <v>13819.7143321</v>
      </c>
      <c r="E34" s="366" t="n">
        <v>7.78013131874676</v>
      </c>
      <c r="F34" s="366" t="n">
        <v>18.7399306634374</v>
      </c>
      <c r="G34" s="366" t="n">
        <v>6.13413391552279</v>
      </c>
      <c r="H34" s="366" t="n">
        <v>21966.0077042</v>
      </c>
      <c r="I34" s="366" t="n">
        <v>6.00801793108456</v>
      </c>
      <c r="J34" s="366" t="n">
        <v>29.7865391018316</v>
      </c>
      <c r="K34" s="366" t="n">
        <v>3.71362595824387</v>
      </c>
      <c r="L34" s="366" t="n">
        <v>21357.1960463</v>
      </c>
      <c r="M34" s="366" t="n">
        <v>6.52609677990413</v>
      </c>
      <c r="N34" s="366" t="n">
        <v>28.9609729590035</v>
      </c>
      <c r="O34" s="366" t="n">
        <v>4.03831986436731</v>
      </c>
      <c r="P34" s="366" t="n">
        <v>16601.8282577</v>
      </c>
      <c r="Q34" s="366" t="n">
        <v>8.64572013428112</v>
      </c>
      <c r="R34" s="366" t="n">
        <v>22.5125572757275</v>
      </c>
      <c r="S34" s="366" t="n">
        <v>5.92277872936445</v>
      </c>
    </row>
    <row r="35">
      <c r="A35" s="366" t="s">
        <v>14</v>
      </c>
      <c r="B35" s="366" t="s">
        <v>24</v>
      </c>
      <c r="C35" s="366" t="s">
        <v>20</v>
      </c>
      <c r="D35" s="366" t="n">
        <v>2654.9506671</v>
      </c>
      <c r="E35" s="366" t="n">
        <v>15.2903068858191</v>
      </c>
      <c r="F35" s="366" t="n">
        <v>20.8157805746775</v>
      </c>
      <c r="G35" s="366" t="n">
        <v>10.7737267685135</v>
      </c>
      <c r="H35" s="366" t="n">
        <v>3838.9268476</v>
      </c>
      <c r="I35" s="366" t="n">
        <v>13.4274590871306</v>
      </c>
      <c r="J35" s="366" t="n">
        <v>30.098585217467</v>
      </c>
      <c r="K35" s="366" t="n">
        <v>7.4635700391255</v>
      </c>
      <c r="L35" s="366" t="n">
        <v>3164.0083498</v>
      </c>
      <c r="M35" s="366" t="n">
        <v>14.0486525906994</v>
      </c>
      <c r="N35" s="366" t="n">
        <v>24.8069782847697</v>
      </c>
      <c r="O35" s="366" t="n">
        <v>8.07140330622678</v>
      </c>
      <c r="P35" s="366" t="n">
        <v>3096.6234251</v>
      </c>
      <c r="Q35" s="366" t="n">
        <v>16.3626235938163</v>
      </c>
      <c r="R35" s="366" t="n">
        <v>24.2786559230858</v>
      </c>
      <c r="S35" s="366" t="n">
        <v>11.4008422845327</v>
      </c>
    </row>
    <row r="36">
      <c r="A36" s="366" t="s">
        <v>14</v>
      </c>
      <c r="B36" s="366" t="s">
        <v>24</v>
      </c>
      <c r="C36" s="366" t="s">
        <v>21</v>
      </c>
      <c r="D36" s="366" t="n">
        <v>188.98995</v>
      </c>
      <c r="E36" s="366" t="n">
        <v>52.0173175607416</v>
      </c>
      <c r="F36" s="366" t="n">
        <v>17.8142582740134</v>
      </c>
      <c r="G36" s="366" t="n">
        <v>34.1653023620013</v>
      </c>
      <c r="H36" s="366" t="n">
        <v>189.5819344</v>
      </c>
      <c r="I36" s="366" t="n">
        <v>55.0087842507183</v>
      </c>
      <c r="J36" s="366" t="n">
        <v>17.8700589289994</v>
      </c>
      <c r="K36" s="366" t="n">
        <v>29.6270936195898</v>
      </c>
      <c r="L36" s="366" t="n">
        <v>210.6235208</v>
      </c>
      <c r="M36" s="366" t="n">
        <v>45.62226651479</v>
      </c>
      <c r="N36" s="366" t="n">
        <v>19.853446165329</v>
      </c>
      <c r="O36" s="366" t="n">
        <v>18.3756028634169</v>
      </c>
      <c r="P36" s="366" t="n">
        <v>471.6960846</v>
      </c>
      <c r="Q36" s="366" t="n">
        <v>47.727320977861</v>
      </c>
      <c r="R36" s="366" t="n">
        <v>44.4622366316582</v>
      </c>
      <c r="S36" s="366" t="n">
        <v>17.7728099741013</v>
      </c>
    </row>
    <row r="37">
      <c r="A37" s="366" t="s">
        <v>14</v>
      </c>
      <c r="B37" s="366" t="s">
        <v>24</v>
      </c>
      <c r="C37" s="366" t="s">
        <v>22</v>
      </c>
      <c r="D37" s="366" t="n">
        <v>978.1407065</v>
      </c>
      <c r="E37" s="366" t="n">
        <v>34.2350383044365</v>
      </c>
      <c r="F37" s="366" t="n">
        <v>23.4736336357072</v>
      </c>
      <c r="G37" s="366" t="n">
        <v>22.4228692728005</v>
      </c>
      <c r="H37" s="366" t="n">
        <v>1035.2969051</v>
      </c>
      <c r="I37" s="366" t="n">
        <v>33.5220110465718</v>
      </c>
      <c r="J37" s="366" t="n">
        <v>24.8452805337766</v>
      </c>
      <c r="K37" s="366" t="n">
        <v>24.1138596874255</v>
      </c>
      <c r="L37" s="366" t="n">
        <v>894.4188454</v>
      </c>
      <c r="M37" s="366" t="n">
        <v>36.4392971387454</v>
      </c>
      <c r="N37" s="366" t="n">
        <v>21.4644581850779</v>
      </c>
      <c r="O37" s="366" t="n">
        <v>23.4345651303596</v>
      </c>
      <c r="P37" s="366" t="n">
        <v>1259.1196562</v>
      </c>
      <c r="Q37" s="366" t="n">
        <v>26.2161095484363</v>
      </c>
      <c r="R37" s="366" t="n">
        <v>30.2166276454383</v>
      </c>
      <c r="S37" s="366" t="n">
        <v>17.8791535840579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L45" s="7" t="str">
        <f>=HYPERLINK("#'Indice'!A1", "Ir al índice")</f>
      </c>
    </row>
    <row r="46">
      <c r="A46" s="4" t="s">
        <v>910</v>
      </c>
    </row>
    <row r="47">
      <c r="A47" s="5" t="s">
        <v>31</v>
      </c>
      <c r="B47" s="5" t="s">
        <v>10</v>
      </c>
      <c r="C47" s="5" t="s">
        <v>11</v>
      </c>
      <c r="D47" s="5" t="s">
        <v>894</v>
      </c>
      <c r="E47" s="5" t="s">
        <v>895</v>
      </c>
      <c r="F47" s="5" t="s">
        <v>896</v>
      </c>
      <c r="G47" s="5" t="s">
        <v>897</v>
      </c>
      <c r="H47" s="5" t="s">
        <v>898</v>
      </c>
      <c r="I47" s="5" t="s">
        <v>899</v>
      </c>
      <c r="J47" s="5" t="s">
        <v>900</v>
      </c>
      <c r="K47" s="5" t="s">
        <v>901</v>
      </c>
      <c r="L47" s="5" t="s">
        <v>902</v>
      </c>
      <c r="M47" s="5" t="s">
        <v>903</v>
      </c>
      <c r="N47" s="5" t="s">
        <v>904</v>
      </c>
      <c r="O47" s="5" t="s">
        <v>905</v>
      </c>
      <c r="P47" s="5" t="s">
        <v>906</v>
      </c>
      <c r="Q47" s="5" t="s">
        <v>907</v>
      </c>
      <c r="R47" s="5" t="s">
        <v>908</v>
      </c>
      <c r="S47" s="5" t="s">
        <v>909</v>
      </c>
    </row>
    <row r="48">
      <c r="A48" s="367" t="s">
        <v>14</v>
      </c>
      <c r="B48" s="367" t="s">
        <v>15</v>
      </c>
      <c r="C48" s="367" t="s">
        <v>16</v>
      </c>
      <c r="D48" s="367" t="n">
        <v>21547.6162314</v>
      </c>
      <c r="E48" s="367" t="n">
        <v>6.01072155341783</v>
      </c>
      <c r="F48" s="367" t="n">
        <v>15.8383893351019</v>
      </c>
      <c r="G48" s="367" t="n">
        <v>4.57860602194841</v>
      </c>
      <c r="H48" s="367" t="n">
        <v>29986.5998247</v>
      </c>
      <c r="I48" s="367" t="n">
        <v>5.53240059342396</v>
      </c>
      <c r="J48" s="367" t="n">
        <v>22.0413913891504</v>
      </c>
      <c r="K48" s="367" t="n">
        <v>4.09279946066128</v>
      </c>
      <c r="L48" s="367" t="n">
        <v>33460.4478431</v>
      </c>
      <c r="M48" s="367" t="n">
        <v>5.26479383311543</v>
      </c>
      <c r="N48" s="367" t="n">
        <v>24.594813392565</v>
      </c>
      <c r="O48" s="367" t="n">
        <v>3.44092829608066</v>
      </c>
      <c r="P48" s="367" t="n">
        <v>51052.1005508</v>
      </c>
      <c r="Q48" s="367" t="n">
        <v>4.79586480584268</v>
      </c>
      <c r="R48" s="367" t="n">
        <v>37.5254058831827</v>
      </c>
      <c r="S48" s="367" t="n">
        <v>2.67037105736205</v>
      </c>
    </row>
    <row r="49">
      <c r="A49" s="367" t="s">
        <v>14</v>
      </c>
      <c r="B49" s="367" t="s">
        <v>15</v>
      </c>
      <c r="C49" s="367" t="s">
        <v>17</v>
      </c>
      <c r="D49" s="367" t="n">
        <v>78485.8264021</v>
      </c>
      <c r="E49" s="367" t="n">
        <v>3.45569882371176</v>
      </c>
      <c r="F49" s="367" t="n">
        <v>16.4017904546252</v>
      </c>
      <c r="G49" s="367" t="n">
        <v>2.71471468994816</v>
      </c>
      <c r="H49" s="367" t="n">
        <v>113408.6466511</v>
      </c>
      <c r="I49" s="367" t="n">
        <v>2.78404698977597</v>
      </c>
      <c r="J49" s="367" t="n">
        <v>23.6998824295262</v>
      </c>
      <c r="K49" s="367" t="n">
        <v>2.0038485600759</v>
      </c>
      <c r="L49" s="367" t="n">
        <v>126700.6699169</v>
      </c>
      <c r="M49" s="367" t="n">
        <v>2.76674666877583</v>
      </c>
      <c r="N49" s="367" t="n">
        <v>26.4776193830332</v>
      </c>
      <c r="O49" s="367" t="n">
        <v>1.84669105951147</v>
      </c>
      <c r="P49" s="367" t="n">
        <v>159924.7272796</v>
      </c>
      <c r="Q49" s="367" t="n">
        <v>2.86224519351273</v>
      </c>
      <c r="R49" s="367" t="n">
        <v>33.4207077328155</v>
      </c>
      <c r="S49" s="367" t="n">
        <v>1.83869285798414</v>
      </c>
    </row>
    <row r="50">
      <c r="A50" s="367" t="s">
        <v>14</v>
      </c>
      <c r="B50" s="367" t="s">
        <v>15</v>
      </c>
      <c r="C50" s="367" t="s">
        <v>18</v>
      </c>
      <c r="D50" s="367" t="n">
        <v>102386.9457367</v>
      </c>
      <c r="E50" s="367" t="n">
        <v>2.90780845665928</v>
      </c>
      <c r="F50" s="367" t="n">
        <v>21.1006612051551</v>
      </c>
      <c r="G50" s="367" t="n">
        <v>2.36433881093861</v>
      </c>
      <c r="H50" s="367" t="n">
        <v>133426.9543768</v>
      </c>
      <c r="I50" s="367" t="n">
        <v>2.55623609678374</v>
      </c>
      <c r="J50" s="367" t="n">
        <v>27.497616416654</v>
      </c>
      <c r="K50" s="367" t="n">
        <v>1.81381501569967</v>
      </c>
      <c r="L50" s="367" t="n">
        <v>125526.1031709</v>
      </c>
      <c r="M50" s="367" t="n">
        <v>2.68372095540805</v>
      </c>
      <c r="N50" s="367" t="n">
        <v>25.8693503976953</v>
      </c>
      <c r="O50" s="367" t="n">
        <v>1.9579582669961</v>
      </c>
      <c r="P50" s="367" t="n">
        <v>123890.9794854</v>
      </c>
      <c r="Q50" s="367" t="n">
        <v>2.76814359664119</v>
      </c>
      <c r="R50" s="367" t="n">
        <v>25.5323719804956</v>
      </c>
      <c r="S50" s="367" t="n">
        <v>2.16049886689648</v>
      </c>
    </row>
    <row r="51">
      <c r="A51" s="367" t="s">
        <v>14</v>
      </c>
      <c r="B51" s="367" t="s">
        <v>15</v>
      </c>
      <c r="C51" s="367" t="s">
        <v>19</v>
      </c>
      <c r="D51" s="367" t="n">
        <v>13827.7851904</v>
      </c>
      <c r="E51" s="367" t="n">
        <v>7.77565357723091</v>
      </c>
      <c r="F51" s="367" t="n">
        <v>18.7432291902329</v>
      </c>
      <c r="G51" s="367" t="n">
        <v>6.13069237872595</v>
      </c>
      <c r="H51" s="367" t="n">
        <v>21971.8426312</v>
      </c>
      <c r="I51" s="367" t="n">
        <v>6.00645068661215</v>
      </c>
      <c r="J51" s="367" t="n">
        <v>29.7823025522714</v>
      </c>
      <c r="K51" s="367" t="n">
        <v>3.71255831401255</v>
      </c>
      <c r="L51" s="367" t="n">
        <v>21361.7807074</v>
      </c>
      <c r="M51" s="367" t="n">
        <v>6.52471335867529</v>
      </c>
      <c r="N51" s="367" t="n">
        <v>28.9553783340708</v>
      </c>
      <c r="O51" s="367" t="n">
        <v>4.03747840853119</v>
      </c>
      <c r="P51" s="367" t="n">
        <v>16613.4199707</v>
      </c>
      <c r="Q51" s="367" t="n">
        <v>8.63983394992102</v>
      </c>
      <c r="R51" s="367" t="n">
        <v>22.519089923425</v>
      </c>
      <c r="S51" s="367" t="n">
        <v>5.91847808222838</v>
      </c>
    </row>
    <row r="52">
      <c r="A52" s="367" t="s">
        <v>14</v>
      </c>
      <c r="B52" s="367" t="s">
        <v>15</v>
      </c>
      <c r="C52" s="367" t="s">
        <v>20</v>
      </c>
      <c r="D52" s="367" t="n">
        <v>2695.4262369</v>
      </c>
      <c r="E52" s="367" t="n">
        <v>15.0736803385139</v>
      </c>
      <c r="F52" s="367" t="n">
        <v>20.8432310954061</v>
      </c>
      <c r="G52" s="367" t="n">
        <v>10.6201121305189</v>
      </c>
      <c r="H52" s="367" t="n">
        <v>3877.2639523</v>
      </c>
      <c r="I52" s="367" t="n">
        <v>13.2979535456782</v>
      </c>
      <c r="J52" s="367" t="n">
        <v>29.9821629207785</v>
      </c>
      <c r="K52" s="367" t="n">
        <v>7.39563664360389</v>
      </c>
      <c r="L52" s="367" t="n">
        <v>3208.931646</v>
      </c>
      <c r="M52" s="367" t="n">
        <v>13.8698353945995</v>
      </c>
      <c r="N52" s="367" t="n">
        <v>24.8140731700615</v>
      </c>
      <c r="O52" s="367" t="n">
        <v>7.96292174023447</v>
      </c>
      <c r="P52" s="367" t="n">
        <v>3150.2802512</v>
      </c>
      <c r="Q52" s="367" t="n">
        <v>16.1018280073291</v>
      </c>
      <c r="R52" s="367" t="n">
        <v>24.3605328137539</v>
      </c>
      <c r="S52" s="367" t="n">
        <v>11.2123885546153</v>
      </c>
    </row>
    <row r="53">
      <c r="A53" s="367" t="s">
        <v>14</v>
      </c>
      <c r="B53" s="367" t="s">
        <v>15</v>
      </c>
      <c r="C53" s="367" t="s">
        <v>21</v>
      </c>
      <c r="D53" s="367" t="n">
        <v>243.8909552</v>
      </c>
      <c r="E53" s="367" t="n">
        <v>40.8019823147597</v>
      </c>
      <c r="F53" s="367" t="n">
        <v>17.1123473940322</v>
      </c>
      <c r="G53" s="367" t="n">
        <v>26.6368706218108</v>
      </c>
      <c r="H53" s="367" t="n">
        <v>283.7651822</v>
      </c>
      <c r="I53" s="367" t="n">
        <v>37.9175574156197</v>
      </c>
      <c r="J53" s="367" t="n">
        <v>19.9100797819879</v>
      </c>
      <c r="K53" s="367" t="n">
        <v>20.5183904368165</v>
      </c>
      <c r="L53" s="367" t="n">
        <v>304.8925013</v>
      </c>
      <c r="M53" s="367" t="n">
        <v>32.6720136852137</v>
      </c>
      <c r="N53" s="367" t="n">
        <v>21.3924554758602</v>
      </c>
      <c r="O53" s="367" t="n">
        <v>14.2511384191053</v>
      </c>
      <c r="P53" s="367" t="n">
        <v>592.6851389</v>
      </c>
      <c r="Q53" s="367" t="n">
        <v>38.4322760025243</v>
      </c>
      <c r="R53" s="367" t="n">
        <v>41.5851173481198</v>
      </c>
      <c r="S53" s="367" t="n">
        <v>14.6600754258215</v>
      </c>
    </row>
    <row r="54">
      <c r="A54" s="367" t="s">
        <v>14</v>
      </c>
      <c r="B54" s="367" t="s">
        <v>15</v>
      </c>
      <c r="C54" s="367" t="s">
        <v>22</v>
      </c>
      <c r="D54" s="367" t="n">
        <v>982.6006137</v>
      </c>
      <c r="E54" s="367" t="n">
        <v>34.0810600323054</v>
      </c>
      <c r="F54" s="367" t="n">
        <v>23.4913259120752</v>
      </c>
      <c r="G54" s="367" t="n">
        <v>22.3217594587849</v>
      </c>
      <c r="H54" s="367" t="n">
        <v>1037.9776223</v>
      </c>
      <c r="I54" s="367" t="n">
        <v>33.4364333622829</v>
      </c>
      <c r="J54" s="367" t="n">
        <v>24.8152405717251</v>
      </c>
      <c r="K54" s="367" t="n">
        <v>24.0517566979028</v>
      </c>
      <c r="L54" s="367" t="n">
        <v>897.3467795</v>
      </c>
      <c r="M54" s="367" t="n">
        <v>36.3218657061035</v>
      </c>
      <c r="N54" s="367" t="n">
        <v>21.4531370726596</v>
      </c>
      <c r="O54" s="367" t="n">
        <v>23.3618129528674</v>
      </c>
      <c r="P54" s="367" t="n">
        <v>1264.8981141</v>
      </c>
      <c r="Q54" s="367" t="n">
        <v>26.0982148942138</v>
      </c>
      <c r="R54" s="367" t="n">
        <v>30.2402964435401</v>
      </c>
      <c r="S54" s="367" t="n">
        <v>17.8025729291648</v>
      </c>
    </row>
    <row r="55">
      <c r="A55" s="367" t="s">
        <v>32</v>
      </c>
      <c r="B55" s="367" t="s">
        <v>33</v>
      </c>
      <c r="C55" s="367" t="s">
        <v>16</v>
      </c>
      <c r="D55" s="367" t="n">
        <v>172.3075535</v>
      </c>
      <c r="E55" s="367" t="n">
        <v>61.2521069001345</v>
      </c>
      <c r="F55" s="367" t="n">
        <v>10.9440657432111</v>
      </c>
      <c r="G55" s="367" t="n">
        <v>59.8047361897133</v>
      </c>
      <c r="H55" s="367" t="n">
        <v>425.075545</v>
      </c>
      <c r="I55" s="367" t="n">
        <v>43.0391090211221</v>
      </c>
      <c r="J55" s="367" t="n">
        <v>26.9985535504181</v>
      </c>
      <c r="K55" s="367" t="n">
        <v>16.7993160724999</v>
      </c>
      <c r="L55" s="367" t="n">
        <v>467.7974919</v>
      </c>
      <c r="M55" s="367" t="n">
        <v>31.9356997262826</v>
      </c>
      <c r="N55" s="367" t="n">
        <v>29.7120259783786</v>
      </c>
      <c r="O55" s="367" t="n">
        <v>16.6503567386191</v>
      </c>
      <c r="P55" s="367" t="n">
        <v>509.2576261</v>
      </c>
      <c r="Q55" s="367" t="n">
        <v>43.8284273202992</v>
      </c>
      <c r="R55" s="367" t="n">
        <v>32.3453547279923</v>
      </c>
      <c r="S55" s="367" t="n">
        <v>18.8908968512153</v>
      </c>
    </row>
    <row r="56">
      <c r="A56" s="367" t="s">
        <v>32</v>
      </c>
      <c r="B56" s="367" t="s">
        <v>33</v>
      </c>
      <c r="C56" s="367" t="s">
        <v>17</v>
      </c>
      <c r="D56" s="367" t="n">
        <v>3622.9288596</v>
      </c>
      <c r="E56" s="367" t="n">
        <v>14.8235108368183</v>
      </c>
      <c r="F56" s="367" t="n">
        <v>13.0488914348695</v>
      </c>
      <c r="G56" s="367" t="n">
        <v>12.1360962360049</v>
      </c>
      <c r="H56" s="367" t="n">
        <v>7422.8430848</v>
      </c>
      <c r="I56" s="367" t="n">
        <v>10.6621130871906</v>
      </c>
      <c r="J56" s="367" t="n">
        <v>26.7352402725129</v>
      </c>
      <c r="K56" s="367" t="n">
        <v>7.02268121487186</v>
      </c>
      <c r="L56" s="367" t="n">
        <v>8359.6041698</v>
      </c>
      <c r="M56" s="367" t="n">
        <v>10.6660360656843</v>
      </c>
      <c r="N56" s="367" t="n">
        <v>30.1092214276176</v>
      </c>
      <c r="O56" s="367" t="n">
        <v>5.54172175865942</v>
      </c>
      <c r="P56" s="367" t="n">
        <v>8358.8893614</v>
      </c>
      <c r="Q56" s="367" t="n">
        <v>11.17837099708</v>
      </c>
      <c r="R56" s="367" t="n">
        <v>30.106646865</v>
      </c>
      <c r="S56" s="367" t="n">
        <v>7.6877698438697</v>
      </c>
    </row>
    <row r="57">
      <c r="A57" s="367" t="s">
        <v>32</v>
      </c>
      <c r="B57" s="367" t="s">
        <v>33</v>
      </c>
      <c r="C57" s="367" t="s">
        <v>18</v>
      </c>
      <c r="D57" s="367" t="n">
        <v>2047.9457688</v>
      </c>
      <c r="E57" s="367" t="n">
        <v>20.8683574086481</v>
      </c>
      <c r="F57" s="367" t="n">
        <v>12.7044670641997</v>
      </c>
      <c r="G57" s="367" t="n">
        <v>16.4334226823045</v>
      </c>
      <c r="H57" s="367" t="n">
        <v>4248.643578</v>
      </c>
      <c r="I57" s="367" t="n">
        <v>14.6157485590022</v>
      </c>
      <c r="J57" s="367" t="n">
        <v>26.3565340579563</v>
      </c>
      <c r="K57" s="367" t="n">
        <v>8.38287396912091</v>
      </c>
      <c r="L57" s="367" t="n">
        <v>3905.1832293</v>
      </c>
      <c r="M57" s="367" t="n">
        <v>17.1419379953784</v>
      </c>
      <c r="N57" s="367" t="n">
        <v>24.2258718332068</v>
      </c>
      <c r="O57" s="367" t="n">
        <v>12.1572955456725</v>
      </c>
      <c r="P57" s="367" t="n">
        <v>5918.1146923</v>
      </c>
      <c r="Q57" s="367" t="n">
        <v>14.4024615680915</v>
      </c>
      <c r="R57" s="367" t="n">
        <v>36.7131270446373</v>
      </c>
      <c r="S57" s="367" t="n">
        <v>8.69497572602531</v>
      </c>
    </row>
    <row r="58">
      <c r="A58" s="367" t="s">
        <v>32</v>
      </c>
      <c r="B58" s="367" t="s">
        <v>33</v>
      </c>
      <c r="C58" s="367" t="s">
        <v>19</v>
      </c>
      <c r="D58" s="367" t="n">
        <v>894.770784</v>
      </c>
      <c r="E58" s="367" t="n">
        <v>27.3690825117719</v>
      </c>
      <c r="F58" s="367" t="n">
        <v>13.6990962004881</v>
      </c>
      <c r="G58" s="367" t="n">
        <v>16.7682721823005</v>
      </c>
      <c r="H58" s="367" t="n">
        <v>2035.446534</v>
      </c>
      <c r="I58" s="367" t="n">
        <v>27.8928558973518</v>
      </c>
      <c r="J58" s="367" t="n">
        <v>31.1630401649502</v>
      </c>
      <c r="K58" s="367" t="n">
        <v>14.1257758550279</v>
      </c>
      <c r="L58" s="367" t="n">
        <v>1024.5058088</v>
      </c>
      <c r="M58" s="367" t="n">
        <v>31.8644968779589</v>
      </c>
      <c r="N58" s="367" t="n">
        <v>15.6853619761349</v>
      </c>
      <c r="O58" s="367" t="n">
        <v>18.2735801918788</v>
      </c>
      <c r="P58" s="367" t="n">
        <v>2576.881374</v>
      </c>
      <c r="Q58" s="367" t="n">
        <v>27.7482754325286</v>
      </c>
      <c r="R58" s="367" t="n">
        <v>39.4525016584268</v>
      </c>
      <c r="S58" s="367" t="n">
        <v>15.0406974452019</v>
      </c>
    </row>
    <row r="59">
      <c r="A59" s="367" t="s">
        <v>32</v>
      </c>
      <c r="B59" s="367" t="s">
        <v>33</v>
      </c>
      <c r="C59" s="367" t="s">
        <v>20</v>
      </c>
      <c r="D59" s="367" t="n">
        <v>192.7553611</v>
      </c>
      <c r="E59" s="367" t="n">
        <v>52.8437336244861</v>
      </c>
      <c r="F59" s="367" t="n">
        <v>19.250390827917</v>
      </c>
      <c r="G59" s="367" t="n">
        <v>26.8900142887444</v>
      </c>
      <c r="H59" s="367" t="n">
        <v>251.5296049</v>
      </c>
      <c r="I59" s="367" t="n">
        <v>45.4586586521572</v>
      </c>
      <c r="J59" s="367" t="n">
        <v>25.1201480025478</v>
      </c>
      <c r="K59" s="367" t="n">
        <v>29.5670937383326</v>
      </c>
      <c r="L59" s="367" t="n">
        <v>177.0089488</v>
      </c>
      <c r="M59" s="367" t="n">
        <v>47.0368726630081</v>
      </c>
      <c r="N59" s="367" t="n">
        <v>17.6778037456036</v>
      </c>
      <c r="O59" s="367" t="n">
        <v>33.4951999005321</v>
      </c>
      <c r="P59" s="367" t="n">
        <v>380.0123071</v>
      </c>
      <c r="Q59" s="367" t="n">
        <v>41.2219446873681</v>
      </c>
      <c r="R59" s="367" t="n">
        <v>37.9516574239316</v>
      </c>
      <c r="S59" s="367" t="n">
        <v>23.1116857301437</v>
      </c>
    </row>
    <row r="60">
      <c r="A60" s="367" t="s">
        <v>32</v>
      </c>
      <c r="B60" s="367" t="s">
        <v>33</v>
      </c>
      <c r="C60" s="367" t="s">
        <v>21</v>
      </c>
      <c r="D60" s="367" t="n">
        <v>24.0054645</v>
      </c>
      <c r="E60" s="367" t="n">
        <v>73.70115369066</v>
      </c>
      <c r="F60" s="367" t="n">
        <v>17.9127788893978</v>
      </c>
      <c r="G60" s="367" t="n">
        <v>43.1816704696439</v>
      </c>
      <c r="H60" s="367" t="n">
        <v>38.6909723</v>
      </c>
      <c r="I60" s="367" t="n">
        <v>50.044639262616</v>
      </c>
      <c r="J60" s="367" t="n">
        <v>28.8710444168125</v>
      </c>
      <c r="K60" s="367" t="n">
        <v>49.5167678788344</v>
      </c>
      <c r="L60" s="367" t="n">
        <v>15.5680343</v>
      </c>
      <c r="M60" s="367" t="n">
        <v>71.7104042119275</v>
      </c>
      <c r="N60" s="367" t="n">
        <v>11.6168031723969</v>
      </c>
      <c r="O60" s="367" t="n">
        <v>44.3776732808837</v>
      </c>
      <c r="P60" s="367" t="n">
        <v>55.7485966</v>
      </c>
      <c r="Q60" s="367" t="n">
        <v>52.5356737440497</v>
      </c>
      <c r="R60" s="367" t="n">
        <v>41.5993735213928</v>
      </c>
      <c r="S60" s="367" t="n">
        <v>11.6552510105918</v>
      </c>
    </row>
    <row r="61">
      <c r="A61" s="367" t="s">
        <v>32</v>
      </c>
      <c r="B61" s="367" t="s">
        <v>33</v>
      </c>
      <c r="C61" s="367" t="s">
        <v>22</v>
      </c>
      <c r="D61" s="367"/>
      <c r="E61" s="367"/>
      <c r="F61" s="367"/>
      <c r="G61" s="367"/>
      <c r="H61" s="367" t="n">
        <v>15.9868362</v>
      </c>
      <c r="I61" s="367" t="n">
        <v>70.2340202473412</v>
      </c>
      <c r="J61" s="367" t="n">
        <v>31.2056509029466</v>
      </c>
      <c r="K61" s="367" t="n">
        <v>53.7431314598254</v>
      </c>
      <c r="L61" s="367" t="n">
        <v>26.7505526</v>
      </c>
      <c r="M61" s="367" t="n">
        <v>70.3064721798442</v>
      </c>
      <c r="N61" s="367" t="n">
        <v>52.2159854178347</v>
      </c>
      <c r="O61" s="367" t="n">
        <v>49.6495636763664</v>
      </c>
      <c r="P61" s="367" t="n">
        <v>8.493192</v>
      </c>
      <c r="Q61" s="367" t="n">
        <v>100</v>
      </c>
      <c r="R61" s="367" t="n">
        <v>16.5783636792187</v>
      </c>
      <c r="S61" s="367" t="n">
        <v>79.0691684705293</v>
      </c>
    </row>
    <row r="62">
      <c r="A62" s="367" t="s">
        <v>34</v>
      </c>
      <c r="B62" s="367" t="s">
        <v>35</v>
      </c>
      <c r="C62" s="367" t="s">
        <v>16</v>
      </c>
      <c r="D62" s="367" t="n">
        <v>107.6427523</v>
      </c>
      <c r="E62" s="367" t="n">
        <v>29.3763859558933</v>
      </c>
      <c r="F62" s="367" t="n">
        <v>11.6819473925498</v>
      </c>
      <c r="G62" s="367" t="n">
        <v>18.8691518554731</v>
      </c>
      <c r="H62" s="367" t="n">
        <v>113.9546432</v>
      </c>
      <c r="I62" s="367" t="n">
        <v>31.3446258850422</v>
      </c>
      <c r="J62" s="367" t="n">
        <v>12.3669463903069</v>
      </c>
      <c r="K62" s="367" t="n">
        <v>20.585738178965</v>
      </c>
      <c r="L62" s="367" t="n">
        <v>237.4939033</v>
      </c>
      <c r="M62" s="367" t="n">
        <v>23.5406511541725</v>
      </c>
      <c r="N62" s="367" t="n">
        <v>25.7740649056399</v>
      </c>
      <c r="O62" s="367" t="n">
        <v>12.8134396811926</v>
      </c>
      <c r="P62" s="367" t="n">
        <v>462.3539764</v>
      </c>
      <c r="Q62" s="367" t="n">
        <v>20.9343412009033</v>
      </c>
      <c r="R62" s="367" t="n">
        <v>50.1770413115034</v>
      </c>
      <c r="S62" s="367" t="n">
        <v>6.97809133090621</v>
      </c>
    </row>
    <row r="63">
      <c r="A63" s="367" t="s">
        <v>34</v>
      </c>
      <c r="B63" s="367" t="s">
        <v>35</v>
      </c>
      <c r="C63" s="367" t="s">
        <v>17</v>
      </c>
      <c r="D63" s="367" t="n">
        <v>253.5634323</v>
      </c>
      <c r="E63" s="367" t="n">
        <v>13.7710457574638</v>
      </c>
      <c r="F63" s="367" t="n">
        <v>11.6043743315382</v>
      </c>
      <c r="G63" s="367" t="n">
        <v>13.208539575969</v>
      </c>
      <c r="H63" s="367" t="n">
        <v>425.0009807</v>
      </c>
      <c r="I63" s="367" t="n">
        <v>12.9908729165645</v>
      </c>
      <c r="J63" s="367" t="n">
        <v>19.4502433831965</v>
      </c>
      <c r="K63" s="367" t="n">
        <v>9.43864713413758</v>
      </c>
      <c r="L63" s="367" t="n">
        <v>584.3832483</v>
      </c>
      <c r="M63" s="367" t="n">
        <v>11.116214516412</v>
      </c>
      <c r="N63" s="367" t="n">
        <v>26.7444004241516</v>
      </c>
      <c r="O63" s="367" t="n">
        <v>8.78157344350424</v>
      </c>
      <c r="P63" s="367" t="n">
        <v>922.1200128</v>
      </c>
      <c r="Q63" s="367" t="n">
        <v>10.5562527678513</v>
      </c>
      <c r="R63" s="367" t="n">
        <v>42.2009818611137</v>
      </c>
      <c r="S63" s="367" t="n">
        <v>6.37644923893254</v>
      </c>
    </row>
    <row r="64">
      <c r="A64" s="367" t="s">
        <v>34</v>
      </c>
      <c r="B64" s="367" t="s">
        <v>35</v>
      </c>
      <c r="C64" s="367" t="s">
        <v>18</v>
      </c>
      <c r="D64" s="367" t="n">
        <v>36.3195462</v>
      </c>
      <c r="E64" s="367" t="n">
        <v>39.6309037258728</v>
      </c>
      <c r="F64" s="367" t="n">
        <v>9.65157774775468</v>
      </c>
      <c r="G64" s="367" t="n">
        <v>38.5389407431491</v>
      </c>
      <c r="H64" s="367" t="n">
        <v>89.5772757</v>
      </c>
      <c r="I64" s="367" t="n">
        <v>35.4793410238825</v>
      </c>
      <c r="J64" s="367" t="n">
        <v>23.8043183714285</v>
      </c>
      <c r="K64" s="367" t="n">
        <v>25.4511131201836</v>
      </c>
      <c r="L64" s="367" t="n">
        <v>73.3019733</v>
      </c>
      <c r="M64" s="367" t="n">
        <v>33.9347639579826</v>
      </c>
      <c r="N64" s="367" t="n">
        <v>19.4793098590199</v>
      </c>
      <c r="O64" s="367" t="n">
        <v>21.7139259369873</v>
      </c>
      <c r="P64" s="367" t="n">
        <v>177.1080341</v>
      </c>
      <c r="Q64" s="367" t="n">
        <v>25.6222361256769</v>
      </c>
      <c r="R64" s="367" t="n">
        <v>47.0647940217969</v>
      </c>
      <c r="S64" s="367" t="n">
        <v>16.9679795852158</v>
      </c>
    </row>
    <row r="65">
      <c r="A65" s="367" t="s">
        <v>34</v>
      </c>
      <c r="B65" s="367" t="s">
        <v>35</v>
      </c>
      <c r="C65" s="367" t="s">
        <v>19</v>
      </c>
      <c r="D65" s="367"/>
      <c r="E65" s="367"/>
      <c r="F65" s="367"/>
      <c r="G65" s="367"/>
      <c r="H65" s="367" t="n">
        <v>16.8968596</v>
      </c>
      <c r="I65" s="367" t="n">
        <v>71.8484671162195</v>
      </c>
      <c r="J65" s="367" t="n">
        <v>25.9429084224152</v>
      </c>
      <c r="K65" s="367" t="n">
        <v>57.5666064368253</v>
      </c>
      <c r="L65" s="367" t="n">
        <v>25.6992761</v>
      </c>
      <c r="M65" s="367" t="n">
        <v>46.3172119859021</v>
      </c>
      <c r="N65" s="367" t="n">
        <v>39.4578627134159</v>
      </c>
      <c r="O65" s="367" t="n">
        <v>35.0047856032518</v>
      </c>
      <c r="P65" s="367" t="n">
        <v>22.5348023</v>
      </c>
      <c r="Q65" s="367" t="n">
        <v>72.4542847047047</v>
      </c>
      <c r="R65" s="367" t="n">
        <v>34.599228864169</v>
      </c>
      <c r="S65" s="367" t="n">
        <v>55.1167902034314</v>
      </c>
    </row>
    <row r="66">
      <c r="A66" s="367" t="s">
        <v>34</v>
      </c>
      <c r="B66" s="367" t="s">
        <v>35</v>
      </c>
      <c r="C66" s="367" t="s">
        <v>20</v>
      </c>
      <c r="D66" s="367" t="n">
        <v>6.5433055</v>
      </c>
      <c r="E66" s="367" t="n">
        <v>100</v>
      </c>
      <c r="F66" s="367" t="n">
        <v>7.42026659048443</v>
      </c>
      <c r="G66" s="367" t="n">
        <v>53.0094596750707</v>
      </c>
      <c r="H66" s="367" t="n">
        <v>28.8161543</v>
      </c>
      <c r="I66" s="367" t="n">
        <v>68.0918027678573</v>
      </c>
      <c r="J66" s="367" t="n">
        <v>32.6782154705346</v>
      </c>
      <c r="K66" s="367" t="n">
        <v>26.7497588967763</v>
      </c>
      <c r="L66" s="367" t="n">
        <v>8.2268168</v>
      </c>
      <c r="M66" s="367" t="n">
        <v>100</v>
      </c>
      <c r="N66" s="367" t="n">
        <v>9.32940909561323</v>
      </c>
      <c r="O66" s="367" t="n">
        <v>53.0094596750707</v>
      </c>
      <c r="P66" s="367" t="n">
        <v>44.5952654</v>
      </c>
      <c r="Q66" s="367" t="n">
        <v>59.0866185510851</v>
      </c>
      <c r="R66" s="367" t="n">
        <v>50.5721088433677</v>
      </c>
      <c r="S66" s="367" t="n">
        <v>30.5663059827915</v>
      </c>
    </row>
    <row r="67">
      <c r="A67" s="367" t="s">
        <v>34</v>
      </c>
      <c r="B67" s="367" t="s">
        <v>35</v>
      </c>
      <c r="C67" s="367" t="s">
        <v>22</v>
      </c>
      <c r="D67" s="367" t="n">
        <v>20.5681586</v>
      </c>
      <c r="E67" s="367" t="n">
        <v>48.7291398620023</v>
      </c>
      <c r="F67" s="367" t="n">
        <v>14.8142793786825</v>
      </c>
      <c r="G67" s="367" t="n">
        <v>47.6687923057901</v>
      </c>
      <c r="H67" s="367" t="n">
        <v>29.1518514</v>
      </c>
      <c r="I67" s="367" t="n">
        <v>50.9048993764667</v>
      </c>
      <c r="J67" s="367" t="n">
        <v>20.9967104709819</v>
      </c>
      <c r="K67" s="367" t="n">
        <v>39.3276646987175</v>
      </c>
      <c r="L67" s="367" t="n">
        <v>26.8745178</v>
      </c>
      <c r="M67" s="367" t="n">
        <v>48.9664586558554</v>
      </c>
      <c r="N67" s="367" t="n">
        <v>19.3564539538593</v>
      </c>
      <c r="O67" s="367" t="n">
        <v>39.7140660995406</v>
      </c>
      <c r="P67" s="367" t="n">
        <v>62.2455607</v>
      </c>
      <c r="Q67" s="367" t="n">
        <v>47.5230690759657</v>
      </c>
      <c r="R67" s="367" t="n">
        <v>44.8325561964763</v>
      </c>
      <c r="S67" s="367" t="n">
        <v>29.5244762659134</v>
      </c>
    </row>
    <row r="68">
      <c r="A68" s="367" t="s">
        <v>36</v>
      </c>
      <c r="B68" s="367" t="s">
        <v>37</v>
      </c>
      <c r="C68" s="367" t="s">
        <v>16</v>
      </c>
      <c r="D68" s="367" t="n">
        <v>53.188819</v>
      </c>
      <c r="E68" s="367" t="n">
        <v>15.1467844515385</v>
      </c>
      <c r="F68" s="367" t="n">
        <v>18.5770750988142</v>
      </c>
      <c r="G68" s="367" t="n">
        <v>11.9196666382179</v>
      </c>
      <c r="H68" s="367" t="n">
        <v>61.110558</v>
      </c>
      <c r="I68" s="367" t="n">
        <v>13.0683546402795</v>
      </c>
      <c r="J68" s="367" t="n">
        <v>21.3438735177866</v>
      </c>
      <c r="K68" s="367" t="n">
        <v>12.1704193738783</v>
      </c>
      <c r="L68" s="367" t="n">
        <v>95.060868</v>
      </c>
      <c r="M68" s="367" t="n">
        <v>10.864032901476</v>
      </c>
      <c r="N68" s="367" t="n">
        <v>33.201581027668</v>
      </c>
      <c r="O68" s="367" t="n">
        <v>9.17998563523663</v>
      </c>
      <c r="P68" s="367" t="n">
        <v>76.954036</v>
      </c>
      <c r="Q68" s="367" t="n">
        <v>12.8909452945948</v>
      </c>
      <c r="R68" s="367" t="n">
        <v>26.8774703557312</v>
      </c>
      <c r="S68" s="367" t="n">
        <v>10.6935732256775</v>
      </c>
    </row>
    <row r="69">
      <c r="A69" s="367" t="s">
        <v>36</v>
      </c>
      <c r="B69" s="367" t="s">
        <v>37</v>
      </c>
      <c r="C69" s="367" t="s">
        <v>17</v>
      </c>
      <c r="D69" s="367" t="n">
        <v>50.925465</v>
      </c>
      <c r="E69" s="367" t="n">
        <v>17.5710199117963</v>
      </c>
      <c r="F69" s="367" t="n">
        <v>17.578125</v>
      </c>
      <c r="G69" s="367" t="n">
        <v>14.2250478904478</v>
      </c>
      <c r="H69" s="367" t="n">
        <v>66.768943</v>
      </c>
      <c r="I69" s="367" t="n">
        <v>17.5192265212509</v>
      </c>
      <c r="J69" s="367" t="n">
        <v>23.046875</v>
      </c>
      <c r="K69" s="367" t="n">
        <v>13.6120303227127</v>
      </c>
      <c r="L69" s="367" t="n">
        <v>81.480744</v>
      </c>
      <c r="M69" s="367" t="n">
        <v>14.0518220777131</v>
      </c>
      <c r="N69" s="367" t="n">
        <v>28.125</v>
      </c>
      <c r="O69" s="367" t="n">
        <v>9.76067003925253</v>
      </c>
      <c r="P69" s="367" t="n">
        <v>90.53416</v>
      </c>
      <c r="Q69" s="367" t="n">
        <v>13.6267200749117</v>
      </c>
      <c r="R69" s="367" t="n">
        <v>31.25</v>
      </c>
      <c r="S69" s="367" t="n">
        <v>10.1970454705334</v>
      </c>
    </row>
    <row r="70">
      <c r="A70" s="367" t="s">
        <v>36</v>
      </c>
      <c r="B70" s="367" t="s">
        <v>37</v>
      </c>
      <c r="C70" s="367" t="s">
        <v>18</v>
      </c>
      <c r="D70" s="367" t="n">
        <v>1.131677</v>
      </c>
      <c r="E70" s="367" t="n">
        <v>99.9999999999998</v>
      </c>
      <c r="F70" s="367" t="n">
        <v>20</v>
      </c>
      <c r="G70" s="367" t="n">
        <v>90.3327183250897</v>
      </c>
      <c r="H70" s="367" t="n">
        <v>1.131677</v>
      </c>
      <c r="I70" s="367" t="n">
        <v>99.9999999999998</v>
      </c>
      <c r="J70" s="367" t="n">
        <v>20</v>
      </c>
      <c r="K70" s="367" t="n">
        <v>90.3327183250897</v>
      </c>
      <c r="L70" s="367"/>
      <c r="M70" s="367"/>
      <c r="N70" s="367"/>
      <c r="O70" s="367"/>
      <c r="P70" s="367" t="n">
        <v>3.395031</v>
      </c>
      <c r="Q70" s="367" t="n">
        <v>56.5685424949238</v>
      </c>
      <c r="R70" s="367" t="n">
        <v>60</v>
      </c>
      <c r="S70" s="367" t="n">
        <v>36.8781778291715</v>
      </c>
    </row>
    <row r="71">
      <c r="A71" s="367" t="s">
        <v>36</v>
      </c>
      <c r="B71" s="367" t="s">
        <v>37</v>
      </c>
      <c r="C71" s="367" t="s">
        <v>22</v>
      </c>
      <c r="D71" s="367" t="n">
        <v>4.526708</v>
      </c>
      <c r="E71" s="367" t="n">
        <v>48.4767985741632</v>
      </c>
      <c r="F71" s="367" t="n">
        <v>10.5263157894737</v>
      </c>
      <c r="G71" s="367" t="n">
        <v>42.022945849135</v>
      </c>
      <c r="H71" s="367" t="n">
        <v>6.790062</v>
      </c>
      <c r="I71" s="367" t="n">
        <v>45.4606056566195</v>
      </c>
      <c r="J71" s="367" t="n">
        <v>15.7894736842105</v>
      </c>
      <c r="K71" s="367" t="n">
        <v>35.4811278566464</v>
      </c>
      <c r="L71" s="367" t="n">
        <v>9.053416</v>
      </c>
      <c r="M71" s="367" t="n">
        <v>45.0693909432998</v>
      </c>
      <c r="N71" s="367" t="n">
        <v>21.0526315789474</v>
      </c>
      <c r="O71" s="367" t="n">
        <v>37.1493299358338</v>
      </c>
      <c r="P71" s="367" t="n">
        <v>22.63354</v>
      </c>
      <c r="Q71" s="367" t="n">
        <v>22.6715680975093</v>
      </c>
      <c r="R71" s="367" t="n">
        <v>52.6315789473684</v>
      </c>
      <c r="S71" s="367" t="n">
        <v>14.083644076407</v>
      </c>
    </row>
    <row r="72">
      <c r="A72" s="367" t="s">
        <v>40</v>
      </c>
      <c r="B72" s="367" t="s">
        <v>41</v>
      </c>
      <c r="C72" s="367" t="s">
        <v>16</v>
      </c>
      <c r="D72" s="367" t="n">
        <v>322.5538943</v>
      </c>
      <c r="E72" s="367" t="n">
        <v>51.4529692715079</v>
      </c>
      <c r="F72" s="367" t="n">
        <v>14.8316879519092</v>
      </c>
      <c r="G72" s="367" t="n">
        <v>22.1916452249448</v>
      </c>
      <c r="H72" s="367" t="n">
        <v>282.3248453</v>
      </c>
      <c r="I72" s="367" t="n">
        <v>63.7121741609021</v>
      </c>
      <c r="J72" s="367" t="n">
        <v>12.9818739768991</v>
      </c>
      <c r="K72" s="367" t="n">
        <v>47.5756520238726</v>
      </c>
      <c r="L72" s="367" t="n">
        <v>413.1673531</v>
      </c>
      <c r="M72" s="367" t="n">
        <v>65.402985836511</v>
      </c>
      <c r="N72" s="367" t="n">
        <v>18.9982801677043</v>
      </c>
      <c r="O72" s="367" t="n">
        <v>40.7885468240684</v>
      </c>
      <c r="P72" s="367" t="n">
        <v>1156.7157776</v>
      </c>
      <c r="Q72" s="367" t="n">
        <v>39.2961614000774</v>
      </c>
      <c r="R72" s="367" t="n">
        <v>53.1881579034874</v>
      </c>
      <c r="S72" s="367" t="n">
        <v>12.5477284025263</v>
      </c>
    </row>
    <row r="73">
      <c r="A73" s="367" t="s">
        <v>40</v>
      </c>
      <c r="B73" s="367" t="s">
        <v>41</v>
      </c>
      <c r="C73" s="367" t="s">
        <v>17</v>
      </c>
      <c r="D73" s="367" t="n">
        <v>2125.3165152</v>
      </c>
      <c r="E73" s="367" t="n">
        <v>28.7571681275426</v>
      </c>
      <c r="F73" s="367" t="n">
        <v>10.8959240680946</v>
      </c>
      <c r="G73" s="367" t="n">
        <v>26.2606024181067</v>
      </c>
      <c r="H73" s="367" t="n">
        <v>3539.2875982</v>
      </c>
      <c r="I73" s="367" t="n">
        <v>17.515804540432</v>
      </c>
      <c r="J73" s="367" t="n">
        <v>18.1449721250141</v>
      </c>
      <c r="K73" s="367" t="n">
        <v>11.7296380318521</v>
      </c>
      <c r="L73" s="367" t="n">
        <v>5359.7801621</v>
      </c>
      <c r="M73" s="367" t="n">
        <v>17.986087885285</v>
      </c>
      <c r="N73" s="367" t="n">
        <v>27.4781460785974</v>
      </c>
      <c r="O73" s="367" t="n">
        <v>10.9204630008147</v>
      </c>
      <c r="P73" s="367" t="n">
        <v>8481.2262805</v>
      </c>
      <c r="Q73" s="367" t="n">
        <v>16.6320831720329</v>
      </c>
      <c r="R73" s="367" t="n">
        <v>43.4809577282939</v>
      </c>
      <c r="S73" s="367" t="n">
        <v>8.27271847842858</v>
      </c>
    </row>
    <row r="74">
      <c r="A74" s="367" t="s">
        <v>40</v>
      </c>
      <c r="B74" s="367" t="s">
        <v>41</v>
      </c>
      <c r="C74" s="367" t="s">
        <v>18</v>
      </c>
      <c r="D74" s="367" t="n">
        <v>2825.951444</v>
      </c>
      <c r="E74" s="367" t="n">
        <v>20.4787436122661</v>
      </c>
      <c r="F74" s="367" t="n">
        <v>11.5993317318783</v>
      </c>
      <c r="G74" s="367" t="n">
        <v>17.7894392647901</v>
      </c>
      <c r="H74" s="367" t="n">
        <v>5759.0841101</v>
      </c>
      <c r="I74" s="367" t="n">
        <v>14.6123972806662</v>
      </c>
      <c r="J74" s="367" t="n">
        <v>23.6385969074843</v>
      </c>
      <c r="K74" s="367" t="n">
        <v>9.56445782780945</v>
      </c>
      <c r="L74" s="367" t="n">
        <v>6918.9428742</v>
      </c>
      <c r="M74" s="367" t="n">
        <v>12.4779239096811</v>
      </c>
      <c r="N74" s="367" t="n">
        <v>28.3993250493237</v>
      </c>
      <c r="O74" s="367" t="n">
        <v>8.37908061371715</v>
      </c>
      <c r="P74" s="367" t="n">
        <v>8859.07549</v>
      </c>
      <c r="Q74" s="367" t="n">
        <v>14.3051177555601</v>
      </c>
      <c r="R74" s="367" t="n">
        <v>36.3627463113137</v>
      </c>
      <c r="S74" s="367" t="n">
        <v>8.43280428086851</v>
      </c>
    </row>
    <row r="75">
      <c r="A75" s="367" t="s">
        <v>40</v>
      </c>
      <c r="B75" s="367" t="s">
        <v>41</v>
      </c>
      <c r="C75" s="367" t="s">
        <v>19</v>
      </c>
      <c r="D75" s="367" t="n">
        <v>692.0616147</v>
      </c>
      <c r="E75" s="367" t="n">
        <v>43.2181784960357</v>
      </c>
      <c r="F75" s="367" t="n">
        <v>17.935571886209</v>
      </c>
      <c r="G75" s="367" t="n">
        <v>18.2852886029708</v>
      </c>
      <c r="H75" s="367" t="n">
        <v>1330.5733668</v>
      </c>
      <c r="I75" s="367" t="n">
        <v>50.1587255762788</v>
      </c>
      <c r="J75" s="367" t="n">
        <v>34.4833375572514</v>
      </c>
      <c r="K75" s="367" t="n">
        <v>30.4217774885926</v>
      </c>
      <c r="L75" s="367" t="n">
        <v>972.8478074</v>
      </c>
      <c r="M75" s="367" t="n">
        <v>47.4965518856761</v>
      </c>
      <c r="N75" s="367" t="n">
        <v>25.2124686781353</v>
      </c>
      <c r="O75" s="367" t="n">
        <v>26.5314248103457</v>
      </c>
      <c r="P75" s="367" t="n">
        <v>863.1151922</v>
      </c>
      <c r="Q75" s="367" t="n">
        <v>58.3335033617738</v>
      </c>
      <c r="R75" s="367" t="n">
        <v>22.3686218784043</v>
      </c>
      <c r="S75" s="367" t="n">
        <v>42.8746231197374</v>
      </c>
    </row>
    <row r="76">
      <c r="A76" s="367" t="s">
        <v>42</v>
      </c>
      <c r="B76" s="367" t="s">
        <v>43</v>
      </c>
      <c r="C76" s="367" t="s">
        <v>16</v>
      </c>
      <c r="D76" s="367" t="n">
        <v>134.362701</v>
      </c>
      <c r="E76" s="367" t="n">
        <v>26.0055678548772</v>
      </c>
      <c r="F76" s="367" t="n">
        <v>24.1029964728455</v>
      </c>
      <c r="G76" s="367" t="n">
        <v>17.9783776455683</v>
      </c>
      <c r="H76" s="367" t="n">
        <v>122.0138955</v>
      </c>
      <c r="I76" s="367" t="n">
        <v>21.5306082516878</v>
      </c>
      <c r="J76" s="367" t="n">
        <v>21.8877744417674</v>
      </c>
      <c r="K76" s="367" t="n">
        <v>11.4124982538313</v>
      </c>
      <c r="L76" s="367" t="n">
        <v>143.2926584</v>
      </c>
      <c r="M76" s="367" t="n">
        <v>20.050794796349</v>
      </c>
      <c r="N76" s="367" t="n">
        <v>25.7049197008912</v>
      </c>
      <c r="O76" s="367" t="n">
        <v>11.3072150676108</v>
      </c>
      <c r="P76" s="367" t="n">
        <v>157.7830152</v>
      </c>
      <c r="Q76" s="367" t="n">
        <v>26.2389056558389</v>
      </c>
      <c r="R76" s="367" t="n">
        <v>28.304309384496</v>
      </c>
      <c r="S76" s="367" t="n">
        <v>16.0047606770959</v>
      </c>
    </row>
    <row r="77">
      <c r="A77" s="367" t="s">
        <v>42</v>
      </c>
      <c r="B77" s="367" t="s">
        <v>43</v>
      </c>
      <c r="C77" s="367" t="s">
        <v>17</v>
      </c>
      <c r="D77" s="367" t="n">
        <v>275.5684651</v>
      </c>
      <c r="E77" s="367" t="n">
        <v>12.8065188256308</v>
      </c>
      <c r="F77" s="367" t="n">
        <v>26.6578200951156</v>
      </c>
      <c r="G77" s="367" t="n">
        <v>8.68634818623309</v>
      </c>
      <c r="H77" s="367" t="n">
        <v>206.819541</v>
      </c>
      <c r="I77" s="367" t="n">
        <v>13.7467445629159</v>
      </c>
      <c r="J77" s="367" t="n">
        <v>20.0072171325252</v>
      </c>
      <c r="K77" s="367" t="n">
        <v>9.9644311032579</v>
      </c>
      <c r="L77" s="367" t="n">
        <v>232.077108</v>
      </c>
      <c r="M77" s="367" t="n">
        <v>12.6446465926475</v>
      </c>
      <c r="N77" s="367" t="n">
        <v>22.45057245942</v>
      </c>
      <c r="O77" s="367" t="n">
        <v>8.13208299788421</v>
      </c>
      <c r="P77" s="367" t="n">
        <v>319.2595645</v>
      </c>
      <c r="Q77" s="367" t="n">
        <v>14.9456816314114</v>
      </c>
      <c r="R77" s="367" t="n">
        <v>30.8843903129392</v>
      </c>
      <c r="S77" s="367" t="n">
        <v>11.2749604751854</v>
      </c>
    </row>
    <row r="78">
      <c r="A78" s="367" t="s">
        <v>42</v>
      </c>
      <c r="B78" s="367" t="s">
        <v>43</v>
      </c>
      <c r="C78" s="367" t="s">
        <v>22</v>
      </c>
      <c r="D78" s="367" t="n">
        <v>37.3948667</v>
      </c>
      <c r="E78" s="367" t="n">
        <v>62.9695567094397</v>
      </c>
      <c r="F78" s="367" t="n">
        <v>46.776595840573</v>
      </c>
      <c r="G78" s="367" t="n">
        <v>33.1542692376785</v>
      </c>
      <c r="H78" s="367" t="n">
        <v>19.359133</v>
      </c>
      <c r="I78" s="367" t="n">
        <v>53.0320673084996</v>
      </c>
      <c r="J78" s="367" t="n">
        <v>24.2160066361434</v>
      </c>
      <c r="K78" s="367" t="n">
        <v>26.5386057078802</v>
      </c>
      <c r="L78" s="367" t="n">
        <v>13.0839907</v>
      </c>
      <c r="M78" s="367" t="n">
        <v>71.3316512337976</v>
      </c>
      <c r="N78" s="367" t="n">
        <v>16.3665390189963</v>
      </c>
      <c r="O78" s="367" t="n">
        <v>35.2789880606988</v>
      </c>
      <c r="P78" s="367" t="n">
        <v>10.1055498</v>
      </c>
      <c r="Q78" s="367" t="n">
        <v>79.9951806313539</v>
      </c>
      <c r="R78" s="367" t="n">
        <v>12.6408585042873</v>
      </c>
      <c r="S78" s="367" t="n">
        <v>57.6546348434271</v>
      </c>
    </row>
    <row r="79">
      <c r="A79" s="367" t="s">
        <v>44</v>
      </c>
      <c r="B79" s="367" t="s">
        <v>45</v>
      </c>
      <c r="C79" s="367" t="s">
        <v>17</v>
      </c>
      <c r="D79" s="367" t="n">
        <v>240.882871</v>
      </c>
      <c r="E79" s="367" t="n">
        <v>25.7887961050452</v>
      </c>
      <c r="F79" s="367" t="n">
        <v>13.9978467158912</v>
      </c>
      <c r="G79" s="367" t="n">
        <v>17.4654910537569</v>
      </c>
      <c r="H79" s="367" t="n">
        <v>390.2235459</v>
      </c>
      <c r="I79" s="367" t="n">
        <v>20.6154911862785</v>
      </c>
      <c r="J79" s="367" t="n">
        <v>22.6761220412378</v>
      </c>
      <c r="K79" s="367" t="n">
        <v>10.9982217303842</v>
      </c>
      <c r="L79" s="367" t="n">
        <v>363.1563102</v>
      </c>
      <c r="M79" s="367" t="n">
        <v>23.1617694933932</v>
      </c>
      <c r="N79" s="367" t="n">
        <v>21.1032288970362</v>
      </c>
      <c r="O79" s="367" t="n">
        <v>14.3144754313009</v>
      </c>
      <c r="P79" s="367" t="n">
        <v>726.5938867</v>
      </c>
      <c r="Q79" s="367" t="n">
        <v>17.8381185308784</v>
      </c>
      <c r="R79" s="367" t="n">
        <v>42.2228023458348</v>
      </c>
      <c r="S79" s="367" t="n">
        <v>6.60788677593838</v>
      </c>
    </row>
    <row r="80">
      <c r="A80" s="367" t="s">
        <v>44</v>
      </c>
      <c r="B80" s="367" t="s">
        <v>45</v>
      </c>
      <c r="C80" s="367" t="s">
        <v>18</v>
      </c>
      <c r="D80" s="367" t="n">
        <v>386.3854172</v>
      </c>
      <c r="E80" s="367" t="n">
        <v>17.9446980525933</v>
      </c>
      <c r="F80" s="367" t="n">
        <v>7.82795945166123</v>
      </c>
      <c r="G80" s="367" t="n">
        <v>17.4568632794572</v>
      </c>
      <c r="H80" s="367" t="n">
        <v>975.5116834</v>
      </c>
      <c r="I80" s="367" t="n">
        <v>11.8580214994047</v>
      </c>
      <c r="J80" s="367" t="n">
        <v>19.7633387864748</v>
      </c>
      <c r="K80" s="367" t="n">
        <v>9.89648784199446</v>
      </c>
      <c r="L80" s="367" t="n">
        <v>1292.6492899</v>
      </c>
      <c r="M80" s="367" t="n">
        <v>10.1467495371266</v>
      </c>
      <c r="N80" s="367" t="n">
        <v>26.1883750683018</v>
      </c>
      <c r="O80" s="367" t="n">
        <v>7.21421322450982</v>
      </c>
      <c r="P80" s="367" t="n">
        <v>2281.4196117</v>
      </c>
      <c r="Q80" s="367" t="n">
        <v>8.43622776269054</v>
      </c>
      <c r="R80" s="367" t="n">
        <v>46.2203266935622</v>
      </c>
      <c r="S80" s="367" t="n">
        <v>5.20213317017032</v>
      </c>
    </row>
    <row r="81">
      <c r="A81" s="367" t="s">
        <v>44</v>
      </c>
      <c r="B81" s="367" t="s">
        <v>45</v>
      </c>
      <c r="C81" s="367" t="s">
        <v>19</v>
      </c>
      <c r="D81" s="367" t="n">
        <v>9.6778689</v>
      </c>
      <c r="E81" s="367" t="n">
        <v>100</v>
      </c>
      <c r="F81" s="367" t="n">
        <v>7.26816607454243</v>
      </c>
      <c r="G81" s="367" t="n">
        <v>124.602078560611</v>
      </c>
      <c r="H81" s="367"/>
      <c r="I81" s="367"/>
      <c r="J81" s="367"/>
      <c r="K81" s="367"/>
      <c r="L81" s="367" t="n">
        <v>68.7772697</v>
      </c>
      <c r="M81" s="367" t="n">
        <v>80.14804760285</v>
      </c>
      <c r="N81" s="367" t="n">
        <v>51.6523444880716</v>
      </c>
      <c r="O81" s="367" t="n">
        <v>13.8411202314563</v>
      </c>
      <c r="P81" s="367" t="n">
        <v>54.6990684</v>
      </c>
      <c r="Q81" s="367" t="n">
        <v>100</v>
      </c>
      <c r="R81" s="367" t="n">
        <v>41.0794894373859</v>
      </c>
      <c r="S81" s="367" t="n">
        <v>23.7335838803478</v>
      </c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L89" s="7" t="str">
        <f>=HYPERLINK("#'Indice'!A1", "Ir al índice")</f>
      </c>
    </row>
    <row r="90">
      <c r="A90" s="4" t="s">
        <v>911</v>
      </c>
    </row>
    <row r="91">
      <c r="A91" s="5" t="s">
        <v>31</v>
      </c>
      <c r="B91" s="5" t="s">
        <v>10</v>
      </c>
      <c r="C91" s="5" t="s">
        <v>11</v>
      </c>
      <c r="D91" s="5" t="s">
        <v>894</v>
      </c>
      <c r="E91" s="5" t="s">
        <v>895</v>
      </c>
      <c r="F91" s="5" t="s">
        <v>896</v>
      </c>
      <c r="G91" s="5" t="s">
        <v>897</v>
      </c>
      <c r="H91" s="5" t="s">
        <v>898</v>
      </c>
      <c r="I91" s="5" t="s">
        <v>899</v>
      </c>
      <c r="J91" s="5" t="s">
        <v>900</v>
      </c>
      <c r="K91" s="5" t="s">
        <v>901</v>
      </c>
      <c r="L91" s="5" t="s">
        <v>902</v>
      </c>
      <c r="M91" s="5" t="s">
        <v>903</v>
      </c>
      <c r="N91" s="5" t="s">
        <v>904</v>
      </c>
      <c r="O91" s="5" t="s">
        <v>905</v>
      </c>
      <c r="P91" s="5" t="s">
        <v>906</v>
      </c>
      <c r="Q91" s="5" t="s">
        <v>907</v>
      </c>
      <c r="R91" s="5" t="s">
        <v>908</v>
      </c>
      <c r="S91" s="5" t="s">
        <v>909</v>
      </c>
    </row>
    <row r="92">
      <c r="A92" s="368" t="s">
        <v>14</v>
      </c>
      <c r="B92" s="368" t="s">
        <v>15</v>
      </c>
      <c r="C92" s="368" t="s">
        <v>16</v>
      </c>
      <c r="D92" s="368" t="n">
        <v>21544.2649741</v>
      </c>
      <c r="E92" s="368" t="n">
        <v>6.01163640956627</v>
      </c>
      <c r="F92" s="368" t="n">
        <v>15.8415741034597</v>
      </c>
      <c r="G92" s="368" t="n">
        <v>4.57924234254751</v>
      </c>
      <c r="H92" s="368" t="n">
        <v>29980.3443825</v>
      </c>
      <c r="I92" s="368" t="n">
        <v>5.5335361506748</v>
      </c>
      <c r="J92" s="368" t="n">
        <v>22.0446530783747</v>
      </c>
      <c r="K92" s="368" t="n">
        <v>4.09365151011556</v>
      </c>
      <c r="L92" s="368" t="n">
        <v>33443.9830161</v>
      </c>
      <c r="M92" s="368" t="n">
        <v>5.26724932489329</v>
      </c>
      <c r="N92" s="368" t="n">
        <v>24.5914787949978</v>
      </c>
      <c r="O92" s="368" t="n">
        <v>3.44259192076655</v>
      </c>
      <c r="P92" s="368" t="n">
        <v>51029.666597</v>
      </c>
      <c r="Q92" s="368" t="n">
        <v>4.79787778183061</v>
      </c>
      <c r="R92" s="368" t="n">
        <v>37.5222940231678</v>
      </c>
      <c r="S92" s="368" t="n">
        <v>2.6715273319802</v>
      </c>
    </row>
    <row r="93">
      <c r="A93" s="368" t="s">
        <v>14</v>
      </c>
      <c r="B93" s="368" t="s">
        <v>15</v>
      </c>
      <c r="C93" s="368" t="s">
        <v>17</v>
      </c>
      <c r="D93" s="368" t="n">
        <v>78376.558445</v>
      </c>
      <c r="E93" s="368" t="n">
        <v>3.45973934681563</v>
      </c>
      <c r="F93" s="368" t="n">
        <v>16.3992116180033</v>
      </c>
      <c r="G93" s="368" t="n">
        <v>2.7184853458368</v>
      </c>
      <c r="H93" s="368" t="n">
        <v>113316.588794</v>
      </c>
      <c r="I93" s="368" t="n">
        <v>2.7859568198978</v>
      </c>
      <c r="J93" s="368" t="n">
        <v>23.7099300649583</v>
      </c>
      <c r="K93" s="368" t="n">
        <v>2.00538139435518</v>
      </c>
      <c r="L93" s="368" t="n">
        <v>126564.3110412</v>
      </c>
      <c r="M93" s="368" t="n">
        <v>2.76912637464166</v>
      </c>
      <c r="N93" s="368" t="n">
        <v>26.4818328493963</v>
      </c>
      <c r="O93" s="368" t="n">
        <v>1.84861258296685</v>
      </c>
      <c r="P93" s="368" t="n">
        <v>159671.3609257</v>
      </c>
      <c r="Q93" s="368" t="n">
        <v>2.86538342842167</v>
      </c>
      <c r="R93" s="368" t="n">
        <v>33.409025467642</v>
      </c>
      <c r="S93" s="368" t="n">
        <v>1.84145750552149</v>
      </c>
    </row>
    <row r="94">
      <c r="A94" s="368" t="s">
        <v>14</v>
      </c>
      <c r="B94" s="368" t="s">
        <v>15</v>
      </c>
      <c r="C94" s="368" t="s">
        <v>18</v>
      </c>
      <c r="D94" s="368" t="n">
        <v>102384.2554506</v>
      </c>
      <c r="E94" s="368" t="n">
        <v>2.90788367609773</v>
      </c>
      <c r="F94" s="368" t="n">
        <v>21.1009999593096</v>
      </c>
      <c r="G94" s="368" t="n">
        <v>2.36440007344169</v>
      </c>
      <c r="H94" s="368" t="n">
        <v>133426.9543768</v>
      </c>
      <c r="I94" s="368" t="n">
        <v>2.55623609678374</v>
      </c>
      <c r="J94" s="368" t="n">
        <v>27.4987804177968</v>
      </c>
      <c r="K94" s="368" t="n">
        <v>1.81381286031376</v>
      </c>
      <c r="L94" s="368" t="n">
        <v>125526.1031709</v>
      </c>
      <c r="M94" s="368" t="n">
        <v>2.68372095540805</v>
      </c>
      <c r="N94" s="368" t="n">
        <v>25.8704454727363</v>
      </c>
      <c r="O94" s="368" t="n">
        <v>1.95795492617839</v>
      </c>
      <c r="P94" s="368" t="n">
        <v>123873.1303363</v>
      </c>
      <c r="Q94" s="368" t="n">
        <v>2.76853396679528</v>
      </c>
      <c r="R94" s="368" t="n">
        <v>25.5297741501572</v>
      </c>
      <c r="S94" s="368" t="n">
        <v>2.16080064270325</v>
      </c>
    </row>
    <row r="95">
      <c r="A95" s="368" t="s">
        <v>14</v>
      </c>
      <c r="B95" s="368" t="s">
        <v>15</v>
      </c>
      <c r="C95" s="368" t="s">
        <v>19</v>
      </c>
      <c r="D95" s="368" t="n">
        <v>13819.7143321</v>
      </c>
      <c r="E95" s="368" t="n">
        <v>7.78013131874676</v>
      </c>
      <c r="F95" s="368" t="n">
        <v>18.7399306634374</v>
      </c>
      <c r="G95" s="368" t="n">
        <v>6.13413391552279</v>
      </c>
      <c r="H95" s="368" t="n">
        <v>21966.0077042</v>
      </c>
      <c r="I95" s="368" t="n">
        <v>6.00801793108456</v>
      </c>
      <c r="J95" s="368" t="n">
        <v>29.7865391018316</v>
      </c>
      <c r="K95" s="368" t="n">
        <v>3.71362595824387</v>
      </c>
      <c r="L95" s="368" t="n">
        <v>21357.1960463</v>
      </c>
      <c r="M95" s="368" t="n">
        <v>6.52609677990413</v>
      </c>
      <c r="N95" s="368" t="n">
        <v>28.9609729590035</v>
      </c>
      <c r="O95" s="368" t="n">
        <v>4.03831986436731</v>
      </c>
      <c r="P95" s="368" t="n">
        <v>16601.8282577</v>
      </c>
      <c r="Q95" s="368" t="n">
        <v>8.64572013428112</v>
      </c>
      <c r="R95" s="368" t="n">
        <v>22.5125572757275</v>
      </c>
      <c r="S95" s="368" t="n">
        <v>5.92277872936445</v>
      </c>
    </row>
    <row r="96">
      <c r="A96" s="368" t="s">
        <v>14</v>
      </c>
      <c r="B96" s="368" t="s">
        <v>15</v>
      </c>
      <c r="C96" s="368" t="s">
        <v>20</v>
      </c>
      <c r="D96" s="368" t="n">
        <v>2654.9506671</v>
      </c>
      <c r="E96" s="368" t="n">
        <v>15.2903068858191</v>
      </c>
      <c r="F96" s="368" t="n">
        <v>20.8157805746775</v>
      </c>
      <c r="G96" s="368" t="n">
        <v>10.7737267685135</v>
      </c>
      <c r="H96" s="368" t="n">
        <v>3838.9268476</v>
      </c>
      <c r="I96" s="368" t="n">
        <v>13.4274590871306</v>
      </c>
      <c r="J96" s="368" t="n">
        <v>30.098585217467</v>
      </c>
      <c r="K96" s="368" t="n">
        <v>7.4635700391255</v>
      </c>
      <c r="L96" s="368" t="n">
        <v>3164.0083498</v>
      </c>
      <c r="M96" s="368" t="n">
        <v>14.0486525906994</v>
      </c>
      <c r="N96" s="368" t="n">
        <v>24.8069782847697</v>
      </c>
      <c r="O96" s="368" t="n">
        <v>8.07140330622678</v>
      </c>
      <c r="P96" s="368" t="n">
        <v>3096.6234251</v>
      </c>
      <c r="Q96" s="368" t="n">
        <v>16.3626235938163</v>
      </c>
      <c r="R96" s="368" t="n">
        <v>24.2786559230858</v>
      </c>
      <c r="S96" s="368" t="n">
        <v>11.4008422845327</v>
      </c>
    </row>
    <row r="97">
      <c r="A97" s="368" t="s">
        <v>14</v>
      </c>
      <c r="B97" s="368" t="s">
        <v>15</v>
      </c>
      <c r="C97" s="368" t="s">
        <v>21</v>
      </c>
      <c r="D97" s="368" t="n">
        <v>188.98995</v>
      </c>
      <c r="E97" s="368" t="n">
        <v>52.0173175607416</v>
      </c>
      <c r="F97" s="368" t="n">
        <v>17.8142582740134</v>
      </c>
      <c r="G97" s="368" t="n">
        <v>34.1653023620013</v>
      </c>
      <c r="H97" s="368" t="n">
        <v>189.5819344</v>
      </c>
      <c r="I97" s="368" t="n">
        <v>55.0087842507183</v>
      </c>
      <c r="J97" s="368" t="n">
        <v>17.8700589289994</v>
      </c>
      <c r="K97" s="368" t="n">
        <v>29.6270936195898</v>
      </c>
      <c r="L97" s="368" t="n">
        <v>210.6235208</v>
      </c>
      <c r="M97" s="368" t="n">
        <v>45.62226651479</v>
      </c>
      <c r="N97" s="368" t="n">
        <v>19.853446165329</v>
      </c>
      <c r="O97" s="368" t="n">
        <v>18.3756028634169</v>
      </c>
      <c r="P97" s="368" t="n">
        <v>471.6960846</v>
      </c>
      <c r="Q97" s="368" t="n">
        <v>47.727320977861</v>
      </c>
      <c r="R97" s="368" t="n">
        <v>44.4622366316582</v>
      </c>
      <c r="S97" s="368" t="n">
        <v>17.7728099741013</v>
      </c>
    </row>
    <row r="98">
      <c r="A98" s="368" t="s">
        <v>14</v>
      </c>
      <c r="B98" s="368" t="s">
        <v>15</v>
      </c>
      <c r="C98" s="368" t="s">
        <v>22</v>
      </c>
      <c r="D98" s="368" t="n">
        <v>978.1407065</v>
      </c>
      <c r="E98" s="368" t="n">
        <v>34.2350383044365</v>
      </c>
      <c r="F98" s="368" t="n">
        <v>23.4736336357072</v>
      </c>
      <c r="G98" s="368" t="n">
        <v>22.4228692728005</v>
      </c>
      <c r="H98" s="368" t="n">
        <v>1035.2969051</v>
      </c>
      <c r="I98" s="368" t="n">
        <v>33.5220110465718</v>
      </c>
      <c r="J98" s="368" t="n">
        <v>24.8452805337766</v>
      </c>
      <c r="K98" s="368" t="n">
        <v>24.1138596874255</v>
      </c>
      <c r="L98" s="368" t="n">
        <v>894.4188454</v>
      </c>
      <c r="M98" s="368" t="n">
        <v>36.4392971387454</v>
      </c>
      <c r="N98" s="368" t="n">
        <v>21.4644581850779</v>
      </c>
      <c r="O98" s="368" t="n">
        <v>23.4345651303596</v>
      </c>
      <c r="P98" s="368" t="n">
        <v>1259.1196562</v>
      </c>
      <c r="Q98" s="368" t="n">
        <v>26.2161095484363</v>
      </c>
      <c r="R98" s="368" t="n">
        <v>30.2166276454383</v>
      </c>
      <c r="S98" s="368" t="n">
        <v>17.8791535840579</v>
      </c>
    </row>
    <row r="99">
      <c r="A99" s="368" t="s">
        <v>47</v>
      </c>
      <c r="B99" s="368" t="s">
        <v>48</v>
      </c>
      <c r="C99" s="368" t="s">
        <v>16</v>
      </c>
      <c r="D99" s="368" t="n">
        <v>26.5013318</v>
      </c>
      <c r="E99" s="368" t="n">
        <v>49.5603600047378</v>
      </c>
      <c r="F99" s="368" t="n">
        <v>18.9450554810988</v>
      </c>
      <c r="G99" s="368" t="n">
        <v>43.9251031394109</v>
      </c>
      <c r="H99" s="368" t="n">
        <v>30.6923941</v>
      </c>
      <c r="I99" s="368" t="n">
        <v>49.735691836839</v>
      </c>
      <c r="J99" s="368" t="n">
        <v>21.9411278444599</v>
      </c>
      <c r="K99" s="368" t="n">
        <v>33.6734506817364</v>
      </c>
      <c r="L99" s="368" t="n">
        <v>66.9476749</v>
      </c>
      <c r="M99" s="368" t="n">
        <v>56.7500115109162</v>
      </c>
      <c r="N99" s="368" t="n">
        <v>47.8590066673958</v>
      </c>
      <c r="O99" s="368" t="n">
        <v>31.1679145041335</v>
      </c>
      <c r="P99" s="368" t="n">
        <v>15.7438153</v>
      </c>
      <c r="Q99" s="368" t="n">
        <v>60.321994962155</v>
      </c>
      <c r="R99" s="368" t="n">
        <v>11.2548100070455</v>
      </c>
      <c r="S99" s="368" t="n">
        <v>57.4024870634539</v>
      </c>
    </row>
    <row r="100">
      <c r="A100" s="368" t="s">
        <v>47</v>
      </c>
      <c r="B100" s="368" t="s">
        <v>48</v>
      </c>
      <c r="C100" s="368" t="s">
        <v>17</v>
      </c>
      <c r="D100" s="368" t="n">
        <v>755.1359507</v>
      </c>
      <c r="E100" s="368" t="n">
        <v>9.99600332617429</v>
      </c>
      <c r="F100" s="368" t="n">
        <v>23.8867703981</v>
      </c>
      <c r="G100" s="368" t="n">
        <v>9.78042371408215</v>
      </c>
      <c r="H100" s="368" t="n">
        <v>887.3729808</v>
      </c>
      <c r="I100" s="368" t="n">
        <v>8.28889576344854</v>
      </c>
      <c r="J100" s="368" t="n">
        <v>28.0697464214204</v>
      </c>
      <c r="K100" s="368" t="n">
        <v>8.1051590937524</v>
      </c>
      <c r="L100" s="368" t="n">
        <v>726.4633562</v>
      </c>
      <c r="M100" s="368" t="n">
        <v>10.2144742138767</v>
      </c>
      <c r="N100" s="368" t="n">
        <v>22.9797871179311</v>
      </c>
      <c r="O100" s="368" t="n">
        <v>9.27048773510161</v>
      </c>
      <c r="P100" s="368" t="n">
        <v>792.3422731</v>
      </c>
      <c r="Q100" s="368" t="n">
        <v>11.0547956197376</v>
      </c>
      <c r="R100" s="368" t="n">
        <v>25.0636960625484</v>
      </c>
      <c r="S100" s="368" t="n">
        <v>9.27895846351612</v>
      </c>
    </row>
    <row r="101">
      <c r="A101" s="368" t="s">
        <v>47</v>
      </c>
      <c r="B101" s="368" t="s">
        <v>48</v>
      </c>
      <c r="C101" s="368" t="s">
        <v>18</v>
      </c>
      <c r="D101" s="368" t="n">
        <v>77.3539614</v>
      </c>
      <c r="E101" s="368" t="n">
        <v>34.5742246312113</v>
      </c>
      <c r="F101" s="368" t="n">
        <v>25.8662030059353</v>
      </c>
      <c r="G101" s="368" t="n">
        <v>25.3068634151372</v>
      </c>
      <c r="H101" s="368" t="n">
        <v>86.7857046</v>
      </c>
      <c r="I101" s="368" t="n">
        <v>28.5004504437887</v>
      </c>
      <c r="J101" s="368" t="n">
        <v>29.0200606739286</v>
      </c>
      <c r="K101" s="368" t="n">
        <v>21.8171632199454</v>
      </c>
      <c r="L101" s="368" t="n">
        <v>29.1571654</v>
      </c>
      <c r="M101" s="368" t="n">
        <v>45.9844007837974</v>
      </c>
      <c r="N101" s="368" t="n">
        <v>9.74979361967147</v>
      </c>
      <c r="O101" s="368" t="n">
        <v>40.5679604460332</v>
      </c>
      <c r="P101" s="368" t="n">
        <v>105.757349</v>
      </c>
      <c r="Q101" s="368" t="n">
        <v>34.582791340751</v>
      </c>
      <c r="R101" s="368" t="n">
        <v>35.3639427004646</v>
      </c>
      <c r="S101" s="368" t="n">
        <v>22.0095710072566</v>
      </c>
    </row>
    <row r="102">
      <c r="A102" s="368" t="s">
        <v>47</v>
      </c>
      <c r="B102" s="368" t="s">
        <v>48</v>
      </c>
      <c r="C102" s="368" t="s">
        <v>22</v>
      </c>
      <c r="D102" s="368" t="n">
        <v>6.7630414</v>
      </c>
      <c r="E102" s="368" t="n">
        <v>100</v>
      </c>
      <c r="F102" s="368" t="n">
        <v>44.6395119108815</v>
      </c>
      <c r="G102" s="368" t="n">
        <v>78.975335080343</v>
      </c>
      <c r="H102" s="368"/>
      <c r="I102" s="368"/>
      <c r="J102" s="368"/>
      <c r="K102" s="368"/>
      <c r="L102" s="368"/>
      <c r="M102" s="368"/>
      <c r="N102" s="368"/>
      <c r="O102" s="368"/>
      <c r="P102" s="368" t="n">
        <v>8.3873066</v>
      </c>
      <c r="Q102" s="368" t="n">
        <v>99.9999999999997</v>
      </c>
      <c r="R102" s="368" t="n">
        <v>55.3604880891185</v>
      </c>
      <c r="S102" s="368" t="n">
        <v>63.6811656232088</v>
      </c>
    </row>
    <row r="103">
      <c r="A103" s="368" t="s">
        <v>32</v>
      </c>
      <c r="B103" s="368" t="s">
        <v>33</v>
      </c>
      <c r="C103" s="368" t="s">
        <v>16</v>
      </c>
      <c r="D103" s="368" t="n">
        <v>101.3750699</v>
      </c>
      <c r="E103" s="368" t="n">
        <v>100</v>
      </c>
      <c r="F103" s="368" t="n">
        <v>13.5071802192557</v>
      </c>
      <c r="G103" s="368" t="n">
        <v>103.283538253447</v>
      </c>
      <c r="H103" s="368" t="n">
        <v>164.3585142</v>
      </c>
      <c r="I103" s="368" t="n">
        <v>100</v>
      </c>
      <c r="J103" s="368" t="n">
        <v>21.8990731553469</v>
      </c>
      <c r="K103" s="368" t="n">
        <v>44.9216500914653</v>
      </c>
      <c r="L103" s="368" t="n">
        <v>216.3788747</v>
      </c>
      <c r="M103" s="368" t="n">
        <v>54.5596642021655</v>
      </c>
      <c r="N103" s="368" t="n">
        <v>28.830248493004</v>
      </c>
      <c r="O103" s="368" t="n">
        <v>27.9485390744237</v>
      </c>
      <c r="P103" s="368" t="n">
        <v>268.4148034</v>
      </c>
      <c r="Q103" s="368" t="n">
        <v>78.4122974904048</v>
      </c>
      <c r="R103" s="368" t="n">
        <v>35.7634981323934</v>
      </c>
      <c r="S103" s="368" t="n">
        <v>29.4155883336318</v>
      </c>
    </row>
    <row r="104">
      <c r="A104" s="368" t="s">
        <v>32</v>
      </c>
      <c r="B104" s="368" t="s">
        <v>33</v>
      </c>
      <c r="C104" s="368" t="s">
        <v>17</v>
      </c>
      <c r="D104" s="368" t="n">
        <v>3053.510479</v>
      </c>
      <c r="E104" s="368" t="n">
        <v>17.3650720578481</v>
      </c>
      <c r="F104" s="368" t="n">
        <v>13.2392513734959</v>
      </c>
      <c r="G104" s="368" t="n">
        <v>14.2119977596741</v>
      </c>
      <c r="H104" s="368" t="n">
        <v>6452.8274835</v>
      </c>
      <c r="I104" s="368" t="n">
        <v>12.154467075084</v>
      </c>
      <c r="J104" s="368" t="n">
        <v>27.9778326327661</v>
      </c>
      <c r="K104" s="368" t="n">
        <v>8.00598954491365</v>
      </c>
      <c r="L104" s="368" t="n">
        <v>6798.1115362</v>
      </c>
      <c r="M104" s="368" t="n">
        <v>12.8942288108993</v>
      </c>
      <c r="N104" s="368" t="n">
        <v>29.4748972082418</v>
      </c>
      <c r="O104" s="368" t="n">
        <v>6.69217598912036</v>
      </c>
      <c r="P104" s="368" t="n">
        <v>6759.6225765</v>
      </c>
      <c r="Q104" s="368" t="n">
        <v>13.6247575883174</v>
      </c>
      <c r="R104" s="368" t="n">
        <v>29.3080187854962</v>
      </c>
      <c r="S104" s="368" t="n">
        <v>9.37858947886791</v>
      </c>
    </row>
    <row r="105">
      <c r="A105" s="368" t="s">
        <v>32</v>
      </c>
      <c r="B105" s="368" t="s">
        <v>33</v>
      </c>
      <c r="C105" s="368" t="s">
        <v>18</v>
      </c>
      <c r="D105" s="368" t="n">
        <v>1930.6993334</v>
      </c>
      <c r="E105" s="368" t="n">
        <v>22.0502782694207</v>
      </c>
      <c r="F105" s="368" t="n">
        <v>13.2764948462886</v>
      </c>
      <c r="G105" s="368" t="n">
        <v>17.3250907465414</v>
      </c>
      <c r="H105" s="368" t="n">
        <v>3863.4670737</v>
      </c>
      <c r="I105" s="368" t="n">
        <v>15.9263779733395</v>
      </c>
      <c r="J105" s="368" t="n">
        <v>26.567213136421</v>
      </c>
      <c r="K105" s="368" t="n">
        <v>9.12474101593901</v>
      </c>
      <c r="L105" s="368" t="n">
        <v>3464.5880626</v>
      </c>
      <c r="M105" s="368" t="n">
        <v>19.1188950186602</v>
      </c>
      <c r="N105" s="368" t="n">
        <v>23.8243131708236</v>
      </c>
      <c r="O105" s="368" t="n">
        <v>13.6062880389697</v>
      </c>
      <c r="P105" s="368" t="n">
        <v>5283.4824366</v>
      </c>
      <c r="Q105" s="368" t="n">
        <v>15.9245810181062</v>
      </c>
      <c r="R105" s="368" t="n">
        <v>36.3319788464668</v>
      </c>
      <c r="S105" s="368" t="n">
        <v>9.62315917411216</v>
      </c>
    </row>
    <row r="106">
      <c r="A106" s="368" t="s">
        <v>32</v>
      </c>
      <c r="B106" s="368" t="s">
        <v>33</v>
      </c>
      <c r="C106" s="368" t="s">
        <v>19</v>
      </c>
      <c r="D106" s="368" t="n">
        <v>807.1329158</v>
      </c>
      <c r="E106" s="368" t="n">
        <v>29.8282392884661</v>
      </c>
      <c r="F106" s="368" t="n">
        <v>13.3329720035482</v>
      </c>
      <c r="G106" s="368" t="n">
        <v>17.8600355236737</v>
      </c>
      <c r="H106" s="368" t="n">
        <v>1957.3299668</v>
      </c>
      <c r="I106" s="368" t="n">
        <v>28.9285575051116</v>
      </c>
      <c r="J106" s="368" t="n">
        <v>32.3329963853399</v>
      </c>
      <c r="K106" s="368" t="n">
        <v>14.6221222280251</v>
      </c>
      <c r="L106" s="368" t="n">
        <v>966.7556445</v>
      </c>
      <c r="M106" s="368" t="n">
        <v>33.6325333549905</v>
      </c>
      <c r="N106" s="368" t="n">
        <v>15.9697686590007</v>
      </c>
      <c r="O106" s="368" t="n">
        <v>19.0179255565456</v>
      </c>
      <c r="P106" s="368" t="n">
        <v>2322.442394</v>
      </c>
      <c r="Q106" s="368" t="n">
        <v>30.537445178121</v>
      </c>
      <c r="R106" s="368" t="n">
        <v>38.3642629521112</v>
      </c>
      <c r="S106" s="368" t="n">
        <v>16.5911294162025</v>
      </c>
    </row>
    <row r="107">
      <c r="A107" s="368" t="s">
        <v>32</v>
      </c>
      <c r="B107" s="368" t="s">
        <v>33</v>
      </c>
      <c r="C107" s="368" t="s">
        <v>20</v>
      </c>
      <c r="D107" s="368" t="n">
        <v>173.8466976</v>
      </c>
      <c r="E107" s="368" t="n">
        <v>57.5729568986874</v>
      </c>
      <c r="F107" s="368" t="n">
        <v>24.6600537791392</v>
      </c>
      <c r="G107" s="368" t="n">
        <v>18.5396008420704</v>
      </c>
      <c r="H107" s="368" t="n">
        <v>190.3149427</v>
      </c>
      <c r="I107" s="368" t="n">
        <v>57.3248292380433</v>
      </c>
      <c r="J107" s="368" t="n">
        <v>26.9960648476293</v>
      </c>
      <c r="K107" s="368" t="n">
        <v>38.5445756046623</v>
      </c>
      <c r="L107" s="368" t="n">
        <v>93.4696915</v>
      </c>
      <c r="M107" s="368" t="n">
        <v>72.1224631087937</v>
      </c>
      <c r="N107" s="368" t="n">
        <v>13.2586218256098</v>
      </c>
      <c r="O107" s="368" t="n">
        <v>53.3809644560477</v>
      </c>
      <c r="P107" s="368" t="n">
        <v>247.3415736</v>
      </c>
      <c r="Q107" s="368" t="n">
        <v>57.07401742128</v>
      </c>
      <c r="R107" s="368" t="n">
        <v>35.0852595476218</v>
      </c>
      <c r="S107" s="368" t="n">
        <v>33.0091470243917</v>
      </c>
    </row>
    <row r="108">
      <c r="A108" s="368" t="s">
        <v>51</v>
      </c>
      <c r="B108" s="368" t="s">
        <v>52</v>
      </c>
      <c r="C108" s="368" t="s">
        <v>16</v>
      </c>
      <c r="D108" s="368" t="n">
        <v>29.2424475</v>
      </c>
      <c r="E108" s="368" t="n">
        <v>49.6806394511983</v>
      </c>
      <c r="F108" s="368" t="n">
        <v>12.3186343751203</v>
      </c>
      <c r="G108" s="368" t="n">
        <v>58.6336208023503</v>
      </c>
      <c r="H108" s="368" t="n">
        <v>24.5088648</v>
      </c>
      <c r="I108" s="368" t="n">
        <v>59.2136947133618</v>
      </c>
      <c r="J108" s="368" t="n">
        <v>10.3245716494987</v>
      </c>
      <c r="K108" s="368" t="n">
        <v>30.378911584002</v>
      </c>
      <c r="L108" s="368" t="n">
        <v>69.1534746</v>
      </c>
      <c r="M108" s="368" t="n">
        <v>55.2428125867518</v>
      </c>
      <c r="N108" s="368" t="n">
        <v>29.1315003426634</v>
      </c>
      <c r="O108" s="368" t="n">
        <v>30.1496142477313</v>
      </c>
      <c r="P108" s="368" t="n">
        <v>114.4790546</v>
      </c>
      <c r="Q108" s="368" t="n">
        <v>45.3814166213012</v>
      </c>
      <c r="R108" s="368" t="n">
        <v>48.2252936327176</v>
      </c>
      <c r="S108" s="368" t="n">
        <v>14.866300972196</v>
      </c>
    </row>
    <row r="109">
      <c r="A109" s="368" t="s">
        <v>51</v>
      </c>
      <c r="B109" s="368" t="s">
        <v>52</v>
      </c>
      <c r="C109" s="368" t="s">
        <v>17</v>
      </c>
      <c r="D109" s="368" t="n">
        <v>734.2166794</v>
      </c>
      <c r="E109" s="368" t="n">
        <v>14.1372909896444</v>
      </c>
      <c r="F109" s="368" t="n">
        <v>13.2083559286712</v>
      </c>
      <c r="G109" s="368" t="n">
        <v>12.5809242124943</v>
      </c>
      <c r="H109" s="368" t="n">
        <v>1092.0248605</v>
      </c>
      <c r="I109" s="368" t="n">
        <v>9.54614496899569</v>
      </c>
      <c r="J109" s="368" t="n">
        <v>19.6452266001756</v>
      </c>
      <c r="K109" s="368" t="n">
        <v>7.61392116551831</v>
      </c>
      <c r="L109" s="368" t="n">
        <v>1434.9799386</v>
      </c>
      <c r="M109" s="368" t="n">
        <v>10.3537292657816</v>
      </c>
      <c r="N109" s="368" t="n">
        <v>25.8148940378478</v>
      </c>
      <c r="O109" s="368" t="n">
        <v>8.34743321721006</v>
      </c>
      <c r="P109" s="368" t="n">
        <v>2297.507279</v>
      </c>
      <c r="Q109" s="368" t="n">
        <v>7.76688830645598</v>
      </c>
      <c r="R109" s="368" t="n">
        <v>41.3315234333054</v>
      </c>
      <c r="S109" s="368" t="n">
        <v>5.39058915875307</v>
      </c>
    </row>
    <row r="110">
      <c r="A110" s="368" t="s">
        <v>51</v>
      </c>
      <c r="B110" s="368" t="s">
        <v>52</v>
      </c>
      <c r="C110" s="368" t="s">
        <v>18</v>
      </c>
      <c r="D110" s="368" t="n">
        <v>304.0976691</v>
      </c>
      <c r="E110" s="368" t="n">
        <v>24.4010439972299</v>
      </c>
      <c r="F110" s="368" t="n">
        <v>17.9133769382094</v>
      </c>
      <c r="G110" s="368" t="n">
        <v>16.9883780006057</v>
      </c>
      <c r="H110" s="368" t="n">
        <v>324.5223866</v>
      </c>
      <c r="I110" s="368" t="n">
        <v>23.9387258288878</v>
      </c>
      <c r="J110" s="368" t="n">
        <v>19.1165287562315</v>
      </c>
      <c r="K110" s="368" t="n">
        <v>14.7841770225512</v>
      </c>
      <c r="L110" s="368" t="n">
        <v>451.1924172</v>
      </c>
      <c r="M110" s="368" t="n">
        <v>22.1161550484439</v>
      </c>
      <c r="N110" s="368" t="n">
        <v>26.5782367384987</v>
      </c>
      <c r="O110" s="368" t="n">
        <v>13.4018049794837</v>
      </c>
      <c r="P110" s="368" t="n">
        <v>617.7885442</v>
      </c>
      <c r="Q110" s="368" t="n">
        <v>18.5709222349241</v>
      </c>
      <c r="R110" s="368" t="n">
        <v>36.3918575670604</v>
      </c>
      <c r="S110" s="368" t="n">
        <v>8.92623501104332</v>
      </c>
    </row>
    <row r="111">
      <c r="A111" s="368" t="s">
        <v>53</v>
      </c>
      <c r="B111" s="368" t="s">
        <v>54</v>
      </c>
      <c r="C111" s="368" t="s">
        <v>16</v>
      </c>
      <c r="D111" s="368" t="n">
        <v>1285.9264311</v>
      </c>
      <c r="E111" s="368" t="n">
        <v>28.0024039135319</v>
      </c>
      <c r="F111" s="368" t="n">
        <v>13.0666860598166</v>
      </c>
      <c r="G111" s="368" t="n">
        <v>18.3411953932444</v>
      </c>
      <c r="H111" s="368" t="n">
        <v>1853.4049501</v>
      </c>
      <c r="I111" s="368" t="n">
        <v>27.2723688817992</v>
      </c>
      <c r="J111" s="368" t="n">
        <v>18.8330063361016</v>
      </c>
      <c r="K111" s="368" t="n">
        <v>19.643823508009</v>
      </c>
      <c r="L111" s="368" t="n">
        <v>2752.6906288</v>
      </c>
      <c r="M111" s="368" t="n">
        <v>25.6415937268278</v>
      </c>
      <c r="N111" s="368" t="n">
        <v>27.9709191726938</v>
      </c>
      <c r="O111" s="368" t="n">
        <v>12.9413189503585</v>
      </c>
      <c r="P111" s="368" t="n">
        <v>3949.2370913</v>
      </c>
      <c r="Q111" s="368" t="n">
        <v>24.2571558884279</v>
      </c>
      <c r="R111" s="368" t="n">
        <v>40.129388431388</v>
      </c>
      <c r="S111" s="368" t="n">
        <v>8.73192286563424</v>
      </c>
    </row>
    <row r="112">
      <c r="A112" s="368" t="s">
        <v>53</v>
      </c>
      <c r="B112" s="368" t="s">
        <v>54</v>
      </c>
      <c r="C112" s="368" t="s">
        <v>17</v>
      </c>
      <c r="D112" s="368" t="n">
        <v>1995.1831601</v>
      </c>
      <c r="E112" s="368" t="n">
        <v>20.7761684247833</v>
      </c>
      <c r="F112" s="368" t="n">
        <v>9.39016076266672</v>
      </c>
      <c r="G112" s="368" t="n">
        <v>19.402733546737</v>
      </c>
      <c r="H112" s="368" t="n">
        <v>4091.4723777</v>
      </c>
      <c r="I112" s="368" t="n">
        <v>14.8786037114741</v>
      </c>
      <c r="J112" s="368" t="n">
        <v>19.2561686320005</v>
      </c>
      <c r="K112" s="368" t="n">
        <v>9.30492297709597</v>
      </c>
      <c r="L112" s="368" t="n">
        <v>6408.1070144</v>
      </c>
      <c r="M112" s="368" t="n">
        <v>13.3966597726908</v>
      </c>
      <c r="N112" s="368" t="n">
        <v>30.159213576448</v>
      </c>
      <c r="O112" s="368" t="n">
        <v>6.85873311674891</v>
      </c>
      <c r="P112" s="368" t="n">
        <v>8752.8306523</v>
      </c>
      <c r="Q112" s="368" t="n">
        <v>13.9027822336066</v>
      </c>
      <c r="R112" s="368" t="n">
        <v>41.1944570288848</v>
      </c>
      <c r="S112" s="368" t="n">
        <v>5.12263311696229</v>
      </c>
    </row>
    <row r="113">
      <c r="A113" s="368" t="s">
        <v>53</v>
      </c>
      <c r="B113" s="368" t="s">
        <v>54</v>
      </c>
      <c r="C113" s="368" t="s">
        <v>18</v>
      </c>
      <c r="D113" s="368" t="n">
        <v>2103.0731121</v>
      </c>
      <c r="E113" s="368" t="n">
        <v>22.2192660666368</v>
      </c>
      <c r="F113" s="368" t="n">
        <v>16.203688725729</v>
      </c>
      <c r="G113" s="368" t="n">
        <v>17.2325525259348</v>
      </c>
      <c r="H113" s="368" t="n">
        <v>2603.2477711</v>
      </c>
      <c r="I113" s="368" t="n">
        <v>24.6652666157618</v>
      </c>
      <c r="J113" s="368" t="n">
        <v>20.0574180308604</v>
      </c>
      <c r="K113" s="368" t="n">
        <v>19.0564505530848</v>
      </c>
      <c r="L113" s="368" t="n">
        <v>3195.5237745</v>
      </c>
      <c r="M113" s="368" t="n">
        <v>18.3466043840314</v>
      </c>
      <c r="N113" s="368" t="n">
        <v>24.6207667530688</v>
      </c>
      <c r="O113" s="368" t="n">
        <v>9.75627910927632</v>
      </c>
      <c r="P113" s="368" t="n">
        <v>5077.1328313</v>
      </c>
      <c r="Q113" s="368" t="n">
        <v>19.5257200329875</v>
      </c>
      <c r="R113" s="368" t="n">
        <v>39.1181264903417</v>
      </c>
      <c r="S113" s="368" t="n">
        <v>10.3603380730189</v>
      </c>
    </row>
    <row r="114">
      <c r="A114" s="368" t="s">
        <v>53</v>
      </c>
      <c r="B114" s="368" t="s">
        <v>54</v>
      </c>
      <c r="C114" s="368" t="s">
        <v>19</v>
      </c>
      <c r="D114" s="368" t="n">
        <v>734.5839517</v>
      </c>
      <c r="E114" s="368" t="n">
        <v>39.0826532922898</v>
      </c>
      <c r="F114" s="368" t="n">
        <v>14.5723918507042</v>
      </c>
      <c r="G114" s="368" t="n">
        <v>21.5496252951034</v>
      </c>
      <c r="H114" s="368" t="n">
        <v>1409.6078231</v>
      </c>
      <c r="I114" s="368" t="n">
        <v>34.7161578761793</v>
      </c>
      <c r="J114" s="368" t="n">
        <v>27.9632539024215</v>
      </c>
      <c r="K114" s="368" t="n">
        <v>12.5452259894953</v>
      </c>
      <c r="L114" s="368" t="n">
        <v>1461.032631</v>
      </c>
      <c r="M114" s="368" t="n">
        <v>33.216619292905</v>
      </c>
      <c r="N114" s="368" t="n">
        <v>28.9833993192003</v>
      </c>
      <c r="O114" s="368" t="n">
        <v>17.4770339994672</v>
      </c>
      <c r="P114" s="368" t="n">
        <v>1435.7047651</v>
      </c>
      <c r="Q114" s="368" t="n">
        <v>34.6222737690715</v>
      </c>
      <c r="R114" s="368" t="n">
        <v>28.480954927674</v>
      </c>
      <c r="S114" s="368" t="n">
        <v>14.4871414789265</v>
      </c>
    </row>
    <row r="115">
      <c r="A115" s="368" t="s">
        <v>55</v>
      </c>
      <c r="B115" s="368" t="s">
        <v>56</v>
      </c>
      <c r="C115" s="368" t="s">
        <v>16</v>
      </c>
      <c r="D115" s="368" t="n">
        <v>325.9536835</v>
      </c>
      <c r="E115" s="368" t="n">
        <v>54.2908627581897</v>
      </c>
      <c r="F115" s="368" t="n">
        <v>19.8761074979297</v>
      </c>
      <c r="G115" s="368" t="n">
        <v>19.1536033667748</v>
      </c>
      <c r="H115" s="368" t="n">
        <v>368.7191615</v>
      </c>
      <c r="I115" s="368" t="n">
        <v>58.1518891333641</v>
      </c>
      <c r="J115" s="368" t="n">
        <v>22.4838744321799</v>
      </c>
      <c r="K115" s="368" t="n">
        <v>23.5399262310342</v>
      </c>
      <c r="L115" s="368" t="n">
        <v>610.7585765</v>
      </c>
      <c r="M115" s="368" t="n">
        <v>45.8486673110458</v>
      </c>
      <c r="N115" s="368" t="n">
        <v>37.2430309467465</v>
      </c>
      <c r="O115" s="368" t="n">
        <v>17.7194051277307</v>
      </c>
      <c r="P115" s="368" t="n">
        <v>334.4957299</v>
      </c>
      <c r="Q115" s="368" t="n">
        <v>58.7418072875784</v>
      </c>
      <c r="R115" s="368" t="n">
        <v>20.396987123144</v>
      </c>
      <c r="S115" s="368" t="n">
        <v>22.4993378696278</v>
      </c>
    </row>
    <row r="116">
      <c r="A116" s="368" t="s">
        <v>55</v>
      </c>
      <c r="B116" s="368" t="s">
        <v>56</v>
      </c>
      <c r="C116" s="368" t="s">
        <v>17</v>
      </c>
      <c r="D116" s="368" t="n">
        <v>3984.8609433</v>
      </c>
      <c r="E116" s="368" t="n">
        <v>16.3858580764562</v>
      </c>
      <c r="F116" s="368" t="n">
        <v>26.704383231457</v>
      </c>
      <c r="G116" s="368" t="n">
        <v>8.64176471374071</v>
      </c>
      <c r="H116" s="368" t="n">
        <v>3878.8691457</v>
      </c>
      <c r="I116" s="368" t="n">
        <v>18.3922523340356</v>
      </c>
      <c r="J116" s="368" t="n">
        <v>25.9940835189262</v>
      </c>
      <c r="K116" s="368" t="n">
        <v>10.3249548888966</v>
      </c>
      <c r="L116" s="368" t="n">
        <v>3192.522129</v>
      </c>
      <c r="M116" s="368" t="n">
        <v>19.373261461189</v>
      </c>
      <c r="N116" s="368" t="n">
        <v>21.3945569546327</v>
      </c>
      <c r="O116" s="368" t="n">
        <v>11.4937641030738</v>
      </c>
      <c r="P116" s="368" t="n">
        <v>3865.8708985</v>
      </c>
      <c r="Q116" s="368" t="n">
        <v>20.329242997362</v>
      </c>
      <c r="R116" s="368" t="n">
        <v>25.9069762949841</v>
      </c>
      <c r="S116" s="368" t="n">
        <v>15.1267920756291</v>
      </c>
    </row>
    <row r="117">
      <c r="A117" s="368" t="s">
        <v>55</v>
      </c>
      <c r="B117" s="368" t="s">
        <v>56</v>
      </c>
      <c r="C117" s="368" t="s">
        <v>18</v>
      </c>
      <c r="D117" s="368" t="n">
        <v>8022.152358</v>
      </c>
      <c r="E117" s="368" t="n">
        <v>13.9806715262087</v>
      </c>
      <c r="F117" s="368" t="n">
        <v>29.5940370581842</v>
      </c>
      <c r="G117" s="368" t="n">
        <v>9.05320686195198</v>
      </c>
      <c r="H117" s="368" t="n">
        <v>7637.2011521</v>
      </c>
      <c r="I117" s="368" t="n">
        <v>11.5882030408565</v>
      </c>
      <c r="J117" s="368" t="n">
        <v>28.1739368475921</v>
      </c>
      <c r="K117" s="368" t="n">
        <v>7.32092595324903</v>
      </c>
      <c r="L117" s="368" t="n">
        <v>6623.4643394</v>
      </c>
      <c r="M117" s="368" t="n">
        <v>13.7640054125907</v>
      </c>
      <c r="N117" s="368" t="n">
        <v>24.4342216859408</v>
      </c>
      <c r="O117" s="368" t="n">
        <v>8.96897746504262</v>
      </c>
      <c r="P117" s="368" t="n">
        <v>4824.5090158</v>
      </c>
      <c r="Q117" s="368" t="n">
        <v>15.0398223841043</v>
      </c>
      <c r="R117" s="368" t="n">
        <v>17.7978044082828</v>
      </c>
      <c r="S117" s="368" t="n">
        <v>13.2640588144924</v>
      </c>
    </row>
    <row r="118">
      <c r="A118" s="368" t="s">
        <v>55</v>
      </c>
      <c r="B118" s="368" t="s">
        <v>56</v>
      </c>
      <c r="C118" s="368" t="s">
        <v>19</v>
      </c>
      <c r="D118" s="368" t="n">
        <v>2565.8053824</v>
      </c>
      <c r="E118" s="368" t="n">
        <v>24.8587385514066</v>
      </c>
      <c r="F118" s="368" t="n">
        <v>29.0090010341198</v>
      </c>
      <c r="G118" s="368" t="n">
        <v>14.6858095569633</v>
      </c>
      <c r="H118" s="368" t="n">
        <v>2807.6325603</v>
      </c>
      <c r="I118" s="368" t="n">
        <v>22.058029921506</v>
      </c>
      <c r="J118" s="368" t="n">
        <v>31.7430996145887</v>
      </c>
      <c r="K118" s="368" t="n">
        <v>9.69815619831382</v>
      </c>
      <c r="L118" s="368" t="n">
        <v>1667.5640635</v>
      </c>
      <c r="M118" s="368" t="n">
        <v>29.8701735986509</v>
      </c>
      <c r="N118" s="368" t="n">
        <v>18.8534827989503</v>
      </c>
      <c r="O118" s="368" t="n">
        <v>23.0466157426268</v>
      </c>
      <c r="P118" s="368" t="n">
        <v>1803.8574889</v>
      </c>
      <c r="Q118" s="368" t="n">
        <v>25.2197291325453</v>
      </c>
      <c r="R118" s="368" t="n">
        <v>20.3944165523412</v>
      </c>
      <c r="S118" s="368" t="n">
        <v>18.1198611882451</v>
      </c>
    </row>
    <row r="119">
      <c r="A119" s="368" t="s">
        <v>55</v>
      </c>
      <c r="B119" s="368" t="s">
        <v>56</v>
      </c>
      <c r="C119" s="368" t="s">
        <v>20</v>
      </c>
      <c r="D119" s="368" t="n">
        <v>1185.6371388</v>
      </c>
      <c r="E119" s="368" t="n">
        <v>48.9068013606521</v>
      </c>
      <c r="F119" s="368" t="n">
        <v>39.0287657949934</v>
      </c>
      <c r="G119" s="368" t="n">
        <v>20.1924019692733</v>
      </c>
      <c r="H119" s="368" t="n">
        <v>1228.9519394</v>
      </c>
      <c r="I119" s="368" t="n">
        <v>39.7627475387444</v>
      </c>
      <c r="J119" s="368" t="n">
        <v>40.454601029697</v>
      </c>
      <c r="K119" s="368" t="n">
        <v>17.8680830740519</v>
      </c>
      <c r="L119" s="368" t="n">
        <v>301.672008</v>
      </c>
      <c r="M119" s="368" t="n">
        <v>43.0321315481933</v>
      </c>
      <c r="N119" s="368" t="n">
        <v>9.93042960770771</v>
      </c>
      <c r="O119" s="368" t="n">
        <v>27.6083425693428</v>
      </c>
      <c r="P119" s="368" t="n">
        <v>321.5934671</v>
      </c>
      <c r="Q119" s="368" t="n">
        <v>44.8117598809235</v>
      </c>
      <c r="R119" s="368" t="n">
        <v>10.5862035676019</v>
      </c>
      <c r="S119" s="368" t="n">
        <v>44.67866768497</v>
      </c>
    </row>
    <row r="120">
      <c r="A120" s="368" t="s">
        <v>55</v>
      </c>
      <c r="B120" s="368" t="s">
        <v>56</v>
      </c>
      <c r="C120" s="368" t="s">
        <v>21</v>
      </c>
      <c r="D120" s="368" t="n">
        <v>125.0248246</v>
      </c>
      <c r="E120" s="368" t="n">
        <v>99.9999999999998</v>
      </c>
      <c r="F120" s="368" t="n">
        <v>20.3207328329319</v>
      </c>
      <c r="G120" s="368" t="n">
        <v>40.052582322242</v>
      </c>
      <c r="H120" s="368" t="n">
        <v>197.8694422</v>
      </c>
      <c r="I120" s="368" t="n">
        <v>73.2628186139545</v>
      </c>
      <c r="J120" s="368" t="n">
        <v>32.160429607573</v>
      </c>
      <c r="K120" s="368" t="n">
        <v>18.6060667320164</v>
      </c>
      <c r="L120" s="368" t="n">
        <v>101.7069619</v>
      </c>
      <c r="M120" s="368" t="n">
        <v>99.9999999999997</v>
      </c>
      <c r="N120" s="368" t="n">
        <v>16.5307970367597</v>
      </c>
      <c r="O120" s="368" t="n">
        <v>40.052582322242</v>
      </c>
      <c r="P120" s="368" t="n">
        <v>190.6562309</v>
      </c>
      <c r="Q120" s="368" t="n">
        <v>57.1185377450441</v>
      </c>
      <c r="R120" s="368" t="n">
        <v>30.9880405227353</v>
      </c>
      <c r="S120" s="368" t="n">
        <v>43.6858205224337</v>
      </c>
    </row>
    <row r="121">
      <c r="A121" s="368" t="s">
        <v>55</v>
      </c>
      <c r="B121" s="368" t="s">
        <v>56</v>
      </c>
      <c r="C121" s="368" t="s">
        <v>22</v>
      </c>
      <c r="D121" s="368" t="n">
        <v>95.2348684</v>
      </c>
      <c r="E121" s="368" t="n">
        <v>100</v>
      </c>
      <c r="F121" s="368" t="n">
        <v>37.7311740147146</v>
      </c>
      <c r="G121" s="368" t="n">
        <v>76.9178554313293</v>
      </c>
      <c r="H121" s="368"/>
      <c r="I121" s="368"/>
      <c r="J121" s="368"/>
      <c r="K121" s="368"/>
      <c r="L121" s="368" t="n">
        <v>157.1688028</v>
      </c>
      <c r="M121" s="368" t="n">
        <v>70.8141052491274</v>
      </c>
      <c r="N121" s="368" t="n">
        <v>62.2688259852854</v>
      </c>
      <c r="O121" s="368" t="n">
        <v>46.6076072929969</v>
      </c>
      <c r="P121" s="368"/>
      <c r="Q121" s="368"/>
      <c r="R121" s="368"/>
      <c r="S121" s="368"/>
    </row>
    <row r="122">
      <c r="A122" s="368" t="s">
        <v>59</v>
      </c>
      <c r="B122" s="368" t="s">
        <v>60</v>
      </c>
      <c r="C122" s="368" t="s">
        <v>16</v>
      </c>
      <c r="D122" s="368" t="n">
        <v>101.5301181</v>
      </c>
      <c r="E122" s="368" t="n">
        <v>71.0006610923404</v>
      </c>
      <c r="F122" s="368" t="n">
        <v>22.1205622935031</v>
      </c>
      <c r="G122" s="368" t="n">
        <v>52.433961785627</v>
      </c>
      <c r="H122" s="368" t="n">
        <v>96.5091287</v>
      </c>
      <c r="I122" s="368" t="n">
        <v>72.0593371880979</v>
      </c>
      <c r="J122" s="368" t="n">
        <v>21.0266296666512</v>
      </c>
      <c r="K122" s="368" t="n">
        <v>52.5316230248629</v>
      </c>
      <c r="L122" s="368" t="n">
        <v>44.0311737</v>
      </c>
      <c r="M122" s="368" t="n">
        <v>99.9999999999998</v>
      </c>
      <c r="N122" s="368" t="n">
        <v>9.59315658165187</v>
      </c>
      <c r="O122" s="368" t="n">
        <v>105.517921396258</v>
      </c>
      <c r="P122" s="368" t="n">
        <v>216.9148293</v>
      </c>
      <c r="Q122" s="368" t="n">
        <v>76.3114212879721</v>
      </c>
      <c r="R122" s="368" t="n">
        <v>47.2596514581938</v>
      </c>
      <c r="S122" s="368" t="n">
        <v>42.1113356031996</v>
      </c>
    </row>
    <row r="123">
      <c r="A123" s="368" t="s">
        <v>59</v>
      </c>
      <c r="B123" s="368" t="s">
        <v>60</v>
      </c>
      <c r="C123" s="368" t="s">
        <v>17</v>
      </c>
      <c r="D123" s="368" t="n">
        <v>3286.1593328</v>
      </c>
      <c r="E123" s="368" t="n">
        <v>16.7586667305334</v>
      </c>
      <c r="F123" s="368" t="n">
        <v>14.5769696567409</v>
      </c>
      <c r="G123" s="368" t="n">
        <v>13.5151496361337</v>
      </c>
      <c r="H123" s="368" t="n">
        <v>5523.7268424</v>
      </c>
      <c r="I123" s="368" t="n">
        <v>12.9159691134766</v>
      </c>
      <c r="J123" s="368" t="n">
        <v>24.5025241990269</v>
      </c>
      <c r="K123" s="368" t="n">
        <v>8.12485525828841</v>
      </c>
      <c r="L123" s="368" t="n">
        <v>6828.1555696</v>
      </c>
      <c r="M123" s="368" t="n">
        <v>11.3438934867253</v>
      </c>
      <c r="N123" s="368" t="n">
        <v>30.2887980981607</v>
      </c>
      <c r="O123" s="368" t="n">
        <v>6.03729390559338</v>
      </c>
      <c r="P123" s="368" t="n">
        <v>6905.4594779</v>
      </c>
      <c r="Q123" s="368" t="n">
        <v>14.2215897747528</v>
      </c>
      <c r="R123" s="368" t="n">
        <v>30.6317080460714</v>
      </c>
      <c r="S123" s="368" t="n">
        <v>8.7811413982594</v>
      </c>
    </row>
    <row r="124">
      <c r="A124" s="368" t="s">
        <v>59</v>
      </c>
      <c r="B124" s="368" t="s">
        <v>60</v>
      </c>
      <c r="C124" s="368" t="s">
        <v>18</v>
      </c>
      <c r="D124" s="368" t="n">
        <v>2210.7840156</v>
      </c>
      <c r="E124" s="368" t="n">
        <v>19.1869889739519</v>
      </c>
      <c r="F124" s="368" t="n">
        <v>13.155363209615</v>
      </c>
      <c r="G124" s="368" t="n">
        <v>16.3352357059503</v>
      </c>
      <c r="H124" s="368" t="n">
        <v>4723.268327</v>
      </c>
      <c r="I124" s="368" t="n">
        <v>15.6337623246949</v>
      </c>
      <c r="J124" s="368" t="n">
        <v>28.1060067106066</v>
      </c>
      <c r="K124" s="368" t="n">
        <v>9.58508715397314</v>
      </c>
      <c r="L124" s="368" t="n">
        <v>4807.8258432</v>
      </c>
      <c r="M124" s="368" t="n">
        <v>15.6429845470771</v>
      </c>
      <c r="N124" s="368" t="n">
        <v>28.6091697649189</v>
      </c>
      <c r="O124" s="368" t="n">
        <v>9.52962831985883</v>
      </c>
      <c r="P124" s="368" t="n">
        <v>5063.3135856</v>
      </c>
      <c r="Q124" s="368" t="n">
        <v>15.4047645764861</v>
      </c>
      <c r="R124" s="368" t="n">
        <v>30.1294603148595</v>
      </c>
      <c r="S124" s="368" t="n">
        <v>8.59015613737066</v>
      </c>
    </row>
    <row r="125">
      <c r="A125" s="368" t="s">
        <v>59</v>
      </c>
      <c r="B125" s="368" t="s">
        <v>60</v>
      </c>
      <c r="C125" s="368" t="s">
        <v>19</v>
      </c>
      <c r="D125" s="368" t="n">
        <v>677.4753526</v>
      </c>
      <c r="E125" s="368" t="n">
        <v>36.0409799902095</v>
      </c>
      <c r="F125" s="368" t="n">
        <v>16.0970523513658</v>
      </c>
      <c r="G125" s="368" t="n">
        <v>22.0523785324927</v>
      </c>
      <c r="H125" s="368" t="n">
        <v>987.4964247</v>
      </c>
      <c r="I125" s="368" t="n">
        <v>31.9400487161851</v>
      </c>
      <c r="J125" s="368" t="n">
        <v>23.4632619241098</v>
      </c>
      <c r="K125" s="368" t="n">
        <v>17.9109616182367</v>
      </c>
      <c r="L125" s="368" t="n">
        <v>1320.848084</v>
      </c>
      <c r="M125" s="368" t="n">
        <v>34.2970069252554</v>
      </c>
      <c r="N125" s="368" t="n">
        <v>31.3838144439517</v>
      </c>
      <c r="O125" s="368" t="n">
        <v>17.7794193404417</v>
      </c>
      <c r="P125" s="368" t="n">
        <v>1222.8721266</v>
      </c>
      <c r="Q125" s="368" t="n">
        <v>37.5130418475768</v>
      </c>
      <c r="R125" s="368" t="n">
        <v>29.0558712805727</v>
      </c>
      <c r="S125" s="368" t="n">
        <v>22.8015438282542</v>
      </c>
    </row>
    <row r="126">
      <c r="A126" s="368" t="s">
        <v>40</v>
      </c>
      <c r="B126" s="368" t="s">
        <v>41</v>
      </c>
      <c r="C126" s="368" t="s">
        <v>16</v>
      </c>
      <c r="D126" s="368" t="n">
        <v>322.5538943</v>
      </c>
      <c r="E126" s="368" t="n">
        <v>51.4529692715079</v>
      </c>
      <c r="F126" s="368" t="n">
        <v>14.8316879519092</v>
      </c>
      <c r="G126" s="368" t="n">
        <v>22.1916452249448</v>
      </c>
      <c r="H126" s="368" t="n">
        <v>282.3248453</v>
      </c>
      <c r="I126" s="368" t="n">
        <v>63.7121741609021</v>
      </c>
      <c r="J126" s="368" t="n">
        <v>12.9818739768991</v>
      </c>
      <c r="K126" s="368" t="n">
        <v>47.5756520238726</v>
      </c>
      <c r="L126" s="368" t="n">
        <v>413.1673531</v>
      </c>
      <c r="M126" s="368" t="n">
        <v>65.402985836511</v>
      </c>
      <c r="N126" s="368" t="n">
        <v>18.9982801677043</v>
      </c>
      <c r="O126" s="368" t="n">
        <v>40.7885468240684</v>
      </c>
      <c r="P126" s="368" t="n">
        <v>1156.7157776</v>
      </c>
      <c r="Q126" s="368" t="n">
        <v>39.2961614000774</v>
      </c>
      <c r="R126" s="368" t="n">
        <v>53.1881579034874</v>
      </c>
      <c r="S126" s="368" t="n">
        <v>12.5477284025263</v>
      </c>
    </row>
    <row r="127">
      <c r="A127" s="368" t="s">
        <v>40</v>
      </c>
      <c r="B127" s="368" t="s">
        <v>41</v>
      </c>
      <c r="C127" s="368" t="s">
        <v>17</v>
      </c>
      <c r="D127" s="368" t="n">
        <v>2125.3165152</v>
      </c>
      <c r="E127" s="368" t="n">
        <v>28.7571681275426</v>
      </c>
      <c r="F127" s="368" t="n">
        <v>10.8959240680946</v>
      </c>
      <c r="G127" s="368" t="n">
        <v>26.2606024181067</v>
      </c>
      <c r="H127" s="368" t="n">
        <v>3539.2875982</v>
      </c>
      <c r="I127" s="368" t="n">
        <v>17.515804540432</v>
      </c>
      <c r="J127" s="368" t="n">
        <v>18.1449721250141</v>
      </c>
      <c r="K127" s="368" t="n">
        <v>11.7296380318521</v>
      </c>
      <c r="L127" s="368" t="n">
        <v>5359.7801621</v>
      </c>
      <c r="M127" s="368" t="n">
        <v>17.986087885285</v>
      </c>
      <c r="N127" s="368" t="n">
        <v>27.4781460785974</v>
      </c>
      <c r="O127" s="368" t="n">
        <v>10.9204630008147</v>
      </c>
      <c r="P127" s="368" t="n">
        <v>8481.2262805</v>
      </c>
      <c r="Q127" s="368" t="n">
        <v>16.6320831720329</v>
      </c>
      <c r="R127" s="368" t="n">
        <v>43.4809577282939</v>
      </c>
      <c r="S127" s="368" t="n">
        <v>8.27271847842858</v>
      </c>
    </row>
    <row r="128">
      <c r="A128" s="368" t="s">
        <v>40</v>
      </c>
      <c r="B128" s="368" t="s">
        <v>41</v>
      </c>
      <c r="C128" s="368" t="s">
        <v>18</v>
      </c>
      <c r="D128" s="368" t="n">
        <v>2825.951444</v>
      </c>
      <c r="E128" s="368" t="n">
        <v>20.4787436122661</v>
      </c>
      <c r="F128" s="368" t="n">
        <v>11.5993317318783</v>
      </c>
      <c r="G128" s="368" t="n">
        <v>17.7894392647901</v>
      </c>
      <c r="H128" s="368" t="n">
        <v>5759.0841101</v>
      </c>
      <c r="I128" s="368" t="n">
        <v>14.6123972806662</v>
      </c>
      <c r="J128" s="368" t="n">
        <v>23.6385969074843</v>
      </c>
      <c r="K128" s="368" t="n">
        <v>9.56445782780945</v>
      </c>
      <c r="L128" s="368" t="n">
        <v>6918.9428742</v>
      </c>
      <c r="M128" s="368" t="n">
        <v>12.4779239096811</v>
      </c>
      <c r="N128" s="368" t="n">
        <v>28.3993250493237</v>
      </c>
      <c r="O128" s="368" t="n">
        <v>8.37908061371715</v>
      </c>
      <c r="P128" s="368" t="n">
        <v>8859.07549</v>
      </c>
      <c r="Q128" s="368" t="n">
        <v>14.3051177555601</v>
      </c>
      <c r="R128" s="368" t="n">
        <v>36.3627463113137</v>
      </c>
      <c r="S128" s="368" t="n">
        <v>8.43280428086851</v>
      </c>
    </row>
    <row r="129">
      <c r="A129" s="368" t="s">
        <v>40</v>
      </c>
      <c r="B129" s="368" t="s">
        <v>41</v>
      </c>
      <c r="C129" s="368" t="s">
        <v>19</v>
      </c>
      <c r="D129" s="368" t="n">
        <v>692.0616147</v>
      </c>
      <c r="E129" s="368" t="n">
        <v>43.2181784960357</v>
      </c>
      <c r="F129" s="368" t="n">
        <v>17.935571886209</v>
      </c>
      <c r="G129" s="368" t="n">
        <v>18.2852886029708</v>
      </c>
      <c r="H129" s="368" t="n">
        <v>1330.5733668</v>
      </c>
      <c r="I129" s="368" t="n">
        <v>50.1587255762788</v>
      </c>
      <c r="J129" s="368" t="n">
        <v>34.4833375572514</v>
      </c>
      <c r="K129" s="368" t="n">
        <v>30.4217774885926</v>
      </c>
      <c r="L129" s="368" t="n">
        <v>972.8478074</v>
      </c>
      <c r="M129" s="368" t="n">
        <v>47.4965518856761</v>
      </c>
      <c r="N129" s="368" t="n">
        <v>25.2124686781353</v>
      </c>
      <c r="O129" s="368" t="n">
        <v>26.5314248103457</v>
      </c>
      <c r="P129" s="368" t="n">
        <v>863.1151922</v>
      </c>
      <c r="Q129" s="368" t="n">
        <v>58.3335033617738</v>
      </c>
      <c r="R129" s="368" t="n">
        <v>22.3686218784043</v>
      </c>
      <c r="S129" s="368" t="n">
        <v>42.8746231197374</v>
      </c>
    </row>
    <row r="130">
      <c r="A130" s="368" t="s">
        <v>44</v>
      </c>
      <c r="B130" s="368" t="s">
        <v>45</v>
      </c>
      <c r="C130" s="368" t="s">
        <v>17</v>
      </c>
      <c r="D130" s="368" t="n">
        <v>240.882871</v>
      </c>
      <c r="E130" s="368" t="n">
        <v>25.7887961050452</v>
      </c>
      <c r="F130" s="368" t="n">
        <v>13.9978467158912</v>
      </c>
      <c r="G130" s="368" t="n">
        <v>17.4654910537569</v>
      </c>
      <c r="H130" s="368" t="n">
        <v>390.2235459</v>
      </c>
      <c r="I130" s="368" t="n">
        <v>20.6154911862785</v>
      </c>
      <c r="J130" s="368" t="n">
        <v>22.6761220412378</v>
      </c>
      <c r="K130" s="368" t="n">
        <v>10.9982217303842</v>
      </c>
      <c r="L130" s="368" t="n">
        <v>363.1563102</v>
      </c>
      <c r="M130" s="368" t="n">
        <v>23.1617694933932</v>
      </c>
      <c r="N130" s="368" t="n">
        <v>21.1032288970362</v>
      </c>
      <c r="O130" s="368" t="n">
        <v>14.3144754313009</v>
      </c>
      <c r="P130" s="368" t="n">
        <v>726.5938867</v>
      </c>
      <c r="Q130" s="368" t="n">
        <v>17.8381185308784</v>
      </c>
      <c r="R130" s="368" t="n">
        <v>42.2228023458348</v>
      </c>
      <c r="S130" s="368" t="n">
        <v>6.60788677593838</v>
      </c>
    </row>
    <row r="131">
      <c r="A131" s="368" t="s">
        <v>44</v>
      </c>
      <c r="B131" s="368" t="s">
        <v>45</v>
      </c>
      <c r="C131" s="368" t="s">
        <v>18</v>
      </c>
      <c r="D131" s="368" t="n">
        <v>386.3854172</v>
      </c>
      <c r="E131" s="368" t="n">
        <v>17.9446980525933</v>
      </c>
      <c r="F131" s="368" t="n">
        <v>7.82795945166123</v>
      </c>
      <c r="G131" s="368" t="n">
        <v>17.4568632794572</v>
      </c>
      <c r="H131" s="368" t="n">
        <v>975.5116834</v>
      </c>
      <c r="I131" s="368" t="n">
        <v>11.8580214994047</v>
      </c>
      <c r="J131" s="368" t="n">
        <v>19.7633387864748</v>
      </c>
      <c r="K131" s="368" t="n">
        <v>9.89648784199446</v>
      </c>
      <c r="L131" s="368" t="n">
        <v>1292.6492899</v>
      </c>
      <c r="M131" s="368" t="n">
        <v>10.1467495371266</v>
      </c>
      <c r="N131" s="368" t="n">
        <v>26.1883750683018</v>
      </c>
      <c r="O131" s="368" t="n">
        <v>7.21421322450982</v>
      </c>
      <c r="P131" s="368" t="n">
        <v>2281.4196117</v>
      </c>
      <c r="Q131" s="368" t="n">
        <v>8.43622776269054</v>
      </c>
      <c r="R131" s="368" t="n">
        <v>46.2203266935622</v>
      </c>
      <c r="S131" s="368" t="n">
        <v>5.20213317017032</v>
      </c>
    </row>
    <row r="132">
      <c r="A132" s="368" t="s">
        <v>44</v>
      </c>
      <c r="B132" s="368" t="s">
        <v>45</v>
      </c>
      <c r="C132" s="368" t="s">
        <v>19</v>
      </c>
      <c r="D132" s="368" t="n">
        <v>9.6778689</v>
      </c>
      <c r="E132" s="368" t="n">
        <v>100</v>
      </c>
      <c r="F132" s="368" t="n">
        <v>7.26816607454243</v>
      </c>
      <c r="G132" s="368" t="n">
        <v>124.602078560611</v>
      </c>
      <c r="H132" s="368"/>
      <c r="I132" s="368"/>
      <c r="J132" s="368"/>
      <c r="K132" s="368"/>
      <c r="L132" s="368" t="n">
        <v>68.7772697</v>
      </c>
      <c r="M132" s="368" t="n">
        <v>80.14804760285</v>
      </c>
      <c r="N132" s="368" t="n">
        <v>51.6523444880716</v>
      </c>
      <c r="O132" s="368" t="n">
        <v>13.8411202314563</v>
      </c>
      <c r="P132" s="368" t="n">
        <v>54.6990684</v>
      </c>
      <c r="Q132" s="368" t="n">
        <v>100</v>
      </c>
      <c r="R132" s="368" t="n">
        <v>41.0794894373859</v>
      </c>
      <c r="S132" s="368" t="n">
        <v>23.7335838803478</v>
      </c>
    </row>
    <row r="133">
      <c r="A133" s="368" t="s">
        <v>63</v>
      </c>
      <c r="B133" s="368" t="s">
        <v>64</v>
      </c>
      <c r="C133" s="368" t="s">
        <v>16</v>
      </c>
      <c r="D133" s="368"/>
      <c r="E133" s="368"/>
      <c r="F133" s="368"/>
      <c r="G133" s="368"/>
      <c r="H133" s="368"/>
      <c r="I133" s="368"/>
      <c r="J133" s="368"/>
      <c r="K133" s="368"/>
      <c r="L133" s="368" t="n">
        <v>10.5027972</v>
      </c>
      <c r="M133" s="368" t="n">
        <v>70.0992193889702</v>
      </c>
      <c r="N133" s="368" t="n">
        <v>66.0551405224936</v>
      </c>
      <c r="O133" s="368" t="n">
        <v>41.9308033325356</v>
      </c>
      <c r="P133" s="368" t="n">
        <v>5.397248</v>
      </c>
      <c r="Q133" s="368" t="n">
        <v>100</v>
      </c>
      <c r="R133" s="368" t="n">
        <v>33.9448594775064</v>
      </c>
      <c r="S133" s="368" t="n">
        <v>81.595421191449</v>
      </c>
    </row>
    <row r="134">
      <c r="A134" s="368" t="s">
        <v>63</v>
      </c>
      <c r="B134" s="368" t="s">
        <v>64</v>
      </c>
      <c r="C134" s="368" t="s">
        <v>17</v>
      </c>
      <c r="D134" s="368" t="n">
        <v>175.8186735</v>
      </c>
      <c r="E134" s="368" t="n">
        <v>18.1864112458188</v>
      </c>
      <c r="F134" s="368" t="n">
        <v>8.04053812731896</v>
      </c>
      <c r="G134" s="368" t="n">
        <v>17.5369316321201</v>
      </c>
      <c r="H134" s="368" t="n">
        <v>563.5752497</v>
      </c>
      <c r="I134" s="368" t="n">
        <v>10.6883761311248</v>
      </c>
      <c r="J134" s="368" t="n">
        <v>25.773418674019</v>
      </c>
      <c r="K134" s="368" t="n">
        <v>8.77006774738077</v>
      </c>
      <c r="L134" s="368" t="n">
        <v>726.1087175</v>
      </c>
      <c r="M134" s="368" t="n">
        <v>9.64797182998807</v>
      </c>
      <c r="N134" s="368" t="n">
        <v>33.2063978837687</v>
      </c>
      <c r="O134" s="368" t="n">
        <v>6.93832854420337</v>
      </c>
      <c r="P134" s="368" t="n">
        <v>721.1504255</v>
      </c>
      <c r="Q134" s="368" t="n">
        <v>10.1346689438804</v>
      </c>
      <c r="R134" s="368" t="n">
        <v>32.9796453148933</v>
      </c>
      <c r="S134" s="368" t="n">
        <v>8.00064572330448</v>
      </c>
    </row>
    <row r="135">
      <c r="A135" s="368" t="s">
        <v>63</v>
      </c>
      <c r="B135" s="368" t="s">
        <v>64</v>
      </c>
      <c r="C135" s="368" t="s">
        <v>18</v>
      </c>
      <c r="D135" s="368" t="n">
        <v>118.8994191</v>
      </c>
      <c r="E135" s="368" t="n">
        <v>31.7941935142745</v>
      </c>
      <c r="F135" s="368" t="n">
        <v>13.1395432744938</v>
      </c>
      <c r="G135" s="368" t="n">
        <v>24.1360684467923</v>
      </c>
      <c r="H135" s="368" t="n">
        <v>250.992821</v>
      </c>
      <c r="I135" s="368" t="n">
        <v>21.2490598090071</v>
      </c>
      <c r="J135" s="368" t="n">
        <v>27.7371500893798</v>
      </c>
      <c r="K135" s="368" t="n">
        <v>13.5547230184042</v>
      </c>
      <c r="L135" s="368" t="n">
        <v>246.8571029</v>
      </c>
      <c r="M135" s="368" t="n">
        <v>20.9464214642739</v>
      </c>
      <c r="N135" s="368" t="n">
        <v>27.2801129788759</v>
      </c>
      <c r="O135" s="368" t="n">
        <v>11.6646791703003</v>
      </c>
      <c r="P135" s="368" t="n">
        <v>288.148313</v>
      </c>
      <c r="Q135" s="368" t="n">
        <v>20.5146426788774</v>
      </c>
      <c r="R135" s="368" t="n">
        <v>31.8431936572505</v>
      </c>
      <c r="S135" s="368" t="n">
        <v>12.9397242711621</v>
      </c>
    </row>
    <row r="136">
      <c r="A136" s="368" t="s">
        <v>71</v>
      </c>
      <c r="B136" s="368" t="s">
        <v>72</v>
      </c>
      <c r="C136" s="368" t="s">
        <v>16</v>
      </c>
      <c r="D136" s="368" t="n">
        <v>12.7236067</v>
      </c>
      <c r="E136" s="368" t="n">
        <v>37.8649204591108</v>
      </c>
      <c r="F136" s="368" t="n">
        <v>23.2347843610685</v>
      </c>
      <c r="G136" s="368" t="n">
        <v>31.6843586048152</v>
      </c>
      <c r="H136" s="368" t="n">
        <v>15.7382749</v>
      </c>
      <c r="I136" s="368" t="n">
        <v>37.3426846984913</v>
      </c>
      <c r="J136" s="368" t="n">
        <v>28.739918809084</v>
      </c>
      <c r="K136" s="368" t="n">
        <v>32.1938254837751</v>
      </c>
      <c r="L136" s="368" t="n">
        <v>13.814673</v>
      </c>
      <c r="M136" s="368" t="n">
        <v>46.1107534162994</v>
      </c>
      <c r="N136" s="368" t="n">
        <v>25.2271982105259</v>
      </c>
      <c r="O136" s="368" t="n">
        <v>26.9444467308243</v>
      </c>
      <c r="P136" s="368" t="n">
        <v>12.4844731</v>
      </c>
      <c r="Q136" s="368" t="n">
        <v>39.891392576283</v>
      </c>
      <c r="R136" s="368" t="n">
        <v>22.7980986193216</v>
      </c>
      <c r="S136" s="368" t="n">
        <v>24.5230412048926</v>
      </c>
    </row>
    <row r="137">
      <c r="A137" s="368" t="s">
        <v>71</v>
      </c>
      <c r="B137" s="368" t="s">
        <v>72</v>
      </c>
      <c r="C137" s="368" t="s">
        <v>17</v>
      </c>
      <c r="D137" s="368" t="n">
        <v>89.2450219</v>
      </c>
      <c r="E137" s="368" t="n">
        <v>16.0658152167792</v>
      </c>
      <c r="F137" s="368" t="n">
        <v>18.7518651319713</v>
      </c>
      <c r="G137" s="368" t="n">
        <v>14.7037168152492</v>
      </c>
      <c r="H137" s="368" t="n">
        <v>116.8837752</v>
      </c>
      <c r="I137" s="368" t="n">
        <v>11.6385765823383</v>
      </c>
      <c r="J137" s="368" t="n">
        <v>24.5592274168746</v>
      </c>
      <c r="K137" s="368" t="n">
        <v>11.1100831268415</v>
      </c>
      <c r="L137" s="368" t="n">
        <v>134.1652773</v>
      </c>
      <c r="M137" s="368" t="n">
        <v>11.5910984295173</v>
      </c>
      <c r="N137" s="368" t="n">
        <v>28.1903587646845</v>
      </c>
      <c r="O137" s="368" t="n">
        <v>10.6959396120011</v>
      </c>
      <c r="P137" s="368" t="n">
        <v>135.6320336</v>
      </c>
      <c r="Q137" s="368" t="n">
        <v>11.4050873583757</v>
      </c>
      <c r="R137" s="368" t="n">
        <v>28.4985486864696</v>
      </c>
      <c r="S137" s="368" t="n">
        <v>9.72301858852914</v>
      </c>
    </row>
    <row r="138">
      <c r="A138" s="368" t="s">
        <v>71</v>
      </c>
      <c r="B138" s="368" t="s">
        <v>72</v>
      </c>
      <c r="C138" s="368" t="s">
        <v>18</v>
      </c>
      <c r="D138" s="368" t="n">
        <v>13.6090498</v>
      </c>
      <c r="E138" s="368" t="n">
        <v>36.2627292897259</v>
      </c>
      <c r="F138" s="368" t="n">
        <v>32.7014562367257</v>
      </c>
      <c r="G138" s="368" t="n">
        <v>24.9997176399989</v>
      </c>
      <c r="H138" s="368" t="n">
        <v>9.5109993</v>
      </c>
      <c r="I138" s="368" t="n">
        <v>38.0526892315542</v>
      </c>
      <c r="J138" s="368" t="n">
        <v>22.8541692437982</v>
      </c>
      <c r="K138" s="368" t="n">
        <v>23.8115197716264</v>
      </c>
      <c r="L138" s="368" t="n">
        <v>8.2118502</v>
      </c>
      <c r="M138" s="368" t="n">
        <v>52.7491435870506</v>
      </c>
      <c r="N138" s="368" t="n">
        <v>19.7324180515415</v>
      </c>
      <c r="O138" s="368" t="n">
        <v>39.1725463807474</v>
      </c>
      <c r="P138" s="368" t="n">
        <v>10.2841367</v>
      </c>
      <c r="Q138" s="368" t="n">
        <v>37.9427288886361</v>
      </c>
      <c r="R138" s="368" t="n">
        <v>24.7119564679346</v>
      </c>
      <c r="S138" s="368" t="n">
        <v>30.3482152160695</v>
      </c>
    </row>
    <row r="139">
      <c r="A139" s="368" t="s">
        <v>71</v>
      </c>
      <c r="B139" s="368" t="s">
        <v>72</v>
      </c>
      <c r="C139" s="368" t="s">
        <v>22</v>
      </c>
      <c r="D139" s="368"/>
      <c r="E139" s="368"/>
      <c r="F139" s="368"/>
      <c r="G139" s="368"/>
      <c r="H139" s="368"/>
      <c r="I139" s="368"/>
      <c r="J139" s="368"/>
      <c r="K139" s="368"/>
      <c r="L139" s="368" t="n">
        <v>1.2815832</v>
      </c>
      <c r="M139" s="368" t="n">
        <v>100</v>
      </c>
      <c r="N139" s="368" t="n">
        <v>50.0365537902542</v>
      </c>
      <c r="O139" s="368" t="n">
        <v>71.8269794584082</v>
      </c>
      <c r="P139" s="368" t="n">
        <v>1.2797107</v>
      </c>
      <c r="Q139" s="368" t="n">
        <v>100</v>
      </c>
      <c r="R139" s="368" t="n">
        <v>49.9634462097458</v>
      </c>
      <c r="S139" s="368" t="n">
        <v>71.9320782272439</v>
      </c>
    </row>
    <row r="140">
      <c r="A140" s="368" t="s">
        <v>73</v>
      </c>
      <c r="B140" s="368" t="s">
        <v>74</v>
      </c>
      <c r="C140" s="368" t="s">
        <v>16</v>
      </c>
      <c r="D140" s="368" t="n">
        <v>896.5849237</v>
      </c>
      <c r="E140" s="368" t="n">
        <v>33.6800713732167</v>
      </c>
      <c r="F140" s="368" t="n">
        <v>13.136363101767</v>
      </c>
      <c r="G140" s="368" t="n">
        <v>20.6356158095887</v>
      </c>
      <c r="H140" s="368" t="n">
        <v>1232.6509874</v>
      </c>
      <c r="I140" s="368" t="n">
        <v>31.2447331404013</v>
      </c>
      <c r="J140" s="368" t="n">
        <v>18.0602534352408</v>
      </c>
      <c r="K140" s="368" t="n">
        <v>18.3673587666018</v>
      </c>
      <c r="L140" s="368" t="n">
        <v>2240.4063514</v>
      </c>
      <c r="M140" s="368" t="n">
        <v>30.2344777177781</v>
      </c>
      <c r="N140" s="368" t="n">
        <v>32.8254363301597</v>
      </c>
      <c r="O140" s="368" t="n">
        <v>12.5772038715205</v>
      </c>
      <c r="P140" s="368" t="n">
        <v>2455.5719673</v>
      </c>
      <c r="Q140" s="368" t="n">
        <v>29.7345501885319</v>
      </c>
      <c r="R140" s="368" t="n">
        <v>35.9779471328324</v>
      </c>
      <c r="S140" s="368" t="n">
        <v>15.1516368894712</v>
      </c>
    </row>
    <row r="141">
      <c r="A141" s="368" t="s">
        <v>73</v>
      </c>
      <c r="B141" s="368" t="s">
        <v>74</v>
      </c>
      <c r="C141" s="368" t="s">
        <v>17</v>
      </c>
      <c r="D141" s="368" t="n">
        <v>1991.0908732</v>
      </c>
      <c r="E141" s="368" t="n">
        <v>21.4072443042403</v>
      </c>
      <c r="F141" s="368" t="n">
        <v>10.8041466280729</v>
      </c>
      <c r="G141" s="368" t="n">
        <v>17.324577526833</v>
      </c>
      <c r="H141" s="368" t="n">
        <v>3507.3522001</v>
      </c>
      <c r="I141" s="368" t="n">
        <v>17.8872370701937</v>
      </c>
      <c r="J141" s="368" t="n">
        <v>19.031751868398</v>
      </c>
      <c r="K141" s="368" t="n">
        <v>13.4310039060202</v>
      </c>
      <c r="L141" s="368" t="n">
        <v>4407.4263857</v>
      </c>
      <c r="M141" s="368" t="n">
        <v>16.5862166923886</v>
      </c>
      <c r="N141" s="368" t="n">
        <v>23.9157747968628</v>
      </c>
      <c r="O141" s="368" t="n">
        <v>10.0272828911759</v>
      </c>
      <c r="P141" s="368" t="n">
        <v>8523.0814035</v>
      </c>
      <c r="Q141" s="368" t="n">
        <v>15.076515703728</v>
      </c>
      <c r="R141" s="368" t="n">
        <v>46.2483267066663</v>
      </c>
      <c r="S141" s="368" t="n">
        <v>7.68769393415023</v>
      </c>
    </row>
    <row r="142">
      <c r="A142" s="368" t="s">
        <v>73</v>
      </c>
      <c r="B142" s="368" t="s">
        <v>74</v>
      </c>
      <c r="C142" s="368" t="s">
        <v>18</v>
      </c>
      <c r="D142" s="368" t="n">
        <v>2521.1633766</v>
      </c>
      <c r="E142" s="368" t="n">
        <v>21.9275185428635</v>
      </c>
      <c r="F142" s="368" t="n">
        <v>18.6235128012593</v>
      </c>
      <c r="G142" s="368" t="n">
        <v>15.2059645492187</v>
      </c>
      <c r="H142" s="368" t="n">
        <v>3927.5386025</v>
      </c>
      <c r="I142" s="368" t="n">
        <v>19.8325210405237</v>
      </c>
      <c r="J142" s="368" t="n">
        <v>29.0122274978229</v>
      </c>
      <c r="K142" s="368" t="n">
        <v>11.1305430579028</v>
      </c>
      <c r="L142" s="368" t="n">
        <v>3559.0996872</v>
      </c>
      <c r="M142" s="368" t="n">
        <v>20.5112653000049</v>
      </c>
      <c r="N142" s="368" t="n">
        <v>26.2906161499598</v>
      </c>
      <c r="O142" s="368" t="n">
        <v>12.0795782838691</v>
      </c>
      <c r="P142" s="368" t="n">
        <v>3529.7269595</v>
      </c>
      <c r="Q142" s="368" t="n">
        <v>22.0433640606792</v>
      </c>
      <c r="R142" s="368" t="n">
        <v>26.073643550958</v>
      </c>
      <c r="S142" s="368" t="n">
        <v>15.3340661059611</v>
      </c>
    </row>
    <row r="143">
      <c r="A143" s="368" t="s">
        <v>73</v>
      </c>
      <c r="B143" s="368" t="s">
        <v>74</v>
      </c>
      <c r="C143" s="368" t="s">
        <v>19</v>
      </c>
      <c r="D143" s="368" t="n">
        <v>700.3048055</v>
      </c>
      <c r="E143" s="368" t="n">
        <v>43.092380844977</v>
      </c>
      <c r="F143" s="368" t="n">
        <v>18.5773291442979</v>
      </c>
      <c r="G143" s="368" t="n">
        <v>17.6530946305197</v>
      </c>
      <c r="H143" s="368" t="n">
        <v>975.677302</v>
      </c>
      <c r="I143" s="368" t="n">
        <v>40.7347574707171</v>
      </c>
      <c r="J143" s="368" t="n">
        <v>25.88227045641</v>
      </c>
      <c r="K143" s="368" t="n">
        <v>20.9050604758231</v>
      </c>
      <c r="L143" s="368" t="n">
        <v>1420.8177039</v>
      </c>
      <c r="M143" s="368" t="n">
        <v>40.8931546627455</v>
      </c>
      <c r="N143" s="368" t="n">
        <v>37.6907282830232</v>
      </c>
      <c r="O143" s="368" t="n">
        <v>18.9384486392655</v>
      </c>
      <c r="P143" s="368" t="n">
        <v>672.8745054</v>
      </c>
      <c r="Q143" s="368" t="n">
        <v>34.9913673770661</v>
      </c>
      <c r="R143" s="368" t="n">
        <v>17.8496721162689</v>
      </c>
      <c r="S143" s="368" t="n">
        <v>26.4216578617696</v>
      </c>
    </row>
    <row r="144">
      <c r="A144" s="368" t="s">
        <v>73</v>
      </c>
      <c r="B144" s="368" t="s">
        <v>74</v>
      </c>
      <c r="C144" s="368" t="s">
        <v>22</v>
      </c>
      <c r="D144" s="368" t="n">
        <v>37.7165803</v>
      </c>
      <c r="E144" s="368" t="n">
        <v>99.9999999999999</v>
      </c>
      <c r="F144" s="368" t="n">
        <v>31.3846204267344</v>
      </c>
      <c r="G144" s="368" t="n">
        <v>97.6991753074047</v>
      </c>
      <c r="H144" s="368"/>
      <c r="I144" s="368"/>
      <c r="J144" s="368"/>
      <c r="K144" s="368"/>
      <c r="L144" s="368" t="n">
        <v>82.4587788</v>
      </c>
      <c r="M144" s="368" t="n">
        <v>99.9999999999998</v>
      </c>
      <c r="N144" s="368" t="n">
        <v>68.6153795732656</v>
      </c>
      <c r="O144" s="368" t="n">
        <v>44.6875256261436</v>
      </c>
      <c r="P144" s="368"/>
      <c r="Q144" s="368"/>
      <c r="R144" s="368"/>
      <c r="S144" s="368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L152" s="7" t="str">
        <f>=HYPERLINK("#'Indice'!A1", "Ir al índice")</f>
      </c>
    </row>
    <row r="153">
      <c r="A153" s="4" t="s">
        <v>912</v>
      </c>
    </row>
    <row r="154">
      <c r="A154" s="5" t="s">
        <v>31</v>
      </c>
      <c r="B154" s="5" t="s">
        <v>76</v>
      </c>
      <c r="C154" s="5" t="s">
        <v>11</v>
      </c>
      <c r="D154" s="5" t="s">
        <v>894</v>
      </c>
      <c r="E154" s="5" t="s">
        <v>895</v>
      </c>
      <c r="F154" s="5" t="s">
        <v>896</v>
      </c>
      <c r="G154" s="5" t="s">
        <v>897</v>
      </c>
      <c r="H154" s="5" t="s">
        <v>898</v>
      </c>
      <c r="I154" s="5" t="s">
        <v>899</v>
      </c>
      <c r="J154" s="5" t="s">
        <v>900</v>
      </c>
      <c r="K154" s="5" t="s">
        <v>901</v>
      </c>
      <c r="L154" s="5" t="s">
        <v>902</v>
      </c>
      <c r="M154" s="5" t="s">
        <v>903</v>
      </c>
      <c r="N154" s="5" t="s">
        <v>904</v>
      </c>
      <c r="O154" s="5" t="s">
        <v>905</v>
      </c>
      <c r="P154" s="5" t="s">
        <v>906</v>
      </c>
      <c r="Q154" s="5" t="s">
        <v>907</v>
      </c>
      <c r="R154" s="5" t="s">
        <v>908</v>
      </c>
      <c r="S154" s="5" t="s">
        <v>909</v>
      </c>
    </row>
    <row r="155">
      <c r="A155" s="369" t="s">
        <v>77</v>
      </c>
      <c r="B155" s="369" t="s">
        <v>78</v>
      </c>
      <c r="C155" s="369" t="s">
        <v>16</v>
      </c>
      <c r="D155" s="369" t="n">
        <v>402.6051434</v>
      </c>
      <c r="E155" s="369" t="n">
        <v>44.1650231633158</v>
      </c>
      <c r="F155" s="369" t="n">
        <v>19.5149221230383</v>
      </c>
      <c r="G155" s="369" t="n">
        <v>26.7096194700975</v>
      </c>
      <c r="H155" s="369" t="n">
        <v>423.8066655</v>
      </c>
      <c r="I155" s="369" t="n">
        <v>40.397944475294</v>
      </c>
      <c r="J155" s="369" t="n">
        <v>20.5425941720769</v>
      </c>
      <c r="K155" s="369" t="n">
        <v>21.541683470079</v>
      </c>
      <c r="L155" s="369" t="n">
        <v>192.8253481</v>
      </c>
      <c r="M155" s="369" t="n">
        <v>51.8920838313776</v>
      </c>
      <c r="N155" s="369" t="n">
        <v>9.34655632995882</v>
      </c>
      <c r="O155" s="369" t="n">
        <v>42.8124026164476</v>
      </c>
      <c r="P155" s="369" t="n">
        <v>1043.8258717</v>
      </c>
      <c r="Q155" s="369" t="n">
        <v>34.2970720765986</v>
      </c>
      <c r="R155" s="369" t="n">
        <v>50.595927374926</v>
      </c>
      <c r="S155" s="369" t="n">
        <v>13.0734416859003</v>
      </c>
    </row>
    <row r="156">
      <c r="A156" s="369" t="s">
        <v>77</v>
      </c>
      <c r="B156" s="369" t="s">
        <v>78</v>
      </c>
      <c r="C156" s="369" t="s">
        <v>17</v>
      </c>
      <c r="D156" s="369" t="n">
        <v>1060.0888398</v>
      </c>
      <c r="E156" s="369" t="n">
        <v>26.2055851301255</v>
      </c>
      <c r="F156" s="369" t="n">
        <v>19.3530903116882</v>
      </c>
      <c r="G156" s="369" t="n">
        <v>18.6491384588385</v>
      </c>
      <c r="H156" s="369" t="n">
        <v>1306.2795598</v>
      </c>
      <c r="I156" s="369" t="n">
        <v>22.2037027145699</v>
      </c>
      <c r="J156" s="369" t="n">
        <v>23.8475732825291</v>
      </c>
      <c r="K156" s="369" t="n">
        <v>11.7561460043962</v>
      </c>
      <c r="L156" s="369" t="n">
        <v>1346.3294941</v>
      </c>
      <c r="M156" s="369" t="n">
        <v>22.8860323919581</v>
      </c>
      <c r="N156" s="369" t="n">
        <v>24.5787289804151</v>
      </c>
      <c r="O156" s="369" t="n">
        <v>14.3061085183991</v>
      </c>
      <c r="P156" s="369" t="n">
        <v>1764.9225934</v>
      </c>
      <c r="Q156" s="369" t="n">
        <v>22.1053526399027</v>
      </c>
      <c r="R156" s="369" t="n">
        <v>32.2206074253676</v>
      </c>
      <c r="S156" s="369" t="n">
        <v>13.8400643850277</v>
      </c>
    </row>
    <row r="157">
      <c r="A157" s="369" t="s">
        <v>77</v>
      </c>
      <c r="B157" s="369" t="s">
        <v>78</v>
      </c>
      <c r="C157" s="369" t="s">
        <v>18</v>
      </c>
      <c r="D157" s="369" t="n">
        <v>3632.6004601</v>
      </c>
      <c r="E157" s="369" t="n">
        <v>11.4127584682828</v>
      </c>
      <c r="F157" s="369" t="n">
        <v>21.0937135608327</v>
      </c>
      <c r="G157" s="369" t="n">
        <v>8.94759176604011</v>
      </c>
      <c r="H157" s="369" t="n">
        <v>4654.1771977</v>
      </c>
      <c r="I157" s="369" t="n">
        <v>9.40099968443102</v>
      </c>
      <c r="J157" s="369" t="n">
        <v>27.0257854525902</v>
      </c>
      <c r="K157" s="369" t="n">
        <v>5.98850077471621</v>
      </c>
      <c r="L157" s="369" t="n">
        <v>4308.9327439</v>
      </c>
      <c r="M157" s="369" t="n">
        <v>9.89692317952567</v>
      </c>
      <c r="N157" s="369" t="n">
        <v>25.0210266862702</v>
      </c>
      <c r="O157" s="369" t="n">
        <v>7.05288179067914</v>
      </c>
      <c r="P157" s="369" t="n">
        <v>4625.5363438</v>
      </c>
      <c r="Q157" s="369" t="n">
        <v>9.98504953437414</v>
      </c>
      <c r="R157" s="369" t="n">
        <v>26.8594743003068</v>
      </c>
      <c r="S157" s="369" t="n">
        <v>6.55475936349985</v>
      </c>
    </row>
    <row r="158">
      <c r="A158" s="369" t="s">
        <v>77</v>
      </c>
      <c r="B158" s="369" t="s">
        <v>78</v>
      </c>
      <c r="C158" s="369" t="s">
        <v>19</v>
      </c>
      <c r="D158" s="369" t="n">
        <v>84.0381062</v>
      </c>
      <c r="E158" s="369" t="n">
        <v>100</v>
      </c>
      <c r="F158" s="369" t="n">
        <v>24.9613440787906</v>
      </c>
      <c r="G158" s="369" t="n">
        <v>44.8273055132703</v>
      </c>
      <c r="H158" s="369" t="n">
        <v>79.3261861</v>
      </c>
      <c r="I158" s="369" t="n">
        <v>75.7868263690643</v>
      </c>
      <c r="J158" s="369" t="n">
        <v>23.5617901834665</v>
      </c>
      <c r="K158" s="369" t="n">
        <v>2.00842071267941</v>
      </c>
      <c r="L158" s="369" t="n">
        <v>149.3906574</v>
      </c>
      <c r="M158" s="369" t="n">
        <v>72.0163069955261</v>
      </c>
      <c r="N158" s="369" t="n">
        <v>44.3726277296587</v>
      </c>
      <c r="O158" s="369" t="n">
        <v>10.6902010664282</v>
      </c>
      <c r="P158" s="369" t="n">
        <v>23.9180513</v>
      </c>
      <c r="Q158" s="369" t="n">
        <v>99.9999999999999</v>
      </c>
      <c r="R158" s="369" t="n">
        <v>7.10423800808429</v>
      </c>
      <c r="S158" s="369" t="n">
        <v>97.3953112791117</v>
      </c>
    </row>
    <row r="159">
      <c r="A159" s="369" t="s">
        <v>77</v>
      </c>
      <c r="B159" s="369" t="s">
        <v>78</v>
      </c>
      <c r="C159" s="369" t="s">
        <v>20</v>
      </c>
      <c r="D159" s="369" t="n">
        <v>79.9306695</v>
      </c>
      <c r="E159" s="369" t="n">
        <v>74.5166746330724</v>
      </c>
      <c r="F159" s="369" t="n">
        <v>19.2428562355261</v>
      </c>
      <c r="G159" s="369" t="n">
        <v>38.7906121861888</v>
      </c>
      <c r="H159" s="369" t="n">
        <v>85.7803458</v>
      </c>
      <c r="I159" s="369" t="n">
        <v>73.785047315872</v>
      </c>
      <c r="J159" s="369" t="n">
        <v>20.6511326927284</v>
      </c>
      <c r="K159" s="369" t="n">
        <v>36.4856626325841</v>
      </c>
      <c r="L159" s="369" t="n">
        <v>199.188714</v>
      </c>
      <c r="M159" s="369" t="n">
        <v>76.8114336510255</v>
      </c>
      <c r="N159" s="369" t="n">
        <v>47.9535553901663</v>
      </c>
      <c r="O159" s="369" t="n">
        <v>16.8309331886983</v>
      </c>
      <c r="P159" s="369" t="n">
        <v>50.4786767</v>
      </c>
      <c r="Q159" s="369" t="n">
        <v>99.9999999999998</v>
      </c>
      <c r="R159" s="369" t="n">
        <v>12.1524556815792</v>
      </c>
      <c r="S159" s="369" t="n">
        <v>57.0098229703669</v>
      </c>
    </row>
    <row r="160">
      <c r="A160" s="369" t="s">
        <v>81</v>
      </c>
      <c r="B160" s="369" t="s">
        <v>82</v>
      </c>
      <c r="C160" s="369" t="s">
        <v>16</v>
      </c>
      <c r="D160" s="369" t="n">
        <v>152.5113935</v>
      </c>
      <c r="E160" s="369" t="n">
        <v>32.6968630484289</v>
      </c>
      <c r="F160" s="369" t="n">
        <v>12.459766459438</v>
      </c>
      <c r="G160" s="369" t="n">
        <v>19.5405410817572</v>
      </c>
      <c r="H160" s="369" t="n">
        <v>307.6630155</v>
      </c>
      <c r="I160" s="369" t="n">
        <v>30.9978900880673</v>
      </c>
      <c r="J160" s="369" t="n">
        <v>25.1352324135472</v>
      </c>
      <c r="K160" s="369" t="n">
        <v>24.349981616647</v>
      </c>
      <c r="L160" s="369" t="n">
        <v>196.1096305</v>
      </c>
      <c r="M160" s="369" t="n">
        <v>37.0428467238446</v>
      </c>
      <c r="N160" s="369" t="n">
        <v>16.0216239613382</v>
      </c>
      <c r="O160" s="369" t="n">
        <v>25.7753704927444</v>
      </c>
      <c r="P160" s="369" t="n">
        <v>567.7468763</v>
      </c>
      <c r="Q160" s="369" t="n">
        <v>35.0252469331812</v>
      </c>
      <c r="R160" s="369" t="n">
        <v>46.3833771656767</v>
      </c>
      <c r="S160" s="369" t="n">
        <v>16.5423639846819</v>
      </c>
    </row>
    <row r="161">
      <c r="A161" s="369" t="s">
        <v>81</v>
      </c>
      <c r="B161" s="369" t="s">
        <v>82</v>
      </c>
      <c r="C161" s="369" t="s">
        <v>17</v>
      </c>
      <c r="D161" s="369" t="n">
        <v>1758.5174833</v>
      </c>
      <c r="E161" s="369" t="n">
        <v>11.1463631101386</v>
      </c>
      <c r="F161" s="369" t="n">
        <v>14.7456119763885</v>
      </c>
      <c r="G161" s="369" t="n">
        <v>10.7427818754359</v>
      </c>
      <c r="H161" s="369" t="n">
        <v>2253.9747843</v>
      </c>
      <c r="I161" s="369" t="n">
        <v>9.62872710736231</v>
      </c>
      <c r="J161" s="369" t="n">
        <v>18.9001462251494</v>
      </c>
      <c r="K161" s="369" t="n">
        <v>8.80405370209974</v>
      </c>
      <c r="L161" s="369" t="n">
        <v>2837.5694817</v>
      </c>
      <c r="M161" s="369" t="n">
        <v>10.6525548777826</v>
      </c>
      <c r="N161" s="369" t="n">
        <v>23.7937347399417</v>
      </c>
      <c r="O161" s="369" t="n">
        <v>8.99953187946091</v>
      </c>
      <c r="P161" s="369" t="n">
        <v>5075.6384937</v>
      </c>
      <c r="Q161" s="369" t="n">
        <v>7.32738319580033</v>
      </c>
      <c r="R161" s="369" t="n">
        <v>42.5605070585204</v>
      </c>
      <c r="S161" s="369" t="n">
        <v>5.90498961881911</v>
      </c>
    </row>
    <row r="162">
      <c r="A162" s="369" t="s">
        <v>81</v>
      </c>
      <c r="B162" s="369" t="s">
        <v>82</v>
      </c>
      <c r="C162" s="369" t="s">
        <v>18</v>
      </c>
      <c r="D162" s="369"/>
      <c r="E162" s="369"/>
      <c r="F162" s="369"/>
      <c r="G162" s="369"/>
      <c r="H162" s="369" t="n">
        <v>10.5805887</v>
      </c>
      <c r="I162" s="369" t="n">
        <v>100</v>
      </c>
      <c r="J162" s="369" t="n">
        <v>26.3661338030264</v>
      </c>
      <c r="K162" s="369" t="n">
        <v>104.825940184625</v>
      </c>
      <c r="L162" s="369"/>
      <c r="M162" s="369"/>
      <c r="N162" s="369"/>
      <c r="O162" s="369"/>
      <c r="P162" s="369" t="n">
        <v>29.5488773</v>
      </c>
      <c r="Q162" s="369" t="n">
        <v>99.9999999999998</v>
      </c>
      <c r="R162" s="369" t="n">
        <v>73.6338661969736</v>
      </c>
      <c r="S162" s="369" t="n">
        <v>37.5351031757922</v>
      </c>
    </row>
    <row r="163">
      <c r="A163" s="369" t="s">
        <v>81</v>
      </c>
      <c r="B163" s="369" t="s">
        <v>82</v>
      </c>
      <c r="C163" s="369" t="s">
        <v>22</v>
      </c>
      <c r="D163" s="369" t="n">
        <v>118.4123678</v>
      </c>
      <c r="E163" s="369" t="n">
        <v>73.5602556676472</v>
      </c>
      <c r="F163" s="369" t="n">
        <v>20.9363515155738</v>
      </c>
      <c r="G163" s="369" t="n">
        <v>34.7901184432911</v>
      </c>
      <c r="H163" s="369" t="n">
        <v>60.0575737</v>
      </c>
      <c r="I163" s="369" t="n">
        <v>57.4292004283632</v>
      </c>
      <c r="J163" s="369" t="n">
        <v>10.6187089872185</v>
      </c>
      <c r="K163" s="369" t="n">
        <v>26.3401827507187</v>
      </c>
      <c r="L163" s="369" t="n">
        <v>90.5708456</v>
      </c>
      <c r="M163" s="369" t="n">
        <v>51.1611524254522</v>
      </c>
      <c r="N163" s="369" t="n">
        <v>16.0137247128367</v>
      </c>
      <c r="O163" s="369" t="n">
        <v>40.3953557212845</v>
      </c>
      <c r="P163" s="369" t="n">
        <v>296.5418442</v>
      </c>
      <c r="Q163" s="369" t="n">
        <v>53.9276568120906</v>
      </c>
      <c r="R163" s="369" t="n">
        <v>52.431214784371</v>
      </c>
      <c r="S163" s="369" t="n">
        <v>11.0400046107244</v>
      </c>
    </row>
    <row r="164">
      <c r="A164" s="369" t="s">
        <v>83</v>
      </c>
      <c r="B164" s="369" t="s">
        <v>84</v>
      </c>
      <c r="C164" s="369" t="s">
        <v>16</v>
      </c>
      <c r="D164" s="369" t="n">
        <v>1131.1682406</v>
      </c>
      <c r="E164" s="369" t="n">
        <v>21.2393796955495</v>
      </c>
      <c r="F164" s="369" t="n">
        <v>12.0197568183358</v>
      </c>
      <c r="G164" s="369" t="n">
        <v>13.1739804123131</v>
      </c>
      <c r="H164" s="369" t="n">
        <v>1940.4608828</v>
      </c>
      <c r="I164" s="369" t="n">
        <v>20.9801102142015</v>
      </c>
      <c r="J164" s="369" t="n">
        <v>20.6192740298098</v>
      </c>
      <c r="K164" s="369" t="n">
        <v>11.4195567159564</v>
      </c>
      <c r="L164" s="369" t="n">
        <v>2301.1448915</v>
      </c>
      <c r="M164" s="369" t="n">
        <v>21.8685552088237</v>
      </c>
      <c r="N164" s="369" t="n">
        <v>24.4518905383293</v>
      </c>
      <c r="O164" s="369" t="n">
        <v>11.3587570876645</v>
      </c>
      <c r="P164" s="369" t="n">
        <v>4038.133857</v>
      </c>
      <c r="Q164" s="369" t="n">
        <v>19.4686236300146</v>
      </c>
      <c r="R164" s="369" t="n">
        <v>42.9090786135252</v>
      </c>
      <c r="S164" s="369" t="n">
        <v>8.33271089405165</v>
      </c>
    </row>
    <row r="165">
      <c r="A165" s="369" t="s">
        <v>83</v>
      </c>
      <c r="B165" s="369" t="s">
        <v>84</v>
      </c>
      <c r="C165" s="369" t="s">
        <v>17</v>
      </c>
      <c r="D165" s="369" t="n">
        <v>14745.1972586</v>
      </c>
      <c r="E165" s="369" t="n">
        <v>5.58659916073481</v>
      </c>
      <c r="F165" s="369" t="n">
        <v>16.8496291285635</v>
      </c>
      <c r="G165" s="369" t="n">
        <v>5.13144580373044</v>
      </c>
      <c r="H165" s="369" t="n">
        <v>20987.1072229</v>
      </c>
      <c r="I165" s="369" t="n">
        <v>4.16448446752337</v>
      </c>
      <c r="J165" s="369" t="n">
        <v>23.9823833472973</v>
      </c>
      <c r="K165" s="369" t="n">
        <v>3.51820038377686</v>
      </c>
      <c r="L165" s="369" t="n">
        <v>22456.5917846</v>
      </c>
      <c r="M165" s="369" t="n">
        <v>4.41006243428465</v>
      </c>
      <c r="N165" s="369" t="n">
        <v>25.6615924782808</v>
      </c>
      <c r="O165" s="369" t="n">
        <v>3.74183724021746</v>
      </c>
      <c r="P165" s="369" t="n">
        <v>29321.6189274</v>
      </c>
      <c r="Q165" s="369" t="n">
        <v>4.08453384496728</v>
      </c>
      <c r="R165" s="369" t="n">
        <v>33.5063950458583</v>
      </c>
      <c r="S165" s="369" t="n">
        <v>3.31582559152314</v>
      </c>
    </row>
    <row r="166">
      <c r="A166" s="369" t="s">
        <v>83</v>
      </c>
      <c r="B166" s="369" t="s">
        <v>84</v>
      </c>
      <c r="C166" s="369" t="s">
        <v>18</v>
      </c>
      <c r="D166" s="369" t="n">
        <v>2390.7332533</v>
      </c>
      <c r="E166" s="369" t="n">
        <v>11.9004500637421</v>
      </c>
      <c r="F166" s="369" t="n">
        <v>20.5199509071665</v>
      </c>
      <c r="G166" s="369" t="n">
        <v>9.59102885594652</v>
      </c>
      <c r="H166" s="369" t="n">
        <v>2994.8604169</v>
      </c>
      <c r="I166" s="369" t="n">
        <v>10.402416289098</v>
      </c>
      <c r="J166" s="369" t="n">
        <v>25.7052469754946</v>
      </c>
      <c r="K166" s="369" t="n">
        <v>7.91504823915414</v>
      </c>
      <c r="L166" s="369" t="n">
        <v>2663.477371</v>
      </c>
      <c r="M166" s="369" t="n">
        <v>11.5877797763461</v>
      </c>
      <c r="N166" s="369" t="n">
        <v>22.8609464564178</v>
      </c>
      <c r="O166" s="369" t="n">
        <v>9.65274535529423</v>
      </c>
      <c r="P166" s="369" t="n">
        <v>3601.703681</v>
      </c>
      <c r="Q166" s="369" t="n">
        <v>9.93708881035181</v>
      </c>
      <c r="R166" s="369" t="n">
        <v>30.9138556609212</v>
      </c>
      <c r="S166" s="369" t="n">
        <v>7.43680520670095</v>
      </c>
    </row>
    <row r="167">
      <c r="A167" s="369" t="s">
        <v>83</v>
      </c>
      <c r="B167" s="369" t="s">
        <v>84</v>
      </c>
      <c r="C167" s="369" t="s">
        <v>22</v>
      </c>
      <c r="D167" s="369"/>
      <c r="E167" s="369"/>
      <c r="F167" s="369"/>
      <c r="G167" s="369"/>
      <c r="H167" s="369"/>
      <c r="I167" s="369"/>
      <c r="J167" s="369"/>
      <c r="K167" s="369"/>
      <c r="L167" s="369"/>
      <c r="M167" s="369"/>
      <c r="N167" s="369"/>
      <c r="O167" s="369"/>
      <c r="P167" s="369" t="n">
        <v>173.6935772</v>
      </c>
      <c r="Q167" s="369" t="n">
        <v>54.0635708912212</v>
      </c>
      <c r="R167" s="369" t="n">
        <v>100</v>
      </c>
      <c r="S167" s="369" t="n">
        <v>0</v>
      </c>
    </row>
    <row r="168">
      <c r="A168" s="369" t="s">
        <v>85</v>
      </c>
      <c r="B168" s="369" t="s">
        <v>86</v>
      </c>
      <c r="C168" s="369" t="s">
        <v>16</v>
      </c>
      <c r="D168" s="369" t="n">
        <v>3065.8979113</v>
      </c>
      <c r="E168" s="369" t="n">
        <v>13.0597394385757</v>
      </c>
      <c r="F168" s="369" t="n">
        <v>13.7121925664054</v>
      </c>
      <c r="G168" s="369" t="n">
        <v>9.4677104083304</v>
      </c>
      <c r="H168" s="369" t="n">
        <v>5507.557299</v>
      </c>
      <c r="I168" s="369" t="n">
        <v>11.7741734316605</v>
      </c>
      <c r="J168" s="369" t="n">
        <v>24.6324856336711</v>
      </c>
      <c r="K168" s="369" t="n">
        <v>8.24095651418661</v>
      </c>
      <c r="L168" s="369" t="n">
        <v>6011.6717377</v>
      </c>
      <c r="M168" s="369" t="n">
        <v>11.2227731939138</v>
      </c>
      <c r="N168" s="369" t="n">
        <v>26.8871315674063</v>
      </c>
      <c r="O168" s="369" t="n">
        <v>7.47751626922189</v>
      </c>
      <c r="P168" s="369" t="n">
        <v>7773.7911933</v>
      </c>
      <c r="Q168" s="369" t="n">
        <v>11.4589317717063</v>
      </c>
      <c r="R168" s="369" t="n">
        <v>34.7681902325173</v>
      </c>
      <c r="S168" s="369" t="n">
        <v>6.6584859328485</v>
      </c>
    </row>
    <row r="169">
      <c r="A169" s="369" t="s">
        <v>85</v>
      </c>
      <c r="B169" s="369" t="s">
        <v>86</v>
      </c>
      <c r="C169" s="369" t="s">
        <v>17</v>
      </c>
      <c r="D169" s="369" t="n">
        <v>3850.8114818</v>
      </c>
      <c r="E169" s="369" t="n">
        <v>12.3671358424545</v>
      </c>
      <c r="F169" s="369" t="n">
        <v>13.6538650011001</v>
      </c>
      <c r="G169" s="369" t="n">
        <v>9.42113766132128</v>
      </c>
      <c r="H169" s="369" t="n">
        <v>7354.3955374</v>
      </c>
      <c r="I169" s="369" t="n">
        <v>9.2266229620145</v>
      </c>
      <c r="J169" s="369" t="n">
        <v>26.0765618641541</v>
      </c>
      <c r="K169" s="369" t="n">
        <v>6.42374679229129</v>
      </c>
      <c r="L169" s="369" t="n">
        <v>6899.017057</v>
      </c>
      <c r="M169" s="369" t="n">
        <v>9.80507441808479</v>
      </c>
      <c r="N169" s="369" t="n">
        <v>24.4619213331454</v>
      </c>
      <c r="O169" s="369" t="n">
        <v>6.69732804001126</v>
      </c>
      <c r="P169" s="369" t="n">
        <v>10098.8633389</v>
      </c>
      <c r="Q169" s="369" t="n">
        <v>8.47634580251769</v>
      </c>
      <c r="R169" s="369" t="n">
        <v>35.8076518016004</v>
      </c>
      <c r="S169" s="369" t="n">
        <v>5.48769121294808</v>
      </c>
    </row>
    <row r="170">
      <c r="A170" s="369" t="s">
        <v>85</v>
      </c>
      <c r="B170" s="369" t="s">
        <v>86</v>
      </c>
      <c r="C170" s="369" t="s">
        <v>18</v>
      </c>
      <c r="D170" s="369"/>
      <c r="E170" s="369"/>
      <c r="F170" s="369"/>
      <c r="G170" s="369"/>
      <c r="H170" s="369" t="n">
        <v>80.8950921</v>
      </c>
      <c r="I170" s="369" t="n">
        <v>71.8513593139399</v>
      </c>
      <c r="J170" s="369" t="n">
        <v>43.8515745598553</v>
      </c>
      <c r="K170" s="369" t="n">
        <v>53.0069353450624</v>
      </c>
      <c r="L170" s="369"/>
      <c r="M170" s="369"/>
      <c r="N170" s="369"/>
      <c r="O170" s="369"/>
      <c r="P170" s="369" t="n">
        <v>103.5796797</v>
      </c>
      <c r="Q170" s="369" t="n">
        <v>60.2627197370152</v>
      </c>
      <c r="R170" s="369" t="n">
        <v>56.1484254401447</v>
      </c>
      <c r="S170" s="369" t="n">
        <v>41.3980901379208</v>
      </c>
    </row>
    <row r="171">
      <c r="A171" s="369" t="s">
        <v>85</v>
      </c>
      <c r="B171" s="369" t="s">
        <v>86</v>
      </c>
      <c r="C171" s="369" t="s">
        <v>22</v>
      </c>
      <c r="D171" s="369" t="n">
        <v>45.6386491</v>
      </c>
      <c r="E171" s="369" t="n">
        <v>71.8173420081812</v>
      </c>
      <c r="F171" s="369" t="n">
        <v>14.7283555667029</v>
      </c>
      <c r="G171" s="369" t="n">
        <v>19.5075218757381</v>
      </c>
      <c r="H171" s="369" t="n">
        <v>147.5731801</v>
      </c>
      <c r="I171" s="369" t="n">
        <v>72.4122851238837</v>
      </c>
      <c r="J171" s="369" t="n">
        <v>47.6243340125919</v>
      </c>
      <c r="K171" s="369" t="n">
        <v>17.1363322576827</v>
      </c>
      <c r="L171" s="369" t="n">
        <v>67.2776863</v>
      </c>
      <c r="M171" s="369" t="n">
        <v>76.3308739299757</v>
      </c>
      <c r="N171" s="369" t="n">
        <v>21.7116348768415</v>
      </c>
      <c r="O171" s="369" t="n">
        <v>33.0530247249722</v>
      </c>
      <c r="P171" s="369" t="n">
        <v>49.3797628</v>
      </c>
      <c r="Q171" s="369" t="n">
        <v>100</v>
      </c>
      <c r="R171" s="369" t="n">
        <v>15.9356755438637</v>
      </c>
      <c r="S171" s="369" t="n">
        <v>39.0095510104105</v>
      </c>
    </row>
    <row r="172">
      <c r="A172" s="369" t="s">
        <v>87</v>
      </c>
      <c r="B172" s="369" t="s">
        <v>88</v>
      </c>
      <c r="C172" s="369" t="s">
        <v>17</v>
      </c>
      <c r="D172" s="369" t="n">
        <v>8025.0347993</v>
      </c>
      <c r="E172" s="369" t="n">
        <v>13.9618542513368</v>
      </c>
      <c r="F172" s="369" t="n">
        <v>26.2392559063221</v>
      </c>
      <c r="G172" s="369" t="n">
        <v>10.4348315676082</v>
      </c>
      <c r="H172" s="369" t="n">
        <v>8517.7536596</v>
      </c>
      <c r="I172" s="369" t="n">
        <v>12.4193004073048</v>
      </c>
      <c r="J172" s="369" t="n">
        <v>27.8502864611567</v>
      </c>
      <c r="K172" s="369" t="n">
        <v>8.39750689553754</v>
      </c>
      <c r="L172" s="369" t="n">
        <v>7890.280067</v>
      </c>
      <c r="M172" s="369" t="n">
        <v>13.2705584120533</v>
      </c>
      <c r="N172" s="369" t="n">
        <v>25.7986517228093</v>
      </c>
      <c r="O172" s="369" t="n">
        <v>9.56587423379098</v>
      </c>
      <c r="P172" s="369" t="n">
        <v>6151.0106414</v>
      </c>
      <c r="Q172" s="369" t="n">
        <v>15.4318441714337</v>
      </c>
      <c r="R172" s="369" t="n">
        <v>20.1118059097119</v>
      </c>
      <c r="S172" s="369" t="n">
        <v>12.570886428259</v>
      </c>
    </row>
    <row r="173">
      <c r="A173" s="369" t="s">
        <v>87</v>
      </c>
      <c r="B173" s="369" t="s">
        <v>88</v>
      </c>
      <c r="C173" s="369" t="s">
        <v>18</v>
      </c>
      <c r="D173" s="369" t="n">
        <v>6198.2032203</v>
      </c>
      <c r="E173" s="369" t="n">
        <v>13.0650262956143</v>
      </c>
      <c r="F173" s="369" t="n">
        <v>24.8949728608437</v>
      </c>
      <c r="G173" s="369" t="n">
        <v>9.0911980972986</v>
      </c>
      <c r="H173" s="369" t="n">
        <v>7126.6627609</v>
      </c>
      <c r="I173" s="369" t="n">
        <v>13.4865391389537</v>
      </c>
      <c r="J173" s="369" t="n">
        <v>28.624114072272</v>
      </c>
      <c r="K173" s="369" t="n">
        <v>8.37095660119765</v>
      </c>
      <c r="L173" s="369" t="n">
        <v>5727.1153289</v>
      </c>
      <c r="M173" s="369" t="n">
        <v>14.454388436711</v>
      </c>
      <c r="N173" s="369" t="n">
        <v>23.0028567338562</v>
      </c>
      <c r="O173" s="369" t="n">
        <v>8.80905100541332</v>
      </c>
      <c r="P173" s="369" t="n">
        <v>5845.4277168</v>
      </c>
      <c r="Q173" s="369" t="n">
        <v>17.2538884359756</v>
      </c>
      <c r="R173" s="369" t="n">
        <v>23.4780563330281</v>
      </c>
      <c r="S173" s="369" t="n">
        <v>12.0221260674232</v>
      </c>
    </row>
    <row r="174">
      <c r="A174" s="369" t="s">
        <v>89</v>
      </c>
      <c r="B174" s="369" t="s">
        <v>90</v>
      </c>
      <c r="C174" s="369" t="s">
        <v>16</v>
      </c>
      <c r="D174" s="369" t="n">
        <v>571.5559679</v>
      </c>
      <c r="E174" s="369" t="n">
        <v>36.3331326971198</v>
      </c>
      <c r="F174" s="369" t="n">
        <v>6.30463160298937</v>
      </c>
      <c r="G174" s="369" t="n">
        <v>29.5600686028883</v>
      </c>
      <c r="H174" s="369" t="n">
        <v>2070.3059803</v>
      </c>
      <c r="I174" s="369" t="n">
        <v>24.6142532635838</v>
      </c>
      <c r="J174" s="369" t="n">
        <v>22.8368125683554</v>
      </c>
      <c r="K174" s="369" t="n">
        <v>18.7753093561632</v>
      </c>
      <c r="L174" s="369" t="n">
        <v>2835.0548298</v>
      </c>
      <c r="M174" s="369" t="n">
        <v>21.06343267189</v>
      </c>
      <c r="N174" s="369" t="n">
        <v>31.2724864755361</v>
      </c>
      <c r="O174" s="369" t="n">
        <v>9.2340881563562</v>
      </c>
      <c r="P174" s="369" t="n">
        <v>3588.7353313</v>
      </c>
      <c r="Q174" s="369" t="n">
        <v>20.9705737158281</v>
      </c>
      <c r="R174" s="369" t="n">
        <v>39.5860693531191</v>
      </c>
      <c r="S174" s="369" t="n">
        <v>10.850960413928</v>
      </c>
    </row>
    <row r="175">
      <c r="A175" s="369" t="s">
        <v>89</v>
      </c>
      <c r="B175" s="369" t="s">
        <v>90</v>
      </c>
      <c r="C175" s="369" t="s">
        <v>17</v>
      </c>
      <c r="D175" s="369" t="n">
        <v>3648.8458753</v>
      </c>
      <c r="E175" s="369" t="n">
        <v>10.7288826486703</v>
      </c>
      <c r="F175" s="369" t="n">
        <v>11.032286529622</v>
      </c>
      <c r="G175" s="369" t="n">
        <v>9.44874826714955</v>
      </c>
      <c r="H175" s="369" t="n">
        <v>7141.2996666</v>
      </c>
      <c r="I175" s="369" t="n">
        <v>8.30014537710983</v>
      </c>
      <c r="J175" s="369" t="n">
        <v>21.5917215493097</v>
      </c>
      <c r="K175" s="369" t="n">
        <v>6.55946822447272</v>
      </c>
      <c r="L175" s="369" t="n">
        <v>10047.6306176</v>
      </c>
      <c r="M175" s="369" t="n">
        <v>7.11205552374412</v>
      </c>
      <c r="N175" s="369" t="n">
        <v>30.3790139965975</v>
      </c>
      <c r="O175" s="369" t="n">
        <v>5.07071789366396</v>
      </c>
      <c r="P175" s="369" t="n">
        <v>12236.4724607</v>
      </c>
      <c r="Q175" s="369" t="n">
        <v>6.47777461455741</v>
      </c>
      <c r="R175" s="369" t="n">
        <v>36.9969779244709</v>
      </c>
      <c r="S175" s="369" t="n">
        <v>4.40424710549219</v>
      </c>
    </row>
    <row r="176">
      <c r="A176" s="369" t="s">
        <v>89</v>
      </c>
      <c r="B176" s="369" t="s">
        <v>90</v>
      </c>
      <c r="C176" s="369" t="s">
        <v>18</v>
      </c>
      <c r="D176" s="369" t="n">
        <v>377.5643048</v>
      </c>
      <c r="E176" s="369" t="n">
        <v>26.7320136632993</v>
      </c>
      <c r="F176" s="369" t="n">
        <v>9.4100970206384</v>
      </c>
      <c r="G176" s="369" t="n">
        <v>23.0811619157747</v>
      </c>
      <c r="H176" s="369" t="n">
        <v>808.4669166</v>
      </c>
      <c r="I176" s="369" t="n">
        <v>17.9727046934545</v>
      </c>
      <c r="J176" s="369" t="n">
        <v>20.1495534044519</v>
      </c>
      <c r="K176" s="369" t="n">
        <v>11.8204815651906</v>
      </c>
      <c r="L176" s="369" t="n">
        <v>1134.1966831</v>
      </c>
      <c r="M176" s="369" t="n">
        <v>16.2042741196899</v>
      </c>
      <c r="N176" s="369" t="n">
        <v>28.2677697355708</v>
      </c>
      <c r="O176" s="369" t="n">
        <v>9.54544935148969</v>
      </c>
      <c r="P176" s="369" t="n">
        <v>1692.1037853</v>
      </c>
      <c r="Q176" s="369" t="n">
        <v>15.1362495442405</v>
      </c>
      <c r="R176" s="369" t="n">
        <v>42.1725798393389</v>
      </c>
      <c r="S176" s="369" t="n">
        <v>6.13338683941384</v>
      </c>
    </row>
    <row r="177">
      <c r="A177" s="369" t="s">
        <v>91</v>
      </c>
      <c r="B177" s="369" t="s">
        <v>92</v>
      </c>
      <c r="C177" s="369" t="s">
        <v>16</v>
      </c>
      <c r="D177" s="369" t="n">
        <v>85.3022685</v>
      </c>
      <c r="E177" s="369" t="n">
        <v>70.7012097686938</v>
      </c>
      <c r="F177" s="369" t="n">
        <v>17.9122371655621</v>
      </c>
      <c r="G177" s="369" t="n">
        <v>71.7347071583189</v>
      </c>
      <c r="H177" s="369" t="n">
        <v>125.7843064</v>
      </c>
      <c r="I177" s="369" t="n">
        <v>51.9385788670859</v>
      </c>
      <c r="J177" s="369" t="n">
        <v>26.4128770261548</v>
      </c>
      <c r="K177" s="369" t="n">
        <v>36.4105417945355</v>
      </c>
      <c r="L177" s="369" t="n">
        <v>42.223469</v>
      </c>
      <c r="M177" s="369" t="n">
        <v>100</v>
      </c>
      <c r="N177" s="369" t="n">
        <v>8.86631509314152</v>
      </c>
      <c r="O177" s="369" t="n">
        <v>66.3751880389385</v>
      </c>
      <c r="P177" s="369" t="n">
        <v>222.9133765</v>
      </c>
      <c r="Q177" s="369" t="n">
        <v>54.6730835901897</v>
      </c>
      <c r="R177" s="369" t="n">
        <v>46.8085707151416</v>
      </c>
      <c r="S177" s="369" t="n">
        <v>25.0286198870531</v>
      </c>
    </row>
    <row r="178">
      <c r="A178" s="369" t="s">
        <v>91</v>
      </c>
      <c r="B178" s="369" t="s">
        <v>92</v>
      </c>
      <c r="C178" s="369" t="s">
        <v>17</v>
      </c>
      <c r="D178" s="369" t="n">
        <v>8927.0328811</v>
      </c>
      <c r="E178" s="369" t="n">
        <v>9.53217889898192</v>
      </c>
      <c r="F178" s="369" t="n">
        <v>14.4316424401695</v>
      </c>
      <c r="G178" s="369" t="n">
        <v>6.90983312833971</v>
      </c>
      <c r="H178" s="369" t="n">
        <v>15544.2575892</v>
      </c>
      <c r="I178" s="369" t="n">
        <v>7.97491609503011</v>
      </c>
      <c r="J178" s="369" t="n">
        <v>25.1291969586185</v>
      </c>
      <c r="K178" s="369" t="n">
        <v>4.49192116628533</v>
      </c>
      <c r="L178" s="369" t="n">
        <v>18202.0363109</v>
      </c>
      <c r="M178" s="369" t="n">
        <v>7.70853607738981</v>
      </c>
      <c r="N178" s="369" t="n">
        <v>29.4258219075275</v>
      </c>
      <c r="O178" s="369" t="n">
        <v>4.60989120828572</v>
      </c>
      <c r="P178" s="369" t="n">
        <v>19184.0322693</v>
      </c>
      <c r="Q178" s="369" t="n">
        <v>7.76828691859569</v>
      </c>
      <c r="R178" s="369" t="n">
        <v>31.0133386936844</v>
      </c>
      <c r="S178" s="369" t="n">
        <v>3.9866100874128</v>
      </c>
    </row>
    <row r="179">
      <c r="A179" s="369" t="s">
        <v>91</v>
      </c>
      <c r="B179" s="369" t="s">
        <v>92</v>
      </c>
      <c r="C179" s="369" t="s">
        <v>18</v>
      </c>
      <c r="D179" s="369" t="n">
        <v>25114.8334242</v>
      </c>
      <c r="E179" s="369" t="n">
        <v>6.64755215683461</v>
      </c>
      <c r="F179" s="369" t="n">
        <v>26.4495112177203</v>
      </c>
      <c r="G179" s="369" t="n">
        <v>4.77959990094598</v>
      </c>
      <c r="H179" s="369" t="n">
        <v>27262.3362645</v>
      </c>
      <c r="I179" s="369" t="n">
        <v>6.1728081534068</v>
      </c>
      <c r="J179" s="369" t="n">
        <v>28.7111388186372</v>
      </c>
      <c r="K179" s="369" t="n">
        <v>4.3681703686237</v>
      </c>
      <c r="L179" s="369" t="n">
        <v>21969.7442778</v>
      </c>
      <c r="M179" s="369" t="n">
        <v>7.14892002671988</v>
      </c>
      <c r="N179" s="369" t="n">
        <v>23.1372825736601</v>
      </c>
      <c r="O179" s="369" t="n">
        <v>5.7296651649821</v>
      </c>
      <c r="P179" s="369" t="n">
        <v>20606.9519763</v>
      </c>
      <c r="Q179" s="369" t="n">
        <v>6.67558358421708</v>
      </c>
      <c r="R179" s="369" t="n">
        <v>21.7020673899824</v>
      </c>
      <c r="S179" s="369" t="n">
        <v>5.4998256266581</v>
      </c>
    </row>
    <row r="180">
      <c r="A180" s="369" t="s">
        <v>91</v>
      </c>
      <c r="B180" s="369" t="s">
        <v>92</v>
      </c>
      <c r="C180" s="369" t="s">
        <v>19</v>
      </c>
      <c r="D180" s="369" t="n">
        <v>1585.7578652</v>
      </c>
      <c r="E180" s="369" t="n">
        <v>31.1455624954935</v>
      </c>
      <c r="F180" s="369" t="n">
        <v>16.7473710522238</v>
      </c>
      <c r="G180" s="369" t="n">
        <v>21.0102030905623</v>
      </c>
      <c r="H180" s="369" t="n">
        <v>3042.089368</v>
      </c>
      <c r="I180" s="369" t="n">
        <v>24.2175152528501</v>
      </c>
      <c r="J180" s="369" t="n">
        <v>32.1278554172553</v>
      </c>
      <c r="K180" s="369" t="n">
        <v>11.6598995742733</v>
      </c>
      <c r="L180" s="369" t="n">
        <v>2587.0396317</v>
      </c>
      <c r="M180" s="369" t="n">
        <v>33.2914084950984</v>
      </c>
      <c r="N180" s="369" t="n">
        <v>27.3220228571427</v>
      </c>
      <c r="O180" s="369" t="n">
        <v>18.9504486376051</v>
      </c>
      <c r="P180" s="369" t="n">
        <v>2253.8104026</v>
      </c>
      <c r="Q180" s="369" t="n">
        <v>32.6630247076382</v>
      </c>
      <c r="R180" s="369" t="n">
        <v>23.8027506733782</v>
      </c>
      <c r="S180" s="369" t="n">
        <v>21.3577271884371</v>
      </c>
    </row>
    <row r="181">
      <c r="A181" s="369" t="s">
        <v>93</v>
      </c>
      <c r="B181" s="369" t="s">
        <v>94</v>
      </c>
      <c r="C181" s="369" t="s">
        <v>16</v>
      </c>
      <c r="D181" s="369"/>
      <c r="E181" s="369"/>
      <c r="F181" s="369"/>
      <c r="G181" s="369"/>
      <c r="H181" s="369"/>
      <c r="I181" s="369"/>
      <c r="J181" s="369"/>
      <c r="K181" s="369"/>
      <c r="L181" s="369" t="n">
        <v>56.4113039</v>
      </c>
      <c r="M181" s="369" t="n">
        <v>99.9999999999998</v>
      </c>
      <c r="N181" s="369" t="n">
        <v>46.1650973339199</v>
      </c>
      <c r="O181" s="369" t="n">
        <v>67.9191738423755</v>
      </c>
      <c r="P181" s="369" t="n">
        <v>65.7833998</v>
      </c>
      <c r="Q181" s="369" t="n">
        <v>75.3574646532255</v>
      </c>
      <c r="R181" s="369" t="n">
        <v>53.8349026660801</v>
      </c>
      <c r="S181" s="369" t="n">
        <v>58.2427963271545</v>
      </c>
    </row>
    <row r="182">
      <c r="A182" s="369" t="s">
        <v>93</v>
      </c>
      <c r="B182" s="369" t="s">
        <v>94</v>
      </c>
      <c r="C182" s="369" t="s">
        <v>17</v>
      </c>
      <c r="D182" s="369" t="n">
        <v>3695.969055</v>
      </c>
      <c r="E182" s="369" t="n">
        <v>11.484235495059</v>
      </c>
      <c r="F182" s="369" t="n">
        <v>16.2261483269714</v>
      </c>
      <c r="G182" s="369" t="n">
        <v>11.2531223605501</v>
      </c>
      <c r="H182" s="369" t="n">
        <v>5823.3279784</v>
      </c>
      <c r="I182" s="369" t="n">
        <v>6.70374863322388</v>
      </c>
      <c r="J182" s="369" t="n">
        <v>25.5657398987938</v>
      </c>
      <c r="K182" s="369" t="n">
        <v>6.50162371626796</v>
      </c>
      <c r="L182" s="369" t="n">
        <v>6211.9727387</v>
      </c>
      <c r="M182" s="369" t="n">
        <v>6.3575621118783</v>
      </c>
      <c r="N182" s="369" t="n">
        <v>27.2719791646764</v>
      </c>
      <c r="O182" s="369" t="n">
        <v>5.92255810260502</v>
      </c>
      <c r="P182" s="369" t="n">
        <v>7046.5884141</v>
      </c>
      <c r="Q182" s="369" t="n">
        <v>9.76276609520711</v>
      </c>
      <c r="R182" s="369" t="n">
        <v>30.9361326095585</v>
      </c>
      <c r="S182" s="369" t="n">
        <v>8.00759614712127</v>
      </c>
    </row>
    <row r="183">
      <c r="A183" s="369" t="s">
        <v>93</v>
      </c>
      <c r="B183" s="369" t="s">
        <v>94</v>
      </c>
      <c r="C183" s="369" t="s">
        <v>18</v>
      </c>
      <c r="D183" s="369" t="n">
        <v>11291.8431536</v>
      </c>
      <c r="E183" s="369" t="n">
        <v>8.34217754065623</v>
      </c>
      <c r="F183" s="369" t="n">
        <v>22.1450098509409</v>
      </c>
      <c r="G183" s="369" t="n">
        <v>8.02171429829328</v>
      </c>
      <c r="H183" s="369" t="n">
        <v>13141.6335651</v>
      </c>
      <c r="I183" s="369" t="n">
        <v>5.66447973256218</v>
      </c>
      <c r="J183" s="369" t="n">
        <v>25.7727282249588</v>
      </c>
      <c r="K183" s="369" t="n">
        <v>5.28469327932277</v>
      </c>
      <c r="L183" s="369" t="n">
        <v>12747.4812364</v>
      </c>
      <c r="M183" s="369" t="n">
        <v>6.80464085371927</v>
      </c>
      <c r="N183" s="369" t="n">
        <v>24.9997359788657</v>
      </c>
      <c r="O183" s="369" t="n">
        <v>6.26009391641815</v>
      </c>
      <c r="P183" s="369" t="n">
        <v>13809.5054929</v>
      </c>
      <c r="Q183" s="369" t="n">
        <v>6.04751075050455</v>
      </c>
      <c r="R183" s="369" t="n">
        <v>27.0825259452347</v>
      </c>
      <c r="S183" s="369" t="n">
        <v>5.79477406062719</v>
      </c>
    </row>
    <row r="184">
      <c r="A184" s="369" t="s">
        <v>93</v>
      </c>
      <c r="B184" s="369" t="s">
        <v>94</v>
      </c>
      <c r="C184" s="369" t="s">
        <v>19</v>
      </c>
      <c r="D184" s="369" t="n">
        <v>3630.8226743</v>
      </c>
      <c r="E184" s="369" t="n">
        <v>8.66217576762554</v>
      </c>
      <c r="F184" s="369" t="n">
        <v>20.1468449604847</v>
      </c>
      <c r="G184" s="369" t="n">
        <v>8.53270685768531</v>
      </c>
      <c r="H184" s="369" t="n">
        <v>5013.9245286</v>
      </c>
      <c r="I184" s="369" t="n">
        <v>6.93054778266361</v>
      </c>
      <c r="J184" s="369" t="n">
        <v>27.8214523766988</v>
      </c>
      <c r="K184" s="369" t="n">
        <v>6.30431533652361</v>
      </c>
      <c r="L184" s="369" t="n">
        <v>5668.6097326</v>
      </c>
      <c r="M184" s="369" t="n">
        <v>6.93907483705101</v>
      </c>
      <c r="N184" s="369" t="n">
        <v>31.4541941782395</v>
      </c>
      <c r="O184" s="369" t="n">
        <v>6.18439244975952</v>
      </c>
      <c r="P184" s="369" t="n">
        <v>3708.4359627</v>
      </c>
      <c r="Q184" s="369" t="n">
        <v>8.60729679905175</v>
      </c>
      <c r="R184" s="369" t="n">
        <v>20.577508484577</v>
      </c>
      <c r="S184" s="369" t="n">
        <v>7.90874667399551</v>
      </c>
    </row>
    <row r="185">
      <c r="A185" s="369" t="s">
        <v>95</v>
      </c>
      <c r="B185" s="369" t="s">
        <v>96</v>
      </c>
      <c r="C185" s="369" t="s">
        <v>16</v>
      </c>
      <c r="D185" s="369" t="n">
        <v>31.1448456</v>
      </c>
      <c r="E185" s="369" t="n">
        <v>100</v>
      </c>
      <c r="F185" s="369" t="n">
        <v>7.97395692399443</v>
      </c>
      <c r="G185" s="369" t="n">
        <v>101.841854610652</v>
      </c>
      <c r="H185" s="369" t="n">
        <v>60.7110073</v>
      </c>
      <c r="I185" s="369" t="n">
        <v>99.9999999999999</v>
      </c>
      <c r="J185" s="369" t="n">
        <v>15.5437263436782</v>
      </c>
      <c r="K185" s="369" t="n">
        <v>94.0265268782112</v>
      </c>
      <c r="L185" s="369" t="n">
        <v>139.5152065</v>
      </c>
      <c r="M185" s="369" t="n">
        <v>79.150089191115</v>
      </c>
      <c r="N185" s="369" t="n">
        <v>35.7198189761836</v>
      </c>
      <c r="O185" s="369" t="n">
        <v>61.5351948572247</v>
      </c>
      <c r="P185" s="369" t="n">
        <v>159.2110054</v>
      </c>
      <c r="Q185" s="369" t="n">
        <v>71.140086719368</v>
      </c>
      <c r="R185" s="369" t="n">
        <v>40.7624977561438</v>
      </c>
      <c r="S185" s="369" t="n">
        <v>53.9485642612619</v>
      </c>
    </row>
    <row r="186">
      <c r="A186" s="369" t="s">
        <v>95</v>
      </c>
      <c r="B186" s="369" t="s">
        <v>96</v>
      </c>
      <c r="C186" s="369" t="s">
        <v>17</v>
      </c>
      <c r="D186" s="369" t="n">
        <v>1909.3106565</v>
      </c>
      <c r="E186" s="369" t="n">
        <v>30.4507973793681</v>
      </c>
      <c r="F186" s="369" t="n">
        <v>17.1350704447838</v>
      </c>
      <c r="G186" s="369" t="n">
        <v>15.5722427057311</v>
      </c>
      <c r="H186" s="369" t="n">
        <v>2492.0901169</v>
      </c>
      <c r="I186" s="369" t="n">
        <v>28.0703379301406</v>
      </c>
      <c r="J186" s="369" t="n">
        <v>22.3652131005801</v>
      </c>
      <c r="K186" s="369" t="n">
        <v>14.6627392561213</v>
      </c>
      <c r="L186" s="369" t="n">
        <v>2787.6009262</v>
      </c>
      <c r="M186" s="369" t="n">
        <v>21.4182549105931</v>
      </c>
      <c r="N186" s="369" t="n">
        <v>25.017268970751</v>
      </c>
      <c r="O186" s="369" t="n">
        <v>15.1035977745244</v>
      </c>
      <c r="P186" s="369" t="n">
        <v>3953.7050821</v>
      </c>
      <c r="Q186" s="369" t="n">
        <v>30.865132803732</v>
      </c>
      <c r="R186" s="369" t="n">
        <v>35.482447483885</v>
      </c>
      <c r="S186" s="369" t="n">
        <v>13.3626680643534</v>
      </c>
    </row>
    <row r="187">
      <c r="A187" s="369" t="s">
        <v>95</v>
      </c>
      <c r="B187" s="369" t="s">
        <v>96</v>
      </c>
      <c r="C187" s="369" t="s">
        <v>18</v>
      </c>
      <c r="D187" s="369" t="n">
        <v>21152.9416671</v>
      </c>
      <c r="E187" s="369" t="n">
        <v>5.95464060147354</v>
      </c>
      <c r="F187" s="369" t="n">
        <v>19.5140083813533</v>
      </c>
      <c r="G187" s="369" t="n">
        <v>5.37850866148024</v>
      </c>
      <c r="H187" s="369" t="n">
        <v>30346.9333942</v>
      </c>
      <c r="I187" s="369" t="n">
        <v>4.47147407530262</v>
      </c>
      <c r="J187" s="369" t="n">
        <v>27.9956481666966</v>
      </c>
      <c r="K187" s="369" t="n">
        <v>3.56057615599657</v>
      </c>
      <c r="L187" s="369" t="n">
        <v>28509.7532276</v>
      </c>
      <c r="M187" s="369" t="n">
        <v>4.5112654735067</v>
      </c>
      <c r="N187" s="369" t="n">
        <v>26.3008130116955</v>
      </c>
      <c r="O187" s="369" t="n">
        <v>3.92542408319658</v>
      </c>
      <c r="P187" s="369" t="n">
        <v>28389.1243083</v>
      </c>
      <c r="Q187" s="369" t="n">
        <v>5.00141245199477</v>
      </c>
      <c r="R187" s="369" t="n">
        <v>26.1895304402546</v>
      </c>
      <c r="S187" s="369" t="n">
        <v>4.39317622875597</v>
      </c>
    </row>
    <row r="188">
      <c r="A188" s="369" t="s">
        <v>95</v>
      </c>
      <c r="B188" s="369" t="s">
        <v>96</v>
      </c>
      <c r="C188" s="369" t="s">
        <v>19</v>
      </c>
      <c r="D188" s="369" t="n">
        <v>1789.3677063</v>
      </c>
      <c r="E188" s="369" t="n">
        <v>34.8963248659797</v>
      </c>
      <c r="F188" s="369" t="n">
        <v>21.9126888819866</v>
      </c>
      <c r="G188" s="369" t="n">
        <v>29.2288805317801</v>
      </c>
      <c r="H188" s="369" t="n">
        <v>1826.288834</v>
      </c>
      <c r="I188" s="369" t="n">
        <v>31.1208367034899</v>
      </c>
      <c r="J188" s="369" t="n">
        <v>22.3648269090751</v>
      </c>
      <c r="K188" s="369" t="n">
        <v>22.0304375184655</v>
      </c>
      <c r="L188" s="369" t="n">
        <v>1834.6500948</v>
      </c>
      <c r="M188" s="369" t="n">
        <v>31.3943746730217</v>
      </c>
      <c r="N188" s="369" t="n">
        <v>22.4672193384938</v>
      </c>
      <c r="O188" s="369" t="n">
        <v>17.5484734639701</v>
      </c>
      <c r="P188" s="369" t="n">
        <v>2715.5908316</v>
      </c>
      <c r="Q188" s="369" t="n">
        <v>35.1012598286002</v>
      </c>
      <c r="R188" s="369" t="n">
        <v>33.2552648704445</v>
      </c>
      <c r="S188" s="369" t="n">
        <v>20.636607180445</v>
      </c>
    </row>
    <row r="189">
      <c r="A189" s="369" t="s">
        <v>97</v>
      </c>
      <c r="B189" s="369" t="s">
        <v>98</v>
      </c>
      <c r="C189" s="369" t="s">
        <v>16</v>
      </c>
      <c r="D189" s="369" t="n">
        <v>162.8017914</v>
      </c>
      <c r="E189" s="369" t="n">
        <v>97.963140592739</v>
      </c>
      <c r="F189" s="369" t="n">
        <v>16.388549328723</v>
      </c>
      <c r="G189" s="369" t="n">
        <v>38.3438153072003</v>
      </c>
      <c r="H189" s="369" t="n">
        <v>175.0659597</v>
      </c>
      <c r="I189" s="369" t="n">
        <v>67.8394627466015</v>
      </c>
      <c r="J189" s="369" t="n">
        <v>17.6231298909631</v>
      </c>
      <c r="K189" s="369" t="n">
        <v>30.9338106071255</v>
      </c>
      <c r="L189" s="369" t="n">
        <v>253.4456815</v>
      </c>
      <c r="M189" s="369" t="n">
        <v>70.514258690107</v>
      </c>
      <c r="N189" s="369" t="n">
        <v>25.5132760990894</v>
      </c>
      <c r="O189" s="369" t="n">
        <v>6.94756473036244</v>
      </c>
      <c r="P189" s="369" t="n">
        <v>402.0740121</v>
      </c>
      <c r="Q189" s="369" t="n">
        <v>74.5158173923786</v>
      </c>
      <c r="R189" s="369" t="n">
        <v>40.4750446812246</v>
      </c>
      <c r="S189" s="369" t="n">
        <v>2.5727966798671</v>
      </c>
    </row>
    <row r="190">
      <c r="A190" s="369" t="s">
        <v>97</v>
      </c>
      <c r="B190" s="369" t="s">
        <v>98</v>
      </c>
      <c r="C190" s="369" t="s">
        <v>17</v>
      </c>
      <c r="D190" s="369" t="n">
        <v>12806.9076532</v>
      </c>
      <c r="E190" s="369" t="n">
        <v>11.5603307682711</v>
      </c>
      <c r="F190" s="369" t="n">
        <v>15.7902993513568</v>
      </c>
      <c r="G190" s="369" t="n">
        <v>8.5521671188133</v>
      </c>
      <c r="H190" s="369" t="n">
        <v>18428.3739973</v>
      </c>
      <c r="I190" s="369" t="n">
        <v>9.48418268341396</v>
      </c>
      <c r="J190" s="369" t="n">
        <v>22.7212961829563</v>
      </c>
      <c r="K190" s="369" t="n">
        <v>6.98004564508765</v>
      </c>
      <c r="L190" s="369" t="n">
        <v>20738.7820154</v>
      </c>
      <c r="M190" s="369" t="n">
        <v>9.762677778287</v>
      </c>
      <c r="N190" s="369" t="n">
        <v>25.5699178188324</v>
      </c>
      <c r="O190" s="369" t="n">
        <v>5.64922316866814</v>
      </c>
      <c r="P190" s="369" t="n">
        <v>29132.1102465</v>
      </c>
      <c r="Q190" s="369" t="n">
        <v>9.89760820853248</v>
      </c>
      <c r="R190" s="369" t="n">
        <v>35.9184866468545</v>
      </c>
      <c r="S190" s="369" t="n">
        <v>6.04781689441859</v>
      </c>
    </row>
    <row r="191">
      <c r="A191" s="369" t="s">
        <v>97</v>
      </c>
      <c r="B191" s="369" t="s">
        <v>98</v>
      </c>
      <c r="C191" s="369" t="s">
        <v>18</v>
      </c>
      <c r="D191" s="369" t="n">
        <v>13142.7817262</v>
      </c>
      <c r="E191" s="369" t="n">
        <v>10.7222561083718</v>
      </c>
      <c r="F191" s="369" t="n">
        <v>16.1872466098487</v>
      </c>
      <c r="G191" s="369" t="n">
        <v>7.91382163859164</v>
      </c>
      <c r="H191" s="369" t="n">
        <v>22886.241511</v>
      </c>
      <c r="I191" s="369" t="n">
        <v>8.80598330022333</v>
      </c>
      <c r="J191" s="369" t="n">
        <v>28.1877339994618</v>
      </c>
      <c r="K191" s="369" t="n">
        <v>5.62476732062541</v>
      </c>
      <c r="L191" s="369" t="n">
        <v>23260.8989221</v>
      </c>
      <c r="M191" s="369" t="n">
        <v>8.64854941422596</v>
      </c>
      <c r="N191" s="369" t="n">
        <v>28.6491790750955</v>
      </c>
      <c r="O191" s="369" t="n">
        <v>5.13000652394669</v>
      </c>
      <c r="P191" s="369" t="n">
        <v>21902.2783611</v>
      </c>
      <c r="Q191" s="369" t="n">
        <v>9.68638741166377</v>
      </c>
      <c r="R191" s="369" t="n">
        <v>26.975840315594</v>
      </c>
      <c r="S191" s="369" t="n">
        <v>6.96213279809953</v>
      </c>
    </row>
    <row r="192">
      <c r="A192" s="369" t="s">
        <v>97</v>
      </c>
      <c r="B192" s="369" t="s">
        <v>98</v>
      </c>
      <c r="C192" s="369" t="s">
        <v>19</v>
      </c>
      <c r="D192" s="369" t="n">
        <v>2270.9307285</v>
      </c>
      <c r="E192" s="369" t="n">
        <v>17.4861882494112</v>
      </c>
      <c r="F192" s="369" t="n">
        <v>16.9280178586785</v>
      </c>
      <c r="G192" s="369" t="n">
        <v>10.332593429477</v>
      </c>
      <c r="H192" s="369" t="n">
        <v>3989.4664637</v>
      </c>
      <c r="I192" s="369" t="n">
        <v>15.4089286309324</v>
      </c>
      <c r="J192" s="369" t="n">
        <v>29.7383617635577</v>
      </c>
      <c r="K192" s="369" t="n">
        <v>7.70642095959552</v>
      </c>
      <c r="L192" s="369" t="n">
        <v>3997.1110061</v>
      </c>
      <c r="M192" s="369" t="n">
        <v>14.2119311848142</v>
      </c>
      <c r="N192" s="369" t="n">
        <v>29.7953458664388</v>
      </c>
      <c r="O192" s="369" t="n">
        <v>8.97131224744518</v>
      </c>
      <c r="P192" s="369" t="n">
        <v>3157.7111585</v>
      </c>
      <c r="Q192" s="369" t="n">
        <v>16.0741547222046</v>
      </c>
      <c r="R192" s="369" t="n">
        <v>23.5382745113251</v>
      </c>
      <c r="S192" s="369" t="n">
        <v>9.82682341552672</v>
      </c>
    </row>
    <row r="193">
      <c r="A193" s="369" t="s">
        <v>97</v>
      </c>
      <c r="B193" s="369" t="s">
        <v>98</v>
      </c>
      <c r="C193" s="369" t="s">
        <v>20</v>
      </c>
      <c r="D193" s="369" t="n">
        <v>1455.6668406</v>
      </c>
      <c r="E193" s="369" t="n">
        <v>18.0371434993511</v>
      </c>
      <c r="F193" s="369" t="n">
        <v>18.9285564150806</v>
      </c>
      <c r="G193" s="369" t="n">
        <v>14.9104089809443</v>
      </c>
      <c r="H193" s="369" t="n">
        <v>2305.9118471</v>
      </c>
      <c r="I193" s="369" t="n">
        <v>16.2040595138483</v>
      </c>
      <c r="J193" s="369" t="n">
        <v>29.984596247342</v>
      </c>
      <c r="K193" s="369" t="n">
        <v>10.2048194482818</v>
      </c>
      <c r="L193" s="369" t="n">
        <v>1667.3904142</v>
      </c>
      <c r="M193" s="369" t="n">
        <v>16.8834488168764</v>
      </c>
      <c r="N193" s="369" t="n">
        <v>21.6816737462675</v>
      </c>
      <c r="O193" s="369" t="n">
        <v>10.2472707810667</v>
      </c>
      <c r="P193" s="369" t="n">
        <v>2261.3523821</v>
      </c>
      <c r="Q193" s="369" t="n">
        <v>20.5726691148509</v>
      </c>
      <c r="R193" s="369" t="n">
        <v>29.4051735913099</v>
      </c>
      <c r="S193" s="369" t="n">
        <v>13.5644436854538</v>
      </c>
    </row>
    <row r="194">
      <c r="A194" s="369" t="s">
        <v>97</v>
      </c>
      <c r="B194" s="369" t="s">
        <v>98</v>
      </c>
      <c r="C194" s="369" t="s">
        <v>21</v>
      </c>
      <c r="D194" s="369" t="n">
        <v>243.8909552</v>
      </c>
      <c r="E194" s="369" t="n">
        <v>40.8019823147597</v>
      </c>
      <c r="F194" s="369" t="n">
        <v>17.1123473940322</v>
      </c>
      <c r="G194" s="369" t="n">
        <v>26.6368706218108</v>
      </c>
      <c r="H194" s="369" t="n">
        <v>283.7651822</v>
      </c>
      <c r="I194" s="369" t="n">
        <v>37.9175574156197</v>
      </c>
      <c r="J194" s="369" t="n">
        <v>19.9100797819879</v>
      </c>
      <c r="K194" s="369" t="n">
        <v>20.5183904368165</v>
      </c>
      <c r="L194" s="369" t="n">
        <v>304.8925013</v>
      </c>
      <c r="M194" s="369" t="n">
        <v>32.6720136852137</v>
      </c>
      <c r="N194" s="369" t="n">
        <v>21.3924554758602</v>
      </c>
      <c r="O194" s="369" t="n">
        <v>14.2511384191053</v>
      </c>
      <c r="P194" s="369" t="n">
        <v>592.6851389</v>
      </c>
      <c r="Q194" s="369" t="n">
        <v>38.4322760025243</v>
      </c>
      <c r="R194" s="369" t="n">
        <v>41.5851173481198</v>
      </c>
      <c r="S194" s="369" t="n">
        <v>14.6600754258215</v>
      </c>
    </row>
    <row r="195">
      <c r="A195" s="369" t="s">
        <v>97</v>
      </c>
      <c r="B195" s="369" t="s">
        <v>98</v>
      </c>
      <c r="C195" s="369" t="s">
        <v>22</v>
      </c>
      <c r="D195" s="369" t="n">
        <v>409.4072505</v>
      </c>
      <c r="E195" s="369" t="n">
        <v>56.6307430541</v>
      </c>
      <c r="F195" s="369" t="n">
        <v>30.1268014550395</v>
      </c>
      <c r="G195" s="369" t="n">
        <v>45.2834626856622</v>
      </c>
      <c r="H195" s="369" t="n">
        <v>242.4795492</v>
      </c>
      <c r="I195" s="369" t="n">
        <v>69.5360499983782</v>
      </c>
      <c r="J195" s="369" t="n">
        <v>17.8431945861591</v>
      </c>
      <c r="K195" s="369" t="n">
        <v>67.9986066664178</v>
      </c>
      <c r="L195" s="369" t="n">
        <v>442.810588</v>
      </c>
      <c r="M195" s="369" t="n">
        <v>57.3389209095875</v>
      </c>
      <c r="N195" s="369" t="n">
        <v>32.5848324634527</v>
      </c>
      <c r="O195" s="369" t="n">
        <v>35.8683417828348</v>
      </c>
      <c r="P195" s="369" t="n">
        <v>264.2495656</v>
      </c>
      <c r="Q195" s="369" t="n">
        <v>69.2424154850538</v>
      </c>
      <c r="R195" s="369" t="n">
        <v>19.4451714953486</v>
      </c>
      <c r="S195" s="369" t="n">
        <v>57.3987420553749</v>
      </c>
    </row>
    <row r="196">
      <c r="A196" s="369" t="s">
        <v>99</v>
      </c>
      <c r="B196" s="369" t="s">
        <v>100</v>
      </c>
      <c r="C196" s="369" t="s">
        <v>16</v>
      </c>
      <c r="D196" s="369"/>
      <c r="E196" s="369"/>
      <c r="F196" s="369"/>
      <c r="G196" s="369"/>
      <c r="H196" s="369" t="n">
        <v>27.7308523</v>
      </c>
      <c r="I196" s="369" t="n">
        <v>99.9999999999999</v>
      </c>
      <c r="J196" s="369" t="n">
        <v>51.4297387743709</v>
      </c>
      <c r="K196" s="369" t="n">
        <v>59.8992519310329</v>
      </c>
      <c r="L196" s="369" t="n">
        <v>12.1955015</v>
      </c>
      <c r="M196" s="369" t="n">
        <v>100</v>
      </c>
      <c r="N196" s="369" t="n">
        <v>22.6178211034447</v>
      </c>
      <c r="O196" s="369" t="n">
        <v>97.064125471472</v>
      </c>
      <c r="P196" s="369" t="n">
        <v>13.993524</v>
      </c>
      <c r="Q196" s="369" t="n">
        <v>100</v>
      </c>
      <c r="R196" s="369" t="n">
        <v>25.9524401221844</v>
      </c>
      <c r="S196" s="369" t="n">
        <v>93.5215858643712</v>
      </c>
    </row>
    <row r="197">
      <c r="A197" s="369" t="s">
        <v>99</v>
      </c>
      <c r="B197" s="369" t="s">
        <v>100</v>
      </c>
      <c r="C197" s="369" t="s">
        <v>17</v>
      </c>
      <c r="D197" s="369" t="n">
        <v>81.2226292</v>
      </c>
      <c r="E197" s="369" t="n">
        <v>70.9071193205812</v>
      </c>
      <c r="F197" s="369" t="n">
        <v>100</v>
      </c>
      <c r="G197" s="369" t="n">
        <v>0</v>
      </c>
      <c r="H197" s="369"/>
      <c r="I197" s="369"/>
      <c r="J197" s="369"/>
      <c r="K197" s="369"/>
      <c r="L197" s="369"/>
      <c r="M197" s="369"/>
      <c r="N197" s="369"/>
      <c r="O197" s="369"/>
      <c r="P197" s="369"/>
      <c r="Q197" s="369"/>
      <c r="R197" s="369"/>
      <c r="S197" s="369"/>
    </row>
    <row r="198">
      <c r="A198" s="369" t="s">
        <v>99</v>
      </c>
      <c r="B198" s="369" t="s">
        <v>100</v>
      </c>
      <c r="C198" s="369" t="s">
        <v>18</v>
      </c>
      <c r="D198" s="369" t="n">
        <v>7125.7475076</v>
      </c>
      <c r="E198" s="369" t="n">
        <v>8.24692643025368</v>
      </c>
      <c r="F198" s="369" t="n">
        <v>21.5246607702636</v>
      </c>
      <c r="G198" s="369" t="n">
        <v>7.47100479293991</v>
      </c>
      <c r="H198" s="369" t="n">
        <v>9030.272217</v>
      </c>
      <c r="I198" s="369" t="n">
        <v>7.47087877776746</v>
      </c>
      <c r="J198" s="369" t="n">
        <v>27.277635914934</v>
      </c>
      <c r="K198" s="369" t="n">
        <v>5.93606059527198</v>
      </c>
      <c r="L198" s="369" t="n">
        <v>8930.2937273</v>
      </c>
      <c r="M198" s="369" t="n">
        <v>8.01035869598938</v>
      </c>
      <c r="N198" s="369" t="n">
        <v>26.9756320798528</v>
      </c>
      <c r="O198" s="369" t="n">
        <v>5.77532274445372</v>
      </c>
      <c r="P198" s="369" t="n">
        <v>8018.7263146</v>
      </c>
      <c r="Q198" s="369" t="n">
        <v>7.87094583798944</v>
      </c>
      <c r="R198" s="369" t="n">
        <v>24.2220712349495</v>
      </c>
      <c r="S198" s="369" t="n">
        <v>6.06956291388545</v>
      </c>
    </row>
    <row r="199">
      <c r="A199" s="369" t="s">
        <v>99</v>
      </c>
      <c r="B199" s="369" t="s">
        <v>100</v>
      </c>
      <c r="C199" s="369" t="s">
        <v>19</v>
      </c>
      <c r="D199" s="369" t="n">
        <v>2259.3511997</v>
      </c>
      <c r="E199" s="369" t="n">
        <v>19.6119264286375</v>
      </c>
      <c r="F199" s="369" t="n">
        <v>19.5930200640021</v>
      </c>
      <c r="G199" s="369" t="n">
        <v>15.9790719826079</v>
      </c>
      <c r="H199" s="369" t="n">
        <v>3602.5169604</v>
      </c>
      <c r="I199" s="369" t="n">
        <v>14.2362003438784</v>
      </c>
      <c r="J199" s="369" t="n">
        <v>31.2409098219866</v>
      </c>
      <c r="K199" s="369" t="n">
        <v>8.9919838336207</v>
      </c>
      <c r="L199" s="369" t="n">
        <v>3492.1603404</v>
      </c>
      <c r="M199" s="369" t="n">
        <v>14.9546804563724</v>
      </c>
      <c r="N199" s="369" t="n">
        <v>30.2839008053527</v>
      </c>
      <c r="O199" s="369" t="n">
        <v>8.70656557910381</v>
      </c>
      <c r="P199" s="369" t="n">
        <v>2177.3800946</v>
      </c>
      <c r="Q199" s="369" t="n">
        <v>18.4630139674852</v>
      </c>
      <c r="R199" s="369" t="n">
        <v>18.8821693086587</v>
      </c>
      <c r="S199" s="369" t="n">
        <v>13.1976853394518</v>
      </c>
    </row>
    <row r="200">
      <c r="A200" s="369" t="s">
        <v>101</v>
      </c>
      <c r="B200" s="369" t="s">
        <v>102</v>
      </c>
      <c r="C200" s="369" t="s">
        <v>18</v>
      </c>
      <c r="D200" s="369"/>
      <c r="E200" s="369"/>
      <c r="F200" s="369"/>
      <c r="G200" s="369"/>
      <c r="H200" s="369" t="n">
        <v>16.4208664</v>
      </c>
      <c r="I200" s="369" t="n">
        <v>100</v>
      </c>
      <c r="J200" s="369" t="n">
        <v>28.5410658465753</v>
      </c>
      <c r="K200" s="369" t="n">
        <v>88.1477027194177</v>
      </c>
      <c r="L200" s="369" t="n">
        <v>19.7419818</v>
      </c>
      <c r="M200" s="369" t="n">
        <v>100</v>
      </c>
      <c r="N200" s="369" t="n">
        <v>34.3134880200774</v>
      </c>
      <c r="O200" s="369" t="n">
        <v>81.2372978007819</v>
      </c>
      <c r="P200" s="369" t="n">
        <v>21.3713255</v>
      </c>
      <c r="Q200" s="369" t="n">
        <v>100</v>
      </c>
      <c r="R200" s="369" t="n">
        <v>37.1454461333474</v>
      </c>
      <c r="S200" s="369" t="n">
        <v>77.6224218960236</v>
      </c>
    </row>
    <row r="201">
      <c r="A201" s="369" t="s">
        <v>101</v>
      </c>
      <c r="B201" s="369" t="s">
        <v>102</v>
      </c>
      <c r="C201" s="369" t="s">
        <v>19</v>
      </c>
      <c r="D201" s="369" t="n">
        <v>2207.5169102</v>
      </c>
      <c r="E201" s="369" t="n">
        <v>11.2991750399704</v>
      </c>
      <c r="F201" s="369" t="n">
        <v>17.1990093206802</v>
      </c>
      <c r="G201" s="369" t="n">
        <v>10.616995786042</v>
      </c>
      <c r="H201" s="369" t="n">
        <v>4418.2302904</v>
      </c>
      <c r="I201" s="369" t="n">
        <v>7.52741621129378</v>
      </c>
      <c r="J201" s="369" t="n">
        <v>34.4229226939949</v>
      </c>
      <c r="K201" s="369" t="n">
        <v>4.97036281474226</v>
      </c>
      <c r="L201" s="369" t="n">
        <v>3632.8192444</v>
      </c>
      <c r="M201" s="369" t="n">
        <v>9.02144821097996</v>
      </c>
      <c r="N201" s="369" t="n">
        <v>28.3036980401302</v>
      </c>
      <c r="O201" s="369" t="n">
        <v>6.15413138443143</v>
      </c>
      <c r="P201" s="369" t="n">
        <v>2576.5734694</v>
      </c>
      <c r="Q201" s="369" t="n">
        <v>11.5166231488501</v>
      </c>
      <c r="R201" s="369" t="n">
        <v>20.0743699451947</v>
      </c>
      <c r="S201" s="369" t="n">
        <v>9.37792318054174</v>
      </c>
    </row>
    <row r="202">
      <c r="A202" s="369" t="s">
        <v>101</v>
      </c>
      <c r="B202" s="369" t="s">
        <v>102</v>
      </c>
      <c r="C202" s="369" t="s">
        <v>20</v>
      </c>
      <c r="D202" s="369" t="n">
        <v>1159.8287268</v>
      </c>
      <c r="E202" s="369" t="n">
        <v>26.2359840893897</v>
      </c>
      <c r="F202" s="369" t="n">
        <v>24.0319132850495</v>
      </c>
      <c r="G202" s="369" t="n">
        <v>14.9057831714743</v>
      </c>
      <c r="H202" s="369" t="n">
        <v>1485.5717594</v>
      </c>
      <c r="I202" s="369" t="n">
        <v>23.5328853195921</v>
      </c>
      <c r="J202" s="369" t="n">
        <v>30.7813825228485</v>
      </c>
      <c r="K202" s="369" t="n">
        <v>10.5403860512071</v>
      </c>
      <c r="L202" s="369" t="n">
        <v>1342.3525178</v>
      </c>
      <c r="M202" s="369" t="n">
        <v>23.0133775735674</v>
      </c>
      <c r="N202" s="369" t="n">
        <v>27.813847476206</v>
      </c>
      <c r="O202" s="369" t="n">
        <v>12.5407003235516</v>
      </c>
      <c r="P202" s="369" t="n">
        <v>838.4491924</v>
      </c>
      <c r="Q202" s="369" t="n">
        <v>23.3494146248602</v>
      </c>
      <c r="R202" s="369" t="n">
        <v>17.3728567158961</v>
      </c>
      <c r="S202" s="369" t="n">
        <v>14.1964683940212</v>
      </c>
    </row>
    <row r="203">
      <c r="A203" s="369" t="s">
        <v>103</v>
      </c>
      <c r="B203" s="369" t="s">
        <v>104</v>
      </c>
      <c r="C203" s="369" t="s">
        <v>17</v>
      </c>
      <c r="D203" s="369" t="n">
        <v>17.0215102</v>
      </c>
      <c r="E203" s="369" t="n">
        <v>100</v>
      </c>
      <c r="F203" s="369" t="n">
        <v>8.75315339792246</v>
      </c>
      <c r="G203" s="369" t="n">
        <v>72.1982656200644</v>
      </c>
      <c r="H203" s="369" t="n">
        <v>81.6204193</v>
      </c>
      <c r="I203" s="369" t="n">
        <v>49.3212708813176</v>
      </c>
      <c r="J203" s="369" t="n">
        <v>41.972541927311</v>
      </c>
      <c r="K203" s="369" t="n">
        <v>31.6024470211941</v>
      </c>
      <c r="L203" s="369" t="n">
        <v>64.2683597</v>
      </c>
      <c r="M203" s="369" t="n">
        <v>60.491136722003</v>
      </c>
      <c r="N203" s="369" t="n">
        <v>33.0494065730406</v>
      </c>
      <c r="O203" s="369" t="n">
        <v>54.4527746357451</v>
      </c>
      <c r="P203" s="369" t="n">
        <v>31.5511743</v>
      </c>
      <c r="Q203" s="369" t="n">
        <v>100</v>
      </c>
      <c r="R203" s="369" t="n">
        <v>16.2248981017259</v>
      </c>
      <c r="S203" s="369" t="n">
        <v>72.1982656200644</v>
      </c>
    </row>
    <row r="204">
      <c r="A204" s="369" t="s">
        <v>103</v>
      </c>
      <c r="B204" s="369" t="s">
        <v>104</v>
      </c>
      <c r="C204" s="369" t="s">
        <v>18</v>
      </c>
      <c r="D204" s="369" t="n">
        <v>5066.3633775</v>
      </c>
      <c r="E204" s="369" t="n">
        <v>6.31091543179555</v>
      </c>
      <c r="F204" s="369" t="n">
        <v>28.9104836362675</v>
      </c>
      <c r="G204" s="369" t="n">
        <v>6.34256474700201</v>
      </c>
      <c r="H204" s="369" t="n">
        <v>4159.4693616</v>
      </c>
      <c r="I204" s="369" t="n">
        <v>6.31119231512164</v>
      </c>
      <c r="J204" s="369" t="n">
        <v>23.7354216336199</v>
      </c>
      <c r="K204" s="369" t="n">
        <v>5.89858833990386</v>
      </c>
      <c r="L204" s="369" t="n">
        <v>4590.4367919</v>
      </c>
      <c r="M204" s="369" t="n">
        <v>6.9424141883507</v>
      </c>
      <c r="N204" s="369" t="n">
        <v>26.1946761152043</v>
      </c>
      <c r="O204" s="369" t="n">
        <v>6.41119940285988</v>
      </c>
      <c r="P204" s="369" t="n">
        <v>3708.0425533</v>
      </c>
      <c r="Q204" s="369" t="n">
        <v>7.89746896156955</v>
      </c>
      <c r="R204" s="369" t="n">
        <v>21.1594186149083</v>
      </c>
      <c r="S204" s="369" t="n">
        <v>7.28557438617823</v>
      </c>
    </row>
    <row r="205">
      <c r="A205" s="369" t="s">
        <v>107</v>
      </c>
      <c r="B205" s="369" t="s">
        <v>108</v>
      </c>
      <c r="C205" s="369" t="s">
        <v>16</v>
      </c>
      <c r="D205" s="369" t="n">
        <v>22.397306</v>
      </c>
      <c r="E205" s="369" t="n">
        <v>70.1560760020115</v>
      </c>
      <c r="F205" s="369" t="n">
        <v>3.1491008590998</v>
      </c>
      <c r="G205" s="369" t="n">
        <v>61.451010881311</v>
      </c>
      <c r="H205" s="369" t="n">
        <v>125.0231126</v>
      </c>
      <c r="I205" s="369" t="n">
        <v>43.5401970839257</v>
      </c>
      <c r="J205" s="369" t="n">
        <v>17.5784708793098</v>
      </c>
      <c r="K205" s="369" t="n">
        <v>31.2278771353742</v>
      </c>
      <c r="L205" s="369" t="n">
        <v>180.8805731</v>
      </c>
      <c r="M205" s="369" t="n">
        <v>39.1152525102177</v>
      </c>
      <c r="N205" s="369" t="n">
        <v>25.4321286740322</v>
      </c>
      <c r="O205" s="369" t="n">
        <v>15.6177802964757</v>
      </c>
      <c r="P205" s="369" t="n">
        <v>382.9276098</v>
      </c>
      <c r="Q205" s="369" t="n">
        <v>34.6851201149012</v>
      </c>
      <c r="R205" s="369" t="n">
        <v>53.8402995875581</v>
      </c>
      <c r="S205" s="369" t="n">
        <v>8.0036527046626</v>
      </c>
    </row>
    <row r="206">
      <c r="A206" s="369" t="s">
        <v>107</v>
      </c>
      <c r="B206" s="369" t="s">
        <v>108</v>
      </c>
      <c r="C206" s="369" t="s">
        <v>17</v>
      </c>
      <c r="D206" s="369" t="n">
        <v>81.7435371</v>
      </c>
      <c r="E206" s="369" t="n">
        <v>49.8613236987522</v>
      </c>
      <c r="F206" s="369" t="n">
        <v>18.5955852615818</v>
      </c>
      <c r="G206" s="369" t="n">
        <v>20.2256671483884</v>
      </c>
      <c r="H206" s="369" t="n">
        <v>176.1659946</v>
      </c>
      <c r="I206" s="369" t="n">
        <v>44.4857437618563</v>
      </c>
      <c r="J206" s="369" t="n">
        <v>40.0754590392646</v>
      </c>
      <c r="K206" s="369" t="n">
        <v>21.6282260742882</v>
      </c>
      <c r="L206" s="369" t="n">
        <v>69.7813251</v>
      </c>
      <c r="M206" s="369" t="n">
        <v>71.6039834701473</v>
      </c>
      <c r="N206" s="369" t="n">
        <v>15.8743385299779</v>
      </c>
      <c r="O206" s="369" t="n">
        <v>41.6524654314389</v>
      </c>
      <c r="P206" s="369" t="n">
        <v>111.8948618</v>
      </c>
      <c r="Q206" s="369" t="n">
        <v>51.3547391553074</v>
      </c>
      <c r="R206" s="369" t="n">
        <v>25.4546171691757</v>
      </c>
      <c r="S206" s="369" t="n">
        <v>23.0612252609132</v>
      </c>
    </row>
    <row r="207">
      <c r="A207" s="369" t="s">
        <v>107</v>
      </c>
      <c r="B207" s="369" t="s">
        <v>108</v>
      </c>
      <c r="C207" s="369" t="s">
        <v>18</v>
      </c>
      <c r="D207" s="369" t="n">
        <v>4716.1198585</v>
      </c>
      <c r="E207" s="369" t="n">
        <v>6.83141963277992</v>
      </c>
      <c r="F207" s="369" t="n">
        <v>17.8037899512896</v>
      </c>
      <c r="G207" s="369" t="n">
        <v>6.69444696563534</v>
      </c>
      <c r="H207" s="369" t="n">
        <v>6912.1820596</v>
      </c>
      <c r="I207" s="369" t="n">
        <v>5.55310373526302</v>
      </c>
      <c r="J207" s="369" t="n">
        <v>26.0941284756347</v>
      </c>
      <c r="K207" s="369" t="n">
        <v>5.33879507136101</v>
      </c>
      <c r="L207" s="369" t="n">
        <v>7372.4226488</v>
      </c>
      <c r="M207" s="369" t="n">
        <v>4.67122543018878</v>
      </c>
      <c r="N207" s="369" t="n">
        <v>27.8315793935553</v>
      </c>
      <c r="O207" s="369" t="n">
        <v>4.32645114763549</v>
      </c>
      <c r="P207" s="369" t="n">
        <v>7488.6907284</v>
      </c>
      <c r="Q207" s="369" t="n">
        <v>5.65595519580139</v>
      </c>
      <c r="R207" s="369" t="n">
        <v>28.2705021795204</v>
      </c>
      <c r="S207" s="369" t="n">
        <v>4.89157835598895</v>
      </c>
    </row>
    <row r="208">
      <c r="A208" s="369" t="s">
        <v>111</v>
      </c>
      <c r="B208" s="369" t="s">
        <v>112</v>
      </c>
      <c r="C208" s="369" t="s">
        <v>16</v>
      </c>
      <c r="D208" s="369" t="n">
        <v>1816.2325815</v>
      </c>
      <c r="E208" s="369" t="n">
        <v>22.7055685522546</v>
      </c>
      <c r="F208" s="369" t="n">
        <v>17.6918445613786</v>
      </c>
      <c r="G208" s="369" t="n">
        <v>15.9237807944394</v>
      </c>
      <c r="H208" s="369" t="n">
        <v>2293.2017872</v>
      </c>
      <c r="I208" s="369" t="n">
        <v>18.671808498415</v>
      </c>
      <c r="J208" s="369" t="n">
        <v>22.3379813688349</v>
      </c>
      <c r="K208" s="369" t="n">
        <v>11.1565182317351</v>
      </c>
      <c r="L208" s="369" t="n">
        <v>1915.2473417</v>
      </c>
      <c r="M208" s="369" t="n">
        <v>19.8580461897173</v>
      </c>
      <c r="N208" s="369" t="n">
        <v>18.6563431418929</v>
      </c>
      <c r="O208" s="369" t="n">
        <v>11.1479567964097</v>
      </c>
      <c r="P208" s="369" t="n">
        <v>4241.2494377</v>
      </c>
      <c r="Q208" s="369" t="n">
        <v>17.9477068468485</v>
      </c>
      <c r="R208" s="369" t="n">
        <v>41.3138309278936</v>
      </c>
      <c r="S208" s="369" t="n">
        <v>7.77787240218547</v>
      </c>
    </row>
    <row r="209">
      <c r="A209" s="369" t="s">
        <v>111</v>
      </c>
      <c r="B209" s="369" t="s">
        <v>112</v>
      </c>
      <c r="C209" s="369" t="s">
        <v>17</v>
      </c>
      <c r="D209" s="369" t="n">
        <v>11477.6414732</v>
      </c>
      <c r="E209" s="369" t="n">
        <v>7.82831742045874</v>
      </c>
      <c r="F209" s="369" t="n">
        <v>17.8080686207958</v>
      </c>
      <c r="G209" s="369" t="n">
        <v>6.9312563224971</v>
      </c>
      <c r="H209" s="369" t="n">
        <v>15285.9601022</v>
      </c>
      <c r="I209" s="369" t="n">
        <v>5.88879509879288</v>
      </c>
      <c r="J209" s="369" t="n">
        <v>23.7168434883016</v>
      </c>
      <c r="K209" s="369" t="n">
        <v>5.06999963822577</v>
      </c>
      <c r="L209" s="369" t="n">
        <v>16622.1107191</v>
      </c>
      <c r="M209" s="369" t="n">
        <v>5.93405405477966</v>
      </c>
      <c r="N209" s="369" t="n">
        <v>25.7899402938633</v>
      </c>
      <c r="O209" s="369" t="n">
        <v>4.65256735790065</v>
      </c>
      <c r="P209" s="369" t="n">
        <v>21066.2039554</v>
      </c>
      <c r="Q209" s="369" t="n">
        <v>6.14547946167441</v>
      </c>
      <c r="R209" s="369" t="n">
        <v>32.6851475970393</v>
      </c>
      <c r="S209" s="369" t="n">
        <v>4.70713972095115</v>
      </c>
    </row>
    <row r="210">
      <c r="A210" s="369" t="s">
        <v>111</v>
      </c>
      <c r="B210" s="369" t="s">
        <v>112</v>
      </c>
      <c r="C210" s="369" t="s">
        <v>18</v>
      </c>
      <c r="D210" s="369" t="n">
        <v>1477.6719991</v>
      </c>
      <c r="E210" s="369" t="n">
        <v>18.2095981940663</v>
      </c>
      <c r="F210" s="369" t="n">
        <v>16.8373519582071</v>
      </c>
      <c r="G210" s="369" t="n">
        <v>14.2311985068659</v>
      </c>
      <c r="H210" s="369" t="n">
        <v>2548.2512315</v>
      </c>
      <c r="I210" s="369" t="n">
        <v>18.0129166226021</v>
      </c>
      <c r="J210" s="369" t="n">
        <v>29.0360803269146</v>
      </c>
      <c r="K210" s="369" t="n">
        <v>10.9578206119616</v>
      </c>
      <c r="L210" s="369" t="n">
        <v>2589.654174</v>
      </c>
      <c r="M210" s="369" t="n">
        <v>20.4810753827201</v>
      </c>
      <c r="N210" s="369" t="n">
        <v>29.5078466697854</v>
      </c>
      <c r="O210" s="369" t="n">
        <v>12.4748686896746</v>
      </c>
      <c r="P210" s="369" t="n">
        <v>2160.576962</v>
      </c>
      <c r="Q210" s="369" t="n">
        <v>22.7490519311446</v>
      </c>
      <c r="R210" s="369" t="n">
        <v>24.618721045093</v>
      </c>
      <c r="S210" s="369" t="n">
        <v>12.9192798347497</v>
      </c>
    </row>
    <row r="211">
      <c r="A211" s="369" t="s">
        <v>113</v>
      </c>
      <c r="B211" s="369" t="s">
        <v>114</v>
      </c>
      <c r="C211" s="369" t="s">
        <v>16</v>
      </c>
      <c r="D211" s="369" t="n">
        <v>14105.9987817</v>
      </c>
      <c r="E211" s="369" t="n">
        <v>7.706818638813</v>
      </c>
      <c r="F211" s="369" t="n">
        <v>17.8758955261042</v>
      </c>
      <c r="G211" s="369" t="n">
        <v>5.92091936254458</v>
      </c>
      <c r="H211" s="369" t="n">
        <v>16929.2889561</v>
      </c>
      <c r="I211" s="369" t="n">
        <v>7.60764363727102</v>
      </c>
      <c r="J211" s="369" t="n">
        <v>21.4537237237732</v>
      </c>
      <c r="K211" s="369" t="n">
        <v>5.92437375370555</v>
      </c>
      <c r="L211" s="369" t="n">
        <v>19323.7223283</v>
      </c>
      <c r="M211" s="369" t="n">
        <v>6.98929465026391</v>
      </c>
      <c r="N211" s="369" t="n">
        <v>24.488081054159</v>
      </c>
      <c r="O211" s="369" t="n">
        <v>4.86090877676999</v>
      </c>
      <c r="P211" s="369" t="n">
        <v>28551.7150559</v>
      </c>
      <c r="Q211" s="369" t="n">
        <v>6.19816666403064</v>
      </c>
      <c r="R211" s="369" t="n">
        <v>36.1822996959635</v>
      </c>
      <c r="S211" s="369" t="n">
        <v>3.75839260717921</v>
      </c>
    </row>
    <row r="212">
      <c r="A212" s="369" t="s">
        <v>113</v>
      </c>
      <c r="B212" s="369" t="s">
        <v>114</v>
      </c>
      <c r="C212" s="369" t="s">
        <v>17</v>
      </c>
      <c r="D212" s="369" t="n">
        <v>6400.4812685</v>
      </c>
      <c r="E212" s="369" t="n">
        <v>12.8816859544582</v>
      </c>
      <c r="F212" s="369" t="n">
        <v>16.1248261132401</v>
      </c>
      <c r="G212" s="369" t="n">
        <v>9.47465203221653</v>
      </c>
      <c r="H212" s="369" t="n">
        <v>8016.0400226</v>
      </c>
      <c r="I212" s="369" t="n">
        <v>13.0342932520363</v>
      </c>
      <c r="J212" s="369" t="n">
        <v>20.1949269217204</v>
      </c>
      <c r="K212" s="369" t="n">
        <v>9.01023742569332</v>
      </c>
      <c r="L212" s="369" t="n">
        <v>10526.6990198</v>
      </c>
      <c r="M212" s="369" t="n">
        <v>11.6322436453987</v>
      </c>
      <c r="N212" s="369" t="n">
        <v>26.5200668699824</v>
      </c>
      <c r="O212" s="369" t="n">
        <v>7.47019048973169</v>
      </c>
      <c r="P212" s="369" t="n">
        <v>14750.1148206</v>
      </c>
      <c r="Q212" s="369" t="n">
        <v>11.3209356442406</v>
      </c>
      <c r="R212" s="369" t="n">
        <v>37.1601800950572</v>
      </c>
      <c r="S212" s="369" t="n">
        <v>6.22592303552203</v>
      </c>
    </row>
    <row r="213">
      <c r="A213" s="369" t="s">
        <v>113</v>
      </c>
      <c r="B213" s="369" t="s">
        <v>114</v>
      </c>
      <c r="C213" s="369" t="s">
        <v>18</v>
      </c>
      <c r="D213" s="369" t="n">
        <v>699.5417844</v>
      </c>
      <c r="E213" s="369" t="n">
        <v>38.9471170564503</v>
      </c>
      <c r="F213" s="369" t="n">
        <v>12.1937709982314</v>
      </c>
      <c r="G213" s="369" t="n">
        <v>29.4908105198514</v>
      </c>
      <c r="H213" s="369" t="n">
        <v>1447.570933</v>
      </c>
      <c r="I213" s="369" t="n">
        <v>32.736175946476</v>
      </c>
      <c r="J213" s="369" t="n">
        <v>25.2327292726879</v>
      </c>
      <c r="K213" s="369" t="n">
        <v>16.8201674625348</v>
      </c>
      <c r="L213" s="369" t="n">
        <v>1701.9540563</v>
      </c>
      <c r="M213" s="369" t="n">
        <v>38.0057337196297</v>
      </c>
      <c r="N213" s="369" t="n">
        <v>29.6669026423252</v>
      </c>
      <c r="O213" s="369" t="n">
        <v>17.9610249069903</v>
      </c>
      <c r="P213" s="369" t="n">
        <v>1887.8113791</v>
      </c>
      <c r="Q213" s="369" t="n">
        <v>29.9684158643966</v>
      </c>
      <c r="R213" s="369" t="n">
        <v>32.9065970867555</v>
      </c>
      <c r="S213" s="369" t="n">
        <v>17.6056068789611</v>
      </c>
    </row>
    <row r="214">
      <c r="A214" s="369" t="s">
        <v>113</v>
      </c>
      <c r="B214" s="369" t="s">
        <v>114</v>
      </c>
      <c r="C214" s="369" t="s">
        <v>22</v>
      </c>
      <c r="D214" s="369" t="n">
        <v>409.1423463</v>
      </c>
      <c r="E214" s="369" t="n">
        <v>54.5042652485434</v>
      </c>
      <c r="F214" s="369" t="n">
        <v>23.053770846509</v>
      </c>
      <c r="G214" s="369" t="n">
        <v>25.4729081801122</v>
      </c>
      <c r="H214" s="369" t="n">
        <v>587.8673193</v>
      </c>
      <c r="I214" s="369" t="n">
        <v>47.936834494356</v>
      </c>
      <c r="J214" s="369" t="n">
        <v>33.1243113548468</v>
      </c>
      <c r="K214" s="369" t="n">
        <v>26.5155788552185</v>
      </c>
      <c r="L214" s="369" t="n">
        <v>296.6876596</v>
      </c>
      <c r="M214" s="369" t="n">
        <v>64.8175044077522</v>
      </c>
      <c r="N214" s="369" t="n">
        <v>16.7173341485173</v>
      </c>
      <c r="O214" s="369" t="n">
        <v>33.4259939293364</v>
      </c>
      <c r="P214" s="369" t="n">
        <v>481.0333643</v>
      </c>
      <c r="Q214" s="369" t="n">
        <v>40.8785779228725</v>
      </c>
      <c r="R214" s="369" t="n">
        <v>27.1045836501268</v>
      </c>
      <c r="S214" s="369" t="n">
        <v>23.1071016337482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L222" s="7" t="str">
        <f>=HYPERLINK("#'Indice'!A1", "Ir al índice")</f>
      </c>
    </row>
    <row r="223">
      <c r="A223" s="4" t="s">
        <v>913</v>
      </c>
    </row>
    <row r="224">
      <c r="A224" s="5" t="s">
        <v>31</v>
      </c>
      <c r="B224" s="5" t="s">
        <v>76</v>
      </c>
      <c r="C224" s="5" t="s">
        <v>11</v>
      </c>
      <c r="D224" s="5" t="s">
        <v>894</v>
      </c>
      <c r="E224" s="5" t="s">
        <v>895</v>
      </c>
      <c r="F224" s="5" t="s">
        <v>896</v>
      </c>
      <c r="G224" s="5" t="s">
        <v>897</v>
      </c>
      <c r="H224" s="5" t="s">
        <v>898</v>
      </c>
      <c r="I224" s="5" t="s">
        <v>899</v>
      </c>
      <c r="J224" s="5" t="s">
        <v>900</v>
      </c>
      <c r="K224" s="5" t="s">
        <v>901</v>
      </c>
      <c r="L224" s="5" t="s">
        <v>902</v>
      </c>
      <c r="M224" s="5" t="s">
        <v>903</v>
      </c>
      <c r="N224" s="5" t="s">
        <v>904</v>
      </c>
      <c r="O224" s="5" t="s">
        <v>905</v>
      </c>
      <c r="P224" s="5" t="s">
        <v>906</v>
      </c>
      <c r="Q224" s="5" t="s">
        <v>907</v>
      </c>
      <c r="R224" s="5" t="s">
        <v>908</v>
      </c>
      <c r="S224" s="5" t="s">
        <v>909</v>
      </c>
    </row>
    <row r="225">
      <c r="A225" s="370" t="s">
        <v>77</v>
      </c>
      <c r="B225" s="370" t="s">
        <v>78</v>
      </c>
      <c r="C225" s="370" t="s">
        <v>16</v>
      </c>
      <c r="D225" s="370" t="n">
        <v>402.6051434</v>
      </c>
      <c r="E225" s="370" t="n">
        <v>44.1650231633158</v>
      </c>
      <c r="F225" s="370" t="n">
        <v>19.5149221230383</v>
      </c>
      <c r="G225" s="370" t="n">
        <v>26.7096194700975</v>
      </c>
      <c r="H225" s="370" t="n">
        <v>423.8066655</v>
      </c>
      <c r="I225" s="370" t="n">
        <v>40.397944475294</v>
      </c>
      <c r="J225" s="370" t="n">
        <v>20.5425941720769</v>
      </c>
      <c r="K225" s="370" t="n">
        <v>21.541683470079</v>
      </c>
      <c r="L225" s="370" t="n">
        <v>192.8253481</v>
      </c>
      <c r="M225" s="370" t="n">
        <v>51.8920838313776</v>
      </c>
      <c r="N225" s="370" t="n">
        <v>9.34655632995882</v>
      </c>
      <c r="O225" s="370" t="n">
        <v>42.8124026164476</v>
      </c>
      <c r="P225" s="370" t="n">
        <v>1043.8258717</v>
      </c>
      <c r="Q225" s="370" t="n">
        <v>34.2970720765986</v>
      </c>
      <c r="R225" s="370" t="n">
        <v>50.595927374926</v>
      </c>
      <c r="S225" s="370" t="n">
        <v>13.0734416859003</v>
      </c>
    </row>
    <row r="226">
      <c r="A226" s="370" t="s">
        <v>77</v>
      </c>
      <c r="B226" s="370" t="s">
        <v>78</v>
      </c>
      <c r="C226" s="370" t="s">
        <v>17</v>
      </c>
      <c r="D226" s="370" t="n">
        <v>1060.0888398</v>
      </c>
      <c r="E226" s="370" t="n">
        <v>26.2055851301255</v>
      </c>
      <c r="F226" s="370" t="n">
        <v>19.3530903116882</v>
      </c>
      <c r="G226" s="370" t="n">
        <v>18.6491384588385</v>
      </c>
      <c r="H226" s="370" t="n">
        <v>1306.2795598</v>
      </c>
      <c r="I226" s="370" t="n">
        <v>22.2037027145699</v>
      </c>
      <c r="J226" s="370" t="n">
        <v>23.8475732825291</v>
      </c>
      <c r="K226" s="370" t="n">
        <v>11.7561460043962</v>
      </c>
      <c r="L226" s="370" t="n">
        <v>1346.3294941</v>
      </c>
      <c r="M226" s="370" t="n">
        <v>22.8860323919581</v>
      </c>
      <c r="N226" s="370" t="n">
        <v>24.5787289804151</v>
      </c>
      <c r="O226" s="370" t="n">
        <v>14.3061085183991</v>
      </c>
      <c r="P226" s="370" t="n">
        <v>1764.9225934</v>
      </c>
      <c r="Q226" s="370" t="n">
        <v>22.1053526399027</v>
      </c>
      <c r="R226" s="370" t="n">
        <v>32.2206074253676</v>
      </c>
      <c r="S226" s="370" t="n">
        <v>13.8400643850277</v>
      </c>
    </row>
    <row r="227">
      <c r="A227" s="370" t="s">
        <v>77</v>
      </c>
      <c r="B227" s="370" t="s">
        <v>78</v>
      </c>
      <c r="C227" s="370" t="s">
        <v>18</v>
      </c>
      <c r="D227" s="370" t="n">
        <v>3632.6004601</v>
      </c>
      <c r="E227" s="370" t="n">
        <v>11.4127584682828</v>
      </c>
      <c r="F227" s="370" t="n">
        <v>21.0937135608327</v>
      </c>
      <c r="G227" s="370" t="n">
        <v>8.94759176604011</v>
      </c>
      <c r="H227" s="370" t="n">
        <v>4654.1771977</v>
      </c>
      <c r="I227" s="370" t="n">
        <v>9.40099968443102</v>
      </c>
      <c r="J227" s="370" t="n">
        <v>27.0257854525902</v>
      </c>
      <c r="K227" s="370" t="n">
        <v>5.98850077471621</v>
      </c>
      <c r="L227" s="370" t="n">
        <v>4308.9327439</v>
      </c>
      <c r="M227" s="370" t="n">
        <v>9.89692317952567</v>
      </c>
      <c r="N227" s="370" t="n">
        <v>25.0210266862702</v>
      </c>
      <c r="O227" s="370" t="n">
        <v>7.05288179067914</v>
      </c>
      <c r="P227" s="370" t="n">
        <v>4625.5363438</v>
      </c>
      <c r="Q227" s="370" t="n">
        <v>9.98504953437414</v>
      </c>
      <c r="R227" s="370" t="n">
        <v>26.8594743003068</v>
      </c>
      <c r="S227" s="370" t="n">
        <v>6.55475936349985</v>
      </c>
    </row>
    <row r="228">
      <c r="A228" s="370" t="s">
        <v>77</v>
      </c>
      <c r="B228" s="370" t="s">
        <v>78</v>
      </c>
      <c r="C228" s="370" t="s">
        <v>19</v>
      </c>
      <c r="D228" s="370" t="n">
        <v>84.0381062</v>
      </c>
      <c r="E228" s="370" t="n">
        <v>100</v>
      </c>
      <c r="F228" s="370" t="n">
        <v>24.9613440787906</v>
      </c>
      <c r="G228" s="370" t="n">
        <v>44.8273055132703</v>
      </c>
      <c r="H228" s="370" t="n">
        <v>79.3261861</v>
      </c>
      <c r="I228" s="370" t="n">
        <v>75.7868263690643</v>
      </c>
      <c r="J228" s="370" t="n">
        <v>23.5617901834665</v>
      </c>
      <c r="K228" s="370" t="n">
        <v>2.00842071267941</v>
      </c>
      <c r="L228" s="370" t="n">
        <v>149.3906574</v>
      </c>
      <c r="M228" s="370" t="n">
        <v>72.0163069955261</v>
      </c>
      <c r="N228" s="370" t="n">
        <v>44.3726277296587</v>
      </c>
      <c r="O228" s="370" t="n">
        <v>10.6902010664282</v>
      </c>
      <c r="P228" s="370" t="n">
        <v>23.9180513</v>
      </c>
      <c r="Q228" s="370" t="n">
        <v>99.9999999999999</v>
      </c>
      <c r="R228" s="370" t="n">
        <v>7.10423800808429</v>
      </c>
      <c r="S228" s="370" t="n">
        <v>97.3953112791117</v>
      </c>
    </row>
    <row r="229">
      <c r="A229" s="370" t="s">
        <v>77</v>
      </c>
      <c r="B229" s="370" t="s">
        <v>78</v>
      </c>
      <c r="C229" s="370" t="s">
        <v>20</v>
      </c>
      <c r="D229" s="370" t="n">
        <v>79.9306695</v>
      </c>
      <c r="E229" s="370" t="n">
        <v>74.5166746330724</v>
      </c>
      <c r="F229" s="370" t="n">
        <v>19.2428562355261</v>
      </c>
      <c r="G229" s="370" t="n">
        <v>38.7906121861888</v>
      </c>
      <c r="H229" s="370" t="n">
        <v>85.7803458</v>
      </c>
      <c r="I229" s="370" t="n">
        <v>73.785047315872</v>
      </c>
      <c r="J229" s="370" t="n">
        <v>20.6511326927284</v>
      </c>
      <c r="K229" s="370" t="n">
        <v>36.4856626325841</v>
      </c>
      <c r="L229" s="370" t="n">
        <v>199.188714</v>
      </c>
      <c r="M229" s="370" t="n">
        <v>76.8114336510255</v>
      </c>
      <c r="N229" s="370" t="n">
        <v>47.9535553901663</v>
      </c>
      <c r="O229" s="370" t="n">
        <v>16.8309331886983</v>
      </c>
      <c r="P229" s="370" t="n">
        <v>50.4786767</v>
      </c>
      <c r="Q229" s="370" t="n">
        <v>99.9999999999998</v>
      </c>
      <c r="R229" s="370" t="n">
        <v>12.1524556815792</v>
      </c>
      <c r="S229" s="370" t="n">
        <v>57.0098229703669</v>
      </c>
    </row>
    <row r="230">
      <c r="A230" s="370" t="s">
        <v>81</v>
      </c>
      <c r="B230" s="370" t="s">
        <v>82</v>
      </c>
      <c r="C230" s="370" t="s">
        <v>16</v>
      </c>
      <c r="D230" s="370" t="n">
        <v>152.5113935</v>
      </c>
      <c r="E230" s="370" t="n">
        <v>32.6968630484289</v>
      </c>
      <c r="F230" s="370" t="n">
        <v>12.459766459438</v>
      </c>
      <c r="G230" s="370" t="n">
        <v>19.5405410817572</v>
      </c>
      <c r="H230" s="370" t="n">
        <v>307.6630155</v>
      </c>
      <c r="I230" s="370" t="n">
        <v>30.9978900880673</v>
      </c>
      <c r="J230" s="370" t="n">
        <v>25.1352324135472</v>
      </c>
      <c r="K230" s="370" t="n">
        <v>24.349981616647</v>
      </c>
      <c r="L230" s="370" t="n">
        <v>196.1096305</v>
      </c>
      <c r="M230" s="370" t="n">
        <v>37.0428467238446</v>
      </c>
      <c r="N230" s="370" t="n">
        <v>16.0216239613382</v>
      </c>
      <c r="O230" s="370" t="n">
        <v>25.7753704927444</v>
      </c>
      <c r="P230" s="370" t="n">
        <v>567.7468763</v>
      </c>
      <c r="Q230" s="370" t="n">
        <v>35.0252469331812</v>
      </c>
      <c r="R230" s="370" t="n">
        <v>46.3833771656767</v>
      </c>
      <c r="S230" s="370" t="n">
        <v>16.5423639846819</v>
      </c>
    </row>
    <row r="231">
      <c r="A231" s="370" t="s">
        <v>81</v>
      </c>
      <c r="B231" s="370" t="s">
        <v>82</v>
      </c>
      <c r="C231" s="370" t="s">
        <v>17</v>
      </c>
      <c r="D231" s="370" t="n">
        <v>1758.5174833</v>
      </c>
      <c r="E231" s="370" t="n">
        <v>11.1463631101386</v>
      </c>
      <c r="F231" s="370" t="n">
        <v>14.7456119763885</v>
      </c>
      <c r="G231" s="370" t="n">
        <v>10.7427818754359</v>
      </c>
      <c r="H231" s="370" t="n">
        <v>2253.9747843</v>
      </c>
      <c r="I231" s="370" t="n">
        <v>9.62872710736231</v>
      </c>
      <c r="J231" s="370" t="n">
        <v>18.9001462251494</v>
      </c>
      <c r="K231" s="370" t="n">
        <v>8.80405370209974</v>
      </c>
      <c r="L231" s="370" t="n">
        <v>2837.5694817</v>
      </c>
      <c r="M231" s="370" t="n">
        <v>10.6525548777826</v>
      </c>
      <c r="N231" s="370" t="n">
        <v>23.7937347399417</v>
      </c>
      <c r="O231" s="370" t="n">
        <v>8.99953187946091</v>
      </c>
      <c r="P231" s="370" t="n">
        <v>5075.6384937</v>
      </c>
      <c r="Q231" s="370" t="n">
        <v>7.32738319580033</v>
      </c>
      <c r="R231" s="370" t="n">
        <v>42.5605070585204</v>
      </c>
      <c r="S231" s="370" t="n">
        <v>5.90498961881911</v>
      </c>
    </row>
    <row r="232">
      <c r="A232" s="370" t="s">
        <v>81</v>
      </c>
      <c r="B232" s="370" t="s">
        <v>82</v>
      </c>
      <c r="C232" s="370" t="s">
        <v>18</v>
      </c>
      <c r="D232" s="370"/>
      <c r="E232" s="370"/>
      <c r="F232" s="370"/>
      <c r="G232" s="370"/>
      <c r="H232" s="370" t="n">
        <v>10.5805887</v>
      </c>
      <c r="I232" s="370" t="n">
        <v>100</v>
      </c>
      <c r="J232" s="370" t="n">
        <v>26.3661338030264</v>
      </c>
      <c r="K232" s="370" t="n">
        <v>104.825940184625</v>
      </c>
      <c r="L232" s="370"/>
      <c r="M232" s="370"/>
      <c r="N232" s="370"/>
      <c r="O232" s="370"/>
      <c r="P232" s="370" t="n">
        <v>29.5488773</v>
      </c>
      <c r="Q232" s="370" t="n">
        <v>99.9999999999998</v>
      </c>
      <c r="R232" s="370" t="n">
        <v>73.6338661969736</v>
      </c>
      <c r="S232" s="370" t="n">
        <v>37.5351031757922</v>
      </c>
    </row>
    <row r="233">
      <c r="A233" s="370" t="s">
        <v>81</v>
      </c>
      <c r="B233" s="370" t="s">
        <v>82</v>
      </c>
      <c r="C233" s="370" t="s">
        <v>22</v>
      </c>
      <c r="D233" s="370" t="n">
        <v>118.4123678</v>
      </c>
      <c r="E233" s="370" t="n">
        <v>73.5602556676472</v>
      </c>
      <c r="F233" s="370" t="n">
        <v>20.9363515155738</v>
      </c>
      <c r="G233" s="370" t="n">
        <v>34.7901184432911</v>
      </c>
      <c r="H233" s="370" t="n">
        <v>60.0575737</v>
      </c>
      <c r="I233" s="370" t="n">
        <v>57.4292004283632</v>
      </c>
      <c r="J233" s="370" t="n">
        <v>10.6187089872185</v>
      </c>
      <c r="K233" s="370" t="n">
        <v>26.3401827507187</v>
      </c>
      <c r="L233" s="370" t="n">
        <v>90.5708456</v>
      </c>
      <c r="M233" s="370" t="n">
        <v>51.1611524254522</v>
      </c>
      <c r="N233" s="370" t="n">
        <v>16.0137247128367</v>
      </c>
      <c r="O233" s="370" t="n">
        <v>40.3953557212845</v>
      </c>
      <c r="P233" s="370" t="n">
        <v>296.5418442</v>
      </c>
      <c r="Q233" s="370" t="n">
        <v>53.9276568120906</v>
      </c>
      <c r="R233" s="370" t="n">
        <v>52.431214784371</v>
      </c>
      <c r="S233" s="370" t="n">
        <v>11.0400046107244</v>
      </c>
    </row>
    <row r="234">
      <c r="A234" s="370" t="s">
        <v>83</v>
      </c>
      <c r="B234" s="370" t="s">
        <v>84</v>
      </c>
      <c r="C234" s="370" t="s">
        <v>16</v>
      </c>
      <c r="D234" s="370" t="n">
        <v>1131.1682406</v>
      </c>
      <c r="E234" s="370" t="n">
        <v>21.2393796955495</v>
      </c>
      <c r="F234" s="370" t="n">
        <v>12.0197568183358</v>
      </c>
      <c r="G234" s="370" t="n">
        <v>13.1739804123131</v>
      </c>
      <c r="H234" s="370" t="n">
        <v>1940.4608828</v>
      </c>
      <c r="I234" s="370" t="n">
        <v>20.9801102142015</v>
      </c>
      <c r="J234" s="370" t="n">
        <v>20.6192740298098</v>
      </c>
      <c r="K234" s="370" t="n">
        <v>11.4195567159564</v>
      </c>
      <c r="L234" s="370" t="n">
        <v>2301.1448915</v>
      </c>
      <c r="M234" s="370" t="n">
        <v>21.8685552088237</v>
      </c>
      <c r="N234" s="370" t="n">
        <v>24.4518905383293</v>
      </c>
      <c r="O234" s="370" t="n">
        <v>11.3587570876645</v>
      </c>
      <c r="P234" s="370" t="n">
        <v>4038.133857</v>
      </c>
      <c r="Q234" s="370" t="n">
        <v>19.4686236300146</v>
      </c>
      <c r="R234" s="370" t="n">
        <v>42.9090786135252</v>
      </c>
      <c r="S234" s="370" t="n">
        <v>8.33271089405165</v>
      </c>
    </row>
    <row r="235">
      <c r="A235" s="370" t="s">
        <v>83</v>
      </c>
      <c r="B235" s="370" t="s">
        <v>84</v>
      </c>
      <c r="C235" s="370" t="s">
        <v>17</v>
      </c>
      <c r="D235" s="370" t="n">
        <v>14745.1972586</v>
      </c>
      <c r="E235" s="370" t="n">
        <v>5.58659916073481</v>
      </c>
      <c r="F235" s="370" t="n">
        <v>16.8496291285635</v>
      </c>
      <c r="G235" s="370" t="n">
        <v>5.13144580373044</v>
      </c>
      <c r="H235" s="370" t="n">
        <v>20987.1072229</v>
      </c>
      <c r="I235" s="370" t="n">
        <v>4.16448446752337</v>
      </c>
      <c r="J235" s="370" t="n">
        <v>23.9823833472973</v>
      </c>
      <c r="K235" s="370" t="n">
        <v>3.51820038377686</v>
      </c>
      <c r="L235" s="370" t="n">
        <v>22456.5917846</v>
      </c>
      <c r="M235" s="370" t="n">
        <v>4.41006243428465</v>
      </c>
      <c r="N235" s="370" t="n">
        <v>25.6615924782808</v>
      </c>
      <c r="O235" s="370" t="n">
        <v>3.74183724021746</v>
      </c>
      <c r="P235" s="370" t="n">
        <v>29321.6189274</v>
      </c>
      <c r="Q235" s="370" t="n">
        <v>4.08453384496728</v>
      </c>
      <c r="R235" s="370" t="n">
        <v>33.5063950458583</v>
      </c>
      <c r="S235" s="370" t="n">
        <v>3.31582559152314</v>
      </c>
    </row>
    <row r="236">
      <c r="A236" s="370" t="s">
        <v>83</v>
      </c>
      <c r="B236" s="370" t="s">
        <v>84</v>
      </c>
      <c r="C236" s="370" t="s">
        <v>18</v>
      </c>
      <c r="D236" s="370" t="n">
        <v>2390.7332533</v>
      </c>
      <c r="E236" s="370" t="n">
        <v>11.9004500637421</v>
      </c>
      <c r="F236" s="370" t="n">
        <v>20.5199509071665</v>
      </c>
      <c r="G236" s="370" t="n">
        <v>9.59102885594652</v>
      </c>
      <c r="H236" s="370" t="n">
        <v>2994.8604169</v>
      </c>
      <c r="I236" s="370" t="n">
        <v>10.402416289098</v>
      </c>
      <c r="J236" s="370" t="n">
        <v>25.7052469754946</v>
      </c>
      <c r="K236" s="370" t="n">
        <v>7.91504823915414</v>
      </c>
      <c r="L236" s="370" t="n">
        <v>2663.477371</v>
      </c>
      <c r="M236" s="370" t="n">
        <v>11.5877797763461</v>
      </c>
      <c r="N236" s="370" t="n">
        <v>22.8609464564178</v>
      </c>
      <c r="O236" s="370" t="n">
        <v>9.65274535529423</v>
      </c>
      <c r="P236" s="370" t="n">
        <v>3601.703681</v>
      </c>
      <c r="Q236" s="370" t="n">
        <v>9.93708881035181</v>
      </c>
      <c r="R236" s="370" t="n">
        <v>30.9138556609212</v>
      </c>
      <c r="S236" s="370" t="n">
        <v>7.43680520670095</v>
      </c>
    </row>
    <row r="237">
      <c r="A237" s="370" t="s">
        <v>83</v>
      </c>
      <c r="B237" s="370" t="s">
        <v>84</v>
      </c>
      <c r="C237" s="370" t="s">
        <v>22</v>
      </c>
      <c r="D237" s="370"/>
      <c r="E237" s="370"/>
      <c r="F237" s="370"/>
      <c r="G237" s="370"/>
      <c r="H237" s="370"/>
      <c r="I237" s="370"/>
      <c r="J237" s="370"/>
      <c r="K237" s="370"/>
      <c r="L237" s="370"/>
      <c r="M237" s="370"/>
      <c r="N237" s="370"/>
      <c r="O237" s="370"/>
      <c r="P237" s="370" t="n">
        <v>173.6935772</v>
      </c>
      <c r="Q237" s="370" t="n">
        <v>54.0635708912212</v>
      </c>
      <c r="R237" s="370" t="n">
        <v>100</v>
      </c>
      <c r="S237" s="370" t="n">
        <v>0</v>
      </c>
    </row>
    <row r="238">
      <c r="A238" s="370" t="s">
        <v>85</v>
      </c>
      <c r="B238" s="370" t="s">
        <v>86</v>
      </c>
      <c r="C238" s="370" t="s">
        <v>16</v>
      </c>
      <c r="D238" s="370" t="n">
        <v>3065.8979113</v>
      </c>
      <c r="E238" s="370" t="n">
        <v>13.0597394385757</v>
      </c>
      <c r="F238" s="370" t="n">
        <v>13.7121925664054</v>
      </c>
      <c r="G238" s="370" t="n">
        <v>9.4677104083304</v>
      </c>
      <c r="H238" s="370" t="n">
        <v>5507.557299</v>
      </c>
      <c r="I238" s="370" t="n">
        <v>11.7741734316605</v>
      </c>
      <c r="J238" s="370" t="n">
        <v>24.6324856336711</v>
      </c>
      <c r="K238" s="370" t="n">
        <v>8.24095651418661</v>
      </c>
      <c r="L238" s="370" t="n">
        <v>6011.6717377</v>
      </c>
      <c r="M238" s="370" t="n">
        <v>11.2227731939138</v>
      </c>
      <c r="N238" s="370" t="n">
        <v>26.8871315674063</v>
      </c>
      <c r="O238" s="370" t="n">
        <v>7.47751626922189</v>
      </c>
      <c r="P238" s="370" t="n">
        <v>7773.7911933</v>
      </c>
      <c r="Q238" s="370" t="n">
        <v>11.4589317717063</v>
      </c>
      <c r="R238" s="370" t="n">
        <v>34.7681902325173</v>
      </c>
      <c r="S238" s="370" t="n">
        <v>6.6584859328485</v>
      </c>
    </row>
    <row r="239">
      <c r="A239" s="370" t="s">
        <v>85</v>
      </c>
      <c r="B239" s="370" t="s">
        <v>86</v>
      </c>
      <c r="C239" s="370" t="s">
        <v>17</v>
      </c>
      <c r="D239" s="370" t="n">
        <v>3850.8114818</v>
      </c>
      <c r="E239" s="370" t="n">
        <v>12.3671358424545</v>
      </c>
      <c r="F239" s="370" t="n">
        <v>13.6538650011001</v>
      </c>
      <c r="G239" s="370" t="n">
        <v>9.42113766132128</v>
      </c>
      <c r="H239" s="370" t="n">
        <v>7354.3955374</v>
      </c>
      <c r="I239" s="370" t="n">
        <v>9.2266229620145</v>
      </c>
      <c r="J239" s="370" t="n">
        <v>26.0765618641541</v>
      </c>
      <c r="K239" s="370" t="n">
        <v>6.42374679229129</v>
      </c>
      <c r="L239" s="370" t="n">
        <v>6899.017057</v>
      </c>
      <c r="M239" s="370" t="n">
        <v>9.80507441808479</v>
      </c>
      <c r="N239" s="370" t="n">
        <v>24.4619213331454</v>
      </c>
      <c r="O239" s="370" t="n">
        <v>6.69732804001126</v>
      </c>
      <c r="P239" s="370" t="n">
        <v>10098.8633389</v>
      </c>
      <c r="Q239" s="370" t="n">
        <v>8.47634580251769</v>
      </c>
      <c r="R239" s="370" t="n">
        <v>35.8076518016004</v>
      </c>
      <c r="S239" s="370" t="n">
        <v>5.48769121294808</v>
      </c>
    </row>
    <row r="240">
      <c r="A240" s="370" t="s">
        <v>85</v>
      </c>
      <c r="B240" s="370" t="s">
        <v>86</v>
      </c>
      <c r="C240" s="370" t="s">
        <v>18</v>
      </c>
      <c r="D240" s="370"/>
      <c r="E240" s="370"/>
      <c r="F240" s="370"/>
      <c r="G240" s="370"/>
      <c r="H240" s="370" t="n">
        <v>80.8950921</v>
      </c>
      <c r="I240" s="370" t="n">
        <v>71.8513593139399</v>
      </c>
      <c r="J240" s="370" t="n">
        <v>43.8515745598553</v>
      </c>
      <c r="K240" s="370" t="n">
        <v>53.0069353450624</v>
      </c>
      <c r="L240" s="370"/>
      <c r="M240" s="370"/>
      <c r="N240" s="370"/>
      <c r="O240" s="370"/>
      <c r="P240" s="370" t="n">
        <v>103.5796797</v>
      </c>
      <c r="Q240" s="370" t="n">
        <v>60.2627197370152</v>
      </c>
      <c r="R240" s="370" t="n">
        <v>56.1484254401447</v>
      </c>
      <c r="S240" s="370" t="n">
        <v>41.3980901379208</v>
      </c>
    </row>
    <row r="241">
      <c r="A241" s="370" t="s">
        <v>85</v>
      </c>
      <c r="B241" s="370" t="s">
        <v>86</v>
      </c>
      <c r="C241" s="370" t="s">
        <v>22</v>
      </c>
      <c r="D241" s="370" t="n">
        <v>45.6386491</v>
      </c>
      <c r="E241" s="370" t="n">
        <v>71.8173420081812</v>
      </c>
      <c r="F241" s="370" t="n">
        <v>14.7283555667029</v>
      </c>
      <c r="G241" s="370" t="n">
        <v>19.5075218757381</v>
      </c>
      <c r="H241" s="370" t="n">
        <v>147.5731801</v>
      </c>
      <c r="I241" s="370" t="n">
        <v>72.4122851238837</v>
      </c>
      <c r="J241" s="370" t="n">
        <v>47.6243340125919</v>
      </c>
      <c r="K241" s="370" t="n">
        <v>17.1363322576827</v>
      </c>
      <c r="L241" s="370" t="n">
        <v>67.2776863</v>
      </c>
      <c r="M241" s="370" t="n">
        <v>76.3308739299757</v>
      </c>
      <c r="N241" s="370" t="n">
        <v>21.7116348768415</v>
      </c>
      <c r="O241" s="370" t="n">
        <v>33.0530247249722</v>
      </c>
      <c r="P241" s="370" t="n">
        <v>49.3797628</v>
      </c>
      <c r="Q241" s="370" t="n">
        <v>100</v>
      </c>
      <c r="R241" s="370" t="n">
        <v>15.9356755438637</v>
      </c>
      <c r="S241" s="370" t="n">
        <v>39.0095510104105</v>
      </c>
    </row>
    <row r="242">
      <c r="A242" s="370" t="s">
        <v>87</v>
      </c>
      <c r="B242" s="370" t="s">
        <v>88</v>
      </c>
      <c r="C242" s="370" t="s">
        <v>17</v>
      </c>
      <c r="D242" s="370" t="n">
        <v>8025.0347993</v>
      </c>
      <c r="E242" s="370" t="n">
        <v>13.9618542513368</v>
      </c>
      <c r="F242" s="370" t="n">
        <v>26.2392559063221</v>
      </c>
      <c r="G242" s="370" t="n">
        <v>10.4348315676082</v>
      </c>
      <c r="H242" s="370" t="n">
        <v>8517.7536596</v>
      </c>
      <c r="I242" s="370" t="n">
        <v>12.4193004073048</v>
      </c>
      <c r="J242" s="370" t="n">
        <v>27.8502864611567</v>
      </c>
      <c r="K242" s="370" t="n">
        <v>8.39750689553754</v>
      </c>
      <c r="L242" s="370" t="n">
        <v>7890.280067</v>
      </c>
      <c r="M242" s="370" t="n">
        <v>13.2705584120533</v>
      </c>
      <c r="N242" s="370" t="n">
        <v>25.7986517228093</v>
      </c>
      <c r="O242" s="370" t="n">
        <v>9.56587423379098</v>
      </c>
      <c r="P242" s="370" t="n">
        <v>6151.0106414</v>
      </c>
      <c r="Q242" s="370" t="n">
        <v>15.4318441714337</v>
      </c>
      <c r="R242" s="370" t="n">
        <v>20.1118059097119</v>
      </c>
      <c r="S242" s="370" t="n">
        <v>12.570886428259</v>
      </c>
    </row>
    <row r="243">
      <c r="A243" s="370" t="s">
        <v>87</v>
      </c>
      <c r="B243" s="370" t="s">
        <v>88</v>
      </c>
      <c r="C243" s="370" t="s">
        <v>18</v>
      </c>
      <c r="D243" s="370" t="n">
        <v>6198.2032203</v>
      </c>
      <c r="E243" s="370" t="n">
        <v>13.0650262956143</v>
      </c>
      <c r="F243" s="370" t="n">
        <v>24.8949728608437</v>
      </c>
      <c r="G243" s="370" t="n">
        <v>9.0911980972986</v>
      </c>
      <c r="H243" s="370" t="n">
        <v>7126.6627609</v>
      </c>
      <c r="I243" s="370" t="n">
        <v>13.4865391389537</v>
      </c>
      <c r="J243" s="370" t="n">
        <v>28.624114072272</v>
      </c>
      <c r="K243" s="370" t="n">
        <v>8.37095660119765</v>
      </c>
      <c r="L243" s="370" t="n">
        <v>5727.1153289</v>
      </c>
      <c r="M243" s="370" t="n">
        <v>14.454388436711</v>
      </c>
      <c r="N243" s="370" t="n">
        <v>23.0028567338562</v>
      </c>
      <c r="O243" s="370" t="n">
        <v>8.80905100541332</v>
      </c>
      <c r="P243" s="370" t="n">
        <v>5845.4277168</v>
      </c>
      <c r="Q243" s="370" t="n">
        <v>17.2538884359756</v>
      </c>
      <c r="R243" s="370" t="n">
        <v>23.4780563330281</v>
      </c>
      <c r="S243" s="370" t="n">
        <v>12.0221260674232</v>
      </c>
    </row>
    <row r="244">
      <c r="A244" s="370" t="s">
        <v>89</v>
      </c>
      <c r="B244" s="370" t="s">
        <v>90</v>
      </c>
      <c r="C244" s="370" t="s">
        <v>16</v>
      </c>
      <c r="D244" s="370" t="n">
        <v>571.5559679</v>
      </c>
      <c r="E244" s="370" t="n">
        <v>36.3331326971198</v>
      </c>
      <c r="F244" s="370" t="n">
        <v>6.30463160298937</v>
      </c>
      <c r="G244" s="370" t="n">
        <v>29.5600686028883</v>
      </c>
      <c r="H244" s="370" t="n">
        <v>2070.3059803</v>
      </c>
      <c r="I244" s="370" t="n">
        <v>24.6142532635838</v>
      </c>
      <c r="J244" s="370" t="n">
        <v>22.8368125683554</v>
      </c>
      <c r="K244" s="370" t="n">
        <v>18.7753093561632</v>
      </c>
      <c r="L244" s="370" t="n">
        <v>2835.0548298</v>
      </c>
      <c r="M244" s="370" t="n">
        <v>21.06343267189</v>
      </c>
      <c r="N244" s="370" t="n">
        <v>31.2724864755361</v>
      </c>
      <c r="O244" s="370" t="n">
        <v>9.2340881563562</v>
      </c>
      <c r="P244" s="370" t="n">
        <v>3588.7353313</v>
      </c>
      <c r="Q244" s="370" t="n">
        <v>20.9705737158281</v>
      </c>
      <c r="R244" s="370" t="n">
        <v>39.5860693531191</v>
      </c>
      <c r="S244" s="370" t="n">
        <v>10.850960413928</v>
      </c>
    </row>
    <row r="245">
      <c r="A245" s="370" t="s">
        <v>89</v>
      </c>
      <c r="B245" s="370" t="s">
        <v>90</v>
      </c>
      <c r="C245" s="370" t="s">
        <v>17</v>
      </c>
      <c r="D245" s="370" t="n">
        <v>3648.8458753</v>
      </c>
      <c r="E245" s="370" t="n">
        <v>10.7288826486703</v>
      </c>
      <c r="F245" s="370" t="n">
        <v>11.032286529622</v>
      </c>
      <c r="G245" s="370" t="n">
        <v>9.44874826714955</v>
      </c>
      <c r="H245" s="370" t="n">
        <v>7141.2996666</v>
      </c>
      <c r="I245" s="370" t="n">
        <v>8.30014537710983</v>
      </c>
      <c r="J245" s="370" t="n">
        <v>21.5917215493097</v>
      </c>
      <c r="K245" s="370" t="n">
        <v>6.55946822447272</v>
      </c>
      <c r="L245" s="370" t="n">
        <v>10047.6306176</v>
      </c>
      <c r="M245" s="370" t="n">
        <v>7.11205552374412</v>
      </c>
      <c r="N245" s="370" t="n">
        <v>30.3790139965975</v>
      </c>
      <c r="O245" s="370" t="n">
        <v>5.07071789366396</v>
      </c>
      <c r="P245" s="370" t="n">
        <v>12236.4724607</v>
      </c>
      <c r="Q245" s="370" t="n">
        <v>6.47777461455741</v>
      </c>
      <c r="R245" s="370" t="n">
        <v>36.9969779244709</v>
      </c>
      <c r="S245" s="370" t="n">
        <v>4.40424710549219</v>
      </c>
    </row>
    <row r="246">
      <c r="A246" s="370" t="s">
        <v>89</v>
      </c>
      <c r="B246" s="370" t="s">
        <v>90</v>
      </c>
      <c r="C246" s="370" t="s">
        <v>18</v>
      </c>
      <c r="D246" s="370" t="n">
        <v>377.5643048</v>
      </c>
      <c r="E246" s="370" t="n">
        <v>26.7320136632993</v>
      </c>
      <c r="F246" s="370" t="n">
        <v>9.4100970206384</v>
      </c>
      <c r="G246" s="370" t="n">
        <v>23.0811619157747</v>
      </c>
      <c r="H246" s="370" t="n">
        <v>808.4669166</v>
      </c>
      <c r="I246" s="370" t="n">
        <v>17.9727046934545</v>
      </c>
      <c r="J246" s="370" t="n">
        <v>20.1495534044519</v>
      </c>
      <c r="K246" s="370" t="n">
        <v>11.8204815651906</v>
      </c>
      <c r="L246" s="370" t="n">
        <v>1134.1966831</v>
      </c>
      <c r="M246" s="370" t="n">
        <v>16.2042741196899</v>
      </c>
      <c r="N246" s="370" t="n">
        <v>28.2677697355708</v>
      </c>
      <c r="O246" s="370" t="n">
        <v>9.54544935148969</v>
      </c>
      <c r="P246" s="370" t="n">
        <v>1692.1037853</v>
      </c>
      <c r="Q246" s="370" t="n">
        <v>15.1362495442405</v>
      </c>
      <c r="R246" s="370" t="n">
        <v>42.1725798393389</v>
      </c>
      <c r="S246" s="370" t="n">
        <v>6.13338683941384</v>
      </c>
    </row>
    <row r="247">
      <c r="A247" s="370" t="s">
        <v>91</v>
      </c>
      <c r="B247" s="370" t="s">
        <v>92</v>
      </c>
      <c r="C247" s="370" t="s">
        <v>16</v>
      </c>
      <c r="D247" s="370" t="n">
        <v>85.3022685</v>
      </c>
      <c r="E247" s="370" t="n">
        <v>70.7012097686938</v>
      </c>
      <c r="F247" s="370" t="n">
        <v>17.9122371655621</v>
      </c>
      <c r="G247" s="370" t="n">
        <v>71.7347071583189</v>
      </c>
      <c r="H247" s="370" t="n">
        <v>125.7843064</v>
      </c>
      <c r="I247" s="370" t="n">
        <v>51.9385788670859</v>
      </c>
      <c r="J247" s="370" t="n">
        <v>26.4128770261548</v>
      </c>
      <c r="K247" s="370" t="n">
        <v>36.4105417945355</v>
      </c>
      <c r="L247" s="370" t="n">
        <v>42.223469</v>
      </c>
      <c r="M247" s="370" t="n">
        <v>100</v>
      </c>
      <c r="N247" s="370" t="n">
        <v>8.86631509314152</v>
      </c>
      <c r="O247" s="370" t="n">
        <v>66.3751880389385</v>
      </c>
      <c r="P247" s="370" t="n">
        <v>222.9133765</v>
      </c>
      <c r="Q247" s="370" t="n">
        <v>54.6730835901897</v>
      </c>
      <c r="R247" s="370" t="n">
        <v>46.8085707151416</v>
      </c>
      <c r="S247" s="370" t="n">
        <v>25.0286198870531</v>
      </c>
    </row>
    <row r="248">
      <c r="A248" s="370" t="s">
        <v>91</v>
      </c>
      <c r="B248" s="370" t="s">
        <v>92</v>
      </c>
      <c r="C248" s="370" t="s">
        <v>17</v>
      </c>
      <c r="D248" s="370" t="n">
        <v>8927.0328811</v>
      </c>
      <c r="E248" s="370" t="n">
        <v>9.53217889898192</v>
      </c>
      <c r="F248" s="370" t="n">
        <v>14.4316424401695</v>
      </c>
      <c r="G248" s="370" t="n">
        <v>6.90983312833971</v>
      </c>
      <c r="H248" s="370" t="n">
        <v>15544.2575892</v>
      </c>
      <c r="I248" s="370" t="n">
        <v>7.97491609503011</v>
      </c>
      <c r="J248" s="370" t="n">
        <v>25.1291969586185</v>
      </c>
      <c r="K248" s="370" t="n">
        <v>4.49192116628533</v>
      </c>
      <c r="L248" s="370" t="n">
        <v>18202.0363109</v>
      </c>
      <c r="M248" s="370" t="n">
        <v>7.70853607738981</v>
      </c>
      <c r="N248" s="370" t="n">
        <v>29.4258219075275</v>
      </c>
      <c r="O248" s="370" t="n">
        <v>4.60989120828572</v>
      </c>
      <c r="P248" s="370" t="n">
        <v>19184.0322693</v>
      </c>
      <c r="Q248" s="370" t="n">
        <v>7.76828691859569</v>
      </c>
      <c r="R248" s="370" t="n">
        <v>31.0133386936844</v>
      </c>
      <c r="S248" s="370" t="n">
        <v>3.9866100874128</v>
      </c>
    </row>
    <row r="249">
      <c r="A249" s="370" t="s">
        <v>91</v>
      </c>
      <c r="B249" s="370" t="s">
        <v>92</v>
      </c>
      <c r="C249" s="370" t="s">
        <v>18</v>
      </c>
      <c r="D249" s="370" t="n">
        <v>25114.8334242</v>
      </c>
      <c r="E249" s="370" t="n">
        <v>6.64755215683461</v>
      </c>
      <c r="F249" s="370" t="n">
        <v>26.4495112177203</v>
      </c>
      <c r="G249" s="370" t="n">
        <v>4.77959990094598</v>
      </c>
      <c r="H249" s="370" t="n">
        <v>27262.3362645</v>
      </c>
      <c r="I249" s="370" t="n">
        <v>6.1728081534068</v>
      </c>
      <c r="J249" s="370" t="n">
        <v>28.7111388186372</v>
      </c>
      <c r="K249" s="370" t="n">
        <v>4.3681703686237</v>
      </c>
      <c r="L249" s="370" t="n">
        <v>21969.7442778</v>
      </c>
      <c r="M249" s="370" t="n">
        <v>7.14892002671988</v>
      </c>
      <c r="N249" s="370" t="n">
        <v>23.1372825736601</v>
      </c>
      <c r="O249" s="370" t="n">
        <v>5.7296651649821</v>
      </c>
      <c r="P249" s="370" t="n">
        <v>20606.9519763</v>
      </c>
      <c r="Q249" s="370" t="n">
        <v>6.67558358421708</v>
      </c>
      <c r="R249" s="370" t="n">
        <v>21.7020673899824</v>
      </c>
      <c r="S249" s="370" t="n">
        <v>5.4998256266581</v>
      </c>
    </row>
    <row r="250">
      <c r="A250" s="370" t="s">
        <v>91</v>
      </c>
      <c r="B250" s="370" t="s">
        <v>92</v>
      </c>
      <c r="C250" s="370" t="s">
        <v>19</v>
      </c>
      <c r="D250" s="370" t="n">
        <v>1585.7578652</v>
      </c>
      <c r="E250" s="370" t="n">
        <v>31.1455624954935</v>
      </c>
      <c r="F250" s="370" t="n">
        <v>16.7473710522238</v>
      </c>
      <c r="G250" s="370" t="n">
        <v>21.0102030905623</v>
      </c>
      <c r="H250" s="370" t="n">
        <v>3042.089368</v>
      </c>
      <c r="I250" s="370" t="n">
        <v>24.2175152528501</v>
      </c>
      <c r="J250" s="370" t="n">
        <v>32.1278554172553</v>
      </c>
      <c r="K250" s="370" t="n">
        <v>11.6598995742733</v>
      </c>
      <c r="L250" s="370" t="n">
        <v>2587.0396317</v>
      </c>
      <c r="M250" s="370" t="n">
        <v>33.2914084950984</v>
      </c>
      <c r="N250" s="370" t="n">
        <v>27.3220228571427</v>
      </c>
      <c r="O250" s="370" t="n">
        <v>18.9504486376051</v>
      </c>
      <c r="P250" s="370" t="n">
        <v>2253.8104026</v>
      </c>
      <c r="Q250" s="370" t="n">
        <v>32.6630247076382</v>
      </c>
      <c r="R250" s="370" t="n">
        <v>23.8027506733782</v>
      </c>
      <c r="S250" s="370" t="n">
        <v>21.3577271884371</v>
      </c>
    </row>
    <row r="251">
      <c r="A251" s="370" t="s">
        <v>93</v>
      </c>
      <c r="B251" s="370" t="s">
        <v>94</v>
      </c>
      <c r="C251" s="370" t="s">
        <v>16</v>
      </c>
      <c r="D251" s="370"/>
      <c r="E251" s="370"/>
      <c r="F251" s="370"/>
      <c r="G251" s="370"/>
      <c r="H251" s="370"/>
      <c r="I251" s="370"/>
      <c r="J251" s="370"/>
      <c r="K251" s="370"/>
      <c r="L251" s="370" t="n">
        <v>56.4113039</v>
      </c>
      <c r="M251" s="370" t="n">
        <v>99.9999999999998</v>
      </c>
      <c r="N251" s="370" t="n">
        <v>46.1650973339199</v>
      </c>
      <c r="O251" s="370" t="n">
        <v>67.9191738423755</v>
      </c>
      <c r="P251" s="370" t="n">
        <v>65.7833998</v>
      </c>
      <c r="Q251" s="370" t="n">
        <v>75.3574646532255</v>
      </c>
      <c r="R251" s="370" t="n">
        <v>53.8349026660801</v>
      </c>
      <c r="S251" s="370" t="n">
        <v>58.2427963271545</v>
      </c>
    </row>
    <row r="252">
      <c r="A252" s="370" t="s">
        <v>93</v>
      </c>
      <c r="B252" s="370" t="s">
        <v>94</v>
      </c>
      <c r="C252" s="370" t="s">
        <v>17</v>
      </c>
      <c r="D252" s="370" t="n">
        <v>3695.969055</v>
      </c>
      <c r="E252" s="370" t="n">
        <v>11.484235495059</v>
      </c>
      <c r="F252" s="370" t="n">
        <v>16.2261483269714</v>
      </c>
      <c r="G252" s="370" t="n">
        <v>11.2531223605501</v>
      </c>
      <c r="H252" s="370" t="n">
        <v>5823.3279784</v>
      </c>
      <c r="I252" s="370" t="n">
        <v>6.70374863322388</v>
      </c>
      <c r="J252" s="370" t="n">
        <v>25.5657398987938</v>
      </c>
      <c r="K252" s="370" t="n">
        <v>6.50162371626796</v>
      </c>
      <c r="L252" s="370" t="n">
        <v>6211.9727387</v>
      </c>
      <c r="M252" s="370" t="n">
        <v>6.3575621118783</v>
      </c>
      <c r="N252" s="370" t="n">
        <v>27.2719791646764</v>
      </c>
      <c r="O252" s="370" t="n">
        <v>5.92255810260502</v>
      </c>
      <c r="P252" s="370" t="n">
        <v>7046.5884141</v>
      </c>
      <c r="Q252" s="370" t="n">
        <v>9.76276609520711</v>
      </c>
      <c r="R252" s="370" t="n">
        <v>30.9361326095585</v>
      </c>
      <c r="S252" s="370" t="n">
        <v>8.00759614712127</v>
      </c>
    </row>
    <row r="253">
      <c r="A253" s="370" t="s">
        <v>93</v>
      </c>
      <c r="B253" s="370" t="s">
        <v>94</v>
      </c>
      <c r="C253" s="370" t="s">
        <v>18</v>
      </c>
      <c r="D253" s="370" t="n">
        <v>11291.8431536</v>
      </c>
      <c r="E253" s="370" t="n">
        <v>8.34217754065623</v>
      </c>
      <c r="F253" s="370" t="n">
        <v>22.1450098509409</v>
      </c>
      <c r="G253" s="370" t="n">
        <v>8.02171429829328</v>
      </c>
      <c r="H253" s="370" t="n">
        <v>13141.6335651</v>
      </c>
      <c r="I253" s="370" t="n">
        <v>5.66447973256218</v>
      </c>
      <c r="J253" s="370" t="n">
        <v>25.7727282249588</v>
      </c>
      <c r="K253" s="370" t="n">
        <v>5.28469327932277</v>
      </c>
      <c r="L253" s="370" t="n">
        <v>12747.4812364</v>
      </c>
      <c r="M253" s="370" t="n">
        <v>6.80464085371927</v>
      </c>
      <c r="N253" s="370" t="n">
        <v>24.9997359788657</v>
      </c>
      <c r="O253" s="370" t="n">
        <v>6.26009391641815</v>
      </c>
      <c r="P253" s="370" t="n">
        <v>13809.5054929</v>
      </c>
      <c r="Q253" s="370" t="n">
        <v>6.04751075050455</v>
      </c>
      <c r="R253" s="370" t="n">
        <v>27.0825259452347</v>
      </c>
      <c r="S253" s="370" t="n">
        <v>5.79477406062719</v>
      </c>
    </row>
    <row r="254">
      <c r="A254" s="370" t="s">
        <v>93</v>
      </c>
      <c r="B254" s="370" t="s">
        <v>94</v>
      </c>
      <c r="C254" s="370" t="s">
        <v>19</v>
      </c>
      <c r="D254" s="370" t="n">
        <v>3630.8226743</v>
      </c>
      <c r="E254" s="370" t="n">
        <v>8.66217576762554</v>
      </c>
      <c r="F254" s="370" t="n">
        <v>20.1468449604847</v>
      </c>
      <c r="G254" s="370" t="n">
        <v>8.53270685768531</v>
      </c>
      <c r="H254" s="370" t="n">
        <v>5013.9245286</v>
      </c>
      <c r="I254" s="370" t="n">
        <v>6.93054778266361</v>
      </c>
      <c r="J254" s="370" t="n">
        <v>27.8214523766988</v>
      </c>
      <c r="K254" s="370" t="n">
        <v>6.30431533652361</v>
      </c>
      <c r="L254" s="370" t="n">
        <v>5668.6097326</v>
      </c>
      <c r="M254" s="370" t="n">
        <v>6.93907483705101</v>
      </c>
      <c r="N254" s="370" t="n">
        <v>31.4541941782395</v>
      </c>
      <c r="O254" s="370" t="n">
        <v>6.18439244975952</v>
      </c>
      <c r="P254" s="370" t="n">
        <v>3708.4359627</v>
      </c>
      <c r="Q254" s="370" t="n">
        <v>8.60729679905175</v>
      </c>
      <c r="R254" s="370" t="n">
        <v>20.577508484577</v>
      </c>
      <c r="S254" s="370" t="n">
        <v>7.90874667399551</v>
      </c>
    </row>
    <row r="255">
      <c r="A255" s="370" t="s">
        <v>95</v>
      </c>
      <c r="B255" s="370" t="s">
        <v>96</v>
      </c>
      <c r="C255" s="370" t="s">
        <v>16</v>
      </c>
      <c r="D255" s="370" t="n">
        <v>31.1448456</v>
      </c>
      <c r="E255" s="370" t="n">
        <v>100</v>
      </c>
      <c r="F255" s="370" t="n">
        <v>7.97395692399443</v>
      </c>
      <c r="G255" s="370" t="n">
        <v>101.841854610652</v>
      </c>
      <c r="H255" s="370" t="n">
        <v>60.7110073</v>
      </c>
      <c r="I255" s="370" t="n">
        <v>99.9999999999999</v>
      </c>
      <c r="J255" s="370" t="n">
        <v>15.5437263436782</v>
      </c>
      <c r="K255" s="370" t="n">
        <v>94.0265268782112</v>
      </c>
      <c r="L255" s="370" t="n">
        <v>139.5152065</v>
      </c>
      <c r="M255" s="370" t="n">
        <v>79.150089191115</v>
      </c>
      <c r="N255" s="370" t="n">
        <v>35.7198189761836</v>
      </c>
      <c r="O255" s="370" t="n">
        <v>61.5351948572247</v>
      </c>
      <c r="P255" s="370" t="n">
        <v>159.2110054</v>
      </c>
      <c r="Q255" s="370" t="n">
        <v>71.140086719368</v>
      </c>
      <c r="R255" s="370" t="n">
        <v>40.7624977561438</v>
      </c>
      <c r="S255" s="370" t="n">
        <v>53.9485642612619</v>
      </c>
    </row>
    <row r="256">
      <c r="A256" s="370" t="s">
        <v>95</v>
      </c>
      <c r="B256" s="370" t="s">
        <v>96</v>
      </c>
      <c r="C256" s="370" t="s">
        <v>17</v>
      </c>
      <c r="D256" s="370" t="n">
        <v>1909.3106565</v>
      </c>
      <c r="E256" s="370" t="n">
        <v>30.4507973793681</v>
      </c>
      <c r="F256" s="370" t="n">
        <v>17.1350704447838</v>
      </c>
      <c r="G256" s="370" t="n">
        <v>15.5722427057311</v>
      </c>
      <c r="H256" s="370" t="n">
        <v>2492.0901169</v>
      </c>
      <c r="I256" s="370" t="n">
        <v>28.0703379301406</v>
      </c>
      <c r="J256" s="370" t="n">
        <v>22.3652131005801</v>
      </c>
      <c r="K256" s="370" t="n">
        <v>14.6627392561213</v>
      </c>
      <c r="L256" s="370" t="n">
        <v>2787.6009262</v>
      </c>
      <c r="M256" s="370" t="n">
        <v>21.4182549105931</v>
      </c>
      <c r="N256" s="370" t="n">
        <v>25.017268970751</v>
      </c>
      <c r="O256" s="370" t="n">
        <v>15.1035977745244</v>
      </c>
      <c r="P256" s="370" t="n">
        <v>3953.7050821</v>
      </c>
      <c r="Q256" s="370" t="n">
        <v>30.865132803732</v>
      </c>
      <c r="R256" s="370" t="n">
        <v>35.482447483885</v>
      </c>
      <c r="S256" s="370" t="n">
        <v>13.3626680643534</v>
      </c>
    </row>
    <row r="257">
      <c r="A257" s="370" t="s">
        <v>95</v>
      </c>
      <c r="B257" s="370" t="s">
        <v>96</v>
      </c>
      <c r="C257" s="370" t="s">
        <v>18</v>
      </c>
      <c r="D257" s="370" t="n">
        <v>21152.9416671</v>
      </c>
      <c r="E257" s="370" t="n">
        <v>5.95464060147354</v>
      </c>
      <c r="F257" s="370" t="n">
        <v>19.5140083813533</v>
      </c>
      <c r="G257" s="370" t="n">
        <v>5.37850866148024</v>
      </c>
      <c r="H257" s="370" t="n">
        <v>30346.9333942</v>
      </c>
      <c r="I257" s="370" t="n">
        <v>4.47147407530262</v>
      </c>
      <c r="J257" s="370" t="n">
        <v>27.9956481666966</v>
      </c>
      <c r="K257" s="370" t="n">
        <v>3.56057615599657</v>
      </c>
      <c r="L257" s="370" t="n">
        <v>28509.7532276</v>
      </c>
      <c r="M257" s="370" t="n">
        <v>4.5112654735067</v>
      </c>
      <c r="N257" s="370" t="n">
        <v>26.3008130116955</v>
      </c>
      <c r="O257" s="370" t="n">
        <v>3.92542408319658</v>
      </c>
      <c r="P257" s="370" t="n">
        <v>28389.1243083</v>
      </c>
      <c r="Q257" s="370" t="n">
        <v>5.00141245199477</v>
      </c>
      <c r="R257" s="370" t="n">
        <v>26.1895304402546</v>
      </c>
      <c r="S257" s="370" t="n">
        <v>4.39317622875597</v>
      </c>
    </row>
    <row r="258">
      <c r="A258" s="370" t="s">
        <v>95</v>
      </c>
      <c r="B258" s="370" t="s">
        <v>96</v>
      </c>
      <c r="C258" s="370" t="s">
        <v>19</v>
      </c>
      <c r="D258" s="370" t="n">
        <v>1789.3677063</v>
      </c>
      <c r="E258" s="370" t="n">
        <v>34.8963248659797</v>
      </c>
      <c r="F258" s="370" t="n">
        <v>21.9126888819866</v>
      </c>
      <c r="G258" s="370" t="n">
        <v>29.2288805317801</v>
      </c>
      <c r="H258" s="370" t="n">
        <v>1826.288834</v>
      </c>
      <c r="I258" s="370" t="n">
        <v>31.1208367034899</v>
      </c>
      <c r="J258" s="370" t="n">
        <v>22.3648269090751</v>
      </c>
      <c r="K258" s="370" t="n">
        <v>22.0304375184655</v>
      </c>
      <c r="L258" s="370" t="n">
        <v>1834.6500948</v>
      </c>
      <c r="M258" s="370" t="n">
        <v>31.3943746730217</v>
      </c>
      <c r="N258" s="370" t="n">
        <v>22.4672193384938</v>
      </c>
      <c r="O258" s="370" t="n">
        <v>17.5484734639701</v>
      </c>
      <c r="P258" s="370" t="n">
        <v>2715.5908316</v>
      </c>
      <c r="Q258" s="370" t="n">
        <v>35.1012598286002</v>
      </c>
      <c r="R258" s="370" t="n">
        <v>33.2552648704445</v>
      </c>
      <c r="S258" s="370" t="n">
        <v>20.636607180445</v>
      </c>
    </row>
    <row r="259">
      <c r="A259" s="370" t="s">
        <v>97</v>
      </c>
      <c r="B259" s="370" t="s">
        <v>98</v>
      </c>
      <c r="C259" s="370" t="s">
        <v>16</v>
      </c>
      <c r="D259" s="370" t="n">
        <v>159.4505341</v>
      </c>
      <c r="E259" s="370" t="n">
        <v>100</v>
      </c>
      <c r="F259" s="370" t="n">
        <v>16.8751801926128</v>
      </c>
      <c r="G259" s="370" t="n">
        <v>37.96322332748</v>
      </c>
      <c r="H259" s="370" t="n">
        <v>168.8105175</v>
      </c>
      <c r="I259" s="370" t="n">
        <v>70.3067015152102</v>
      </c>
      <c r="J259" s="370" t="n">
        <v>17.8657783575322</v>
      </c>
      <c r="K259" s="370" t="n">
        <v>32.4430697378065</v>
      </c>
      <c r="L259" s="370" t="n">
        <v>236.9808545</v>
      </c>
      <c r="M259" s="370" t="n">
        <v>75.2233975142581</v>
      </c>
      <c r="N259" s="370" t="n">
        <v>25.0804717868102</v>
      </c>
      <c r="O259" s="370" t="n">
        <v>6.39392509323942</v>
      </c>
      <c r="P259" s="370" t="n">
        <v>379.6400583</v>
      </c>
      <c r="Q259" s="370" t="n">
        <v>78.814287415934</v>
      </c>
      <c r="R259" s="370" t="n">
        <v>40.1785696630448</v>
      </c>
      <c r="S259" s="370" t="n">
        <v>2.47263945857503</v>
      </c>
    </row>
    <row r="260">
      <c r="A260" s="370" t="s">
        <v>97</v>
      </c>
      <c r="B260" s="370" t="s">
        <v>98</v>
      </c>
      <c r="C260" s="370" t="s">
        <v>17</v>
      </c>
      <c r="D260" s="370" t="n">
        <v>12697.6396961</v>
      </c>
      <c r="E260" s="370" t="n">
        <v>11.6510209676474</v>
      </c>
      <c r="F260" s="370" t="n">
        <v>15.7705027871875</v>
      </c>
      <c r="G260" s="370" t="n">
        <v>8.62568707417673</v>
      </c>
      <c r="H260" s="370" t="n">
        <v>18336.3161402</v>
      </c>
      <c r="I260" s="370" t="n">
        <v>9.52786888741997</v>
      </c>
      <c r="J260" s="370" t="n">
        <v>22.773754155632</v>
      </c>
      <c r="K260" s="370" t="n">
        <v>7.01630865592091</v>
      </c>
      <c r="L260" s="370" t="n">
        <v>20602.4231397</v>
      </c>
      <c r="M260" s="370" t="n">
        <v>9.82089746658141</v>
      </c>
      <c r="N260" s="370" t="n">
        <v>25.5882651676791</v>
      </c>
      <c r="O260" s="370" t="n">
        <v>5.68545481751399</v>
      </c>
      <c r="P260" s="370" t="n">
        <v>28878.7438926</v>
      </c>
      <c r="Q260" s="370" t="n">
        <v>9.97212002810256</v>
      </c>
      <c r="R260" s="370" t="n">
        <v>35.8674778895014</v>
      </c>
      <c r="S260" s="370" t="n">
        <v>6.10005463495632</v>
      </c>
    </row>
    <row r="261">
      <c r="A261" s="370" t="s">
        <v>97</v>
      </c>
      <c r="B261" s="370" t="s">
        <v>98</v>
      </c>
      <c r="C261" s="370" t="s">
        <v>18</v>
      </c>
      <c r="D261" s="370" t="n">
        <v>13140.0914401</v>
      </c>
      <c r="E261" s="370" t="n">
        <v>10.7244318266599</v>
      </c>
      <c r="F261" s="370" t="n">
        <v>16.188028265564</v>
      </c>
      <c r="G261" s="370" t="n">
        <v>7.91539855933046</v>
      </c>
      <c r="H261" s="370" t="n">
        <v>22886.241511</v>
      </c>
      <c r="I261" s="370" t="n">
        <v>8.80598330022333</v>
      </c>
      <c r="J261" s="370" t="n">
        <v>28.1948665396634</v>
      </c>
      <c r="K261" s="370" t="n">
        <v>5.62479438136669</v>
      </c>
      <c r="L261" s="370" t="n">
        <v>23260.8989221</v>
      </c>
      <c r="M261" s="370" t="n">
        <v>8.64854941422596</v>
      </c>
      <c r="N261" s="370" t="n">
        <v>28.6564283779837</v>
      </c>
      <c r="O261" s="370" t="n">
        <v>5.12997273542967</v>
      </c>
      <c r="P261" s="370" t="n">
        <v>21884.429212</v>
      </c>
      <c r="Q261" s="370" t="n">
        <v>9.69420996793773</v>
      </c>
      <c r="R261" s="370" t="n">
        <v>26.9606768167889</v>
      </c>
      <c r="S261" s="370" t="n">
        <v>6.96766372760285</v>
      </c>
    </row>
    <row r="262">
      <c r="A262" s="370" t="s">
        <v>97</v>
      </c>
      <c r="B262" s="370" t="s">
        <v>98</v>
      </c>
      <c r="C262" s="370" t="s">
        <v>19</v>
      </c>
      <c r="D262" s="370" t="n">
        <v>2262.8598702</v>
      </c>
      <c r="E262" s="370" t="n">
        <v>17.547508467715</v>
      </c>
      <c r="F262" s="370" t="n">
        <v>16.9057652292092</v>
      </c>
      <c r="G262" s="370" t="n">
        <v>10.3702997686074</v>
      </c>
      <c r="H262" s="370" t="n">
        <v>3983.6315367</v>
      </c>
      <c r="I262" s="370" t="n">
        <v>15.4311637631784</v>
      </c>
      <c r="J262" s="370" t="n">
        <v>29.7616040683827</v>
      </c>
      <c r="K262" s="370" t="n">
        <v>7.71658919293936</v>
      </c>
      <c r="L262" s="370" t="n">
        <v>3992.526345</v>
      </c>
      <c r="M262" s="370" t="n">
        <v>14.2280249908642</v>
      </c>
      <c r="N262" s="370" t="n">
        <v>29.8280569419604</v>
      </c>
      <c r="O262" s="370" t="n">
        <v>8.98332676741</v>
      </c>
      <c r="P262" s="370" t="n">
        <v>3146.1194455</v>
      </c>
      <c r="Q262" s="370" t="n">
        <v>16.1311956153372</v>
      </c>
      <c r="R262" s="370" t="n">
        <v>23.5045737604477</v>
      </c>
      <c r="S262" s="370" t="n">
        <v>9.86097983748331</v>
      </c>
    </row>
    <row r="263">
      <c r="A263" s="370" t="s">
        <v>97</v>
      </c>
      <c r="B263" s="370" t="s">
        <v>98</v>
      </c>
      <c r="C263" s="370" t="s">
        <v>20</v>
      </c>
      <c r="D263" s="370" t="n">
        <v>1415.1912708</v>
      </c>
      <c r="E263" s="370" t="n">
        <v>18.5147443781492</v>
      </c>
      <c r="F263" s="370" t="n">
        <v>18.8367456916116</v>
      </c>
      <c r="G263" s="370" t="n">
        <v>15.3057540060257</v>
      </c>
      <c r="H263" s="370" t="n">
        <v>2267.5747424</v>
      </c>
      <c r="I263" s="370" t="n">
        <v>16.4703216247354</v>
      </c>
      <c r="J263" s="370" t="n">
        <v>30.1823008950336</v>
      </c>
      <c r="K263" s="370" t="n">
        <v>10.3694764996994</v>
      </c>
      <c r="L263" s="370" t="n">
        <v>1622.467118</v>
      </c>
      <c r="M263" s="370" t="n">
        <v>17.2950327762823</v>
      </c>
      <c r="N263" s="370" t="n">
        <v>21.5956677555618</v>
      </c>
      <c r="O263" s="370" t="n">
        <v>10.5134008380515</v>
      </c>
      <c r="P263" s="370" t="n">
        <v>2207.695556</v>
      </c>
      <c r="Q263" s="370" t="n">
        <v>21.0448247405258</v>
      </c>
      <c r="R263" s="370" t="n">
        <v>29.385285657793</v>
      </c>
      <c r="S263" s="370" t="n">
        <v>13.8858847533596</v>
      </c>
    </row>
    <row r="264">
      <c r="A264" s="370" t="s">
        <v>97</v>
      </c>
      <c r="B264" s="370" t="s">
        <v>98</v>
      </c>
      <c r="C264" s="370" t="s">
        <v>21</v>
      </c>
      <c r="D264" s="370" t="n">
        <v>188.98995</v>
      </c>
      <c r="E264" s="370" t="n">
        <v>52.0173175607416</v>
      </c>
      <c r="F264" s="370" t="n">
        <v>17.8142582740134</v>
      </c>
      <c r="G264" s="370" t="n">
        <v>34.1653023620013</v>
      </c>
      <c r="H264" s="370" t="n">
        <v>189.5819344</v>
      </c>
      <c r="I264" s="370" t="n">
        <v>55.0087842507183</v>
      </c>
      <c r="J264" s="370" t="n">
        <v>17.8700589289994</v>
      </c>
      <c r="K264" s="370" t="n">
        <v>29.6270936195898</v>
      </c>
      <c r="L264" s="370" t="n">
        <v>210.6235208</v>
      </c>
      <c r="M264" s="370" t="n">
        <v>45.62226651479</v>
      </c>
      <c r="N264" s="370" t="n">
        <v>19.853446165329</v>
      </c>
      <c r="O264" s="370" t="n">
        <v>18.3756028634169</v>
      </c>
      <c r="P264" s="370" t="n">
        <v>471.6960846</v>
      </c>
      <c r="Q264" s="370" t="n">
        <v>47.727320977861</v>
      </c>
      <c r="R264" s="370" t="n">
        <v>44.4622366316582</v>
      </c>
      <c r="S264" s="370" t="n">
        <v>17.7728099741013</v>
      </c>
    </row>
    <row r="265">
      <c r="A265" s="370" t="s">
        <v>97</v>
      </c>
      <c r="B265" s="370" t="s">
        <v>98</v>
      </c>
      <c r="C265" s="370" t="s">
        <v>22</v>
      </c>
      <c r="D265" s="370" t="n">
        <v>404.9473433</v>
      </c>
      <c r="E265" s="370" t="n">
        <v>57.2495049168853</v>
      </c>
      <c r="F265" s="370" t="n">
        <v>30.1502019451104</v>
      </c>
      <c r="G265" s="370" t="n">
        <v>45.7760771661274</v>
      </c>
      <c r="H265" s="370" t="n">
        <v>239.798832</v>
      </c>
      <c r="I265" s="370" t="n">
        <v>70.3045080105881</v>
      </c>
      <c r="J265" s="370" t="n">
        <v>17.8541317300244</v>
      </c>
      <c r="K265" s="370" t="n">
        <v>68.7582899358832</v>
      </c>
      <c r="L265" s="370" t="n">
        <v>439.8826539</v>
      </c>
      <c r="M265" s="370" t="n">
        <v>57.7167405838907</v>
      </c>
      <c r="N265" s="370" t="n">
        <v>32.7512973394437</v>
      </c>
      <c r="O265" s="370" t="n">
        <v>36.0553466154556</v>
      </c>
      <c r="P265" s="370" t="n">
        <v>258.4711077</v>
      </c>
      <c r="Q265" s="370" t="n">
        <v>70.7739175295419</v>
      </c>
      <c r="R265" s="370" t="n">
        <v>19.2443689854215</v>
      </c>
      <c r="S265" s="370" t="n">
        <v>58.6902100462824</v>
      </c>
    </row>
    <row r="266">
      <c r="A266" s="370" t="s">
        <v>99</v>
      </c>
      <c r="B266" s="370" t="s">
        <v>100</v>
      </c>
      <c r="C266" s="370" t="s">
        <v>16</v>
      </c>
      <c r="D266" s="370"/>
      <c r="E266" s="370"/>
      <c r="F266" s="370"/>
      <c r="G266" s="370"/>
      <c r="H266" s="370" t="n">
        <v>27.7308523</v>
      </c>
      <c r="I266" s="370" t="n">
        <v>99.9999999999999</v>
      </c>
      <c r="J266" s="370" t="n">
        <v>51.4297387743709</v>
      </c>
      <c r="K266" s="370" t="n">
        <v>59.8992519310329</v>
      </c>
      <c r="L266" s="370" t="n">
        <v>12.1955015</v>
      </c>
      <c r="M266" s="370" t="n">
        <v>100</v>
      </c>
      <c r="N266" s="370" t="n">
        <v>22.6178211034447</v>
      </c>
      <c r="O266" s="370" t="n">
        <v>97.064125471472</v>
      </c>
      <c r="P266" s="370" t="n">
        <v>13.993524</v>
      </c>
      <c r="Q266" s="370" t="n">
        <v>100</v>
      </c>
      <c r="R266" s="370" t="n">
        <v>25.9524401221844</v>
      </c>
      <c r="S266" s="370" t="n">
        <v>93.5215858643712</v>
      </c>
    </row>
    <row r="267">
      <c r="A267" s="370" t="s">
        <v>99</v>
      </c>
      <c r="B267" s="370" t="s">
        <v>100</v>
      </c>
      <c r="C267" s="370" t="s">
        <v>17</v>
      </c>
      <c r="D267" s="370" t="n">
        <v>81.2226292</v>
      </c>
      <c r="E267" s="370" t="n">
        <v>70.9071193205812</v>
      </c>
      <c r="F267" s="370" t="n">
        <v>100</v>
      </c>
      <c r="G267" s="370" t="n">
        <v>0</v>
      </c>
      <c r="H267" s="370"/>
      <c r="I267" s="370"/>
      <c r="J267" s="370"/>
      <c r="K267" s="370"/>
      <c r="L267" s="370"/>
      <c r="M267" s="370"/>
      <c r="N267" s="370"/>
      <c r="O267" s="370"/>
      <c r="P267" s="370"/>
      <c r="Q267" s="370"/>
      <c r="R267" s="370"/>
      <c r="S267" s="370"/>
    </row>
    <row r="268">
      <c r="A268" s="370" t="s">
        <v>99</v>
      </c>
      <c r="B268" s="370" t="s">
        <v>100</v>
      </c>
      <c r="C268" s="370" t="s">
        <v>18</v>
      </c>
      <c r="D268" s="370" t="n">
        <v>7125.7475076</v>
      </c>
      <c r="E268" s="370" t="n">
        <v>8.24692643025368</v>
      </c>
      <c r="F268" s="370" t="n">
        <v>21.5246607702636</v>
      </c>
      <c r="G268" s="370" t="n">
        <v>7.47100479293991</v>
      </c>
      <c r="H268" s="370" t="n">
        <v>9030.272217</v>
      </c>
      <c r="I268" s="370" t="n">
        <v>7.47087877776746</v>
      </c>
      <c r="J268" s="370" t="n">
        <v>27.277635914934</v>
      </c>
      <c r="K268" s="370" t="n">
        <v>5.93606059527198</v>
      </c>
      <c r="L268" s="370" t="n">
        <v>8930.2937273</v>
      </c>
      <c r="M268" s="370" t="n">
        <v>8.01035869598938</v>
      </c>
      <c r="N268" s="370" t="n">
        <v>26.9756320798528</v>
      </c>
      <c r="O268" s="370" t="n">
        <v>5.77532274445372</v>
      </c>
      <c r="P268" s="370" t="n">
        <v>8018.7263146</v>
      </c>
      <c r="Q268" s="370" t="n">
        <v>7.87094583798944</v>
      </c>
      <c r="R268" s="370" t="n">
        <v>24.2220712349495</v>
      </c>
      <c r="S268" s="370" t="n">
        <v>6.06956291388545</v>
      </c>
    </row>
    <row r="269">
      <c r="A269" s="370" t="s">
        <v>99</v>
      </c>
      <c r="B269" s="370" t="s">
        <v>100</v>
      </c>
      <c r="C269" s="370" t="s">
        <v>19</v>
      </c>
      <c r="D269" s="370" t="n">
        <v>2259.3511997</v>
      </c>
      <c r="E269" s="370" t="n">
        <v>19.6119264286375</v>
      </c>
      <c r="F269" s="370" t="n">
        <v>19.5930200640021</v>
      </c>
      <c r="G269" s="370" t="n">
        <v>15.9790719826079</v>
      </c>
      <c r="H269" s="370" t="n">
        <v>3602.5169604</v>
      </c>
      <c r="I269" s="370" t="n">
        <v>14.2362003438784</v>
      </c>
      <c r="J269" s="370" t="n">
        <v>31.2409098219866</v>
      </c>
      <c r="K269" s="370" t="n">
        <v>8.9919838336207</v>
      </c>
      <c r="L269" s="370" t="n">
        <v>3492.1603404</v>
      </c>
      <c r="M269" s="370" t="n">
        <v>14.9546804563724</v>
      </c>
      <c r="N269" s="370" t="n">
        <v>30.2839008053527</v>
      </c>
      <c r="O269" s="370" t="n">
        <v>8.70656557910381</v>
      </c>
      <c r="P269" s="370" t="n">
        <v>2177.3800946</v>
      </c>
      <c r="Q269" s="370" t="n">
        <v>18.4630139674852</v>
      </c>
      <c r="R269" s="370" t="n">
        <v>18.8821693086587</v>
      </c>
      <c r="S269" s="370" t="n">
        <v>13.1976853394518</v>
      </c>
    </row>
    <row r="270">
      <c r="A270" s="370" t="s">
        <v>101</v>
      </c>
      <c r="B270" s="370" t="s">
        <v>102</v>
      </c>
      <c r="C270" s="370" t="s">
        <v>18</v>
      </c>
      <c r="D270" s="370"/>
      <c r="E270" s="370"/>
      <c r="F270" s="370"/>
      <c r="G270" s="370"/>
      <c r="H270" s="370" t="n">
        <v>16.4208664</v>
      </c>
      <c r="I270" s="370" t="n">
        <v>100</v>
      </c>
      <c r="J270" s="370" t="n">
        <v>28.5410658465753</v>
      </c>
      <c r="K270" s="370" t="n">
        <v>88.1477027194177</v>
      </c>
      <c r="L270" s="370" t="n">
        <v>19.7419818</v>
      </c>
      <c r="M270" s="370" t="n">
        <v>100</v>
      </c>
      <c r="N270" s="370" t="n">
        <v>34.3134880200774</v>
      </c>
      <c r="O270" s="370" t="n">
        <v>81.2372978007819</v>
      </c>
      <c r="P270" s="370" t="n">
        <v>21.3713255</v>
      </c>
      <c r="Q270" s="370" t="n">
        <v>100</v>
      </c>
      <c r="R270" s="370" t="n">
        <v>37.1454461333474</v>
      </c>
      <c r="S270" s="370" t="n">
        <v>77.6224218960236</v>
      </c>
    </row>
    <row r="271">
      <c r="A271" s="370" t="s">
        <v>101</v>
      </c>
      <c r="B271" s="370" t="s">
        <v>102</v>
      </c>
      <c r="C271" s="370" t="s">
        <v>19</v>
      </c>
      <c r="D271" s="370" t="n">
        <v>2207.5169102</v>
      </c>
      <c r="E271" s="370" t="n">
        <v>11.2991750399704</v>
      </c>
      <c r="F271" s="370" t="n">
        <v>17.1990093206802</v>
      </c>
      <c r="G271" s="370" t="n">
        <v>10.616995786042</v>
      </c>
      <c r="H271" s="370" t="n">
        <v>4418.2302904</v>
      </c>
      <c r="I271" s="370" t="n">
        <v>7.52741621129378</v>
      </c>
      <c r="J271" s="370" t="n">
        <v>34.4229226939949</v>
      </c>
      <c r="K271" s="370" t="n">
        <v>4.97036281474226</v>
      </c>
      <c r="L271" s="370" t="n">
        <v>3632.8192444</v>
      </c>
      <c r="M271" s="370" t="n">
        <v>9.02144821097996</v>
      </c>
      <c r="N271" s="370" t="n">
        <v>28.3036980401302</v>
      </c>
      <c r="O271" s="370" t="n">
        <v>6.15413138443143</v>
      </c>
      <c r="P271" s="370" t="n">
        <v>2576.5734694</v>
      </c>
      <c r="Q271" s="370" t="n">
        <v>11.5166231488501</v>
      </c>
      <c r="R271" s="370" t="n">
        <v>20.0743699451947</v>
      </c>
      <c r="S271" s="370" t="n">
        <v>9.37792318054174</v>
      </c>
    </row>
    <row r="272">
      <c r="A272" s="370" t="s">
        <v>101</v>
      </c>
      <c r="B272" s="370" t="s">
        <v>102</v>
      </c>
      <c r="C272" s="370" t="s">
        <v>20</v>
      </c>
      <c r="D272" s="370" t="n">
        <v>1159.8287268</v>
      </c>
      <c r="E272" s="370" t="n">
        <v>26.2359840893897</v>
      </c>
      <c r="F272" s="370" t="n">
        <v>24.0319132850495</v>
      </c>
      <c r="G272" s="370" t="n">
        <v>14.9057831714743</v>
      </c>
      <c r="H272" s="370" t="n">
        <v>1485.5717594</v>
      </c>
      <c r="I272" s="370" t="n">
        <v>23.5328853195921</v>
      </c>
      <c r="J272" s="370" t="n">
        <v>30.7813825228485</v>
      </c>
      <c r="K272" s="370" t="n">
        <v>10.5403860512071</v>
      </c>
      <c r="L272" s="370" t="n">
        <v>1342.3525178</v>
      </c>
      <c r="M272" s="370" t="n">
        <v>23.0133775735674</v>
      </c>
      <c r="N272" s="370" t="n">
        <v>27.813847476206</v>
      </c>
      <c r="O272" s="370" t="n">
        <v>12.5407003235516</v>
      </c>
      <c r="P272" s="370" t="n">
        <v>838.4491924</v>
      </c>
      <c r="Q272" s="370" t="n">
        <v>23.3494146248602</v>
      </c>
      <c r="R272" s="370" t="n">
        <v>17.3728567158961</v>
      </c>
      <c r="S272" s="370" t="n">
        <v>14.1964683940212</v>
      </c>
    </row>
    <row r="273">
      <c r="A273" s="370" t="s">
        <v>103</v>
      </c>
      <c r="B273" s="370" t="s">
        <v>104</v>
      </c>
      <c r="C273" s="370" t="s">
        <v>17</v>
      </c>
      <c r="D273" s="370" t="n">
        <v>17.0215102</v>
      </c>
      <c r="E273" s="370" t="n">
        <v>100</v>
      </c>
      <c r="F273" s="370" t="n">
        <v>8.75315339792246</v>
      </c>
      <c r="G273" s="370" t="n">
        <v>72.1982656200644</v>
      </c>
      <c r="H273" s="370" t="n">
        <v>81.6204193</v>
      </c>
      <c r="I273" s="370" t="n">
        <v>49.3212708813176</v>
      </c>
      <c r="J273" s="370" t="n">
        <v>41.972541927311</v>
      </c>
      <c r="K273" s="370" t="n">
        <v>31.6024470211941</v>
      </c>
      <c r="L273" s="370" t="n">
        <v>64.2683597</v>
      </c>
      <c r="M273" s="370" t="n">
        <v>60.491136722003</v>
      </c>
      <c r="N273" s="370" t="n">
        <v>33.0494065730406</v>
      </c>
      <c r="O273" s="370" t="n">
        <v>54.4527746357451</v>
      </c>
      <c r="P273" s="370" t="n">
        <v>31.5511743</v>
      </c>
      <c r="Q273" s="370" t="n">
        <v>100</v>
      </c>
      <c r="R273" s="370" t="n">
        <v>16.2248981017259</v>
      </c>
      <c r="S273" s="370" t="n">
        <v>72.1982656200644</v>
      </c>
    </row>
    <row r="274">
      <c r="A274" s="370" t="s">
        <v>103</v>
      </c>
      <c r="B274" s="370" t="s">
        <v>104</v>
      </c>
      <c r="C274" s="370" t="s">
        <v>18</v>
      </c>
      <c r="D274" s="370" t="n">
        <v>5066.3633775</v>
      </c>
      <c r="E274" s="370" t="n">
        <v>6.31091543179555</v>
      </c>
      <c r="F274" s="370" t="n">
        <v>28.9104836362675</v>
      </c>
      <c r="G274" s="370" t="n">
        <v>6.34256474700201</v>
      </c>
      <c r="H274" s="370" t="n">
        <v>4159.4693616</v>
      </c>
      <c r="I274" s="370" t="n">
        <v>6.31119231512164</v>
      </c>
      <c r="J274" s="370" t="n">
        <v>23.7354216336199</v>
      </c>
      <c r="K274" s="370" t="n">
        <v>5.89858833990386</v>
      </c>
      <c r="L274" s="370" t="n">
        <v>4590.4367919</v>
      </c>
      <c r="M274" s="370" t="n">
        <v>6.9424141883507</v>
      </c>
      <c r="N274" s="370" t="n">
        <v>26.1946761152043</v>
      </c>
      <c r="O274" s="370" t="n">
        <v>6.41119940285988</v>
      </c>
      <c r="P274" s="370" t="n">
        <v>3708.0425533</v>
      </c>
      <c r="Q274" s="370" t="n">
        <v>7.89746896156955</v>
      </c>
      <c r="R274" s="370" t="n">
        <v>21.1594186149083</v>
      </c>
      <c r="S274" s="370" t="n">
        <v>7.28557438617823</v>
      </c>
    </row>
    <row r="275">
      <c r="A275" s="370" t="s">
        <v>107</v>
      </c>
      <c r="B275" s="370" t="s">
        <v>108</v>
      </c>
      <c r="C275" s="370" t="s">
        <v>16</v>
      </c>
      <c r="D275" s="370" t="n">
        <v>22.397306</v>
      </c>
      <c r="E275" s="370" t="n">
        <v>70.1560760020115</v>
      </c>
      <c r="F275" s="370" t="n">
        <v>3.1491008590998</v>
      </c>
      <c r="G275" s="370" t="n">
        <v>61.451010881311</v>
      </c>
      <c r="H275" s="370" t="n">
        <v>125.0231126</v>
      </c>
      <c r="I275" s="370" t="n">
        <v>43.5401970839257</v>
      </c>
      <c r="J275" s="370" t="n">
        <v>17.5784708793098</v>
      </c>
      <c r="K275" s="370" t="n">
        <v>31.2278771353742</v>
      </c>
      <c r="L275" s="370" t="n">
        <v>180.8805731</v>
      </c>
      <c r="M275" s="370" t="n">
        <v>39.1152525102177</v>
      </c>
      <c r="N275" s="370" t="n">
        <v>25.4321286740322</v>
      </c>
      <c r="O275" s="370" t="n">
        <v>15.6177802964757</v>
      </c>
      <c r="P275" s="370" t="n">
        <v>382.9276098</v>
      </c>
      <c r="Q275" s="370" t="n">
        <v>34.6851201149012</v>
      </c>
      <c r="R275" s="370" t="n">
        <v>53.8402995875581</v>
      </c>
      <c r="S275" s="370" t="n">
        <v>8.0036527046626</v>
      </c>
    </row>
    <row r="276">
      <c r="A276" s="370" t="s">
        <v>107</v>
      </c>
      <c r="B276" s="370" t="s">
        <v>108</v>
      </c>
      <c r="C276" s="370" t="s">
        <v>17</v>
      </c>
      <c r="D276" s="370" t="n">
        <v>81.7435371</v>
      </c>
      <c r="E276" s="370" t="n">
        <v>49.8613236987522</v>
      </c>
      <c r="F276" s="370" t="n">
        <v>18.5955852615818</v>
      </c>
      <c r="G276" s="370" t="n">
        <v>20.2256671483884</v>
      </c>
      <c r="H276" s="370" t="n">
        <v>176.1659946</v>
      </c>
      <c r="I276" s="370" t="n">
        <v>44.4857437618563</v>
      </c>
      <c r="J276" s="370" t="n">
        <v>40.0754590392646</v>
      </c>
      <c r="K276" s="370" t="n">
        <v>21.6282260742882</v>
      </c>
      <c r="L276" s="370" t="n">
        <v>69.7813251</v>
      </c>
      <c r="M276" s="370" t="n">
        <v>71.6039834701473</v>
      </c>
      <c r="N276" s="370" t="n">
        <v>15.8743385299779</v>
      </c>
      <c r="O276" s="370" t="n">
        <v>41.6524654314389</v>
      </c>
      <c r="P276" s="370" t="n">
        <v>111.8948618</v>
      </c>
      <c r="Q276" s="370" t="n">
        <v>51.3547391553074</v>
      </c>
      <c r="R276" s="370" t="n">
        <v>25.4546171691757</v>
      </c>
      <c r="S276" s="370" t="n">
        <v>23.0612252609132</v>
      </c>
    </row>
    <row r="277">
      <c r="A277" s="370" t="s">
        <v>107</v>
      </c>
      <c r="B277" s="370" t="s">
        <v>108</v>
      </c>
      <c r="C277" s="370" t="s">
        <v>18</v>
      </c>
      <c r="D277" s="370" t="n">
        <v>4716.1198585</v>
      </c>
      <c r="E277" s="370" t="n">
        <v>6.83141963277992</v>
      </c>
      <c r="F277" s="370" t="n">
        <v>17.8037899512896</v>
      </c>
      <c r="G277" s="370" t="n">
        <v>6.69444696563534</v>
      </c>
      <c r="H277" s="370" t="n">
        <v>6912.1820596</v>
      </c>
      <c r="I277" s="370" t="n">
        <v>5.55310373526302</v>
      </c>
      <c r="J277" s="370" t="n">
        <v>26.0941284756347</v>
      </c>
      <c r="K277" s="370" t="n">
        <v>5.33879507136101</v>
      </c>
      <c r="L277" s="370" t="n">
        <v>7372.4226488</v>
      </c>
      <c r="M277" s="370" t="n">
        <v>4.67122543018878</v>
      </c>
      <c r="N277" s="370" t="n">
        <v>27.8315793935553</v>
      </c>
      <c r="O277" s="370" t="n">
        <v>4.32645114763549</v>
      </c>
      <c r="P277" s="370" t="n">
        <v>7488.6907284</v>
      </c>
      <c r="Q277" s="370" t="n">
        <v>5.65595519580139</v>
      </c>
      <c r="R277" s="370" t="n">
        <v>28.2705021795204</v>
      </c>
      <c r="S277" s="370" t="n">
        <v>4.89157835598895</v>
      </c>
    </row>
    <row r="278">
      <c r="A278" s="370" t="s">
        <v>111</v>
      </c>
      <c r="B278" s="370" t="s">
        <v>112</v>
      </c>
      <c r="C278" s="370" t="s">
        <v>16</v>
      </c>
      <c r="D278" s="370" t="n">
        <v>1816.2325815</v>
      </c>
      <c r="E278" s="370" t="n">
        <v>22.7055685522546</v>
      </c>
      <c r="F278" s="370" t="n">
        <v>17.6918445613786</v>
      </c>
      <c r="G278" s="370" t="n">
        <v>15.9237807944394</v>
      </c>
      <c r="H278" s="370" t="n">
        <v>2293.2017872</v>
      </c>
      <c r="I278" s="370" t="n">
        <v>18.671808498415</v>
      </c>
      <c r="J278" s="370" t="n">
        <v>22.3379813688349</v>
      </c>
      <c r="K278" s="370" t="n">
        <v>11.1565182317351</v>
      </c>
      <c r="L278" s="370" t="n">
        <v>1915.2473417</v>
      </c>
      <c r="M278" s="370" t="n">
        <v>19.8580461897173</v>
      </c>
      <c r="N278" s="370" t="n">
        <v>18.6563431418929</v>
      </c>
      <c r="O278" s="370" t="n">
        <v>11.1479567964097</v>
      </c>
      <c r="P278" s="370" t="n">
        <v>4241.2494377</v>
      </c>
      <c r="Q278" s="370" t="n">
        <v>17.9477068468485</v>
      </c>
      <c r="R278" s="370" t="n">
        <v>41.3138309278936</v>
      </c>
      <c r="S278" s="370" t="n">
        <v>7.77787240218547</v>
      </c>
    </row>
    <row r="279">
      <c r="A279" s="370" t="s">
        <v>111</v>
      </c>
      <c r="B279" s="370" t="s">
        <v>112</v>
      </c>
      <c r="C279" s="370" t="s">
        <v>17</v>
      </c>
      <c r="D279" s="370" t="n">
        <v>11477.6414732</v>
      </c>
      <c r="E279" s="370" t="n">
        <v>7.82831742045874</v>
      </c>
      <c r="F279" s="370" t="n">
        <v>17.8080686207958</v>
      </c>
      <c r="G279" s="370" t="n">
        <v>6.9312563224971</v>
      </c>
      <c r="H279" s="370" t="n">
        <v>15285.9601022</v>
      </c>
      <c r="I279" s="370" t="n">
        <v>5.88879509879288</v>
      </c>
      <c r="J279" s="370" t="n">
        <v>23.7168434883016</v>
      </c>
      <c r="K279" s="370" t="n">
        <v>5.06999963822577</v>
      </c>
      <c r="L279" s="370" t="n">
        <v>16622.1107191</v>
      </c>
      <c r="M279" s="370" t="n">
        <v>5.93405405477966</v>
      </c>
      <c r="N279" s="370" t="n">
        <v>25.7899402938633</v>
      </c>
      <c r="O279" s="370" t="n">
        <v>4.65256735790065</v>
      </c>
      <c r="P279" s="370" t="n">
        <v>21066.2039554</v>
      </c>
      <c r="Q279" s="370" t="n">
        <v>6.14547946167441</v>
      </c>
      <c r="R279" s="370" t="n">
        <v>32.6851475970393</v>
      </c>
      <c r="S279" s="370" t="n">
        <v>4.70713972095115</v>
      </c>
    </row>
    <row r="280">
      <c r="A280" s="370" t="s">
        <v>111</v>
      </c>
      <c r="B280" s="370" t="s">
        <v>112</v>
      </c>
      <c r="C280" s="370" t="s">
        <v>18</v>
      </c>
      <c r="D280" s="370" t="n">
        <v>1477.6719991</v>
      </c>
      <c r="E280" s="370" t="n">
        <v>18.2095981940663</v>
      </c>
      <c r="F280" s="370" t="n">
        <v>16.8373519582071</v>
      </c>
      <c r="G280" s="370" t="n">
        <v>14.2311985068659</v>
      </c>
      <c r="H280" s="370" t="n">
        <v>2548.2512315</v>
      </c>
      <c r="I280" s="370" t="n">
        <v>18.0129166226021</v>
      </c>
      <c r="J280" s="370" t="n">
        <v>29.0360803269146</v>
      </c>
      <c r="K280" s="370" t="n">
        <v>10.9578206119616</v>
      </c>
      <c r="L280" s="370" t="n">
        <v>2589.654174</v>
      </c>
      <c r="M280" s="370" t="n">
        <v>20.4810753827201</v>
      </c>
      <c r="N280" s="370" t="n">
        <v>29.5078466697854</v>
      </c>
      <c r="O280" s="370" t="n">
        <v>12.4748686896746</v>
      </c>
      <c r="P280" s="370" t="n">
        <v>2160.576962</v>
      </c>
      <c r="Q280" s="370" t="n">
        <v>22.7490519311446</v>
      </c>
      <c r="R280" s="370" t="n">
        <v>24.618721045093</v>
      </c>
      <c r="S280" s="370" t="n">
        <v>12.9192798347497</v>
      </c>
    </row>
    <row r="281">
      <c r="A281" s="370" t="s">
        <v>113</v>
      </c>
      <c r="B281" s="370" t="s">
        <v>114</v>
      </c>
      <c r="C281" s="370" t="s">
        <v>16</v>
      </c>
      <c r="D281" s="370" t="n">
        <v>14105.9987817</v>
      </c>
      <c r="E281" s="370" t="n">
        <v>7.706818638813</v>
      </c>
      <c r="F281" s="370" t="n">
        <v>17.8758955261042</v>
      </c>
      <c r="G281" s="370" t="n">
        <v>5.92091936254458</v>
      </c>
      <c r="H281" s="370" t="n">
        <v>16929.2889561</v>
      </c>
      <c r="I281" s="370" t="n">
        <v>7.60764363727102</v>
      </c>
      <c r="J281" s="370" t="n">
        <v>21.4537237237732</v>
      </c>
      <c r="K281" s="370" t="n">
        <v>5.92437375370555</v>
      </c>
      <c r="L281" s="370" t="n">
        <v>19323.7223283</v>
      </c>
      <c r="M281" s="370" t="n">
        <v>6.98929465026391</v>
      </c>
      <c r="N281" s="370" t="n">
        <v>24.488081054159</v>
      </c>
      <c r="O281" s="370" t="n">
        <v>4.86090877676999</v>
      </c>
      <c r="P281" s="370" t="n">
        <v>28551.7150559</v>
      </c>
      <c r="Q281" s="370" t="n">
        <v>6.19816666403064</v>
      </c>
      <c r="R281" s="370" t="n">
        <v>36.1822996959635</v>
      </c>
      <c r="S281" s="370" t="n">
        <v>3.75839260717921</v>
      </c>
    </row>
    <row r="282">
      <c r="A282" s="370" t="s">
        <v>113</v>
      </c>
      <c r="B282" s="370" t="s">
        <v>114</v>
      </c>
      <c r="C282" s="370" t="s">
        <v>17</v>
      </c>
      <c r="D282" s="370" t="n">
        <v>6400.4812685</v>
      </c>
      <c r="E282" s="370" t="n">
        <v>12.8816859544582</v>
      </c>
      <c r="F282" s="370" t="n">
        <v>16.1248261132401</v>
      </c>
      <c r="G282" s="370" t="n">
        <v>9.47465203221653</v>
      </c>
      <c r="H282" s="370" t="n">
        <v>8016.0400226</v>
      </c>
      <c r="I282" s="370" t="n">
        <v>13.0342932520363</v>
      </c>
      <c r="J282" s="370" t="n">
        <v>20.1949269217204</v>
      </c>
      <c r="K282" s="370" t="n">
        <v>9.01023742569332</v>
      </c>
      <c r="L282" s="370" t="n">
        <v>10526.6990198</v>
      </c>
      <c r="M282" s="370" t="n">
        <v>11.6322436453987</v>
      </c>
      <c r="N282" s="370" t="n">
        <v>26.5200668699824</v>
      </c>
      <c r="O282" s="370" t="n">
        <v>7.47019048973169</v>
      </c>
      <c r="P282" s="370" t="n">
        <v>14750.1148206</v>
      </c>
      <c r="Q282" s="370" t="n">
        <v>11.3209356442406</v>
      </c>
      <c r="R282" s="370" t="n">
        <v>37.1601800950572</v>
      </c>
      <c r="S282" s="370" t="n">
        <v>6.22592303552203</v>
      </c>
    </row>
    <row r="283">
      <c r="A283" s="370" t="s">
        <v>113</v>
      </c>
      <c r="B283" s="370" t="s">
        <v>114</v>
      </c>
      <c r="C283" s="370" t="s">
        <v>18</v>
      </c>
      <c r="D283" s="370" t="n">
        <v>699.5417844</v>
      </c>
      <c r="E283" s="370" t="n">
        <v>38.9471170564503</v>
      </c>
      <c r="F283" s="370" t="n">
        <v>12.1937709982314</v>
      </c>
      <c r="G283" s="370" t="n">
        <v>29.4908105198514</v>
      </c>
      <c r="H283" s="370" t="n">
        <v>1447.570933</v>
      </c>
      <c r="I283" s="370" t="n">
        <v>32.736175946476</v>
      </c>
      <c r="J283" s="370" t="n">
        <v>25.2327292726879</v>
      </c>
      <c r="K283" s="370" t="n">
        <v>16.8201674625348</v>
      </c>
      <c r="L283" s="370" t="n">
        <v>1701.9540563</v>
      </c>
      <c r="M283" s="370" t="n">
        <v>38.0057337196297</v>
      </c>
      <c r="N283" s="370" t="n">
        <v>29.6669026423252</v>
      </c>
      <c r="O283" s="370" t="n">
        <v>17.9610249069903</v>
      </c>
      <c r="P283" s="370" t="n">
        <v>1887.8113791</v>
      </c>
      <c r="Q283" s="370" t="n">
        <v>29.9684158643966</v>
      </c>
      <c r="R283" s="370" t="n">
        <v>32.9065970867555</v>
      </c>
      <c r="S283" s="370" t="n">
        <v>17.6056068789611</v>
      </c>
    </row>
    <row r="284">
      <c r="A284" s="370" t="s">
        <v>113</v>
      </c>
      <c r="B284" s="370" t="s">
        <v>114</v>
      </c>
      <c r="C284" s="370" t="s">
        <v>22</v>
      </c>
      <c r="D284" s="370" t="n">
        <v>409.1423463</v>
      </c>
      <c r="E284" s="370" t="n">
        <v>54.5042652485434</v>
      </c>
      <c r="F284" s="370" t="n">
        <v>23.053770846509</v>
      </c>
      <c r="G284" s="370" t="n">
        <v>25.4729081801122</v>
      </c>
      <c r="H284" s="370" t="n">
        <v>587.8673193</v>
      </c>
      <c r="I284" s="370" t="n">
        <v>47.936834494356</v>
      </c>
      <c r="J284" s="370" t="n">
        <v>33.1243113548468</v>
      </c>
      <c r="K284" s="370" t="n">
        <v>26.5155788552185</v>
      </c>
      <c r="L284" s="370" t="n">
        <v>296.6876596</v>
      </c>
      <c r="M284" s="370" t="n">
        <v>64.8175044077522</v>
      </c>
      <c r="N284" s="370" t="n">
        <v>16.7173341485173</v>
      </c>
      <c r="O284" s="370" t="n">
        <v>33.4259939293364</v>
      </c>
      <c r="P284" s="370" t="n">
        <v>481.0333643</v>
      </c>
      <c r="Q284" s="370" t="n">
        <v>40.8785779228725</v>
      </c>
      <c r="R284" s="370" t="n">
        <v>27.1045836501268</v>
      </c>
      <c r="S284" s="370" t="n">
        <v>23.1071016337482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L292" s="7" t="str">
        <f>=HYPERLINK("#'Indice'!A1", "Ir al índice")</f>
      </c>
    </row>
    <row r="293">
      <c r="A293" s="4" t="s">
        <v>914</v>
      </c>
    </row>
    <row r="294">
      <c r="A294" s="5" t="s">
        <v>31</v>
      </c>
      <c r="B294" s="5" t="s">
        <v>119</v>
      </c>
      <c r="C294" s="5" t="s">
        <v>11</v>
      </c>
      <c r="D294" s="5" t="s">
        <v>894</v>
      </c>
      <c r="E294" s="5" t="s">
        <v>895</v>
      </c>
      <c r="F294" s="5" t="s">
        <v>896</v>
      </c>
      <c r="G294" s="5" t="s">
        <v>897</v>
      </c>
      <c r="H294" s="5" t="s">
        <v>902</v>
      </c>
      <c r="I294" s="5" t="s">
        <v>903</v>
      </c>
      <c r="J294" s="5" t="s">
        <v>904</v>
      </c>
      <c r="K294" s="5" t="s">
        <v>905</v>
      </c>
      <c r="L294" s="5" t="s">
        <v>898</v>
      </c>
      <c r="M294" s="5" t="s">
        <v>899</v>
      </c>
      <c r="N294" s="5" t="s">
        <v>900</v>
      </c>
      <c r="O294" s="5" t="s">
        <v>901</v>
      </c>
      <c r="P294" s="5" t="s">
        <v>906</v>
      </c>
      <c r="Q294" s="5" t="s">
        <v>907</v>
      </c>
      <c r="R294" s="5" t="s">
        <v>908</v>
      </c>
      <c r="S294" s="5" t="s">
        <v>909</v>
      </c>
    </row>
    <row r="295">
      <c r="A295" s="371" t="s">
        <v>97</v>
      </c>
      <c r="B295" s="371" t="s">
        <v>121</v>
      </c>
      <c r="C295" s="371" t="s">
        <v>16</v>
      </c>
      <c r="D295" s="371" t="n">
        <v>402.6051434</v>
      </c>
      <c r="E295" s="371" t="n">
        <v>44.1650231633158</v>
      </c>
      <c r="F295" s="371" t="n">
        <v>19.5149221230383</v>
      </c>
      <c r="G295" s="371" t="n">
        <v>26.7096194700975</v>
      </c>
      <c r="H295" s="371" t="n">
        <v>192.8253481</v>
      </c>
      <c r="I295" s="371" t="n">
        <v>51.8920838313776</v>
      </c>
      <c r="J295" s="371" t="n">
        <v>9.34655632995882</v>
      </c>
      <c r="K295" s="371" t="n">
        <v>42.8124026164476</v>
      </c>
      <c r="L295" s="371" t="n">
        <v>423.8066655</v>
      </c>
      <c r="M295" s="371" t="n">
        <v>40.397944475294</v>
      </c>
      <c r="N295" s="371" t="n">
        <v>20.5425941720769</v>
      </c>
      <c r="O295" s="371" t="n">
        <v>21.541683470079</v>
      </c>
      <c r="P295" s="371" t="n">
        <v>1043.8258717</v>
      </c>
      <c r="Q295" s="371" t="n">
        <v>34.2970720765986</v>
      </c>
      <c r="R295" s="371" t="n">
        <v>50.595927374926</v>
      </c>
      <c r="S295" s="371" t="n">
        <v>13.0734416859003</v>
      </c>
    </row>
    <row r="296">
      <c r="A296" s="371" t="s">
        <v>97</v>
      </c>
      <c r="B296" s="371" t="s">
        <v>121</v>
      </c>
      <c r="C296" s="371" t="s">
        <v>17</v>
      </c>
      <c r="D296" s="371" t="n">
        <v>1060.0888398</v>
      </c>
      <c r="E296" s="371" t="n">
        <v>26.2055851301255</v>
      </c>
      <c r="F296" s="371" t="n">
        <v>19.3530903116882</v>
      </c>
      <c r="G296" s="371" t="n">
        <v>18.6491384588385</v>
      </c>
      <c r="H296" s="371" t="n">
        <v>1346.3294941</v>
      </c>
      <c r="I296" s="371" t="n">
        <v>22.8860323919581</v>
      </c>
      <c r="J296" s="371" t="n">
        <v>24.5787289804151</v>
      </c>
      <c r="K296" s="371" t="n">
        <v>14.3061085183991</v>
      </c>
      <c r="L296" s="371" t="n">
        <v>1306.2795598</v>
      </c>
      <c r="M296" s="371" t="n">
        <v>22.2037027145699</v>
      </c>
      <c r="N296" s="371" t="n">
        <v>23.8475732825291</v>
      </c>
      <c r="O296" s="371" t="n">
        <v>11.7561460043962</v>
      </c>
      <c r="P296" s="371" t="n">
        <v>1764.9225934</v>
      </c>
      <c r="Q296" s="371" t="n">
        <v>22.1053526399027</v>
      </c>
      <c r="R296" s="371" t="n">
        <v>32.2206074253676</v>
      </c>
      <c r="S296" s="371" t="n">
        <v>13.8400643850277</v>
      </c>
    </row>
    <row r="297">
      <c r="A297" s="371" t="s">
        <v>97</v>
      </c>
      <c r="B297" s="371" t="s">
        <v>121</v>
      </c>
      <c r="C297" s="371" t="s">
        <v>18</v>
      </c>
      <c r="D297" s="371" t="n">
        <v>3632.6004601</v>
      </c>
      <c r="E297" s="371" t="n">
        <v>11.4127584682828</v>
      </c>
      <c r="F297" s="371" t="n">
        <v>21.0937135608327</v>
      </c>
      <c r="G297" s="371" t="n">
        <v>8.94759176604011</v>
      </c>
      <c r="H297" s="371" t="n">
        <v>4308.9327439</v>
      </c>
      <c r="I297" s="371" t="n">
        <v>9.89692317952567</v>
      </c>
      <c r="J297" s="371" t="n">
        <v>25.0210266862702</v>
      </c>
      <c r="K297" s="371" t="n">
        <v>7.05288179067914</v>
      </c>
      <c r="L297" s="371" t="n">
        <v>4654.1771977</v>
      </c>
      <c r="M297" s="371" t="n">
        <v>9.40099968443102</v>
      </c>
      <c r="N297" s="371" t="n">
        <v>27.0257854525902</v>
      </c>
      <c r="O297" s="371" t="n">
        <v>5.98850077471621</v>
      </c>
      <c r="P297" s="371" t="n">
        <v>4625.5363438</v>
      </c>
      <c r="Q297" s="371" t="n">
        <v>9.98504953437414</v>
      </c>
      <c r="R297" s="371" t="n">
        <v>26.8594743003068</v>
      </c>
      <c r="S297" s="371" t="n">
        <v>6.55475936349985</v>
      </c>
    </row>
    <row r="298">
      <c r="A298" s="371" t="s">
        <v>97</v>
      </c>
      <c r="B298" s="371" t="s">
        <v>121</v>
      </c>
      <c r="C298" s="371" t="s">
        <v>19</v>
      </c>
      <c r="D298" s="371" t="n">
        <v>84.0381062</v>
      </c>
      <c r="E298" s="371" t="n">
        <v>100</v>
      </c>
      <c r="F298" s="371" t="n">
        <v>24.9613440787906</v>
      </c>
      <c r="G298" s="371" t="n">
        <v>44.8273055132703</v>
      </c>
      <c r="H298" s="371" t="n">
        <v>149.3906574</v>
      </c>
      <c r="I298" s="371" t="n">
        <v>72.0163069955261</v>
      </c>
      <c r="J298" s="371" t="n">
        <v>44.3726277296587</v>
      </c>
      <c r="K298" s="371" t="n">
        <v>10.6902010664282</v>
      </c>
      <c r="L298" s="371" t="n">
        <v>79.3261861</v>
      </c>
      <c r="M298" s="371" t="n">
        <v>75.7868263690643</v>
      </c>
      <c r="N298" s="371" t="n">
        <v>23.5617901834665</v>
      </c>
      <c r="O298" s="371" t="n">
        <v>2.00842071267941</v>
      </c>
      <c r="P298" s="371" t="n">
        <v>23.9180513</v>
      </c>
      <c r="Q298" s="371" t="n">
        <v>99.9999999999999</v>
      </c>
      <c r="R298" s="371" t="n">
        <v>7.10423800808429</v>
      </c>
      <c r="S298" s="371" t="n">
        <v>97.3953112791117</v>
      </c>
    </row>
    <row r="299">
      <c r="A299" s="371" t="s">
        <v>97</v>
      </c>
      <c r="B299" s="371" t="s">
        <v>121</v>
      </c>
      <c r="C299" s="371" t="s">
        <v>20</v>
      </c>
      <c r="D299" s="371" t="n">
        <v>79.9306695</v>
      </c>
      <c r="E299" s="371" t="n">
        <v>74.5166746330724</v>
      </c>
      <c r="F299" s="371" t="n">
        <v>19.2428562355261</v>
      </c>
      <c r="G299" s="371" t="n">
        <v>38.7906121861888</v>
      </c>
      <c r="H299" s="371" t="n">
        <v>199.188714</v>
      </c>
      <c r="I299" s="371" t="n">
        <v>76.8114336510255</v>
      </c>
      <c r="J299" s="371" t="n">
        <v>47.9535553901663</v>
      </c>
      <c r="K299" s="371" t="n">
        <v>16.8309331886983</v>
      </c>
      <c r="L299" s="371" t="n">
        <v>85.7803458</v>
      </c>
      <c r="M299" s="371" t="n">
        <v>73.785047315872</v>
      </c>
      <c r="N299" s="371" t="n">
        <v>20.6511326927284</v>
      </c>
      <c r="O299" s="371" t="n">
        <v>36.4856626325841</v>
      </c>
      <c r="P299" s="371" t="n">
        <v>50.4786767</v>
      </c>
      <c r="Q299" s="371" t="n">
        <v>99.9999999999998</v>
      </c>
      <c r="R299" s="371" t="n">
        <v>12.1524556815792</v>
      </c>
      <c r="S299" s="371" t="n">
        <v>57.0098229703669</v>
      </c>
    </row>
    <row r="300">
      <c r="A300" s="371" t="s">
        <v>130</v>
      </c>
      <c r="B300" s="371" t="s">
        <v>131</v>
      </c>
      <c r="C300" s="371" t="s">
        <v>17</v>
      </c>
      <c r="D300" s="371" t="n">
        <v>156.6426918</v>
      </c>
      <c r="E300" s="371" t="n">
        <v>64.9058265159285</v>
      </c>
      <c r="F300" s="371" t="n">
        <v>14.3325813297561</v>
      </c>
      <c r="G300" s="371" t="n">
        <v>36.5331363714876</v>
      </c>
      <c r="H300" s="371" t="n">
        <v>340.224687</v>
      </c>
      <c r="I300" s="371" t="n">
        <v>61.8685651330195</v>
      </c>
      <c r="J300" s="371" t="n">
        <v>31.1300702304345</v>
      </c>
      <c r="K300" s="371" t="n">
        <v>20.2438663142792</v>
      </c>
      <c r="L300" s="371" t="n">
        <v>217.3650931</v>
      </c>
      <c r="M300" s="371" t="n">
        <v>71.4603063134025</v>
      </c>
      <c r="N300" s="371" t="n">
        <v>19.8885938393058</v>
      </c>
      <c r="O300" s="371" t="n">
        <v>32.4673556777663</v>
      </c>
      <c r="P300" s="371" t="n">
        <v>378.6808575</v>
      </c>
      <c r="Q300" s="371" t="n">
        <v>63.347406415397</v>
      </c>
      <c r="R300" s="371" t="n">
        <v>34.6487546005036</v>
      </c>
      <c r="S300" s="371" t="n">
        <v>40.5038387647558</v>
      </c>
    </row>
    <row r="301">
      <c r="A301" s="371" t="s">
        <v>130</v>
      </c>
      <c r="B301" s="371" t="s">
        <v>131</v>
      </c>
      <c r="C301" s="371" t="s">
        <v>18</v>
      </c>
      <c r="D301" s="371" t="n">
        <v>404.6649213</v>
      </c>
      <c r="E301" s="371" t="n">
        <v>37.1286851689648</v>
      </c>
      <c r="F301" s="371" t="n">
        <v>17.2427391238912</v>
      </c>
      <c r="G301" s="371" t="n">
        <v>22.8511467156498</v>
      </c>
      <c r="H301" s="371" t="n">
        <v>507.7707215</v>
      </c>
      <c r="I301" s="371" t="n">
        <v>33.3845130940782</v>
      </c>
      <c r="J301" s="371" t="n">
        <v>21.6360688182401</v>
      </c>
      <c r="K301" s="371" t="n">
        <v>20.6722261023904</v>
      </c>
      <c r="L301" s="371" t="n">
        <v>814.1112958</v>
      </c>
      <c r="M301" s="371" t="n">
        <v>34.4563839443041</v>
      </c>
      <c r="N301" s="371" t="n">
        <v>34.6892155766713</v>
      </c>
      <c r="O301" s="371" t="n">
        <v>22.8911583960657</v>
      </c>
      <c r="P301" s="371" t="n">
        <v>620.3245091</v>
      </c>
      <c r="Q301" s="371" t="n">
        <v>34.3190904419425</v>
      </c>
      <c r="R301" s="371" t="n">
        <v>26.4319764811974</v>
      </c>
      <c r="S301" s="371" t="n">
        <v>20.008655240973</v>
      </c>
    </row>
    <row r="302">
      <c r="A302" s="371" t="s">
        <v>130</v>
      </c>
      <c r="B302" s="371" t="s">
        <v>131</v>
      </c>
      <c r="C302" s="371" t="s">
        <v>19</v>
      </c>
      <c r="D302" s="371" t="n">
        <v>1616.2698022</v>
      </c>
      <c r="E302" s="371" t="n">
        <v>16.1148746729518</v>
      </c>
      <c r="F302" s="371" t="n">
        <v>15.7905537122001</v>
      </c>
      <c r="G302" s="371" t="n">
        <v>12.6305803988952</v>
      </c>
      <c r="H302" s="371" t="n">
        <v>3237.4268012</v>
      </c>
      <c r="I302" s="371" t="n">
        <v>13.876682668979</v>
      </c>
      <c r="J302" s="371" t="n">
        <v>31.6288541208164</v>
      </c>
      <c r="K302" s="371" t="n">
        <v>8.67266309238465</v>
      </c>
      <c r="L302" s="371" t="n">
        <v>2882.0768973</v>
      </c>
      <c r="M302" s="371" t="n">
        <v>14.1416347575613</v>
      </c>
      <c r="N302" s="371" t="n">
        <v>28.1571739987722</v>
      </c>
      <c r="O302" s="371" t="n">
        <v>9.62834305889523</v>
      </c>
      <c r="P302" s="371" t="n">
        <v>2499.9017749</v>
      </c>
      <c r="Q302" s="371" t="n">
        <v>14.9167707219017</v>
      </c>
      <c r="R302" s="371" t="n">
        <v>24.4234181682113</v>
      </c>
      <c r="S302" s="371" t="n">
        <v>10.5009985235403</v>
      </c>
    </row>
    <row r="303">
      <c r="A303" s="371" t="s">
        <v>130</v>
      </c>
      <c r="B303" s="371" t="s">
        <v>131</v>
      </c>
      <c r="C303" s="371" t="s">
        <v>20</v>
      </c>
      <c r="D303" s="371" t="n">
        <v>1415.1912708</v>
      </c>
      <c r="E303" s="371" t="n">
        <v>18.5147443781492</v>
      </c>
      <c r="F303" s="371" t="n">
        <v>18.8367456916116</v>
      </c>
      <c r="G303" s="371" t="n">
        <v>15.3057540060257</v>
      </c>
      <c r="H303" s="371" t="n">
        <v>1622.467118</v>
      </c>
      <c r="I303" s="371" t="n">
        <v>17.2950327762823</v>
      </c>
      <c r="J303" s="371" t="n">
        <v>21.5956677555618</v>
      </c>
      <c r="K303" s="371" t="n">
        <v>10.5134008380515</v>
      </c>
      <c r="L303" s="371" t="n">
        <v>2267.5747424</v>
      </c>
      <c r="M303" s="371" t="n">
        <v>16.4703216247354</v>
      </c>
      <c r="N303" s="371" t="n">
        <v>30.1823008950336</v>
      </c>
      <c r="O303" s="371" t="n">
        <v>10.3694764996994</v>
      </c>
      <c r="P303" s="371" t="n">
        <v>2207.695556</v>
      </c>
      <c r="Q303" s="371" t="n">
        <v>21.0448247405258</v>
      </c>
      <c r="R303" s="371" t="n">
        <v>29.385285657793</v>
      </c>
      <c r="S303" s="371" t="n">
        <v>13.8858847533596</v>
      </c>
    </row>
    <row r="304">
      <c r="A304" s="371" t="s">
        <v>130</v>
      </c>
      <c r="B304" s="371" t="s">
        <v>131</v>
      </c>
      <c r="C304" s="371" t="s">
        <v>21</v>
      </c>
      <c r="D304" s="371" t="n">
        <v>188.98995</v>
      </c>
      <c r="E304" s="371" t="n">
        <v>52.0173175607416</v>
      </c>
      <c r="F304" s="371" t="n">
        <v>17.8142582740134</v>
      </c>
      <c r="G304" s="371" t="n">
        <v>34.1653023620013</v>
      </c>
      <c r="H304" s="371" t="n">
        <v>210.6235208</v>
      </c>
      <c r="I304" s="371" t="n">
        <v>45.62226651479</v>
      </c>
      <c r="J304" s="371" t="n">
        <v>19.853446165329</v>
      </c>
      <c r="K304" s="371" t="n">
        <v>18.3756028634169</v>
      </c>
      <c r="L304" s="371" t="n">
        <v>189.5819344</v>
      </c>
      <c r="M304" s="371" t="n">
        <v>55.0087842507183</v>
      </c>
      <c r="N304" s="371" t="n">
        <v>17.8700589289994</v>
      </c>
      <c r="O304" s="371" t="n">
        <v>29.6270936195898</v>
      </c>
      <c r="P304" s="371" t="n">
        <v>471.6960846</v>
      </c>
      <c r="Q304" s="371" t="n">
        <v>47.727320977861</v>
      </c>
      <c r="R304" s="371" t="n">
        <v>44.4622366316582</v>
      </c>
      <c r="S304" s="371" t="n">
        <v>17.7728099741013</v>
      </c>
    </row>
    <row r="305">
      <c r="A305" s="371" t="s">
        <v>136</v>
      </c>
      <c r="B305" s="371" t="s">
        <v>137</v>
      </c>
      <c r="C305" s="371" t="s">
        <v>16</v>
      </c>
      <c r="D305" s="371" t="n">
        <v>31.1448456</v>
      </c>
      <c r="E305" s="371" t="n">
        <v>100</v>
      </c>
      <c r="F305" s="371" t="n">
        <v>24.6146602464518</v>
      </c>
      <c r="G305" s="371" t="n">
        <v>93.9852030108307</v>
      </c>
      <c r="H305" s="371" t="n">
        <v>34.6738058</v>
      </c>
      <c r="I305" s="371" t="n">
        <v>100</v>
      </c>
      <c r="J305" s="371" t="n">
        <v>27.4036981971247</v>
      </c>
      <c r="K305" s="371" t="n">
        <v>90.9352128316631</v>
      </c>
      <c r="L305" s="371" t="n">
        <v>60.7110073</v>
      </c>
      <c r="M305" s="371" t="n">
        <v>99.9999999999999</v>
      </c>
      <c r="N305" s="371" t="n">
        <v>47.9816415564235</v>
      </c>
      <c r="O305" s="371" t="n">
        <v>64.0928662010012</v>
      </c>
      <c r="P305" s="371"/>
      <c r="Q305" s="371"/>
      <c r="R305" s="371"/>
      <c r="S305" s="371"/>
    </row>
    <row r="306">
      <c r="A306" s="371" t="s">
        <v>136</v>
      </c>
      <c r="B306" s="371" t="s">
        <v>137</v>
      </c>
      <c r="C306" s="371" t="s">
        <v>17</v>
      </c>
      <c r="D306" s="371" t="n">
        <v>36.5030746</v>
      </c>
      <c r="E306" s="371" t="n">
        <v>100</v>
      </c>
      <c r="F306" s="371" t="n">
        <v>23.7074193775056</v>
      </c>
      <c r="G306" s="371" t="n">
        <v>96.1110072562903</v>
      </c>
      <c r="H306" s="371" t="n">
        <v>80.6452946</v>
      </c>
      <c r="I306" s="371" t="n">
        <v>100</v>
      </c>
      <c r="J306" s="371" t="n">
        <v>52.3761858653049</v>
      </c>
      <c r="K306" s="371" t="n">
        <v>58.6503542042668</v>
      </c>
      <c r="L306" s="371" t="n">
        <v>36.8248407</v>
      </c>
      <c r="M306" s="371" t="n">
        <v>99.9999999999999</v>
      </c>
      <c r="N306" s="371" t="n">
        <v>23.9163947571895</v>
      </c>
      <c r="O306" s="371" t="n">
        <v>95.8909080682276</v>
      </c>
      <c r="P306" s="371"/>
      <c r="Q306" s="371"/>
      <c r="R306" s="371"/>
      <c r="S306" s="371"/>
    </row>
    <row r="307">
      <c r="A307" s="371" t="s">
        <v>136</v>
      </c>
      <c r="B307" s="371" t="s">
        <v>137</v>
      </c>
      <c r="C307" s="371" t="s">
        <v>18</v>
      </c>
      <c r="D307" s="371" t="n">
        <v>6492.2846044</v>
      </c>
      <c r="E307" s="371" t="n">
        <v>9.08054320143191</v>
      </c>
      <c r="F307" s="371" t="n">
        <v>19.1258909543221</v>
      </c>
      <c r="G307" s="371" t="n">
        <v>8.53382443042926</v>
      </c>
      <c r="H307" s="371" t="n">
        <v>8906.2676676</v>
      </c>
      <c r="I307" s="371" t="n">
        <v>8.12660160995738</v>
      </c>
      <c r="J307" s="371" t="n">
        <v>26.2373439551738</v>
      </c>
      <c r="K307" s="371" t="n">
        <v>7.78254609490539</v>
      </c>
      <c r="L307" s="371" t="n">
        <v>9110.3057482</v>
      </c>
      <c r="M307" s="371" t="n">
        <v>7.56394760697038</v>
      </c>
      <c r="N307" s="371" t="n">
        <v>26.8384282140863</v>
      </c>
      <c r="O307" s="371" t="n">
        <v>6.78051463391626</v>
      </c>
      <c r="P307" s="371" t="n">
        <v>9436.1467898</v>
      </c>
      <c r="Q307" s="371" t="n">
        <v>6.64038164338834</v>
      </c>
      <c r="R307" s="371" t="n">
        <v>27.7983368764177</v>
      </c>
      <c r="S307" s="371" t="n">
        <v>5.57201194753727</v>
      </c>
    </row>
    <row r="308">
      <c r="A308" s="371" t="s">
        <v>136</v>
      </c>
      <c r="B308" s="371" t="s">
        <v>137</v>
      </c>
      <c r="C308" s="371" t="s">
        <v>19</v>
      </c>
      <c r="D308" s="371" t="n">
        <v>1273.9367477</v>
      </c>
      <c r="E308" s="371" t="n">
        <v>45.5228951213896</v>
      </c>
      <c r="F308" s="371" t="n">
        <v>42.8382263551826</v>
      </c>
      <c r="G308" s="371" t="n">
        <v>28.6018251222283</v>
      </c>
      <c r="H308" s="371" t="n">
        <v>654.0758212</v>
      </c>
      <c r="I308" s="371" t="n">
        <v>47.2482313550673</v>
      </c>
      <c r="J308" s="371" t="n">
        <v>21.9943793383813</v>
      </c>
      <c r="K308" s="371" t="n">
        <v>33.9447120427333</v>
      </c>
      <c r="L308" s="371" t="n">
        <v>634.061535</v>
      </c>
      <c r="M308" s="371" t="n">
        <v>44.8083032731762</v>
      </c>
      <c r="N308" s="371" t="n">
        <v>21.3213659221964</v>
      </c>
      <c r="O308" s="371" t="n">
        <v>24.9868481179989</v>
      </c>
      <c r="P308" s="371" t="n">
        <v>411.7575789</v>
      </c>
      <c r="Q308" s="371" t="n">
        <v>49.4569421577593</v>
      </c>
      <c r="R308" s="371" t="n">
        <v>13.8460283842397</v>
      </c>
      <c r="S308" s="371" t="n">
        <v>38.4269767222059</v>
      </c>
    </row>
    <row r="309">
      <c r="A309" s="371" t="s">
        <v>138</v>
      </c>
      <c r="B309" s="371" t="s">
        <v>139</v>
      </c>
      <c r="C309" s="371" t="s">
        <v>17</v>
      </c>
      <c r="D309" s="371" t="n">
        <v>2862.9541068</v>
      </c>
      <c r="E309" s="371" t="n">
        <v>24.7403271962904</v>
      </c>
      <c r="F309" s="371" t="n">
        <v>14.4094017791447</v>
      </c>
      <c r="G309" s="371" t="n">
        <v>20.0347029490648</v>
      </c>
      <c r="H309" s="371" t="n">
        <v>4968.4670083</v>
      </c>
      <c r="I309" s="371" t="n">
        <v>20.2214727966234</v>
      </c>
      <c r="J309" s="371" t="n">
        <v>25.006561292399</v>
      </c>
      <c r="K309" s="371" t="n">
        <v>11.9648280400643</v>
      </c>
      <c r="L309" s="371" t="n">
        <v>4320.0859889</v>
      </c>
      <c r="M309" s="371" t="n">
        <v>20.0770491865944</v>
      </c>
      <c r="N309" s="371" t="n">
        <v>21.7432247993985</v>
      </c>
      <c r="O309" s="371" t="n">
        <v>12.9463194077629</v>
      </c>
      <c r="P309" s="371" t="n">
        <v>7717.1463674</v>
      </c>
      <c r="Q309" s="371" t="n">
        <v>19.1380723925843</v>
      </c>
      <c r="R309" s="371" t="n">
        <v>38.8408121290578</v>
      </c>
      <c r="S309" s="371" t="n">
        <v>10.4895500301484</v>
      </c>
    </row>
    <row r="310">
      <c r="A310" s="371" t="s">
        <v>138</v>
      </c>
      <c r="B310" s="371" t="s">
        <v>139</v>
      </c>
      <c r="C310" s="371" t="s">
        <v>18</v>
      </c>
      <c r="D310" s="371" t="n">
        <v>6280.9450705</v>
      </c>
      <c r="E310" s="371" t="n">
        <v>11.9194235443848</v>
      </c>
      <c r="F310" s="371" t="n">
        <v>15.3584903984158</v>
      </c>
      <c r="G310" s="371" t="n">
        <v>9.73989434346316</v>
      </c>
      <c r="H310" s="371" t="n">
        <v>12098.5031111</v>
      </c>
      <c r="I310" s="371" t="n">
        <v>10.6081420904645</v>
      </c>
      <c r="J310" s="371" t="n">
        <v>29.5838829636893</v>
      </c>
      <c r="K310" s="371" t="n">
        <v>7.58226881085283</v>
      </c>
      <c r="L310" s="371" t="n">
        <v>11856.0092844</v>
      </c>
      <c r="M310" s="371" t="n">
        <v>10.4757878555647</v>
      </c>
      <c r="N310" s="371" t="n">
        <v>28.9909245685365</v>
      </c>
      <c r="O310" s="371" t="n">
        <v>7.58399581096328</v>
      </c>
      <c r="P310" s="371" t="n">
        <v>10660.1312772</v>
      </c>
      <c r="Q310" s="371" t="n">
        <v>12.4942059437361</v>
      </c>
      <c r="R310" s="371" t="n">
        <v>26.0667020693584</v>
      </c>
      <c r="S310" s="371" t="n">
        <v>9.52760074156846</v>
      </c>
    </row>
    <row r="311">
      <c r="A311" s="371" t="s">
        <v>138</v>
      </c>
      <c r="B311" s="371" t="s">
        <v>139</v>
      </c>
      <c r="C311" s="371" t="s">
        <v>19</v>
      </c>
      <c r="D311" s="371" t="n">
        <v>646.590068</v>
      </c>
      <c r="E311" s="371" t="n">
        <v>46.3533150260949</v>
      </c>
      <c r="F311" s="371" t="n">
        <v>20.5301757587359</v>
      </c>
      <c r="G311" s="371" t="n">
        <v>15.0966952954421</v>
      </c>
      <c r="H311" s="371" t="n">
        <v>755.0995438</v>
      </c>
      <c r="I311" s="371" t="n">
        <v>46.0413732389524</v>
      </c>
      <c r="J311" s="371" t="n">
        <v>23.9755095488959</v>
      </c>
      <c r="K311" s="371" t="n">
        <v>26.0650862781563</v>
      </c>
      <c r="L311" s="371" t="n">
        <v>1101.5546394</v>
      </c>
      <c r="M311" s="371" t="n">
        <v>41.7755369640819</v>
      </c>
      <c r="N311" s="371" t="n">
        <v>34.9759630930998</v>
      </c>
      <c r="O311" s="371" t="n">
        <v>10.9740322531301</v>
      </c>
      <c r="P311" s="371" t="n">
        <v>646.2176706</v>
      </c>
      <c r="Q311" s="371" t="n">
        <v>53.2708758219525</v>
      </c>
      <c r="R311" s="371" t="n">
        <v>20.5183515992684</v>
      </c>
      <c r="S311" s="371" t="n">
        <v>25.9630760351332</v>
      </c>
    </row>
    <row r="312">
      <c r="A312" s="371" t="s">
        <v>140</v>
      </c>
      <c r="B312" s="371" t="s">
        <v>141</v>
      </c>
      <c r="C312" s="371" t="s">
        <v>16</v>
      </c>
      <c r="D312" s="371" t="n">
        <v>159.4505341</v>
      </c>
      <c r="E312" s="371" t="n">
        <v>100</v>
      </c>
      <c r="F312" s="371" t="n">
        <v>16.8751801926128</v>
      </c>
      <c r="G312" s="371" t="n">
        <v>37.96322332748</v>
      </c>
      <c r="H312" s="371" t="n">
        <v>236.9808545</v>
      </c>
      <c r="I312" s="371" t="n">
        <v>75.2233975142581</v>
      </c>
      <c r="J312" s="371" t="n">
        <v>25.0804717868102</v>
      </c>
      <c r="K312" s="371" t="n">
        <v>6.39392509323942</v>
      </c>
      <c r="L312" s="371" t="n">
        <v>168.8105175</v>
      </c>
      <c r="M312" s="371" t="n">
        <v>70.3067015152102</v>
      </c>
      <c r="N312" s="371" t="n">
        <v>17.8657783575322</v>
      </c>
      <c r="O312" s="371" t="n">
        <v>32.4430697378065</v>
      </c>
      <c r="P312" s="371" t="n">
        <v>379.6400583</v>
      </c>
      <c r="Q312" s="371" t="n">
        <v>78.814287415934</v>
      </c>
      <c r="R312" s="371" t="n">
        <v>40.1785696630448</v>
      </c>
      <c r="S312" s="371" t="n">
        <v>2.47263945857503</v>
      </c>
    </row>
    <row r="313">
      <c r="A313" s="371" t="s">
        <v>140</v>
      </c>
      <c r="B313" s="371" t="s">
        <v>141</v>
      </c>
      <c r="C313" s="371" t="s">
        <v>17</v>
      </c>
      <c r="D313" s="371" t="n">
        <v>9678.0428975</v>
      </c>
      <c r="E313" s="371" t="n">
        <v>13.3791346684176</v>
      </c>
      <c r="F313" s="371" t="n">
        <v>16.2509907661632</v>
      </c>
      <c r="G313" s="371" t="n">
        <v>9.57705709970094</v>
      </c>
      <c r="H313" s="371" t="n">
        <v>15293.7314444</v>
      </c>
      <c r="I313" s="371" t="n">
        <v>11.4008467916736</v>
      </c>
      <c r="J313" s="371" t="n">
        <v>25.6806351361933</v>
      </c>
      <c r="K313" s="371" t="n">
        <v>6.57776989003811</v>
      </c>
      <c r="L313" s="371" t="n">
        <v>13798.8650582</v>
      </c>
      <c r="M313" s="371" t="n">
        <v>10.9326131208817</v>
      </c>
      <c r="N313" s="371" t="n">
        <v>23.170514020171</v>
      </c>
      <c r="O313" s="371" t="n">
        <v>8.40272892840791</v>
      </c>
      <c r="P313" s="371" t="n">
        <v>20782.9166677</v>
      </c>
      <c r="Q313" s="371" t="n">
        <v>11.8395428274582</v>
      </c>
      <c r="R313" s="371" t="n">
        <v>34.8978600774725</v>
      </c>
      <c r="S313" s="371" t="n">
        <v>7.48104397797398</v>
      </c>
    </row>
    <row r="314">
      <c r="A314" s="371" t="s">
        <v>140</v>
      </c>
      <c r="B314" s="371" t="s">
        <v>141</v>
      </c>
      <c r="C314" s="371" t="s">
        <v>18</v>
      </c>
      <c r="D314" s="371" t="n">
        <v>6454.4814483</v>
      </c>
      <c r="E314" s="371" t="n">
        <v>18.3499569062492</v>
      </c>
      <c r="F314" s="371" t="n">
        <v>17.0171827935083</v>
      </c>
      <c r="G314" s="371" t="n">
        <v>12.8759636740334</v>
      </c>
      <c r="H314" s="371" t="n">
        <v>10654.6250895</v>
      </c>
      <c r="I314" s="371" t="n">
        <v>14.452414108978</v>
      </c>
      <c r="J314" s="371" t="n">
        <v>28.090824057148</v>
      </c>
      <c r="K314" s="371" t="n">
        <v>7.08443431188741</v>
      </c>
      <c r="L314" s="371" t="n">
        <v>10216.1209308</v>
      </c>
      <c r="M314" s="371" t="n">
        <v>15.2912800668632</v>
      </c>
      <c r="N314" s="371" t="n">
        <v>26.9347117522196</v>
      </c>
      <c r="O314" s="371" t="n">
        <v>8.82678819285784</v>
      </c>
      <c r="P314" s="371" t="n">
        <v>10603.9734257</v>
      </c>
      <c r="Q314" s="371" t="n">
        <v>15.4428291493379</v>
      </c>
      <c r="R314" s="371" t="n">
        <v>27.9572813971242</v>
      </c>
      <c r="S314" s="371" t="n">
        <v>10.7094681954909</v>
      </c>
    </row>
    <row r="315">
      <c r="A315" s="371" t="s">
        <v>140</v>
      </c>
      <c r="B315" s="371" t="s">
        <v>141</v>
      </c>
      <c r="C315" s="371" t="s">
        <v>22</v>
      </c>
      <c r="D315" s="371" t="n">
        <v>404.9473433</v>
      </c>
      <c r="E315" s="371" t="n">
        <v>57.2495049168853</v>
      </c>
      <c r="F315" s="371" t="n">
        <v>30.1502019451104</v>
      </c>
      <c r="G315" s="371" t="n">
        <v>45.7760771661274</v>
      </c>
      <c r="H315" s="371" t="n">
        <v>439.8826539</v>
      </c>
      <c r="I315" s="371" t="n">
        <v>57.7167405838907</v>
      </c>
      <c r="J315" s="371" t="n">
        <v>32.7512973394437</v>
      </c>
      <c r="K315" s="371" t="n">
        <v>36.0553466154556</v>
      </c>
      <c r="L315" s="371" t="n">
        <v>239.798832</v>
      </c>
      <c r="M315" s="371" t="n">
        <v>70.3045080105881</v>
      </c>
      <c r="N315" s="371" t="n">
        <v>17.8541317300244</v>
      </c>
      <c r="O315" s="371" t="n">
        <v>68.7582899358832</v>
      </c>
      <c r="P315" s="371" t="n">
        <v>258.4711077</v>
      </c>
      <c r="Q315" s="371" t="n">
        <v>70.7739175295419</v>
      </c>
      <c r="R315" s="371" t="n">
        <v>19.2443689854215</v>
      </c>
      <c r="S315" s="371" t="n">
        <v>58.6902100462824</v>
      </c>
    </row>
    <row r="316">
      <c r="A316" s="371" t="s">
        <v>146</v>
      </c>
      <c r="B316" s="371" t="s">
        <v>147</v>
      </c>
      <c r="C316" s="371" t="s">
        <v>16</v>
      </c>
      <c r="D316" s="371" t="n">
        <v>427.5496387</v>
      </c>
      <c r="E316" s="371" t="n">
        <v>37.5457567268809</v>
      </c>
      <c r="F316" s="371" t="n">
        <v>10.8016640399249</v>
      </c>
      <c r="G316" s="371" t="n">
        <v>16.5196092047657</v>
      </c>
      <c r="H316" s="371" t="n">
        <v>1107.3119649</v>
      </c>
      <c r="I316" s="371" t="n">
        <v>35.8679225110367</v>
      </c>
      <c r="J316" s="371" t="n">
        <v>27.9752588929949</v>
      </c>
      <c r="K316" s="371" t="n">
        <v>18.2476300598486</v>
      </c>
      <c r="L316" s="371" t="n">
        <v>835.0675702</v>
      </c>
      <c r="M316" s="371" t="n">
        <v>35.3094412857571</v>
      </c>
      <c r="N316" s="371" t="n">
        <v>21.0972446880395</v>
      </c>
      <c r="O316" s="371" t="n">
        <v>18.9607281767654</v>
      </c>
      <c r="P316" s="371" t="n">
        <v>1588.2539091</v>
      </c>
      <c r="Q316" s="371" t="n">
        <v>32.1733021489493</v>
      </c>
      <c r="R316" s="371" t="n">
        <v>40.1258323790407</v>
      </c>
      <c r="S316" s="371" t="n">
        <v>13.1222540977284</v>
      </c>
    </row>
    <row r="317">
      <c r="A317" s="371" t="s">
        <v>146</v>
      </c>
      <c r="B317" s="371" t="s">
        <v>147</v>
      </c>
      <c r="C317" s="371" t="s">
        <v>17</v>
      </c>
      <c r="D317" s="371" t="n">
        <v>3932.1659871</v>
      </c>
      <c r="E317" s="371" t="n">
        <v>11.613958271499</v>
      </c>
      <c r="F317" s="371" t="n">
        <v>13.4230364599824</v>
      </c>
      <c r="G317" s="371" t="n">
        <v>10.8254713020454</v>
      </c>
      <c r="H317" s="371" t="n">
        <v>8098.430149</v>
      </c>
      <c r="I317" s="371" t="n">
        <v>8.38706929815202</v>
      </c>
      <c r="J317" s="371" t="n">
        <v>27.645202037572</v>
      </c>
      <c r="K317" s="371" t="n">
        <v>6.60206366250452</v>
      </c>
      <c r="L317" s="371" t="n">
        <v>6799.5303229</v>
      </c>
      <c r="M317" s="371" t="n">
        <v>6.90541641802973</v>
      </c>
      <c r="N317" s="371" t="n">
        <v>23.2112132942677</v>
      </c>
      <c r="O317" s="371" t="n">
        <v>6.25688009586775</v>
      </c>
      <c r="P317" s="371" t="n">
        <v>10464.0351029</v>
      </c>
      <c r="Q317" s="371" t="n">
        <v>7.25627968704379</v>
      </c>
      <c r="R317" s="371" t="n">
        <v>35.7205482081779</v>
      </c>
      <c r="S317" s="371" t="n">
        <v>5.75401338088788</v>
      </c>
    </row>
    <row r="318">
      <c r="A318" s="371" t="s">
        <v>146</v>
      </c>
      <c r="B318" s="371" t="s">
        <v>147</v>
      </c>
      <c r="C318" s="371" t="s">
        <v>18</v>
      </c>
      <c r="D318" s="371" t="n">
        <v>23.5368406</v>
      </c>
      <c r="E318" s="371" t="n">
        <v>99.9999999999997</v>
      </c>
      <c r="F318" s="371" t="n">
        <v>8.79390596608969</v>
      </c>
      <c r="G318" s="371" t="n">
        <v>101.352634471356</v>
      </c>
      <c r="H318" s="371" t="n">
        <v>37.0733458</v>
      </c>
      <c r="I318" s="371" t="n">
        <v>99.9999999999999</v>
      </c>
      <c r="J318" s="371" t="n">
        <v>13.8514562066383</v>
      </c>
      <c r="K318" s="371" t="n">
        <v>96.1683871540062</v>
      </c>
      <c r="L318" s="371" t="n">
        <v>92.4705559</v>
      </c>
      <c r="M318" s="371" t="n">
        <v>57.0747769006885</v>
      </c>
      <c r="N318" s="371" t="n">
        <v>34.5491303202623</v>
      </c>
      <c r="O318" s="371" t="n">
        <v>37.5679076597272</v>
      </c>
      <c r="P318" s="371" t="n">
        <v>114.5687037</v>
      </c>
      <c r="Q318" s="371" t="n">
        <v>61.3985236307207</v>
      </c>
      <c r="R318" s="371" t="n">
        <v>42.8055075070097</v>
      </c>
      <c r="S318" s="371" t="n">
        <v>35.0457067141777</v>
      </c>
    </row>
    <row r="319">
      <c r="A319" s="371" t="s">
        <v>146</v>
      </c>
      <c r="B319" s="371" t="s">
        <v>147</v>
      </c>
      <c r="C319" s="371" t="s">
        <v>22</v>
      </c>
      <c r="D319" s="371"/>
      <c r="E319" s="371"/>
      <c r="F319" s="371"/>
      <c r="G319" s="371"/>
      <c r="H319" s="371"/>
      <c r="I319" s="371"/>
      <c r="J319" s="371"/>
      <c r="K319" s="371"/>
      <c r="L319" s="371"/>
      <c r="M319" s="371"/>
      <c r="N319" s="371"/>
      <c r="O319" s="371"/>
      <c r="P319" s="371" t="n">
        <v>117.8694941</v>
      </c>
      <c r="Q319" s="371" t="n">
        <v>72.3859019498039</v>
      </c>
      <c r="R319" s="371" t="n">
        <v>100</v>
      </c>
      <c r="S319" s="371" t="n">
        <v>0</v>
      </c>
    </row>
    <row r="320">
      <c r="A320" s="371" t="s">
        <v>148</v>
      </c>
      <c r="B320" s="371" t="s">
        <v>149</v>
      </c>
      <c r="C320" s="371" t="s">
        <v>17</v>
      </c>
      <c r="D320" s="371" t="n">
        <v>824.2053325</v>
      </c>
      <c r="E320" s="371" t="n">
        <v>21.5722505877119</v>
      </c>
      <c r="F320" s="371" t="n">
        <v>19.1016664869275</v>
      </c>
      <c r="G320" s="371" t="n">
        <v>15.3726960419895</v>
      </c>
      <c r="H320" s="371" t="n">
        <v>1022.5737578</v>
      </c>
      <c r="I320" s="371" t="n">
        <v>22.0857589296524</v>
      </c>
      <c r="J320" s="371" t="n">
        <v>23.6990251210001</v>
      </c>
      <c r="K320" s="371" t="n">
        <v>14.3309727687798</v>
      </c>
      <c r="L320" s="371" t="n">
        <v>988.1561617</v>
      </c>
      <c r="M320" s="371" t="n">
        <v>19.3057112892336</v>
      </c>
      <c r="N320" s="371" t="n">
        <v>22.9013677702647</v>
      </c>
      <c r="O320" s="371" t="n">
        <v>10.3241174734757</v>
      </c>
      <c r="P320" s="371" t="n">
        <v>1479.8994409</v>
      </c>
      <c r="Q320" s="371" t="n">
        <v>21.1032418426717</v>
      </c>
      <c r="R320" s="371" t="n">
        <v>34.2979406218077</v>
      </c>
      <c r="S320" s="371" t="n">
        <v>10.5928249079129</v>
      </c>
    </row>
    <row r="321">
      <c r="A321" s="371" t="s">
        <v>148</v>
      </c>
      <c r="B321" s="371" t="s">
        <v>149</v>
      </c>
      <c r="C321" s="371" t="s">
        <v>18</v>
      </c>
      <c r="D321" s="371" t="n">
        <v>2367.1964127</v>
      </c>
      <c r="E321" s="371" t="n">
        <v>11.9775766607843</v>
      </c>
      <c r="F321" s="371" t="n">
        <v>20.7956633636403</v>
      </c>
      <c r="G321" s="371" t="n">
        <v>9.59888562382033</v>
      </c>
      <c r="H321" s="371" t="n">
        <v>2626.4040252</v>
      </c>
      <c r="I321" s="371" t="n">
        <v>11.6662626210994</v>
      </c>
      <c r="J321" s="371" t="n">
        <v>23.0727850346277</v>
      </c>
      <c r="K321" s="371" t="n">
        <v>9.68095546916108</v>
      </c>
      <c r="L321" s="371" t="n">
        <v>2902.389861</v>
      </c>
      <c r="M321" s="371" t="n">
        <v>10.578689785356</v>
      </c>
      <c r="N321" s="371" t="n">
        <v>25.4973022836563</v>
      </c>
      <c r="O321" s="371" t="n">
        <v>8.07122881858695</v>
      </c>
      <c r="P321" s="371" t="n">
        <v>3487.1349773</v>
      </c>
      <c r="Q321" s="371" t="n">
        <v>10.0633806397457</v>
      </c>
      <c r="R321" s="371" t="n">
        <v>30.6342493180757</v>
      </c>
      <c r="S321" s="371" t="n">
        <v>7.5685060862178</v>
      </c>
    </row>
    <row r="322">
      <c r="A322" s="371" t="s">
        <v>156</v>
      </c>
      <c r="B322" s="371" t="s">
        <v>157</v>
      </c>
      <c r="C322" s="371" t="s">
        <v>17</v>
      </c>
      <c r="D322" s="371" t="n">
        <v>17.0215102</v>
      </c>
      <c r="E322" s="371" t="n">
        <v>100</v>
      </c>
      <c r="F322" s="371" t="n">
        <v>8.75315339792246</v>
      </c>
      <c r="G322" s="371" t="n">
        <v>72.1982656200644</v>
      </c>
      <c r="H322" s="371" t="n">
        <v>64.2683597</v>
      </c>
      <c r="I322" s="371" t="n">
        <v>60.491136722003</v>
      </c>
      <c r="J322" s="371" t="n">
        <v>33.0494065730406</v>
      </c>
      <c r="K322" s="371" t="n">
        <v>54.4527746357451</v>
      </c>
      <c r="L322" s="371" t="n">
        <v>81.6204193</v>
      </c>
      <c r="M322" s="371" t="n">
        <v>49.3212708813176</v>
      </c>
      <c r="N322" s="371" t="n">
        <v>41.972541927311</v>
      </c>
      <c r="O322" s="371" t="n">
        <v>31.6024470211941</v>
      </c>
      <c r="P322" s="371" t="n">
        <v>31.5511743</v>
      </c>
      <c r="Q322" s="371" t="n">
        <v>100</v>
      </c>
      <c r="R322" s="371" t="n">
        <v>16.2248981017259</v>
      </c>
      <c r="S322" s="371" t="n">
        <v>72.1982656200644</v>
      </c>
    </row>
    <row r="323">
      <c r="A323" s="371" t="s">
        <v>156</v>
      </c>
      <c r="B323" s="371" t="s">
        <v>157</v>
      </c>
      <c r="C323" s="371" t="s">
        <v>18</v>
      </c>
      <c r="D323" s="371" t="n">
        <v>5066.3633775</v>
      </c>
      <c r="E323" s="371" t="n">
        <v>6.31091543179555</v>
      </c>
      <c r="F323" s="371" t="n">
        <v>28.9104836362675</v>
      </c>
      <c r="G323" s="371" t="n">
        <v>6.34256474700201</v>
      </c>
      <c r="H323" s="371" t="n">
        <v>4590.4367919</v>
      </c>
      <c r="I323" s="371" t="n">
        <v>6.9424141883507</v>
      </c>
      <c r="J323" s="371" t="n">
        <v>26.1946761152043</v>
      </c>
      <c r="K323" s="371" t="n">
        <v>6.41119940285988</v>
      </c>
      <c r="L323" s="371" t="n">
        <v>4159.4693616</v>
      </c>
      <c r="M323" s="371" t="n">
        <v>6.31119231512164</v>
      </c>
      <c r="N323" s="371" t="n">
        <v>23.7354216336199</v>
      </c>
      <c r="O323" s="371" t="n">
        <v>5.89858833990386</v>
      </c>
      <c r="P323" s="371" t="n">
        <v>3708.0425533</v>
      </c>
      <c r="Q323" s="371" t="n">
        <v>7.89746896156955</v>
      </c>
      <c r="R323" s="371" t="n">
        <v>21.1594186149083</v>
      </c>
      <c r="S323" s="371" t="n">
        <v>7.28557438617823</v>
      </c>
    </row>
    <row r="324">
      <c r="A324" s="371" t="s">
        <v>164</v>
      </c>
      <c r="B324" s="371" t="s">
        <v>165</v>
      </c>
      <c r="C324" s="371" t="s">
        <v>17</v>
      </c>
      <c r="D324" s="371" t="n">
        <v>23.3809598</v>
      </c>
      <c r="E324" s="371" t="n">
        <v>100</v>
      </c>
      <c r="F324" s="371" t="n">
        <v>16.4937078808829</v>
      </c>
      <c r="G324" s="371" t="n">
        <v>54.9445343776098</v>
      </c>
      <c r="H324" s="371"/>
      <c r="I324" s="371"/>
      <c r="J324" s="371"/>
      <c r="K324" s="371"/>
      <c r="L324" s="371" t="n">
        <v>99.0764218</v>
      </c>
      <c r="M324" s="371" t="n">
        <v>63.7686947314692</v>
      </c>
      <c r="N324" s="371" t="n">
        <v>69.8918082504183</v>
      </c>
      <c r="O324" s="371" t="n">
        <v>10.1952408996229</v>
      </c>
      <c r="P324" s="371" t="n">
        <v>19.2994627</v>
      </c>
      <c r="Q324" s="371" t="n">
        <v>99.9999999999999</v>
      </c>
      <c r="R324" s="371" t="n">
        <v>13.6144838686988</v>
      </c>
      <c r="S324" s="371" t="n">
        <v>93.1195288703115</v>
      </c>
    </row>
    <row r="325">
      <c r="A325" s="371" t="s">
        <v>164</v>
      </c>
      <c r="B325" s="371" t="s">
        <v>165</v>
      </c>
      <c r="C325" s="371" t="s">
        <v>18</v>
      </c>
      <c r="D325" s="371" t="n">
        <v>3414.6023287</v>
      </c>
      <c r="E325" s="371" t="n">
        <v>8.58508920085315</v>
      </c>
      <c r="F325" s="371" t="n">
        <v>16.520554925981</v>
      </c>
      <c r="G325" s="371" t="n">
        <v>8.5752947693264</v>
      </c>
      <c r="H325" s="371" t="n">
        <v>5987.0491945</v>
      </c>
      <c r="I325" s="371" t="n">
        <v>5.16126230173901</v>
      </c>
      <c r="J325" s="371" t="n">
        <v>28.9665868938665</v>
      </c>
      <c r="K325" s="371" t="n">
        <v>4.87837079690624</v>
      </c>
      <c r="L325" s="371" t="n">
        <v>5136.82858</v>
      </c>
      <c r="M325" s="371" t="n">
        <v>6.67043565176749</v>
      </c>
      <c r="N325" s="371" t="n">
        <v>24.8530430580324</v>
      </c>
      <c r="O325" s="371" t="n">
        <v>6.67607946523063</v>
      </c>
      <c r="P325" s="371" t="n">
        <v>6130.3312291</v>
      </c>
      <c r="Q325" s="371" t="n">
        <v>6.5686740369396</v>
      </c>
      <c r="R325" s="371" t="n">
        <v>29.6598151221202</v>
      </c>
      <c r="S325" s="371" t="n">
        <v>5.66768788697475</v>
      </c>
    </row>
    <row r="326">
      <c r="A326" s="371" t="s">
        <v>166</v>
      </c>
      <c r="B326" s="371" t="s">
        <v>167</v>
      </c>
      <c r="C326" s="371" t="s">
        <v>17</v>
      </c>
      <c r="D326" s="371" t="n">
        <v>8025.0347993</v>
      </c>
      <c r="E326" s="371" t="n">
        <v>13.9618542513368</v>
      </c>
      <c r="F326" s="371" t="n">
        <v>26.2392559063221</v>
      </c>
      <c r="G326" s="371" t="n">
        <v>10.4348315676082</v>
      </c>
      <c r="H326" s="371" t="n">
        <v>7890.280067</v>
      </c>
      <c r="I326" s="371" t="n">
        <v>13.2705584120533</v>
      </c>
      <c r="J326" s="371" t="n">
        <v>25.7986517228093</v>
      </c>
      <c r="K326" s="371" t="n">
        <v>9.56587423379098</v>
      </c>
      <c r="L326" s="371" t="n">
        <v>8517.7536596</v>
      </c>
      <c r="M326" s="371" t="n">
        <v>12.4193004073048</v>
      </c>
      <c r="N326" s="371" t="n">
        <v>27.8502864611567</v>
      </c>
      <c r="O326" s="371" t="n">
        <v>8.39750689553754</v>
      </c>
      <c r="P326" s="371" t="n">
        <v>6151.0106414</v>
      </c>
      <c r="Q326" s="371" t="n">
        <v>15.4318441714337</v>
      </c>
      <c r="R326" s="371" t="n">
        <v>20.1118059097119</v>
      </c>
      <c r="S326" s="371" t="n">
        <v>12.570886428259</v>
      </c>
    </row>
    <row r="327">
      <c r="A327" s="371" t="s">
        <v>166</v>
      </c>
      <c r="B327" s="371" t="s">
        <v>167</v>
      </c>
      <c r="C327" s="371" t="s">
        <v>18</v>
      </c>
      <c r="D327" s="371" t="n">
        <v>6198.2032203</v>
      </c>
      <c r="E327" s="371" t="n">
        <v>13.0650262956143</v>
      </c>
      <c r="F327" s="371" t="n">
        <v>24.8949728608437</v>
      </c>
      <c r="G327" s="371" t="n">
        <v>9.0911980972986</v>
      </c>
      <c r="H327" s="371" t="n">
        <v>5727.1153289</v>
      </c>
      <c r="I327" s="371" t="n">
        <v>14.454388436711</v>
      </c>
      <c r="J327" s="371" t="n">
        <v>23.0028567338562</v>
      </c>
      <c r="K327" s="371" t="n">
        <v>8.80905100541332</v>
      </c>
      <c r="L327" s="371" t="n">
        <v>7126.6627609</v>
      </c>
      <c r="M327" s="371" t="n">
        <v>13.4865391389537</v>
      </c>
      <c r="N327" s="371" t="n">
        <v>28.624114072272</v>
      </c>
      <c r="O327" s="371" t="n">
        <v>8.37095660119765</v>
      </c>
      <c r="P327" s="371" t="n">
        <v>5845.4277168</v>
      </c>
      <c r="Q327" s="371" t="n">
        <v>17.2538884359756</v>
      </c>
      <c r="R327" s="371" t="n">
        <v>23.4780563330281</v>
      </c>
      <c r="S327" s="371" t="n">
        <v>12.0221260674232</v>
      </c>
    </row>
    <row r="328">
      <c r="A328" s="371" t="s">
        <v>170</v>
      </c>
      <c r="B328" s="371" t="s">
        <v>171</v>
      </c>
      <c r="C328" s="371" t="s">
        <v>16</v>
      </c>
      <c r="D328" s="371" t="n">
        <v>85.3022685</v>
      </c>
      <c r="E328" s="371" t="n">
        <v>70.7012097686938</v>
      </c>
      <c r="F328" s="371" t="n">
        <v>100</v>
      </c>
      <c r="G328" s="371" t="n">
        <v>0</v>
      </c>
      <c r="H328" s="371"/>
      <c r="I328" s="371"/>
      <c r="J328" s="371"/>
      <c r="K328" s="371"/>
      <c r="L328" s="371"/>
      <c r="M328" s="371"/>
      <c r="N328" s="371"/>
      <c r="O328" s="371"/>
      <c r="P328" s="371"/>
      <c r="Q328" s="371"/>
      <c r="R328" s="371"/>
      <c r="S328" s="371"/>
    </row>
    <row r="329">
      <c r="A329" s="371" t="s">
        <v>170</v>
      </c>
      <c r="B329" s="371" t="s">
        <v>171</v>
      </c>
      <c r="C329" s="371" t="s">
        <v>17</v>
      </c>
      <c r="D329" s="371" t="n">
        <v>1107.8473233</v>
      </c>
      <c r="E329" s="371" t="n">
        <v>26.9694466315212</v>
      </c>
      <c r="F329" s="371" t="n">
        <v>18.312358050102</v>
      </c>
      <c r="G329" s="371" t="n">
        <v>17.8984442043622</v>
      </c>
      <c r="H329" s="371" t="n">
        <v>1395.2993473</v>
      </c>
      <c r="I329" s="371" t="n">
        <v>24.9653221618741</v>
      </c>
      <c r="J329" s="371" t="n">
        <v>23.0638470639803</v>
      </c>
      <c r="K329" s="371" t="n">
        <v>14.5488668476869</v>
      </c>
      <c r="L329" s="371" t="n">
        <v>1877.1179134</v>
      </c>
      <c r="M329" s="371" t="n">
        <v>26.4211210336897</v>
      </c>
      <c r="N329" s="371" t="n">
        <v>31.0281521735759</v>
      </c>
      <c r="O329" s="371" t="n">
        <v>14.2138231979204</v>
      </c>
      <c r="P329" s="371" t="n">
        <v>1669.4605266</v>
      </c>
      <c r="Q329" s="371" t="n">
        <v>26.5717243432985</v>
      </c>
      <c r="R329" s="371" t="n">
        <v>27.5956427123418</v>
      </c>
      <c r="S329" s="371" t="n">
        <v>16.4681258641779</v>
      </c>
    </row>
    <row r="330">
      <c r="A330" s="371" t="s">
        <v>170</v>
      </c>
      <c r="B330" s="371" t="s">
        <v>171</v>
      </c>
      <c r="C330" s="371" t="s">
        <v>18</v>
      </c>
      <c r="D330" s="371" t="n">
        <v>5712.7316491</v>
      </c>
      <c r="E330" s="371" t="n">
        <v>10.4320171127908</v>
      </c>
      <c r="F330" s="371" t="n">
        <v>26.0407993967765</v>
      </c>
      <c r="G330" s="371" t="n">
        <v>8.34726121411474</v>
      </c>
      <c r="H330" s="371" t="n">
        <v>4477.2997248</v>
      </c>
      <c r="I330" s="371" t="n">
        <v>10.5286320927343</v>
      </c>
      <c r="J330" s="371" t="n">
        <v>20.4092317186171</v>
      </c>
      <c r="K330" s="371" t="n">
        <v>8.40869825978348</v>
      </c>
      <c r="L330" s="371" t="n">
        <v>6840.5833892</v>
      </c>
      <c r="M330" s="371" t="n">
        <v>8.90887796260456</v>
      </c>
      <c r="N330" s="371" t="n">
        <v>31.1819757581546</v>
      </c>
      <c r="O330" s="371" t="n">
        <v>6.3667199927357</v>
      </c>
      <c r="P330" s="371" t="n">
        <v>4907.0053616</v>
      </c>
      <c r="Q330" s="371" t="n">
        <v>11.4348359927113</v>
      </c>
      <c r="R330" s="371" t="n">
        <v>22.3679931264518</v>
      </c>
      <c r="S330" s="371" t="n">
        <v>9.70408035058411</v>
      </c>
    </row>
    <row r="331">
      <c r="A331" s="371" t="s">
        <v>170</v>
      </c>
      <c r="B331" s="371" t="s">
        <v>171</v>
      </c>
      <c r="C331" s="371" t="s">
        <v>19</v>
      </c>
      <c r="D331" s="371" t="n">
        <v>353.2698741</v>
      </c>
      <c r="E331" s="371" t="n">
        <v>44.9387804540241</v>
      </c>
      <c r="F331" s="371" t="n">
        <v>12.0766380533822</v>
      </c>
      <c r="G331" s="371" t="n">
        <v>31.6918048192911</v>
      </c>
      <c r="H331" s="371" t="n">
        <v>731.5760579</v>
      </c>
      <c r="I331" s="371" t="n">
        <v>37.5349561446002</v>
      </c>
      <c r="J331" s="371" t="n">
        <v>25.0091499658349</v>
      </c>
      <c r="K331" s="371" t="n">
        <v>21.3122362210093</v>
      </c>
      <c r="L331" s="371" t="n">
        <v>1138.7470968</v>
      </c>
      <c r="M331" s="371" t="n">
        <v>34.3866842207512</v>
      </c>
      <c r="N331" s="371" t="n">
        <v>38.9284157258782</v>
      </c>
      <c r="O331" s="371" t="n">
        <v>14.6573525211576</v>
      </c>
      <c r="P331" s="371" t="n">
        <v>701.6405713</v>
      </c>
      <c r="Q331" s="371" t="n">
        <v>34.101621999935</v>
      </c>
      <c r="R331" s="371" t="n">
        <v>23.9857962549047</v>
      </c>
      <c r="S331" s="371" t="n">
        <v>18.800377260652</v>
      </c>
    </row>
    <row r="332">
      <c r="A332" s="371" t="s">
        <v>172</v>
      </c>
      <c r="B332" s="371" t="s">
        <v>173</v>
      </c>
      <c r="C332" s="371" t="s">
        <v>16</v>
      </c>
      <c r="D332" s="371"/>
      <c r="E332" s="371"/>
      <c r="F332" s="371"/>
      <c r="G332" s="371"/>
      <c r="H332" s="371" t="n">
        <v>42.223469</v>
      </c>
      <c r="I332" s="371" t="n">
        <v>100</v>
      </c>
      <c r="J332" s="371" t="n">
        <v>15.159609436732</v>
      </c>
      <c r="K332" s="371" t="n">
        <v>43.5060464498064</v>
      </c>
      <c r="L332" s="371" t="n">
        <v>40.9863371</v>
      </c>
      <c r="M332" s="371" t="n">
        <v>99.9999999999999</v>
      </c>
      <c r="N332" s="371" t="n">
        <v>14.715438532022</v>
      </c>
      <c r="O332" s="371" t="n">
        <v>43.5060464498064</v>
      </c>
      <c r="P332" s="371" t="n">
        <v>195.3162943</v>
      </c>
      <c r="Q332" s="371" t="n">
        <v>60.7772942204742</v>
      </c>
      <c r="R332" s="371" t="n">
        <v>70.124952031246</v>
      </c>
      <c r="S332" s="371" t="n">
        <v>18.5347039387588</v>
      </c>
    </row>
    <row r="333">
      <c r="A333" s="371" t="s">
        <v>172</v>
      </c>
      <c r="B333" s="371" t="s">
        <v>173</v>
      </c>
      <c r="C333" s="371" t="s">
        <v>17</v>
      </c>
      <c r="D333" s="371" t="n">
        <v>1167.0059058</v>
      </c>
      <c r="E333" s="371" t="n">
        <v>21.5933431458985</v>
      </c>
      <c r="F333" s="371" t="n">
        <v>12.7599291675302</v>
      </c>
      <c r="G333" s="371" t="n">
        <v>14.2681612103076</v>
      </c>
      <c r="H333" s="371" t="n">
        <v>2798.3394692</v>
      </c>
      <c r="I333" s="371" t="n">
        <v>19.230629590294</v>
      </c>
      <c r="J333" s="371" t="n">
        <v>30.5967718211491</v>
      </c>
      <c r="K333" s="371" t="n">
        <v>10.6964068179667</v>
      </c>
      <c r="L333" s="371" t="n">
        <v>2991.4945525</v>
      </c>
      <c r="M333" s="371" t="n">
        <v>19.4165779259767</v>
      </c>
      <c r="N333" s="371" t="n">
        <v>32.7087107316612</v>
      </c>
      <c r="O333" s="371" t="n">
        <v>10.1341625762933</v>
      </c>
      <c r="P333" s="371" t="n">
        <v>2189.0251512</v>
      </c>
      <c r="Q333" s="371" t="n">
        <v>18.6986852269325</v>
      </c>
      <c r="R333" s="371" t="n">
        <v>23.9345882796595</v>
      </c>
      <c r="S333" s="371" t="n">
        <v>9.91626225888782</v>
      </c>
    </row>
    <row r="334">
      <c r="A334" s="371" t="s">
        <v>172</v>
      </c>
      <c r="B334" s="371" t="s">
        <v>173</v>
      </c>
      <c r="C334" s="371" t="s">
        <v>18</v>
      </c>
      <c r="D334" s="371" t="n">
        <v>3576.5221018</v>
      </c>
      <c r="E334" s="371" t="n">
        <v>11.5486550993189</v>
      </c>
      <c r="F334" s="371" t="n">
        <v>16.6611627036323</v>
      </c>
      <c r="G334" s="371" t="n">
        <v>9.95290659448203</v>
      </c>
      <c r="H334" s="371" t="n">
        <v>5463.6571762</v>
      </c>
      <c r="I334" s="371" t="n">
        <v>9.98315680295102</v>
      </c>
      <c r="J334" s="371" t="n">
        <v>25.4523468829458</v>
      </c>
      <c r="K334" s="371" t="n">
        <v>7.64577291498871</v>
      </c>
      <c r="L334" s="371" t="n">
        <v>5211.7178582</v>
      </c>
      <c r="M334" s="371" t="n">
        <v>9.71657052126634</v>
      </c>
      <c r="N334" s="371" t="n">
        <v>24.2786921845651</v>
      </c>
      <c r="O334" s="371" t="n">
        <v>7.35080128948195</v>
      </c>
      <c r="P334" s="371" t="n">
        <v>7214.324432</v>
      </c>
      <c r="Q334" s="371" t="n">
        <v>9.85331234443325</v>
      </c>
      <c r="R334" s="371" t="n">
        <v>33.6077982288568</v>
      </c>
      <c r="S334" s="371" t="n">
        <v>6.64021746807152</v>
      </c>
    </row>
    <row r="335">
      <c r="A335" s="371" t="s">
        <v>178</v>
      </c>
      <c r="B335" s="371" t="s">
        <v>179</v>
      </c>
      <c r="C335" s="371" t="s">
        <v>17</v>
      </c>
      <c r="D335" s="371" t="n">
        <v>1060.6563534</v>
      </c>
      <c r="E335" s="371" t="n">
        <v>12.873761138182</v>
      </c>
      <c r="F335" s="371" t="n">
        <v>13.902959895192</v>
      </c>
      <c r="G335" s="371" t="n">
        <v>10.6810673051546</v>
      </c>
      <c r="H335" s="371" t="n">
        <v>2074.1906162</v>
      </c>
      <c r="I335" s="371" t="n">
        <v>11.1527805777846</v>
      </c>
      <c r="J335" s="371" t="n">
        <v>27.1882489173539</v>
      </c>
      <c r="K335" s="371" t="n">
        <v>6.61571331786051</v>
      </c>
      <c r="L335" s="371" t="n">
        <v>1820.602926</v>
      </c>
      <c r="M335" s="371" t="n">
        <v>11.2391493932791</v>
      </c>
      <c r="N335" s="371" t="n">
        <v>23.8642510216515</v>
      </c>
      <c r="O335" s="371" t="n">
        <v>7.55057712390676</v>
      </c>
      <c r="P335" s="371" t="n">
        <v>2673.5468173</v>
      </c>
      <c r="Q335" s="371" t="n">
        <v>10.154990215604</v>
      </c>
      <c r="R335" s="371" t="n">
        <v>35.0445401658026</v>
      </c>
      <c r="S335" s="371" t="n">
        <v>5.74828108861935</v>
      </c>
    </row>
    <row r="336">
      <c r="A336" s="371" t="s">
        <v>178</v>
      </c>
      <c r="B336" s="371" t="s">
        <v>179</v>
      </c>
      <c r="C336" s="371" t="s">
        <v>18</v>
      </c>
      <c r="D336" s="371" t="n">
        <v>324.4481284</v>
      </c>
      <c r="E336" s="371" t="n">
        <v>26.4520995581945</v>
      </c>
      <c r="F336" s="371" t="n">
        <v>8.39952172085785</v>
      </c>
      <c r="G336" s="371" t="n">
        <v>22.1812357465462</v>
      </c>
      <c r="H336" s="371" t="n">
        <v>1134.1966831</v>
      </c>
      <c r="I336" s="371" t="n">
        <v>16.2042741196899</v>
      </c>
      <c r="J336" s="371" t="n">
        <v>29.3628128551824</v>
      </c>
      <c r="K336" s="371" t="n">
        <v>9.15438532844057</v>
      </c>
      <c r="L336" s="371" t="n">
        <v>761.3137046</v>
      </c>
      <c r="M336" s="371" t="n">
        <v>18.0529526460289</v>
      </c>
      <c r="N336" s="371" t="n">
        <v>19.7093785983894</v>
      </c>
      <c r="O336" s="371" t="n">
        <v>11.9160197501881</v>
      </c>
      <c r="P336" s="371" t="n">
        <v>1642.7391372</v>
      </c>
      <c r="Q336" s="371" t="n">
        <v>15.2987632098985</v>
      </c>
      <c r="R336" s="371" t="n">
        <v>42.5282868255704</v>
      </c>
      <c r="S336" s="371" t="n">
        <v>6.13907482415417</v>
      </c>
    </row>
    <row r="337">
      <c r="A337" s="371" t="s">
        <v>180</v>
      </c>
      <c r="B337" s="371" t="s">
        <v>181</v>
      </c>
      <c r="C337" s="371" t="s">
        <v>16</v>
      </c>
      <c r="D337" s="371" t="n">
        <v>109.0702136</v>
      </c>
      <c r="E337" s="371" t="n">
        <v>57.6334920394332</v>
      </c>
      <c r="F337" s="371" t="n">
        <v>13.0919924977011</v>
      </c>
      <c r="G337" s="371" t="n">
        <v>55.5095125386443</v>
      </c>
      <c r="H337" s="371" t="n">
        <v>129.1824682</v>
      </c>
      <c r="I337" s="371" t="n">
        <v>99.9999999999997</v>
      </c>
      <c r="J337" s="371" t="n">
        <v>15.5061207701615</v>
      </c>
      <c r="K337" s="371" t="n">
        <v>59.186491796241</v>
      </c>
      <c r="L337" s="371" t="n">
        <v>128.9917427</v>
      </c>
      <c r="M337" s="371" t="n">
        <v>81.926562999347</v>
      </c>
      <c r="N337" s="371" t="n">
        <v>15.4832274729661</v>
      </c>
      <c r="O337" s="371" t="n">
        <v>45.681988516526</v>
      </c>
      <c r="P337" s="371" t="n">
        <v>465.8618702</v>
      </c>
      <c r="Q337" s="371" t="n">
        <v>56.7774083695394</v>
      </c>
      <c r="R337" s="371" t="n">
        <v>55.9186592591712</v>
      </c>
      <c r="S337" s="371" t="n">
        <v>29.5179634136494</v>
      </c>
    </row>
    <row r="338">
      <c r="A338" s="371" t="s">
        <v>180</v>
      </c>
      <c r="B338" s="371" t="s">
        <v>181</v>
      </c>
      <c r="C338" s="371" t="s">
        <v>17</v>
      </c>
      <c r="D338" s="371" t="n">
        <v>5806.3506131</v>
      </c>
      <c r="E338" s="371" t="n">
        <v>7.77102015402259</v>
      </c>
      <c r="F338" s="371" t="n">
        <v>18.0415567099562</v>
      </c>
      <c r="G338" s="371" t="n">
        <v>7.90647058202524</v>
      </c>
      <c r="H338" s="371" t="n">
        <v>7837.6142026</v>
      </c>
      <c r="I338" s="371" t="n">
        <v>6.52548287676309</v>
      </c>
      <c r="J338" s="371" t="n">
        <v>24.3531213543908</v>
      </c>
      <c r="K338" s="371" t="n">
        <v>6.31897342457636</v>
      </c>
      <c r="L338" s="371" t="n">
        <v>8168.3927362</v>
      </c>
      <c r="M338" s="371" t="n">
        <v>6.71806375103204</v>
      </c>
      <c r="N338" s="371" t="n">
        <v>25.3809200648091</v>
      </c>
      <c r="O338" s="371" t="n">
        <v>5.89517228613764</v>
      </c>
      <c r="P338" s="371" t="n">
        <v>10370.8442995</v>
      </c>
      <c r="Q338" s="371" t="n">
        <v>6.55460887310997</v>
      </c>
      <c r="R338" s="371" t="n">
        <v>32.2244018708439</v>
      </c>
      <c r="S338" s="371" t="n">
        <v>5.65505529014439</v>
      </c>
    </row>
    <row r="339">
      <c r="A339" s="371" t="s">
        <v>182</v>
      </c>
      <c r="B339" s="371" t="s">
        <v>183</v>
      </c>
      <c r="C339" s="371" t="s">
        <v>16</v>
      </c>
      <c r="D339" s="371" t="n">
        <v>594.5483883</v>
      </c>
      <c r="E339" s="371" t="n">
        <v>28.1450021719363</v>
      </c>
      <c r="F339" s="371" t="n">
        <v>12.8700755058799</v>
      </c>
      <c r="G339" s="371" t="n">
        <v>20.1016840525132</v>
      </c>
      <c r="H339" s="371" t="n">
        <v>1064.6504584</v>
      </c>
      <c r="I339" s="371" t="n">
        <v>26.3676537557527</v>
      </c>
      <c r="J339" s="371" t="n">
        <v>23.0462853093527</v>
      </c>
      <c r="K339" s="371" t="n">
        <v>13.4883586250372</v>
      </c>
      <c r="L339" s="371" t="n">
        <v>976.4015699</v>
      </c>
      <c r="M339" s="371" t="n">
        <v>26.6343403596945</v>
      </c>
      <c r="N339" s="371" t="n">
        <v>21.1359784602289</v>
      </c>
      <c r="O339" s="371" t="n">
        <v>14.8232039986251</v>
      </c>
      <c r="P339" s="371" t="n">
        <v>1984.0180777</v>
      </c>
      <c r="Q339" s="371" t="n">
        <v>27.0012429161472</v>
      </c>
      <c r="R339" s="371" t="n">
        <v>42.9476607245385</v>
      </c>
      <c r="S339" s="371" t="n">
        <v>11.122674868804</v>
      </c>
    </row>
    <row r="340">
      <c r="A340" s="371" t="s">
        <v>182</v>
      </c>
      <c r="B340" s="371" t="s">
        <v>183</v>
      </c>
      <c r="C340" s="371" t="s">
        <v>17</v>
      </c>
      <c r="D340" s="371" t="n">
        <v>4182.4753259</v>
      </c>
      <c r="E340" s="371" t="n">
        <v>11.585772300967</v>
      </c>
      <c r="F340" s="371" t="n">
        <v>19.2578242093433</v>
      </c>
      <c r="G340" s="371" t="n">
        <v>9.56295923728893</v>
      </c>
      <c r="H340" s="371" t="n">
        <v>5497.9736752</v>
      </c>
      <c r="I340" s="371" t="n">
        <v>8.27274224919106</v>
      </c>
      <c r="J340" s="371" t="n">
        <v>25.3149157602777</v>
      </c>
      <c r="K340" s="371" t="n">
        <v>6.97721649023792</v>
      </c>
      <c r="L340" s="371" t="n">
        <v>5031.0280021</v>
      </c>
      <c r="M340" s="371" t="n">
        <v>9.01909387131597</v>
      </c>
      <c r="N340" s="371" t="n">
        <v>23.1649072157711</v>
      </c>
      <c r="O340" s="371" t="n">
        <v>6.85927978242569</v>
      </c>
      <c r="P340" s="371" t="n">
        <v>7006.8400841</v>
      </c>
      <c r="Q340" s="371" t="n">
        <v>7.79364806857694</v>
      </c>
      <c r="R340" s="371" t="n">
        <v>32.2623528146079</v>
      </c>
      <c r="S340" s="371" t="n">
        <v>6.5786391323459</v>
      </c>
    </row>
    <row r="341">
      <c r="A341" s="371" t="s">
        <v>182</v>
      </c>
      <c r="B341" s="371" t="s">
        <v>183</v>
      </c>
      <c r="C341" s="371" t="s">
        <v>22</v>
      </c>
      <c r="D341" s="371"/>
      <c r="E341" s="371"/>
      <c r="F341" s="371"/>
      <c r="G341" s="371"/>
      <c r="H341" s="371"/>
      <c r="I341" s="371"/>
      <c r="J341" s="371"/>
      <c r="K341" s="371"/>
      <c r="L341" s="371"/>
      <c r="M341" s="371"/>
      <c r="N341" s="371"/>
      <c r="O341" s="371"/>
      <c r="P341" s="371" t="n">
        <v>55.8240831</v>
      </c>
      <c r="Q341" s="371" t="n">
        <v>70.2627166741539</v>
      </c>
      <c r="R341" s="371" t="n">
        <v>100</v>
      </c>
      <c r="S341" s="371" t="n">
        <v>0</v>
      </c>
    </row>
    <row r="342">
      <c r="A342" s="371" t="s">
        <v>186</v>
      </c>
      <c r="B342" s="371" t="s">
        <v>187</v>
      </c>
      <c r="C342" s="371" t="s">
        <v>16</v>
      </c>
      <c r="D342" s="371"/>
      <c r="E342" s="371"/>
      <c r="F342" s="371"/>
      <c r="G342" s="371"/>
      <c r="H342" s="371" t="n">
        <v>39.2369002</v>
      </c>
      <c r="I342" s="371" t="n">
        <v>70.2481523790817</v>
      </c>
      <c r="J342" s="371" t="n">
        <v>69.4357530916314</v>
      </c>
      <c r="K342" s="371" t="n">
        <v>37.6796065729294</v>
      </c>
      <c r="L342" s="371" t="n">
        <v>17.2713084</v>
      </c>
      <c r="M342" s="371" t="n">
        <v>100</v>
      </c>
      <c r="N342" s="371" t="n">
        <v>30.5642469083686</v>
      </c>
      <c r="O342" s="371" t="n">
        <v>85.6004031910689</v>
      </c>
      <c r="P342" s="371"/>
      <c r="Q342" s="371"/>
      <c r="R342" s="371"/>
      <c r="S342" s="371"/>
    </row>
    <row r="343">
      <c r="A343" s="371" t="s">
        <v>186</v>
      </c>
      <c r="B343" s="371" t="s">
        <v>187</v>
      </c>
      <c r="C343" s="371" t="s">
        <v>17</v>
      </c>
      <c r="D343" s="371" t="n">
        <v>2019.4605367</v>
      </c>
      <c r="E343" s="371" t="n">
        <v>13.2016973657794</v>
      </c>
      <c r="F343" s="371" t="n">
        <v>16.0290309480092</v>
      </c>
      <c r="G343" s="371" t="n">
        <v>10.3668134423417</v>
      </c>
      <c r="H343" s="371" t="n">
        <v>3791.4600314</v>
      </c>
      <c r="I343" s="371" t="n">
        <v>10.4459849663242</v>
      </c>
      <c r="J343" s="371" t="n">
        <v>30.0938934319362</v>
      </c>
      <c r="K343" s="371" t="n">
        <v>6.37186822692554</v>
      </c>
      <c r="L343" s="371" t="n">
        <v>3916.6249806</v>
      </c>
      <c r="M343" s="371" t="n">
        <v>9.85242407554025</v>
      </c>
      <c r="N343" s="371" t="n">
        <v>31.0873631273684</v>
      </c>
      <c r="O343" s="371" t="n">
        <v>6.46617023428005</v>
      </c>
      <c r="P343" s="371" t="n">
        <v>2871.2231682</v>
      </c>
      <c r="Q343" s="371" t="n">
        <v>11.9332538216172</v>
      </c>
      <c r="R343" s="371" t="n">
        <v>22.7897124926862</v>
      </c>
      <c r="S343" s="371" t="n">
        <v>8.89446374948301</v>
      </c>
    </row>
    <row r="344">
      <c r="A344" s="371" t="s">
        <v>186</v>
      </c>
      <c r="B344" s="371" t="s">
        <v>187</v>
      </c>
      <c r="C344" s="371" t="s">
        <v>18</v>
      </c>
      <c r="D344" s="371" t="n">
        <v>1354.4099557</v>
      </c>
      <c r="E344" s="371" t="n">
        <v>18.7945356422754</v>
      </c>
      <c r="F344" s="371" t="n">
        <v>23.8750775196135</v>
      </c>
      <c r="G344" s="371" t="n">
        <v>10.0816462981341</v>
      </c>
      <c r="H344" s="371" t="n">
        <v>1428.1917705</v>
      </c>
      <c r="I344" s="371" t="n">
        <v>16.8186971751596</v>
      </c>
      <c r="J344" s="371" t="n">
        <v>25.1756782280433</v>
      </c>
      <c r="K344" s="371" t="n">
        <v>10.3883218950326</v>
      </c>
      <c r="L344" s="371" t="n">
        <v>1877.4295147</v>
      </c>
      <c r="M344" s="371" t="n">
        <v>18.9874606301001</v>
      </c>
      <c r="N344" s="371" t="n">
        <v>33.0946882163951</v>
      </c>
      <c r="O344" s="371" t="n">
        <v>9.34972493076213</v>
      </c>
      <c r="P344" s="371" t="n">
        <v>1012.8716202</v>
      </c>
      <c r="Q344" s="371" t="n">
        <v>21.617443294533</v>
      </c>
      <c r="R344" s="371" t="n">
        <v>17.8545560359481</v>
      </c>
      <c r="S344" s="371" t="n">
        <v>14.2284832169164</v>
      </c>
    </row>
    <row r="345">
      <c r="A345" s="371" t="s">
        <v>188</v>
      </c>
      <c r="B345" s="371" t="s">
        <v>189</v>
      </c>
      <c r="C345" s="371" t="s">
        <v>16</v>
      </c>
      <c r="D345" s="371" t="n">
        <v>434.6091519</v>
      </c>
      <c r="E345" s="371" t="n">
        <v>55.9498898250355</v>
      </c>
      <c r="F345" s="371" t="n">
        <v>14.8796014504029</v>
      </c>
      <c r="G345" s="371" t="n">
        <v>43.4161532823978</v>
      </c>
      <c r="H345" s="371" t="n">
        <v>512.7826717</v>
      </c>
      <c r="I345" s="371" t="n">
        <v>47.496588563696</v>
      </c>
      <c r="J345" s="371" t="n">
        <v>17.5560080872949</v>
      </c>
      <c r="K345" s="371" t="n">
        <v>29.0561712795765</v>
      </c>
      <c r="L345" s="371" t="n">
        <v>420.6055458</v>
      </c>
      <c r="M345" s="371" t="n">
        <v>36.3239744686044</v>
      </c>
      <c r="N345" s="371" t="n">
        <v>14.4001635998065</v>
      </c>
      <c r="O345" s="371" t="n">
        <v>19.8072559325614</v>
      </c>
      <c r="P345" s="371" t="n">
        <v>1552.8412925</v>
      </c>
      <c r="Q345" s="371" t="n">
        <v>35.4228676507283</v>
      </c>
      <c r="R345" s="371" t="n">
        <v>53.1642268624957</v>
      </c>
      <c r="S345" s="371" t="n">
        <v>10.600734307248</v>
      </c>
    </row>
    <row r="346">
      <c r="A346" s="371" t="s">
        <v>188</v>
      </c>
      <c r="B346" s="371" t="s">
        <v>189</v>
      </c>
      <c r="C346" s="371" t="s">
        <v>17</v>
      </c>
      <c r="D346" s="371" t="n">
        <v>4882.4102616</v>
      </c>
      <c r="E346" s="371" t="n">
        <v>14.0745700910558</v>
      </c>
      <c r="F346" s="371" t="n">
        <v>14.9184492589521</v>
      </c>
      <c r="G346" s="371" t="n">
        <v>12.9160526093056</v>
      </c>
      <c r="H346" s="371" t="n">
        <v>8202.9310386</v>
      </c>
      <c r="I346" s="371" t="n">
        <v>9.59884425051755</v>
      </c>
      <c r="J346" s="371" t="n">
        <v>25.0644669163739</v>
      </c>
      <c r="K346" s="371" t="n">
        <v>7.94147809568353</v>
      </c>
      <c r="L346" s="371" t="n">
        <v>7173.1528033</v>
      </c>
      <c r="M346" s="371" t="n">
        <v>9.78995607908184</v>
      </c>
      <c r="N346" s="371" t="n">
        <v>21.9179279063027</v>
      </c>
      <c r="O346" s="371" t="n">
        <v>8.79814351718109</v>
      </c>
      <c r="P346" s="371" t="n">
        <v>12468.8368466</v>
      </c>
      <c r="Q346" s="371" t="n">
        <v>8.80260062216488</v>
      </c>
      <c r="R346" s="371" t="n">
        <v>38.0991559183713</v>
      </c>
      <c r="S346" s="371" t="n">
        <v>6.66065506066906</v>
      </c>
    </row>
    <row r="347">
      <c r="A347" s="371" t="s">
        <v>188</v>
      </c>
      <c r="B347" s="371" t="s">
        <v>189</v>
      </c>
      <c r="C347" s="371" t="s">
        <v>18</v>
      </c>
      <c r="D347" s="371" t="n">
        <v>123.2620434</v>
      </c>
      <c r="E347" s="371" t="n">
        <v>70.7478855291138</v>
      </c>
      <c r="F347" s="371" t="n">
        <v>4.04415554932746</v>
      </c>
      <c r="G347" s="371" t="n">
        <v>58.0436038043518</v>
      </c>
      <c r="H347" s="371" t="n">
        <v>1131.5807448</v>
      </c>
      <c r="I347" s="371" t="n">
        <v>41.7057573389803</v>
      </c>
      <c r="J347" s="371" t="n">
        <v>37.1265023876362</v>
      </c>
      <c r="K347" s="371" t="n">
        <v>23.7233489802371</v>
      </c>
      <c r="L347" s="371" t="n">
        <v>645.3574685</v>
      </c>
      <c r="M347" s="371" t="n">
        <v>44.6335557098659</v>
      </c>
      <c r="N347" s="371" t="n">
        <v>21.1738010789313</v>
      </c>
      <c r="O347" s="371" t="n">
        <v>29.4698631720974</v>
      </c>
      <c r="P347" s="371" t="n">
        <v>1147.7053418</v>
      </c>
      <c r="Q347" s="371" t="n">
        <v>38.3413954799231</v>
      </c>
      <c r="R347" s="371" t="n">
        <v>37.6555409841051</v>
      </c>
      <c r="S347" s="371" t="n">
        <v>16.3251038485986</v>
      </c>
    </row>
    <row r="348">
      <c r="A348" s="371" t="s">
        <v>190</v>
      </c>
      <c r="B348" s="371" t="s">
        <v>191</v>
      </c>
      <c r="C348" s="371" t="s">
        <v>16</v>
      </c>
      <c r="D348" s="371" t="n">
        <v>1381.6234296</v>
      </c>
      <c r="E348" s="371" t="n">
        <v>24.106943676297</v>
      </c>
      <c r="F348" s="371" t="n">
        <v>18.9559916847795</v>
      </c>
      <c r="G348" s="371" t="n">
        <v>15.686346430172</v>
      </c>
      <c r="H348" s="371" t="n">
        <v>1363.2277698</v>
      </c>
      <c r="I348" s="371" t="n">
        <v>21.3327829478847</v>
      </c>
      <c r="J348" s="371" t="n">
        <v>18.7036016581383</v>
      </c>
      <c r="K348" s="371" t="n">
        <v>11.1575454689032</v>
      </c>
      <c r="L348" s="371" t="n">
        <v>1855.324933</v>
      </c>
      <c r="M348" s="371" t="n">
        <v>21.5393314598337</v>
      </c>
      <c r="N348" s="371" t="n">
        <v>25.455216847831</v>
      </c>
      <c r="O348" s="371" t="n">
        <v>11.7552983449523</v>
      </c>
      <c r="P348" s="371" t="n">
        <v>2688.4081452</v>
      </c>
      <c r="Q348" s="371" t="n">
        <v>19.5723083638441</v>
      </c>
      <c r="R348" s="371" t="n">
        <v>36.8851898092512</v>
      </c>
      <c r="S348" s="371" t="n">
        <v>9.40557086232026</v>
      </c>
    </row>
    <row r="349">
      <c r="A349" s="371" t="s">
        <v>190</v>
      </c>
      <c r="B349" s="371" t="s">
        <v>191</v>
      </c>
      <c r="C349" s="371" t="s">
        <v>17</v>
      </c>
      <c r="D349" s="371" t="n">
        <v>4575.7706749</v>
      </c>
      <c r="E349" s="371" t="n">
        <v>11.2293861620775</v>
      </c>
      <c r="F349" s="371" t="n">
        <v>23.9245767890042</v>
      </c>
      <c r="G349" s="371" t="n">
        <v>9.38851765811378</v>
      </c>
      <c r="H349" s="371" t="n">
        <v>4627.7196491</v>
      </c>
      <c r="I349" s="371" t="n">
        <v>9.56859071730583</v>
      </c>
      <c r="J349" s="371" t="n">
        <v>24.1961938150006</v>
      </c>
      <c r="K349" s="371" t="n">
        <v>7.23692199607421</v>
      </c>
      <c r="L349" s="371" t="n">
        <v>4196.1823183</v>
      </c>
      <c r="M349" s="371" t="n">
        <v>9.77449716062832</v>
      </c>
      <c r="N349" s="371" t="n">
        <v>21.9398858088586</v>
      </c>
      <c r="O349" s="371" t="n">
        <v>8.51803719749034</v>
      </c>
      <c r="P349" s="371" t="n">
        <v>5726.1439406</v>
      </c>
      <c r="Q349" s="371" t="n">
        <v>10.3899442226306</v>
      </c>
      <c r="R349" s="371" t="n">
        <v>29.9393435871367</v>
      </c>
      <c r="S349" s="371" t="n">
        <v>7.83752660955365</v>
      </c>
    </row>
    <row r="350">
      <c r="A350" s="371" t="s">
        <v>190</v>
      </c>
      <c r="B350" s="371" t="s">
        <v>191</v>
      </c>
      <c r="C350" s="371" t="s">
        <v>18</v>
      </c>
      <c r="D350" s="371"/>
      <c r="E350" s="371"/>
      <c r="F350" s="371"/>
      <c r="G350" s="371"/>
      <c r="H350" s="371" t="n">
        <v>29.8816587</v>
      </c>
      <c r="I350" s="371" t="n">
        <v>99.9999999999998</v>
      </c>
      <c r="J350" s="371" t="n">
        <v>53.9907290705345</v>
      </c>
      <c r="K350" s="371" t="n">
        <v>65.4774559554809</v>
      </c>
      <c r="L350" s="371" t="n">
        <v>25.4642483</v>
      </c>
      <c r="M350" s="371" t="n">
        <v>99.9999999999998</v>
      </c>
      <c r="N350" s="371" t="n">
        <v>46.0092709294655</v>
      </c>
      <c r="O350" s="371" t="n">
        <v>76.8361574374831</v>
      </c>
      <c r="P350" s="371"/>
      <c r="Q350" s="371"/>
      <c r="R350" s="371"/>
      <c r="S350" s="371"/>
    </row>
    <row r="351">
      <c r="A351" s="371" t="s">
        <v>194</v>
      </c>
      <c r="B351" s="371" t="s">
        <v>195</v>
      </c>
      <c r="C351" s="371" t="s">
        <v>16</v>
      </c>
      <c r="D351" s="371" t="n">
        <v>1985.9382096</v>
      </c>
      <c r="E351" s="371" t="n">
        <v>16.9368890944832</v>
      </c>
      <c r="F351" s="371" t="n">
        <v>14.2125283846927</v>
      </c>
      <c r="G351" s="371" t="n">
        <v>12.3938398471502</v>
      </c>
      <c r="H351" s="371" t="n">
        <v>3892.3940427</v>
      </c>
      <c r="I351" s="371" t="n">
        <v>14.2694309084059</v>
      </c>
      <c r="J351" s="371" t="n">
        <v>27.8562346748064</v>
      </c>
      <c r="K351" s="371" t="n">
        <v>9.08666840238865</v>
      </c>
      <c r="L351" s="371" t="n">
        <v>3485.1919732</v>
      </c>
      <c r="M351" s="371" t="n">
        <v>15.7401552815748</v>
      </c>
      <c r="N351" s="371" t="n">
        <v>24.9420599320585</v>
      </c>
      <c r="O351" s="371" t="n">
        <v>11.4675457243617</v>
      </c>
      <c r="P351" s="371" t="n">
        <v>4609.6278826</v>
      </c>
      <c r="Q351" s="371" t="n">
        <v>16.3016668858231</v>
      </c>
      <c r="R351" s="371" t="n">
        <v>32.9891770084423</v>
      </c>
      <c r="S351" s="371" t="n">
        <v>10.2900777063028</v>
      </c>
    </row>
    <row r="352">
      <c r="A352" s="371" t="s">
        <v>194</v>
      </c>
      <c r="B352" s="371" t="s">
        <v>195</v>
      </c>
      <c r="C352" s="371" t="s">
        <v>17</v>
      </c>
      <c r="D352" s="371" t="n">
        <v>2461.1697023</v>
      </c>
      <c r="E352" s="371" t="n">
        <v>16.8184162680154</v>
      </c>
      <c r="F352" s="371" t="n">
        <v>13.6363847704715</v>
      </c>
      <c r="G352" s="371" t="n">
        <v>12.4313555226127</v>
      </c>
      <c r="H352" s="371" t="n">
        <v>4230.3512237</v>
      </c>
      <c r="I352" s="371" t="n">
        <v>13.218810030442</v>
      </c>
      <c r="J352" s="371" t="n">
        <v>23.4387319763847</v>
      </c>
      <c r="K352" s="371" t="n">
        <v>8.78318596761653</v>
      </c>
      <c r="L352" s="371" t="n">
        <v>4610.9141356</v>
      </c>
      <c r="M352" s="371" t="n">
        <v>12.1551363309242</v>
      </c>
      <c r="N352" s="371" t="n">
        <v>25.547283162916</v>
      </c>
      <c r="O352" s="371" t="n">
        <v>8.48240982072665</v>
      </c>
      <c r="P352" s="371" t="n">
        <v>6746.114783</v>
      </c>
      <c r="Q352" s="371" t="n">
        <v>10.9088352548172</v>
      </c>
      <c r="R352" s="371" t="n">
        <v>37.3776000902277</v>
      </c>
      <c r="S352" s="371" t="n">
        <v>6.90470517697069</v>
      </c>
    </row>
    <row r="353">
      <c r="A353" s="371" t="s">
        <v>194</v>
      </c>
      <c r="B353" s="371" t="s">
        <v>195</v>
      </c>
      <c r="C353" s="371" t="s">
        <v>18</v>
      </c>
      <c r="D353" s="371"/>
      <c r="E353" s="371"/>
      <c r="F353" s="371"/>
      <c r="G353" s="371"/>
      <c r="H353" s="371"/>
      <c r="I353" s="371"/>
      <c r="J353" s="371"/>
      <c r="K353" s="371"/>
      <c r="L353" s="371" t="n">
        <v>80.8950921</v>
      </c>
      <c r="M353" s="371" t="n">
        <v>71.8513593139399</v>
      </c>
      <c r="N353" s="371" t="n">
        <v>62.6061468133204</v>
      </c>
      <c r="O353" s="371" t="n">
        <v>46.4283237558183</v>
      </c>
      <c r="P353" s="371" t="n">
        <v>48.317607</v>
      </c>
      <c r="Q353" s="371" t="n">
        <v>100</v>
      </c>
      <c r="R353" s="371" t="n">
        <v>37.3938531866795</v>
      </c>
      <c r="S353" s="371" t="n">
        <v>77.7319854908283</v>
      </c>
    </row>
    <row r="354">
      <c r="A354" s="371" t="s">
        <v>202</v>
      </c>
      <c r="B354" s="371" t="s">
        <v>203</v>
      </c>
      <c r="C354" s="371" t="s">
        <v>16</v>
      </c>
      <c r="D354" s="371" t="n">
        <v>7795.1880031</v>
      </c>
      <c r="E354" s="371" t="n">
        <v>9.80819285230682</v>
      </c>
      <c r="F354" s="371" t="n">
        <v>19.5760559339397</v>
      </c>
      <c r="G354" s="371" t="n">
        <v>8.7770095073496</v>
      </c>
      <c r="H354" s="371" t="n">
        <v>9785.7125003</v>
      </c>
      <c r="I354" s="371" t="n">
        <v>8.93112821027458</v>
      </c>
      <c r="J354" s="371" t="n">
        <v>24.574860180812</v>
      </c>
      <c r="K354" s="371" t="n">
        <v>7.09871444506649</v>
      </c>
      <c r="L354" s="371" t="n">
        <v>9040.446817</v>
      </c>
      <c r="M354" s="371" t="n">
        <v>10.2805401805936</v>
      </c>
      <c r="N354" s="371" t="n">
        <v>22.7032744414912</v>
      </c>
      <c r="O354" s="371" t="n">
        <v>8.29828337710374</v>
      </c>
      <c r="P354" s="371" t="n">
        <v>13198.6656046</v>
      </c>
      <c r="Q354" s="371" t="n">
        <v>8.47670646111206</v>
      </c>
      <c r="R354" s="371" t="n">
        <v>33.1458094437572</v>
      </c>
      <c r="S354" s="371" t="n">
        <v>6.35684554904248</v>
      </c>
    </row>
    <row r="355">
      <c r="A355" s="371" t="s">
        <v>202</v>
      </c>
      <c r="B355" s="371" t="s">
        <v>203</v>
      </c>
      <c r="C355" s="371" t="s">
        <v>17</v>
      </c>
      <c r="D355" s="371" t="n">
        <v>2603.4423243</v>
      </c>
      <c r="E355" s="371" t="n">
        <v>22.6608281949834</v>
      </c>
      <c r="F355" s="371" t="n">
        <v>19.4164726700954</v>
      </c>
      <c r="G355" s="371" t="n">
        <v>15.9694094344929</v>
      </c>
      <c r="H355" s="371" t="n">
        <v>3116.2714219</v>
      </c>
      <c r="I355" s="371" t="n">
        <v>19.6557914337927</v>
      </c>
      <c r="J355" s="371" t="n">
        <v>23.2411520436465</v>
      </c>
      <c r="K355" s="371" t="n">
        <v>13.8354917466173</v>
      </c>
      <c r="L355" s="371" t="n">
        <v>2490.5357392</v>
      </c>
      <c r="M355" s="371" t="n">
        <v>23.1016718765885</v>
      </c>
      <c r="N355" s="371" t="n">
        <v>18.5744153664225</v>
      </c>
      <c r="O355" s="371" t="n">
        <v>18.1738400860128</v>
      </c>
      <c r="P355" s="371" t="n">
        <v>5198.1711301</v>
      </c>
      <c r="Q355" s="371" t="n">
        <v>20.5491802979357</v>
      </c>
      <c r="R355" s="371" t="n">
        <v>38.7679599198355</v>
      </c>
      <c r="S355" s="371" t="n">
        <v>10.4050589729785</v>
      </c>
    </row>
    <row r="356">
      <c r="A356" s="371" t="s">
        <v>202</v>
      </c>
      <c r="B356" s="371" t="s">
        <v>203</v>
      </c>
      <c r="C356" s="371" t="s">
        <v>18</v>
      </c>
      <c r="D356" s="371"/>
      <c r="E356" s="371"/>
      <c r="F356" s="371"/>
      <c r="G356" s="371"/>
      <c r="H356" s="371"/>
      <c r="I356" s="371"/>
      <c r="J356" s="371"/>
      <c r="K356" s="371"/>
      <c r="L356" s="371" t="n">
        <v>47.5549188</v>
      </c>
      <c r="M356" s="371" t="n">
        <v>99.9999999999997</v>
      </c>
      <c r="N356" s="371" t="n">
        <v>21.1944014419013</v>
      </c>
      <c r="O356" s="371" t="n">
        <v>92.5564014289331</v>
      </c>
      <c r="P356" s="371" t="n">
        <v>176.8199895</v>
      </c>
      <c r="Q356" s="371" t="n">
        <v>59.4231762265601</v>
      </c>
      <c r="R356" s="371" t="n">
        <v>78.8055985580987</v>
      </c>
      <c r="S356" s="371" t="n">
        <v>24.8926163089333</v>
      </c>
    </row>
    <row r="357">
      <c r="A357" s="371" t="s">
        <v>202</v>
      </c>
      <c r="B357" s="371" t="s">
        <v>203</v>
      </c>
      <c r="C357" s="371" t="s">
        <v>22</v>
      </c>
      <c r="D357" s="371" t="n">
        <v>288.3003355</v>
      </c>
      <c r="E357" s="371" t="n">
        <v>73.5457918212691</v>
      </c>
      <c r="F357" s="371" t="n">
        <v>36.4320986467221</v>
      </c>
      <c r="G357" s="371" t="n">
        <v>27.5996561310096</v>
      </c>
      <c r="H357" s="371" t="n">
        <v>177.7609594</v>
      </c>
      <c r="I357" s="371" t="n">
        <v>99.9999999999999</v>
      </c>
      <c r="J357" s="371" t="n">
        <v>22.4633967115059</v>
      </c>
      <c r="K357" s="371" t="n">
        <v>25.3049404674079</v>
      </c>
      <c r="L357" s="371" t="n">
        <v>214.2193182</v>
      </c>
      <c r="M357" s="371" t="n">
        <v>76.680164285697</v>
      </c>
      <c r="N357" s="371" t="n">
        <v>27.0705870638709</v>
      </c>
      <c r="O357" s="371" t="n">
        <v>25.7370032590491</v>
      </c>
      <c r="P357" s="371" t="n">
        <v>111.055451</v>
      </c>
      <c r="Q357" s="371" t="n">
        <v>100</v>
      </c>
      <c r="R357" s="371" t="n">
        <v>14.033917577901</v>
      </c>
      <c r="S357" s="371" t="n">
        <v>25.3049404674079</v>
      </c>
    </row>
    <row r="358">
      <c r="A358" s="371" t="s">
        <v>204</v>
      </c>
      <c r="B358" s="371" t="s">
        <v>205</v>
      </c>
      <c r="C358" s="371" t="s">
        <v>16</v>
      </c>
      <c r="D358" s="371" t="n">
        <v>3710.8994499</v>
      </c>
      <c r="E358" s="371" t="n">
        <v>19.4807008938208</v>
      </c>
      <c r="F358" s="371" t="n">
        <v>15.982083366067</v>
      </c>
      <c r="G358" s="371" t="n">
        <v>11.5701960511247</v>
      </c>
      <c r="H358" s="371" t="n">
        <v>5636.5662941</v>
      </c>
      <c r="I358" s="371" t="n">
        <v>17.1615261124403</v>
      </c>
      <c r="J358" s="371" t="n">
        <v>24.2755357904125</v>
      </c>
      <c r="K358" s="371" t="n">
        <v>10.0511773309226</v>
      </c>
      <c r="L358" s="371" t="n">
        <v>4922.9766419</v>
      </c>
      <c r="M358" s="371" t="n">
        <v>17.1364470729533</v>
      </c>
      <c r="N358" s="371" t="n">
        <v>21.2022514116265</v>
      </c>
      <c r="O358" s="371" t="n">
        <v>12.3560032235159</v>
      </c>
      <c r="P358" s="371" t="n">
        <v>8948.6797079</v>
      </c>
      <c r="Q358" s="371" t="n">
        <v>14.5506801166274</v>
      </c>
      <c r="R358" s="371" t="n">
        <v>38.5401294318939</v>
      </c>
      <c r="S358" s="371" t="n">
        <v>6.60175934697622</v>
      </c>
    </row>
    <row r="359">
      <c r="A359" s="371" t="s">
        <v>204</v>
      </c>
      <c r="B359" s="371" t="s">
        <v>205</v>
      </c>
      <c r="C359" s="371" t="s">
        <v>17</v>
      </c>
      <c r="D359" s="371" t="n">
        <v>3438.8159975</v>
      </c>
      <c r="E359" s="371" t="n">
        <v>16.4147282105657</v>
      </c>
      <c r="F359" s="371" t="n">
        <v>14.1630309819313</v>
      </c>
      <c r="G359" s="371" t="n">
        <v>12.2033328872089</v>
      </c>
      <c r="H359" s="371" t="n">
        <v>6784.6610797</v>
      </c>
      <c r="I359" s="371" t="n">
        <v>15.3795877153675</v>
      </c>
      <c r="J359" s="371" t="n">
        <v>27.9431540226498</v>
      </c>
      <c r="K359" s="371" t="n">
        <v>9.36879602769683</v>
      </c>
      <c r="L359" s="371" t="n">
        <v>5182.8999386</v>
      </c>
      <c r="M359" s="371" t="n">
        <v>16.6871933416366</v>
      </c>
      <c r="N359" s="371" t="n">
        <v>21.3461762595053</v>
      </c>
      <c r="O359" s="371" t="n">
        <v>10.5985396725852</v>
      </c>
      <c r="P359" s="371" t="n">
        <v>8873.8494547</v>
      </c>
      <c r="Q359" s="371" t="n">
        <v>14.2330784423415</v>
      </c>
      <c r="R359" s="371" t="n">
        <v>36.5476387359136</v>
      </c>
      <c r="S359" s="371" t="n">
        <v>8.18019016223712</v>
      </c>
    </row>
    <row r="360">
      <c r="A360" s="371" t="s">
        <v>204</v>
      </c>
      <c r="B360" s="371" t="s">
        <v>205</v>
      </c>
      <c r="C360" s="371" t="s">
        <v>18</v>
      </c>
      <c r="D360" s="371" t="n">
        <v>699.5417844</v>
      </c>
      <c r="E360" s="371" t="n">
        <v>38.9471170564503</v>
      </c>
      <c r="F360" s="371" t="n">
        <v>12.6900929282528</v>
      </c>
      <c r="G360" s="371" t="n">
        <v>29.5487919683842</v>
      </c>
      <c r="H360" s="371" t="n">
        <v>1701.9540563</v>
      </c>
      <c r="I360" s="371" t="n">
        <v>38.0057337196297</v>
      </c>
      <c r="J360" s="371" t="n">
        <v>30.8744318290986</v>
      </c>
      <c r="K360" s="371" t="n">
        <v>17.5128888517749</v>
      </c>
      <c r="L360" s="371" t="n">
        <v>1400.0160142</v>
      </c>
      <c r="M360" s="371" t="n">
        <v>33.6772722930535</v>
      </c>
      <c r="N360" s="371" t="n">
        <v>25.3971009558469</v>
      </c>
      <c r="O360" s="371" t="n">
        <v>17.0979745022224</v>
      </c>
      <c r="P360" s="371" t="n">
        <v>1710.9913896</v>
      </c>
      <c r="Q360" s="371" t="n">
        <v>32.4901935689728</v>
      </c>
      <c r="R360" s="371" t="n">
        <v>31.0383742868018</v>
      </c>
      <c r="S360" s="371" t="n">
        <v>18.6201178165096</v>
      </c>
    </row>
    <row r="361">
      <c r="A361" s="371" t="s">
        <v>210</v>
      </c>
      <c r="B361" s="371" t="s">
        <v>211</v>
      </c>
      <c r="C361" s="371" t="s">
        <v>17</v>
      </c>
      <c r="D361" s="371"/>
      <c r="E361" s="371"/>
      <c r="F361" s="371"/>
      <c r="G361" s="371"/>
      <c r="H361" s="371" t="n">
        <v>69.6702671</v>
      </c>
      <c r="I361" s="371" t="n">
        <v>71.0566725148406</v>
      </c>
      <c r="J361" s="371" t="n">
        <v>100</v>
      </c>
      <c r="K361" s="371" t="n">
        <v>0</v>
      </c>
      <c r="L361" s="371"/>
      <c r="M361" s="371"/>
      <c r="N361" s="371"/>
      <c r="O361" s="371"/>
      <c r="P361" s="371"/>
      <c r="Q361" s="371"/>
      <c r="R361" s="371"/>
      <c r="S361" s="371"/>
    </row>
    <row r="362">
      <c r="A362" s="371" t="s">
        <v>210</v>
      </c>
      <c r="B362" s="371" t="s">
        <v>211</v>
      </c>
      <c r="C362" s="371" t="s">
        <v>18</v>
      </c>
      <c r="D362" s="371" t="n">
        <v>6389.9667331</v>
      </c>
      <c r="E362" s="371" t="n">
        <v>7.47826671312639</v>
      </c>
      <c r="F362" s="371" t="n">
        <v>20.2173846562279</v>
      </c>
      <c r="G362" s="371" t="n">
        <v>7.35769739493806</v>
      </c>
      <c r="H362" s="371" t="n">
        <v>8094.5744879</v>
      </c>
      <c r="I362" s="371" t="n">
        <v>5.69659172586897</v>
      </c>
      <c r="J362" s="371" t="n">
        <v>25.6106381904386</v>
      </c>
      <c r="K362" s="371" t="n">
        <v>5.82128364732099</v>
      </c>
      <c r="L362" s="371" t="n">
        <v>9364.3966221</v>
      </c>
      <c r="M362" s="371" t="n">
        <v>5.2666565683537</v>
      </c>
      <c r="N362" s="371" t="n">
        <v>29.6282620067146</v>
      </c>
      <c r="O362" s="371" t="n">
        <v>5.11113850063397</v>
      </c>
      <c r="P362" s="371" t="n">
        <v>7757.359617</v>
      </c>
      <c r="Q362" s="371" t="n">
        <v>7.32605903249194</v>
      </c>
      <c r="R362" s="371" t="n">
        <v>24.5437151466189</v>
      </c>
      <c r="S362" s="371" t="n">
        <v>7.1675200290015</v>
      </c>
    </row>
    <row r="363">
      <c r="A363" s="371" t="s">
        <v>212</v>
      </c>
      <c r="B363" s="371" t="s">
        <v>213</v>
      </c>
      <c r="C363" s="371" t="s">
        <v>16</v>
      </c>
      <c r="D363" s="371"/>
      <c r="E363" s="371"/>
      <c r="F363" s="371"/>
      <c r="G363" s="371"/>
      <c r="H363" s="371" t="n">
        <v>104.8414007</v>
      </c>
      <c r="I363" s="371" t="n">
        <v>100</v>
      </c>
      <c r="J363" s="371" t="n">
        <v>39.7047700676112</v>
      </c>
      <c r="K363" s="371" t="n">
        <v>74.5718330039602</v>
      </c>
      <c r="L363" s="371"/>
      <c r="M363" s="371"/>
      <c r="N363" s="371"/>
      <c r="O363" s="371"/>
      <c r="P363" s="371" t="n">
        <v>159.2110054</v>
      </c>
      <c r="Q363" s="371" t="n">
        <v>71.140086719368</v>
      </c>
      <c r="R363" s="371" t="n">
        <v>60.2952299323888</v>
      </c>
      <c r="S363" s="371" t="n">
        <v>49.1059987044192</v>
      </c>
    </row>
    <row r="364">
      <c r="A364" s="371" t="s">
        <v>212</v>
      </c>
      <c r="B364" s="371" t="s">
        <v>213</v>
      </c>
      <c r="C364" s="371" t="s">
        <v>17</v>
      </c>
      <c r="D364" s="371" t="n">
        <v>1872.8075819</v>
      </c>
      <c r="E364" s="371" t="n">
        <v>30.9830692279596</v>
      </c>
      <c r="F364" s="371" t="n">
        <v>17.1517238213453</v>
      </c>
      <c r="G364" s="371" t="n">
        <v>15.7615659003479</v>
      </c>
      <c r="H364" s="371" t="n">
        <v>2637.2853645</v>
      </c>
      <c r="I364" s="371" t="n">
        <v>22.3528689326883</v>
      </c>
      <c r="J364" s="371" t="n">
        <v>24.1530366745361</v>
      </c>
      <c r="K364" s="371" t="n">
        <v>15.315650194398</v>
      </c>
      <c r="L364" s="371" t="n">
        <v>2455.2652762</v>
      </c>
      <c r="M364" s="371" t="n">
        <v>28.4518414975548</v>
      </c>
      <c r="N364" s="371" t="n">
        <v>22.4860430577699</v>
      </c>
      <c r="O364" s="371" t="n">
        <v>14.8088285511803</v>
      </c>
      <c r="P364" s="371" t="n">
        <v>3953.7050821</v>
      </c>
      <c r="Q364" s="371" t="n">
        <v>30.865132803732</v>
      </c>
      <c r="R364" s="371" t="n">
        <v>36.2091964463487</v>
      </c>
      <c r="S364" s="371" t="n">
        <v>13.1841023718527</v>
      </c>
    </row>
    <row r="365">
      <c r="A365" s="371" t="s">
        <v>212</v>
      </c>
      <c r="B365" s="371" t="s">
        <v>213</v>
      </c>
      <c r="C365" s="371" t="s">
        <v>18</v>
      </c>
      <c r="D365" s="371" t="n">
        <v>8270.6903296</v>
      </c>
      <c r="E365" s="371" t="n">
        <v>12.1550772351185</v>
      </c>
      <c r="F365" s="371" t="n">
        <v>19.3026429028123</v>
      </c>
      <c r="G365" s="371" t="n">
        <v>10.5852484447338</v>
      </c>
      <c r="H365" s="371" t="n">
        <v>11508.9110721</v>
      </c>
      <c r="I365" s="371" t="n">
        <v>8.32371081903828</v>
      </c>
      <c r="J365" s="371" t="n">
        <v>26.8602005119098</v>
      </c>
      <c r="K365" s="371" t="n">
        <v>6.44707801036588</v>
      </c>
      <c r="L365" s="371" t="n">
        <v>11872.2310239</v>
      </c>
      <c r="M365" s="371" t="n">
        <v>8.92694144249051</v>
      </c>
      <c r="N365" s="371" t="n">
        <v>27.7081388350221</v>
      </c>
      <c r="O365" s="371" t="n">
        <v>6.29171644910604</v>
      </c>
      <c r="P365" s="371" t="n">
        <v>11195.6179015</v>
      </c>
      <c r="Q365" s="371" t="n">
        <v>10.1856768267917</v>
      </c>
      <c r="R365" s="371" t="n">
        <v>26.1290177502558</v>
      </c>
      <c r="S365" s="371" t="n">
        <v>8.78923763759078</v>
      </c>
    </row>
    <row r="366">
      <c r="A366" s="371" t="s">
        <v>212</v>
      </c>
      <c r="B366" s="371" t="s">
        <v>213</v>
      </c>
      <c r="C366" s="371" t="s">
        <v>19</v>
      </c>
      <c r="D366" s="371" t="n">
        <v>515.4309586</v>
      </c>
      <c r="E366" s="371" t="n">
        <v>44.9098429013287</v>
      </c>
      <c r="F366" s="371" t="n">
        <v>9.92728097163738</v>
      </c>
      <c r="G366" s="371" t="n">
        <v>36.0802760334224</v>
      </c>
      <c r="H366" s="371" t="n">
        <v>1180.5742736</v>
      </c>
      <c r="I366" s="371" t="n">
        <v>41.1706023759942</v>
      </c>
      <c r="J366" s="371" t="n">
        <v>22.7380453703192</v>
      </c>
      <c r="K366" s="371" t="n">
        <v>19.6595359455805</v>
      </c>
      <c r="L366" s="371" t="n">
        <v>1192.227299</v>
      </c>
      <c r="M366" s="371" t="n">
        <v>41.2881949553125</v>
      </c>
      <c r="N366" s="371" t="n">
        <v>22.9624844642177</v>
      </c>
      <c r="O366" s="371" t="n">
        <v>31.1929271388151</v>
      </c>
      <c r="P366" s="371" t="n">
        <v>2303.8332527</v>
      </c>
      <c r="Q366" s="371" t="n">
        <v>40.4195690621816</v>
      </c>
      <c r="R366" s="371" t="n">
        <v>44.3721891938258</v>
      </c>
      <c r="S366" s="371" t="n">
        <v>18.5316762409886</v>
      </c>
    </row>
    <row r="367">
      <c r="A367" s="371" t="s">
        <v>216</v>
      </c>
      <c r="B367" s="371" t="s">
        <v>217</v>
      </c>
      <c r="C367" s="371" t="s">
        <v>17</v>
      </c>
      <c r="D367" s="371" t="n">
        <v>147.1756206</v>
      </c>
      <c r="E367" s="371" t="n">
        <v>100</v>
      </c>
      <c r="F367" s="371" t="n">
        <v>13.2325662924437</v>
      </c>
      <c r="G367" s="371" t="n">
        <v>82.179898201345</v>
      </c>
      <c r="H367" s="371" t="n">
        <v>203.8442106</v>
      </c>
      <c r="I367" s="371" t="n">
        <v>57.3978958203179</v>
      </c>
      <c r="J367" s="371" t="n">
        <v>18.3276416236519</v>
      </c>
      <c r="K367" s="371" t="n">
        <v>27.3015418281093</v>
      </c>
      <c r="L367" s="371" t="n">
        <v>174.9872714</v>
      </c>
      <c r="M367" s="371" t="n">
        <v>57.9310503199205</v>
      </c>
      <c r="N367" s="371" t="n">
        <v>15.7331129958513</v>
      </c>
      <c r="O367" s="371" t="n">
        <v>59.2765423228282</v>
      </c>
      <c r="P367" s="371" t="n">
        <v>586.215707</v>
      </c>
      <c r="Q367" s="371" t="n">
        <v>76.7721546294034</v>
      </c>
      <c r="R367" s="371" t="n">
        <v>52.7066790880531</v>
      </c>
      <c r="S367" s="371" t="n">
        <v>36.7806978228019</v>
      </c>
    </row>
    <row r="368">
      <c r="A368" s="371" t="s">
        <v>216</v>
      </c>
      <c r="B368" s="371" t="s">
        <v>217</v>
      </c>
      <c r="C368" s="371" t="s">
        <v>18</v>
      </c>
      <c r="D368" s="371" t="n">
        <v>10889.7417166</v>
      </c>
      <c r="E368" s="371" t="n">
        <v>8.59029473602605</v>
      </c>
      <c r="F368" s="371" t="n">
        <v>22.4888696085934</v>
      </c>
      <c r="G368" s="371" t="n">
        <v>8.29117241036989</v>
      </c>
      <c r="H368" s="371" t="n">
        <v>12186.7086207</v>
      </c>
      <c r="I368" s="371" t="n">
        <v>7.01406878488119</v>
      </c>
      <c r="J368" s="371" t="n">
        <v>25.1672912233599</v>
      </c>
      <c r="K368" s="371" t="n">
        <v>6.51343433351221</v>
      </c>
      <c r="L368" s="371" t="n">
        <v>12167.9870586</v>
      </c>
      <c r="M368" s="371" t="n">
        <v>5.77211257065472</v>
      </c>
      <c r="N368" s="371" t="n">
        <v>25.1286285277797</v>
      </c>
      <c r="O368" s="371" t="n">
        <v>5.57756776116601</v>
      </c>
      <c r="P368" s="371" t="n">
        <v>13178.3686683</v>
      </c>
      <c r="Q368" s="371" t="n">
        <v>6.21465603047407</v>
      </c>
      <c r="R368" s="371" t="n">
        <v>27.215210640267</v>
      </c>
      <c r="S368" s="371" t="n">
        <v>5.99643198612531</v>
      </c>
    </row>
    <row r="369">
      <c r="A369" s="371" t="s">
        <v>216</v>
      </c>
      <c r="B369" s="371" t="s">
        <v>217</v>
      </c>
      <c r="C369" s="371" t="s">
        <v>19</v>
      </c>
      <c r="D369" s="371"/>
      <c r="E369" s="371"/>
      <c r="F369" s="371"/>
      <c r="G369" s="371"/>
      <c r="H369" s="371" t="n">
        <v>74.8608197</v>
      </c>
      <c r="I369" s="371" t="n">
        <v>99.9999999999999</v>
      </c>
      <c r="J369" s="371" t="n">
        <v>58.6778664791742</v>
      </c>
      <c r="K369" s="371" t="n">
        <v>58.7620821435197</v>
      </c>
      <c r="L369" s="371" t="n">
        <v>52.7184946</v>
      </c>
      <c r="M369" s="371" t="n">
        <v>99.9999999999996</v>
      </c>
      <c r="N369" s="371" t="n">
        <v>41.3221335208258</v>
      </c>
      <c r="O369" s="371" t="n">
        <v>83.4427779078239</v>
      </c>
      <c r="P369" s="371"/>
      <c r="Q369" s="371"/>
      <c r="R369" s="371"/>
      <c r="S369" s="371"/>
    </row>
    <row r="370">
      <c r="A370" s="371" t="s">
        <v>220</v>
      </c>
      <c r="B370" s="371" t="s">
        <v>221</v>
      </c>
      <c r="C370" s="371" t="s">
        <v>16</v>
      </c>
      <c r="D370" s="371"/>
      <c r="E370" s="371"/>
      <c r="F370" s="371"/>
      <c r="G370" s="371"/>
      <c r="H370" s="371" t="n">
        <v>56.4113039</v>
      </c>
      <c r="I370" s="371" t="n">
        <v>99.9999999999998</v>
      </c>
      <c r="J370" s="371" t="n">
        <v>46.1650973339199</v>
      </c>
      <c r="K370" s="371" t="n">
        <v>67.9191738423755</v>
      </c>
      <c r="L370" s="371"/>
      <c r="M370" s="371"/>
      <c r="N370" s="371"/>
      <c r="O370" s="371"/>
      <c r="P370" s="371" t="n">
        <v>65.7833998</v>
      </c>
      <c r="Q370" s="371" t="n">
        <v>75.3574646532255</v>
      </c>
      <c r="R370" s="371" t="n">
        <v>53.8349026660801</v>
      </c>
      <c r="S370" s="371" t="n">
        <v>58.2427963271545</v>
      </c>
    </row>
    <row r="371">
      <c r="A371" s="371" t="s">
        <v>220</v>
      </c>
      <c r="B371" s="371" t="s">
        <v>221</v>
      </c>
      <c r="C371" s="371" t="s">
        <v>17</v>
      </c>
      <c r="D371" s="371" t="n">
        <v>3548.7934344</v>
      </c>
      <c r="E371" s="371" t="n">
        <v>11.2184898896269</v>
      </c>
      <c r="F371" s="371" t="n">
        <v>16.3798262673288</v>
      </c>
      <c r="G371" s="371" t="n">
        <v>11.2022328143589</v>
      </c>
      <c r="H371" s="371" t="n">
        <v>6008.1285281</v>
      </c>
      <c r="I371" s="371" t="n">
        <v>6.27816900961883</v>
      </c>
      <c r="J371" s="371" t="n">
        <v>27.7311439229199</v>
      </c>
      <c r="K371" s="371" t="n">
        <v>5.94658169217115</v>
      </c>
      <c r="L371" s="371" t="n">
        <v>5648.340707</v>
      </c>
      <c r="M371" s="371" t="n">
        <v>6.67434482121767</v>
      </c>
      <c r="N371" s="371" t="n">
        <v>26.0705057055493</v>
      </c>
      <c r="O371" s="371" t="n">
        <v>6.18556375201877</v>
      </c>
      <c r="P371" s="371" t="n">
        <v>6460.3727071</v>
      </c>
      <c r="Q371" s="371" t="n">
        <v>8.05381368653872</v>
      </c>
      <c r="R371" s="371" t="n">
        <v>29.8185241042021</v>
      </c>
      <c r="S371" s="371" t="n">
        <v>7.50551916082504</v>
      </c>
    </row>
    <row r="372">
      <c r="A372" s="371" t="s">
        <v>220</v>
      </c>
      <c r="B372" s="371" t="s">
        <v>221</v>
      </c>
      <c r="C372" s="371" t="s">
        <v>18</v>
      </c>
      <c r="D372" s="371" t="n">
        <v>55.1182201</v>
      </c>
      <c r="E372" s="371" t="n">
        <v>71.4657982826847</v>
      </c>
      <c r="F372" s="371" t="n">
        <v>10.9818115499606</v>
      </c>
      <c r="G372" s="371" t="n">
        <v>17.9714056382175</v>
      </c>
      <c r="H372" s="371" t="n">
        <v>98.9428049</v>
      </c>
      <c r="I372" s="371" t="n">
        <v>70.7821364140025</v>
      </c>
      <c r="J372" s="371" t="n">
        <v>19.713467446245</v>
      </c>
      <c r="K372" s="371" t="n">
        <v>16.7117240659277</v>
      </c>
      <c r="L372" s="371" t="n">
        <v>202.0996065</v>
      </c>
      <c r="M372" s="371" t="n">
        <v>70.4990472529511</v>
      </c>
      <c r="N372" s="371" t="n">
        <v>40.2665359817051</v>
      </c>
      <c r="O372" s="371" t="n">
        <v>16.5303761373688</v>
      </c>
      <c r="P372" s="371" t="n">
        <v>145.7439937</v>
      </c>
      <c r="Q372" s="371" t="n">
        <v>43.9701717608694</v>
      </c>
      <c r="R372" s="371" t="n">
        <v>29.0381850220893</v>
      </c>
      <c r="S372" s="371" t="n">
        <v>40.5610377597428</v>
      </c>
    </row>
    <row r="373">
      <c r="A373" s="371" t="s">
        <v>222</v>
      </c>
      <c r="B373" s="371" t="s">
        <v>223</v>
      </c>
      <c r="C373" s="371" t="s">
        <v>17</v>
      </c>
      <c r="D373" s="371" t="n">
        <v>977.3595183</v>
      </c>
      <c r="E373" s="371" t="n">
        <v>14.8847694399343</v>
      </c>
      <c r="F373" s="371" t="n">
        <v>11.489546317729</v>
      </c>
      <c r="G373" s="371" t="n">
        <v>13.9839756892429</v>
      </c>
      <c r="H373" s="371" t="n">
        <v>2879.8511331</v>
      </c>
      <c r="I373" s="371" t="n">
        <v>8.68405476559988</v>
      </c>
      <c r="J373" s="371" t="n">
        <v>33.8546689957751</v>
      </c>
      <c r="K373" s="371" t="n">
        <v>6.96613945537075</v>
      </c>
      <c r="L373" s="371" t="n">
        <v>1815.4659979</v>
      </c>
      <c r="M373" s="371" t="n">
        <v>11.3345786327962</v>
      </c>
      <c r="N373" s="371" t="n">
        <v>21.34207554188</v>
      </c>
      <c r="O373" s="371" t="n">
        <v>10.3638445848546</v>
      </c>
      <c r="P373" s="371" t="n">
        <v>2833.834324</v>
      </c>
      <c r="Q373" s="371" t="n">
        <v>8.39876224474817</v>
      </c>
      <c r="R373" s="371" t="n">
        <v>33.3137091446159</v>
      </c>
      <c r="S373" s="371" t="n">
        <v>6.50350722404857</v>
      </c>
    </row>
    <row r="374">
      <c r="A374" s="371" t="s">
        <v>222</v>
      </c>
      <c r="B374" s="371" t="s">
        <v>223</v>
      </c>
      <c r="C374" s="371" t="s">
        <v>18</v>
      </c>
      <c r="D374" s="371" t="n">
        <v>334.8523895</v>
      </c>
      <c r="E374" s="371" t="n">
        <v>35.2385797762135</v>
      </c>
      <c r="F374" s="371" t="n">
        <v>21.1746648602064</v>
      </c>
      <c r="G374" s="371" t="n">
        <v>21.3438609551275</v>
      </c>
      <c r="H374" s="371" t="n">
        <v>460.7344732</v>
      </c>
      <c r="I374" s="371" t="n">
        <v>29.7777149839652</v>
      </c>
      <c r="J374" s="371" t="n">
        <v>29.1349214324593</v>
      </c>
      <c r="K374" s="371" t="n">
        <v>9.26097820284557</v>
      </c>
      <c r="L374" s="371" t="n">
        <v>494.9836254</v>
      </c>
      <c r="M374" s="371" t="n">
        <v>31.0239118824081</v>
      </c>
      <c r="N374" s="371" t="n">
        <v>31.300694597955</v>
      </c>
      <c r="O374" s="371" t="n">
        <v>9.49215228342208</v>
      </c>
      <c r="P374" s="371" t="n">
        <v>290.811752</v>
      </c>
      <c r="Q374" s="371" t="n">
        <v>33.7739710154014</v>
      </c>
      <c r="R374" s="371" t="n">
        <v>18.3897191093793</v>
      </c>
      <c r="S374" s="371" t="n">
        <v>16.5263709026926</v>
      </c>
    </row>
    <row r="375">
      <c r="A375" s="371" t="s">
        <v>228</v>
      </c>
      <c r="B375" s="371" t="s">
        <v>229</v>
      </c>
      <c r="C375" s="371" t="s">
        <v>16</v>
      </c>
      <c r="D375" s="371"/>
      <c r="E375" s="371"/>
      <c r="F375" s="371"/>
      <c r="G375" s="371"/>
      <c r="H375" s="371"/>
      <c r="I375" s="371"/>
      <c r="J375" s="371"/>
      <c r="K375" s="371"/>
      <c r="L375" s="371" t="n">
        <v>84.7979693</v>
      </c>
      <c r="M375" s="371" t="n">
        <v>59.9948379411551</v>
      </c>
      <c r="N375" s="371" t="n">
        <v>75.446354771233</v>
      </c>
      <c r="O375" s="371" t="n">
        <v>28.8665698462893</v>
      </c>
      <c r="P375" s="371" t="n">
        <v>27.5970822</v>
      </c>
      <c r="Q375" s="371" t="n">
        <v>100</v>
      </c>
      <c r="R375" s="371" t="n">
        <v>24.553645228767</v>
      </c>
      <c r="S375" s="371" t="n">
        <v>88.6987430729885</v>
      </c>
    </row>
    <row r="376">
      <c r="A376" s="371" t="s">
        <v>228</v>
      </c>
      <c r="B376" s="371" t="s">
        <v>229</v>
      </c>
      <c r="C376" s="371" t="s">
        <v>17</v>
      </c>
      <c r="D376" s="371" t="n">
        <v>3127.0511098</v>
      </c>
      <c r="E376" s="371" t="n">
        <v>9.37806499607722</v>
      </c>
      <c r="F376" s="371" t="n">
        <v>15.0611268033946</v>
      </c>
      <c r="G376" s="371" t="n">
        <v>9.30727162598317</v>
      </c>
      <c r="H376" s="371" t="n">
        <v>5837.0629616</v>
      </c>
      <c r="I376" s="371" t="n">
        <v>6.39748314713447</v>
      </c>
      <c r="J376" s="371" t="n">
        <v>28.1136260128728</v>
      </c>
      <c r="K376" s="371" t="n">
        <v>6.09002647575026</v>
      </c>
      <c r="L376" s="371" t="n">
        <v>4965.2179823</v>
      </c>
      <c r="M376" s="371" t="n">
        <v>6.80156392898978</v>
      </c>
      <c r="N376" s="371" t="n">
        <v>23.9144724573109</v>
      </c>
      <c r="O376" s="371" t="n">
        <v>6.36824022592163</v>
      </c>
      <c r="P376" s="371" t="n">
        <v>6833.0660764</v>
      </c>
      <c r="Q376" s="371" t="n">
        <v>6.32172048774751</v>
      </c>
      <c r="R376" s="371" t="n">
        <v>32.9107747264217</v>
      </c>
      <c r="S376" s="371" t="n">
        <v>5.14804138980156</v>
      </c>
    </row>
    <row r="377">
      <c r="A377" s="371" t="s">
        <v>228</v>
      </c>
      <c r="B377" s="371" t="s">
        <v>229</v>
      </c>
      <c r="C377" s="371" t="s">
        <v>18</v>
      </c>
      <c r="D377" s="371" t="n">
        <v>129.3366608</v>
      </c>
      <c r="E377" s="371" t="n">
        <v>63.0616008528098</v>
      </c>
      <c r="F377" s="371" t="n">
        <v>26.2492013678769</v>
      </c>
      <c r="G377" s="371" t="n">
        <v>35.8979790387059</v>
      </c>
      <c r="H377" s="371" t="n">
        <v>144.2679708</v>
      </c>
      <c r="I377" s="371" t="n">
        <v>53.1059257806853</v>
      </c>
      <c r="J377" s="371" t="n">
        <v>29.2795483743011</v>
      </c>
      <c r="K377" s="371" t="n">
        <v>40.4910017176787</v>
      </c>
      <c r="L377" s="371" t="n">
        <v>202.8786649</v>
      </c>
      <c r="M377" s="371" t="n">
        <v>54.5759676690784</v>
      </c>
      <c r="N377" s="371" t="n">
        <v>41.1747364998162</v>
      </c>
      <c r="O377" s="371" t="n">
        <v>27.3444284808668</v>
      </c>
      <c r="P377" s="371" t="n">
        <v>16.242783</v>
      </c>
      <c r="Q377" s="371" t="n">
        <v>100</v>
      </c>
      <c r="R377" s="371" t="n">
        <v>3.29651375800578</v>
      </c>
      <c r="S377" s="371" t="n">
        <v>107.129640164383</v>
      </c>
    </row>
    <row r="378">
      <c r="A378" s="371" t="s">
        <v>240</v>
      </c>
      <c r="B378" s="371" t="s">
        <v>241</v>
      </c>
      <c r="C378" s="371" t="s">
        <v>16</v>
      </c>
      <c r="D378" s="371" t="n">
        <v>571.5559679</v>
      </c>
      <c r="E378" s="371" t="n">
        <v>36.3331326971198</v>
      </c>
      <c r="F378" s="371" t="n">
        <v>6.30463160298937</v>
      </c>
      <c r="G378" s="371" t="n">
        <v>29.5600686028883</v>
      </c>
      <c r="H378" s="371" t="n">
        <v>2835.0548298</v>
      </c>
      <c r="I378" s="371" t="n">
        <v>21.06343267189</v>
      </c>
      <c r="J378" s="371" t="n">
        <v>31.2724864755361</v>
      </c>
      <c r="K378" s="371" t="n">
        <v>9.2340881563562</v>
      </c>
      <c r="L378" s="371" t="n">
        <v>2070.3059803</v>
      </c>
      <c r="M378" s="371" t="n">
        <v>24.6142532635838</v>
      </c>
      <c r="N378" s="371" t="n">
        <v>22.8368125683554</v>
      </c>
      <c r="O378" s="371" t="n">
        <v>18.7753093561632</v>
      </c>
      <c r="P378" s="371" t="n">
        <v>3588.7353313</v>
      </c>
      <c r="Q378" s="371" t="n">
        <v>20.9705737158281</v>
      </c>
      <c r="R378" s="371" t="n">
        <v>39.5860693531191</v>
      </c>
      <c r="S378" s="371" t="n">
        <v>10.850960413928</v>
      </c>
    </row>
    <row r="379">
      <c r="A379" s="371" t="s">
        <v>240</v>
      </c>
      <c r="B379" s="371" t="s">
        <v>241</v>
      </c>
      <c r="C379" s="371" t="s">
        <v>17</v>
      </c>
      <c r="D379" s="371" t="n">
        <v>2588.1895219</v>
      </c>
      <c r="E379" s="371" t="n">
        <v>14.1757417722315</v>
      </c>
      <c r="F379" s="371" t="n">
        <v>10.1716010960673</v>
      </c>
      <c r="G379" s="371" t="n">
        <v>12.6015729718481</v>
      </c>
      <c r="H379" s="371" t="n">
        <v>7973.4400014</v>
      </c>
      <c r="I379" s="371" t="n">
        <v>8.4795732683507</v>
      </c>
      <c r="J379" s="371" t="n">
        <v>31.3356693439238</v>
      </c>
      <c r="K379" s="371" t="n">
        <v>6.15438817058615</v>
      </c>
      <c r="L379" s="371" t="n">
        <v>5320.6967406</v>
      </c>
      <c r="M379" s="371" t="n">
        <v>10.4553889609308</v>
      </c>
      <c r="N379" s="371" t="n">
        <v>20.9103716480541</v>
      </c>
      <c r="O379" s="371" t="n">
        <v>8.41736004078119</v>
      </c>
      <c r="P379" s="371" t="n">
        <v>9562.9256434</v>
      </c>
      <c r="Q379" s="371" t="n">
        <v>7.78740999497467</v>
      </c>
      <c r="R379" s="371" t="n">
        <v>37.5823579119548</v>
      </c>
      <c r="S379" s="371" t="n">
        <v>5.40401234445365</v>
      </c>
    </row>
    <row r="380">
      <c r="A380" s="371" t="s">
        <v>240</v>
      </c>
      <c r="B380" s="371" t="s">
        <v>241</v>
      </c>
      <c r="C380" s="371" t="s">
        <v>18</v>
      </c>
      <c r="D380" s="371" t="n">
        <v>53.1161764</v>
      </c>
      <c r="E380" s="371" t="n">
        <v>99.9999999999999</v>
      </c>
      <c r="F380" s="371" t="n">
        <v>35.49738925876</v>
      </c>
      <c r="G380" s="371" t="n">
        <v>91.8108968166948</v>
      </c>
      <c r="H380" s="371"/>
      <c r="I380" s="371"/>
      <c r="J380" s="371"/>
      <c r="K380" s="371"/>
      <c r="L380" s="371" t="n">
        <v>47.153212</v>
      </c>
      <c r="M380" s="371" t="n">
        <v>100</v>
      </c>
      <c r="N380" s="371" t="n">
        <v>31.512357150106</v>
      </c>
      <c r="O380" s="371" t="n">
        <v>50.5258175606585</v>
      </c>
      <c r="P380" s="371" t="n">
        <v>49.3646481</v>
      </c>
      <c r="Q380" s="371" t="n">
        <v>100</v>
      </c>
      <c r="R380" s="371" t="n">
        <v>32.990253591134</v>
      </c>
      <c r="S380" s="371" t="n">
        <v>50.5258175606585</v>
      </c>
    </row>
    <row r="381">
      <c r="A381" s="371" t="s">
        <v>250</v>
      </c>
      <c r="B381" s="371" t="s">
        <v>251</v>
      </c>
      <c r="C381" s="371" t="s">
        <v>16</v>
      </c>
      <c r="D381" s="371" t="n">
        <v>152.5113935</v>
      </c>
      <c r="E381" s="371" t="n">
        <v>32.6968630484289</v>
      </c>
      <c r="F381" s="371" t="n">
        <v>12.459766459438</v>
      </c>
      <c r="G381" s="371" t="n">
        <v>19.5405410817572</v>
      </c>
      <c r="H381" s="371" t="n">
        <v>196.1096305</v>
      </c>
      <c r="I381" s="371" t="n">
        <v>37.0428467238446</v>
      </c>
      <c r="J381" s="371" t="n">
        <v>16.0216239613382</v>
      </c>
      <c r="K381" s="371" t="n">
        <v>25.7753704927444</v>
      </c>
      <c r="L381" s="371" t="n">
        <v>307.6630155</v>
      </c>
      <c r="M381" s="371" t="n">
        <v>30.9978900880673</v>
      </c>
      <c r="N381" s="371" t="n">
        <v>25.1352324135472</v>
      </c>
      <c r="O381" s="371" t="n">
        <v>24.349981616647</v>
      </c>
      <c r="P381" s="371" t="n">
        <v>567.7468763</v>
      </c>
      <c r="Q381" s="371" t="n">
        <v>35.0252469331812</v>
      </c>
      <c r="R381" s="371" t="n">
        <v>46.3833771656767</v>
      </c>
      <c r="S381" s="371" t="n">
        <v>16.5423639846819</v>
      </c>
    </row>
    <row r="382">
      <c r="A382" s="371" t="s">
        <v>250</v>
      </c>
      <c r="B382" s="371" t="s">
        <v>251</v>
      </c>
      <c r="C382" s="371" t="s">
        <v>17</v>
      </c>
      <c r="D382" s="371" t="n">
        <v>1758.5174833</v>
      </c>
      <c r="E382" s="371" t="n">
        <v>11.1463631101386</v>
      </c>
      <c r="F382" s="371" t="n">
        <v>14.7456119763885</v>
      </c>
      <c r="G382" s="371" t="n">
        <v>10.7427818754359</v>
      </c>
      <c r="H382" s="371" t="n">
        <v>2837.5694817</v>
      </c>
      <c r="I382" s="371" t="n">
        <v>10.6525548777826</v>
      </c>
      <c r="J382" s="371" t="n">
        <v>23.7937347399417</v>
      </c>
      <c r="K382" s="371" t="n">
        <v>8.99953187946091</v>
      </c>
      <c r="L382" s="371" t="n">
        <v>2253.9747843</v>
      </c>
      <c r="M382" s="371" t="n">
        <v>9.62872710736231</v>
      </c>
      <c r="N382" s="371" t="n">
        <v>18.9001462251494</v>
      </c>
      <c r="O382" s="371" t="n">
        <v>8.80405370209974</v>
      </c>
      <c r="P382" s="371" t="n">
        <v>5075.6384937</v>
      </c>
      <c r="Q382" s="371" t="n">
        <v>7.32738319580033</v>
      </c>
      <c r="R382" s="371" t="n">
        <v>42.5605070585204</v>
      </c>
      <c r="S382" s="371" t="n">
        <v>5.90498961881911</v>
      </c>
    </row>
    <row r="383">
      <c r="A383" s="371" t="s">
        <v>250</v>
      </c>
      <c r="B383" s="371" t="s">
        <v>251</v>
      </c>
      <c r="C383" s="371" t="s">
        <v>18</v>
      </c>
      <c r="D383" s="371"/>
      <c r="E383" s="371"/>
      <c r="F383" s="371"/>
      <c r="G383" s="371"/>
      <c r="H383" s="371"/>
      <c r="I383" s="371"/>
      <c r="J383" s="371"/>
      <c r="K383" s="371"/>
      <c r="L383" s="371" t="n">
        <v>10.5805887</v>
      </c>
      <c r="M383" s="371" t="n">
        <v>100</v>
      </c>
      <c r="N383" s="371" t="n">
        <v>26.3661338030264</v>
      </c>
      <c r="O383" s="371" t="n">
        <v>104.825940184625</v>
      </c>
      <c r="P383" s="371" t="n">
        <v>29.5488773</v>
      </c>
      <c r="Q383" s="371" t="n">
        <v>99.9999999999998</v>
      </c>
      <c r="R383" s="371" t="n">
        <v>73.6338661969736</v>
      </c>
      <c r="S383" s="371" t="n">
        <v>37.5351031757922</v>
      </c>
    </row>
    <row r="384">
      <c r="A384" s="371" t="s">
        <v>250</v>
      </c>
      <c r="B384" s="371" t="s">
        <v>251</v>
      </c>
      <c r="C384" s="371" t="s">
        <v>22</v>
      </c>
      <c r="D384" s="371" t="n">
        <v>118.4123678</v>
      </c>
      <c r="E384" s="371" t="n">
        <v>73.5602556676472</v>
      </c>
      <c r="F384" s="371" t="n">
        <v>20.9363515155738</v>
      </c>
      <c r="G384" s="371" t="n">
        <v>34.7901184432911</v>
      </c>
      <c r="H384" s="371" t="n">
        <v>90.5708456</v>
      </c>
      <c r="I384" s="371" t="n">
        <v>51.1611524254522</v>
      </c>
      <c r="J384" s="371" t="n">
        <v>16.0137247128367</v>
      </c>
      <c r="K384" s="371" t="n">
        <v>40.3953557212845</v>
      </c>
      <c r="L384" s="371" t="n">
        <v>60.0575737</v>
      </c>
      <c r="M384" s="371" t="n">
        <v>57.4292004283632</v>
      </c>
      <c r="N384" s="371" t="n">
        <v>10.6187089872185</v>
      </c>
      <c r="O384" s="371" t="n">
        <v>26.3401827507187</v>
      </c>
      <c r="P384" s="371" t="n">
        <v>296.5418442</v>
      </c>
      <c r="Q384" s="371" t="n">
        <v>53.9276568120906</v>
      </c>
      <c r="R384" s="371" t="n">
        <v>52.431214784371</v>
      </c>
      <c r="S384" s="371" t="n">
        <v>11.0400046107244</v>
      </c>
    </row>
    <row r="385">
      <c r="A385" s="371" t="s">
        <v>252</v>
      </c>
      <c r="B385" s="371" t="s">
        <v>253</v>
      </c>
      <c r="C385" s="371" t="s">
        <v>16</v>
      </c>
      <c r="D385" s="371"/>
      <c r="E385" s="371"/>
      <c r="F385" s="371"/>
      <c r="G385" s="371"/>
      <c r="H385" s="371" t="n">
        <v>12.1955015</v>
      </c>
      <c r="I385" s="371" t="n">
        <v>100</v>
      </c>
      <c r="J385" s="371" t="n">
        <v>22.6178211034447</v>
      </c>
      <c r="K385" s="371" t="n">
        <v>97.064125471472</v>
      </c>
      <c r="L385" s="371" t="n">
        <v>27.7308523</v>
      </c>
      <c r="M385" s="371" t="n">
        <v>99.9999999999999</v>
      </c>
      <c r="N385" s="371" t="n">
        <v>51.4297387743709</v>
      </c>
      <c r="O385" s="371" t="n">
        <v>59.8992519310329</v>
      </c>
      <c r="P385" s="371" t="n">
        <v>13.993524</v>
      </c>
      <c r="Q385" s="371" t="n">
        <v>100</v>
      </c>
      <c r="R385" s="371" t="n">
        <v>25.9524401221844</v>
      </c>
      <c r="S385" s="371" t="n">
        <v>93.5215858643712</v>
      </c>
    </row>
    <row r="386">
      <c r="A386" s="371" t="s">
        <v>252</v>
      </c>
      <c r="B386" s="371" t="s">
        <v>253</v>
      </c>
      <c r="C386" s="371" t="s">
        <v>18</v>
      </c>
      <c r="D386" s="371" t="n">
        <v>4739.8312542</v>
      </c>
      <c r="E386" s="371" t="n">
        <v>9.52943254783817</v>
      </c>
      <c r="F386" s="371" t="n">
        <v>30.2922451662765</v>
      </c>
      <c r="G386" s="371" t="n">
        <v>8.23461783073972</v>
      </c>
      <c r="H386" s="371" t="n">
        <v>3298.1376134</v>
      </c>
      <c r="I386" s="371" t="n">
        <v>9.26959165562725</v>
      </c>
      <c r="J386" s="371" t="n">
        <v>21.0783860899481</v>
      </c>
      <c r="K386" s="371" t="n">
        <v>8.98095807507774</v>
      </c>
      <c r="L386" s="371" t="n">
        <v>4463.0823427</v>
      </c>
      <c r="M386" s="371" t="n">
        <v>9.10614989550674</v>
      </c>
      <c r="N386" s="371" t="n">
        <v>28.5235438292342</v>
      </c>
      <c r="O386" s="371" t="n">
        <v>7.83440150995916</v>
      </c>
      <c r="P386" s="371" t="n">
        <v>3145.960849</v>
      </c>
      <c r="Q386" s="371" t="n">
        <v>9.53291651793622</v>
      </c>
      <c r="R386" s="371" t="n">
        <v>20.1058249145412</v>
      </c>
      <c r="S386" s="371" t="n">
        <v>8.47194823460863</v>
      </c>
    </row>
    <row r="387">
      <c r="A387" s="371" t="s">
        <v>252</v>
      </c>
      <c r="B387" s="371" t="s">
        <v>253</v>
      </c>
      <c r="C387" s="371" t="s">
        <v>19</v>
      </c>
      <c r="D387" s="371" t="n">
        <v>544.2915891</v>
      </c>
      <c r="E387" s="371" t="n">
        <v>30.3436398796975</v>
      </c>
      <c r="F387" s="371" t="n">
        <v>23.5733128222264</v>
      </c>
      <c r="G387" s="371" t="n">
        <v>17.7999181812474</v>
      </c>
      <c r="H387" s="371" t="n">
        <v>536.0612295</v>
      </c>
      <c r="I387" s="371" t="n">
        <v>32.9578255656631</v>
      </c>
      <c r="J387" s="371" t="n">
        <v>23.2168552811297</v>
      </c>
      <c r="K387" s="371" t="n">
        <v>19.0775393065967</v>
      </c>
      <c r="L387" s="371" t="n">
        <v>844.8645987</v>
      </c>
      <c r="M387" s="371" t="n">
        <v>27.6057468084975</v>
      </c>
      <c r="N387" s="371" t="n">
        <v>36.5911542203177</v>
      </c>
      <c r="O387" s="371" t="n">
        <v>11.4678499511699</v>
      </c>
      <c r="P387" s="371" t="n">
        <v>383.7138441</v>
      </c>
      <c r="Q387" s="371" t="n">
        <v>33.8136474872824</v>
      </c>
      <c r="R387" s="371" t="n">
        <v>16.6186776763263</v>
      </c>
      <c r="S387" s="371" t="n">
        <v>25.1770026953644</v>
      </c>
    </row>
    <row r="388">
      <c r="A388" s="371" t="s">
        <v>266</v>
      </c>
      <c r="B388" s="371" t="s">
        <v>267</v>
      </c>
      <c r="C388" s="371" t="s">
        <v>18</v>
      </c>
      <c r="D388" s="371" t="n">
        <v>346.9832169</v>
      </c>
      <c r="E388" s="371" t="n">
        <v>29.8088789409977</v>
      </c>
      <c r="F388" s="371" t="n">
        <v>16.7969383294038</v>
      </c>
      <c r="G388" s="371" t="n">
        <v>18.3617992069218</v>
      </c>
      <c r="H388" s="371" t="n">
        <v>461.8298108</v>
      </c>
      <c r="I388" s="371" t="n">
        <v>28.113369436386</v>
      </c>
      <c r="J388" s="371" t="n">
        <v>22.3564900919213</v>
      </c>
      <c r="K388" s="371" t="n">
        <v>17.0813277928085</v>
      </c>
      <c r="L388" s="371" t="n">
        <v>771.5469</v>
      </c>
      <c r="M388" s="371" t="n">
        <v>26.097493357068</v>
      </c>
      <c r="N388" s="371" t="n">
        <v>37.3494309417208</v>
      </c>
      <c r="O388" s="371" t="n">
        <v>15.2878542848695</v>
      </c>
      <c r="P388" s="371" t="n">
        <v>485.3928309</v>
      </c>
      <c r="Q388" s="371" t="n">
        <v>30.966268434517</v>
      </c>
      <c r="R388" s="371" t="n">
        <v>23.4971406369541</v>
      </c>
      <c r="S388" s="371" t="n">
        <v>23.0581431521388</v>
      </c>
    </row>
    <row r="389">
      <c r="A389" s="371" t="s">
        <v>266</v>
      </c>
      <c r="B389" s="371" t="s">
        <v>267</v>
      </c>
      <c r="C389" s="371" t="s">
        <v>19</v>
      </c>
      <c r="D389" s="371" t="n">
        <v>3630.8226743</v>
      </c>
      <c r="E389" s="371" t="n">
        <v>8.66217576762554</v>
      </c>
      <c r="F389" s="371" t="n">
        <v>20.2904847272348</v>
      </c>
      <c r="G389" s="371" t="n">
        <v>8.52005470706372</v>
      </c>
      <c r="H389" s="371" t="n">
        <v>5593.7489129</v>
      </c>
      <c r="I389" s="371" t="n">
        <v>6.90341580322795</v>
      </c>
      <c r="J389" s="371" t="n">
        <v>31.2600991749248</v>
      </c>
      <c r="K389" s="371" t="n">
        <v>6.19265682257222</v>
      </c>
      <c r="L389" s="371" t="n">
        <v>4961.206034</v>
      </c>
      <c r="M389" s="371" t="n">
        <v>6.92311830338402</v>
      </c>
      <c r="N389" s="371" t="n">
        <v>27.7251973703039</v>
      </c>
      <c r="O389" s="371" t="n">
        <v>6.31045246642356</v>
      </c>
      <c r="P389" s="371" t="n">
        <v>3708.4359627</v>
      </c>
      <c r="Q389" s="371" t="n">
        <v>8.60729679905175</v>
      </c>
      <c r="R389" s="371" t="n">
        <v>20.7242187275366</v>
      </c>
      <c r="S389" s="371" t="n">
        <v>7.89088937822456</v>
      </c>
    </row>
    <row r="390">
      <c r="A390" s="371" t="s">
        <v>272</v>
      </c>
      <c r="B390" s="371" t="s">
        <v>273</v>
      </c>
      <c r="C390" s="371" t="s">
        <v>17</v>
      </c>
      <c r="D390" s="371" t="n">
        <v>2547.7690239</v>
      </c>
      <c r="E390" s="371" t="n">
        <v>26.7409174400643</v>
      </c>
      <c r="F390" s="371" t="n">
        <v>14.6483617954628</v>
      </c>
      <c r="G390" s="371" t="n">
        <v>17.8984373703543</v>
      </c>
      <c r="H390" s="371" t="n">
        <v>5291.4833997</v>
      </c>
      <c r="I390" s="371" t="n">
        <v>22.0049061890658</v>
      </c>
      <c r="J390" s="371" t="n">
        <v>30.4233086070103</v>
      </c>
      <c r="K390" s="371" t="n">
        <v>11.9618148615465</v>
      </c>
      <c r="L390" s="371" t="n">
        <v>3894.9611431</v>
      </c>
      <c r="M390" s="371" t="n">
        <v>22.9200839366008</v>
      </c>
      <c r="N390" s="371" t="n">
        <v>22.3940237392719</v>
      </c>
      <c r="O390" s="371" t="n">
        <v>10.2813792090853</v>
      </c>
      <c r="P390" s="371" t="n">
        <v>5658.6461911</v>
      </c>
      <c r="Q390" s="371" t="n">
        <v>22.4465686689502</v>
      </c>
      <c r="R390" s="371" t="n">
        <v>32.534305858255</v>
      </c>
      <c r="S390" s="371" t="n">
        <v>9.37373229147</v>
      </c>
    </row>
    <row r="391">
      <c r="A391" s="371" t="s">
        <v>272</v>
      </c>
      <c r="B391" s="371" t="s">
        <v>273</v>
      </c>
      <c r="C391" s="371" t="s">
        <v>18</v>
      </c>
      <c r="D391" s="371" t="n">
        <v>15361.390623</v>
      </c>
      <c r="E391" s="371" t="n">
        <v>9.74511474662341</v>
      </c>
      <c r="F391" s="371" t="n">
        <v>31.048218783136</v>
      </c>
      <c r="G391" s="371" t="n">
        <v>6.58777196419932</v>
      </c>
      <c r="H391" s="371" t="n">
        <v>11423.7849328</v>
      </c>
      <c r="I391" s="371" t="n">
        <v>12.1368967106673</v>
      </c>
      <c r="J391" s="371" t="n">
        <v>23.0895875659855</v>
      </c>
      <c r="K391" s="371" t="n">
        <v>9.83079492315547</v>
      </c>
      <c r="L391" s="371" t="n">
        <v>14512.1727268</v>
      </c>
      <c r="M391" s="371" t="n">
        <v>10.1467932659219</v>
      </c>
      <c r="N391" s="371" t="n">
        <v>29.3317919515513</v>
      </c>
      <c r="O391" s="371" t="n">
        <v>7.11851592202888</v>
      </c>
      <c r="P391" s="371" t="n">
        <v>8178.5676477</v>
      </c>
      <c r="Q391" s="371" t="n">
        <v>12.6022537028671</v>
      </c>
      <c r="R391" s="371" t="n">
        <v>16.5304016993272</v>
      </c>
      <c r="S391" s="371" t="n">
        <v>10.5101031155838</v>
      </c>
    </row>
    <row r="392">
      <c r="A392" s="371" t="s">
        <v>272</v>
      </c>
      <c r="B392" s="371" t="s">
        <v>273</v>
      </c>
      <c r="C392" s="371" t="s">
        <v>19</v>
      </c>
      <c r="D392" s="371" t="n">
        <v>1232.4879911</v>
      </c>
      <c r="E392" s="371" t="n">
        <v>37.9462439615455</v>
      </c>
      <c r="F392" s="371" t="n">
        <v>18.835406655352</v>
      </c>
      <c r="G392" s="371" t="n">
        <v>25.5805673411756</v>
      </c>
      <c r="H392" s="371" t="n">
        <v>1855.4635738</v>
      </c>
      <c r="I392" s="371" t="n">
        <v>43.995157280287</v>
      </c>
      <c r="J392" s="371" t="n">
        <v>28.3559849662504</v>
      </c>
      <c r="K392" s="371" t="n">
        <v>24.7955670285893</v>
      </c>
      <c r="L392" s="371" t="n">
        <v>1903.3422712</v>
      </c>
      <c r="M392" s="371" t="n">
        <v>32.7863393618397</v>
      </c>
      <c r="N392" s="371" t="n">
        <v>29.0876876215052</v>
      </c>
      <c r="O392" s="371" t="n">
        <v>15.0700669711601</v>
      </c>
      <c r="P392" s="371" t="n">
        <v>1552.1698313</v>
      </c>
      <c r="Q392" s="371" t="n">
        <v>44.85289885</v>
      </c>
      <c r="R392" s="371" t="n">
        <v>23.7209207568924</v>
      </c>
      <c r="S392" s="371" t="n">
        <v>29.8328920874385</v>
      </c>
    </row>
    <row r="393">
      <c r="A393" s="371" t="s">
        <v>280</v>
      </c>
      <c r="B393" s="371" t="s">
        <v>281</v>
      </c>
      <c r="C393" s="371" t="s">
        <v>17</v>
      </c>
      <c r="D393" s="371" t="n">
        <v>81.2226292</v>
      </c>
      <c r="E393" s="371" t="n">
        <v>70.9071193205812</v>
      </c>
      <c r="F393" s="371" t="n">
        <v>100</v>
      </c>
      <c r="G393" s="371" t="n">
        <v>0</v>
      </c>
      <c r="H393" s="371"/>
      <c r="I393" s="371"/>
      <c r="J393" s="371"/>
      <c r="K393" s="371"/>
      <c r="L393" s="371"/>
      <c r="M393" s="371"/>
      <c r="N393" s="371"/>
      <c r="O393" s="371"/>
      <c r="P393" s="371"/>
      <c r="Q393" s="371"/>
      <c r="R393" s="371"/>
      <c r="S393" s="371"/>
    </row>
    <row r="394">
      <c r="A394" s="371" t="s">
        <v>280</v>
      </c>
      <c r="B394" s="371" t="s">
        <v>281</v>
      </c>
      <c r="C394" s="371" t="s">
        <v>18</v>
      </c>
      <c r="D394" s="371" t="n">
        <v>2385.9162534</v>
      </c>
      <c r="E394" s="371" t="n">
        <v>15.7562822011028</v>
      </c>
      <c r="F394" s="371" t="n">
        <v>13.6665853292008</v>
      </c>
      <c r="G394" s="371" t="n">
        <v>13.8203969077288</v>
      </c>
      <c r="H394" s="371" t="n">
        <v>5632.1561139</v>
      </c>
      <c r="I394" s="371" t="n">
        <v>11.4827695167578</v>
      </c>
      <c r="J394" s="371" t="n">
        <v>32.261124843886</v>
      </c>
      <c r="K394" s="371" t="n">
        <v>7.09092617622846</v>
      </c>
      <c r="L394" s="371" t="n">
        <v>4567.1898743</v>
      </c>
      <c r="M394" s="371" t="n">
        <v>11.7903085866742</v>
      </c>
      <c r="N394" s="371" t="n">
        <v>26.1609727679399</v>
      </c>
      <c r="O394" s="371" t="n">
        <v>8.86379773644668</v>
      </c>
      <c r="P394" s="371" t="n">
        <v>4872.7654656</v>
      </c>
      <c r="Q394" s="371" t="n">
        <v>11.396928323654</v>
      </c>
      <c r="R394" s="371" t="n">
        <v>27.9113170589733</v>
      </c>
      <c r="S394" s="371" t="n">
        <v>8.32341044316</v>
      </c>
    </row>
    <row r="395">
      <c r="A395" s="371" t="s">
        <v>280</v>
      </c>
      <c r="B395" s="371" t="s">
        <v>281</v>
      </c>
      <c r="C395" s="371" t="s">
        <v>19</v>
      </c>
      <c r="D395" s="371" t="n">
        <v>1715.0596106</v>
      </c>
      <c r="E395" s="371" t="n">
        <v>23.9742178771851</v>
      </c>
      <c r="F395" s="371" t="n">
        <v>18.5965174924635</v>
      </c>
      <c r="G395" s="371" t="n">
        <v>20.2129710627862</v>
      </c>
      <c r="H395" s="371" t="n">
        <v>2956.0991109</v>
      </c>
      <c r="I395" s="371" t="n">
        <v>16.6249242772951</v>
      </c>
      <c r="J395" s="371" t="n">
        <v>32.0532000669502</v>
      </c>
      <c r="K395" s="371" t="n">
        <v>9.59429243440102</v>
      </c>
      <c r="L395" s="371" t="n">
        <v>2757.6523617</v>
      </c>
      <c r="M395" s="371" t="n">
        <v>16.5633826729493</v>
      </c>
      <c r="N395" s="371" t="n">
        <v>29.9014273705311</v>
      </c>
      <c r="O395" s="371" t="n">
        <v>11.0782937895167</v>
      </c>
      <c r="P395" s="371" t="n">
        <v>1793.6662505</v>
      </c>
      <c r="Q395" s="371" t="n">
        <v>21.2133384750948</v>
      </c>
      <c r="R395" s="371" t="n">
        <v>19.4488550700552</v>
      </c>
      <c r="S395" s="371" t="n">
        <v>14.9972734483222</v>
      </c>
    </row>
    <row r="396">
      <c r="A396" s="371" t="s">
        <v>282</v>
      </c>
      <c r="B396" s="371" t="s">
        <v>283</v>
      </c>
      <c r="C396" s="371" t="s">
        <v>18</v>
      </c>
      <c r="D396" s="371"/>
      <c r="E396" s="371"/>
      <c r="F396" s="371"/>
      <c r="G396" s="371"/>
      <c r="H396" s="371" t="n">
        <v>19.7419818</v>
      </c>
      <c r="I396" s="371" t="n">
        <v>100</v>
      </c>
      <c r="J396" s="371" t="n">
        <v>34.3134880200774</v>
      </c>
      <c r="K396" s="371" t="n">
        <v>81.2372978007819</v>
      </c>
      <c r="L396" s="371" t="n">
        <v>16.4208664</v>
      </c>
      <c r="M396" s="371" t="n">
        <v>100</v>
      </c>
      <c r="N396" s="371" t="n">
        <v>28.5410658465753</v>
      </c>
      <c r="O396" s="371" t="n">
        <v>88.1477027194177</v>
      </c>
      <c r="P396" s="371" t="n">
        <v>21.3713255</v>
      </c>
      <c r="Q396" s="371" t="n">
        <v>100</v>
      </c>
      <c r="R396" s="371" t="n">
        <v>37.1454461333474</v>
      </c>
      <c r="S396" s="371" t="n">
        <v>77.6224218960236</v>
      </c>
    </row>
    <row r="397">
      <c r="A397" s="371" t="s">
        <v>282</v>
      </c>
      <c r="B397" s="371" t="s">
        <v>283</v>
      </c>
      <c r="C397" s="371" t="s">
        <v>19</v>
      </c>
      <c r="D397" s="371" t="n">
        <v>2207.5169102</v>
      </c>
      <c r="E397" s="371" t="n">
        <v>11.2991750399704</v>
      </c>
      <c r="F397" s="371" t="n">
        <v>17.1990093206802</v>
      </c>
      <c r="G397" s="371" t="n">
        <v>10.616995786042</v>
      </c>
      <c r="H397" s="371" t="n">
        <v>3632.8192444</v>
      </c>
      <c r="I397" s="371" t="n">
        <v>9.02144821097996</v>
      </c>
      <c r="J397" s="371" t="n">
        <v>28.3036980401302</v>
      </c>
      <c r="K397" s="371" t="n">
        <v>6.15413138443143</v>
      </c>
      <c r="L397" s="371" t="n">
        <v>4418.2302904</v>
      </c>
      <c r="M397" s="371" t="n">
        <v>7.52741621129378</v>
      </c>
      <c r="N397" s="371" t="n">
        <v>34.4229226939949</v>
      </c>
      <c r="O397" s="371" t="n">
        <v>4.97036281474226</v>
      </c>
      <c r="P397" s="371" t="n">
        <v>2576.5734694</v>
      </c>
      <c r="Q397" s="371" t="n">
        <v>11.5166231488501</v>
      </c>
      <c r="R397" s="371" t="n">
        <v>20.0743699451947</v>
      </c>
      <c r="S397" s="371" t="n">
        <v>9.37792318054174</v>
      </c>
    </row>
    <row r="398">
      <c r="A398" s="371" t="s">
        <v>282</v>
      </c>
      <c r="B398" s="371" t="s">
        <v>283</v>
      </c>
      <c r="C398" s="371" t="s">
        <v>20</v>
      </c>
      <c r="D398" s="371" t="n">
        <v>1159.8287268</v>
      </c>
      <c r="E398" s="371" t="n">
        <v>26.2359840893897</v>
      </c>
      <c r="F398" s="371" t="n">
        <v>24.0319132850495</v>
      </c>
      <c r="G398" s="371" t="n">
        <v>14.9057831714743</v>
      </c>
      <c r="H398" s="371" t="n">
        <v>1342.3525178</v>
      </c>
      <c r="I398" s="371" t="n">
        <v>23.0133775735674</v>
      </c>
      <c r="J398" s="371" t="n">
        <v>27.813847476206</v>
      </c>
      <c r="K398" s="371" t="n">
        <v>12.5407003235516</v>
      </c>
      <c r="L398" s="371" t="n">
        <v>1485.5717594</v>
      </c>
      <c r="M398" s="371" t="n">
        <v>23.5328853195921</v>
      </c>
      <c r="N398" s="371" t="n">
        <v>30.7813825228485</v>
      </c>
      <c r="O398" s="371" t="n">
        <v>10.5403860512071</v>
      </c>
      <c r="P398" s="371" t="n">
        <v>838.4491924</v>
      </c>
      <c r="Q398" s="371" t="n">
        <v>23.3494146248602</v>
      </c>
      <c r="R398" s="371" t="n">
        <v>17.3728567158961</v>
      </c>
      <c r="S398" s="371" t="n">
        <v>14.1964683940212</v>
      </c>
    </row>
    <row r="399">
      <c r="A399" s="371" t="s">
        <v>284</v>
      </c>
      <c r="B399" s="371" t="s">
        <v>285</v>
      </c>
      <c r="C399" s="371" t="s">
        <v>16</v>
      </c>
      <c r="D399" s="371" t="n">
        <v>22.397306</v>
      </c>
      <c r="E399" s="371" t="n">
        <v>70.1560760020115</v>
      </c>
      <c r="F399" s="371" t="n">
        <v>3.1491008590998</v>
      </c>
      <c r="G399" s="371" t="n">
        <v>61.451010881311</v>
      </c>
      <c r="H399" s="371" t="n">
        <v>180.8805731</v>
      </c>
      <c r="I399" s="371" t="n">
        <v>39.1152525102177</v>
      </c>
      <c r="J399" s="371" t="n">
        <v>25.4321286740322</v>
      </c>
      <c r="K399" s="371" t="n">
        <v>15.6177802964757</v>
      </c>
      <c r="L399" s="371" t="n">
        <v>125.0231126</v>
      </c>
      <c r="M399" s="371" t="n">
        <v>43.5401970839257</v>
      </c>
      <c r="N399" s="371" t="n">
        <v>17.5784708793098</v>
      </c>
      <c r="O399" s="371" t="n">
        <v>31.2278771353742</v>
      </c>
      <c r="P399" s="371" t="n">
        <v>382.9276098</v>
      </c>
      <c r="Q399" s="371" t="n">
        <v>34.6851201149012</v>
      </c>
      <c r="R399" s="371" t="n">
        <v>53.8402995875581</v>
      </c>
      <c r="S399" s="371" t="n">
        <v>8.0036527046626</v>
      </c>
    </row>
    <row r="400">
      <c r="A400" s="371" t="s">
        <v>284</v>
      </c>
      <c r="B400" s="371" t="s">
        <v>285</v>
      </c>
      <c r="C400" s="371" t="s">
        <v>17</v>
      </c>
      <c r="D400" s="371" t="n">
        <v>58.3625773</v>
      </c>
      <c r="E400" s="371" t="n">
        <v>57.2032761693447</v>
      </c>
      <c r="F400" s="371" t="n">
        <v>19.5960104396097</v>
      </c>
      <c r="G400" s="371" t="n">
        <v>19.8042408315138</v>
      </c>
      <c r="H400" s="371" t="n">
        <v>69.7813251</v>
      </c>
      <c r="I400" s="371" t="n">
        <v>71.6039834701473</v>
      </c>
      <c r="J400" s="371" t="n">
        <v>23.4300066654081</v>
      </c>
      <c r="K400" s="371" t="n">
        <v>25.3516459853418</v>
      </c>
      <c r="L400" s="371" t="n">
        <v>77.0895728</v>
      </c>
      <c r="M400" s="371" t="n">
        <v>60.1480773862084</v>
      </c>
      <c r="N400" s="371" t="n">
        <v>25.8838478912385</v>
      </c>
      <c r="O400" s="371" t="n">
        <v>7.51579981941793</v>
      </c>
      <c r="P400" s="371" t="n">
        <v>92.5953991</v>
      </c>
      <c r="Q400" s="371" t="n">
        <v>58.4537033199163</v>
      </c>
      <c r="R400" s="371" t="n">
        <v>31.0901350037437</v>
      </c>
      <c r="S400" s="371" t="n">
        <v>9.32297445441365</v>
      </c>
    </row>
    <row r="401">
      <c r="A401" s="371" t="s">
        <v>284</v>
      </c>
      <c r="B401" s="371" t="s">
        <v>285</v>
      </c>
      <c r="C401" s="371" t="s">
        <v>18</v>
      </c>
      <c r="D401" s="371" t="n">
        <v>1301.5175298</v>
      </c>
      <c r="E401" s="371" t="n">
        <v>10.2691671575819</v>
      </c>
      <c r="F401" s="371" t="n">
        <v>22.3605237201052</v>
      </c>
      <c r="G401" s="371" t="n">
        <v>8.95482480701079</v>
      </c>
      <c r="H401" s="371" t="n">
        <v>1385.3734543</v>
      </c>
      <c r="I401" s="371" t="n">
        <v>10.9740913381474</v>
      </c>
      <c r="J401" s="371" t="n">
        <v>23.8011976610407</v>
      </c>
      <c r="K401" s="371" t="n">
        <v>9.26254434126048</v>
      </c>
      <c r="L401" s="371" t="n">
        <v>1775.3534796</v>
      </c>
      <c r="M401" s="371" t="n">
        <v>9.74395322259658</v>
      </c>
      <c r="N401" s="371" t="n">
        <v>30.5011900978909</v>
      </c>
      <c r="O401" s="371" t="n">
        <v>7.44633573011224</v>
      </c>
      <c r="P401" s="371" t="n">
        <v>1358.3594993</v>
      </c>
      <c r="Q401" s="371" t="n">
        <v>9.66844422830432</v>
      </c>
      <c r="R401" s="371" t="n">
        <v>23.3370885209632</v>
      </c>
      <c r="S401" s="371" t="n">
        <v>8.00125805250073</v>
      </c>
    </row>
    <row r="402">
      <c r="A402" s="371" t="s">
        <v>290</v>
      </c>
      <c r="B402" s="371" t="s">
        <v>291</v>
      </c>
      <c r="C402" s="371" t="s">
        <v>16</v>
      </c>
      <c r="D402" s="371" t="n">
        <v>1079.9597017</v>
      </c>
      <c r="E402" s="371" t="n">
        <v>20.1134560277198</v>
      </c>
      <c r="F402" s="371" t="n">
        <v>12.878485965675</v>
      </c>
      <c r="G402" s="371" t="n">
        <v>14.2580540821125</v>
      </c>
      <c r="H402" s="371" t="n">
        <v>2119.277695</v>
      </c>
      <c r="I402" s="371" t="n">
        <v>18.072500575283</v>
      </c>
      <c r="J402" s="371" t="n">
        <v>25.2723208185107</v>
      </c>
      <c r="K402" s="371" t="n">
        <v>13.0485586897479</v>
      </c>
      <c r="L402" s="371" t="n">
        <v>2022.3653258</v>
      </c>
      <c r="M402" s="371" t="n">
        <v>17.0988423756627</v>
      </c>
      <c r="N402" s="371" t="n">
        <v>24.1166438199358</v>
      </c>
      <c r="O402" s="371" t="n">
        <v>10.6612488963493</v>
      </c>
      <c r="P402" s="371" t="n">
        <v>3164.1633107</v>
      </c>
      <c r="Q402" s="371" t="n">
        <v>15.118495233667</v>
      </c>
      <c r="R402" s="371" t="n">
        <v>37.7325493958786</v>
      </c>
      <c r="S402" s="371" t="n">
        <v>6.5827218772823</v>
      </c>
    </row>
    <row r="403">
      <c r="A403" s="371" t="s">
        <v>290</v>
      </c>
      <c r="B403" s="371" t="s">
        <v>291</v>
      </c>
      <c r="C403" s="371" t="s">
        <v>17</v>
      </c>
      <c r="D403" s="371" t="n">
        <v>1389.6417795</v>
      </c>
      <c r="E403" s="371" t="n">
        <v>16.9470819247149</v>
      </c>
      <c r="F403" s="371" t="n">
        <v>13.6849341474402</v>
      </c>
      <c r="G403" s="371" t="n">
        <v>14.0354710515874</v>
      </c>
      <c r="H403" s="371" t="n">
        <v>2668.6658333</v>
      </c>
      <c r="I403" s="371" t="n">
        <v>14.263104947694</v>
      </c>
      <c r="J403" s="371" t="n">
        <v>26.2805254771301</v>
      </c>
      <c r="K403" s="371" t="n">
        <v>10.3012283578845</v>
      </c>
      <c r="L403" s="371" t="n">
        <v>2743.4814018</v>
      </c>
      <c r="M403" s="371" t="n">
        <v>13.9431850568576</v>
      </c>
      <c r="N403" s="371" t="n">
        <v>27.0172953002813</v>
      </c>
      <c r="O403" s="371" t="n">
        <v>9.60186826802522</v>
      </c>
      <c r="P403" s="371" t="n">
        <v>3352.7485559</v>
      </c>
      <c r="Q403" s="371" t="n">
        <v>13.041245372274</v>
      </c>
      <c r="R403" s="371" t="n">
        <v>33.0172450751483</v>
      </c>
      <c r="S403" s="371" t="n">
        <v>8.99894866314713</v>
      </c>
    </row>
    <row r="404">
      <c r="A404" s="371" t="s">
        <v>290</v>
      </c>
      <c r="B404" s="371" t="s">
        <v>291</v>
      </c>
      <c r="C404" s="371" t="s">
        <v>18</v>
      </c>
      <c r="D404" s="371"/>
      <c r="E404" s="371"/>
      <c r="F404" s="371"/>
      <c r="G404" s="371"/>
      <c r="H404" s="371"/>
      <c r="I404" s="371"/>
      <c r="J404" s="371"/>
      <c r="K404" s="371"/>
      <c r="L404" s="371"/>
      <c r="M404" s="371"/>
      <c r="N404" s="371"/>
      <c r="O404" s="371"/>
      <c r="P404" s="371" t="n">
        <v>55.2620727</v>
      </c>
      <c r="Q404" s="371" t="n">
        <v>71.5098101368777</v>
      </c>
      <c r="R404" s="371" t="n">
        <v>100</v>
      </c>
      <c r="S404" s="371" t="n">
        <v>0</v>
      </c>
    </row>
    <row r="405">
      <c r="A405" s="371" t="s">
        <v>290</v>
      </c>
      <c r="B405" s="371" t="s">
        <v>291</v>
      </c>
      <c r="C405" s="371" t="s">
        <v>22</v>
      </c>
      <c r="D405" s="371" t="n">
        <v>45.6386491</v>
      </c>
      <c r="E405" s="371" t="n">
        <v>71.8173420081812</v>
      </c>
      <c r="F405" s="371" t="n">
        <v>14.7283555667029</v>
      </c>
      <c r="G405" s="371" t="n">
        <v>19.5075218757381</v>
      </c>
      <c r="H405" s="371" t="n">
        <v>67.2776863</v>
      </c>
      <c r="I405" s="371" t="n">
        <v>76.3308739299757</v>
      </c>
      <c r="J405" s="371" t="n">
        <v>21.7116348768415</v>
      </c>
      <c r="K405" s="371" t="n">
        <v>33.0530247249722</v>
      </c>
      <c r="L405" s="371" t="n">
        <v>147.5731801</v>
      </c>
      <c r="M405" s="371" t="n">
        <v>72.4122851238837</v>
      </c>
      <c r="N405" s="371" t="n">
        <v>47.6243340125919</v>
      </c>
      <c r="O405" s="371" t="n">
        <v>17.1363322576827</v>
      </c>
      <c r="P405" s="371" t="n">
        <v>49.3797628</v>
      </c>
      <c r="Q405" s="371" t="n">
        <v>100</v>
      </c>
      <c r="R405" s="371" t="n">
        <v>15.9356755438637</v>
      </c>
      <c r="S405" s="371" t="n">
        <v>39.0095510104105</v>
      </c>
    </row>
    <row r="406">
      <c r="A406" s="371" t="s">
        <v>296</v>
      </c>
      <c r="B406" s="371" t="s">
        <v>297</v>
      </c>
      <c r="C406" s="371" t="s">
        <v>16</v>
      </c>
      <c r="D406" s="371" t="n">
        <v>2599.9113287</v>
      </c>
      <c r="E406" s="371" t="n">
        <v>10.5108126241283</v>
      </c>
      <c r="F406" s="371" t="n">
        <v>16.3809127617012</v>
      </c>
      <c r="G406" s="371" t="n">
        <v>9.13904759316985</v>
      </c>
      <c r="H406" s="371" t="n">
        <v>3901.4435339</v>
      </c>
      <c r="I406" s="371" t="n">
        <v>9.04606149542201</v>
      </c>
      <c r="J406" s="371" t="n">
        <v>24.5813022421326</v>
      </c>
      <c r="K406" s="371" t="n">
        <v>7.20690334000666</v>
      </c>
      <c r="L406" s="371" t="n">
        <v>2965.8654972</v>
      </c>
      <c r="M406" s="371" t="n">
        <v>9.72783807278351</v>
      </c>
      <c r="N406" s="371" t="n">
        <v>18.6866311309415</v>
      </c>
      <c r="O406" s="371" t="n">
        <v>8.71755671292497</v>
      </c>
      <c r="P406" s="371" t="n">
        <v>6404.3697434</v>
      </c>
      <c r="Q406" s="371" t="n">
        <v>6.70851225545262</v>
      </c>
      <c r="R406" s="371" t="n">
        <v>40.3511538652246</v>
      </c>
      <c r="S406" s="371" t="n">
        <v>4.88332096550963</v>
      </c>
    </row>
    <row r="407">
      <c r="A407" s="371" t="s">
        <v>296</v>
      </c>
      <c r="B407" s="371" t="s">
        <v>297</v>
      </c>
      <c r="C407" s="371" t="s">
        <v>17</v>
      </c>
      <c r="D407" s="371" t="n">
        <v>358.2229467</v>
      </c>
      <c r="E407" s="371" t="n">
        <v>31.950754704252</v>
      </c>
      <c r="F407" s="371" t="n">
        <v>17.8692613798001</v>
      </c>
      <c r="G407" s="371" t="n">
        <v>22.4169874758194</v>
      </c>
      <c r="H407" s="371" t="n">
        <v>625.7665182</v>
      </c>
      <c r="I407" s="371" t="n">
        <v>30.0646568673021</v>
      </c>
      <c r="J407" s="371" t="n">
        <v>31.2151568721469</v>
      </c>
      <c r="K407" s="371" t="n">
        <v>17.5715617419717</v>
      </c>
      <c r="L407" s="371" t="n">
        <v>342.6043448</v>
      </c>
      <c r="M407" s="371" t="n">
        <v>32.797787194073</v>
      </c>
      <c r="N407" s="371" t="n">
        <v>17.0901575219674</v>
      </c>
      <c r="O407" s="371" t="n">
        <v>23.0211924330512</v>
      </c>
      <c r="P407" s="371" t="n">
        <v>678.0942358</v>
      </c>
      <c r="Q407" s="371" t="n">
        <v>33.6824814586705</v>
      </c>
      <c r="R407" s="371" t="n">
        <v>33.8254242260857</v>
      </c>
      <c r="S407" s="371" t="n">
        <v>18.1406875170512</v>
      </c>
    </row>
    <row r="408">
      <c r="A408" s="371" t="s">
        <v>296</v>
      </c>
      <c r="B408" s="371" t="s">
        <v>297</v>
      </c>
      <c r="C408" s="371" t="s">
        <v>22</v>
      </c>
      <c r="D408" s="371" t="n">
        <v>120.8420108</v>
      </c>
      <c r="E408" s="371" t="n">
        <v>57.1600007558569</v>
      </c>
      <c r="F408" s="371" t="n">
        <v>12.2882521094568</v>
      </c>
      <c r="G408" s="371" t="n">
        <v>30.2318283853045</v>
      </c>
      <c r="H408" s="371" t="n">
        <v>118.9267002</v>
      </c>
      <c r="I408" s="371" t="n">
        <v>61.6894743065115</v>
      </c>
      <c r="J408" s="371" t="n">
        <v>12.093486900198</v>
      </c>
      <c r="K408" s="371" t="n">
        <v>49.4905436662028</v>
      </c>
      <c r="L408" s="371" t="n">
        <v>373.6480011</v>
      </c>
      <c r="M408" s="371" t="n">
        <v>61.2820641414504</v>
      </c>
      <c r="N408" s="371" t="n">
        <v>37.995733497935</v>
      </c>
      <c r="O408" s="371" t="n">
        <v>34.7563619056387</v>
      </c>
      <c r="P408" s="371" t="n">
        <v>369.9779133</v>
      </c>
      <c r="Q408" s="371" t="n">
        <v>43.8612617598814</v>
      </c>
      <c r="R408" s="371" t="n">
        <v>37.6225274924103</v>
      </c>
      <c r="S408" s="371" t="n">
        <v>24.2322861462808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L416" s="7" t="str">
        <f>=HYPERLINK("#'Indice'!A1", "Ir al índice")</f>
      </c>
    </row>
    <row r="417">
      <c r="A417" s="4" t="s">
        <v>915</v>
      </c>
    </row>
    <row r="418">
      <c r="A418" s="5" t="s">
        <v>31</v>
      </c>
      <c r="B418" s="5" t="s">
        <v>76</v>
      </c>
      <c r="C418" s="5" t="s">
        <v>11</v>
      </c>
      <c r="D418" s="5" t="s">
        <v>894</v>
      </c>
      <c r="E418" s="5" t="s">
        <v>895</v>
      </c>
      <c r="F418" s="5" t="s">
        <v>896</v>
      </c>
      <c r="G418" s="5" t="s">
        <v>897</v>
      </c>
      <c r="H418" s="5" t="s">
        <v>898</v>
      </c>
      <c r="I418" s="5" t="s">
        <v>899</v>
      </c>
      <c r="J418" s="5" t="s">
        <v>900</v>
      </c>
      <c r="K418" s="5" t="s">
        <v>901</v>
      </c>
      <c r="L418" s="5" t="s">
        <v>902</v>
      </c>
      <c r="M418" s="5" t="s">
        <v>903</v>
      </c>
      <c r="N418" s="5" t="s">
        <v>904</v>
      </c>
      <c r="O418" s="5" t="s">
        <v>905</v>
      </c>
      <c r="P418" s="5" t="s">
        <v>906</v>
      </c>
      <c r="Q418" s="5" t="s">
        <v>907</v>
      </c>
      <c r="R418" s="5" t="s">
        <v>908</v>
      </c>
      <c r="S418" s="5" t="s">
        <v>909</v>
      </c>
    </row>
    <row r="419">
      <c r="A419" s="372" t="s">
        <v>97</v>
      </c>
      <c r="B419" s="372" t="s">
        <v>98</v>
      </c>
      <c r="C419" s="372" t="s">
        <v>16</v>
      </c>
      <c r="D419" s="372" t="n">
        <v>3.3512573</v>
      </c>
      <c r="E419" s="372"/>
      <c r="F419" s="372" t="n">
        <v>6.90902817428652</v>
      </c>
      <c r="G419" s="372"/>
      <c r="H419" s="372" t="n">
        <v>6.2554422</v>
      </c>
      <c r="I419" s="372"/>
      <c r="J419" s="372" t="n">
        <v>12.8963617333772</v>
      </c>
      <c r="K419" s="372"/>
      <c r="L419" s="372" t="n">
        <v>16.464827</v>
      </c>
      <c r="M419" s="372"/>
      <c r="N419" s="372" t="n">
        <v>33.9442613456608</v>
      </c>
      <c r="O419" s="372"/>
      <c r="P419" s="372" t="n">
        <v>22.4339538</v>
      </c>
      <c r="Q419" s="372"/>
      <c r="R419" s="372" t="n">
        <v>46.2503487466755</v>
      </c>
      <c r="S419" s="372"/>
    </row>
    <row r="420">
      <c r="A420" s="372" t="s">
        <v>97</v>
      </c>
      <c r="B420" s="372" t="s">
        <v>98</v>
      </c>
      <c r="C420" s="372" t="s">
        <v>17</v>
      </c>
      <c r="D420" s="372" t="n">
        <v>109.2679571</v>
      </c>
      <c r="E420" s="372"/>
      <c r="F420" s="372" t="n">
        <v>18.4870593235893</v>
      </c>
      <c r="G420" s="372"/>
      <c r="H420" s="372" t="n">
        <v>92.0578571</v>
      </c>
      <c r="I420" s="372"/>
      <c r="J420" s="372" t="n">
        <v>15.5752803527999</v>
      </c>
      <c r="K420" s="372"/>
      <c r="L420" s="372" t="n">
        <v>136.3588757</v>
      </c>
      <c r="M420" s="372"/>
      <c r="N420" s="372" t="n">
        <v>23.0705752287177</v>
      </c>
      <c r="O420" s="372"/>
      <c r="P420" s="372" t="n">
        <v>253.3663539</v>
      </c>
      <c r="Q420" s="372"/>
      <c r="R420" s="372" t="n">
        <v>42.8670850948931</v>
      </c>
      <c r="S420" s="372"/>
    </row>
    <row r="421">
      <c r="A421" s="372" t="s">
        <v>97</v>
      </c>
      <c r="B421" s="372" t="s">
        <v>98</v>
      </c>
      <c r="C421" s="372" t="s">
        <v>18</v>
      </c>
      <c r="D421" s="372" t="n">
        <v>2.6902861</v>
      </c>
      <c r="E421" s="372"/>
      <c r="F421" s="372" t="n">
        <v>13.0981503327803</v>
      </c>
      <c r="G421" s="372"/>
      <c r="H421" s="372"/>
      <c r="I421" s="372"/>
      <c r="J421" s="372"/>
      <c r="K421" s="372"/>
      <c r="L421" s="372"/>
      <c r="M421" s="372"/>
      <c r="N421" s="372"/>
      <c r="O421" s="372"/>
      <c r="P421" s="372" t="n">
        <v>17.8491491</v>
      </c>
      <c r="Q421" s="372"/>
      <c r="R421" s="372" t="n">
        <v>86.9018496672197</v>
      </c>
      <c r="S421" s="372"/>
    </row>
    <row r="422">
      <c r="A422" s="372" t="s">
        <v>97</v>
      </c>
      <c r="B422" s="372" t="s">
        <v>98</v>
      </c>
      <c r="C422" s="372" t="s">
        <v>19</v>
      </c>
      <c r="D422" s="372" t="n">
        <v>8.0708583</v>
      </c>
      <c r="E422" s="372"/>
      <c r="F422" s="372" t="n">
        <v>26.8293847947631</v>
      </c>
      <c r="G422" s="372"/>
      <c r="H422" s="372" t="n">
        <v>5.834927</v>
      </c>
      <c r="I422" s="372"/>
      <c r="J422" s="372" t="n">
        <v>19.3966361337744</v>
      </c>
      <c r="K422" s="372"/>
      <c r="L422" s="372" t="n">
        <v>4.5846611</v>
      </c>
      <c r="M422" s="372"/>
      <c r="N422" s="372" t="n">
        <v>15.2404654168544</v>
      </c>
      <c r="O422" s="372"/>
      <c r="P422" s="372" t="n">
        <v>11.591713</v>
      </c>
      <c r="Q422" s="372"/>
      <c r="R422" s="372" t="n">
        <v>38.5335136546082</v>
      </c>
      <c r="S422" s="372"/>
    </row>
    <row r="423">
      <c r="A423" s="372" t="s">
        <v>97</v>
      </c>
      <c r="B423" s="372" t="s">
        <v>98</v>
      </c>
      <c r="C423" s="372" t="s">
        <v>20</v>
      </c>
      <c r="D423" s="372" t="n">
        <v>40.4755698</v>
      </c>
      <c r="E423" s="372"/>
      <c r="F423" s="372" t="n">
        <v>22.8169184601299</v>
      </c>
      <c r="G423" s="372"/>
      <c r="H423" s="372" t="n">
        <v>38.3371047</v>
      </c>
      <c r="I423" s="372"/>
      <c r="J423" s="372" t="n">
        <v>21.6114213156145</v>
      </c>
      <c r="K423" s="372"/>
      <c r="L423" s="372" t="n">
        <v>44.9232962</v>
      </c>
      <c r="M423" s="372"/>
      <c r="N423" s="372" t="n">
        <v>25.3241941106822</v>
      </c>
      <c r="O423" s="372"/>
      <c r="P423" s="372" t="n">
        <v>53.6568261</v>
      </c>
      <c r="Q423" s="372"/>
      <c r="R423" s="372" t="n">
        <v>30.2474661135733</v>
      </c>
      <c r="S423" s="372"/>
    </row>
    <row r="424">
      <c r="A424" s="372" t="s">
        <v>97</v>
      </c>
      <c r="B424" s="372" t="s">
        <v>98</v>
      </c>
      <c r="C424" s="372" t="s">
        <v>21</v>
      </c>
      <c r="D424" s="372" t="n">
        <v>54.9010052</v>
      </c>
      <c r="E424" s="372"/>
      <c r="F424" s="372" t="n">
        <v>15.0685240331304</v>
      </c>
      <c r="G424" s="372"/>
      <c r="H424" s="372" t="n">
        <v>94.1832478</v>
      </c>
      <c r="I424" s="372"/>
      <c r="J424" s="372" t="n">
        <v>25.8502103526617</v>
      </c>
      <c r="K424" s="372"/>
      <c r="L424" s="372" t="n">
        <v>94.2689805</v>
      </c>
      <c r="M424" s="372"/>
      <c r="N424" s="372" t="n">
        <v>25.8737411649969</v>
      </c>
      <c r="O424" s="372"/>
      <c r="P424" s="372" t="n">
        <v>120.9890543</v>
      </c>
      <c r="Q424" s="372"/>
      <c r="R424" s="372" t="n">
        <v>33.2075244492111</v>
      </c>
      <c r="S424" s="372"/>
    </row>
    <row r="425">
      <c r="A425" s="372" t="s">
        <v>97</v>
      </c>
      <c r="B425" s="372" t="s">
        <v>98</v>
      </c>
      <c r="C425" s="372" t="s">
        <v>22</v>
      </c>
      <c r="D425" s="372" t="n">
        <v>4.4599072</v>
      </c>
      <c r="E425" s="372"/>
      <c r="F425" s="372" t="n">
        <v>28.1435135007496</v>
      </c>
      <c r="G425" s="372"/>
      <c r="H425" s="372" t="n">
        <v>2.6807172</v>
      </c>
      <c r="I425" s="372"/>
      <c r="J425" s="372" t="n">
        <v>16.9162265775152</v>
      </c>
      <c r="K425" s="372"/>
      <c r="L425" s="372" t="n">
        <v>2.9279341</v>
      </c>
      <c r="M425" s="372"/>
      <c r="N425" s="372" t="n">
        <v>18.4762483113225</v>
      </c>
      <c r="O425" s="372"/>
      <c r="P425" s="372" t="n">
        <v>5.7784579</v>
      </c>
      <c r="Q425" s="372"/>
      <c r="R425" s="372" t="n">
        <v>36.4640116104127</v>
      </c>
      <c r="S425" s="372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L433" s="7" t="str">
        <f>=HYPERLINK("#'Indice'!A1", "Ir al índice")</f>
      </c>
    </row>
    <row r="434">
      <c r="A434" s="14" t="s">
        <v>916</v>
      </c>
    </row>
    <row r="435">
      <c r="A435" s="5" t="s">
        <v>31</v>
      </c>
      <c r="B435" s="5" t="s">
        <v>10</v>
      </c>
      <c r="C435" s="5" t="s">
        <v>11</v>
      </c>
      <c r="D435" s="5" t="s">
        <v>894</v>
      </c>
      <c r="E435" s="5" t="s">
        <v>895</v>
      </c>
      <c r="F435" s="5" t="s">
        <v>896</v>
      </c>
      <c r="G435" s="5" t="s">
        <v>897</v>
      </c>
      <c r="H435" s="5" t="s">
        <v>898</v>
      </c>
      <c r="I435" s="5" t="s">
        <v>899</v>
      </c>
      <c r="J435" s="5" t="s">
        <v>900</v>
      </c>
      <c r="K435" s="5" t="s">
        <v>901</v>
      </c>
      <c r="L435" s="5" t="s">
        <v>902</v>
      </c>
      <c r="M435" s="5" t="s">
        <v>903</v>
      </c>
      <c r="N435" s="5" t="s">
        <v>904</v>
      </c>
      <c r="O435" s="5" t="s">
        <v>905</v>
      </c>
      <c r="P435" s="5" t="s">
        <v>906</v>
      </c>
      <c r="Q435" s="5" t="s">
        <v>907</v>
      </c>
      <c r="R435" s="5" t="s">
        <v>908</v>
      </c>
      <c r="S435" s="5" t="s">
        <v>909</v>
      </c>
    </row>
    <row r="436">
      <c r="A436" s="373" t="s">
        <v>14</v>
      </c>
      <c r="B436" s="373" t="s">
        <v>15</v>
      </c>
      <c r="C436" s="373" t="s">
        <v>16</v>
      </c>
      <c r="D436" s="373" t="n">
        <v>3.3512573</v>
      </c>
      <c r="E436" s="373"/>
      <c r="F436" s="373" t="n">
        <v>6.90902817428652</v>
      </c>
      <c r="G436" s="373"/>
      <c r="H436" s="373" t="n">
        <v>6.2554422</v>
      </c>
      <c r="I436" s="373"/>
      <c r="J436" s="373" t="n">
        <v>12.8963617333772</v>
      </c>
      <c r="K436" s="373"/>
      <c r="L436" s="373" t="n">
        <v>16.464827</v>
      </c>
      <c r="M436" s="373"/>
      <c r="N436" s="373" t="n">
        <v>33.9442613456608</v>
      </c>
      <c r="O436" s="373"/>
      <c r="P436" s="373" t="n">
        <v>22.4339538</v>
      </c>
      <c r="Q436" s="373"/>
      <c r="R436" s="373" t="n">
        <v>46.2503487466755</v>
      </c>
      <c r="S436" s="373"/>
    </row>
    <row r="437">
      <c r="A437" s="373" t="s">
        <v>14</v>
      </c>
      <c r="B437" s="373" t="s">
        <v>15</v>
      </c>
      <c r="C437" s="373" t="s">
        <v>17</v>
      </c>
      <c r="D437" s="373" t="n">
        <v>109.2679571</v>
      </c>
      <c r="E437" s="373"/>
      <c r="F437" s="373" t="n">
        <v>18.4870593235893</v>
      </c>
      <c r="G437" s="373"/>
      <c r="H437" s="373" t="n">
        <v>92.0578571</v>
      </c>
      <c r="I437" s="373"/>
      <c r="J437" s="373" t="n">
        <v>15.5752803527999</v>
      </c>
      <c r="K437" s="373"/>
      <c r="L437" s="373" t="n">
        <v>136.3588757</v>
      </c>
      <c r="M437" s="373"/>
      <c r="N437" s="373" t="n">
        <v>23.0705752287177</v>
      </c>
      <c r="O437" s="373"/>
      <c r="P437" s="373" t="n">
        <v>253.3663539</v>
      </c>
      <c r="Q437" s="373"/>
      <c r="R437" s="373" t="n">
        <v>42.8670850948931</v>
      </c>
      <c r="S437" s="373"/>
    </row>
    <row r="438">
      <c r="A438" s="373" t="s">
        <v>14</v>
      </c>
      <c r="B438" s="373" t="s">
        <v>15</v>
      </c>
      <c r="C438" s="373" t="s">
        <v>18</v>
      </c>
      <c r="D438" s="373" t="n">
        <v>2.6902861</v>
      </c>
      <c r="E438" s="373"/>
      <c r="F438" s="373" t="n">
        <v>13.0981503327803</v>
      </c>
      <c r="G438" s="373"/>
      <c r="H438" s="373"/>
      <c r="I438" s="373"/>
      <c r="J438" s="373"/>
      <c r="K438" s="373"/>
      <c r="L438" s="373"/>
      <c r="M438" s="373"/>
      <c r="N438" s="373"/>
      <c r="O438" s="373"/>
      <c r="P438" s="373" t="n">
        <v>17.8491491</v>
      </c>
      <c r="Q438" s="373"/>
      <c r="R438" s="373" t="n">
        <v>86.9018496672197</v>
      </c>
      <c r="S438" s="373"/>
    </row>
    <row r="439">
      <c r="A439" s="373" t="s">
        <v>14</v>
      </c>
      <c r="B439" s="373" t="s">
        <v>15</v>
      </c>
      <c r="C439" s="373" t="s">
        <v>19</v>
      </c>
      <c r="D439" s="373" t="n">
        <v>8.0708583</v>
      </c>
      <c r="E439" s="373"/>
      <c r="F439" s="373" t="n">
        <v>26.8293847947631</v>
      </c>
      <c r="G439" s="373"/>
      <c r="H439" s="373" t="n">
        <v>5.834927</v>
      </c>
      <c r="I439" s="373"/>
      <c r="J439" s="373" t="n">
        <v>19.3966361337744</v>
      </c>
      <c r="K439" s="373"/>
      <c r="L439" s="373" t="n">
        <v>4.5846611</v>
      </c>
      <c r="M439" s="373"/>
      <c r="N439" s="373" t="n">
        <v>15.2404654168544</v>
      </c>
      <c r="O439" s="373"/>
      <c r="P439" s="373" t="n">
        <v>11.591713</v>
      </c>
      <c r="Q439" s="373"/>
      <c r="R439" s="373" t="n">
        <v>38.5335136546082</v>
      </c>
      <c r="S439" s="373"/>
    </row>
    <row r="440">
      <c r="A440" s="373" t="s">
        <v>14</v>
      </c>
      <c r="B440" s="373" t="s">
        <v>15</v>
      </c>
      <c r="C440" s="373" t="s">
        <v>20</v>
      </c>
      <c r="D440" s="373" t="n">
        <v>40.4755698</v>
      </c>
      <c r="E440" s="373"/>
      <c r="F440" s="373" t="n">
        <v>22.8169184601299</v>
      </c>
      <c r="G440" s="373"/>
      <c r="H440" s="373" t="n">
        <v>38.3371047</v>
      </c>
      <c r="I440" s="373"/>
      <c r="J440" s="373" t="n">
        <v>21.6114213156145</v>
      </c>
      <c r="K440" s="373"/>
      <c r="L440" s="373" t="n">
        <v>44.9232962</v>
      </c>
      <c r="M440" s="373"/>
      <c r="N440" s="373" t="n">
        <v>25.3241941106822</v>
      </c>
      <c r="O440" s="373"/>
      <c r="P440" s="373" t="n">
        <v>53.6568261</v>
      </c>
      <c r="Q440" s="373"/>
      <c r="R440" s="373" t="n">
        <v>30.2474661135733</v>
      </c>
      <c r="S440" s="373"/>
    </row>
    <row r="441">
      <c r="A441" s="373" t="s">
        <v>14</v>
      </c>
      <c r="B441" s="373" t="s">
        <v>15</v>
      </c>
      <c r="C441" s="373" t="s">
        <v>21</v>
      </c>
      <c r="D441" s="373" t="n">
        <v>54.9010052</v>
      </c>
      <c r="E441" s="373"/>
      <c r="F441" s="373" t="n">
        <v>15.0685240331304</v>
      </c>
      <c r="G441" s="373"/>
      <c r="H441" s="373" t="n">
        <v>94.1832478</v>
      </c>
      <c r="I441" s="373"/>
      <c r="J441" s="373" t="n">
        <v>25.8502103526617</v>
      </c>
      <c r="K441" s="373"/>
      <c r="L441" s="373" t="n">
        <v>94.2689805</v>
      </c>
      <c r="M441" s="373"/>
      <c r="N441" s="373" t="n">
        <v>25.8737411649969</v>
      </c>
      <c r="O441" s="373"/>
      <c r="P441" s="373" t="n">
        <v>120.9890543</v>
      </c>
      <c r="Q441" s="373"/>
      <c r="R441" s="373" t="n">
        <v>33.2075244492111</v>
      </c>
      <c r="S441" s="373"/>
    </row>
    <row r="442">
      <c r="A442" s="373" t="s">
        <v>14</v>
      </c>
      <c r="B442" s="373" t="s">
        <v>15</v>
      </c>
      <c r="C442" s="373" t="s">
        <v>22</v>
      </c>
      <c r="D442" s="373" t="n">
        <v>4.4599072</v>
      </c>
      <c r="E442" s="373"/>
      <c r="F442" s="373" t="n">
        <v>28.1435135007496</v>
      </c>
      <c r="G442" s="373"/>
      <c r="H442" s="373" t="n">
        <v>2.6807172</v>
      </c>
      <c r="I442" s="373"/>
      <c r="J442" s="373" t="n">
        <v>16.9162265775152</v>
      </c>
      <c r="K442" s="373"/>
      <c r="L442" s="373" t="n">
        <v>2.9279341</v>
      </c>
      <c r="M442" s="373"/>
      <c r="N442" s="373" t="n">
        <v>18.4762483113225</v>
      </c>
      <c r="O442" s="373"/>
      <c r="P442" s="373" t="n">
        <v>5.7784579</v>
      </c>
      <c r="Q442" s="373"/>
      <c r="R442" s="373" t="n">
        <v>36.4640116104127</v>
      </c>
      <c r="S442" s="373"/>
    </row>
    <row r="443">
      <c r="A443" s="373" t="s">
        <v>32</v>
      </c>
      <c r="B443" s="373" t="s">
        <v>33</v>
      </c>
      <c r="C443" s="373" t="s">
        <v>16</v>
      </c>
      <c r="D443" s="373" t="n">
        <v>70.9324836</v>
      </c>
      <c r="E443" s="373" t="n">
        <v>41.3962943432957</v>
      </c>
      <c r="F443" s="373" t="n">
        <v>8.60924147564766</v>
      </c>
      <c r="G443" s="373" t="n">
        <v>29.0935740296627</v>
      </c>
      <c r="H443" s="373" t="n">
        <v>260.7170308</v>
      </c>
      <c r="I443" s="373" t="n">
        <v>30.8197918376289</v>
      </c>
      <c r="J443" s="373" t="n">
        <v>31.6438359557322</v>
      </c>
      <c r="K443" s="373" t="n">
        <v>14.1582857098182</v>
      </c>
      <c r="L443" s="373" t="n">
        <v>251.4186172</v>
      </c>
      <c r="M443" s="373" t="n">
        <v>36.4137280150366</v>
      </c>
      <c r="N443" s="373" t="n">
        <v>30.5152657441734</v>
      </c>
      <c r="O443" s="373" t="n">
        <v>18.1006763892271</v>
      </c>
      <c r="P443" s="373" t="n">
        <v>240.8428227</v>
      </c>
      <c r="Q443" s="373" t="n">
        <v>30.8496160761854</v>
      </c>
      <c r="R443" s="373" t="n">
        <v>29.2316568244467</v>
      </c>
      <c r="S443" s="373" t="n">
        <v>17.7664636752489</v>
      </c>
    </row>
    <row r="444">
      <c r="A444" s="373" t="s">
        <v>32</v>
      </c>
      <c r="B444" s="373" t="s">
        <v>33</v>
      </c>
      <c r="C444" s="373" t="s">
        <v>17</v>
      </c>
      <c r="D444" s="373" t="n">
        <v>569.4183806</v>
      </c>
      <c r="E444" s="373" t="n">
        <v>14.9621727633464</v>
      </c>
      <c r="F444" s="373" t="n">
        <v>12.1147861820227</v>
      </c>
      <c r="G444" s="373" t="n">
        <v>12.4191864906845</v>
      </c>
      <c r="H444" s="373" t="n">
        <v>970.0156013</v>
      </c>
      <c r="I444" s="373" t="n">
        <v>10.923450464914</v>
      </c>
      <c r="J444" s="373" t="n">
        <v>20.637780590421</v>
      </c>
      <c r="K444" s="373" t="n">
        <v>8.25241501416377</v>
      </c>
      <c r="L444" s="373" t="n">
        <v>1561.4926336</v>
      </c>
      <c r="M444" s="373" t="n">
        <v>10.4555094551383</v>
      </c>
      <c r="N444" s="373" t="n">
        <v>33.2218804755377</v>
      </c>
      <c r="O444" s="373" t="n">
        <v>6.11267770557943</v>
      </c>
      <c r="P444" s="373" t="n">
        <v>1599.2667849</v>
      </c>
      <c r="Q444" s="373" t="n">
        <v>9.86132835233502</v>
      </c>
      <c r="R444" s="373" t="n">
        <v>34.0255527520186</v>
      </c>
      <c r="S444" s="373" t="n">
        <v>6.32443490240346</v>
      </c>
    </row>
    <row r="445">
      <c r="A445" s="373" t="s">
        <v>32</v>
      </c>
      <c r="B445" s="373" t="s">
        <v>33</v>
      </c>
      <c r="C445" s="373" t="s">
        <v>18</v>
      </c>
      <c r="D445" s="373" t="n">
        <v>117.2464354</v>
      </c>
      <c r="E445" s="373" t="n">
        <v>31.9806324214099</v>
      </c>
      <c r="F445" s="373" t="n">
        <v>7.4317122612601</v>
      </c>
      <c r="G445" s="373" t="n">
        <v>25.1760208109586</v>
      </c>
      <c r="H445" s="373" t="n">
        <v>385.1765043</v>
      </c>
      <c r="I445" s="373" t="n">
        <v>21.7186939713192</v>
      </c>
      <c r="J445" s="373" t="n">
        <v>24.4145669758725</v>
      </c>
      <c r="K445" s="373" t="n">
        <v>13.025060487769</v>
      </c>
      <c r="L445" s="373" t="n">
        <v>440.5951667</v>
      </c>
      <c r="M445" s="373" t="n">
        <v>21.9662869308462</v>
      </c>
      <c r="N445" s="373" t="n">
        <v>27.9273010854906</v>
      </c>
      <c r="O445" s="373" t="n">
        <v>12.837017551834</v>
      </c>
      <c r="P445" s="373" t="n">
        <v>634.6322557</v>
      </c>
      <c r="Q445" s="373" t="n">
        <v>21.4899473284889</v>
      </c>
      <c r="R445" s="373" t="n">
        <v>40.2264196773768</v>
      </c>
      <c r="S445" s="373" t="n">
        <v>12.0333368208751</v>
      </c>
    </row>
    <row r="446">
      <c r="A446" s="373" t="s">
        <v>32</v>
      </c>
      <c r="B446" s="373" t="s">
        <v>33</v>
      </c>
      <c r="C446" s="373" t="s">
        <v>19</v>
      </c>
      <c r="D446" s="373" t="n">
        <v>87.6378682</v>
      </c>
      <c r="E446" s="373" t="n">
        <v>51.1459070549692</v>
      </c>
      <c r="F446" s="373" t="n">
        <v>18.3364463761621</v>
      </c>
      <c r="G446" s="373" t="n">
        <v>45.44466708979</v>
      </c>
      <c r="H446" s="373" t="n">
        <v>78.1165672</v>
      </c>
      <c r="I446" s="373" t="n">
        <v>53.0919061641471</v>
      </c>
      <c r="J446" s="373" t="n">
        <v>16.3443072609183</v>
      </c>
      <c r="K446" s="373" t="n">
        <v>34.3810695155991</v>
      </c>
      <c r="L446" s="373" t="n">
        <v>57.7501643</v>
      </c>
      <c r="M446" s="373" t="n">
        <v>50.5755711118168</v>
      </c>
      <c r="N446" s="373" t="n">
        <v>12.083050542545</v>
      </c>
      <c r="O446" s="373" t="n">
        <v>51.7835358075436</v>
      </c>
      <c r="P446" s="373" t="n">
        <v>254.43898</v>
      </c>
      <c r="Q446" s="373" t="n">
        <v>35.7996959809589</v>
      </c>
      <c r="R446" s="373" t="n">
        <v>53.2361958203746</v>
      </c>
      <c r="S446" s="373" t="n">
        <v>11.1180414603593</v>
      </c>
    </row>
    <row r="447">
      <c r="A447" s="373" t="s">
        <v>32</v>
      </c>
      <c r="B447" s="373" t="s">
        <v>33</v>
      </c>
      <c r="C447" s="373" t="s">
        <v>20</v>
      </c>
      <c r="D447" s="373" t="n">
        <v>18.9086635</v>
      </c>
      <c r="E447" s="373" t="n">
        <v>99.9999999999998</v>
      </c>
      <c r="F447" s="373" t="n">
        <v>6.38087668417803</v>
      </c>
      <c r="G447" s="373" t="n">
        <v>100.768147588565</v>
      </c>
      <c r="H447" s="373" t="n">
        <v>61.2146622</v>
      </c>
      <c r="I447" s="373" t="n">
        <v>55.9200016870117</v>
      </c>
      <c r="J447" s="373" t="n">
        <v>20.6573674951598</v>
      </c>
      <c r="K447" s="373" t="n">
        <v>24.1056225356709</v>
      </c>
      <c r="L447" s="373" t="n">
        <v>83.5392573</v>
      </c>
      <c r="M447" s="373" t="n">
        <v>58.4920761518924</v>
      </c>
      <c r="N447" s="373" t="n">
        <v>28.1909770682164</v>
      </c>
      <c r="O447" s="373" t="n">
        <v>26.0956604515899</v>
      </c>
      <c r="P447" s="373" t="n">
        <v>132.6707335</v>
      </c>
      <c r="Q447" s="373" t="n">
        <v>51.1792850968782</v>
      </c>
      <c r="R447" s="373" t="n">
        <v>44.7707787524458</v>
      </c>
      <c r="S447" s="373" t="n">
        <v>21.6871448147005</v>
      </c>
    </row>
    <row r="448">
      <c r="A448" s="373" t="s">
        <v>32</v>
      </c>
      <c r="B448" s="373" t="s">
        <v>33</v>
      </c>
      <c r="C448" s="373" t="s">
        <v>21</v>
      </c>
      <c r="D448" s="373" t="n">
        <v>24.0054645</v>
      </c>
      <c r="E448" s="373" t="n">
        <v>73.70115369066</v>
      </c>
      <c r="F448" s="373" t="n">
        <v>17.9127788893978</v>
      </c>
      <c r="G448" s="373" t="n">
        <v>43.1816704696439</v>
      </c>
      <c r="H448" s="373" t="n">
        <v>38.6909723</v>
      </c>
      <c r="I448" s="373" t="n">
        <v>50.044639262616</v>
      </c>
      <c r="J448" s="373" t="n">
        <v>28.8710444168125</v>
      </c>
      <c r="K448" s="373" t="n">
        <v>49.5167678788344</v>
      </c>
      <c r="L448" s="373" t="n">
        <v>15.5680343</v>
      </c>
      <c r="M448" s="373" t="n">
        <v>71.7104042119275</v>
      </c>
      <c r="N448" s="373" t="n">
        <v>11.6168031723969</v>
      </c>
      <c r="O448" s="373" t="n">
        <v>44.3776732808837</v>
      </c>
      <c r="P448" s="373" t="n">
        <v>55.7485966</v>
      </c>
      <c r="Q448" s="373" t="n">
        <v>52.5356737440497</v>
      </c>
      <c r="R448" s="373" t="n">
        <v>41.5993735213928</v>
      </c>
      <c r="S448" s="373" t="n">
        <v>11.6552510105918</v>
      </c>
    </row>
    <row r="449">
      <c r="A449" s="373" t="s">
        <v>32</v>
      </c>
      <c r="B449" s="373" t="s">
        <v>33</v>
      </c>
      <c r="C449" s="373" t="s">
        <v>22</v>
      </c>
      <c r="D449" s="373"/>
      <c r="E449" s="373"/>
      <c r="F449" s="373"/>
      <c r="G449" s="373"/>
      <c r="H449" s="373" t="n">
        <v>15.9868362</v>
      </c>
      <c r="I449" s="373" t="n">
        <v>70.2340202473412</v>
      </c>
      <c r="J449" s="373" t="n">
        <v>31.2056509029466</v>
      </c>
      <c r="K449" s="373" t="n">
        <v>53.7431314598254</v>
      </c>
      <c r="L449" s="373" t="n">
        <v>26.7505526</v>
      </c>
      <c r="M449" s="373" t="n">
        <v>70.3064721798442</v>
      </c>
      <c r="N449" s="373" t="n">
        <v>52.2159854178347</v>
      </c>
      <c r="O449" s="373" t="n">
        <v>49.6495636763664</v>
      </c>
      <c r="P449" s="373" t="n">
        <v>8.493192</v>
      </c>
      <c r="Q449" s="373" t="n">
        <v>100</v>
      </c>
      <c r="R449" s="373" t="n">
        <v>16.5783636792187</v>
      </c>
      <c r="S449" s="373" t="n">
        <v>79.0691684705293</v>
      </c>
    </row>
    <row r="450">
      <c r="A450" s="373" t="s">
        <v>34</v>
      </c>
      <c r="B450" s="373" t="s">
        <v>35</v>
      </c>
      <c r="C450" s="373" t="s">
        <v>16</v>
      </c>
      <c r="D450" s="373" t="n">
        <v>107.6427523</v>
      </c>
      <c r="E450" s="373" t="n">
        <v>29.3763859558933</v>
      </c>
      <c r="F450" s="373" t="n">
        <v>11.6819473925498</v>
      </c>
      <c r="G450" s="373" t="n">
        <v>18.8691518554731</v>
      </c>
      <c r="H450" s="373" t="n">
        <v>113.9546432</v>
      </c>
      <c r="I450" s="373" t="n">
        <v>31.3446258850422</v>
      </c>
      <c r="J450" s="373" t="n">
        <v>12.3669463903069</v>
      </c>
      <c r="K450" s="373" t="n">
        <v>20.585738178965</v>
      </c>
      <c r="L450" s="373" t="n">
        <v>237.4939033</v>
      </c>
      <c r="M450" s="373" t="n">
        <v>23.5406511541725</v>
      </c>
      <c r="N450" s="373" t="n">
        <v>25.7740649056399</v>
      </c>
      <c r="O450" s="373" t="n">
        <v>12.8134396811926</v>
      </c>
      <c r="P450" s="373" t="n">
        <v>462.3539764</v>
      </c>
      <c r="Q450" s="373" t="n">
        <v>20.9343412009033</v>
      </c>
      <c r="R450" s="373" t="n">
        <v>50.1770413115034</v>
      </c>
      <c r="S450" s="373" t="n">
        <v>6.97809133090621</v>
      </c>
    </row>
    <row r="451">
      <c r="A451" s="373" t="s">
        <v>34</v>
      </c>
      <c r="B451" s="373" t="s">
        <v>35</v>
      </c>
      <c r="C451" s="373" t="s">
        <v>17</v>
      </c>
      <c r="D451" s="373" t="n">
        <v>253.5634323</v>
      </c>
      <c r="E451" s="373" t="n">
        <v>13.7710457574638</v>
      </c>
      <c r="F451" s="373" t="n">
        <v>11.6043743315382</v>
      </c>
      <c r="G451" s="373" t="n">
        <v>13.208539575969</v>
      </c>
      <c r="H451" s="373" t="n">
        <v>425.0009807</v>
      </c>
      <c r="I451" s="373" t="n">
        <v>12.9908729165645</v>
      </c>
      <c r="J451" s="373" t="n">
        <v>19.4502433831965</v>
      </c>
      <c r="K451" s="373" t="n">
        <v>9.43864713413758</v>
      </c>
      <c r="L451" s="373" t="n">
        <v>584.3832483</v>
      </c>
      <c r="M451" s="373" t="n">
        <v>11.116214516412</v>
      </c>
      <c r="N451" s="373" t="n">
        <v>26.7444004241516</v>
      </c>
      <c r="O451" s="373" t="n">
        <v>8.78157344350424</v>
      </c>
      <c r="P451" s="373" t="n">
        <v>922.1200128</v>
      </c>
      <c r="Q451" s="373" t="n">
        <v>10.5562527678513</v>
      </c>
      <c r="R451" s="373" t="n">
        <v>42.2009818611137</v>
      </c>
      <c r="S451" s="373" t="n">
        <v>6.37644923893254</v>
      </c>
    </row>
    <row r="452">
      <c r="A452" s="373" t="s">
        <v>34</v>
      </c>
      <c r="B452" s="373" t="s">
        <v>35</v>
      </c>
      <c r="C452" s="373" t="s">
        <v>18</v>
      </c>
      <c r="D452" s="373" t="n">
        <v>36.3195462</v>
      </c>
      <c r="E452" s="373" t="n">
        <v>39.6309037258728</v>
      </c>
      <c r="F452" s="373" t="n">
        <v>9.65157774775468</v>
      </c>
      <c r="G452" s="373" t="n">
        <v>38.5389407431491</v>
      </c>
      <c r="H452" s="373" t="n">
        <v>89.5772757</v>
      </c>
      <c r="I452" s="373" t="n">
        <v>35.4793410238825</v>
      </c>
      <c r="J452" s="373" t="n">
        <v>23.8043183714285</v>
      </c>
      <c r="K452" s="373" t="n">
        <v>25.4511131201836</v>
      </c>
      <c r="L452" s="373" t="n">
        <v>73.3019733</v>
      </c>
      <c r="M452" s="373" t="n">
        <v>33.9347639579826</v>
      </c>
      <c r="N452" s="373" t="n">
        <v>19.4793098590199</v>
      </c>
      <c r="O452" s="373" t="n">
        <v>21.7139259369873</v>
      </c>
      <c r="P452" s="373" t="n">
        <v>177.1080341</v>
      </c>
      <c r="Q452" s="373" t="n">
        <v>25.6222361256769</v>
      </c>
      <c r="R452" s="373" t="n">
        <v>47.0647940217969</v>
      </c>
      <c r="S452" s="373" t="n">
        <v>16.9679795852158</v>
      </c>
    </row>
    <row r="453">
      <c r="A453" s="373" t="s">
        <v>34</v>
      </c>
      <c r="B453" s="373" t="s">
        <v>35</v>
      </c>
      <c r="C453" s="373" t="s">
        <v>19</v>
      </c>
      <c r="D453" s="373"/>
      <c r="E453" s="373"/>
      <c r="F453" s="373"/>
      <c r="G453" s="373"/>
      <c r="H453" s="373" t="n">
        <v>16.8968596</v>
      </c>
      <c r="I453" s="373" t="n">
        <v>71.8484671162195</v>
      </c>
      <c r="J453" s="373" t="n">
        <v>25.9429084224152</v>
      </c>
      <c r="K453" s="373" t="n">
        <v>57.5666064368253</v>
      </c>
      <c r="L453" s="373" t="n">
        <v>25.6992761</v>
      </c>
      <c r="M453" s="373" t="n">
        <v>46.3172119859021</v>
      </c>
      <c r="N453" s="373" t="n">
        <v>39.4578627134159</v>
      </c>
      <c r="O453" s="373" t="n">
        <v>35.0047856032518</v>
      </c>
      <c r="P453" s="373" t="n">
        <v>22.5348023</v>
      </c>
      <c r="Q453" s="373" t="n">
        <v>72.4542847047047</v>
      </c>
      <c r="R453" s="373" t="n">
        <v>34.599228864169</v>
      </c>
      <c r="S453" s="373" t="n">
        <v>55.1167902034314</v>
      </c>
    </row>
    <row r="454">
      <c r="A454" s="373" t="s">
        <v>34</v>
      </c>
      <c r="B454" s="373" t="s">
        <v>35</v>
      </c>
      <c r="C454" s="373" t="s">
        <v>20</v>
      </c>
      <c r="D454" s="373" t="n">
        <v>6.5433055</v>
      </c>
      <c r="E454" s="373" t="n">
        <v>100</v>
      </c>
      <c r="F454" s="373" t="n">
        <v>7.42026659048443</v>
      </c>
      <c r="G454" s="373" t="n">
        <v>53.0094596750707</v>
      </c>
      <c r="H454" s="373" t="n">
        <v>28.8161543</v>
      </c>
      <c r="I454" s="373" t="n">
        <v>68.0918027678573</v>
      </c>
      <c r="J454" s="373" t="n">
        <v>32.6782154705346</v>
      </c>
      <c r="K454" s="373" t="n">
        <v>26.7497588967763</v>
      </c>
      <c r="L454" s="373" t="n">
        <v>8.2268168</v>
      </c>
      <c r="M454" s="373" t="n">
        <v>100</v>
      </c>
      <c r="N454" s="373" t="n">
        <v>9.32940909561323</v>
      </c>
      <c r="O454" s="373" t="n">
        <v>53.0094596750707</v>
      </c>
      <c r="P454" s="373" t="n">
        <v>44.5952654</v>
      </c>
      <c r="Q454" s="373" t="n">
        <v>59.0866185510851</v>
      </c>
      <c r="R454" s="373" t="n">
        <v>50.5721088433677</v>
      </c>
      <c r="S454" s="373" t="n">
        <v>30.5663059827915</v>
      </c>
    </row>
    <row r="455">
      <c r="A455" s="373" t="s">
        <v>34</v>
      </c>
      <c r="B455" s="373" t="s">
        <v>35</v>
      </c>
      <c r="C455" s="373" t="s">
        <v>22</v>
      </c>
      <c r="D455" s="373" t="n">
        <v>20.5681586</v>
      </c>
      <c r="E455" s="373" t="n">
        <v>48.7291398620023</v>
      </c>
      <c r="F455" s="373" t="n">
        <v>14.8142793786825</v>
      </c>
      <c r="G455" s="373" t="n">
        <v>47.6687923057901</v>
      </c>
      <c r="H455" s="373" t="n">
        <v>29.1518514</v>
      </c>
      <c r="I455" s="373" t="n">
        <v>50.9048993764667</v>
      </c>
      <c r="J455" s="373" t="n">
        <v>20.9967104709819</v>
      </c>
      <c r="K455" s="373" t="n">
        <v>39.3276646987175</v>
      </c>
      <c r="L455" s="373" t="n">
        <v>26.8745178</v>
      </c>
      <c r="M455" s="373" t="n">
        <v>48.9664586558554</v>
      </c>
      <c r="N455" s="373" t="n">
        <v>19.3564539538593</v>
      </c>
      <c r="O455" s="373" t="n">
        <v>39.7140660995406</v>
      </c>
      <c r="P455" s="373" t="n">
        <v>62.2455607</v>
      </c>
      <c r="Q455" s="373" t="n">
        <v>47.5230690759657</v>
      </c>
      <c r="R455" s="373" t="n">
        <v>44.8325561964763</v>
      </c>
      <c r="S455" s="373" t="n">
        <v>29.5244762659134</v>
      </c>
    </row>
    <row r="456">
      <c r="A456" s="373" t="s">
        <v>36</v>
      </c>
      <c r="B456" s="373" t="s">
        <v>37</v>
      </c>
      <c r="C456" s="373" t="s">
        <v>16</v>
      </c>
      <c r="D456" s="373" t="n">
        <v>53.188819</v>
      </c>
      <c r="E456" s="373" t="n">
        <v>15.1467844515385</v>
      </c>
      <c r="F456" s="373" t="n">
        <v>18.5770750988142</v>
      </c>
      <c r="G456" s="373" t="n">
        <v>11.9196666382179</v>
      </c>
      <c r="H456" s="373" t="n">
        <v>61.110558</v>
      </c>
      <c r="I456" s="373" t="n">
        <v>13.0683546402795</v>
      </c>
      <c r="J456" s="373" t="n">
        <v>21.3438735177866</v>
      </c>
      <c r="K456" s="373" t="n">
        <v>12.1704193738783</v>
      </c>
      <c r="L456" s="373" t="n">
        <v>95.060868</v>
      </c>
      <c r="M456" s="373" t="n">
        <v>10.864032901476</v>
      </c>
      <c r="N456" s="373" t="n">
        <v>33.201581027668</v>
      </c>
      <c r="O456" s="373" t="n">
        <v>9.17998563523663</v>
      </c>
      <c r="P456" s="373" t="n">
        <v>76.954036</v>
      </c>
      <c r="Q456" s="373" t="n">
        <v>12.8909452945948</v>
      </c>
      <c r="R456" s="373" t="n">
        <v>26.8774703557312</v>
      </c>
      <c r="S456" s="373" t="n">
        <v>10.6935732256775</v>
      </c>
    </row>
    <row r="457">
      <c r="A457" s="373" t="s">
        <v>36</v>
      </c>
      <c r="B457" s="373" t="s">
        <v>37</v>
      </c>
      <c r="C457" s="373" t="s">
        <v>17</v>
      </c>
      <c r="D457" s="373" t="n">
        <v>50.925465</v>
      </c>
      <c r="E457" s="373" t="n">
        <v>17.5710199117963</v>
      </c>
      <c r="F457" s="373" t="n">
        <v>17.578125</v>
      </c>
      <c r="G457" s="373" t="n">
        <v>14.2250478904478</v>
      </c>
      <c r="H457" s="373" t="n">
        <v>66.768943</v>
      </c>
      <c r="I457" s="373" t="n">
        <v>17.5192265212509</v>
      </c>
      <c r="J457" s="373" t="n">
        <v>23.046875</v>
      </c>
      <c r="K457" s="373" t="n">
        <v>13.6120303227127</v>
      </c>
      <c r="L457" s="373" t="n">
        <v>81.480744</v>
      </c>
      <c r="M457" s="373" t="n">
        <v>14.0518220777131</v>
      </c>
      <c r="N457" s="373" t="n">
        <v>28.125</v>
      </c>
      <c r="O457" s="373" t="n">
        <v>9.76067003925253</v>
      </c>
      <c r="P457" s="373" t="n">
        <v>90.53416</v>
      </c>
      <c r="Q457" s="373" t="n">
        <v>13.6267200749117</v>
      </c>
      <c r="R457" s="373" t="n">
        <v>31.25</v>
      </c>
      <c r="S457" s="373" t="n">
        <v>10.1970454705334</v>
      </c>
    </row>
    <row r="458">
      <c r="A458" s="373" t="s">
        <v>36</v>
      </c>
      <c r="B458" s="373" t="s">
        <v>37</v>
      </c>
      <c r="C458" s="373" t="s">
        <v>18</v>
      </c>
      <c r="D458" s="373" t="n">
        <v>1.131677</v>
      </c>
      <c r="E458" s="373" t="n">
        <v>99.9999999999998</v>
      </c>
      <c r="F458" s="373" t="n">
        <v>20</v>
      </c>
      <c r="G458" s="373" t="n">
        <v>90.3327183250897</v>
      </c>
      <c r="H458" s="373" t="n">
        <v>1.131677</v>
      </c>
      <c r="I458" s="373" t="n">
        <v>99.9999999999998</v>
      </c>
      <c r="J458" s="373" t="n">
        <v>20</v>
      </c>
      <c r="K458" s="373" t="n">
        <v>90.3327183250897</v>
      </c>
      <c r="L458" s="373"/>
      <c r="M458" s="373"/>
      <c r="N458" s="373"/>
      <c r="O458" s="373"/>
      <c r="P458" s="373" t="n">
        <v>3.395031</v>
      </c>
      <c r="Q458" s="373" t="n">
        <v>56.5685424949238</v>
      </c>
      <c r="R458" s="373" t="n">
        <v>60</v>
      </c>
      <c r="S458" s="373" t="n">
        <v>36.8781778291715</v>
      </c>
    </row>
    <row r="459">
      <c r="A459" s="373" t="s">
        <v>36</v>
      </c>
      <c r="B459" s="373" t="s">
        <v>37</v>
      </c>
      <c r="C459" s="373" t="s">
        <v>22</v>
      </c>
      <c r="D459" s="373" t="n">
        <v>4.526708</v>
      </c>
      <c r="E459" s="373" t="n">
        <v>48.4767985741632</v>
      </c>
      <c r="F459" s="373" t="n">
        <v>10.5263157894737</v>
      </c>
      <c r="G459" s="373" t="n">
        <v>42.022945849135</v>
      </c>
      <c r="H459" s="373" t="n">
        <v>6.790062</v>
      </c>
      <c r="I459" s="373" t="n">
        <v>45.4606056566195</v>
      </c>
      <c r="J459" s="373" t="n">
        <v>15.7894736842105</v>
      </c>
      <c r="K459" s="373" t="n">
        <v>35.4811278566464</v>
      </c>
      <c r="L459" s="373" t="n">
        <v>9.053416</v>
      </c>
      <c r="M459" s="373" t="n">
        <v>45.0693909432998</v>
      </c>
      <c r="N459" s="373" t="n">
        <v>21.0526315789474</v>
      </c>
      <c r="O459" s="373" t="n">
        <v>37.1493299358338</v>
      </c>
      <c r="P459" s="373" t="n">
        <v>22.63354</v>
      </c>
      <c r="Q459" s="373" t="n">
        <v>22.6715680975093</v>
      </c>
      <c r="R459" s="373" t="n">
        <v>52.6315789473684</v>
      </c>
      <c r="S459" s="373" t="n">
        <v>14.083644076407</v>
      </c>
    </row>
    <row r="460">
      <c r="A460" s="373" t="s">
        <v>42</v>
      </c>
      <c r="B460" s="373" t="s">
        <v>43</v>
      </c>
      <c r="C460" s="373" t="s">
        <v>16</v>
      </c>
      <c r="D460" s="373" t="n">
        <v>134.362701</v>
      </c>
      <c r="E460" s="373" t="n">
        <v>26.0055678548772</v>
      </c>
      <c r="F460" s="373" t="n">
        <v>24.1029964728455</v>
      </c>
      <c r="G460" s="373" t="n">
        <v>17.9783776455683</v>
      </c>
      <c r="H460" s="373" t="n">
        <v>122.0138955</v>
      </c>
      <c r="I460" s="373" t="n">
        <v>21.5306082516878</v>
      </c>
      <c r="J460" s="373" t="n">
        <v>21.8877744417674</v>
      </c>
      <c r="K460" s="373" t="n">
        <v>11.4124982538313</v>
      </c>
      <c r="L460" s="373" t="n">
        <v>143.2926584</v>
      </c>
      <c r="M460" s="373" t="n">
        <v>20.050794796349</v>
      </c>
      <c r="N460" s="373" t="n">
        <v>25.7049197008912</v>
      </c>
      <c r="O460" s="373" t="n">
        <v>11.3072150676108</v>
      </c>
      <c r="P460" s="373" t="n">
        <v>157.7830152</v>
      </c>
      <c r="Q460" s="373" t="n">
        <v>26.2389056558389</v>
      </c>
      <c r="R460" s="373" t="n">
        <v>28.304309384496</v>
      </c>
      <c r="S460" s="373" t="n">
        <v>16.0047606770959</v>
      </c>
    </row>
    <row r="461">
      <c r="A461" s="373" t="s">
        <v>42</v>
      </c>
      <c r="B461" s="373" t="s">
        <v>43</v>
      </c>
      <c r="C461" s="373" t="s">
        <v>17</v>
      </c>
      <c r="D461" s="373" t="n">
        <v>275.5684651</v>
      </c>
      <c r="E461" s="373" t="n">
        <v>12.8065188256308</v>
      </c>
      <c r="F461" s="373" t="n">
        <v>26.6578200951156</v>
      </c>
      <c r="G461" s="373" t="n">
        <v>8.68634818623309</v>
      </c>
      <c r="H461" s="373" t="n">
        <v>206.819541</v>
      </c>
      <c r="I461" s="373" t="n">
        <v>13.7467445629159</v>
      </c>
      <c r="J461" s="373" t="n">
        <v>20.0072171325252</v>
      </c>
      <c r="K461" s="373" t="n">
        <v>9.9644311032579</v>
      </c>
      <c r="L461" s="373" t="n">
        <v>232.077108</v>
      </c>
      <c r="M461" s="373" t="n">
        <v>12.6446465926475</v>
      </c>
      <c r="N461" s="373" t="n">
        <v>22.45057245942</v>
      </c>
      <c r="O461" s="373" t="n">
        <v>8.13208299788421</v>
      </c>
      <c r="P461" s="373" t="n">
        <v>319.2595645</v>
      </c>
      <c r="Q461" s="373" t="n">
        <v>14.9456816314114</v>
      </c>
      <c r="R461" s="373" t="n">
        <v>30.8843903129392</v>
      </c>
      <c r="S461" s="373" t="n">
        <v>11.2749604751854</v>
      </c>
    </row>
    <row r="462">
      <c r="A462" s="373" t="s">
        <v>42</v>
      </c>
      <c r="B462" s="373" t="s">
        <v>43</v>
      </c>
      <c r="C462" s="373" t="s">
        <v>22</v>
      </c>
      <c r="D462" s="373" t="n">
        <v>37.3948667</v>
      </c>
      <c r="E462" s="373" t="n">
        <v>62.9695567094397</v>
      </c>
      <c r="F462" s="373" t="n">
        <v>46.776595840573</v>
      </c>
      <c r="G462" s="373" t="n">
        <v>33.1542692376785</v>
      </c>
      <c r="H462" s="373" t="n">
        <v>19.359133</v>
      </c>
      <c r="I462" s="373" t="n">
        <v>53.0320673084996</v>
      </c>
      <c r="J462" s="373" t="n">
        <v>24.2160066361434</v>
      </c>
      <c r="K462" s="373" t="n">
        <v>26.5386057078802</v>
      </c>
      <c r="L462" s="373" t="n">
        <v>13.0839907</v>
      </c>
      <c r="M462" s="373" t="n">
        <v>71.3316512337976</v>
      </c>
      <c r="N462" s="373" t="n">
        <v>16.3665390189963</v>
      </c>
      <c r="O462" s="373" t="n">
        <v>35.2789880606988</v>
      </c>
      <c r="P462" s="373" t="n">
        <v>10.1055498</v>
      </c>
      <c r="Q462" s="373" t="n">
        <v>79.9951806313539</v>
      </c>
      <c r="R462" s="373" t="n">
        <v>12.6408585042873</v>
      </c>
      <c r="S462" s="373" t="n">
        <v>57.6546348434271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917</v>
      </c>
    </row>
    <row r="9">
      <c r="A9" t="s">
        <v>3</v>
      </c>
    </row>
    <row r="10">
      <c r="A10" t="s">
        <v>4</v>
      </c>
    </row>
    <row r="11">
      <c r="A11" t="s">
        <v>918</v>
      </c>
    </row>
    <row r="12">
      <c r="A12" s="3" t="s">
        <v>6</v>
      </c>
    </row>
    <row r="13">
      <c r="A13" s="3" t="s">
        <v>330</v>
      </c>
    </row>
    <row r="15">
      <c r="A15" s="4" t="s">
        <v>919</v>
      </c>
    </row>
    <row r="16">
      <c r="A16" s="5" t="s">
        <v>9</v>
      </c>
      <c r="B16" s="5" t="s">
        <v>10</v>
      </c>
      <c r="C16" s="5" t="s">
        <v>11</v>
      </c>
      <c r="D16" s="5" t="s">
        <v>920</v>
      </c>
      <c r="E16" s="5" t="s">
        <v>921</v>
      </c>
      <c r="F16" s="5" t="s">
        <v>922</v>
      </c>
      <c r="G16" s="5" t="s">
        <v>923</v>
      </c>
      <c r="H16" s="5" t="s">
        <v>924</v>
      </c>
      <c r="I16" s="5" t="s">
        <v>925</v>
      </c>
      <c r="J16" s="5" t="s">
        <v>926</v>
      </c>
      <c r="K16" s="5" t="s">
        <v>927</v>
      </c>
    </row>
    <row r="17">
      <c r="A17" s="374" t="s">
        <v>14</v>
      </c>
      <c r="B17" s="374" t="s">
        <v>15</v>
      </c>
      <c r="C17" s="374" t="s">
        <v>16</v>
      </c>
      <c r="D17" s="374" t="n">
        <v>404746.8969296</v>
      </c>
      <c r="E17" s="374" t="n">
        <v>4.09481709138981</v>
      </c>
      <c r="F17" s="374" t="n">
        <v>95.0593805360965</v>
      </c>
      <c r="G17" s="374" t="n">
        <v>0.274432493266705</v>
      </c>
      <c r="H17" s="374" t="n">
        <v>21036.3289309</v>
      </c>
      <c r="I17" s="374" t="n">
        <v>6.74290074300483</v>
      </c>
      <c r="J17" s="374" t="n">
        <v>4.94061946390348</v>
      </c>
      <c r="K17" s="374" t="n">
        <v>5.28018460023196</v>
      </c>
    </row>
    <row r="18">
      <c r="A18" s="374" t="s">
        <v>14</v>
      </c>
      <c r="B18" s="374" t="s">
        <v>15</v>
      </c>
      <c r="C18" s="374" t="s">
        <v>17</v>
      </c>
      <c r="D18" s="374" t="n">
        <v>1342906.5782402</v>
      </c>
      <c r="E18" s="374" t="n">
        <v>2.21943763946215</v>
      </c>
      <c r="F18" s="374" t="n">
        <v>95.2336889257827</v>
      </c>
      <c r="G18" s="374" t="n">
        <v>0.163833274655389</v>
      </c>
      <c r="H18" s="374" t="n">
        <v>67210.5697858</v>
      </c>
      <c r="I18" s="374" t="n">
        <v>3.88350737254279</v>
      </c>
      <c r="J18" s="374" t="n">
        <v>4.76631107421727</v>
      </c>
      <c r="K18" s="374" t="n">
        <v>3.27348485469675</v>
      </c>
    </row>
    <row r="19">
      <c r="A19" s="374" t="s">
        <v>14</v>
      </c>
      <c r="B19" s="374" t="s">
        <v>15</v>
      </c>
      <c r="C19" s="374" t="s">
        <v>18</v>
      </c>
      <c r="D19" s="374" t="n">
        <v>1248882.8520979</v>
      </c>
      <c r="E19" s="374" t="n">
        <v>1.8929897279581</v>
      </c>
      <c r="F19" s="374" t="n">
        <v>96.1265536825946</v>
      </c>
      <c r="G19" s="374" t="n">
        <v>0.157147195298452</v>
      </c>
      <c r="H19" s="374" t="n">
        <v>50324.0831904</v>
      </c>
      <c r="I19" s="374" t="n">
        <v>4.25764359290443</v>
      </c>
      <c r="J19" s="374" t="n">
        <v>3.87344631740538</v>
      </c>
      <c r="K19" s="374" t="n">
        <v>3.89989096713352</v>
      </c>
    </row>
    <row r="20">
      <c r="A20" s="374" t="s">
        <v>14</v>
      </c>
      <c r="B20" s="374" t="s">
        <v>15</v>
      </c>
      <c r="C20" s="374" t="s">
        <v>19</v>
      </c>
      <c r="D20" s="374" t="n">
        <v>188100.5647237</v>
      </c>
      <c r="E20" s="374" t="n">
        <v>5.69956585193371</v>
      </c>
      <c r="F20" s="374" t="n">
        <v>98.2013461932242</v>
      </c>
      <c r="G20" s="374" t="n">
        <v>0.203705539139212</v>
      </c>
      <c r="H20" s="374" t="n">
        <v>3445.2460166</v>
      </c>
      <c r="I20" s="374" t="n">
        <v>11.8076210717459</v>
      </c>
      <c r="J20" s="374" t="n">
        <v>1.79865380677581</v>
      </c>
      <c r="K20" s="374" t="n">
        <v>11.1217389889752</v>
      </c>
    </row>
    <row r="21">
      <c r="A21" s="374" t="s">
        <v>14</v>
      </c>
      <c r="B21" s="374" t="s">
        <v>15</v>
      </c>
      <c r="C21" s="374" t="s">
        <v>20</v>
      </c>
      <c r="D21" s="374" t="n">
        <v>33120.8907705</v>
      </c>
      <c r="E21" s="374" t="n">
        <v>11.6991227016663</v>
      </c>
      <c r="F21" s="374" t="n">
        <v>98.8756077305697</v>
      </c>
      <c r="G21" s="374" t="n">
        <v>0.343507844848638</v>
      </c>
      <c r="H21" s="374" t="n">
        <v>376.6436879</v>
      </c>
      <c r="I21" s="374" t="n">
        <v>31.1548216469855</v>
      </c>
      <c r="J21" s="374" t="n">
        <v>1.1243922694303</v>
      </c>
      <c r="K21" s="374" t="n">
        <v>30.2070263581911</v>
      </c>
    </row>
    <row r="22">
      <c r="A22" s="374" t="s">
        <v>14</v>
      </c>
      <c r="B22" s="374" t="s">
        <v>15</v>
      </c>
      <c r="C22" s="374" t="s">
        <v>21</v>
      </c>
      <c r="D22" s="374" t="n">
        <v>4255.5746395</v>
      </c>
      <c r="E22" s="374" t="n">
        <v>33.6678816673889</v>
      </c>
      <c r="F22" s="374" t="n">
        <v>98.5524592644918</v>
      </c>
      <c r="G22" s="374" t="n">
        <v>1.02917281002055</v>
      </c>
      <c r="H22" s="374" t="n">
        <v>62.5059759</v>
      </c>
      <c r="I22" s="374" t="n">
        <v>80.4360080662542</v>
      </c>
      <c r="J22" s="374" t="n">
        <v>1.44754073550824</v>
      </c>
      <c r="K22" s="374" t="n">
        <v>70.0688477689446</v>
      </c>
    </row>
    <row r="23">
      <c r="A23" s="374" t="s">
        <v>14</v>
      </c>
      <c r="B23" s="374" t="s">
        <v>15</v>
      </c>
      <c r="C23" s="374" t="s">
        <v>22</v>
      </c>
      <c r="D23" s="374" t="n">
        <v>10821.7607165</v>
      </c>
      <c r="E23" s="374" t="n">
        <v>24.496155289849</v>
      </c>
      <c r="F23" s="374" t="n">
        <v>94.3215438912366</v>
      </c>
      <c r="G23" s="374" t="n">
        <v>2.23476530294657</v>
      </c>
      <c r="H23" s="374" t="n">
        <v>651.5043193</v>
      </c>
      <c r="I23" s="374" t="n">
        <v>36.1027969131471</v>
      </c>
      <c r="J23" s="374" t="n">
        <v>5.6784561087634</v>
      </c>
      <c r="K23" s="374" t="n">
        <v>37.1203914534423</v>
      </c>
    </row>
    <row r="24">
      <c r="A24" s="374" t="s">
        <v>14</v>
      </c>
      <c r="B24" s="374" t="s">
        <v>23</v>
      </c>
      <c r="C24" s="374" t="s">
        <v>16</v>
      </c>
      <c r="D24" s="374" t="n">
        <v>153.5948474</v>
      </c>
      <c r="E24" s="374"/>
      <c r="F24" s="374" t="n">
        <v>90.4870679246977</v>
      </c>
      <c r="G24" s="374"/>
      <c r="H24" s="374" t="n">
        <v>16.1474715</v>
      </c>
      <c r="I24" s="374"/>
      <c r="J24" s="374" t="n">
        <v>9.51293207530229</v>
      </c>
      <c r="K24" s="374"/>
    </row>
    <row r="25">
      <c r="A25" s="374" t="s">
        <v>14</v>
      </c>
      <c r="B25" s="374" t="s">
        <v>23</v>
      </c>
      <c r="C25" s="374" t="s">
        <v>17</v>
      </c>
      <c r="D25" s="374" t="n">
        <v>1863.6844463</v>
      </c>
      <c r="E25" s="374"/>
      <c r="F25" s="374" t="n">
        <v>93.9257601898427</v>
      </c>
      <c r="G25" s="374"/>
      <c r="H25" s="374" t="n">
        <v>120.5256815</v>
      </c>
      <c r="I25" s="374"/>
      <c r="J25" s="374" t="n">
        <v>6.07423981015727</v>
      </c>
      <c r="K25" s="374"/>
    </row>
    <row r="26">
      <c r="A26" s="374" t="s">
        <v>14</v>
      </c>
      <c r="B26" s="374" t="s">
        <v>23</v>
      </c>
      <c r="C26" s="374" t="s">
        <v>18</v>
      </c>
      <c r="D26" s="374" t="n">
        <v>78.7075384</v>
      </c>
      <c r="E26" s="374"/>
      <c r="F26" s="374" t="n">
        <v>87.419677604872</v>
      </c>
      <c r="G26" s="374"/>
      <c r="H26" s="374" t="n">
        <v>11.3265827</v>
      </c>
      <c r="I26" s="374"/>
      <c r="J26" s="374" t="n">
        <v>12.580322395128</v>
      </c>
      <c r="K26" s="374"/>
    </row>
    <row r="27">
      <c r="A27" s="374" t="s">
        <v>14</v>
      </c>
      <c r="B27" s="374" t="s">
        <v>23</v>
      </c>
      <c r="C27" s="374" t="s">
        <v>19</v>
      </c>
      <c r="D27" s="374" t="n">
        <v>91.3281606</v>
      </c>
      <c r="E27" s="374"/>
      <c r="F27" s="374" t="n">
        <v>100</v>
      </c>
      <c r="G27" s="374"/>
      <c r="H27" s="374"/>
      <c r="I27" s="374"/>
      <c r="J27" s="374"/>
      <c r="K27" s="374"/>
    </row>
    <row r="28">
      <c r="A28" s="374" t="s">
        <v>14</v>
      </c>
      <c r="B28" s="374" t="s">
        <v>23</v>
      </c>
      <c r="C28" s="374" t="s">
        <v>20</v>
      </c>
      <c r="D28" s="374" t="n">
        <v>483.1720502</v>
      </c>
      <c r="E28" s="374"/>
      <c r="F28" s="374" t="n">
        <v>99.4462863451225</v>
      </c>
      <c r="G28" s="374"/>
      <c r="H28" s="374" t="n">
        <v>2.6902861</v>
      </c>
      <c r="I28" s="374"/>
      <c r="J28" s="374" t="n">
        <v>0.553713654877512</v>
      </c>
      <c r="K28" s="374"/>
    </row>
    <row r="29">
      <c r="A29" s="374" t="s">
        <v>14</v>
      </c>
      <c r="B29" s="374" t="s">
        <v>23</v>
      </c>
      <c r="C29" s="374" t="s">
        <v>21</v>
      </c>
      <c r="D29" s="374" t="n">
        <v>1055.7548647</v>
      </c>
      <c r="E29" s="374"/>
      <c r="F29" s="374" t="n">
        <v>98.823332777158</v>
      </c>
      <c r="G29" s="374"/>
      <c r="H29" s="374" t="n">
        <v>12.570636</v>
      </c>
      <c r="I29" s="374"/>
      <c r="J29" s="374" t="n">
        <v>1.17666722284204</v>
      </c>
      <c r="K29" s="374"/>
    </row>
    <row r="30">
      <c r="A30" s="374" t="s">
        <v>14</v>
      </c>
      <c r="B30" s="374" t="s">
        <v>23</v>
      </c>
      <c r="C30" s="374" t="s">
        <v>22</v>
      </c>
      <c r="D30" s="374" t="n">
        <v>45.2674798</v>
      </c>
      <c r="E30" s="374"/>
      <c r="F30" s="374" t="n">
        <v>95.3051071597481</v>
      </c>
      <c r="G30" s="374"/>
      <c r="H30" s="374" t="n">
        <v>2.2299536</v>
      </c>
      <c r="I30" s="374"/>
      <c r="J30" s="374" t="n">
        <v>4.69489284025187</v>
      </c>
      <c r="K30" s="374"/>
    </row>
    <row r="31">
      <c r="A31" s="374" t="s">
        <v>14</v>
      </c>
      <c r="B31" s="374" t="s">
        <v>24</v>
      </c>
      <c r="C31" s="374" t="s">
        <v>16</v>
      </c>
      <c r="D31" s="374" t="n">
        <v>404593.3020822</v>
      </c>
      <c r="E31" s="374" t="n">
        <v>4.09629117256171</v>
      </c>
      <c r="F31" s="374" t="n">
        <v>95.0612040566742</v>
      </c>
      <c r="G31" s="374" t="n">
        <v>0.274532971191323</v>
      </c>
      <c r="H31" s="374" t="n">
        <v>21020.1814594</v>
      </c>
      <c r="I31" s="374" t="n">
        <v>6.74786794095125</v>
      </c>
      <c r="J31" s="374" t="n">
        <v>4.93879594332576</v>
      </c>
      <c r="K31" s="374" t="n">
        <v>5.28416948061424</v>
      </c>
    </row>
    <row r="32">
      <c r="A32" s="374" t="s">
        <v>14</v>
      </c>
      <c r="B32" s="374" t="s">
        <v>24</v>
      </c>
      <c r="C32" s="374" t="s">
        <v>17</v>
      </c>
      <c r="D32" s="374" t="n">
        <v>1341042.8937939</v>
      </c>
      <c r="E32" s="374" t="n">
        <v>2.22125625091968</v>
      </c>
      <c r="F32" s="374" t="n">
        <v>95.2355319374576</v>
      </c>
      <c r="G32" s="374" t="n">
        <v>0.16404046832992</v>
      </c>
      <c r="H32" s="374" t="n">
        <v>67090.0441043</v>
      </c>
      <c r="I32" s="374" t="n">
        <v>3.8886613610929</v>
      </c>
      <c r="J32" s="374" t="n">
        <v>4.76446806254242</v>
      </c>
      <c r="K32" s="374" t="n">
        <v>3.27895602522585</v>
      </c>
    </row>
    <row r="33">
      <c r="A33" s="374" t="s">
        <v>14</v>
      </c>
      <c r="B33" s="374" t="s">
        <v>24</v>
      </c>
      <c r="C33" s="374" t="s">
        <v>18</v>
      </c>
      <c r="D33" s="374" t="n">
        <v>1248804.1445595</v>
      </c>
      <c r="E33" s="374" t="n">
        <v>1.89310691779047</v>
      </c>
      <c r="F33" s="374" t="n">
        <v>96.1271571047612</v>
      </c>
      <c r="G33" s="374" t="n">
        <v>0.157156145495149</v>
      </c>
      <c r="H33" s="374" t="n">
        <v>50312.7566077</v>
      </c>
      <c r="I33" s="374" t="n">
        <v>4.25858466732867</v>
      </c>
      <c r="J33" s="374" t="n">
        <v>3.87284289523877</v>
      </c>
      <c r="K33" s="374" t="n">
        <v>3.90074523977289</v>
      </c>
    </row>
    <row r="34">
      <c r="A34" s="374" t="s">
        <v>14</v>
      </c>
      <c r="B34" s="374" t="s">
        <v>24</v>
      </c>
      <c r="C34" s="374" t="s">
        <v>19</v>
      </c>
      <c r="D34" s="374" t="n">
        <v>188009.2365631</v>
      </c>
      <c r="E34" s="374" t="n">
        <v>5.70227832834927</v>
      </c>
      <c r="F34" s="374" t="n">
        <v>98.200488194281</v>
      </c>
      <c r="G34" s="374" t="n">
        <v>0.203810440312124</v>
      </c>
      <c r="H34" s="374" t="n">
        <v>3445.2460166</v>
      </c>
      <c r="I34" s="374" t="n">
        <v>11.8076210717459</v>
      </c>
      <c r="J34" s="374" t="n">
        <v>1.79951180571904</v>
      </c>
      <c r="K34" s="374" t="n">
        <v>11.1220635919889</v>
      </c>
    </row>
    <row r="35">
      <c r="A35" s="374" t="s">
        <v>14</v>
      </c>
      <c r="B35" s="374" t="s">
        <v>24</v>
      </c>
      <c r="C35" s="374" t="s">
        <v>20</v>
      </c>
      <c r="D35" s="374" t="n">
        <v>32637.7187203</v>
      </c>
      <c r="E35" s="374" t="n">
        <v>11.8583646567673</v>
      </c>
      <c r="F35" s="374" t="n">
        <v>98.8672085424305</v>
      </c>
      <c r="G35" s="374" t="n">
        <v>0.34866774155808</v>
      </c>
      <c r="H35" s="374" t="n">
        <v>373.9534018</v>
      </c>
      <c r="I35" s="374" t="n">
        <v>31.3707068400555</v>
      </c>
      <c r="J35" s="374" t="n">
        <v>1.1327914575695</v>
      </c>
      <c r="K35" s="374" t="n">
        <v>30.4308494615621</v>
      </c>
    </row>
    <row r="36">
      <c r="A36" s="374" t="s">
        <v>14</v>
      </c>
      <c r="B36" s="374" t="s">
        <v>24</v>
      </c>
      <c r="C36" s="374" t="s">
        <v>21</v>
      </c>
      <c r="D36" s="374" t="n">
        <v>3199.8197748</v>
      </c>
      <c r="E36" s="374" t="n">
        <v>44.0173901715471</v>
      </c>
      <c r="F36" s="374" t="n">
        <v>98.463412222228</v>
      </c>
      <c r="G36" s="374" t="n">
        <v>1.35005458070338</v>
      </c>
      <c r="H36" s="374" t="n">
        <v>49.9353399</v>
      </c>
      <c r="I36" s="374" t="n">
        <v>100</v>
      </c>
      <c r="J36" s="374" t="n">
        <v>1.53658777777198</v>
      </c>
      <c r="K36" s="374" t="n">
        <v>86.5105024426596</v>
      </c>
    </row>
    <row r="37">
      <c r="A37" s="374" t="s">
        <v>14</v>
      </c>
      <c r="B37" s="374" t="s">
        <v>24</v>
      </c>
      <c r="C37" s="374" t="s">
        <v>22</v>
      </c>
      <c r="D37" s="374" t="n">
        <v>10776.4932367</v>
      </c>
      <c r="E37" s="374" t="n">
        <v>24.597548912118</v>
      </c>
      <c r="F37" s="374" t="n">
        <v>94.3174551741835</v>
      </c>
      <c r="G37" s="374" t="n">
        <v>2.24437118819039</v>
      </c>
      <c r="H37" s="374" t="n">
        <v>649.2743657</v>
      </c>
      <c r="I37" s="374" t="n">
        <v>36.2251650104704</v>
      </c>
      <c r="J37" s="374" t="n">
        <v>5.68254482581651</v>
      </c>
      <c r="K37" s="374" t="n">
        <v>37.2515106215567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928</v>
      </c>
    </row>
    <row r="47">
      <c r="A47" s="5" t="s">
        <v>31</v>
      </c>
      <c r="B47" s="5" t="s">
        <v>10</v>
      </c>
      <c r="C47" s="5" t="s">
        <v>11</v>
      </c>
      <c r="D47" s="5" t="s">
        <v>920</v>
      </c>
      <c r="E47" s="5" t="s">
        <v>921</v>
      </c>
      <c r="F47" s="5" t="s">
        <v>922</v>
      </c>
      <c r="G47" s="5" t="s">
        <v>923</v>
      </c>
      <c r="H47" s="5" t="s">
        <v>924</v>
      </c>
      <c r="I47" s="5" t="s">
        <v>925</v>
      </c>
      <c r="J47" s="5" t="s">
        <v>926</v>
      </c>
      <c r="K47" s="5" t="s">
        <v>927</v>
      </c>
    </row>
    <row r="48">
      <c r="A48" s="375" t="s">
        <v>14</v>
      </c>
      <c r="B48" s="375" t="s">
        <v>15</v>
      </c>
      <c r="C48" s="375" t="s">
        <v>16</v>
      </c>
      <c r="D48" s="375" t="n">
        <v>404746.8969296</v>
      </c>
      <c r="E48" s="375" t="n">
        <v>4.09481709138981</v>
      </c>
      <c r="F48" s="375" t="n">
        <v>95.0593805360965</v>
      </c>
      <c r="G48" s="375" t="n">
        <v>0.274432493266705</v>
      </c>
      <c r="H48" s="375" t="n">
        <v>21036.3289309</v>
      </c>
      <c r="I48" s="375" t="n">
        <v>6.74290074300483</v>
      </c>
      <c r="J48" s="375" t="n">
        <v>4.94061946390348</v>
      </c>
      <c r="K48" s="375" t="n">
        <v>5.28018460023196</v>
      </c>
    </row>
    <row r="49">
      <c r="A49" s="375" t="s">
        <v>14</v>
      </c>
      <c r="B49" s="375" t="s">
        <v>15</v>
      </c>
      <c r="C49" s="375" t="s">
        <v>17</v>
      </c>
      <c r="D49" s="375" t="n">
        <v>1342906.5782402</v>
      </c>
      <c r="E49" s="375" t="n">
        <v>2.21943763946215</v>
      </c>
      <c r="F49" s="375" t="n">
        <v>95.2336889257827</v>
      </c>
      <c r="G49" s="375" t="n">
        <v>0.163833274655389</v>
      </c>
      <c r="H49" s="375" t="n">
        <v>67210.5697858</v>
      </c>
      <c r="I49" s="375" t="n">
        <v>3.88350737254279</v>
      </c>
      <c r="J49" s="375" t="n">
        <v>4.76631107421727</v>
      </c>
      <c r="K49" s="375" t="n">
        <v>3.27348485469675</v>
      </c>
    </row>
    <row r="50">
      <c r="A50" s="375" t="s">
        <v>14</v>
      </c>
      <c r="B50" s="375" t="s">
        <v>15</v>
      </c>
      <c r="C50" s="375" t="s">
        <v>18</v>
      </c>
      <c r="D50" s="375" t="n">
        <v>1248882.8520979</v>
      </c>
      <c r="E50" s="375" t="n">
        <v>1.8929897279581</v>
      </c>
      <c r="F50" s="375" t="n">
        <v>96.1265536825946</v>
      </c>
      <c r="G50" s="375" t="n">
        <v>0.157147195298452</v>
      </c>
      <c r="H50" s="375" t="n">
        <v>50324.0831904</v>
      </c>
      <c r="I50" s="375" t="n">
        <v>4.25764359290443</v>
      </c>
      <c r="J50" s="375" t="n">
        <v>3.87344631740538</v>
      </c>
      <c r="K50" s="375" t="n">
        <v>3.89989096713352</v>
      </c>
    </row>
    <row r="51">
      <c r="A51" s="375" t="s">
        <v>14</v>
      </c>
      <c r="B51" s="375" t="s">
        <v>15</v>
      </c>
      <c r="C51" s="375" t="s">
        <v>19</v>
      </c>
      <c r="D51" s="375" t="n">
        <v>188100.5647237</v>
      </c>
      <c r="E51" s="375" t="n">
        <v>5.69956585193371</v>
      </c>
      <c r="F51" s="375" t="n">
        <v>98.2013461932242</v>
      </c>
      <c r="G51" s="375" t="n">
        <v>0.203705539139212</v>
      </c>
      <c r="H51" s="375" t="n">
        <v>3445.2460166</v>
      </c>
      <c r="I51" s="375" t="n">
        <v>11.8076210717459</v>
      </c>
      <c r="J51" s="375" t="n">
        <v>1.79865380677581</v>
      </c>
      <c r="K51" s="375" t="n">
        <v>11.1217389889752</v>
      </c>
    </row>
    <row r="52">
      <c r="A52" s="375" t="s">
        <v>14</v>
      </c>
      <c r="B52" s="375" t="s">
        <v>15</v>
      </c>
      <c r="C52" s="375" t="s">
        <v>20</v>
      </c>
      <c r="D52" s="375" t="n">
        <v>33120.8907705</v>
      </c>
      <c r="E52" s="375" t="n">
        <v>11.6991227016663</v>
      </c>
      <c r="F52" s="375" t="n">
        <v>98.8756077305697</v>
      </c>
      <c r="G52" s="375" t="n">
        <v>0.343507844848638</v>
      </c>
      <c r="H52" s="375" t="n">
        <v>376.6436879</v>
      </c>
      <c r="I52" s="375" t="n">
        <v>31.1548216469855</v>
      </c>
      <c r="J52" s="375" t="n">
        <v>1.1243922694303</v>
      </c>
      <c r="K52" s="375" t="n">
        <v>30.2070263581911</v>
      </c>
    </row>
    <row r="53">
      <c r="A53" s="375" t="s">
        <v>14</v>
      </c>
      <c r="B53" s="375" t="s">
        <v>15</v>
      </c>
      <c r="C53" s="375" t="s">
        <v>21</v>
      </c>
      <c r="D53" s="375" t="n">
        <v>4255.5746395</v>
      </c>
      <c r="E53" s="375" t="n">
        <v>33.6678816673889</v>
      </c>
      <c r="F53" s="375" t="n">
        <v>98.5524592644918</v>
      </c>
      <c r="G53" s="375" t="n">
        <v>1.02917281002055</v>
      </c>
      <c r="H53" s="375" t="n">
        <v>62.5059759</v>
      </c>
      <c r="I53" s="375" t="n">
        <v>80.4360080662542</v>
      </c>
      <c r="J53" s="375" t="n">
        <v>1.44754073550824</v>
      </c>
      <c r="K53" s="375" t="n">
        <v>70.0688477689446</v>
      </c>
    </row>
    <row r="54">
      <c r="A54" s="375" t="s">
        <v>14</v>
      </c>
      <c r="B54" s="375" t="s">
        <v>15</v>
      </c>
      <c r="C54" s="375" t="s">
        <v>22</v>
      </c>
      <c r="D54" s="375" t="n">
        <v>10821.7607165</v>
      </c>
      <c r="E54" s="375" t="n">
        <v>24.496155289849</v>
      </c>
      <c r="F54" s="375" t="n">
        <v>94.3215438912366</v>
      </c>
      <c r="G54" s="375" t="n">
        <v>2.23476530294657</v>
      </c>
      <c r="H54" s="375" t="n">
        <v>651.5043193</v>
      </c>
      <c r="I54" s="375" t="n">
        <v>36.1027969131471</v>
      </c>
      <c r="J54" s="375" t="n">
        <v>5.6784561087634</v>
      </c>
      <c r="K54" s="375" t="n">
        <v>37.1203914534423</v>
      </c>
    </row>
    <row r="55">
      <c r="A55" s="375" t="s">
        <v>32</v>
      </c>
      <c r="B55" s="375" t="s">
        <v>33</v>
      </c>
      <c r="C55" s="375" t="s">
        <v>16</v>
      </c>
      <c r="D55" s="375" t="n">
        <v>4566.6453506</v>
      </c>
      <c r="E55" s="375" t="n">
        <v>35.4292673880723</v>
      </c>
      <c r="F55" s="375" t="n">
        <v>98.2510503335037</v>
      </c>
      <c r="G55" s="375" t="n">
        <v>0.928205279864562</v>
      </c>
      <c r="H55" s="375" t="n">
        <v>81.2900507</v>
      </c>
      <c r="I55" s="375" t="n">
        <v>47.1778408901955</v>
      </c>
      <c r="J55" s="375" t="n">
        <v>1.7489496664963</v>
      </c>
      <c r="K55" s="375" t="n">
        <v>52.1439498338986</v>
      </c>
    </row>
    <row r="56">
      <c r="A56" s="375" t="s">
        <v>32</v>
      </c>
      <c r="B56" s="375" t="s">
        <v>33</v>
      </c>
      <c r="C56" s="375" t="s">
        <v>17</v>
      </c>
      <c r="D56" s="375" t="n">
        <v>79585.5949448</v>
      </c>
      <c r="E56" s="375" t="n">
        <v>8.70286413146291</v>
      </c>
      <c r="F56" s="375" t="n">
        <v>97.3355997281746</v>
      </c>
      <c r="G56" s="375" t="n">
        <v>0.46853868607876</v>
      </c>
      <c r="H56" s="375" t="n">
        <v>2178.5233912</v>
      </c>
      <c r="I56" s="375" t="n">
        <v>19.0649385922778</v>
      </c>
      <c r="J56" s="375" t="n">
        <v>2.66440027182537</v>
      </c>
      <c r="K56" s="375" t="n">
        <v>17.1166076237047</v>
      </c>
    </row>
    <row r="57">
      <c r="A57" s="375" t="s">
        <v>32</v>
      </c>
      <c r="B57" s="375" t="s">
        <v>33</v>
      </c>
      <c r="C57" s="375" t="s">
        <v>18</v>
      </c>
      <c r="D57" s="375" t="n">
        <v>47501.3621181</v>
      </c>
      <c r="E57" s="375" t="n">
        <v>12.114188648859</v>
      </c>
      <c r="F57" s="375" t="n">
        <v>97.8610266654688</v>
      </c>
      <c r="G57" s="375" t="n">
        <v>0.539052755769487</v>
      </c>
      <c r="H57" s="375" t="n">
        <v>1038.2493459</v>
      </c>
      <c r="I57" s="375" t="n">
        <v>27.6240762779504</v>
      </c>
      <c r="J57" s="375" t="n">
        <v>2.13897333453118</v>
      </c>
      <c r="K57" s="375" t="n">
        <v>24.662418766438</v>
      </c>
    </row>
    <row r="58">
      <c r="A58" s="375" t="s">
        <v>32</v>
      </c>
      <c r="B58" s="375" t="s">
        <v>33</v>
      </c>
      <c r="C58" s="375" t="s">
        <v>19</v>
      </c>
      <c r="D58" s="375" t="n">
        <v>18843.5159559</v>
      </c>
      <c r="E58" s="375" t="n">
        <v>24.1819187661888</v>
      </c>
      <c r="F58" s="375" t="n">
        <v>99.0402698094466</v>
      </c>
      <c r="G58" s="375" t="n">
        <v>0.465342009056608</v>
      </c>
      <c r="H58" s="375" t="n">
        <v>182.5993729</v>
      </c>
      <c r="I58" s="375" t="n">
        <v>50.7709260528987</v>
      </c>
      <c r="J58" s="375" t="n">
        <v>0.95973019055339</v>
      </c>
      <c r="K58" s="375" t="n">
        <v>48.0214112093961</v>
      </c>
    </row>
    <row r="59">
      <c r="A59" s="375" t="s">
        <v>32</v>
      </c>
      <c r="B59" s="375" t="s">
        <v>33</v>
      </c>
      <c r="C59" s="375" t="s">
        <v>20</v>
      </c>
      <c r="D59" s="375" t="n">
        <v>2742.3781872</v>
      </c>
      <c r="E59" s="375" t="n">
        <v>35.7855557062573</v>
      </c>
      <c r="F59" s="375" t="n">
        <v>98.8393220544392</v>
      </c>
      <c r="G59" s="375" t="n">
        <v>0.907928078643385</v>
      </c>
      <c r="H59" s="375" t="n">
        <v>32.2039631</v>
      </c>
      <c r="I59" s="375" t="n">
        <v>70.2429799905536</v>
      </c>
      <c r="J59" s="375" t="n">
        <v>1.16067794556085</v>
      </c>
      <c r="K59" s="375" t="n">
        <v>77.316016997238</v>
      </c>
    </row>
    <row r="60">
      <c r="A60" s="375" t="s">
        <v>32</v>
      </c>
      <c r="B60" s="375" t="s">
        <v>33</v>
      </c>
      <c r="C60" s="375" t="s">
        <v>21</v>
      </c>
      <c r="D60" s="375" t="n">
        <v>394.3722219</v>
      </c>
      <c r="E60" s="375" t="n">
        <v>48.1290528056808</v>
      </c>
      <c r="F60" s="375" t="n">
        <v>98.4849137461426</v>
      </c>
      <c r="G60" s="375" t="n">
        <v>1.56538395773604</v>
      </c>
      <c r="H60" s="375" t="n">
        <v>6.0669996</v>
      </c>
      <c r="I60" s="375" t="n">
        <v>100</v>
      </c>
      <c r="J60" s="375" t="n">
        <v>1.51508625385738</v>
      </c>
      <c r="K60" s="375" t="n">
        <v>101.754407489821</v>
      </c>
    </row>
    <row r="61">
      <c r="A61" s="375" t="s">
        <v>32</v>
      </c>
      <c r="B61" s="375" t="s">
        <v>33</v>
      </c>
      <c r="C61" s="375" t="s">
        <v>22</v>
      </c>
      <c r="D61" s="375" t="n">
        <v>146.1980982</v>
      </c>
      <c r="E61" s="375" t="n">
        <v>52.0290605337266</v>
      </c>
      <c r="F61" s="375" t="n">
        <v>100</v>
      </c>
      <c r="G61" s="375" t="n">
        <v>0</v>
      </c>
      <c r="H61" s="375"/>
      <c r="I61" s="375"/>
      <c r="J61" s="375"/>
      <c r="K61" s="375"/>
    </row>
    <row r="62">
      <c r="A62" s="375" t="s">
        <v>34</v>
      </c>
      <c r="B62" s="375" t="s">
        <v>35</v>
      </c>
      <c r="C62" s="375" t="s">
        <v>16</v>
      </c>
      <c r="D62" s="375" t="n">
        <v>3200.5174791</v>
      </c>
      <c r="E62" s="375" t="n">
        <v>20.4560971071733</v>
      </c>
      <c r="F62" s="375" t="n">
        <v>97.653560858229</v>
      </c>
      <c r="G62" s="375" t="n">
        <v>0.769311316773353</v>
      </c>
      <c r="H62" s="375" t="n">
        <v>76.9026692</v>
      </c>
      <c r="I62" s="375" t="n">
        <v>40.0505831975684</v>
      </c>
      <c r="J62" s="375" t="n">
        <v>2.34643914177099</v>
      </c>
      <c r="K62" s="375" t="n">
        <v>32.0170202389094</v>
      </c>
    </row>
    <row r="63">
      <c r="A63" s="375" t="s">
        <v>34</v>
      </c>
      <c r="B63" s="375" t="s">
        <v>35</v>
      </c>
      <c r="C63" s="375" t="s">
        <v>17</v>
      </c>
      <c r="D63" s="375" t="n">
        <v>6976.7538224</v>
      </c>
      <c r="E63" s="375" t="n">
        <v>8.62595041609484</v>
      </c>
      <c r="F63" s="375" t="n">
        <v>97.0757489529912</v>
      </c>
      <c r="G63" s="375" t="n">
        <v>0.581561292733194</v>
      </c>
      <c r="H63" s="375" t="n">
        <v>210.1635052</v>
      </c>
      <c r="I63" s="375" t="n">
        <v>20.0894874804793</v>
      </c>
      <c r="J63" s="375" t="n">
        <v>2.9242510470088</v>
      </c>
      <c r="K63" s="375" t="n">
        <v>19.3059683134567</v>
      </c>
    </row>
    <row r="64">
      <c r="A64" s="375" t="s">
        <v>34</v>
      </c>
      <c r="B64" s="375" t="s">
        <v>35</v>
      </c>
      <c r="C64" s="375" t="s">
        <v>18</v>
      </c>
      <c r="D64" s="375" t="n">
        <v>1178.7933354</v>
      </c>
      <c r="E64" s="375" t="n">
        <v>21.7841564750356</v>
      </c>
      <c r="F64" s="375" t="n">
        <v>96.8164828068678</v>
      </c>
      <c r="G64" s="375" t="n">
        <v>1.19962198799598</v>
      </c>
      <c r="H64" s="375" t="n">
        <v>38.7610533</v>
      </c>
      <c r="I64" s="375" t="n">
        <v>45.8445544795895</v>
      </c>
      <c r="J64" s="375" t="n">
        <v>3.18351719313219</v>
      </c>
      <c r="K64" s="375" t="n">
        <v>36.4826619520414</v>
      </c>
    </row>
    <row r="65">
      <c r="A65" s="375" t="s">
        <v>34</v>
      </c>
      <c r="B65" s="375" t="s">
        <v>35</v>
      </c>
      <c r="C65" s="375" t="s">
        <v>19</v>
      </c>
      <c r="D65" s="375" t="n">
        <v>218.6889875</v>
      </c>
      <c r="E65" s="375" t="n">
        <v>43.2841117650421</v>
      </c>
      <c r="F65" s="375" t="n">
        <v>100</v>
      </c>
      <c r="G65" s="375" t="n">
        <v>0</v>
      </c>
      <c r="H65" s="375"/>
      <c r="I65" s="375"/>
      <c r="J65" s="375"/>
      <c r="K65" s="375"/>
    </row>
    <row r="66">
      <c r="A66" s="375" t="s">
        <v>34</v>
      </c>
      <c r="B66" s="375" t="s">
        <v>35</v>
      </c>
      <c r="C66" s="375" t="s">
        <v>20</v>
      </c>
      <c r="D66" s="375" t="n">
        <v>280.5724457</v>
      </c>
      <c r="E66" s="375" t="n">
        <v>57.0065050765764</v>
      </c>
      <c r="F66" s="375" t="n">
        <v>98.1932260915699</v>
      </c>
      <c r="G66" s="375" t="n">
        <v>1.20303832287548</v>
      </c>
      <c r="H66" s="375" t="n">
        <v>5.162586</v>
      </c>
      <c r="I66" s="375" t="n">
        <v>100</v>
      </c>
      <c r="J66" s="375" t="n">
        <v>1.80677390843007</v>
      </c>
      <c r="K66" s="375" t="n">
        <v>65.3818463305018</v>
      </c>
    </row>
    <row r="67">
      <c r="A67" s="375" t="s">
        <v>34</v>
      </c>
      <c r="B67" s="375" t="s">
        <v>35</v>
      </c>
      <c r="C67" s="375" t="s">
        <v>22</v>
      </c>
      <c r="D67" s="375" t="n">
        <v>430.7489474</v>
      </c>
      <c r="E67" s="375" t="n">
        <v>36.5280536134027</v>
      </c>
      <c r="F67" s="375" t="n">
        <v>97.0845982191427</v>
      </c>
      <c r="G67" s="375" t="n">
        <v>2.15557599941962</v>
      </c>
      <c r="H67" s="375" t="n">
        <v>12.9351748</v>
      </c>
      <c r="I67" s="375" t="n">
        <v>70.6003677455029</v>
      </c>
      <c r="J67" s="375" t="n">
        <v>2.91540178085733</v>
      </c>
      <c r="K67" s="375" t="n">
        <v>71.7819517051061</v>
      </c>
    </row>
    <row r="68">
      <c r="A68" s="375" t="s">
        <v>36</v>
      </c>
      <c r="B68" s="375" t="s">
        <v>37</v>
      </c>
      <c r="C68" s="375" t="s">
        <v>16</v>
      </c>
      <c r="D68" s="375" t="n">
        <v>778.593776</v>
      </c>
      <c r="E68" s="375" t="n">
        <v>7.16556500183797</v>
      </c>
      <c r="F68" s="375" t="n">
        <v>96.4936886395512</v>
      </c>
      <c r="G68" s="375" t="n">
        <v>0.73855488298563</v>
      </c>
      <c r="H68" s="375" t="n">
        <v>28.291925</v>
      </c>
      <c r="I68" s="375" t="n">
        <v>21.6591781930894</v>
      </c>
      <c r="J68" s="375" t="n">
        <v>3.50631136044881</v>
      </c>
      <c r="K68" s="375" t="n">
        <v>20.3250303797645</v>
      </c>
    </row>
    <row r="69">
      <c r="A69" s="375" t="s">
        <v>36</v>
      </c>
      <c r="B69" s="375" t="s">
        <v>37</v>
      </c>
      <c r="C69" s="375" t="s">
        <v>17</v>
      </c>
      <c r="D69" s="375" t="n">
        <v>797.832285</v>
      </c>
      <c r="E69" s="375" t="n">
        <v>9.92855115116854</v>
      </c>
      <c r="F69" s="375" t="n">
        <v>94.5040214477212</v>
      </c>
      <c r="G69" s="375" t="n">
        <v>1.09802301726702</v>
      </c>
      <c r="H69" s="375" t="n">
        <v>46.398757</v>
      </c>
      <c r="I69" s="375" t="n">
        <v>23.3739483916311</v>
      </c>
      <c r="J69" s="375" t="n">
        <v>5.49597855227882</v>
      </c>
      <c r="K69" s="375" t="n">
        <v>18.8806396871524</v>
      </c>
    </row>
    <row r="70">
      <c r="A70" s="375" t="s">
        <v>36</v>
      </c>
      <c r="B70" s="375" t="s">
        <v>37</v>
      </c>
      <c r="C70" s="375" t="s">
        <v>18</v>
      </c>
      <c r="D70" s="375" t="n">
        <v>20.370186</v>
      </c>
      <c r="E70" s="375" t="n">
        <v>52.5286517936569</v>
      </c>
      <c r="F70" s="375" t="n">
        <v>90</v>
      </c>
      <c r="G70" s="375" t="n">
        <v>6.39733740910435</v>
      </c>
      <c r="H70" s="375" t="n">
        <v>2.263354</v>
      </c>
      <c r="I70" s="375" t="n">
        <v>70.0000000000001</v>
      </c>
      <c r="J70" s="375" t="n">
        <v>10</v>
      </c>
      <c r="K70" s="375" t="n">
        <v>57.5760366819391</v>
      </c>
    </row>
    <row r="71">
      <c r="A71" s="375" t="s">
        <v>36</v>
      </c>
      <c r="B71" s="375" t="s">
        <v>37</v>
      </c>
      <c r="C71" s="375" t="s">
        <v>22</v>
      </c>
      <c r="D71" s="375" t="n">
        <v>144.854656</v>
      </c>
      <c r="E71" s="375" t="n">
        <v>21.4455615308856</v>
      </c>
      <c r="F71" s="375" t="n">
        <v>97.7099236641221</v>
      </c>
      <c r="G71" s="375" t="n">
        <v>1.07427212642724</v>
      </c>
      <c r="H71" s="375" t="n">
        <v>3.395031</v>
      </c>
      <c r="I71" s="375" t="n">
        <v>56.5685424949238</v>
      </c>
      <c r="J71" s="375" t="n">
        <v>2.29007633587786</v>
      </c>
      <c r="K71" s="375" t="n">
        <v>45.835610727562</v>
      </c>
    </row>
    <row r="72">
      <c r="A72" s="375" t="s">
        <v>40</v>
      </c>
      <c r="B72" s="375" t="s">
        <v>41</v>
      </c>
      <c r="C72" s="375" t="s">
        <v>16</v>
      </c>
      <c r="D72" s="375" t="n">
        <v>7201.7284774</v>
      </c>
      <c r="E72" s="375" t="n">
        <v>40.3877612699201</v>
      </c>
      <c r="F72" s="375" t="n">
        <v>98.3738891191178</v>
      </c>
      <c r="G72" s="375" t="n">
        <v>0.987612335208845</v>
      </c>
      <c r="H72" s="375" t="n">
        <v>119.0438758</v>
      </c>
      <c r="I72" s="375" t="n">
        <v>71.5673432009042</v>
      </c>
      <c r="J72" s="375" t="n">
        <v>1.62611088088219</v>
      </c>
      <c r="K72" s="375" t="n">
        <v>59.7470120265108</v>
      </c>
    </row>
    <row r="73">
      <c r="A73" s="375" t="s">
        <v>40</v>
      </c>
      <c r="B73" s="375" t="s">
        <v>41</v>
      </c>
      <c r="C73" s="375" t="s">
        <v>17</v>
      </c>
      <c r="D73" s="375" t="n">
        <v>63329.3635008</v>
      </c>
      <c r="E73" s="375" t="n">
        <v>14.9057528741179</v>
      </c>
      <c r="F73" s="375" t="n">
        <v>98.5486346045612</v>
      </c>
      <c r="G73" s="375" t="n">
        <v>0.543559708586004</v>
      </c>
      <c r="H73" s="375" t="n">
        <v>932.6770185</v>
      </c>
      <c r="I73" s="375" t="n">
        <v>39.7050585307496</v>
      </c>
      <c r="J73" s="375" t="n">
        <v>1.45136539543883</v>
      </c>
      <c r="K73" s="375" t="n">
        <v>36.9080503610929</v>
      </c>
    </row>
    <row r="74">
      <c r="A74" s="375" t="s">
        <v>40</v>
      </c>
      <c r="B74" s="375" t="s">
        <v>41</v>
      </c>
      <c r="C74" s="375" t="s">
        <v>18</v>
      </c>
      <c r="D74" s="375" t="n">
        <v>73098.2850976</v>
      </c>
      <c r="E74" s="375" t="n">
        <v>11.1933177124366</v>
      </c>
      <c r="F74" s="375" t="n">
        <v>97.3339786835548</v>
      </c>
      <c r="G74" s="375" t="n">
        <v>0.770443279575869</v>
      </c>
      <c r="H74" s="375" t="n">
        <v>2002.1948029</v>
      </c>
      <c r="I74" s="375" t="n">
        <v>31.572386936583</v>
      </c>
      <c r="J74" s="375" t="n">
        <v>2.66602131644524</v>
      </c>
      <c r="K74" s="375" t="n">
        <v>28.1281733527602</v>
      </c>
    </row>
    <row r="75">
      <c r="A75" s="375" t="s">
        <v>40</v>
      </c>
      <c r="B75" s="375" t="s">
        <v>41</v>
      </c>
      <c r="C75" s="375" t="s">
        <v>19</v>
      </c>
      <c r="D75" s="375" t="n">
        <v>9817.7072239</v>
      </c>
      <c r="E75" s="375" t="n">
        <v>40.7201297253472</v>
      </c>
      <c r="F75" s="375" t="n">
        <v>100</v>
      </c>
      <c r="G75" s="375" t="n">
        <v>0.00000000000000452084255868038</v>
      </c>
      <c r="H75" s="375"/>
      <c r="I75" s="375"/>
      <c r="J75" s="375"/>
      <c r="K75" s="375"/>
    </row>
    <row r="76">
      <c r="A76" s="375" t="s">
        <v>42</v>
      </c>
      <c r="B76" s="375" t="s">
        <v>43</v>
      </c>
      <c r="C76" s="375" t="s">
        <v>16</v>
      </c>
      <c r="D76" s="375" t="n">
        <v>1478.3942232</v>
      </c>
      <c r="E76" s="375" t="n">
        <v>19.875340928443</v>
      </c>
      <c r="F76" s="375" t="n">
        <v>97.6720758502984</v>
      </c>
      <c r="G76" s="375" t="n">
        <v>0.911605577024168</v>
      </c>
      <c r="H76" s="375" t="n">
        <v>35.2361674</v>
      </c>
      <c r="I76" s="375" t="n">
        <v>44.3238525069627</v>
      </c>
      <c r="J76" s="375" t="n">
        <v>2.3279241497016</v>
      </c>
      <c r="K76" s="375" t="n">
        <v>38.2479854749877</v>
      </c>
    </row>
    <row r="77">
      <c r="A77" s="375" t="s">
        <v>42</v>
      </c>
      <c r="B77" s="375" t="s">
        <v>43</v>
      </c>
      <c r="C77" s="375" t="s">
        <v>17</v>
      </c>
      <c r="D77" s="375" t="n">
        <v>2789.8079558</v>
      </c>
      <c r="E77" s="375" t="n">
        <v>10.6073629248191</v>
      </c>
      <c r="F77" s="375" t="n">
        <v>97.6137749652757</v>
      </c>
      <c r="G77" s="375" t="n">
        <v>0.465654851153355</v>
      </c>
      <c r="H77" s="375" t="n">
        <v>68.1984647</v>
      </c>
      <c r="I77" s="375" t="n">
        <v>22.3967359221173</v>
      </c>
      <c r="J77" s="375" t="n">
        <v>2.38622503472434</v>
      </c>
      <c r="K77" s="375" t="n">
        <v>19.0486342195398</v>
      </c>
    </row>
    <row r="78">
      <c r="A78" s="375" t="s">
        <v>42</v>
      </c>
      <c r="B78" s="375" t="s">
        <v>43</v>
      </c>
      <c r="C78" s="375" t="s">
        <v>22</v>
      </c>
      <c r="D78" s="375" t="n">
        <v>158.825257</v>
      </c>
      <c r="E78" s="375" t="n">
        <v>58.8063888037461</v>
      </c>
      <c r="F78" s="375" t="n">
        <v>99.0409696804944</v>
      </c>
      <c r="G78" s="375" t="n">
        <v>1.09893298827164</v>
      </c>
      <c r="H78" s="375" t="n">
        <v>1.5379316</v>
      </c>
      <c r="I78" s="375" t="n">
        <v>100</v>
      </c>
      <c r="J78" s="375" t="n">
        <v>0.959030319505633</v>
      </c>
      <c r="K78" s="375" t="n">
        <v>113.48899670702</v>
      </c>
    </row>
    <row r="79">
      <c r="A79" s="375" t="s">
        <v>44</v>
      </c>
      <c r="B79" s="375" t="s">
        <v>45</v>
      </c>
      <c r="C79" s="375" t="s">
        <v>17</v>
      </c>
      <c r="D79" s="375" t="n">
        <v>5168.0191638</v>
      </c>
      <c r="E79" s="375" t="n">
        <v>17.2951945876221</v>
      </c>
      <c r="F79" s="375" t="n">
        <v>96.1728868008883</v>
      </c>
      <c r="G79" s="375" t="n">
        <v>0.997223970686609</v>
      </c>
      <c r="H79" s="375" t="n">
        <v>205.6566566</v>
      </c>
      <c r="I79" s="375" t="n">
        <v>28.9756752850625</v>
      </c>
      <c r="J79" s="375" t="n">
        <v>3.82711319911166</v>
      </c>
      <c r="K79" s="375" t="n">
        <v>25.0595953289903</v>
      </c>
    </row>
    <row r="80">
      <c r="A80" s="375" t="s">
        <v>44</v>
      </c>
      <c r="B80" s="375" t="s">
        <v>45</v>
      </c>
      <c r="C80" s="375" t="s">
        <v>18</v>
      </c>
      <c r="D80" s="375" t="n">
        <v>15884.8951639</v>
      </c>
      <c r="E80" s="375" t="n">
        <v>6.83765548168785</v>
      </c>
      <c r="F80" s="375" t="n">
        <v>95.6891522305694</v>
      </c>
      <c r="G80" s="375" t="n">
        <v>0.634405827191763</v>
      </c>
      <c r="H80" s="375" t="n">
        <v>715.62307</v>
      </c>
      <c r="I80" s="375" t="n">
        <v>15.5420643965872</v>
      </c>
      <c r="J80" s="375" t="n">
        <v>4.31084776943061</v>
      </c>
      <c r="K80" s="375" t="n">
        <v>14.0820922057591</v>
      </c>
    </row>
    <row r="81">
      <c r="A81" s="375" t="s">
        <v>44</v>
      </c>
      <c r="B81" s="375" t="s">
        <v>45</v>
      </c>
      <c r="C81" s="375" t="s">
        <v>19</v>
      </c>
      <c r="D81" s="375" t="n">
        <v>419.1134517</v>
      </c>
      <c r="E81" s="375" t="n">
        <v>90.388965055913</v>
      </c>
      <c r="F81" s="375" t="n">
        <v>96.3909187898062</v>
      </c>
      <c r="G81" s="375" t="n">
        <v>4.69972926137732</v>
      </c>
      <c r="H81" s="375" t="n">
        <v>15.6924999</v>
      </c>
      <c r="I81" s="375" t="n">
        <v>99.9999999999998</v>
      </c>
      <c r="J81" s="375" t="n">
        <v>3.60908121019381</v>
      </c>
      <c r="K81" s="375" t="n">
        <v>125.519819362327</v>
      </c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929</v>
      </c>
    </row>
    <row r="91">
      <c r="A91" s="5" t="s">
        <v>31</v>
      </c>
      <c r="B91" s="5" t="s">
        <v>10</v>
      </c>
      <c r="C91" s="5" t="s">
        <v>11</v>
      </c>
      <c r="D91" s="5" t="s">
        <v>920</v>
      </c>
      <c r="E91" s="5" t="s">
        <v>921</v>
      </c>
      <c r="F91" s="5" t="s">
        <v>922</v>
      </c>
      <c r="G91" s="5" t="s">
        <v>923</v>
      </c>
      <c r="H91" s="5" t="s">
        <v>924</v>
      </c>
      <c r="I91" s="5" t="s">
        <v>925</v>
      </c>
      <c r="J91" s="5" t="s">
        <v>926</v>
      </c>
      <c r="K91" s="5" t="s">
        <v>927</v>
      </c>
    </row>
    <row r="92">
      <c r="A92" s="376" t="s">
        <v>14</v>
      </c>
      <c r="B92" s="376" t="s">
        <v>15</v>
      </c>
      <c r="C92" s="376" t="s">
        <v>16</v>
      </c>
      <c r="D92" s="376" t="n">
        <v>404593.3020822</v>
      </c>
      <c r="E92" s="376" t="n">
        <v>4.09629117256171</v>
      </c>
      <c r="F92" s="376" t="n">
        <v>95.0612040566742</v>
      </c>
      <c r="G92" s="376" t="n">
        <v>0.274532971191323</v>
      </c>
      <c r="H92" s="376" t="n">
        <v>21020.1814594</v>
      </c>
      <c r="I92" s="376" t="n">
        <v>6.74786794095125</v>
      </c>
      <c r="J92" s="376" t="n">
        <v>4.93879594332576</v>
      </c>
      <c r="K92" s="376" t="n">
        <v>5.28416948061424</v>
      </c>
    </row>
    <row r="93">
      <c r="A93" s="376" t="s">
        <v>14</v>
      </c>
      <c r="B93" s="376" t="s">
        <v>15</v>
      </c>
      <c r="C93" s="376" t="s">
        <v>17</v>
      </c>
      <c r="D93" s="376" t="n">
        <v>1341042.8937939</v>
      </c>
      <c r="E93" s="376" t="n">
        <v>2.22125625091968</v>
      </c>
      <c r="F93" s="376" t="n">
        <v>95.2355319374576</v>
      </c>
      <c r="G93" s="376" t="n">
        <v>0.16404046832992</v>
      </c>
      <c r="H93" s="376" t="n">
        <v>67090.0441043</v>
      </c>
      <c r="I93" s="376" t="n">
        <v>3.8886613610929</v>
      </c>
      <c r="J93" s="376" t="n">
        <v>4.76446806254242</v>
      </c>
      <c r="K93" s="376" t="n">
        <v>3.27895602522585</v>
      </c>
    </row>
    <row r="94">
      <c r="A94" s="376" t="s">
        <v>14</v>
      </c>
      <c r="B94" s="376" t="s">
        <v>15</v>
      </c>
      <c r="C94" s="376" t="s">
        <v>18</v>
      </c>
      <c r="D94" s="376" t="n">
        <v>1248804.1445595</v>
      </c>
      <c r="E94" s="376" t="n">
        <v>1.89310691779047</v>
      </c>
      <c r="F94" s="376" t="n">
        <v>96.1271571047612</v>
      </c>
      <c r="G94" s="376" t="n">
        <v>0.157156145495149</v>
      </c>
      <c r="H94" s="376" t="n">
        <v>50312.7566077</v>
      </c>
      <c r="I94" s="376" t="n">
        <v>4.25858466732867</v>
      </c>
      <c r="J94" s="376" t="n">
        <v>3.87284289523877</v>
      </c>
      <c r="K94" s="376" t="n">
        <v>3.90074523977289</v>
      </c>
    </row>
    <row r="95">
      <c r="A95" s="376" t="s">
        <v>14</v>
      </c>
      <c r="B95" s="376" t="s">
        <v>15</v>
      </c>
      <c r="C95" s="376" t="s">
        <v>19</v>
      </c>
      <c r="D95" s="376" t="n">
        <v>188009.2365631</v>
      </c>
      <c r="E95" s="376" t="n">
        <v>5.70227832834927</v>
      </c>
      <c r="F95" s="376" t="n">
        <v>98.200488194281</v>
      </c>
      <c r="G95" s="376" t="n">
        <v>0.203810440312124</v>
      </c>
      <c r="H95" s="376" t="n">
        <v>3445.2460166</v>
      </c>
      <c r="I95" s="376" t="n">
        <v>11.8076210717459</v>
      </c>
      <c r="J95" s="376" t="n">
        <v>1.79951180571904</v>
      </c>
      <c r="K95" s="376" t="n">
        <v>11.1220635919889</v>
      </c>
    </row>
    <row r="96">
      <c r="A96" s="376" t="s">
        <v>14</v>
      </c>
      <c r="B96" s="376" t="s">
        <v>15</v>
      </c>
      <c r="C96" s="376" t="s">
        <v>20</v>
      </c>
      <c r="D96" s="376" t="n">
        <v>32637.7187203</v>
      </c>
      <c r="E96" s="376" t="n">
        <v>11.8583646567673</v>
      </c>
      <c r="F96" s="376" t="n">
        <v>98.8672085424305</v>
      </c>
      <c r="G96" s="376" t="n">
        <v>0.34866774155808</v>
      </c>
      <c r="H96" s="376" t="n">
        <v>373.9534018</v>
      </c>
      <c r="I96" s="376" t="n">
        <v>31.3707068400555</v>
      </c>
      <c r="J96" s="376" t="n">
        <v>1.1327914575695</v>
      </c>
      <c r="K96" s="376" t="n">
        <v>30.4308494615621</v>
      </c>
    </row>
    <row r="97">
      <c r="A97" s="376" t="s">
        <v>14</v>
      </c>
      <c r="B97" s="376" t="s">
        <v>15</v>
      </c>
      <c r="C97" s="376" t="s">
        <v>21</v>
      </c>
      <c r="D97" s="376" t="n">
        <v>3199.8197748</v>
      </c>
      <c r="E97" s="376" t="n">
        <v>44.0173901715471</v>
      </c>
      <c r="F97" s="376" t="n">
        <v>98.463412222228</v>
      </c>
      <c r="G97" s="376" t="n">
        <v>1.35005458070338</v>
      </c>
      <c r="H97" s="376" t="n">
        <v>49.9353399</v>
      </c>
      <c r="I97" s="376" t="n">
        <v>100</v>
      </c>
      <c r="J97" s="376" t="n">
        <v>1.53658777777198</v>
      </c>
      <c r="K97" s="376" t="n">
        <v>86.5105024426596</v>
      </c>
    </row>
    <row r="98">
      <c r="A98" s="376" t="s">
        <v>14</v>
      </c>
      <c r="B98" s="376" t="s">
        <v>15</v>
      </c>
      <c r="C98" s="376" t="s">
        <v>22</v>
      </c>
      <c r="D98" s="376" t="n">
        <v>10776.4932367</v>
      </c>
      <c r="E98" s="376" t="n">
        <v>24.597548912118</v>
      </c>
      <c r="F98" s="376" t="n">
        <v>94.3174551741835</v>
      </c>
      <c r="G98" s="376" t="n">
        <v>2.24437118819039</v>
      </c>
      <c r="H98" s="376" t="n">
        <v>649.2743657</v>
      </c>
      <c r="I98" s="376" t="n">
        <v>36.2251650104704</v>
      </c>
      <c r="J98" s="376" t="n">
        <v>5.68254482581651</v>
      </c>
      <c r="K98" s="376" t="n">
        <v>37.2515106215567</v>
      </c>
    </row>
    <row r="99">
      <c r="A99" s="376" t="s">
        <v>47</v>
      </c>
      <c r="B99" s="376" t="s">
        <v>48</v>
      </c>
      <c r="C99" s="376" t="s">
        <v>16</v>
      </c>
      <c r="D99" s="376" t="n">
        <v>347.4975137</v>
      </c>
      <c r="E99" s="376" t="n">
        <v>41.4176684460073</v>
      </c>
      <c r="F99" s="376" t="n">
        <v>96.172437810322</v>
      </c>
      <c r="G99" s="376" t="n">
        <v>2.46169980326572</v>
      </c>
      <c r="H99" s="376" t="n">
        <v>13.8300367</v>
      </c>
      <c r="I99" s="376" t="n">
        <v>61.0515619097716</v>
      </c>
      <c r="J99" s="376" t="n">
        <v>3.82756218967797</v>
      </c>
      <c r="K99" s="376" t="n">
        <v>61.8533833037925</v>
      </c>
    </row>
    <row r="100">
      <c r="A100" s="376" t="s">
        <v>47</v>
      </c>
      <c r="B100" s="376" t="s">
        <v>48</v>
      </c>
      <c r="C100" s="376" t="s">
        <v>17</v>
      </c>
      <c r="D100" s="376" t="n">
        <v>7839.0799035</v>
      </c>
      <c r="E100" s="376" t="n">
        <v>5.72726016156094</v>
      </c>
      <c r="F100" s="376" t="n">
        <v>93.623513791392</v>
      </c>
      <c r="G100" s="376" t="n">
        <v>0.84410107075484</v>
      </c>
      <c r="H100" s="376" t="n">
        <v>533.9020388</v>
      </c>
      <c r="I100" s="376" t="n">
        <v>13.1175489113843</v>
      </c>
      <c r="J100" s="376" t="n">
        <v>6.37648620860803</v>
      </c>
      <c r="K100" s="376" t="n">
        <v>12.3936139205414</v>
      </c>
    </row>
    <row r="101">
      <c r="A101" s="376" t="s">
        <v>47</v>
      </c>
      <c r="B101" s="376" t="s">
        <v>48</v>
      </c>
      <c r="C101" s="376" t="s">
        <v>18</v>
      </c>
      <c r="D101" s="376" t="n">
        <v>756.6263017</v>
      </c>
      <c r="E101" s="376" t="n">
        <v>26.528020677537</v>
      </c>
      <c r="F101" s="376" t="n">
        <v>93.3670554356932</v>
      </c>
      <c r="G101" s="376" t="n">
        <v>2.39997065642467</v>
      </c>
      <c r="H101" s="376" t="n">
        <v>53.7519395</v>
      </c>
      <c r="I101" s="376" t="n">
        <v>37.58613882331</v>
      </c>
      <c r="J101" s="376" t="n">
        <v>6.63294456430674</v>
      </c>
      <c r="K101" s="376" t="n">
        <v>33.7826121038687</v>
      </c>
    </row>
    <row r="102">
      <c r="A102" s="376" t="s">
        <v>47</v>
      </c>
      <c r="B102" s="376" t="s">
        <v>48</v>
      </c>
      <c r="C102" s="376" t="s">
        <v>22</v>
      </c>
      <c r="D102" s="376" t="n">
        <v>40.3122678</v>
      </c>
      <c r="E102" s="376" t="n">
        <v>84.6084772338433</v>
      </c>
      <c r="F102" s="376" t="n">
        <v>100</v>
      </c>
      <c r="G102" s="376" t="n">
        <v>0</v>
      </c>
      <c r="H102" s="376"/>
      <c r="I102" s="376"/>
      <c r="J102" s="376"/>
      <c r="K102" s="376"/>
    </row>
    <row r="103">
      <c r="A103" s="376" t="s">
        <v>32</v>
      </c>
      <c r="B103" s="376" t="s">
        <v>33</v>
      </c>
      <c r="C103" s="376" t="s">
        <v>16</v>
      </c>
      <c r="D103" s="376" t="n">
        <v>2152.887936</v>
      </c>
      <c r="E103" s="376" t="n">
        <v>67.7632017243567</v>
      </c>
      <c r="F103" s="376" t="n">
        <v>100</v>
      </c>
      <c r="G103" s="376" t="n">
        <v>0</v>
      </c>
      <c r="H103" s="376"/>
      <c r="I103" s="376"/>
      <c r="J103" s="376"/>
      <c r="K103" s="376"/>
    </row>
    <row r="104">
      <c r="A104" s="376" t="s">
        <v>32</v>
      </c>
      <c r="B104" s="376" t="s">
        <v>33</v>
      </c>
      <c r="C104" s="376" t="s">
        <v>17</v>
      </c>
      <c r="D104" s="376" t="n">
        <v>65290.9264317</v>
      </c>
      <c r="E104" s="376" t="n">
        <v>10.4532787164144</v>
      </c>
      <c r="F104" s="376" t="n">
        <v>97.5875374504683</v>
      </c>
      <c r="G104" s="376" t="n">
        <v>0.552526665220063</v>
      </c>
      <c r="H104" s="376" t="n">
        <v>1614.0576856</v>
      </c>
      <c r="I104" s="376" t="n">
        <v>24.9356504781043</v>
      </c>
      <c r="J104" s="376" t="n">
        <v>2.41246254953171</v>
      </c>
      <c r="K104" s="376" t="n">
        <v>22.3504885682108</v>
      </c>
    </row>
    <row r="105">
      <c r="A105" s="376" t="s">
        <v>32</v>
      </c>
      <c r="B105" s="376" t="s">
        <v>33</v>
      </c>
      <c r="C105" s="376" t="s">
        <v>18</v>
      </c>
      <c r="D105" s="376" t="n">
        <v>42609.2437789</v>
      </c>
      <c r="E105" s="376" t="n">
        <v>13.3403430930878</v>
      </c>
      <c r="F105" s="376" t="n">
        <v>97.8670788198643</v>
      </c>
      <c r="G105" s="376" t="n">
        <v>0.594891568283898</v>
      </c>
      <c r="H105" s="376" t="n">
        <v>928.6284992</v>
      </c>
      <c r="I105" s="376" t="n">
        <v>30.583741939762</v>
      </c>
      <c r="J105" s="376" t="n">
        <v>2.13292118013564</v>
      </c>
      <c r="K105" s="376" t="n">
        <v>27.2960391339029</v>
      </c>
    </row>
    <row r="106">
      <c r="A106" s="376" t="s">
        <v>32</v>
      </c>
      <c r="B106" s="376" t="s">
        <v>33</v>
      </c>
      <c r="C106" s="376" t="s">
        <v>19</v>
      </c>
      <c r="D106" s="376" t="n">
        <v>17337.4043427</v>
      </c>
      <c r="E106" s="376" t="n">
        <v>26.1327041708106</v>
      </c>
      <c r="F106" s="376" t="n">
        <v>98.95776635745</v>
      </c>
      <c r="G106" s="376" t="n">
        <v>0.508309205204658</v>
      </c>
      <c r="H106" s="376" t="n">
        <v>182.5993729</v>
      </c>
      <c r="I106" s="376" t="n">
        <v>50.7709260528987</v>
      </c>
      <c r="J106" s="376" t="n">
        <v>1.04223364255004</v>
      </c>
      <c r="K106" s="376" t="n">
        <v>48.2628285179046</v>
      </c>
    </row>
    <row r="107">
      <c r="A107" s="376" t="s">
        <v>32</v>
      </c>
      <c r="B107" s="376" t="s">
        <v>33</v>
      </c>
      <c r="C107" s="376" t="s">
        <v>20</v>
      </c>
      <c r="D107" s="376" t="n">
        <v>1824.2519519</v>
      </c>
      <c r="E107" s="376" t="n">
        <v>47.5643836404055</v>
      </c>
      <c r="F107" s="376" t="n">
        <v>100</v>
      </c>
      <c r="G107" s="376" t="n">
        <v>0</v>
      </c>
      <c r="H107" s="376"/>
      <c r="I107" s="376"/>
      <c r="J107" s="376"/>
      <c r="K107" s="376"/>
    </row>
    <row r="108">
      <c r="A108" s="376" t="s">
        <v>51</v>
      </c>
      <c r="B108" s="376" t="s">
        <v>52</v>
      </c>
      <c r="C108" s="376" t="s">
        <v>16</v>
      </c>
      <c r="D108" s="376" t="n">
        <v>774.6519363</v>
      </c>
      <c r="E108" s="376" t="n">
        <v>42.1457773188256</v>
      </c>
      <c r="F108" s="376" t="n">
        <v>94.5663156335432</v>
      </c>
      <c r="G108" s="376" t="n">
        <v>4.83984246511567</v>
      </c>
      <c r="H108" s="376" t="n">
        <v>44.5107128</v>
      </c>
      <c r="I108" s="376" t="n">
        <v>99.9999999999999</v>
      </c>
      <c r="J108" s="376" t="n">
        <v>5.43368436645679</v>
      </c>
      <c r="K108" s="376" t="n">
        <v>84.2312580756698</v>
      </c>
    </row>
    <row r="109">
      <c r="A109" s="376" t="s">
        <v>51</v>
      </c>
      <c r="B109" s="376" t="s">
        <v>52</v>
      </c>
      <c r="C109" s="376" t="s">
        <v>17</v>
      </c>
      <c r="D109" s="376" t="n">
        <v>17311.0380856</v>
      </c>
      <c r="E109" s="376" t="n">
        <v>6.28865947652216</v>
      </c>
      <c r="F109" s="376" t="n">
        <v>96.6392882296353</v>
      </c>
      <c r="G109" s="376" t="n">
        <v>0.596631891829178</v>
      </c>
      <c r="H109" s="376" t="n">
        <v>602.0057734</v>
      </c>
      <c r="I109" s="376" t="n">
        <v>18.3418636173666</v>
      </c>
      <c r="J109" s="376" t="n">
        <v>3.36071177036468</v>
      </c>
      <c r="K109" s="376" t="n">
        <v>17.1565088889536</v>
      </c>
    </row>
    <row r="110">
      <c r="A110" s="376" t="s">
        <v>51</v>
      </c>
      <c r="B110" s="376" t="s">
        <v>52</v>
      </c>
      <c r="C110" s="376" t="s">
        <v>18</v>
      </c>
      <c r="D110" s="376" t="n">
        <v>4630.9660296</v>
      </c>
      <c r="E110" s="376" t="n">
        <v>17.1894472578108</v>
      </c>
      <c r="F110" s="376" t="n">
        <v>92.180660510483</v>
      </c>
      <c r="G110" s="376" t="n">
        <v>1.53680596341065</v>
      </c>
      <c r="H110" s="376" t="n">
        <v>392.8274689</v>
      </c>
      <c r="I110" s="376" t="n">
        <v>24.8071991549238</v>
      </c>
      <c r="J110" s="376" t="n">
        <v>7.81933948951704</v>
      </c>
      <c r="K110" s="376" t="n">
        <v>18.1171042609883</v>
      </c>
    </row>
    <row r="111">
      <c r="A111" s="376" t="s">
        <v>53</v>
      </c>
      <c r="B111" s="376" t="s">
        <v>54</v>
      </c>
      <c r="C111" s="376" t="s">
        <v>16</v>
      </c>
      <c r="D111" s="376" t="n">
        <v>30799.3881003</v>
      </c>
      <c r="E111" s="376" t="n">
        <v>22.1781995043775</v>
      </c>
      <c r="F111" s="376" t="n">
        <v>96.3251280262246</v>
      </c>
      <c r="G111" s="376" t="n">
        <v>0.80312383338225</v>
      </c>
      <c r="H111" s="376" t="n">
        <v>1175.0185072</v>
      </c>
      <c r="I111" s="376" t="n">
        <v>31.3938613796736</v>
      </c>
      <c r="J111" s="376" t="n">
        <v>3.67487197377538</v>
      </c>
      <c r="K111" s="376" t="n">
        <v>21.0513472642098</v>
      </c>
    </row>
    <row r="112">
      <c r="A112" s="376" t="s">
        <v>53</v>
      </c>
      <c r="B112" s="376" t="s">
        <v>54</v>
      </c>
      <c r="C112" s="376" t="s">
        <v>17</v>
      </c>
      <c r="D112" s="376" t="n">
        <v>65863.407674</v>
      </c>
      <c r="E112" s="376" t="n">
        <v>12.3585362714362</v>
      </c>
      <c r="F112" s="376" t="n">
        <v>97.4995213582341</v>
      </c>
      <c r="G112" s="376" t="n">
        <v>0.458159876267245</v>
      </c>
      <c r="H112" s="376" t="n">
        <v>1689.1369503</v>
      </c>
      <c r="I112" s="376" t="n">
        <v>21.9132024405643</v>
      </c>
      <c r="J112" s="376" t="n">
        <v>2.5004786417659</v>
      </c>
      <c r="K112" s="376" t="n">
        <v>17.8647271348244</v>
      </c>
    </row>
    <row r="113">
      <c r="A113" s="376" t="s">
        <v>53</v>
      </c>
      <c r="B113" s="376" t="s">
        <v>54</v>
      </c>
      <c r="C113" s="376" t="s">
        <v>18</v>
      </c>
      <c r="D113" s="376" t="n">
        <v>38498.4498129</v>
      </c>
      <c r="E113" s="376" t="n">
        <v>16.6114938414723</v>
      </c>
      <c r="F113" s="376" t="n">
        <v>97.5115307267233</v>
      </c>
      <c r="G113" s="376" t="n">
        <v>0.570645982698055</v>
      </c>
      <c r="H113" s="376" t="n">
        <v>982.4705726</v>
      </c>
      <c r="I113" s="376" t="n">
        <v>30.0902988693994</v>
      </c>
      <c r="J113" s="376" t="n">
        <v>2.48846927327669</v>
      </c>
      <c r="K113" s="376" t="n">
        <v>22.3609605605749</v>
      </c>
    </row>
    <row r="114">
      <c r="A114" s="376" t="s">
        <v>53</v>
      </c>
      <c r="B114" s="376" t="s">
        <v>54</v>
      </c>
      <c r="C114" s="376" t="s">
        <v>19</v>
      </c>
      <c r="D114" s="376" t="n">
        <v>13867.2311608</v>
      </c>
      <c r="E114" s="376" t="n">
        <v>30.7581882988122</v>
      </c>
      <c r="F114" s="376" t="n">
        <v>98.3831489975213</v>
      </c>
      <c r="G114" s="376" t="n">
        <v>0.996290943501743</v>
      </c>
      <c r="H114" s="376" t="n">
        <v>227.8972246</v>
      </c>
      <c r="I114" s="376" t="n">
        <v>69.2825328796039</v>
      </c>
      <c r="J114" s="376" t="n">
        <v>1.6168510024787</v>
      </c>
      <c r="K114" s="376" t="n">
        <v>60.6229270286173</v>
      </c>
    </row>
    <row r="115">
      <c r="A115" s="376" t="s">
        <v>55</v>
      </c>
      <c r="B115" s="376" t="s">
        <v>56</v>
      </c>
      <c r="C115" s="376" t="s">
        <v>16</v>
      </c>
      <c r="D115" s="376" t="n">
        <v>3860.226701</v>
      </c>
      <c r="E115" s="376" t="n">
        <v>48.6945839874945</v>
      </c>
      <c r="F115" s="376" t="n">
        <v>89.8035196728154</v>
      </c>
      <c r="G115" s="376" t="n">
        <v>4.15326003800845</v>
      </c>
      <c r="H115" s="376" t="n">
        <v>438.2982511</v>
      </c>
      <c r="I115" s="376" t="n">
        <v>67.2186333273842</v>
      </c>
      <c r="J115" s="376" t="n">
        <v>10.1964803271847</v>
      </c>
      <c r="K115" s="376" t="n">
        <v>36.5790309559291</v>
      </c>
    </row>
    <row r="116">
      <c r="A116" s="376" t="s">
        <v>55</v>
      </c>
      <c r="B116" s="376" t="s">
        <v>56</v>
      </c>
      <c r="C116" s="376" t="s">
        <v>17</v>
      </c>
      <c r="D116" s="376" t="n">
        <v>36896.2041747</v>
      </c>
      <c r="E116" s="376" t="n">
        <v>14.9464238861637</v>
      </c>
      <c r="F116" s="376" t="n">
        <v>89.8778386934249</v>
      </c>
      <c r="G116" s="376" t="n">
        <v>1.64476041235804</v>
      </c>
      <c r="H116" s="376" t="n">
        <v>4155.2994118</v>
      </c>
      <c r="I116" s="376" t="n">
        <v>23.3614409429966</v>
      </c>
      <c r="J116" s="376" t="n">
        <v>10.1221613065751</v>
      </c>
      <c r="K116" s="376" t="n">
        <v>14.6043425464107</v>
      </c>
    </row>
    <row r="117">
      <c r="A117" s="376" t="s">
        <v>55</v>
      </c>
      <c r="B117" s="376" t="s">
        <v>56</v>
      </c>
      <c r="C117" s="376" t="s">
        <v>18</v>
      </c>
      <c r="D117" s="376" t="n">
        <v>60064.2491903</v>
      </c>
      <c r="E117" s="376" t="n">
        <v>9.95018440738243</v>
      </c>
      <c r="F117" s="376" t="n">
        <v>91.1323856947751</v>
      </c>
      <c r="G117" s="376" t="n">
        <v>1.14143849011134</v>
      </c>
      <c r="H117" s="376" t="n">
        <v>5844.536948</v>
      </c>
      <c r="I117" s="376" t="n">
        <v>15.4809177061925</v>
      </c>
      <c r="J117" s="376" t="n">
        <v>8.86761430522494</v>
      </c>
      <c r="K117" s="376" t="n">
        <v>11.7305522260251</v>
      </c>
    </row>
    <row r="118">
      <c r="A118" s="376" t="s">
        <v>55</v>
      </c>
      <c r="B118" s="376" t="s">
        <v>56</v>
      </c>
      <c r="C118" s="376" t="s">
        <v>19</v>
      </c>
      <c r="D118" s="376" t="n">
        <v>19320.9124147</v>
      </c>
      <c r="E118" s="376" t="n">
        <v>19.8796007116901</v>
      </c>
      <c r="F118" s="376" t="n">
        <v>91.2728293711022</v>
      </c>
      <c r="G118" s="376" t="n">
        <v>1.78129183779094</v>
      </c>
      <c r="H118" s="376" t="n">
        <v>1847.3942411</v>
      </c>
      <c r="I118" s="376" t="n">
        <v>23.1798285284678</v>
      </c>
      <c r="J118" s="376" t="n">
        <v>8.72717062889782</v>
      </c>
      <c r="K118" s="376" t="n">
        <v>18.6295825857323</v>
      </c>
    </row>
    <row r="119">
      <c r="A119" s="376" t="s">
        <v>55</v>
      </c>
      <c r="B119" s="376" t="s">
        <v>56</v>
      </c>
      <c r="C119" s="376" t="s">
        <v>20</v>
      </c>
      <c r="D119" s="376" t="n">
        <v>4834.5744705</v>
      </c>
      <c r="E119" s="376" t="n">
        <v>32.9940750065246</v>
      </c>
      <c r="F119" s="376" t="n">
        <v>82.3800852714369</v>
      </c>
      <c r="G119" s="376" t="n">
        <v>7.40424141534215</v>
      </c>
      <c r="H119" s="376" t="n">
        <v>1034.0459061</v>
      </c>
      <c r="I119" s="376" t="n">
        <v>54.2687750409217</v>
      </c>
      <c r="J119" s="376" t="n">
        <v>17.6199147285631</v>
      </c>
      <c r="K119" s="376" t="n">
        <v>34.6177633979919</v>
      </c>
    </row>
    <row r="120">
      <c r="A120" s="376" t="s">
        <v>55</v>
      </c>
      <c r="B120" s="376" t="s">
        <v>56</v>
      </c>
      <c r="C120" s="376" t="s">
        <v>21</v>
      </c>
      <c r="D120" s="376" t="n">
        <v>1583.1223164</v>
      </c>
      <c r="E120" s="376" t="n">
        <v>63.6129328985217</v>
      </c>
      <c r="F120" s="376" t="n">
        <v>96.0914094374824</v>
      </c>
      <c r="G120" s="376" t="n">
        <v>2.1670502863295</v>
      </c>
      <c r="H120" s="376" t="n">
        <v>64.3946944</v>
      </c>
      <c r="I120" s="376" t="n">
        <v>100</v>
      </c>
      <c r="J120" s="376" t="n">
        <v>3.90859056251755</v>
      </c>
      <c r="K120" s="376" t="n">
        <v>53.2762163251954</v>
      </c>
    </row>
    <row r="121">
      <c r="A121" s="376" t="s">
        <v>55</v>
      </c>
      <c r="B121" s="376" t="s">
        <v>56</v>
      </c>
      <c r="C121" s="376" t="s">
        <v>22</v>
      </c>
      <c r="D121" s="376" t="n">
        <v>566.7412768</v>
      </c>
      <c r="E121" s="376" t="n">
        <v>60.9852272540016</v>
      </c>
      <c r="F121" s="376" t="n">
        <v>100</v>
      </c>
      <c r="G121" s="376" t="n">
        <v>0</v>
      </c>
      <c r="H121" s="376"/>
      <c r="I121" s="376"/>
      <c r="J121" s="376"/>
      <c r="K121" s="376"/>
    </row>
    <row r="122">
      <c r="A122" s="376" t="s">
        <v>59</v>
      </c>
      <c r="B122" s="376" t="s">
        <v>60</v>
      </c>
      <c r="C122" s="376" t="s">
        <v>16</v>
      </c>
      <c r="D122" s="376" t="n">
        <v>1405.5539026</v>
      </c>
      <c r="E122" s="376" t="n">
        <v>60.4070031792783</v>
      </c>
      <c r="F122" s="376" t="n">
        <v>100</v>
      </c>
      <c r="G122" s="376" t="n">
        <v>0.00000000000000670652457782398</v>
      </c>
      <c r="H122" s="376"/>
      <c r="I122" s="376"/>
      <c r="J122" s="376"/>
      <c r="K122" s="376"/>
    </row>
    <row r="123">
      <c r="A123" s="376" t="s">
        <v>59</v>
      </c>
      <c r="B123" s="376" t="s">
        <v>60</v>
      </c>
      <c r="C123" s="376" t="s">
        <v>17</v>
      </c>
      <c r="D123" s="376" t="n">
        <v>64089.156731</v>
      </c>
      <c r="E123" s="376" t="n">
        <v>10.8898553307017</v>
      </c>
      <c r="F123" s="376" t="n">
        <v>97.5891433641305</v>
      </c>
      <c r="G123" s="376" t="n">
        <v>0.406182372615968</v>
      </c>
      <c r="H123" s="376" t="n">
        <v>1583.2680098</v>
      </c>
      <c r="I123" s="376" t="n">
        <v>19.1349613135451</v>
      </c>
      <c r="J123" s="376" t="n">
        <v>2.41085663586953</v>
      </c>
      <c r="K123" s="376" t="n">
        <v>16.4418693353392</v>
      </c>
    </row>
    <row r="124">
      <c r="A124" s="376" t="s">
        <v>59</v>
      </c>
      <c r="B124" s="376" t="s">
        <v>60</v>
      </c>
      <c r="C124" s="376" t="s">
        <v>18</v>
      </c>
      <c r="D124" s="376" t="n">
        <v>47026.9871562</v>
      </c>
      <c r="E124" s="376" t="n">
        <v>12.8903814299598</v>
      </c>
      <c r="F124" s="376" t="n">
        <v>97.0336707386024</v>
      </c>
      <c r="G124" s="376" t="n">
        <v>0.655811592122582</v>
      </c>
      <c r="H124" s="376" t="n">
        <v>1437.6198181</v>
      </c>
      <c r="I124" s="376" t="n">
        <v>22.4046977039431</v>
      </c>
      <c r="J124" s="376" t="n">
        <v>2.96632926139759</v>
      </c>
      <c r="K124" s="376" t="n">
        <v>21.45271158017</v>
      </c>
    </row>
    <row r="125">
      <c r="A125" s="376" t="s">
        <v>59</v>
      </c>
      <c r="B125" s="376" t="s">
        <v>60</v>
      </c>
      <c r="C125" s="376" t="s">
        <v>19</v>
      </c>
      <c r="D125" s="376" t="n">
        <v>11635.4718441</v>
      </c>
      <c r="E125" s="376" t="n">
        <v>29.5348703399679</v>
      </c>
      <c r="F125" s="376" t="n">
        <v>98.3272576063702</v>
      </c>
      <c r="G125" s="376" t="n">
        <v>0.492168827824507</v>
      </c>
      <c r="H125" s="376" t="n">
        <v>197.942539</v>
      </c>
      <c r="I125" s="376" t="n">
        <v>40.0578534841953</v>
      </c>
      <c r="J125" s="376" t="n">
        <v>1.6727423936298</v>
      </c>
      <c r="K125" s="376" t="n">
        <v>28.9307016451666</v>
      </c>
    </row>
    <row r="126">
      <c r="A126" s="376" t="s">
        <v>40</v>
      </c>
      <c r="B126" s="376" t="s">
        <v>41</v>
      </c>
      <c r="C126" s="376" t="s">
        <v>16</v>
      </c>
      <c r="D126" s="376" t="n">
        <v>7201.7284774</v>
      </c>
      <c r="E126" s="376" t="n">
        <v>40.3877612699201</v>
      </c>
      <c r="F126" s="376" t="n">
        <v>98.3738891191178</v>
      </c>
      <c r="G126" s="376" t="n">
        <v>0.987612335208845</v>
      </c>
      <c r="H126" s="376" t="n">
        <v>119.0438758</v>
      </c>
      <c r="I126" s="376" t="n">
        <v>71.5673432009042</v>
      </c>
      <c r="J126" s="376" t="n">
        <v>1.62611088088219</v>
      </c>
      <c r="K126" s="376" t="n">
        <v>59.7470120265108</v>
      </c>
    </row>
    <row r="127">
      <c r="A127" s="376" t="s">
        <v>40</v>
      </c>
      <c r="B127" s="376" t="s">
        <v>41</v>
      </c>
      <c r="C127" s="376" t="s">
        <v>17</v>
      </c>
      <c r="D127" s="376" t="n">
        <v>63329.3635008</v>
      </c>
      <c r="E127" s="376" t="n">
        <v>14.9057528741179</v>
      </c>
      <c r="F127" s="376" t="n">
        <v>98.5486346045612</v>
      </c>
      <c r="G127" s="376" t="n">
        <v>0.543559708586004</v>
      </c>
      <c r="H127" s="376" t="n">
        <v>932.6770185</v>
      </c>
      <c r="I127" s="376" t="n">
        <v>39.7050585307496</v>
      </c>
      <c r="J127" s="376" t="n">
        <v>1.45136539543883</v>
      </c>
      <c r="K127" s="376" t="n">
        <v>36.9080503610929</v>
      </c>
    </row>
    <row r="128">
      <c r="A128" s="376" t="s">
        <v>40</v>
      </c>
      <c r="B128" s="376" t="s">
        <v>41</v>
      </c>
      <c r="C128" s="376" t="s">
        <v>18</v>
      </c>
      <c r="D128" s="376" t="n">
        <v>73098.2850976</v>
      </c>
      <c r="E128" s="376" t="n">
        <v>11.1933177124366</v>
      </c>
      <c r="F128" s="376" t="n">
        <v>97.3339786835548</v>
      </c>
      <c r="G128" s="376" t="n">
        <v>0.770443279575869</v>
      </c>
      <c r="H128" s="376" t="n">
        <v>2002.1948029</v>
      </c>
      <c r="I128" s="376" t="n">
        <v>31.572386936583</v>
      </c>
      <c r="J128" s="376" t="n">
        <v>2.66602131644524</v>
      </c>
      <c r="K128" s="376" t="n">
        <v>28.1281733527602</v>
      </c>
    </row>
    <row r="129">
      <c r="A129" s="376" t="s">
        <v>40</v>
      </c>
      <c r="B129" s="376" t="s">
        <v>41</v>
      </c>
      <c r="C129" s="376" t="s">
        <v>19</v>
      </c>
      <c r="D129" s="376" t="n">
        <v>9817.7072239</v>
      </c>
      <c r="E129" s="376" t="n">
        <v>40.7201297253472</v>
      </c>
      <c r="F129" s="376" t="n">
        <v>100</v>
      </c>
      <c r="G129" s="376" t="n">
        <v>0.00000000000000452084255868038</v>
      </c>
      <c r="H129" s="376"/>
      <c r="I129" s="376"/>
      <c r="J129" s="376"/>
      <c r="K129" s="376"/>
    </row>
    <row r="130">
      <c r="A130" s="376" t="s">
        <v>44</v>
      </c>
      <c r="B130" s="376" t="s">
        <v>45</v>
      </c>
      <c r="C130" s="376" t="s">
        <v>17</v>
      </c>
      <c r="D130" s="376" t="n">
        <v>5168.0191638</v>
      </c>
      <c r="E130" s="376" t="n">
        <v>17.2951945876221</v>
      </c>
      <c r="F130" s="376" t="n">
        <v>96.1728868008883</v>
      </c>
      <c r="G130" s="376" t="n">
        <v>0.997223970686609</v>
      </c>
      <c r="H130" s="376" t="n">
        <v>205.6566566</v>
      </c>
      <c r="I130" s="376" t="n">
        <v>28.9756752850625</v>
      </c>
      <c r="J130" s="376" t="n">
        <v>3.82711319911166</v>
      </c>
      <c r="K130" s="376" t="n">
        <v>25.0595953289903</v>
      </c>
    </row>
    <row r="131">
      <c r="A131" s="376" t="s">
        <v>44</v>
      </c>
      <c r="B131" s="376" t="s">
        <v>45</v>
      </c>
      <c r="C131" s="376" t="s">
        <v>18</v>
      </c>
      <c r="D131" s="376" t="n">
        <v>15884.8951639</v>
      </c>
      <c r="E131" s="376" t="n">
        <v>6.83765548168785</v>
      </c>
      <c r="F131" s="376" t="n">
        <v>95.6891522305694</v>
      </c>
      <c r="G131" s="376" t="n">
        <v>0.634405827191763</v>
      </c>
      <c r="H131" s="376" t="n">
        <v>715.62307</v>
      </c>
      <c r="I131" s="376" t="n">
        <v>15.5420643965872</v>
      </c>
      <c r="J131" s="376" t="n">
        <v>4.31084776943061</v>
      </c>
      <c r="K131" s="376" t="n">
        <v>14.0820922057591</v>
      </c>
    </row>
    <row r="132">
      <c r="A132" s="376" t="s">
        <v>44</v>
      </c>
      <c r="B132" s="376" t="s">
        <v>45</v>
      </c>
      <c r="C132" s="376" t="s">
        <v>19</v>
      </c>
      <c r="D132" s="376" t="n">
        <v>419.1134517</v>
      </c>
      <c r="E132" s="376" t="n">
        <v>90.388965055913</v>
      </c>
      <c r="F132" s="376" t="n">
        <v>96.3909187898062</v>
      </c>
      <c r="G132" s="376" t="n">
        <v>4.69972926137732</v>
      </c>
      <c r="H132" s="376" t="n">
        <v>15.6924999</v>
      </c>
      <c r="I132" s="376" t="n">
        <v>99.9999999999998</v>
      </c>
      <c r="J132" s="376" t="n">
        <v>3.60908121019381</v>
      </c>
      <c r="K132" s="376" t="n">
        <v>125.519819362327</v>
      </c>
    </row>
    <row r="133">
      <c r="A133" s="376" t="s">
        <v>63</v>
      </c>
      <c r="B133" s="376" t="s">
        <v>64</v>
      </c>
      <c r="C133" s="376" t="s">
        <v>16</v>
      </c>
      <c r="D133" s="376" t="n">
        <v>53.0973836</v>
      </c>
      <c r="E133" s="376" t="n">
        <v>57.44841136472</v>
      </c>
      <c r="F133" s="376" t="n">
        <v>100</v>
      </c>
      <c r="G133" s="376" t="n">
        <v>0</v>
      </c>
      <c r="H133" s="376"/>
      <c r="I133" s="376"/>
      <c r="J133" s="376"/>
      <c r="K133" s="376"/>
    </row>
    <row r="134">
      <c r="A134" s="376" t="s">
        <v>63</v>
      </c>
      <c r="B134" s="376" t="s">
        <v>64</v>
      </c>
      <c r="C134" s="376" t="s">
        <v>17</v>
      </c>
      <c r="D134" s="376" t="n">
        <v>6462.114712</v>
      </c>
      <c r="E134" s="376" t="n">
        <v>6.92605599997932</v>
      </c>
      <c r="F134" s="376" t="n">
        <v>96.9643556076112</v>
      </c>
      <c r="G134" s="376" t="n">
        <v>0.640994538443238</v>
      </c>
      <c r="H134" s="376" t="n">
        <v>202.3081798</v>
      </c>
      <c r="I134" s="376" t="n">
        <v>20.4007218501393</v>
      </c>
      <c r="J134" s="376" t="n">
        <v>3.03564439238877</v>
      </c>
      <c r="K134" s="376" t="n">
        <v>20.4746058280027</v>
      </c>
    </row>
    <row r="135">
      <c r="A135" s="376" t="s">
        <v>63</v>
      </c>
      <c r="B135" s="376" t="s">
        <v>64</v>
      </c>
      <c r="C135" s="376" t="s">
        <v>18</v>
      </c>
      <c r="D135" s="376" t="n">
        <v>2510.2804753</v>
      </c>
      <c r="E135" s="376" t="n">
        <v>17.4212606002395</v>
      </c>
      <c r="F135" s="376" t="n">
        <v>96.7546770583047</v>
      </c>
      <c r="G135" s="376" t="n">
        <v>0.806696725320933</v>
      </c>
      <c r="H135" s="376" t="n">
        <v>84.1992456</v>
      </c>
      <c r="I135" s="376" t="n">
        <v>25.4238941190732</v>
      </c>
      <c r="J135" s="376" t="n">
        <v>3.2453229416953</v>
      </c>
      <c r="K135" s="376" t="n">
        <v>24.0505128594832</v>
      </c>
    </row>
    <row r="136">
      <c r="A136" s="376" t="s">
        <v>71</v>
      </c>
      <c r="B136" s="376" t="s">
        <v>72</v>
      </c>
      <c r="C136" s="376" t="s">
        <v>16</v>
      </c>
      <c r="D136" s="376" t="n">
        <v>122.7477285</v>
      </c>
      <c r="E136" s="376" t="n">
        <v>31.9173762203849</v>
      </c>
      <c r="F136" s="376" t="n">
        <v>86.2803427634849</v>
      </c>
      <c r="G136" s="376" t="n">
        <v>4.11544790897279</v>
      </c>
      <c r="H136" s="376" t="n">
        <v>19.5184292</v>
      </c>
      <c r="I136" s="376" t="n">
        <v>40.7489046805747</v>
      </c>
      <c r="J136" s="376" t="n">
        <v>13.7196572365151</v>
      </c>
      <c r="K136" s="376" t="n">
        <v>25.881277504979</v>
      </c>
    </row>
    <row r="137">
      <c r="A137" s="376" t="s">
        <v>71</v>
      </c>
      <c r="B137" s="376" t="s">
        <v>72</v>
      </c>
      <c r="C137" s="376" t="s">
        <v>17</v>
      </c>
      <c r="D137" s="376" t="n">
        <v>1301.8607258</v>
      </c>
      <c r="E137" s="376" t="n">
        <v>6.81747564726867</v>
      </c>
      <c r="F137" s="376" t="n">
        <v>94.8729284426077</v>
      </c>
      <c r="G137" s="376" t="n">
        <v>1.18512245771208</v>
      </c>
      <c r="H137" s="376" t="n">
        <v>70.3544542</v>
      </c>
      <c r="I137" s="376" t="n">
        <v>20.2461607831989</v>
      </c>
      <c r="J137" s="376" t="n">
        <v>5.12707155739233</v>
      </c>
      <c r="K137" s="376" t="n">
        <v>21.9298749525219</v>
      </c>
    </row>
    <row r="138">
      <c r="A138" s="376" t="s">
        <v>71</v>
      </c>
      <c r="B138" s="376" t="s">
        <v>72</v>
      </c>
      <c r="C138" s="376" t="s">
        <v>18</v>
      </c>
      <c r="D138" s="376" t="n">
        <v>98.3640643</v>
      </c>
      <c r="E138" s="376" t="n">
        <v>30.0637592683884</v>
      </c>
      <c r="F138" s="376" t="n">
        <v>94.987194862696</v>
      </c>
      <c r="G138" s="376" t="n">
        <v>2.46222392707535</v>
      </c>
      <c r="H138" s="376" t="n">
        <v>5.1910143</v>
      </c>
      <c r="I138" s="376" t="n">
        <v>56.8426503533032</v>
      </c>
      <c r="J138" s="376" t="n">
        <v>5.012805137304</v>
      </c>
      <c r="K138" s="376" t="n">
        <v>46.6564603152486</v>
      </c>
    </row>
    <row r="139">
      <c r="A139" s="376" t="s">
        <v>71</v>
      </c>
      <c r="B139" s="376" t="s">
        <v>72</v>
      </c>
      <c r="C139" s="376" t="s">
        <v>22</v>
      </c>
      <c r="D139" s="376" t="n">
        <v>8.9635924</v>
      </c>
      <c r="E139" s="376" t="n">
        <v>70.2689182192632</v>
      </c>
      <c r="F139" s="376" t="n">
        <v>100</v>
      </c>
      <c r="G139" s="376" t="n">
        <v>0.0000000000000156028341845056</v>
      </c>
      <c r="H139" s="376"/>
      <c r="I139" s="376"/>
      <c r="J139" s="376"/>
      <c r="K139" s="376"/>
    </row>
    <row r="140">
      <c r="A140" s="376" t="s">
        <v>73</v>
      </c>
      <c r="B140" s="376" t="s">
        <v>74</v>
      </c>
      <c r="C140" s="376" t="s">
        <v>16</v>
      </c>
      <c r="D140" s="376" t="n">
        <v>20900.1638113</v>
      </c>
      <c r="E140" s="376" t="n">
        <v>26.6211355370701</v>
      </c>
      <c r="F140" s="376" t="n">
        <v>97.6791446903555</v>
      </c>
      <c r="G140" s="376" t="n">
        <v>0.820337351445012</v>
      </c>
      <c r="H140" s="376" t="n">
        <v>496.5876422</v>
      </c>
      <c r="I140" s="376" t="n">
        <v>44.0957760698594</v>
      </c>
      <c r="J140" s="376" t="n">
        <v>2.32085530964454</v>
      </c>
      <c r="K140" s="376" t="n">
        <v>34.5260001835155</v>
      </c>
    </row>
    <row r="141">
      <c r="A141" s="376" t="s">
        <v>73</v>
      </c>
      <c r="B141" s="376" t="s">
        <v>74</v>
      </c>
      <c r="C141" s="376" t="s">
        <v>17</v>
      </c>
      <c r="D141" s="376" t="n">
        <v>59394.2345289</v>
      </c>
      <c r="E141" s="376" t="n">
        <v>13.2369275286573</v>
      </c>
      <c r="F141" s="376" t="n">
        <v>97.4857534681165</v>
      </c>
      <c r="G141" s="376" t="n">
        <v>0.451771964871697</v>
      </c>
      <c r="H141" s="376" t="n">
        <v>1531.8315022</v>
      </c>
      <c r="I141" s="376" t="n">
        <v>21.8396320746368</v>
      </c>
      <c r="J141" s="376" t="n">
        <v>2.51424653188353</v>
      </c>
      <c r="K141" s="376" t="n">
        <v>17.5167112026582</v>
      </c>
    </row>
    <row r="142">
      <c r="A142" s="376" t="s">
        <v>73</v>
      </c>
      <c r="B142" s="376" t="s">
        <v>74</v>
      </c>
      <c r="C142" s="376" t="s">
        <v>18</v>
      </c>
      <c r="D142" s="376" t="n">
        <v>36052.6697791</v>
      </c>
      <c r="E142" s="376" t="n">
        <v>16.8621685874362</v>
      </c>
      <c r="F142" s="376" t="n">
        <v>97.2373526994225</v>
      </c>
      <c r="G142" s="376" t="n">
        <v>0.584545213763801</v>
      </c>
      <c r="H142" s="376" t="n">
        <v>1024.3060725</v>
      </c>
      <c r="I142" s="376" t="n">
        <v>25.9282038277825</v>
      </c>
      <c r="J142" s="376" t="n">
        <v>2.7626473005775</v>
      </c>
      <c r="K142" s="376" t="n">
        <v>20.5743343016057</v>
      </c>
    </row>
    <row r="143">
      <c r="A143" s="376" t="s">
        <v>73</v>
      </c>
      <c r="B143" s="376" t="s">
        <v>74</v>
      </c>
      <c r="C143" s="376" t="s">
        <v>19</v>
      </c>
      <c r="D143" s="376" t="n">
        <v>9586.6863467</v>
      </c>
      <c r="E143" s="376" t="n">
        <v>33.4848389658816</v>
      </c>
      <c r="F143" s="376" t="n">
        <v>98.4247884011791</v>
      </c>
      <c r="G143" s="376" t="n">
        <v>0.659691036223423</v>
      </c>
      <c r="H143" s="376" t="n">
        <v>153.4274015</v>
      </c>
      <c r="I143" s="376" t="n">
        <v>51.2618872085988</v>
      </c>
      <c r="J143" s="376" t="n">
        <v>1.57521159882095</v>
      </c>
      <c r="K143" s="376" t="n">
        <v>41.2198276720698</v>
      </c>
    </row>
    <row r="144">
      <c r="A144" s="376" t="s">
        <v>73</v>
      </c>
      <c r="B144" s="376" t="s">
        <v>74</v>
      </c>
      <c r="C144" s="376" t="s">
        <v>22</v>
      </c>
      <c r="D144" s="376" t="n">
        <v>285.0929167</v>
      </c>
      <c r="E144" s="376" t="n">
        <v>87.5938243319813</v>
      </c>
      <c r="F144" s="376" t="n">
        <v>100</v>
      </c>
      <c r="G144" s="376" t="n">
        <v>0.0000000000000194497361176673</v>
      </c>
      <c r="H144" s="376"/>
      <c r="I144" s="376"/>
      <c r="J144" s="376"/>
      <c r="K144" s="376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930</v>
      </c>
    </row>
    <row r="154">
      <c r="A154" s="5" t="s">
        <v>31</v>
      </c>
      <c r="B154" s="5" t="s">
        <v>76</v>
      </c>
      <c r="C154" s="5" t="s">
        <v>11</v>
      </c>
      <c r="D154" s="5" t="s">
        <v>920</v>
      </c>
      <c r="E154" s="5" t="s">
        <v>921</v>
      </c>
      <c r="F154" s="5" t="s">
        <v>922</v>
      </c>
      <c r="G154" s="5" t="s">
        <v>923</v>
      </c>
      <c r="H154" s="5" t="s">
        <v>924</v>
      </c>
      <c r="I154" s="5" t="s">
        <v>925</v>
      </c>
      <c r="J154" s="5" t="s">
        <v>926</v>
      </c>
      <c r="K154" s="5" t="s">
        <v>927</v>
      </c>
    </row>
    <row r="155">
      <c r="A155" s="377" t="s">
        <v>77</v>
      </c>
      <c r="B155" s="377" t="s">
        <v>78</v>
      </c>
      <c r="C155" s="377" t="s">
        <v>16</v>
      </c>
      <c r="D155" s="377" t="n">
        <v>6894.5469798</v>
      </c>
      <c r="E155" s="377" t="n">
        <v>32.4868778348881</v>
      </c>
      <c r="F155" s="377" t="n">
        <v>98.2936551925076</v>
      </c>
      <c r="G155" s="377" t="n">
        <v>0.810515557799108</v>
      </c>
      <c r="H155" s="377" t="n">
        <v>119.6870176</v>
      </c>
      <c r="I155" s="377" t="n">
        <v>61.2144996606608</v>
      </c>
      <c r="J155" s="377" t="n">
        <v>1.70634480749238</v>
      </c>
      <c r="K155" s="377" t="n">
        <v>46.6895884211986</v>
      </c>
    </row>
    <row r="156">
      <c r="A156" s="377" t="s">
        <v>77</v>
      </c>
      <c r="B156" s="377" t="s">
        <v>78</v>
      </c>
      <c r="C156" s="377" t="s">
        <v>17</v>
      </c>
      <c r="D156" s="377" t="n">
        <v>15119.4770954</v>
      </c>
      <c r="E156" s="377" t="n">
        <v>18.230224859926</v>
      </c>
      <c r="F156" s="377" t="n">
        <v>95.2516272074985</v>
      </c>
      <c r="G156" s="377" t="n">
        <v>1.27990183966909</v>
      </c>
      <c r="H156" s="377" t="n">
        <v>753.718501</v>
      </c>
      <c r="I156" s="377" t="n">
        <v>32.4765126837712</v>
      </c>
      <c r="J156" s="377" t="n">
        <v>4.74837279250148</v>
      </c>
      <c r="K156" s="377" t="n">
        <v>25.6746338633886</v>
      </c>
    </row>
    <row r="157">
      <c r="A157" s="377" t="s">
        <v>77</v>
      </c>
      <c r="B157" s="377" t="s">
        <v>78</v>
      </c>
      <c r="C157" s="377" t="s">
        <v>18</v>
      </c>
      <c r="D157" s="377" t="n">
        <v>46184.3020045</v>
      </c>
      <c r="E157" s="377" t="n">
        <v>7.61945549168033</v>
      </c>
      <c r="F157" s="377" t="n">
        <v>98.3962321363255</v>
      </c>
      <c r="G157" s="377" t="n">
        <v>0.352845610832227</v>
      </c>
      <c r="H157" s="377" t="n">
        <v>752.7615413</v>
      </c>
      <c r="I157" s="377" t="n">
        <v>22.7977840567226</v>
      </c>
      <c r="J157" s="377" t="n">
        <v>1.60376786367446</v>
      </c>
      <c r="K157" s="377" t="n">
        <v>21.6481944913062</v>
      </c>
    </row>
    <row r="158">
      <c r="A158" s="377" t="s">
        <v>77</v>
      </c>
      <c r="B158" s="377" t="s">
        <v>78</v>
      </c>
      <c r="C158" s="377" t="s">
        <v>19</v>
      </c>
      <c r="D158" s="377" t="n">
        <v>786.5346558</v>
      </c>
      <c r="E158" s="377" t="n">
        <v>71.5997636179153</v>
      </c>
      <c r="F158" s="377" t="n">
        <v>100</v>
      </c>
      <c r="G158" s="377" t="n">
        <v>0</v>
      </c>
      <c r="H158" s="377"/>
      <c r="I158" s="377"/>
      <c r="J158" s="377"/>
      <c r="K158" s="377"/>
    </row>
    <row r="159">
      <c r="A159" s="377" t="s">
        <v>77</v>
      </c>
      <c r="B159" s="377" t="s">
        <v>78</v>
      </c>
      <c r="C159" s="377" t="s">
        <v>20</v>
      </c>
      <c r="D159" s="377" t="n">
        <v>1050.9722099</v>
      </c>
      <c r="E159" s="377" t="n">
        <v>74.8638647297257</v>
      </c>
      <c r="F159" s="377" t="n">
        <v>100</v>
      </c>
      <c r="G159" s="377" t="n">
        <v>0</v>
      </c>
      <c r="H159" s="377"/>
      <c r="I159" s="377"/>
      <c r="J159" s="377"/>
      <c r="K159" s="377"/>
    </row>
    <row r="160">
      <c r="A160" s="377" t="s">
        <v>81</v>
      </c>
      <c r="B160" s="377" t="s">
        <v>82</v>
      </c>
      <c r="C160" s="377" t="s">
        <v>16</v>
      </c>
      <c r="D160" s="377" t="n">
        <v>3901.2177939</v>
      </c>
      <c r="E160" s="377" t="n">
        <v>28.992357250311</v>
      </c>
      <c r="F160" s="377" t="n">
        <v>95.9950015294073</v>
      </c>
      <c r="G160" s="377" t="n">
        <v>0.991374663708498</v>
      </c>
      <c r="H160" s="377" t="n">
        <v>162.7623423</v>
      </c>
      <c r="I160" s="377" t="n">
        <v>40.40828830323</v>
      </c>
      <c r="J160" s="377" t="n">
        <v>4.00499847059267</v>
      </c>
      <c r="K160" s="377" t="n">
        <v>23.7620596006944</v>
      </c>
    </row>
    <row r="161">
      <c r="A161" s="377" t="s">
        <v>81</v>
      </c>
      <c r="B161" s="377" t="s">
        <v>82</v>
      </c>
      <c r="C161" s="377" t="s">
        <v>17</v>
      </c>
      <c r="D161" s="377" t="n">
        <v>36630.0575712</v>
      </c>
      <c r="E161" s="377" t="n">
        <v>5.22199284887943</v>
      </c>
      <c r="F161" s="377" t="n">
        <v>93.3447666861042</v>
      </c>
      <c r="G161" s="377" t="n">
        <v>0.715279502995588</v>
      </c>
      <c r="H161" s="377" t="n">
        <v>2611.6255693</v>
      </c>
      <c r="I161" s="377" t="n">
        <v>11.6849735154988</v>
      </c>
      <c r="J161" s="377" t="n">
        <v>6.65523331389583</v>
      </c>
      <c r="K161" s="377" t="n">
        <v>10.0323452497252</v>
      </c>
    </row>
    <row r="162">
      <c r="A162" s="377" t="s">
        <v>81</v>
      </c>
      <c r="B162" s="377" t="s">
        <v>82</v>
      </c>
      <c r="C162" s="377" t="s">
        <v>18</v>
      </c>
      <c r="D162" s="377" t="n">
        <v>139.3566866</v>
      </c>
      <c r="E162" s="377" t="n">
        <v>85.9641654787824</v>
      </c>
      <c r="F162" s="377" t="n">
        <v>100</v>
      </c>
      <c r="G162" s="377" t="n">
        <v>0</v>
      </c>
      <c r="H162" s="377"/>
      <c r="I162" s="377"/>
      <c r="J162" s="377"/>
      <c r="K162" s="377"/>
    </row>
    <row r="163">
      <c r="A163" s="377" t="s">
        <v>81</v>
      </c>
      <c r="B163" s="377" t="s">
        <v>82</v>
      </c>
      <c r="C163" s="377" t="s">
        <v>22</v>
      </c>
      <c r="D163" s="377" t="n">
        <v>1817.1587141</v>
      </c>
      <c r="E163" s="377" t="n">
        <v>51.7135822816093</v>
      </c>
      <c r="F163" s="377" t="n">
        <v>97.8555870677791</v>
      </c>
      <c r="G163" s="377" t="n">
        <v>1.30569998116876</v>
      </c>
      <c r="H163" s="377" t="n">
        <v>39.82132</v>
      </c>
      <c r="I163" s="377" t="n">
        <v>70.2870540083956</v>
      </c>
      <c r="J163" s="377" t="n">
        <v>2.14441293222087</v>
      </c>
      <c r="K163" s="377" t="n">
        <v>59.5827586524258</v>
      </c>
    </row>
    <row r="164">
      <c r="A164" s="377" t="s">
        <v>83</v>
      </c>
      <c r="B164" s="377" t="s">
        <v>84</v>
      </c>
      <c r="C164" s="377" t="s">
        <v>16</v>
      </c>
      <c r="D164" s="377" t="n">
        <v>29997.150666</v>
      </c>
      <c r="E164" s="377" t="n">
        <v>17.870543391583</v>
      </c>
      <c r="F164" s="377" t="n">
        <v>94.3061259284685</v>
      </c>
      <c r="G164" s="377" t="n">
        <v>0.916668943444705</v>
      </c>
      <c r="H164" s="377" t="n">
        <v>1811.1230497</v>
      </c>
      <c r="I164" s="377" t="n">
        <v>25.0055119565571</v>
      </c>
      <c r="J164" s="377" t="n">
        <v>5.69387407153146</v>
      </c>
      <c r="K164" s="377" t="n">
        <v>15.1825445609058</v>
      </c>
    </row>
    <row r="165">
      <c r="A165" s="377" t="s">
        <v>83</v>
      </c>
      <c r="B165" s="377" t="s">
        <v>84</v>
      </c>
      <c r="C165" s="377" t="s">
        <v>17</v>
      </c>
      <c r="D165" s="377" t="n">
        <v>242407.4106975</v>
      </c>
      <c r="E165" s="377" t="n">
        <v>2.65557257661757</v>
      </c>
      <c r="F165" s="377" t="n">
        <v>94.5362926846112</v>
      </c>
      <c r="G165" s="377" t="n">
        <v>0.333722681333971</v>
      </c>
      <c r="H165" s="377" t="n">
        <v>14009.8908633</v>
      </c>
      <c r="I165" s="377" t="n">
        <v>6.043179173687</v>
      </c>
      <c r="J165" s="377" t="n">
        <v>5.4637073153888</v>
      </c>
      <c r="K165" s="377" t="n">
        <v>5.77426704194466</v>
      </c>
    </row>
    <row r="166">
      <c r="A166" s="377" t="s">
        <v>83</v>
      </c>
      <c r="B166" s="377" t="s">
        <v>84</v>
      </c>
      <c r="C166" s="377" t="s">
        <v>18</v>
      </c>
      <c r="D166" s="377" t="n">
        <v>30232.6810336</v>
      </c>
      <c r="E166" s="377" t="n">
        <v>7.1118978617768</v>
      </c>
      <c r="F166" s="377" t="n">
        <v>93.3929325709646</v>
      </c>
      <c r="G166" s="377" t="n">
        <v>1.05406931609478</v>
      </c>
      <c r="H166" s="377" t="n">
        <v>2138.8059744</v>
      </c>
      <c r="I166" s="377" t="n">
        <v>16.5587550783681</v>
      </c>
      <c r="J166" s="377" t="n">
        <v>6.60706742903542</v>
      </c>
      <c r="K166" s="377" t="n">
        <v>14.8995943541528</v>
      </c>
    </row>
    <row r="167">
      <c r="A167" s="377" t="s">
        <v>83</v>
      </c>
      <c r="B167" s="377" t="s">
        <v>84</v>
      </c>
      <c r="C167" s="377" t="s">
        <v>22</v>
      </c>
      <c r="D167" s="377" t="n">
        <v>654.9124302</v>
      </c>
      <c r="E167" s="377" t="n">
        <v>64.177264595912</v>
      </c>
      <c r="F167" s="377" t="n">
        <v>75.369318220541</v>
      </c>
      <c r="G167" s="377" t="n">
        <v>15.6068587971895</v>
      </c>
      <c r="H167" s="377" t="n">
        <v>214.025283</v>
      </c>
      <c r="I167" s="377" t="n">
        <v>64.1709223773574</v>
      </c>
      <c r="J167" s="377" t="n">
        <v>24.630681779459</v>
      </c>
      <c r="K167" s="377" t="n">
        <v>47.7566279992051</v>
      </c>
    </row>
    <row r="168">
      <c r="A168" s="377" t="s">
        <v>85</v>
      </c>
      <c r="B168" s="377" t="s">
        <v>86</v>
      </c>
      <c r="C168" s="377" t="s">
        <v>16</v>
      </c>
      <c r="D168" s="377" t="n">
        <v>67097.4192275</v>
      </c>
      <c r="E168" s="377" t="n">
        <v>9.3053610989638</v>
      </c>
      <c r="F168" s="377" t="n">
        <v>96.6998050594968</v>
      </c>
      <c r="G168" s="377" t="n">
        <v>0.388952859274677</v>
      </c>
      <c r="H168" s="377" t="n">
        <v>2289.9173718</v>
      </c>
      <c r="I168" s="377" t="n">
        <v>14.081136880644</v>
      </c>
      <c r="J168" s="377" t="n">
        <v>3.30019494050317</v>
      </c>
      <c r="K168" s="377" t="n">
        <v>11.3968012033437</v>
      </c>
    </row>
    <row r="169">
      <c r="A169" s="377" t="s">
        <v>85</v>
      </c>
      <c r="B169" s="377" t="s">
        <v>86</v>
      </c>
      <c r="C169" s="377" t="s">
        <v>17</v>
      </c>
      <c r="D169" s="377" t="n">
        <v>81595.0056809</v>
      </c>
      <c r="E169" s="377" t="n">
        <v>6.96328761327501</v>
      </c>
      <c r="F169" s="377" t="n">
        <v>95.4021624599911</v>
      </c>
      <c r="G169" s="377" t="n">
        <v>0.767201675333232</v>
      </c>
      <c r="H169" s="377" t="n">
        <v>3932.4117035</v>
      </c>
      <c r="I169" s="377" t="n">
        <v>17.6159978310954</v>
      </c>
      <c r="J169" s="377" t="n">
        <v>4.59783754000885</v>
      </c>
      <c r="K169" s="377" t="n">
        <v>15.9189397695808</v>
      </c>
    </row>
    <row r="170">
      <c r="A170" s="377" t="s">
        <v>85</v>
      </c>
      <c r="B170" s="377" t="s">
        <v>86</v>
      </c>
      <c r="C170" s="377" t="s">
        <v>18</v>
      </c>
      <c r="D170" s="377" t="n">
        <v>576.108903</v>
      </c>
      <c r="E170" s="377" t="n">
        <v>47.5560306875483</v>
      </c>
      <c r="F170" s="377" t="n">
        <v>100</v>
      </c>
      <c r="G170" s="377" t="n">
        <v>0</v>
      </c>
      <c r="H170" s="377"/>
      <c r="I170" s="377"/>
      <c r="J170" s="377"/>
      <c r="K170" s="377"/>
    </row>
    <row r="171">
      <c r="A171" s="377" t="s">
        <v>85</v>
      </c>
      <c r="B171" s="377" t="s">
        <v>86</v>
      </c>
      <c r="C171" s="377" t="s">
        <v>22</v>
      </c>
      <c r="D171" s="377" t="n">
        <v>701.0570056</v>
      </c>
      <c r="E171" s="377" t="n">
        <v>78.0988811272762</v>
      </c>
      <c r="F171" s="377" t="n">
        <v>94.7198819278675</v>
      </c>
      <c r="G171" s="377" t="n">
        <v>2.90050662908638</v>
      </c>
      <c r="H171" s="377" t="n">
        <v>39.0801138</v>
      </c>
      <c r="I171" s="377" t="n">
        <v>70.21808263168</v>
      </c>
      <c r="J171" s="377" t="n">
        <v>5.28011807213246</v>
      </c>
      <c r="K171" s="377" t="n">
        <v>52.0321026319593</v>
      </c>
    </row>
    <row r="172">
      <c r="A172" s="377" t="s">
        <v>87</v>
      </c>
      <c r="B172" s="377" t="s">
        <v>88</v>
      </c>
      <c r="C172" s="377" t="s">
        <v>17</v>
      </c>
      <c r="D172" s="377" t="n">
        <v>72471.1200684</v>
      </c>
      <c r="E172" s="377" t="n">
        <v>9.79954924309527</v>
      </c>
      <c r="F172" s="377" t="n">
        <v>95.0108064689435</v>
      </c>
      <c r="G172" s="377" t="n">
        <v>0.837951942816609</v>
      </c>
      <c r="H172" s="377" t="n">
        <v>3805.5928254</v>
      </c>
      <c r="I172" s="377" t="n">
        <v>20.3290174656506</v>
      </c>
      <c r="J172" s="377" t="n">
        <v>4.98919353105649</v>
      </c>
      <c r="K172" s="377" t="n">
        <v>15.9573865743318</v>
      </c>
    </row>
    <row r="173">
      <c r="A173" s="377" t="s">
        <v>87</v>
      </c>
      <c r="B173" s="377" t="s">
        <v>88</v>
      </c>
      <c r="C173" s="377" t="s">
        <v>18</v>
      </c>
      <c r="D173" s="377" t="n">
        <v>60438.7346167</v>
      </c>
      <c r="E173" s="377" t="n">
        <v>12.2981021677893</v>
      </c>
      <c r="F173" s="377" t="n">
        <v>95.6108080711611</v>
      </c>
      <c r="G173" s="377" t="n">
        <v>0.673125610802216</v>
      </c>
      <c r="H173" s="377" t="n">
        <v>2774.5524959</v>
      </c>
      <c r="I173" s="377" t="n">
        <v>16.9553411569173</v>
      </c>
      <c r="J173" s="377" t="n">
        <v>4.3891919288389</v>
      </c>
      <c r="K173" s="377" t="n">
        <v>14.662854718048</v>
      </c>
    </row>
    <row r="174">
      <c r="A174" s="377" t="s">
        <v>89</v>
      </c>
      <c r="B174" s="377" t="s">
        <v>90</v>
      </c>
      <c r="C174" s="377" t="s">
        <v>16</v>
      </c>
      <c r="D174" s="377" t="n">
        <v>27712.2198846</v>
      </c>
      <c r="E174" s="377" t="n">
        <v>18.8059468069549</v>
      </c>
      <c r="F174" s="377" t="n">
        <v>92.1934706916909</v>
      </c>
      <c r="G174" s="377" t="n">
        <v>1.63074635067383</v>
      </c>
      <c r="H174" s="377" t="n">
        <v>2346.5463997</v>
      </c>
      <c r="I174" s="377" t="n">
        <v>24.9602792735489</v>
      </c>
      <c r="J174" s="377" t="n">
        <v>7.80652930830905</v>
      </c>
      <c r="K174" s="377" t="n">
        <v>19.2587717215649</v>
      </c>
    </row>
    <row r="175">
      <c r="A175" s="377" t="s">
        <v>89</v>
      </c>
      <c r="B175" s="377" t="s">
        <v>90</v>
      </c>
      <c r="C175" s="377" t="s">
        <v>17</v>
      </c>
      <c r="D175" s="377" t="n">
        <v>97328.8134566</v>
      </c>
      <c r="E175" s="377" t="n">
        <v>5.25201706023255</v>
      </c>
      <c r="F175" s="377" t="n">
        <v>94.1144247850264</v>
      </c>
      <c r="G175" s="377" t="n">
        <v>0.609062775715648</v>
      </c>
      <c r="H175" s="377" t="n">
        <v>6086.591439</v>
      </c>
      <c r="I175" s="377" t="n">
        <v>10.3073377302978</v>
      </c>
      <c r="J175" s="377" t="n">
        <v>5.88557521497357</v>
      </c>
      <c r="K175" s="377" t="n">
        <v>9.73933569799892</v>
      </c>
    </row>
    <row r="176">
      <c r="A176" s="377" t="s">
        <v>89</v>
      </c>
      <c r="B176" s="377" t="s">
        <v>90</v>
      </c>
      <c r="C176" s="377" t="s">
        <v>18</v>
      </c>
      <c r="D176" s="377" t="n">
        <v>12489.147794</v>
      </c>
      <c r="E176" s="377" t="n">
        <v>13.7970122179132</v>
      </c>
      <c r="F176" s="377" t="n">
        <v>95.8651511847502</v>
      </c>
      <c r="G176" s="377" t="n">
        <v>1.05550516858557</v>
      </c>
      <c r="H176" s="377" t="n">
        <v>538.6810256</v>
      </c>
      <c r="I176" s="377" t="n">
        <v>28.2968972319464</v>
      </c>
      <c r="J176" s="377" t="n">
        <v>4.13484881524978</v>
      </c>
      <c r="K176" s="377" t="n">
        <v>24.4715507347101</v>
      </c>
    </row>
    <row r="177">
      <c r="A177" s="377" t="s">
        <v>91</v>
      </c>
      <c r="B177" s="377" t="s">
        <v>92</v>
      </c>
      <c r="C177" s="377" t="s">
        <v>16</v>
      </c>
      <c r="D177" s="377" t="n">
        <v>1610.5218182</v>
      </c>
      <c r="E177" s="377" t="n">
        <v>48.2027348662377</v>
      </c>
      <c r="F177" s="377" t="n">
        <v>100</v>
      </c>
      <c r="G177" s="377" t="n">
        <v>0.00000000000000535157860983989</v>
      </c>
      <c r="H177" s="377"/>
      <c r="I177" s="377"/>
      <c r="J177" s="377"/>
      <c r="K177" s="377"/>
    </row>
    <row r="178">
      <c r="A178" s="377" t="s">
        <v>91</v>
      </c>
      <c r="B178" s="377" t="s">
        <v>92</v>
      </c>
      <c r="C178" s="377" t="s">
        <v>17</v>
      </c>
      <c r="D178" s="377" t="n">
        <v>172534.0473004</v>
      </c>
      <c r="E178" s="377" t="n">
        <v>6.52808158200554</v>
      </c>
      <c r="F178" s="377" t="n">
        <v>95.9062845641387</v>
      </c>
      <c r="G178" s="377" t="n">
        <v>0.478648007348395</v>
      </c>
      <c r="H178" s="377" t="n">
        <v>7364.5360766</v>
      </c>
      <c r="I178" s="377" t="n">
        <v>14.1525020770684</v>
      </c>
      <c r="J178" s="377" t="n">
        <v>4.09371543586127</v>
      </c>
      <c r="K178" s="377" t="n">
        <v>11.2136157771687</v>
      </c>
    </row>
    <row r="179">
      <c r="A179" s="377" t="s">
        <v>91</v>
      </c>
      <c r="B179" s="377" t="s">
        <v>92</v>
      </c>
      <c r="C179" s="377" t="s">
        <v>18</v>
      </c>
      <c r="D179" s="377" t="n">
        <v>227822.9575704</v>
      </c>
      <c r="E179" s="377" t="n">
        <v>4.43774764675804</v>
      </c>
      <c r="F179" s="377" t="n">
        <v>96.4853894298686</v>
      </c>
      <c r="G179" s="377" t="n">
        <v>0.382210138585327</v>
      </c>
      <c r="H179" s="377" t="n">
        <v>8298.758802</v>
      </c>
      <c r="I179" s="377" t="n">
        <v>11.3399886132363</v>
      </c>
      <c r="J179" s="377" t="n">
        <v>3.51461057013138</v>
      </c>
      <c r="K179" s="377" t="n">
        <v>10.4926828533583</v>
      </c>
    </row>
    <row r="180">
      <c r="A180" s="377" t="s">
        <v>91</v>
      </c>
      <c r="B180" s="377" t="s">
        <v>92</v>
      </c>
      <c r="C180" s="377" t="s">
        <v>19</v>
      </c>
      <c r="D180" s="377" t="n">
        <v>24707.9353653</v>
      </c>
      <c r="E180" s="377" t="n">
        <v>25.3247404322221</v>
      </c>
      <c r="F180" s="377" t="n">
        <v>98.5511528311297</v>
      </c>
      <c r="G180" s="377" t="n">
        <v>0.55012683665395</v>
      </c>
      <c r="H180" s="377" t="n">
        <v>363.2430588</v>
      </c>
      <c r="I180" s="377" t="n">
        <v>39.8437948663104</v>
      </c>
      <c r="J180" s="377" t="n">
        <v>1.44884716887032</v>
      </c>
      <c r="K180" s="377" t="n">
        <v>37.4198432522471</v>
      </c>
    </row>
    <row r="181">
      <c r="A181" s="377" t="s">
        <v>93</v>
      </c>
      <c r="B181" s="377" t="s">
        <v>94</v>
      </c>
      <c r="C181" s="377" t="s">
        <v>16</v>
      </c>
      <c r="D181" s="377" t="n">
        <v>432.3675109</v>
      </c>
      <c r="E181" s="377" t="n">
        <v>59.8214691681051</v>
      </c>
      <c r="F181" s="377" t="n">
        <v>100</v>
      </c>
      <c r="G181" s="377" t="n">
        <v>0</v>
      </c>
      <c r="H181" s="377"/>
      <c r="I181" s="377"/>
      <c r="J181" s="377"/>
      <c r="K181" s="377"/>
    </row>
    <row r="182">
      <c r="A182" s="377" t="s">
        <v>93</v>
      </c>
      <c r="B182" s="377" t="s">
        <v>94</v>
      </c>
      <c r="C182" s="377" t="s">
        <v>17</v>
      </c>
      <c r="D182" s="377" t="n">
        <v>63252.1162859</v>
      </c>
      <c r="E182" s="377" t="n">
        <v>4.90997019872471</v>
      </c>
      <c r="F182" s="377" t="n">
        <v>97.0831991293178</v>
      </c>
      <c r="G182" s="377" t="n">
        <v>0.571695232183673</v>
      </c>
      <c r="H182" s="377" t="n">
        <v>1900.3682358</v>
      </c>
      <c r="I182" s="377" t="n">
        <v>19.1458497736971</v>
      </c>
      <c r="J182" s="377" t="n">
        <v>2.91680087068215</v>
      </c>
      <c r="K182" s="377" t="n">
        <v>19.0283823024192</v>
      </c>
    </row>
    <row r="183">
      <c r="A183" s="377" t="s">
        <v>93</v>
      </c>
      <c r="B183" s="377" t="s">
        <v>94</v>
      </c>
      <c r="C183" s="377" t="s">
        <v>18</v>
      </c>
      <c r="D183" s="377" t="n">
        <v>134287.4850593</v>
      </c>
      <c r="E183" s="377" t="n">
        <v>3.19895533873543</v>
      </c>
      <c r="F183" s="377" t="n">
        <v>95.9508783184314</v>
      </c>
      <c r="G183" s="377" t="n">
        <v>0.524588396734602</v>
      </c>
      <c r="H183" s="377" t="n">
        <v>5666.9243351</v>
      </c>
      <c r="I183" s="377" t="n">
        <v>12.4747497551386</v>
      </c>
      <c r="J183" s="377" t="n">
        <v>4.04912168156865</v>
      </c>
      <c r="K183" s="377" t="n">
        <v>12.4310211894751</v>
      </c>
    </row>
    <row r="184">
      <c r="A184" s="377" t="s">
        <v>93</v>
      </c>
      <c r="B184" s="377" t="s">
        <v>94</v>
      </c>
      <c r="C184" s="377" t="s">
        <v>19</v>
      </c>
      <c r="D184" s="377" t="n">
        <v>45165.3228852</v>
      </c>
      <c r="E184" s="377" t="n">
        <v>3.73664108699539</v>
      </c>
      <c r="F184" s="377" t="n">
        <v>98.3314028199329</v>
      </c>
      <c r="G184" s="377" t="n">
        <v>0.417263673303155</v>
      </c>
      <c r="H184" s="377" t="n">
        <v>766.4156947</v>
      </c>
      <c r="I184" s="377" t="n">
        <v>24.1011698359916</v>
      </c>
      <c r="J184" s="377" t="n">
        <v>1.66859718006709</v>
      </c>
      <c r="K184" s="377" t="n">
        <v>24.5895910839593</v>
      </c>
    </row>
    <row r="185">
      <c r="A185" s="377" t="s">
        <v>95</v>
      </c>
      <c r="B185" s="377" t="s">
        <v>96</v>
      </c>
      <c r="C185" s="377" t="s">
        <v>16</v>
      </c>
      <c r="D185" s="377" t="n">
        <v>1207.9565013</v>
      </c>
      <c r="E185" s="377" t="n">
        <v>47.2354016734988</v>
      </c>
      <c r="F185" s="377" t="n">
        <v>100</v>
      </c>
      <c r="G185" s="377" t="n">
        <v>0</v>
      </c>
      <c r="H185" s="377"/>
      <c r="I185" s="377"/>
      <c r="J185" s="377"/>
      <c r="K185" s="377"/>
    </row>
    <row r="186">
      <c r="A186" s="377" t="s">
        <v>95</v>
      </c>
      <c r="B186" s="377" t="s">
        <v>96</v>
      </c>
      <c r="C186" s="377" t="s">
        <v>17</v>
      </c>
      <c r="D186" s="377" t="n">
        <v>32089.3298765</v>
      </c>
      <c r="E186" s="377" t="n">
        <v>24.750496303639</v>
      </c>
      <c r="F186" s="377" t="n">
        <v>98.0050981482043</v>
      </c>
      <c r="G186" s="377" t="n">
        <v>0.588347876828105</v>
      </c>
      <c r="H186" s="377" t="n">
        <v>653.1809549</v>
      </c>
      <c r="I186" s="377" t="n">
        <v>37.3800944396651</v>
      </c>
      <c r="J186" s="377" t="n">
        <v>1.99490185179568</v>
      </c>
      <c r="K186" s="377" t="n">
        <v>28.9042247175836</v>
      </c>
    </row>
    <row r="187">
      <c r="A187" s="377" t="s">
        <v>95</v>
      </c>
      <c r="B187" s="377" t="s">
        <v>96</v>
      </c>
      <c r="C187" s="377" t="s">
        <v>18</v>
      </c>
      <c r="D187" s="377" t="n">
        <v>284902.9254663</v>
      </c>
      <c r="E187" s="377" t="n">
        <v>2.87260319775607</v>
      </c>
      <c r="F187" s="377" t="n">
        <v>96.2474748569234</v>
      </c>
      <c r="G187" s="377" t="n">
        <v>0.320880575805312</v>
      </c>
      <c r="H187" s="377" t="n">
        <v>11107.8798975</v>
      </c>
      <c r="I187" s="377" t="n">
        <v>8.65874131650322</v>
      </c>
      <c r="J187" s="377" t="n">
        <v>3.75252514307655</v>
      </c>
      <c r="K187" s="377" t="n">
        <v>8.23017674082158</v>
      </c>
    </row>
    <row r="188">
      <c r="A188" s="377" t="s">
        <v>95</v>
      </c>
      <c r="B188" s="377" t="s">
        <v>96</v>
      </c>
      <c r="C188" s="377" t="s">
        <v>19</v>
      </c>
      <c r="D188" s="377" t="n">
        <v>21692.116709</v>
      </c>
      <c r="E188" s="377" t="n">
        <v>27.3598186808935</v>
      </c>
      <c r="F188" s="377" t="n">
        <v>98.4004765143636</v>
      </c>
      <c r="G188" s="377" t="n">
        <v>0.628584716796265</v>
      </c>
      <c r="H188" s="377" t="n">
        <v>352.6105905</v>
      </c>
      <c r="I188" s="377" t="n">
        <v>42.7478866040206</v>
      </c>
      <c r="J188" s="377" t="n">
        <v>1.59952348563639</v>
      </c>
      <c r="K188" s="377" t="n">
        <v>38.6696639454404</v>
      </c>
    </row>
    <row r="189">
      <c r="A189" s="377" t="s">
        <v>97</v>
      </c>
      <c r="B189" s="377" t="s">
        <v>98</v>
      </c>
      <c r="C189" s="377" t="s">
        <v>16</v>
      </c>
      <c r="D189" s="377" t="n">
        <v>2722.5362392</v>
      </c>
      <c r="E189" s="377" t="n">
        <v>73.2609282508456</v>
      </c>
      <c r="F189" s="377" t="n">
        <v>93.9999501291414</v>
      </c>
      <c r="G189" s="377" t="n">
        <v>1.63345905035181</v>
      </c>
      <c r="H189" s="377" t="n">
        <v>173.7804455</v>
      </c>
      <c r="I189" s="377" t="n">
        <v>64.2248442338384</v>
      </c>
      <c r="J189" s="377" t="n">
        <v>6.00004987085866</v>
      </c>
      <c r="K189" s="377" t="n">
        <v>25.5906321740442</v>
      </c>
    </row>
    <row r="190">
      <c r="A190" s="377" t="s">
        <v>97</v>
      </c>
      <c r="B190" s="377" t="s">
        <v>98</v>
      </c>
      <c r="C190" s="377" t="s">
        <v>17</v>
      </c>
      <c r="D190" s="377" t="n">
        <v>233613.0794275</v>
      </c>
      <c r="E190" s="377" t="n">
        <v>7.97622402812888</v>
      </c>
      <c r="F190" s="377" t="n">
        <v>95.482654520447</v>
      </c>
      <c r="G190" s="377" t="n">
        <v>0.455519538252702</v>
      </c>
      <c r="H190" s="377" t="n">
        <v>11052.3842641</v>
      </c>
      <c r="I190" s="377" t="n">
        <v>12.5655583119136</v>
      </c>
      <c r="J190" s="377" t="n">
        <v>4.51734547955305</v>
      </c>
      <c r="K190" s="377" t="n">
        <v>9.62826839239217</v>
      </c>
    </row>
    <row r="191">
      <c r="A191" s="377" t="s">
        <v>97</v>
      </c>
      <c r="B191" s="377" t="s">
        <v>98</v>
      </c>
      <c r="C191" s="377" t="s">
        <v>18</v>
      </c>
      <c r="D191" s="377" t="n">
        <v>215108.9561162</v>
      </c>
      <c r="E191" s="377" t="n">
        <v>7.07058423328514</v>
      </c>
      <c r="F191" s="377" t="n">
        <v>96.3403461639987</v>
      </c>
      <c r="G191" s="377" t="n">
        <v>0.457740435534483</v>
      </c>
      <c r="H191" s="377" t="n">
        <v>8171.2838676</v>
      </c>
      <c r="I191" s="377" t="n">
        <v>14.1640781404769</v>
      </c>
      <c r="J191" s="377" t="n">
        <v>3.65965383600128</v>
      </c>
      <c r="K191" s="377" t="n">
        <v>12.0500118286696</v>
      </c>
    </row>
    <row r="192">
      <c r="A192" s="377" t="s">
        <v>97</v>
      </c>
      <c r="B192" s="377" t="s">
        <v>98</v>
      </c>
      <c r="C192" s="377" t="s">
        <v>19</v>
      </c>
      <c r="D192" s="377" t="n">
        <v>34790.6152442</v>
      </c>
      <c r="E192" s="377" t="n">
        <v>12.7494062229832</v>
      </c>
      <c r="F192" s="377" t="n">
        <v>97.5774869967749</v>
      </c>
      <c r="G192" s="377" t="n">
        <v>0.55806203518437</v>
      </c>
      <c r="H192" s="377" t="n">
        <v>863.7311783</v>
      </c>
      <c r="I192" s="377" t="n">
        <v>25.9144464699424</v>
      </c>
      <c r="J192" s="377" t="n">
        <v>2.42251300322514</v>
      </c>
      <c r="K192" s="377" t="n">
        <v>22.4784308315788</v>
      </c>
    </row>
    <row r="193">
      <c r="A193" s="377" t="s">
        <v>97</v>
      </c>
      <c r="B193" s="377" t="s">
        <v>98</v>
      </c>
      <c r="C193" s="377" t="s">
        <v>20</v>
      </c>
      <c r="D193" s="377" t="n">
        <v>20358.1605414</v>
      </c>
      <c r="E193" s="377" t="n">
        <v>14.7055700267907</v>
      </c>
      <c r="F193" s="377" t="n">
        <v>98.7973528178077</v>
      </c>
      <c r="G193" s="377" t="n">
        <v>0.501387762169344</v>
      </c>
      <c r="H193" s="377" t="n">
        <v>247.8172108</v>
      </c>
      <c r="I193" s="377" t="n">
        <v>41.6066144037165</v>
      </c>
      <c r="J193" s="377" t="n">
        <v>1.20264718219227</v>
      </c>
      <c r="K193" s="377" t="n">
        <v>41.1889574690378</v>
      </c>
    </row>
    <row r="194">
      <c r="A194" s="377" t="s">
        <v>97</v>
      </c>
      <c r="B194" s="377" t="s">
        <v>98</v>
      </c>
      <c r="C194" s="377" t="s">
        <v>21</v>
      </c>
      <c r="D194" s="377" t="n">
        <v>4255.5746395</v>
      </c>
      <c r="E194" s="377" t="n">
        <v>33.6678816673889</v>
      </c>
      <c r="F194" s="377" t="n">
        <v>98.5524592644918</v>
      </c>
      <c r="G194" s="377" t="n">
        <v>1.02917281002055</v>
      </c>
      <c r="H194" s="377" t="n">
        <v>62.5059759</v>
      </c>
      <c r="I194" s="377" t="n">
        <v>80.4360080662542</v>
      </c>
      <c r="J194" s="377" t="n">
        <v>1.44754073550824</v>
      </c>
      <c r="K194" s="377" t="n">
        <v>70.0688477689446</v>
      </c>
    </row>
    <row r="195">
      <c r="A195" s="377" t="s">
        <v>97</v>
      </c>
      <c r="B195" s="377" t="s">
        <v>98</v>
      </c>
      <c r="C195" s="377" t="s">
        <v>22</v>
      </c>
      <c r="D195" s="377" t="n">
        <v>3139.2991445</v>
      </c>
      <c r="E195" s="377" t="n">
        <v>41.230375643713</v>
      </c>
      <c r="F195" s="377" t="n">
        <v>95.5479422589339</v>
      </c>
      <c r="G195" s="377" t="n">
        <v>4.19553741470765</v>
      </c>
      <c r="H195" s="377" t="n">
        <v>146.2756887</v>
      </c>
      <c r="I195" s="377" t="n">
        <v>98.4873126624879</v>
      </c>
      <c r="J195" s="377" t="n">
        <v>4.45205774106609</v>
      </c>
      <c r="K195" s="377" t="n">
        <v>90.0426252220371</v>
      </c>
    </row>
    <row r="196">
      <c r="A196" s="377" t="s">
        <v>99</v>
      </c>
      <c r="B196" s="377" t="s">
        <v>100</v>
      </c>
      <c r="C196" s="377" t="s">
        <v>16</v>
      </c>
      <c r="D196" s="377" t="n">
        <v>162.0158291</v>
      </c>
      <c r="E196" s="377" t="n">
        <v>58.8823470108772</v>
      </c>
      <c r="F196" s="377" t="n">
        <v>100</v>
      </c>
      <c r="G196" s="377" t="n">
        <v>0</v>
      </c>
      <c r="H196" s="377"/>
      <c r="I196" s="377"/>
      <c r="J196" s="377"/>
      <c r="K196" s="377"/>
    </row>
    <row r="197">
      <c r="A197" s="377" t="s">
        <v>99</v>
      </c>
      <c r="B197" s="377" t="s">
        <v>100</v>
      </c>
      <c r="C197" s="377" t="s">
        <v>17</v>
      </c>
      <c r="D197" s="377" t="n">
        <v>81.2226292</v>
      </c>
      <c r="E197" s="377" t="n">
        <v>70.9071193205812</v>
      </c>
      <c r="F197" s="377" t="n">
        <v>100</v>
      </c>
      <c r="G197" s="377" t="n">
        <v>0</v>
      </c>
      <c r="H197" s="377"/>
      <c r="I197" s="377"/>
      <c r="J197" s="377"/>
      <c r="K197" s="377"/>
    </row>
    <row r="198">
      <c r="A198" s="377" t="s">
        <v>99</v>
      </c>
      <c r="B198" s="377" t="s">
        <v>100</v>
      </c>
      <c r="C198" s="377" t="s">
        <v>18</v>
      </c>
      <c r="D198" s="377" t="n">
        <v>85215.1354562</v>
      </c>
      <c r="E198" s="377" t="n">
        <v>5.42205220009657</v>
      </c>
      <c r="F198" s="377" t="n">
        <v>96.6055711352551</v>
      </c>
      <c r="G198" s="377" t="n">
        <v>0.354811524984665</v>
      </c>
      <c r="H198" s="377" t="n">
        <v>2994.2032546</v>
      </c>
      <c r="I198" s="377" t="n">
        <v>11.2361889063558</v>
      </c>
      <c r="J198" s="377" t="n">
        <v>3.39442886474491</v>
      </c>
      <c r="K198" s="377" t="n">
        <v>10.0979491343944</v>
      </c>
    </row>
    <row r="199">
      <c r="A199" s="377" t="s">
        <v>99</v>
      </c>
      <c r="B199" s="377" t="s">
        <v>100</v>
      </c>
      <c r="C199" s="377" t="s">
        <v>19</v>
      </c>
      <c r="D199" s="377" t="n">
        <v>28659.3483016</v>
      </c>
      <c r="E199" s="377" t="n">
        <v>12.646018001208</v>
      </c>
      <c r="F199" s="377" t="n">
        <v>98.440325840147</v>
      </c>
      <c r="G199" s="377" t="n">
        <v>0.445907884252104</v>
      </c>
      <c r="H199" s="377" t="n">
        <v>454.074533</v>
      </c>
      <c r="I199" s="377" t="n">
        <v>29.9590008896756</v>
      </c>
      <c r="J199" s="377" t="n">
        <v>1.559674159853</v>
      </c>
      <c r="K199" s="377" t="n">
        <v>28.1439024575522</v>
      </c>
    </row>
    <row r="200">
      <c r="A200" s="377" t="s">
        <v>101</v>
      </c>
      <c r="B200" s="377" t="s">
        <v>102</v>
      </c>
      <c r="C200" s="377" t="s">
        <v>18</v>
      </c>
      <c r="D200" s="377" t="n">
        <v>177.5529802</v>
      </c>
      <c r="E200" s="377" t="n">
        <v>60.7156716569369</v>
      </c>
      <c r="F200" s="377" t="n">
        <v>100</v>
      </c>
      <c r="G200" s="377" t="n">
        <v>0</v>
      </c>
      <c r="H200" s="377"/>
      <c r="I200" s="377"/>
      <c r="J200" s="377"/>
      <c r="K200" s="377"/>
    </row>
    <row r="201">
      <c r="A201" s="377" t="s">
        <v>101</v>
      </c>
      <c r="B201" s="377" t="s">
        <v>102</v>
      </c>
      <c r="C201" s="377" t="s">
        <v>19</v>
      </c>
      <c r="D201" s="377" t="n">
        <v>32298.6915626</v>
      </c>
      <c r="E201" s="377" t="n">
        <v>6.63079889228607</v>
      </c>
      <c r="F201" s="377" t="n">
        <v>98.0416049853537</v>
      </c>
      <c r="G201" s="377" t="n">
        <v>0.391691927538085</v>
      </c>
      <c r="H201" s="377" t="n">
        <v>645.1709613</v>
      </c>
      <c r="I201" s="377" t="n">
        <v>21.4179021959224</v>
      </c>
      <c r="J201" s="377" t="n">
        <v>1.95839501464634</v>
      </c>
      <c r="K201" s="377" t="n">
        <v>19.6089680317</v>
      </c>
    </row>
    <row r="202">
      <c r="A202" s="377" t="s">
        <v>101</v>
      </c>
      <c r="B202" s="377" t="s">
        <v>102</v>
      </c>
      <c r="C202" s="377" t="s">
        <v>20</v>
      </c>
      <c r="D202" s="377" t="n">
        <v>11711.7580192</v>
      </c>
      <c r="E202" s="377" t="n">
        <v>19.9014965269882</v>
      </c>
      <c r="F202" s="377" t="n">
        <v>98.9119922488602</v>
      </c>
      <c r="G202" s="377" t="n">
        <v>0.42789036809686</v>
      </c>
      <c r="H202" s="377" t="n">
        <v>128.8264771</v>
      </c>
      <c r="I202" s="377" t="n">
        <v>43.4829756537318</v>
      </c>
      <c r="J202" s="377" t="n">
        <v>1.08800775113979</v>
      </c>
      <c r="K202" s="377" t="n">
        <v>38.8999882842938</v>
      </c>
    </row>
    <row r="203">
      <c r="A203" s="377" t="s">
        <v>103</v>
      </c>
      <c r="B203" s="377" t="s">
        <v>104</v>
      </c>
      <c r="C203" s="377" t="s">
        <v>17</v>
      </c>
      <c r="D203" s="377" t="n">
        <v>469.5814958</v>
      </c>
      <c r="E203" s="377" t="n">
        <v>48.1623487131913</v>
      </c>
      <c r="F203" s="377" t="n">
        <v>90.7586461786816</v>
      </c>
      <c r="G203" s="377" t="n">
        <v>6.70037144792414</v>
      </c>
      <c r="H203" s="377" t="n">
        <v>47.8143839</v>
      </c>
      <c r="I203" s="377" t="n">
        <v>79.03915874923</v>
      </c>
      <c r="J203" s="377" t="n">
        <v>9.24135382131842</v>
      </c>
      <c r="K203" s="377" t="n">
        <v>65.8038479281091</v>
      </c>
    </row>
    <row r="204">
      <c r="A204" s="377" t="s">
        <v>103</v>
      </c>
      <c r="B204" s="377" t="s">
        <v>104</v>
      </c>
      <c r="C204" s="377" t="s">
        <v>18</v>
      </c>
      <c r="D204" s="377" t="n">
        <v>40984.9818845</v>
      </c>
      <c r="E204" s="377" t="n">
        <v>3.50502593414815</v>
      </c>
      <c r="F204" s="377" t="n">
        <v>94.024671040484</v>
      </c>
      <c r="G204" s="377" t="n">
        <v>0.992735505454636</v>
      </c>
      <c r="H204" s="377" t="n">
        <v>2604.6222385</v>
      </c>
      <c r="I204" s="377" t="n">
        <v>15.538517659727</v>
      </c>
      <c r="J204" s="377" t="n">
        <v>5.975328959516</v>
      </c>
      <c r="K204" s="377" t="n">
        <v>15.6211699745718</v>
      </c>
    </row>
    <row r="205">
      <c r="A205" s="377" t="s">
        <v>107</v>
      </c>
      <c r="B205" s="377" t="s">
        <v>108</v>
      </c>
      <c r="C205" s="377" t="s">
        <v>16</v>
      </c>
      <c r="D205" s="377" t="n">
        <v>2517.7631667</v>
      </c>
      <c r="E205" s="377" t="n">
        <v>34.0969543800156</v>
      </c>
      <c r="F205" s="377" t="n">
        <v>96.3544732649263</v>
      </c>
      <c r="G205" s="377" t="n">
        <v>1.26698928356258</v>
      </c>
      <c r="H205" s="377" t="n">
        <v>95.2583998</v>
      </c>
      <c r="I205" s="377" t="n">
        <v>47.0248762660898</v>
      </c>
      <c r="J205" s="377" t="n">
        <v>3.64552673507373</v>
      </c>
      <c r="K205" s="377" t="n">
        <v>33.4876394885386</v>
      </c>
    </row>
    <row r="206">
      <c r="A206" s="377" t="s">
        <v>107</v>
      </c>
      <c r="B206" s="377" t="s">
        <v>108</v>
      </c>
      <c r="C206" s="377" t="s">
        <v>17</v>
      </c>
      <c r="D206" s="377" t="n">
        <v>1064.6402008</v>
      </c>
      <c r="E206" s="377" t="n">
        <v>46.4378750967277</v>
      </c>
      <c r="F206" s="377" t="n">
        <v>93.3567689809339</v>
      </c>
      <c r="G206" s="377" t="n">
        <v>2.89730386573958</v>
      </c>
      <c r="H206" s="377" t="n">
        <v>75.7593786</v>
      </c>
      <c r="I206" s="377" t="n">
        <v>72.1164216676429</v>
      </c>
      <c r="J206" s="377" t="n">
        <v>6.64323101906609</v>
      </c>
      <c r="K206" s="377" t="n">
        <v>40.7155685065189</v>
      </c>
    </row>
    <row r="207">
      <c r="A207" s="377" t="s">
        <v>107</v>
      </c>
      <c r="B207" s="377" t="s">
        <v>108</v>
      </c>
      <c r="C207" s="377" t="s">
        <v>18</v>
      </c>
      <c r="D207" s="377" t="n">
        <v>70422.9343511</v>
      </c>
      <c r="E207" s="377" t="n">
        <v>2.78151850849803</v>
      </c>
      <c r="F207" s="377" t="n">
        <v>94.885856673619</v>
      </c>
      <c r="G207" s="377" t="n">
        <v>0.538493672495567</v>
      </c>
      <c r="H207" s="377" t="n">
        <v>3795.6444971</v>
      </c>
      <c r="I207" s="377" t="n">
        <v>10.3897108738689</v>
      </c>
      <c r="J207" s="377" t="n">
        <v>5.11414332638094</v>
      </c>
      <c r="K207" s="377" t="n">
        <v>9.99100536828778</v>
      </c>
    </row>
    <row r="208">
      <c r="A208" s="377" t="s">
        <v>111</v>
      </c>
      <c r="B208" s="377" t="s">
        <v>112</v>
      </c>
      <c r="C208" s="377" t="s">
        <v>16</v>
      </c>
      <c r="D208" s="377" t="n">
        <v>30789.590754</v>
      </c>
      <c r="E208" s="377" t="n">
        <v>16.6057307333793</v>
      </c>
      <c r="F208" s="377" t="n">
        <v>95.4554529867027</v>
      </c>
      <c r="G208" s="377" t="n">
        <v>0.596430940193432</v>
      </c>
      <c r="H208" s="377" t="n">
        <v>1465.8643202</v>
      </c>
      <c r="I208" s="377" t="n">
        <v>21.7184445613971</v>
      </c>
      <c r="J208" s="377" t="n">
        <v>4.54454701329727</v>
      </c>
      <c r="K208" s="377" t="n">
        <v>12.5276700636752</v>
      </c>
    </row>
    <row r="209">
      <c r="A209" s="377" t="s">
        <v>111</v>
      </c>
      <c r="B209" s="377" t="s">
        <v>112</v>
      </c>
      <c r="C209" s="377" t="s">
        <v>17</v>
      </c>
      <c r="D209" s="377" t="n">
        <v>177915.6716269</v>
      </c>
      <c r="E209" s="377" t="n">
        <v>4.10679483862181</v>
      </c>
      <c r="F209" s="377" t="n">
        <v>94.886140459539</v>
      </c>
      <c r="G209" s="377" t="n">
        <v>0.419174206663333</v>
      </c>
      <c r="H209" s="377" t="n">
        <v>9588.7107468</v>
      </c>
      <c r="I209" s="377" t="n">
        <v>8.29809444032503</v>
      </c>
      <c r="J209" s="377" t="n">
        <v>5.11385954046104</v>
      </c>
      <c r="K209" s="377" t="n">
        <v>7.77765254125204</v>
      </c>
    </row>
    <row r="210">
      <c r="A210" s="377" t="s">
        <v>111</v>
      </c>
      <c r="B210" s="377" t="s">
        <v>112</v>
      </c>
      <c r="C210" s="377" t="s">
        <v>18</v>
      </c>
      <c r="D210" s="377" t="n">
        <v>22765.692478</v>
      </c>
      <c r="E210" s="377" t="n">
        <v>16.9576347179057</v>
      </c>
      <c r="F210" s="377" t="n">
        <v>95.1378570533183</v>
      </c>
      <c r="G210" s="377" t="n">
        <v>0.877536818225138</v>
      </c>
      <c r="H210" s="377" t="n">
        <v>1163.47009</v>
      </c>
      <c r="I210" s="377" t="n">
        <v>24.8362763024234</v>
      </c>
      <c r="J210" s="377" t="n">
        <v>4.86214294668166</v>
      </c>
      <c r="K210" s="377" t="n">
        <v>17.1708181529927</v>
      </c>
    </row>
    <row r="211">
      <c r="A211" s="377" t="s">
        <v>113</v>
      </c>
      <c r="B211" s="377" t="s">
        <v>114</v>
      </c>
      <c r="C211" s="377" t="s">
        <v>16</v>
      </c>
      <c r="D211" s="377" t="n">
        <v>229701.5905584</v>
      </c>
      <c r="E211" s="377" t="n">
        <v>5.18134758467748</v>
      </c>
      <c r="F211" s="377" t="n">
        <v>94.8110641240739</v>
      </c>
      <c r="G211" s="377" t="n">
        <v>0.391744791442175</v>
      </c>
      <c r="H211" s="377" t="n">
        <v>12571.3895843</v>
      </c>
      <c r="I211" s="377" t="n">
        <v>8.83777833377977</v>
      </c>
      <c r="J211" s="377" t="n">
        <v>5.18893587592615</v>
      </c>
      <c r="K211" s="377" t="n">
        <v>7.15787233255542</v>
      </c>
    </row>
    <row r="212">
      <c r="A212" s="377" t="s">
        <v>113</v>
      </c>
      <c r="B212" s="377" t="s">
        <v>114</v>
      </c>
      <c r="C212" s="377" t="s">
        <v>17</v>
      </c>
      <c r="D212" s="377" t="n">
        <v>116335.0048272</v>
      </c>
      <c r="E212" s="377" t="n">
        <v>9.66096790079927</v>
      </c>
      <c r="F212" s="377" t="n">
        <v>95.6207020244886</v>
      </c>
      <c r="G212" s="377" t="n">
        <v>0.539484694123561</v>
      </c>
      <c r="H212" s="377" t="n">
        <v>5327.9848436</v>
      </c>
      <c r="I212" s="377" t="n">
        <v>14.8540542627811</v>
      </c>
      <c r="J212" s="377" t="n">
        <v>4.37929797551141</v>
      </c>
      <c r="K212" s="377" t="n">
        <v>11.7794919350144</v>
      </c>
    </row>
    <row r="213">
      <c r="A213" s="377" t="s">
        <v>113</v>
      </c>
      <c r="B213" s="377" t="s">
        <v>114</v>
      </c>
      <c r="C213" s="377" t="s">
        <v>18</v>
      </c>
      <c r="D213" s="377" t="n">
        <v>17133.8996973</v>
      </c>
      <c r="E213" s="377" t="n">
        <v>27.6560151092658</v>
      </c>
      <c r="F213" s="377" t="n">
        <v>98.1863151338852</v>
      </c>
      <c r="G213" s="377" t="n">
        <v>0.812975381605357</v>
      </c>
      <c r="H213" s="377" t="n">
        <v>316.4951708</v>
      </c>
      <c r="I213" s="377" t="n">
        <v>50.3563908021248</v>
      </c>
      <c r="J213" s="377" t="n">
        <v>1.81368486611478</v>
      </c>
      <c r="K213" s="377" t="n">
        <v>44.0115361305234</v>
      </c>
    </row>
    <row r="214">
      <c r="A214" s="377" t="s">
        <v>113</v>
      </c>
      <c r="B214" s="377" t="s">
        <v>114</v>
      </c>
      <c r="C214" s="377" t="s">
        <v>22</v>
      </c>
      <c r="D214" s="377" t="n">
        <v>4509.3334221</v>
      </c>
      <c r="E214" s="377" t="n">
        <v>44.3109752912078</v>
      </c>
      <c r="F214" s="377" t="n">
        <v>95.5036359503284</v>
      </c>
      <c r="G214" s="377" t="n">
        <v>3.13027754869883</v>
      </c>
      <c r="H214" s="377" t="n">
        <v>212.3019138</v>
      </c>
      <c r="I214" s="377" t="n">
        <v>56.0719456548124</v>
      </c>
      <c r="J214" s="377" t="n">
        <v>4.49636404967163</v>
      </c>
      <c r="K214" s="377" t="n">
        <v>66.4876963101445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931</v>
      </c>
    </row>
    <row r="224">
      <c r="A224" s="5" t="s">
        <v>31</v>
      </c>
      <c r="B224" s="5" t="s">
        <v>76</v>
      </c>
      <c r="C224" s="5" t="s">
        <v>11</v>
      </c>
      <c r="D224" s="5" t="s">
        <v>920</v>
      </c>
      <c r="E224" s="5" t="s">
        <v>921</v>
      </c>
      <c r="F224" s="5" t="s">
        <v>922</v>
      </c>
      <c r="G224" s="5" t="s">
        <v>923</v>
      </c>
      <c r="H224" s="5" t="s">
        <v>924</v>
      </c>
      <c r="I224" s="5" t="s">
        <v>925</v>
      </c>
      <c r="J224" s="5" t="s">
        <v>926</v>
      </c>
      <c r="K224" s="5" t="s">
        <v>927</v>
      </c>
    </row>
    <row r="225">
      <c r="A225" s="378" t="s">
        <v>77</v>
      </c>
      <c r="B225" s="378" t="s">
        <v>78</v>
      </c>
      <c r="C225" s="378" t="s">
        <v>16</v>
      </c>
      <c r="D225" s="378" t="n">
        <v>6894.5469798</v>
      </c>
      <c r="E225" s="378" t="n">
        <v>32.4868778348881</v>
      </c>
      <c r="F225" s="378" t="n">
        <v>98.2936551925076</v>
      </c>
      <c r="G225" s="378" t="n">
        <v>0.810515557799108</v>
      </c>
      <c r="H225" s="378" t="n">
        <v>119.6870176</v>
      </c>
      <c r="I225" s="378" t="n">
        <v>61.2144996606608</v>
      </c>
      <c r="J225" s="378" t="n">
        <v>1.70634480749238</v>
      </c>
      <c r="K225" s="378" t="n">
        <v>46.6895884211986</v>
      </c>
    </row>
    <row r="226">
      <c r="A226" s="378" t="s">
        <v>77</v>
      </c>
      <c r="B226" s="378" t="s">
        <v>78</v>
      </c>
      <c r="C226" s="378" t="s">
        <v>17</v>
      </c>
      <c r="D226" s="378" t="n">
        <v>15119.4770954</v>
      </c>
      <c r="E226" s="378" t="n">
        <v>18.230224859926</v>
      </c>
      <c r="F226" s="378" t="n">
        <v>95.2516272074985</v>
      </c>
      <c r="G226" s="378" t="n">
        <v>1.27990183966909</v>
      </c>
      <c r="H226" s="378" t="n">
        <v>753.718501</v>
      </c>
      <c r="I226" s="378" t="n">
        <v>32.4765126837712</v>
      </c>
      <c r="J226" s="378" t="n">
        <v>4.74837279250148</v>
      </c>
      <c r="K226" s="378" t="n">
        <v>25.6746338633886</v>
      </c>
    </row>
    <row r="227">
      <c r="A227" s="378" t="s">
        <v>77</v>
      </c>
      <c r="B227" s="378" t="s">
        <v>78</v>
      </c>
      <c r="C227" s="378" t="s">
        <v>18</v>
      </c>
      <c r="D227" s="378" t="n">
        <v>46184.3020045</v>
      </c>
      <c r="E227" s="378" t="n">
        <v>7.61945549168033</v>
      </c>
      <c r="F227" s="378" t="n">
        <v>98.3962321363255</v>
      </c>
      <c r="G227" s="378" t="n">
        <v>0.352845610832227</v>
      </c>
      <c r="H227" s="378" t="n">
        <v>752.7615413</v>
      </c>
      <c r="I227" s="378" t="n">
        <v>22.7977840567226</v>
      </c>
      <c r="J227" s="378" t="n">
        <v>1.60376786367446</v>
      </c>
      <c r="K227" s="378" t="n">
        <v>21.6481944913062</v>
      </c>
    </row>
    <row r="228">
      <c r="A228" s="378" t="s">
        <v>77</v>
      </c>
      <c r="B228" s="378" t="s">
        <v>78</v>
      </c>
      <c r="C228" s="378" t="s">
        <v>19</v>
      </c>
      <c r="D228" s="378" t="n">
        <v>786.5346558</v>
      </c>
      <c r="E228" s="378" t="n">
        <v>71.5997636179153</v>
      </c>
      <c r="F228" s="378" t="n">
        <v>100</v>
      </c>
      <c r="G228" s="378" t="n">
        <v>0</v>
      </c>
      <c r="H228" s="378"/>
      <c r="I228" s="378"/>
      <c r="J228" s="378"/>
      <c r="K228" s="378"/>
    </row>
    <row r="229">
      <c r="A229" s="378" t="s">
        <v>77</v>
      </c>
      <c r="B229" s="378" t="s">
        <v>78</v>
      </c>
      <c r="C229" s="378" t="s">
        <v>20</v>
      </c>
      <c r="D229" s="378" t="n">
        <v>1050.9722099</v>
      </c>
      <c r="E229" s="378" t="n">
        <v>74.8638647297257</v>
      </c>
      <c r="F229" s="378" t="n">
        <v>100</v>
      </c>
      <c r="G229" s="378" t="n">
        <v>0</v>
      </c>
      <c r="H229" s="378"/>
      <c r="I229" s="378"/>
      <c r="J229" s="378"/>
      <c r="K229" s="378"/>
    </row>
    <row r="230">
      <c r="A230" s="378" t="s">
        <v>81</v>
      </c>
      <c r="B230" s="378" t="s">
        <v>82</v>
      </c>
      <c r="C230" s="378" t="s">
        <v>16</v>
      </c>
      <c r="D230" s="378" t="n">
        <v>3901.2177939</v>
      </c>
      <c r="E230" s="378" t="n">
        <v>28.992357250311</v>
      </c>
      <c r="F230" s="378" t="n">
        <v>95.9950015294073</v>
      </c>
      <c r="G230" s="378" t="n">
        <v>0.991374663708498</v>
      </c>
      <c r="H230" s="378" t="n">
        <v>162.7623423</v>
      </c>
      <c r="I230" s="378" t="n">
        <v>40.40828830323</v>
      </c>
      <c r="J230" s="378" t="n">
        <v>4.00499847059267</v>
      </c>
      <c r="K230" s="378" t="n">
        <v>23.7620596006944</v>
      </c>
    </row>
    <row r="231">
      <c r="A231" s="378" t="s">
        <v>81</v>
      </c>
      <c r="B231" s="378" t="s">
        <v>82</v>
      </c>
      <c r="C231" s="378" t="s">
        <v>17</v>
      </c>
      <c r="D231" s="378" t="n">
        <v>36630.0575712</v>
      </c>
      <c r="E231" s="378" t="n">
        <v>5.22199284887943</v>
      </c>
      <c r="F231" s="378" t="n">
        <v>93.3447666861042</v>
      </c>
      <c r="G231" s="378" t="n">
        <v>0.715279502995588</v>
      </c>
      <c r="H231" s="378" t="n">
        <v>2611.6255693</v>
      </c>
      <c r="I231" s="378" t="n">
        <v>11.6849735154988</v>
      </c>
      <c r="J231" s="378" t="n">
        <v>6.65523331389583</v>
      </c>
      <c r="K231" s="378" t="n">
        <v>10.0323452497252</v>
      </c>
    </row>
    <row r="232">
      <c r="A232" s="378" t="s">
        <v>81</v>
      </c>
      <c r="B232" s="378" t="s">
        <v>82</v>
      </c>
      <c r="C232" s="378" t="s">
        <v>18</v>
      </c>
      <c r="D232" s="378" t="n">
        <v>139.3566866</v>
      </c>
      <c r="E232" s="378" t="n">
        <v>85.9641654787824</v>
      </c>
      <c r="F232" s="378" t="n">
        <v>100</v>
      </c>
      <c r="G232" s="378" t="n">
        <v>0</v>
      </c>
      <c r="H232" s="378"/>
      <c r="I232" s="378"/>
      <c r="J232" s="378"/>
      <c r="K232" s="378"/>
    </row>
    <row r="233">
      <c r="A233" s="378" t="s">
        <v>81</v>
      </c>
      <c r="B233" s="378" t="s">
        <v>82</v>
      </c>
      <c r="C233" s="378" t="s">
        <v>22</v>
      </c>
      <c r="D233" s="378" t="n">
        <v>1817.1587141</v>
      </c>
      <c r="E233" s="378" t="n">
        <v>51.7135822816093</v>
      </c>
      <c r="F233" s="378" t="n">
        <v>97.8555870677791</v>
      </c>
      <c r="G233" s="378" t="n">
        <v>1.30569998116876</v>
      </c>
      <c r="H233" s="378" t="n">
        <v>39.82132</v>
      </c>
      <c r="I233" s="378" t="n">
        <v>70.2870540083956</v>
      </c>
      <c r="J233" s="378" t="n">
        <v>2.14441293222087</v>
      </c>
      <c r="K233" s="378" t="n">
        <v>59.5827586524258</v>
      </c>
    </row>
    <row r="234">
      <c r="A234" s="378" t="s">
        <v>83</v>
      </c>
      <c r="B234" s="378" t="s">
        <v>84</v>
      </c>
      <c r="C234" s="378" t="s">
        <v>16</v>
      </c>
      <c r="D234" s="378" t="n">
        <v>29997.150666</v>
      </c>
      <c r="E234" s="378" t="n">
        <v>17.870543391583</v>
      </c>
      <c r="F234" s="378" t="n">
        <v>94.3061259284685</v>
      </c>
      <c r="G234" s="378" t="n">
        <v>0.916668943444705</v>
      </c>
      <c r="H234" s="378" t="n">
        <v>1811.1230497</v>
      </c>
      <c r="I234" s="378" t="n">
        <v>25.0055119565571</v>
      </c>
      <c r="J234" s="378" t="n">
        <v>5.69387407153146</v>
      </c>
      <c r="K234" s="378" t="n">
        <v>15.1825445609058</v>
      </c>
    </row>
    <row r="235">
      <c r="A235" s="378" t="s">
        <v>83</v>
      </c>
      <c r="B235" s="378" t="s">
        <v>84</v>
      </c>
      <c r="C235" s="378" t="s">
        <v>17</v>
      </c>
      <c r="D235" s="378" t="n">
        <v>242407.4106975</v>
      </c>
      <c r="E235" s="378" t="n">
        <v>2.65557257661757</v>
      </c>
      <c r="F235" s="378" t="n">
        <v>94.5362926846112</v>
      </c>
      <c r="G235" s="378" t="n">
        <v>0.333722681333971</v>
      </c>
      <c r="H235" s="378" t="n">
        <v>14009.8908633</v>
      </c>
      <c r="I235" s="378" t="n">
        <v>6.043179173687</v>
      </c>
      <c r="J235" s="378" t="n">
        <v>5.4637073153888</v>
      </c>
      <c r="K235" s="378" t="n">
        <v>5.77426704194466</v>
      </c>
    </row>
    <row r="236">
      <c r="A236" s="378" t="s">
        <v>83</v>
      </c>
      <c r="B236" s="378" t="s">
        <v>84</v>
      </c>
      <c r="C236" s="378" t="s">
        <v>18</v>
      </c>
      <c r="D236" s="378" t="n">
        <v>30232.6810336</v>
      </c>
      <c r="E236" s="378" t="n">
        <v>7.1118978617768</v>
      </c>
      <c r="F236" s="378" t="n">
        <v>93.3929325709646</v>
      </c>
      <c r="G236" s="378" t="n">
        <v>1.05406931609478</v>
      </c>
      <c r="H236" s="378" t="n">
        <v>2138.8059744</v>
      </c>
      <c r="I236" s="378" t="n">
        <v>16.5587550783681</v>
      </c>
      <c r="J236" s="378" t="n">
        <v>6.60706742903542</v>
      </c>
      <c r="K236" s="378" t="n">
        <v>14.8995943541528</v>
      </c>
    </row>
    <row r="237">
      <c r="A237" s="378" t="s">
        <v>83</v>
      </c>
      <c r="B237" s="378" t="s">
        <v>84</v>
      </c>
      <c r="C237" s="378" t="s">
        <v>22</v>
      </c>
      <c r="D237" s="378" t="n">
        <v>654.9124302</v>
      </c>
      <c r="E237" s="378" t="n">
        <v>64.177264595912</v>
      </c>
      <c r="F237" s="378" t="n">
        <v>75.369318220541</v>
      </c>
      <c r="G237" s="378" t="n">
        <v>15.6068587971895</v>
      </c>
      <c r="H237" s="378" t="n">
        <v>214.025283</v>
      </c>
      <c r="I237" s="378" t="n">
        <v>64.1709223773574</v>
      </c>
      <c r="J237" s="378" t="n">
        <v>24.630681779459</v>
      </c>
      <c r="K237" s="378" t="n">
        <v>47.7566279992051</v>
      </c>
    </row>
    <row r="238">
      <c r="A238" s="378" t="s">
        <v>85</v>
      </c>
      <c r="B238" s="378" t="s">
        <v>86</v>
      </c>
      <c r="C238" s="378" t="s">
        <v>16</v>
      </c>
      <c r="D238" s="378" t="n">
        <v>67097.4192275</v>
      </c>
      <c r="E238" s="378" t="n">
        <v>9.3053610989638</v>
      </c>
      <c r="F238" s="378" t="n">
        <v>96.6998050594968</v>
      </c>
      <c r="G238" s="378" t="n">
        <v>0.388952859274677</v>
      </c>
      <c r="H238" s="378" t="n">
        <v>2289.9173718</v>
      </c>
      <c r="I238" s="378" t="n">
        <v>14.081136880644</v>
      </c>
      <c r="J238" s="378" t="n">
        <v>3.30019494050317</v>
      </c>
      <c r="K238" s="378" t="n">
        <v>11.3968012033437</v>
      </c>
    </row>
    <row r="239">
      <c r="A239" s="378" t="s">
        <v>85</v>
      </c>
      <c r="B239" s="378" t="s">
        <v>86</v>
      </c>
      <c r="C239" s="378" t="s">
        <v>17</v>
      </c>
      <c r="D239" s="378" t="n">
        <v>81595.0056809</v>
      </c>
      <c r="E239" s="378" t="n">
        <v>6.96328761327501</v>
      </c>
      <c r="F239" s="378" t="n">
        <v>95.4021624599911</v>
      </c>
      <c r="G239" s="378" t="n">
        <v>0.767201675333232</v>
      </c>
      <c r="H239" s="378" t="n">
        <v>3932.4117035</v>
      </c>
      <c r="I239" s="378" t="n">
        <v>17.6159978310954</v>
      </c>
      <c r="J239" s="378" t="n">
        <v>4.59783754000885</v>
      </c>
      <c r="K239" s="378" t="n">
        <v>15.9189397695808</v>
      </c>
    </row>
    <row r="240">
      <c r="A240" s="378" t="s">
        <v>85</v>
      </c>
      <c r="B240" s="378" t="s">
        <v>86</v>
      </c>
      <c r="C240" s="378" t="s">
        <v>18</v>
      </c>
      <c r="D240" s="378" t="n">
        <v>576.108903</v>
      </c>
      <c r="E240" s="378" t="n">
        <v>47.5560306875483</v>
      </c>
      <c r="F240" s="378" t="n">
        <v>100</v>
      </c>
      <c r="G240" s="378" t="n">
        <v>0</v>
      </c>
      <c r="H240" s="378"/>
      <c r="I240" s="378"/>
      <c r="J240" s="378"/>
      <c r="K240" s="378"/>
    </row>
    <row r="241">
      <c r="A241" s="378" t="s">
        <v>85</v>
      </c>
      <c r="B241" s="378" t="s">
        <v>86</v>
      </c>
      <c r="C241" s="378" t="s">
        <v>22</v>
      </c>
      <c r="D241" s="378" t="n">
        <v>701.0570056</v>
      </c>
      <c r="E241" s="378" t="n">
        <v>78.0988811272762</v>
      </c>
      <c r="F241" s="378" t="n">
        <v>94.7198819278675</v>
      </c>
      <c r="G241" s="378" t="n">
        <v>2.90050662908638</v>
      </c>
      <c r="H241" s="378" t="n">
        <v>39.0801138</v>
      </c>
      <c r="I241" s="378" t="n">
        <v>70.21808263168</v>
      </c>
      <c r="J241" s="378" t="n">
        <v>5.28011807213246</v>
      </c>
      <c r="K241" s="378" t="n">
        <v>52.0321026319593</v>
      </c>
    </row>
    <row r="242">
      <c r="A242" s="378" t="s">
        <v>87</v>
      </c>
      <c r="B242" s="378" t="s">
        <v>88</v>
      </c>
      <c r="C242" s="378" t="s">
        <v>17</v>
      </c>
      <c r="D242" s="378" t="n">
        <v>72471.1200684</v>
      </c>
      <c r="E242" s="378" t="n">
        <v>9.79954924309527</v>
      </c>
      <c r="F242" s="378" t="n">
        <v>95.0108064689435</v>
      </c>
      <c r="G242" s="378" t="n">
        <v>0.837951942816609</v>
      </c>
      <c r="H242" s="378" t="n">
        <v>3805.5928254</v>
      </c>
      <c r="I242" s="378" t="n">
        <v>20.3290174656506</v>
      </c>
      <c r="J242" s="378" t="n">
        <v>4.98919353105649</v>
      </c>
      <c r="K242" s="378" t="n">
        <v>15.9573865743318</v>
      </c>
    </row>
    <row r="243">
      <c r="A243" s="378" t="s">
        <v>87</v>
      </c>
      <c r="B243" s="378" t="s">
        <v>88</v>
      </c>
      <c r="C243" s="378" t="s">
        <v>18</v>
      </c>
      <c r="D243" s="378" t="n">
        <v>60438.7346167</v>
      </c>
      <c r="E243" s="378" t="n">
        <v>12.2981021677893</v>
      </c>
      <c r="F243" s="378" t="n">
        <v>95.6108080711611</v>
      </c>
      <c r="G243" s="378" t="n">
        <v>0.673125610802216</v>
      </c>
      <c r="H243" s="378" t="n">
        <v>2774.5524959</v>
      </c>
      <c r="I243" s="378" t="n">
        <v>16.9553411569173</v>
      </c>
      <c r="J243" s="378" t="n">
        <v>4.3891919288389</v>
      </c>
      <c r="K243" s="378" t="n">
        <v>14.662854718048</v>
      </c>
    </row>
    <row r="244">
      <c r="A244" s="378" t="s">
        <v>89</v>
      </c>
      <c r="B244" s="378" t="s">
        <v>90</v>
      </c>
      <c r="C244" s="378" t="s">
        <v>16</v>
      </c>
      <c r="D244" s="378" t="n">
        <v>27712.2198846</v>
      </c>
      <c r="E244" s="378" t="n">
        <v>18.8059468069549</v>
      </c>
      <c r="F244" s="378" t="n">
        <v>92.1934706916909</v>
      </c>
      <c r="G244" s="378" t="n">
        <v>1.63074635067383</v>
      </c>
      <c r="H244" s="378" t="n">
        <v>2346.5463997</v>
      </c>
      <c r="I244" s="378" t="n">
        <v>24.9602792735489</v>
      </c>
      <c r="J244" s="378" t="n">
        <v>7.80652930830905</v>
      </c>
      <c r="K244" s="378" t="n">
        <v>19.2587717215649</v>
      </c>
    </row>
    <row r="245">
      <c r="A245" s="378" t="s">
        <v>89</v>
      </c>
      <c r="B245" s="378" t="s">
        <v>90</v>
      </c>
      <c r="C245" s="378" t="s">
        <v>17</v>
      </c>
      <c r="D245" s="378" t="n">
        <v>97328.8134566</v>
      </c>
      <c r="E245" s="378" t="n">
        <v>5.25201706023255</v>
      </c>
      <c r="F245" s="378" t="n">
        <v>94.1144247850264</v>
      </c>
      <c r="G245" s="378" t="n">
        <v>0.609062775715648</v>
      </c>
      <c r="H245" s="378" t="n">
        <v>6086.591439</v>
      </c>
      <c r="I245" s="378" t="n">
        <v>10.3073377302978</v>
      </c>
      <c r="J245" s="378" t="n">
        <v>5.88557521497357</v>
      </c>
      <c r="K245" s="378" t="n">
        <v>9.73933569799892</v>
      </c>
    </row>
    <row r="246">
      <c r="A246" s="378" t="s">
        <v>89</v>
      </c>
      <c r="B246" s="378" t="s">
        <v>90</v>
      </c>
      <c r="C246" s="378" t="s">
        <v>18</v>
      </c>
      <c r="D246" s="378" t="n">
        <v>12489.147794</v>
      </c>
      <c r="E246" s="378" t="n">
        <v>13.7970122179132</v>
      </c>
      <c r="F246" s="378" t="n">
        <v>95.8651511847502</v>
      </c>
      <c r="G246" s="378" t="n">
        <v>1.05550516858557</v>
      </c>
      <c r="H246" s="378" t="n">
        <v>538.6810256</v>
      </c>
      <c r="I246" s="378" t="n">
        <v>28.2968972319464</v>
      </c>
      <c r="J246" s="378" t="n">
        <v>4.13484881524978</v>
      </c>
      <c r="K246" s="378" t="n">
        <v>24.4715507347101</v>
      </c>
    </row>
    <row r="247">
      <c r="A247" s="378" t="s">
        <v>91</v>
      </c>
      <c r="B247" s="378" t="s">
        <v>92</v>
      </c>
      <c r="C247" s="378" t="s">
        <v>16</v>
      </c>
      <c r="D247" s="378" t="n">
        <v>1610.5218182</v>
      </c>
      <c r="E247" s="378" t="n">
        <v>48.2027348662377</v>
      </c>
      <c r="F247" s="378" t="n">
        <v>100</v>
      </c>
      <c r="G247" s="378" t="n">
        <v>0.00000000000000535157860983989</v>
      </c>
      <c r="H247" s="378"/>
      <c r="I247" s="378"/>
      <c r="J247" s="378"/>
      <c r="K247" s="378"/>
    </row>
    <row r="248">
      <c r="A248" s="378" t="s">
        <v>91</v>
      </c>
      <c r="B248" s="378" t="s">
        <v>92</v>
      </c>
      <c r="C248" s="378" t="s">
        <v>17</v>
      </c>
      <c r="D248" s="378" t="n">
        <v>172534.0473004</v>
      </c>
      <c r="E248" s="378" t="n">
        <v>6.52808158200554</v>
      </c>
      <c r="F248" s="378" t="n">
        <v>95.9062845641387</v>
      </c>
      <c r="G248" s="378" t="n">
        <v>0.478648007348395</v>
      </c>
      <c r="H248" s="378" t="n">
        <v>7364.5360766</v>
      </c>
      <c r="I248" s="378" t="n">
        <v>14.1525020770684</v>
      </c>
      <c r="J248" s="378" t="n">
        <v>4.09371543586127</v>
      </c>
      <c r="K248" s="378" t="n">
        <v>11.2136157771687</v>
      </c>
    </row>
    <row r="249">
      <c r="A249" s="378" t="s">
        <v>91</v>
      </c>
      <c r="B249" s="378" t="s">
        <v>92</v>
      </c>
      <c r="C249" s="378" t="s">
        <v>18</v>
      </c>
      <c r="D249" s="378" t="n">
        <v>227822.9575704</v>
      </c>
      <c r="E249" s="378" t="n">
        <v>4.43774764675804</v>
      </c>
      <c r="F249" s="378" t="n">
        <v>96.4853894298686</v>
      </c>
      <c r="G249" s="378" t="n">
        <v>0.382210138585327</v>
      </c>
      <c r="H249" s="378" t="n">
        <v>8298.758802</v>
      </c>
      <c r="I249" s="378" t="n">
        <v>11.3399886132363</v>
      </c>
      <c r="J249" s="378" t="n">
        <v>3.51461057013138</v>
      </c>
      <c r="K249" s="378" t="n">
        <v>10.4926828533583</v>
      </c>
    </row>
    <row r="250">
      <c r="A250" s="378" t="s">
        <v>91</v>
      </c>
      <c r="B250" s="378" t="s">
        <v>92</v>
      </c>
      <c r="C250" s="378" t="s">
        <v>19</v>
      </c>
      <c r="D250" s="378" t="n">
        <v>24707.9353653</v>
      </c>
      <c r="E250" s="378" t="n">
        <v>25.3247404322221</v>
      </c>
      <c r="F250" s="378" t="n">
        <v>98.5511528311297</v>
      </c>
      <c r="G250" s="378" t="n">
        <v>0.55012683665395</v>
      </c>
      <c r="H250" s="378" t="n">
        <v>363.2430588</v>
      </c>
      <c r="I250" s="378" t="n">
        <v>39.8437948663104</v>
      </c>
      <c r="J250" s="378" t="n">
        <v>1.44884716887032</v>
      </c>
      <c r="K250" s="378" t="n">
        <v>37.4198432522471</v>
      </c>
    </row>
    <row r="251">
      <c r="A251" s="378" t="s">
        <v>93</v>
      </c>
      <c r="B251" s="378" t="s">
        <v>94</v>
      </c>
      <c r="C251" s="378" t="s">
        <v>16</v>
      </c>
      <c r="D251" s="378" t="n">
        <v>432.3675109</v>
      </c>
      <c r="E251" s="378" t="n">
        <v>59.8214691681051</v>
      </c>
      <c r="F251" s="378" t="n">
        <v>100</v>
      </c>
      <c r="G251" s="378" t="n">
        <v>0</v>
      </c>
      <c r="H251" s="378"/>
      <c r="I251" s="378"/>
      <c r="J251" s="378"/>
      <c r="K251" s="378"/>
    </row>
    <row r="252">
      <c r="A252" s="378" t="s">
        <v>93</v>
      </c>
      <c r="B252" s="378" t="s">
        <v>94</v>
      </c>
      <c r="C252" s="378" t="s">
        <v>17</v>
      </c>
      <c r="D252" s="378" t="n">
        <v>63252.1162859</v>
      </c>
      <c r="E252" s="378" t="n">
        <v>4.90997019872471</v>
      </c>
      <c r="F252" s="378" t="n">
        <v>97.0831991293178</v>
      </c>
      <c r="G252" s="378" t="n">
        <v>0.571695232183673</v>
      </c>
      <c r="H252" s="378" t="n">
        <v>1900.3682358</v>
      </c>
      <c r="I252" s="378" t="n">
        <v>19.1458497736971</v>
      </c>
      <c r="J252" s="378" t="n">
        <v>2.91680087068215</v>
      </c>
      <c r="K252" s="378" t="n">
        <v>19.0283823024192</v>
      </c>
    </row>
    <row r="253">
      <c r="A253" s="378" t="s">
        <v>93</v>
      </c>
      <c r="B253" s="378" t="s">
        <v>94</v>
      </c>
      <c r="C253" s="378" t="s">
        <v>18</v>
      </c>
      <c r="D253" s="378" t="n">
        <v>134287.4850593</v>
      </c>
      <c r="E253" s="378" t="n">
        <v>3.19895533873543</v>
      </c>
      <c r="F253" s="378" t="n">
        <v>95.9508783184314</v>
      </c>
      <c r="G253" s="378" t="n">
        <v>0.524588396734602</v>
      </c>
      <c r="H253" s="378" t="n">
        <v>5666.9243351</v>
      </c>
      <c r="I253" s="378" t="n">
        <v>12.4747497551386</v>
      </c>
      <c r="J253" s="378" t="n">
        <v>4.04912168156865</v>
      </c>
      <c r="K253" s="378" t="n">
        <v>12.4310211894751</v>
      </c>
    </row>
    <row r="254">
      <c r="A254" s="378" t="s">
        <v>93</v>
      </c>
      <c r="B254" s="378" t="s">
        <v>94</v>
      </c>
      <c r="C254" s="378" t="s">
        <v>19</v>
      </c>
      <c r="D254" s="378" t="n">
        <v>45165.3228852</v>
      </c>
      <c r="E254" s="378" t="n">
        <v>3.73664108699539</v>
      </c>
      <c r="F254" s="378" t="n">
        <v>98.3314028199329</v>
      </c>
      <c r="G254" s="378" t="n">
        <v>0.417263673303155</v>
      </c>
      <c r="H254" s="378" t="n">
        <v>766.4156947</v>
      </c>
      <c r="I254" s="378" t="n">
        <v>24.1011698359916</v>
      </c>
      <c r="J254" s="378" t="n">
        <v>1.66859718006709</v>
      </c>
      <c r="K254" s="378" t="n">
        <v>24.5895910839593</v>
      </c>
    </row>
    <row r="255">
      <c r="A255" s="378" t="s">
        <v>95</v>
      </c>
      <c r="B255" s="378" t="s">
        <v>96</v>
      </c>
      <c r="C255" s="378" t="s">
        <v>16</v>
      </c>
      <c r="D255" s="378" t="n">
        <v>1207.9565013</v>
      </c>
      <c r="E255" s="378" t="n">
        <v>47.2354016734988</v>
      </c>
      <c r="F255" s="378" t="n">
        <v>100</v>
      </c>
      <c r="G255" s="378" t="n">
        <v>0</v>
      </c>
      <c r="H255" s="378"/>
      <c r="I255" s="378"/>
      <c r="J255" s="378"/>
      <c r="K255" s="378"/>
    </row>
    <row r="256">
      <c r="A256" s="378" t="s">
        <v>95</v>
      </c>
      <c r="B256" s="378" t="s">
        <v>96</v>
      </c>
      <c r="C256" s="378" t="s">
        <v>17</v>
      </c>
      <c r="D256" s="378" t="n">
        <v>32089.3298765</v>
      </c>
      <c r="E256" s="378" t="n">
        <v>24.750496303639</v>
      </c>
      <c r="F256" s="378" t="n">
        <v>98.0050981482043</v>
      </c>
      <c r="G256" s="378" t="n">
        <v>0.588347876828105</v>
      </c>
      <c r="H256" s="378" t="n">
        <v>653.1809549</v>
      </c>
      <c r="I256" s="378" t="n">
        <v>37.3800944396651</v>
      </c>
      <c r="J256" s="378" t="n">
        <v>1.99490185179568</v>
      </c>
      <c r="K256" s="378" t="n">
        <v>28.9042247175836</v>
      </c>
    </row>
    <row r="257">
      <c r="A257" s="378" t="s">
        <v>95</v>
      </c>
      <c r="B257" s="378" t="s">
        <v>96</v>
      </c>
      <c r="C257" s="378" t="s">
        <v>18</v>
      </c>
      <c r="D257" s="378" t="n">
        <v>284902.9254663</v>
      </c>
      <c r="E257" s="378" t="n">
        <v>2.87260319775607</v>
      </c>
      <c r="F257" s="378" t="n">
        <v>96.2474748569234</v>
      </c>
      <c r="G257" s="378" t="n">
        <v>0.320880575805312</v>
      </c>
      <c r="H257" s="378" t="n">
        <v>11107.8798975</v>
      </c>
      <c r="I257" s="378" t="n">
        <v>8.65874131650322</v>
      </c>
      <c r="J257" s="378" t="n">
        <v>3.75252514307655</v>
      </c>
      <c r="K257" s="378" t="n">
        <v>8.23017674082158</v>
      </c>
    </row>
    <row r="258">
      <c r="A258" s="378" t="s">
        <v>95</v>
      </c>
      <c r="B258" s="378" t="s">
        <v>96</v>
      </c>
      <c r="C258" s="378" t="s">
        <v>19</v>
      </c>
      <c r="D258" s="378" t="n">
        <v>21692.116709</v>
      </c>
      <c r="E258" s="378" t="n">
        <v>27.3598186808935</v>
      </c>
      <c r="F258" s="378" t="n">
        <v>98.4004765143636</v>
      </c>
      <c r="G258" s="378" t="n">
        <v>0.628584716796265</v>
      </c>
      <c r="H258" s="378" t="n">
        <v>352.6105905</v>
      </c>
      <c r="I258" s="378" t="n">
        <v>42.7478866040206</v>
      </c>
      <c r="J258" s="378" t="n">
        <v>1.59952348563639</v>
      </c>
      <c r="K258" s="378" t="n">
        <v>38.6696639454404</v>
      </c>
    </row>
    <row r="259">
      <c r="A259" s="378" t="s">
        <v>97</v>
      </c>
      <c r="B259" s="378" t="s">
        <v>98</v>
      </c>
      <c r="C259" s="378" t="s">
        <v>16</v>
      </c>
      <c r="D259" s="378" t="n">
        <v>2568.9413918</v>
      </c>
      <c r="E259" s="378" t="n">
        <v>77.5358158165798</v>
      </c>
      <c r="F259" s="378" t="n">
        <v>94.2186438786624</v>
      </c>
      <c r="G259" s="378" t="n">
        <v>1.63433787945182</v>
      </c>
      <c r="H259" s="378" t="n">
        <v>157.632974</v>
      </c>
      <c r="I259" s="378" t="n">
        <v>70.4425962051106</v>
      </c>
      <c r="J259" s="378" t="n">
        <v>5.78135612133759</v>
      </c>
      <c r="K259" s="378" t="n">
        <v>26.6347713944064</v>
      </c>
    </row>
    <row r="260">
      <c r="A260" s="378" t="s">
        <v>97</v>
      </c>
      <c r="B260" s="378" t="s">
        <v>98</v>
      </c>
      <c r="C260" s="378" t="s">
        <v>17</v>
      </c>
      <c r="D260" s="378" t="n">
        <v>231749.3949812</v>
      </c>
      <c r="E260" s="378" t="n">
        <v>8.0286459615151</v>
      </c>
      <c r="F260" s="378" t="n">
        <v>95.4953839977071</v>
      </c>
      <c r="G260" s="378" t="n">
        <v>0.458938180762089</v>
      </c>
      <c r="H260" s="378" t="n">
        <v>10931.8585826</v>
      </c>
      <c r="I260" s="378" t="n">
        <v>12.6830606025166</v>
      </c>
      <c r="J260" s="378" t="n">
        <v>4.50461600229292</v>
      </c>
      <c r="K260" s="378" t="n">
        <v>9.72923724925196</v>
      </c>
    </row>
    <row r="261">
      <c r="A261" s="378" t="s">
        <v>97</v>
      </c>
      <c r="B261" s="378" t="s">
        <v>98</v>
      </c>
      <c r="C261" s="378" t="s">
        <v>18</v>
      </c>
      <c r="D261" s="378" t="n">
        <v>215030.2485778</v>
      </c>
      <c r="E261" s="378" t="n">
        <v>7.07315315701862</v>
      </c>
      <c r="F261" s="378" t="n">
        <v>96.3439447294028</v>
      </c>
      <c r="G261" s="378" t="n">
        <v>0.457910991505892</v>
      </c>
      <c r="H261" s="378" t="n">
        <v>8159.9572849</v>
      </c>
      <c r="I261" s="378" t="n">
        <v>14.1835400022959</v>
      </c>
      <c r="J261" s="378" t="n">
        <v>3.65605527059721</v>
      </c>
      <c r="K261" s="378" t="n">
        <v>12.0668173732022</v>
      </c>
    </row>
    <row r="262">
      <c r="A262" s="378" t="s">
        <v>97</v>
      </c>
      <c r="B262" s="378" t="s">
        <v>98</v>
      </c>
      <c r="C262" s="378" t="s">
        <v>19</v>
      </c>
      <c r="D262" s="378" t="n">
        <v>34699.2870836</v>
      </c>
      <c r="E262" s="378" t="n">
        <v>12.7822269235636</v>
      </c>
      <c r="F262" s="378" t="n">
        <v>97.5712658246858</v>
      </c>
      <c r="G262" s="378" t="n">
        <v>0.55951591920941</v>
      </c>
      <c r="H262" s="378" t="n">
        <v>863.7311783</v>
      </c>
      <c r="I262" s="378" t="n">
        <v>25.9144464699424</v>
      </c>
      <c r="J262" s="378" t="n">
        <v>2.42873417531421</v>
      </c>
      <c r="K262" s="378" t="n">
        <v>22.4778310616319</v>
      </c>
    </row>
    <row r="263">
      <c r="A263" s="378" t="s">
        <v>97</v>
      </c>
      <c r="B263" s="378" t="s">
        <v>98</v>
      </c>
      <c r="C263" s="378" t="s">
        <v>20</v>
      </c>
      <c r="D263" s="378" t="n">
        <v>19874.9884912</v>
      </c>
      <c r="E263" s="378" t="n">
        <v>15.0334025916664</v>
      </c>
      <c r="F263" s="378" t="n">
        <v>98.7816823132819</v>
      </c>
      <c r="G263" s="378" t="n">
        <v>0.513865586620604</v>
      </c>
      <c r="H263" s="378" t="n">
        <v>245.1269247</v>
      </c>
      <c r="I263" s="378" t="n">
        <v>42.0489296406991</v>
      </c>
      <c r="J263" s="378" t="n">
        <v>1.21831768671808</v>
      </c>
      <c r="K263" s="378" t="n">
        <v>41.6644260217746</v>
      </c>
    </row>
    <row r="264">
      <c r="A264" s="378" t="s">
        <v>97</v>
      </c>
      <c r="B264" s="378" t="s">
        <v>98</v>
      </c>
      <c r="C264" s="378" t="s">
        <v>21</v>
      </c>
      <c r="D264" s="378" t="n">
        <v>3199.8197748</v>
      </c>
      <c r="E264" s="378" t="n">
        <v>44.0173901715471</v>
      </c>
      <c r="F264" s="378" t="n">
        <v>98.463412222228</v>
      </c>
      <c r="G264" s="378" t="n">
        <v>1.35005458070338</v>
      </c>
      <c r="H264" s="378" t="n">
        <v>49.9353399</v>
      </c>
      <c r="I264" s="378" t="n">
        <v>100</v>
      </c>
      <c r="J264" s="378" t="n">
        <v>1.53658777777198</v>
      </c>
      <c r="K264" s="378" t="n">
        <v>86.5105024426596</v>
      </c>
    </row>
    <row r="265">
      <c r="A265" s="378" t="s">
        <v>97</v>
      </c>
      <c r="B265" s="378" t="s">
        <v>98</v>
      </c>
      <c r="C265" s="378" t="s">
        <v>22</v>
      </c>
      <c r="D265" s="378" t="n">
        <v>3094.0316647</v>
      </c>
      <c r="E265" s="378" t="n">
        <v>41.8228678096858</v>
      </c>
      <c r="F265" s="378" t="n">
        <v>95.5515042627178</v>
      </c>
      <c r="G265" s="378" t="n">
        <v>4.25606672081889</v>
      </c>
      <c r="H265" s="378" t="n">
        <v>144.0457351</v>
      </c>
      <c r="I265" s="378" t="n">
        <v>100</v>
      </c>
      <c r="J265" s="378" t="n">
        <v>4.44849573728216</v>
      </c>
      <c r="K265" s="378" t="n">
        <v>91.4182234701202</v>
      </c>
    </row>
    <row r="266">
      <c r="A266" s="378" t="s">
        <v>99</v>
      </c>
      <c r="B266" s="378" t="s">
        <v>100</v>
      </c>
      <c r="C266" s="378" t="s">
        <v>16</v>
      </c>
      <c r="D266" s="378" t="n">
        <v>162.0158291</v>
      </c>
      <c r="E266" s="378" t="n">
        <v>58.8823470108772</v>
      </c>
      <c r="F266" s="378" t="n">
        <v>100</v>
      </c>
      <c r="G266" s="378" t="n">
        <v>0</v>
      </c>
      <c r="H266" s="378"/>
      <c r="I266" s="378"/>
      <c r="J266" s="378"/>
      <c r="K266" s="378"/>
    </row>
    <row r="267">
      <c r="A267" s="378" t="s">
        <v>99</v>
      </c>
      <c r="B267" s="378" t="s">
        <v>100</v>
      </c>
      <c r="C267" s="378" t="s">
        <v>17</v>
      </c>
      <c r="D267" s="378" t="n">
        <v>81.2226292</v>
      </c>
      <c r="E267" s="378" t="n">
        <v>70.9071193205812</v>
      </c>
      <c r="F267" s="378" t="n">
        <v>100</v>
      </c>
      <c r="G267" s="378" t="n">
        <v>0</v>
      </c>
      <c r="H267" s="378"/>
      <c r="I267" s="378"/>
      <c r="J267" s="378"/>
      <c r="K267" s="378"/>
    </row>
    <row r="268">
      <c r="A268" s="378" t="s">
        <v>99</v>
      </c>
      <c r="B268" s="378" t="s">
        <v>100</v>
      </c>
      <c r="C268" s="378" t="s">
        <v>18</v>
      </c>
      <c r="D268" s="378" t="n">
        <v>85215.1354562</v>
      </c>
      <c r="E268" s="378" t="n">
        <v>5.42205220009657</v>
      </c>
      <c r="F268" s="378" t="n">
        <v>96.6055711352551</v>
      </c>
      <c r="G268" s="378" t="n">
        <v>0.354811524984665</v>
      </c>
      <c r="H268" s="378" t="n">
        <v>2994.2032546</v>
      </c>
      <c r="I268" s="378" t="n">
        <v>11.2361889063558</v>
      </c>
      <c r="J268" s="378" t="n">
        <v>3.39442886474491</v>
      </c>
      <c r="K268" s="378" t="n">
        <v>10.0979491343944</v>
      </c>
    </row>
    <row r="269">
      <c r="A269" s="378" t="s">
        <v>99</v>
      </c>
      <c r="B269" s="378" t="s">
        <v>100</v>
      </c>
      <c r="C269" s="378" t="s">
        <v>19</v>
      </c>
      <c r="D269" s="378" t="n">
        <v>28659.3483016</v>
      </c>
      <c r="E269" s="378" t="n">
        <v>12.646018001208</v>
      </c>
      <c r="F269" s="378" t="n">
        <v>98.440325840147</v>
      </c>
      <c r="G269" s="378" t="n">
        <v>0.445907884252104</v>
      </c>
      <c r="H269" s="378" t="n">
        <v>454.074533</v>
      </c>
      <c r="I269" s="378" t="n">
        <v>29.9590008896756</v>
      </c>
      <c r="J269" s="378" t="n">
        <v>1.559674159853</v>
      </c>
      <c r="K269" s="378" t="n">
        <v>28.1439024575522</v>
      </c>
    </row>
    <row r="270">
      <c r="A270" s="378" t="s">
        <v>101</v>
      </c>
      <c r="B270" s="378" t="s">
        <v>102</v>
      </c>
      <c r="C270" s="378" t="s">
        <v>18</v>
      </c>
      <c r="D270" s="378" t="n">
        <v>177.5529802</v>
      </c>
      <c r="E270" s="378" t="n">
        <v>60.7156716569369</v>
      </c>
      <c r="F270" s="378" t="n">
        <v>100</v>
      </c>
      <c r="G270" s="378" t="n">
        <v>0</v>
      </c>
      <c r="H270" s="378"/>
      <c r="I270" s="378"/>
      <c r="J270" s="378"/>
      <c r="K270" s="378"/>
    </row>
    <row r="271">
      <c r="A271" s="378" t="s">
        <v>101</v>
      </c>
      <c r="B271" s="378" t="s">
        <v>102</v>
      </c>
      <c r="C271" s="378" t="s">
        <v>19</v>
      </c>
      <c r="D271" s="378" t="n">
        <v>32298.6915626</v>
      </c>
      <c r="E271" s="378" t="n">
        <v>6.63079889228607</v>
      </c>
      <c r="F271" s="378" t="n">
        <v>98.0416049853537</v>
      </c>
      <c r="G271" s="378" t="n">
        <v>0.391691927538085</v>
      </c>
      <c r="H271" s="378" t="n">
        <v>645.1709613</v>
      </c>
      <c r="I271" s="378" t="n">
        <v>21.4179021959224</v>
      </c>
      <c r="J271" s="378" t="n">
        <v>1.95839501464634</v>
      </c>
      <c r="K271" s="378" t="n">
        <v>19.6089680317</v>
      </c>
    </row>
    <row r="272">
      <c r="A272" s="378" t="s">
        <v>101</v>
      </c>
      <c r="B272" s="378" t="s">
        <v>102</v>
      </c>
      <c r="C272" s="378" t="s">
        <v>20</v>
      </c>
      <c r="D272" s="378" t="n">
        <v>11711.7580192</v>
      </c>
      <c r="E272" s="378" t="n">
        <v>19.9014965269882</v>
      </c>
      <c r="F272" s="378" t="n">
        <v>98.9119922488602</v>
      </c>
      <c r="G272" s="378" t="n">
        <v>0.42789036809686</v>
      </c>
      <c r="H272" s="378" t="n">
        <v>128.8264771</v>
      </c>
      <c r="I272" s="378" t="n">
        <v>43.4829756537318</v>
      </c>
      <c r="J272" s="378" t="n">
        <v>1.08800775113979</v>
      </c>
      <c r="K272" s="378" t="n">
        <v>38.8999882842938</v>
      </c>
    </row>
    <row r="273">
      <c r="A273" s="378" t="s">
        <v>103</v>
      </c>
      <c r="B273" s="378" t="s">
        <v>104</v>
      </c>
      <c r="C273" s="378" t="s">
        <v>17</v>
      </c>
      <c r="D273" s="378" t="n">
        <v>469.5814958</v>
      </c>
      <c r="E273" s="378" t="n">
        <v>48.1623487131913</v>
      </c>
      <c r="F273" s="378" t="n">
        <v>90.7586461786816</v>
      </c>
      <c r="G273" s="378" t="n">
        <v>6.70037144792414</v>
      </c>
      <c r="H273" s="378" t="n">
        <v>47.8143839</v>
      </c>
      <c r="I273" s="378" t="n">
        <v>79.03915874923</v>
      </c>
      <c r="J273" s="378" t="n">
        <v>9.24135382131842</v>
      </c>
      <c r="K273" s="378" t="n">
        <v>65.8038479281091</v>
      </c>
    </row>
    <row r="274">
      <c r="A274" s="378" t="s">
        <v>103</v>
      </c>
      <c r="B274" s="378" t="s">
        <v>104</v>
      </c>
      <c r="C274" s="378" t="s">
        <v>18</v>
      </c>
      <c r="D274" s="378" t="n">
        <v>40984.9818845</v>
      </c>
      <c r="E274" s="378" t="n">
        <v>3.50502593414815</v>
      </c>
      <c r="F274" s="378" t="n">
        <v>94.024671040484</v>
      </c>
      <c r="G274" s="378" t="n">
        <v>0.992735505454636</v>
      </c>
      <c r="H274" s="378" t="n">
        <v>2604.6222385</v>
      </c>
      <c r="I274" s="378" t="n">
        <v>15.538517659727</v>
      </c>
      <c r="J274" s="378" t="n">
        <v>5.975328959516</v>
      </c>
      <c r="K274" s="378" t="n">
        <v>15.6211699745718</v>
      </c>
    </row>
    <row r="275">
      <c r="A275" s="378" t="s">
        <v>107</v>
      </c>
      <c r="B275" s="378" t="s">
        <v>108</v>
      </c>
      <c r="C275" s="378" t="s">
        <v>16</v>
      </c>
      <c r="D275" s="378" t="n">
        <v>2517.7631667</v>
      </c>
      <c r="E275" s="378" t="n">
        <v>34.0969543800156</v>
      </c>
      <c r="F275" s="378" t="n">
        <v>96.3544732649263</v>
      </c>
      <c r="G275" s="378" t="n">
        <v>1.26698928356258</v>
      </c>
      <c r="H275" s="378" t="n">
        <v>95.2583998</v>
      </c>
      <c r="I275" s="378" t="n">
        <v>47.0248762660898</v>
      </c>
      <c r="J275" s="378" t="n">
        <v>3.64552673507373</v>
      </c>
      <c r="K275" s="378" t="n">
        <v>33.4876394885386</v>
      </c>
    </row>
    <row r="276">
      <c r="A276" s="378" t="s">
        <v>107</v>
      </c>
      <c r="B276" s="378" t="s">
        <v>108</v>
      </c>
      <c r="C276" s="378" t="s">
        <v>17</v>
      </c>
      <c r="D276" s="378" t="n">
        <v>1064.6402008</v>
      </c>
      <c r="E276" s="378" t="n">
        <v>46.4378750967277</v>
      </c>
      <c r="F276" s="378" t="n">
        <v>93.3567689809339</v>
      </c>
      <c r="G276" s="378" t="n">
        <v>2.89730386573958</v>
      </c>
      <c r="H276" s="378" t="n">
        <v>75.7593786</v>
      </c>
      <c r="I276" s="378" t="n">
        <v>72.1164216676429</v>
      </c>
      <c r="J276" s="378" t="n">
        <v>6.64323101906609</v>
      </c>
      <c r="K276" s="378" t="n">
        <v>40.7155685065189</v>
      </c>
    </row>
    <row r="277">
      <c r="A277" s="378" t="s">
        <v>107</v>
      </c>
      <c r="B277" s="378" t="s">
        <v>108</v>
      </c>
      <c r="C277" s="378" t="s">
        <v>18</v>
      </c>
      <c r="D277" s="378" t="n">
        <v>70422.9343511</v>
      </c>
      <c r="E277" s="378" t="n">
        <v>2.78151850849803</v>
      </c>
      <c r="F277" s="378" t="n">
        <v>94.885856673619</v>
      </c>
      <c r="G277" s="378" t="n">
        <v>0.538493672495567</v>
      </c>
      <c r="H277" s="378" t="n">
        <v>3795.6444971</v>
      </c>
      <c r="I277" s="378" t="n">
        <v>10.3897108738689</v>
      </c>
      <c r="J277" s="378" t="n">
        <v>5.11414332638094</v>
      </c>
      <c r="K277" s="378" t="n">
        <v>9.99100536828778</v>
      </c>
    </row>
    <row r="278">
      <c r="A278" s="378" t="s">
        <v>111</v>
      </c>
      <c r="B278" s="378" t="s">
        <v>112</v>
      </c>
      <c r="C278" s="378" t="s">
        <v>16</v>
      </c>
      <c r="D278" s="378" t="n">
        <v>30789.590754</v>
      </c>
      <c r="E278" s="378" t="n">
        <v>16.6057307333793</v>
      </c>
      <c r="F278" s="378" t="n">
        <v>95.4554529867027</v>
      </c>
      <c r="G278" s="378" t="n">
        <v>0.596430940193432</v>
      </c>
      <c r="H278" s="378" t="n">
        <v>1465.8643202</v>
      </c>
      <c r="I278" s="378" t="n">
        <v>21.7184445613971</v>
      </c>
      <c r="J278" s="378" t="n">
        <v>4.54454701329727</v>
      </c>
      <c r="K278" s="378" t="n">
        <v>12.5276700636752</v>
      </c>
    </row>
    <row r="279">
      <c r="A279" s="378" t="s">
        <v>111</v>
      </c>
      <c r="B279" s="378" t="s">
        <v>112</v>
      </c>
      <c r="C279" s="378" t="s">
        <v>17</v>
      </c>
      <c r="D279" s="378" t="n">
        <v>177915.6716269</v>
      </c>
      <c r="E279" s="378" t="n">
        <v>4.10679483862181</v>
      </c>
      <c r="F279" s="378" t="n">
        <v>94.886140459539</v>
      </c>
      <c r="G279" s="378" t="n">
        <v>0.419174206663333</v>
      </c>
      <c r="H279" s="378" t="n">
        <v>9588.7107468</v>
      </c>
      <c r="I279" s="378" t="n">
        <v>8.29809444032503</v>
      </c>
      <c r="J279" s="378" t="n">
        <v>5.11385954046104</v>
      </c>
      <c r="K279" s="378" t="n">
        <v>7.77765254125204</v>
      </c>
    </row>
    <row r="280">
      <c r="A280" s="378" t="s">
        <v>111</v>
      </c>
      <c r="B280" s="378" t="s">
        <v>112</v>
      </c>
      <c r="C280" s="378" t="s">
        <v>18</v>
      </c>
      <c r="D280" s="378" t="n">
        <v>22765.692478</v>
      </c>
      <c r="E280" s="378" t="n">
        <v>16.9576347179057</v>
      </c>
      <c r="F280" s="378" t="n">
        <v>95.1378570533183</v>
      </c>
      <c r="G280" s="378" t="n">
        <v>0.877536818225138</v>
      </c>
      <c r="H280" s="378" t="n">
        <v>1163.47009</v>
      </c>
      <c r="I280" s="378" t="n">
        <v>24.8362763024234</v>
      </c>
      <c r="J280" s="378" t="n">
        <v>4.86214294668166</v>
      </c>
      <c r="K280" s="378" t="n">
        <v>17.1708181529927</v>
      </c>
    </row>
    <row r="281">
      <c r="A281" s="378" t="s">
        <v>113</v>
      </c>
      <c r="B281" s="378" t="s">
        <v>114</v>
      </c>
      <c r="C281" s="378" t="s">
        <v>16</v>
      </c>
      <c r="D281" s="378" t="n">
        <v>229701.5905584</v>
      </c>
      <c r="E281" s="378" t="n">
        <v>5.18134758467748</v>
      </c>
      <c r="F281" s="378" t="n">
        <v>94.8110641240739</v>
      </c>
      <c r="G281" s="378" t="n">
        <v>0.391744791442175</v>
      </c>
      <c r="H281" s="378" t="n">
        <v>12571.3895843</v>
      </c>
      <c r="I281" s="378" t="n">
        <v>8.83777833377977</v>
      </c>
      <c r="J281" s="378" t="n">
        <v>5.18893587592615</v>
      </c>
      <c r="K281" s="378" t="n">
        <v>7.15787233255542</v>
      </c>
    </row>
    <row r="282">
      <c r="A282" s="378" t="s">
        <v>113</v>
      </c>
      <c r="B282" s="378" t="s">
        <v>114</v>
      </c>
      <c r="C282" s="378" t="s">
        <v>17</v>
      </c>
      <c r="D282" s="378" t="n">
        <v>116335.0048272</v>
      </c>
      <c r="E282" s="378" t="n">
        <v>9.66096790079927</v>
      </c>
      <c r="F282" s="378" t="n">
        <v>95.6207020244886</v>
      </c>
      <c r="G282" s="378" t="n">
        <v>0.539484694123561</v>
      </c>
      <c r="H282" s="378" t="n">
        <v>5327.9848436</v>
      </c>
      <c r="I282" s="378" t="n">
        <v>14.8540542627811</v>
      </c>
      <c r="J282" s="378" t="n">
        <v>4.37929797551141</v>
      </c>
      <c r="K282" s="378" t="n">
        <v>11.7794919350144</v>
      </c>
    </row>
    <row r="283">
      <c r="A283" s="378" t="s">
        <v>113</v>
      </c>
      <c r="B283" s="378" t="s">
        <v>114</v>
      </c>
      <c r="C283" s="378" t="s">
        <v>18</v>
      </c>
      <c r="D283" s="378" t="n">
        <v>17133.8996973</v>
      </c>
      <c r="E283" s="378" t="n">
        <v>27.6560151092658</v>
      </c>
      <c r="F283" s="378" t="n">
        <v>98.1863151338852</v>
      </c>
      <c r="G283" s="378" t="n">
        <v>0.812975381605357</v>
      </c>
      <c r="H283" s="378" t="n">
        <v>316.4951708</v>
      </c>
      <c r="I283" s="378" t="n">
        <v>50.3563908021248</v>
      </c>
      <c r="J283" s="378" t="n">
        <v>1.81368486611478</v>
      </c>
      <c r="K283" s="378" t="n">
        <v>44.0115361305234</v>
      </c>
    </row>
    <row r="284">
      <c r="A284" s="378" t="s">
        <v>113</v>
      </c>
      <c r="B284" s="378" t="s">
        <v>114</v>
      </c>
      <c r="C284" s="378" t="s">
        <v>22</v>
      </c>
      <c r="D284" s="378" t="n">
        <v>4509.3334221</v>
      </c>
      <c r="E284" s="378" t="n">
        <v>44.3109752912078</v>
      </c>
      <c r="F284" s="378" t="n">
        <v>95.5036359503284</v>
      </c>
      <c r="G284" s="378" t="n">
        <v>3.13027754869883</v>
      </c>
      <c r="H284" s="378" t="n">
        <v>212.3019138</v>
      </c>
      <c r="I284" s="378" t="n">
        <v>56.0719456548124</v>
      </c>
      <c r="J284" s="378" t="n">
        <v>4.49636404967163</v>
      </c>
      <c r="K284" s="378" t="n">
        <v>66.4876963101445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932</v>
      </c>
    </row>
    <row r="294">
      <c r="A294" s="5" t="s">
        <v>31</v>
      </c>
      <c r="B294" s="5" t="s">
        <v>119</v>
      </c>
      <c r="C294" s="5" t="s">
        <v>11</v>
      </c>
      <c r="D294" s="5" t="s">
        <v>920</v>
      </c>
      <c r="E294" s="5" t="s">
        <v>921</v>
      </c>
      <c r="F294" s="5" t="s">
        <v>922</v>
      </c>
      <c r="G294" s="5" t="s">
        <v>923</v>
      </c>
      <c r="H294" s="5" t="s">
        <v>924</v>
      </c>
      <c r="I294" s="5" t="s">
        <v>925</v>
      </c>
      <c r="J294" s="5" t="s">
        <v>926</v>
      </c>
      <c r="K294" s="5" t="s">
        <v>927</v>
      </c>
    </row>
    <row r="295">
      <c r="A295" s="379" t="s">
        <v>97</v>
      </c>
      <c r="B295" s="379" t="s">
        <v>121</v>
      </c>
      <c r="C295" s="379" t="s">
        <v>16</v>
      </c>
      <c r="D295" s="379" t="n">
        <v>6894.5469798</v>
      </c>
      <c r="E295" s="379" t="n">
        <v>32.4868778348881</v>
      </c>
      <c r="F295" s="379" t="n">
        <v>98.2936551925076</v>
      </c>
      <c r="G295" s="379" t="n">
        <v>0.810515557799108</v>
      </c>
      <c r="H295" s="379" t="n">
        <v>119.6870176</v>
      </c>
      <c r="I295" s="379" t="n">
        <v>61.2144996606608</v>
      </c>
      <c r="J295" s="379" t="n">
        <v>1.70634480749238</v>
      </c>
      <c r="K295" s="379" t="n">
        <v>46.6895884211986</v>
      </c>
    </row>
    <row r="296">
      <c r="A296" s="379" t="s">
        <v>97</v>
      </c>
      <c r="B296" s="379" t="s">
        <v>121</v>
      </c>
      <c r="C296" s="379" t="s">
        <v>17</v>
      </c>
      <c r="D296" s="379" t="n">
        <v>15119.4770954</v>
      </c>
      <c r="E296" s="379" t="n">
        <v>18.230224859926</v>
      </c>
      <c r="F296" s="379" t="n">
        <v>95.2516272074985</v>
      </c>
      <c r="G296" s="379" t="n">
        <v>1.27990183966909</v>
      </c>
      <c r="H296" s="379" t="n">
        <v>753.718501</v>
      </c>
      <c r="I296" s="379" t="n">
        <v>32.4765126837712</v>
      </c>
      <c r="J296" s="379" t="n">
        <v>4.74837279250148</v>
      </c>
      <c r="K296" s="379" t="n">
        <v>25.6746338633886</v>
      </c>
    </row>
    <row r="297">
      <c r="A297" s="379" t="s">
        <v>97</v>
      </c>
      <c r="B297" s="379" t="s">
        <v>121</v>
      </c>
      <c r="C297" s="379" t="s">
        <v>18</v>
      </c>
      <c r="D297" s="379" t="n">
        <v>46184.3020045</v>
      </c>
      <c r="E297" s="379" t="n">
        <v>7.61945549168033</v>
      </c>
      <c r="F297" s="379" t="n">
        <v>98.3962321363255</v>
      </c>
      <c r="G297" s="379" t="n">
        <v>0.352845610832227</v>
      </c>
      <c r="H297" s="379" t="n">
        <v>752.7615413</v>
      </c>
      <c r="I297" s="379" t="n">
        <v>22.7977840567226</v>
      </c>
      <c r="J297" s="379" t="n">
        <v>1.60376786367446</v>
      </c>
      <c r="K297" s="379" t="n">
        <v>21.6481944913062</v>
      </c>
    </row>
    <row r="298">
      <c r="A298" s="379" t="s">
        <v>97</v>
      </c>
      <c r="B298" s="379" t="s">
        <v>121</v>
      </c>
      <c r="C298" s="379" t="s">
        <v>19</v>
      </c>
      <c r="D298" s="379" t="n">
        <v>786.5346558</v>
      </c>
      <c r="E298" s="379" t="n">
        <v>71.5997636179153</v>
      </c>
      <c r="F298" s="379" t="n">
        <v>100</v>
      </c>
      <c r="G298" s="379" t="n">
        <v>0</v>
      </c>
      <c r="H298" s="379"/>
      <c r="I298" s="379"/>
      <c r="J298" s="379"/>
      <c r="K298" s="379"/>
    </row>
    <row r="299">
      <c r="A299" s="379" t="s">
        <v>97</v>
      </c>
      <c r="B299" s="379" t="s">
        <v>121</v>
      </c>
      <c r="C299" s="379" t="s">
        <v>20</v>
      </c>
      <c r="D299" s="379" t="n">
        <v>1050.9722099</v>
      </c>
      <c r="E299" s="379" t="n">
        <v>74.8638647297257</v>
      </c>
      <c r="F299" s="379" t="n">
        <v>100</v>
      </c>
      <c r="G299" s="379" t="n">
        <v>0</v>
      </c>
      <c r="H299" s="379"/>
      <c r="I299" s="379"/>
      <c r="J299" s="379"/>
      <c r="K299" s="379"/>
    </row>
    <row r="300">
      <c r="A300" s="379" t="s">
        <v>130</v>
      </c>
      <c r="B300" s="379" t="s">
        <v>131</v>
      </c>
      <c r="C300" s="379" t="s">
        <v>17</v>
      </c>
      <c r="D300" s="379" t="n">
        <v>3182.4336584</v>
      </c>
      <c r="E300" s="379" t="n">
        <v>55.2922777906774</v>
      </c>
      <c r="F300" s="379" t="n">
        <v>98.2975339047088</v>
      </c>
      <c r="G300" s="379" t="n">
        <v>0.722228555693445</v>
      </c>
      <c r="H300" s="379" t="n">
        <v>55.1182231</v>
      </c>
      <c r="I300" s="379" t="n">
        <v>70.8541512919139</v>
      </c>
      <c r="J300" s="379" t="n">
        <v>1.70246609529121</v>
      </c>
      <c r="K300" s="379" t="n">
        <v>41.7002641853387</v>
      </c>
    </row>
    <row r="301">
      <c r="A301" s="379" t="s">
        <v>130</v>
      </c>
      <c r="B301" s="379" t="s">
        <v>131</v>
      </c>
      <c r="C301" s="379" t="s">
        <v>18</v>
      </c>
      <c r="D301" s="379" t="n">
        <v>5975.6542926</v>
      </c>
      <c r="E301" s="379" t="n">
        <v>27.2841196023082</v>
      </c>
      <c r="F301" s="379" t="n">
        <v>96.1468907282468</v>
      </c>
      <c r="G301" s="379" t="n">
        <v>0.929911233904898</v>
      </c>
      <c r="H301" s="379" t="n">
        <v>239.475752</v>
      </c>
      <c r="I301" s="379" t="n">
        <v>39.3242247851147</v>
      </c>
      <c r="J301" s="379" t="n">
        <v>3.85310927175318</v>
      </c>
      <c r="K301" s="379" t="n">
        <v>23.2041365783905</v>
      </c>
    </row>
    <row r="302">
      <c r="A302" s="379" t="s">
        <v>130</v>
      </c>
      <c r="B302" s="379" t="s">
        <v>131</v>
      </c>
      <c r="C302" s="379" t="s">
        <v>19</v>
      </c>
      <c r="D302" s="379" t="n">
        <v>26921.9712973</v>
      </c>
      <c r="E302" s="379" t="n">
        <v>10.9778912972972</v>
      </c>
      <c r="F302" s="379" t="n">
        <v>97.5983704671257</v>
      </c>
      <c r="G302" s="379" t="n">
        <v>0.535987458618809</v>
      </c>
      <c r="H302" s="379" t="n">
        <v>662.4762385</v>
      </c>
      <c r="I302" s="379" t="n">
        <v>23.7519559696271</v>
      </c>
      <c r="J302" s="379" t="n">
        <v>2.40162953287434</v>
      </c>
      <c r="K302" s="379" t="n">
        <v>21.7816702517827</v>
      </c>
    </row>
    <row r="303">
      <c r="A303" s="379" t="s">
        <v>130</v>
      </c>
      <c r="B303" s="379" t="s">
        <v>131</v>
      </c>
      <c r="C303" s="379" t="s">
        <v>20</v>
      </c>
      <c r="D303" s="379" t="n">
        <v>19874.9884912</v>
      </c>
      <c r="E303" s="379" t="n">
        <v>15.0334025916664</v>
      </c>
      <c r="F303" s="379" t="n">
        <v>98.7816823132819</v>
      </c>
      <c r="G303" s="379" t="n">
        <v>0.513865586620604</v>
      </c>
      <c r="H303" s="379" t="n">
        <v>245.1269247</v>
      </c>
      <c r="I303" s="379" t="n">
        <v>42.0489296406991</v>
      </c>
      <c r="J303" s="379" t="n">
        <v>1.21831768671808</v>
      </c>
      <c r="K303" s="379" t="n">
        <v>41.6644260217746</v>
      </c>
    </row>
    <row r="304">
      <c r="A304" s="379" t="s">
        <v>130</v>
      </c>
      <c r="B304" s="379" t="s">
        <v>131</v>
      </c>
      <c r="C304" s="379" t="s">
        <v>21</v>
      </c>
      <c r="D304" s="379" t="n">
        <v>3199.8197748</v>
      </c>
      <c r="E304" s="379" t="n">
        <v>44.0173901715471</v>
      </c>
      <c r="F304" s="379" t="n">
        <v>98.463412222228</v>
      </c>
      <c r="G304" s="379" t="n">
        <v>1.35005458070338</v>
      </c>
      <c r="H304" s="379" t="n">
        <v>49.9353399</v>
      </c>
      <c r="I304" s="379" t="n">
        <v>100</v>
      </c>
      <c r="J304" s="379" t="n">
        <v>1.53658777777198</v>
      </c>
      <c r="K304" s="379" t="n">
        <v>86.5105024426596</v>
      </c>
    </row>
    <row r="305">
      <c r="A305" s="379" t="s">
        <v>136</v>
      </c>
      <c r="B305" s="379" t="s">
        <v>137</v>
      </c>
      <c r="C305" s="379" t="s">
        <v>16</v>
      </c>
      <c r="D305" s="379" t="n">
        <v>256.5882776</v>
      </c>
      <c r="E305" s="379" t="n">
        <v>62.9591603610786</v>
      </c>
      <c r="F305" s="379" t="n">
        <v>100</v>
      </c>
      <c r="G305" s="379" t="n">
        <v>0</v>
      </c>
      <c r="H305" s="379"/>
      <c r="I305" s="379"/>
      <c r="J305" s="379"/>
      <c r="K305" s="379"/>
    </row>
    <row r="306">
      <c r="A306" s="379" t="s">
        <v>136</v>
      </c>
      <c r="B306" s="379" t="s">
        <v>137</v>
      </c>
      <c r="C306" s="379" t="s">
        <v>17</v>
      </c>
      <c r="D306" s="379" t="n">
        <v>352.0886398</v>
      </c>
      <c r="E306" s="379" t="n">
        <v>72.2089669318683</v>
      </c>
      <c r="F306" s="379" t="n">
        <v>100</v>
      </c>
      <c r="G306" s="379" t="n">
        <v>0</v>
      </c>
      <c r="H306" s="379"/>
      <c r="I306" s="379"/>
      <c r="J306" s="379"/>
      <c r="K306" s="379"/>
    </row>
    <row r="307">
      <c r="A307" s="379" t="s">
        <v>136</v>
      </c>
      <c r="B307" s="379" t="s">
        <v>137</v>
      </c>
      <c r="C307" s="379" t="s">
        <v>18</v>
      </c>
      <c r="D307" s="379" t="n">
        <v>90344.5704051</v>
      </c>
      <c r="E307" s="379" t="n">
        <v>3.89475434705029</v>
      </c>
      <c r="F307" s="379" t="n">
        <v>96.1026905066851</v>
      </c>
      <c r="G307" s="379" t="n">
        <v>0.482338431978998</v>
      </c>
      <c r="H307" s="379" t="n">
        <v>3663.7970285</v>
      </c>
      <c r="I307" s="379" t="n">
        <v>12.5667557962307</v>
      </c>
      <c r="J307" s="379" t="n">
        <v>3.89730949331485</v>
      </c>
      <c r="K307" s="379" t="n">
        <v>11.8938516757444</v>
      </c>
    </row>
    <row r="308">
      <c r="A308" s="379" t="s">
        <v>136</v>
      </c>
      <c r="B308" s="379" t="s">
        <v>137</v>
      </c>
      <c r="C308" s="379" t="s">
        <v>19</v>
      </c>
      <c r="D308" s="379" t="n">
        <v>6021.8336228</v>
      </c>
      <c r="E308" s="379" t="n">
        <v>36.8416370064571</v>
      </c>
      <c r="F308" s="379" t="n">
        <v>95.388498761858</v>
      </c>
      <c r="G308" s="379" t="n">
        <v>1.40387781701301</v>
      </c>
      <c r="H308" s="379" t="n">
        <v>291.122028</v>
      </c>
      <c r="I308" s="379" t="n">
        <v>47.2729008291561</v>
      </c>
      <c r="J308" s="379" t="n">
        <v>4.61150123814204</v>
      </c>
      <c r="K308" s="379" t="n">
        <v>29.0390895490464</v>
      </c>
    </row>
    <row r="309">
      <c r="A309" s="379" t="s">
        <v>138</v>
      </c>
      <c r="B309" s="379" t="s">
        <v>139</v>
      </c>
      <c r="C309" s="379" t="s">
        <v>17</v>
      </c>
      <c r="D309" s="379" t="n">
        <v>59805.1830234</v>
      </c>
      <c r="E309" s="379" t="n">
        <v>16.654255767622</v>
      </c>
      <c r="F309" s="379" t="n">
        <v>97.4329846280768</v>
      </c>
      <c r="G309" s="379" t="n">
        <v>0.4524241476301</v>
      </c>
      <c r="H309" s="379" t="n">
        <v>1575.6555619</v>
      </c>
      <c r="I309" s="379" t="n">
        <v>23.3599891182536</v>
      </c>
      <c r="J309" s="379" t="n">
        <v>2.56701537192317</v>
      </c>
      <c r="K309" s="379" t="n">
        <v>17.1720962420219</v>
      </c>
    </row>
    <row r="310">
      <c r="A310" s="379" t="s">
        <v>138</v>
      </c>
      <c r="B310" s="379" t="s">
        <v>139</v>
      </c>
      <c r="C310" s="379" t="s">
        <v>18</v>
      </c>
      <c r="D310" s="379" t="n">
        <v>108882.8543082</v>
      </c>
      <c r="E310" s="379" t="n">
        <v>8.07686328091652</v>
      </c>
      <c r="F310" s="379" t="n">
        <v>97.2007000290459</v>
      </c>
      <c r="G310" s="379" t="n">
        <v>0.489080845754941</v>
      </c>
      <c r="H310" s="379" t="n">
        <v>3135.7363765</v>
      </c>
      <c r="I310" s="379" t="n">
        <v>18.2630977078941</v>
      </c>
      <c r="J310" s="379" t="n">
        <v>2.7992999709541</v>
      </c>
      <c r="K310" s="379" t="n">
        <v>16.9824602834455</v>
      </c>
    </row>
    <row r="311">
      <c r="A311" s="379" t="s">
        <v>138</v>
      </c>
      <c r="B311" s="379" t="s">
        <v>139</v>
      </c>
      <c r="C311" s="379" t="s">
        <v>19</v>
      </c>
      <c r="D311" s="379" t="n">
        <v>7777.3157863</v>
      </c>
      <c r="E311" s="379" t="n">
        <v>42.5234967873767</v>
      </c>
      <c r="F311" s="379" t="n">
        <v>97.4775564858798</v>
      </c>
      <c r="G311" s="379" t="n">
        <v>1.66664734714883</v>
      </c>
      <c r="H311" s="379" t="n">
        <v>201.2549398</v>
      </c>
      <c r="I311" s="379" t="n">
        <v>79.0980113789409</v>
      </c>
      <c r="J311" s="379" t="n">
        <v>2.52244351412017</v>
      </c>
      <c r="K311" s="379" t="n">
        <v>64.4060848198649</v>
      </c>
    </row>
    <row r="312">
      <c r="A312" s="379" t="s">
        <v>140</v>
      </c>
      <c r="B312" s="379" t="s">
        <v>141</v>
      </c>
      <c r="C312" s="379" t="s">
        <v>16</v>
      </c>
      <c r="D312" s="379" t="n">
        <v>2568.9413918</v>
      </c>
      <c r="E312" s="379" t="n">
        <v>77.5358158165798</v>
      </c>
      <c r="F312" s="379" t="n">
        <v>94.2186438786624</v>
      </c>
      <c r="G312" s="379" t="n">
        <v>1.63433787945182</v>
      </c>
      <c r="H312" s="379" t="n">
        <v>157.632974</v>
      </c>
      <c r="I312" s="379" t="n">
        <v>70.4425962051106</v>
      </c>
      <c r="J312" s="379" t="n">
        <v>5.78135612133759</v>
      </c>
      <c r="K312" s="379" t="n">
        <v>26.6347713944064</v>
      </c>
    </row>
    <row r="313">
      <c r="A313" s="379" t="s">
        <v>140</v>
      </c>
      <c r="B313" s="379" t="s">
        <v>141</v>
      </c>
      <c r="C313" s="379" t="s">
        <v>17</v>
      </c>
      <c r="D313" s="379" t="n">
        <v>168761.7782994</v>
      </c>
      <c r="E313" s="379" t="n">
        <v>9.2539685002897</v>
      </c>
      <c r="F313" s="379" t="n">
        <v>94.7765162056654</v>
      </c>
      <c r="G313" s="379" t="n">
        <v>0.589449068787015</v>
      </c>
      <c r="H313" s="379" t="n">
        <v>9301.0847976</v>
      </c>
      <c r="I313" s="379" t="n">
        <v>14.3657965465435</v>
      </c>
      <c r="J313" s="379" t="n">
        <v>5.2234837943346</v>
      </c>
      <c r="K313" s="379" t="n">
        <v>10.6951474188355</v>
      </c>
    </row>
    <row r="314">
      <c r="A314" s="379" t="s">
        <v>140</v>
      </c>
      <c r="B314" s="379" t="s">
        <v>141</v>
      </c>
      <c r="C314" s="379" t="s">
        <v>18</v>
      </c>
      <c r="D314" s="379" t="n">
        <v>100171.739977</v>
      </c>
      <c r="E314" s="379" t="n">
        <v>12.2804602462254</v>
      </c>
      <c r="F314" s="379" t="n">
        <v>95.4412105642461</v>
      </c>
      <c r="G314" s="379" t="n">
        <v>0.809305667388476</v>
      </c>
      <c r="H314" s="379" t="n">
        <v>4784.7451564</v>
      </c>
      <c r="I314" s="379" t="n">
        <v>20.9276733777497</v>
      </c>
      <c r="J314" s="379" t="n">
        <v>4.55878943575385</v>
      </c>
      <c r="K314" s="379" t="n">
        <v>16.9433385113758</v>
      </c>
    </row>
    <row r="315">
      <c r="A315" s="379" t="s">
        <v>140</v>
      </c>
      <c r="B315" s="379" t="s">
        <v>141</v>
      </c>
      <c r="C315" s="379" t="s">
        <v>22</v>
      </c>
      <c r="D315" s="379" t="n">
        <v>3094.0316647</v>
      </c>
      <c r="E315" s="379" t="n">
        <v>41.8228678096858</v>
      </c>
      <c r="F315" s="379" t="n">
        <v>95.5515042627178</v>
      </c>
      <c r="G315" s="379" t="n">
        <v>4.25606672081889</v>
      </c>
      <c r="H315" s="379" t="n">
        <v>144.0457351</v>
      </c>
      <c r="I315" s="379" t="n">
        <v>100</v>
      </c>
      <c r="J315" s="379" t="n">
        <v>4.44849573728216</v>
      </c>
      <c r="K315" s="379" t="n">
        <v>91.4182234701202</v>
      </c>
    </row>
    <row r="316">
      <c r="A316" s="379" t="s">
        <v>146</v>
      </c>
      <c r="B316" s="379" t="s">
        <v>147</v>
      </c>
      <c r="C316" s="379" t="s">
        <v>16</v>
      </c>
      <c r="D316" s="379" t="n">
        <v>12272.0473954</v>
      </c>
      <c r="E316" s="379" t="n">
        <v>29.5872560471569</v>
      </c>
      <c r="F316" s="379" t="n">
        <v>92.9307945807178</v>
      </c>
      <c r="G316" s="379" t="n">
        <v>1.91893522815352</v>
      </c>
      <c r="H316" s="379" t="n">
        <v>933.5293467</v>
      </c>
      <c r="I316" s="379" t="n">
        <v>40.1320560420001</v>
      </c>
      <c r="J316" s="379" t="n">
        <v>7.06920541928218</v>
      </c>
      <c r="K316" s="379" t="n">
        <v>25.2260565260736</v>
      </c>
    </row>
    <row r="317">
      <c r="A317" s="379" t="s">
        <v>146</v>
      </c>
      <c r="B317" s="379" t="s">
        <v>147</v>
      </c>
      <c r="C317" s="379" t="s">
        <v>17</v>
      </c>
      <c r="D317" s="379" t="n">
        <v>83467.3976587</v>
      </c>
      <c r="E317" s="379" t="n">
        <v>4.93206379453531</v>
      </c>
      <c r="F317" s="379" t="n">
        <v>93.9333473000757</v>
      </c>
      <c r="G317" s="379" t="n">
        <v>0.612387921699657</v>
      </c>
      <c r="H317" s="379" t="n">
        <v>5390.7129674</v>
      </c>
      <c r="I317" s="379" t="n">
        <v>9.96732304396972</v>
      </c>
      <c r="J317" s="379" t="n">
        <v>6.06665269992428</v>
      </c>
      <c r="K317" s="379" t="n">
        <v>9.48194171921254</v>
      </c>
    </row>
    <row r="318">
      <c r="A318" s="379" t="s">
        <v>146</v>
      </c>
      <c r="B318" s="379" t="s">
        <v>147</v>
      </c>
      <c r="C318" s="379" t="s">
        <v>18</v>
      </c>
      <c r="D318" s="379" t="n">
        <v>567.635183</v>
      </c>
      <c r="E318" s="379" t="n">
        <v>48.1770217213664</v>
      </c>
      <c r="F318" s="379" t="n">
        <v>65.5316078264251</v>
      </c>
      <c r="G318" s="379" t="n">
        <v>13.054574608743</v>
      </c>
      <c r="H318" s="379" t="n">
        <v>298.5654213</v>
      </c>
      <c r="I318" s="379" t="n">
        <v>57.5612316878849</v>
      </c>
      <c r="J318" s="379" t="n">
        <v>34.4683921735749</v>
      </c>
      <c r="K318" s="379" t="n">
        <v>24.8194711053802</v>
      </c>
    </row>
    <row r="319">
      <c r="A319" s="379" t="s">
        <v>146</v>
      </c>
      <c r="B319" s="379" t="s">
        <v>147</v>
      </c>
      <c r="C319" s="379" t="s">
        <v>22</v>
      </c>
      <c r="D319" s="379" t="n">
        <v>544.7949998</v>
      </c>
      <c r="E319" s="379" t="n">
        <v>74.4543185520335</v>
      </c>
      <c r="F319" s="379" t="n">
        <v>88.1385540730249</v>
      </c>
      <c r="G319" s="379" t="n">
        <v>5.52097422511139</v>
      </c>
      <c r="H319" s="379" t="n">
        <v>73.3170234</v>
      </c>
      <c r="I319" s="379" t="n">
        <v>99.9999999999997</v>
      </c>
      <c r="J319" s="379" t="n">
        <v>11.8614459269751</v>
      </c>
      <c r="K319" s="379" t="n">
        <v>41.0245671793785</v>
      </c>
    </row>
    <row r="320">
      <c r="A320" s="379" t="s">
        <v>148</v>
      </c>
      <c r="B320" s="379" t="s">
        <v>149</v>
      </c>
      <c r="C320" s="379" t="s">
        <v>17</v>
      </c>
      <c r="D320" s="379" t="n">
        <v>11890.4442663</v>
      </c>
      <c r="E320" s="379" t="n">
        <v>18.0656919545792</v>
      </c>
      <c r="F320" s="379" t="n">
        <v>94.9510197846748</v>
      </c>
      <c r="G320" s="379" t="n">
        <v>1.3855797062974</v>
      </c>
      <c r="H320" s="379" t="n">
        <v>632.269332</v>
      </c>
      <c r="I320" s="379" t="n">
        <v>32.0568824085796</v>
      </c>
      <c r="J320" s="379" t="n">
        <v>5.04898021532516</v>
      </c>
      <c r="K320" s="379" t="n">
        <v>26.0571839252922</v>
      </c>
    </row>
    <row r="321">
      <c r="A321" s="379" t="s">
        <v>148</v>
      </c>
      <c r="B321" s="379" t="s">
        <v>149</v>
      </c>
      <c r="C321" s="379" t="s">
        <v>18</v>
      </c>
      <c r="D321" s="379" t="n">
        <v>29665.0458506</v>
      </c>
      <c r="E321" s="379" t="n">
        <v>7.18911889536966</v>
      </c>
      <c r="F321" s="379" t="n">
        <v>94.1589467573166</v>
      </c>
      <c r="G321" s="379" t="n">
        <v>0.950273153510089</v>
      </c>
      <c r="H321" s="379" t="n">
        <v>1840.2405531</v>
      </c>
      <c r="I321" s="379" t="n">
        <v>16.8275504470583</v>
      </c>
      <c r="J321" s="379" t="n">
        <v>5.84105324268336</v>
      </c>
      <c r="K321" s="379" t="n">
        <v>15.3185933338896</v>
      </c>
    </row>
    <row r="322">
      <c r="A322" s="379" t="s">
        <v>156</v>
      </c>
      <c r="B322" s="379" t="s">
        <v>157</v>
      </c>
      <c r="C322" s="379" t="s">
        <v>17</v>
      </c>
      <c r="D322" s="379" t="n">
        <v>469.5814958</v>
      </c>
      <c r="E322" s="379" t="n">
        <v>48.1623487131913</v>
      </c>
      <c r="F322" s="379" t="n">
        <v>90.7586461786816</v>
      </c>
      <c r="G322" s="379" t="n">
        <v>6.70037144792414</v>
      </c>
      <c r="H322" s="379" t="n">
        <v>47.8143839</v>
      </c>
      <c r="I322" s="379" t="n">
        <v>79.03915874923</v>
      </c>
      <c r="J322" s="379" t="n">
        <v>9.24135382131842</v>
      </c>
      <c r="K322" s="379" t="n">
        <v>65.8038479281091</v>
      </c>
    </row>
    <row r="323">
      <c r="A323" s="379" t="s">
        <v>156</v>
      </c>
      <c r="B323" s="379" t="s">
        <v>157</v>
      </c>
      <c r="C323" s="379" t="s">
        <v>18</v>
      </c>
      <c r="D323" s="379" t="n">
        <v>40984.9818845</v>
      </c>
      <c r="E323" s="379" t="n">
        <v>3.50502593414815</v>
      </c>
      <c r="F323" s="379" t="n">
        <v>94.024671040484</v>
      </c>
      <c r="G323" s="379" t="n">
        <v>0.992735505454636</v>
      </c>
      <c r="H323" s="379" t="n">
        <v>2604.6222385</v>
      </c>
      <c r="I323" s="379" t="n">
        <v>15.538517659727</v>
      </c>
      <c r="J323" s="379" t="n">
        <v>5.975328959516</v>
      </c>
      <c r="K323" s="379" t="n">
        <v>15.6211699745718</v>
      </c>
    </row>
    <row r="324">
      <c r="A324" s="379" t="s">
        <v>164</v>
      </c>
      <c r="B324" s="379" t="s">
        <v>165</v>
      </c>
      <c r="C324" s="379" t="s">
        <v>17</v>
      </c>
      <c r="D324" s="379" t="n">
        <v>298.7316542</v>
      </c>
      <c r="E324" s="379" t="n">
        <v>61.3833370812171</v>
      </c>
      <c r="F324" s="379" t="n">
        <v>100</v>
      </c>
      <c r="G324" s="379" t="n">
        <v>0</v>
      </c>
      <c r="H324" s="379"/>
      <c r="I324" s="379"/>
      <c r="J324" s="379"/>
      <c r="K324" s="379"/>
    </row>
    <row r="325">
      <c r="A325" s="379" t="s">
        <v>164</v>
      </c>
      <c r="B325" s="379" t="s">
        <v>165</v>
      </c>
      <c r="C325" s="379" t="s">
        <v>18</v>
      </c>
      <c r="D325" s="379" t="n">
        <v>56140.9430104</v>
      </c>
      <c r="E325" s="379" t="n">
        <v>3.10667001614237</v>
      </c>
      <c r="F325" s="379" t="n">
        <v>95.008779928989</v>
      </c>
      <c r="G325" s="379" t="n">
        <v>0.641093749736761</v>
      </c>
      <c r="H325" s="379" t="n">
        <v>2949.3253336</v>
      </c>
      <c r="I325" s="379" t="n">
        <v>12.6210542872307</v>
      </c>
      <c r="J325" s="379" t="n">
        <v>4.99122007101102</v>
      </c>
      <c r="K325" s="379" t="n">
        <v>12.2033358810108</v>
      </c>
    </row>
    <row r="326">
      <c r="A326" s="379" t="s">
        <v>166</v>
      </c>
      <c r="B326" s="379" t="s">
        <v>167</v>
      </c>
      <c r="C326" s="379" t="s">
        <v>17</v>
      </c>
      <c r="D326" s="379" t="n">
        <v>72471.1200684</v>
      </c>
      <c r="E326" s="379" t="n">
        <v>9.79954924309527</v>
      </c>
      <c r="F326" s="379" t="n">
        <v>95.0108064689435</v>
      </c>
      <c r="G326" s="379" t="n">
        <v>0.837951942816609</v>
      </c>
      <c r="H326" s="379" t="n">
        <v>3805.5928254</v>
      </c>
      <c r="I326" s="379" t="n">
        <v>20.3290174656506</v>
      </c>
      <c r="J326" s="379" t="n">
        <v>4.98919353105649</v>
      </c>
      <c r="K326" s="379" t="n">
        <v>15.9573865743318</v>
      </c>
    </row>
    <row r="327">
      <c r="A327" s="379" t="s">
        <v>166</v>
      </c>
      <c r="B327" s="379" t="s">
        <v>167</v>
      </c>
      <c r="C327" s="379" t="s">
        <v>18</v>
      </c>
      <c r="D327" s="379" t="n">
        <v>60438.7346167</v>
      </c>
      <c r="E327" s="379" t="n">
        <v>12.2981021677893</v>
      </c>
      <c r="F327" s="379" t="n">
        <v>95.6108080711611</v>
      </c>
      <c r="G327" s="379" t="n">
        <v>0.673125610802216</v>
      </c>
      <c r="H327" s="379" t="n">
        <v>2774.5524959</v>
      </c>
      <c r="I327" s="379" t="n">
        <v>16.9553411569173</v>
      </c>
      <c r="J327" s="379" t="n">
        <v>4.3891919288389</v>
      </c>
      <c r="K327" s="379" t="n">
        <v>14.662854718048</v>
      </c>
    </row>
    <row r="328">
      <c r="A328" s="379" t="s">
        <v>170</v>
      </c>
      <c r="B328" s="379" t="s">
        <v>171</v>
      </c>
      <c r="C328" s="379" t="s">
        <v>16</v>
      </c>
      <c r="D328" s="379" t="n">
        <v>85.3022685</v>
      </c>
      <c r="E328" s="379" t="n">
        <v>70.7012097686938</v>
      </c>
      <c r="F328" s="379" t="n">
        <v>100</v>
      </c>
      <c r="G328" s="379" t="n">
        <v>0</v>
      </c>
      <c r="H328" s="379"/>
      <c r="I328" s="379"/>
      <c r="J328" s="379"/>
      <c r="K328" s="379"/>
    </row>
    <row r="329">
      <c r="A329" s="379" t="s">
        <v>170</v>
      </c>
      <c r="B329" s="379" t="s">
        <v>171</v>
      </c>
      <c r="C329" s="379" t="s">
        <v>17</v>
      </c>
      <c r="D329" s="379" t="n">
        <v>16251.5329578</v>
      </c>
      <c r="E329" s="379" t="n">
        <v>21.6809746342673</v>
      </c>
      <c r="F329" s="379" t="n">
        <v>98.5844256147056</v>
      </c>
      <c r="G329" s="379" t="n">
        <v>0.43962278045401</v>
      </c>
      <c r="H329" s="379" t="n">
        <v>233.3558636</v>
      </c>
      <c r="I329" s="379" t="n">
        <v>34.1163013620833</v>
      </c>
      <c r="J329" s="379" t="n">
        <v>1.41557438529441</v>
      </c>
      <c r="K329" s="379" t="n">
        <v>30.6165184595259</v>
      </c>
    </row>
    <row r="330">
      <c r="A330" s="379" t="s">
        <v>170</v>
      </c>
      <c r="B330" s="379" t="s">
        <v>171</v>
      </c>
      <c r="C330" s="379" t="s">
        <v>18</v>
      </c>
      <c r="D330" s="379" t="n">
        <v>53003.9042322</v>
      </c>
      <c r="E330" s="379" t="n">
        <v>6.76036925642631</v>
      </c>
      <c r="F330" s="379" t="n">
        <v>97.1142469758211</v>
      </c>
      <c r="G330" s="379" t="n">
        <v>0.441780045845836</v>
      </c>
      <c r="H330" s="379" t="n">
        <v>1575.0127473</v>
      </c>
      <c r="I330" s="379" t="n">
        <v>16.6320704279894</v>
      </c>
      <c r="J330" s="379" t="n">
        <v>2.88575302417888</v>
      </c>
      <c r="K330" s="379" t="n">
        <v>14.8672239522195</v>
      </c>
    </row>
    <row r="331">
      <c r="A331" s="379" t="s">
        <v>170</v>
      </c>
      <c r="B331" s="379" t="s">
        <v>171</v>
      </c>
      <c r="C331" s="379" t="s">
        <v>19</v>
      </c>
      <c r="D331" s="379" t="n">
        <v>7558.8511739</v>
      </c>
      <c r="E331" s="379" t="n">
        <v>30.5971449465874</v>
      </c>
      <c r="F331" s="379" t="n">
        <v>97.4594700111014</v>
      </c>
      <c r="G331" s="379" t="n">
        <v>1.42286245181809</v>
      </c>
      <c r="H331" s="379" t="n">
        <v>197.0407605</v>
      </c>
      <c r="I331" s="379" t="n">
        <v>54.9560242533482</v>
      </c>
      <c r="J331" s="379" t="n">
        <v>2.5405299888986</v>
      </c>
      <c r="K331" s="379" t="n">
        <v>54.5836581574876</v>
      </c>
    </row>
    <row r="332">
      <c r="A332" s="379" t="s">
        <v>172</v>
      </c>
      <c r="B332" s="379" t="s">
        <v>173</v>
      </c>
      <c r="C332" s="379" t="s">
        <v>16</v>
      </c>
      <c r="D332" s="379" t="n">
        <v>1190.0411179</v>
      </c>
      <c r="E332" s="379" t="n">
        <v>62.9884164466275</v>
      </c>
      <c r="F332" s="379" t="n">
        <v>100</v>
      </c>
      <c r="G332" s="379" t="n">
        <v>0</v>
      </c>
      <c r="H332" s="379"/>
      <c r="I332" s="379"/>
      <c r="J332" s="379"/>
      <c r="K332" s="379"/>
    </row>
    <row r="333">
      <c r="A333" s="379" t="s">
        <v>172</v>
      </c>
      <c r="B333" s="379" t="s">
        <v>173</v>
      </c>
      <c r="C333" s="379" t="s">
        <v>17</v>
      </c>
      <c r="D333" s="379" t="n">
        <v>24212.6432465</v>
      </c>
      <c r="E333" s="379" t="n">
        <v>16.3267853895176</v>
      </c>
      <c r="F333" s="379" t="n">
        <v>96.2338481757219</v>
      </c>
      <c r="G333" s="379" t="n">
        <v>0.680084614412569</v>
      </c>
      <c r="H333" s="379" t="n">
        <v>947.5719018</v>
      </c>
      <c r="I333" s="379" t="n">
        <v>23.2978618530144</v>
      </c>
      <c r="J333" s="379" t="n">
        <v>3.76615182427812</v>
      </c>
      <c r="K333" s="379" t="n">
        <v>17.3777273417723</v>
      </c>
    </row>
    <row r="334">
      <c r="A334" s="379" t="s">
        <v>172</v>
      </c>
      <c r="B334" s="379" t="s">
        <v>173</v>
      </c>
      <c r="C334" s="379" t="s">
        <v>18</v>
      </c>
      <c r="D334" s="379" t="n">
        <v>59639.2367207</v>
      </c>
      <c r="E334" s="379" t="n">
        <v>7.16446505675799</v>
      </c>
      <c r="F334" s="379" t="n">
        <v>94.4723959241176</v>
      </c>
      <c r="G334" s="379" t="n">
        <v>0.625596293269702</v>
      </c>
      <c r="H334" s="379" t="n">
        <v>3489.5070116</v>
      </c>
      <c r="I334" s="379" t="n">
        <v>12.9405917786844</v>
      </c>
      <c r="J334" s="379" t="n">
        <v>5.52760407588245</v>
      </c>
      <c r="K334" s="379" t="n">
        <v>10.6920792254826</v>
      </c>
    </row>
    <row r="335">
      <c r="A335" s="379" t="s">
        <v>178</v>
      </c>
      <c r="B335" s="379" t="s">
        <v>179</v>
      </c>
      <c r="C335" s="379" t="s">
        <v>17</v>
      </c>
      <c r="D335" s="379" t="n">
        <v>22067.7456527</v>
      </c>
      <c r="E335" s="379" t="n">
        <v>9.04239826549285</v>
      </c>
      <c r="F335" s="379" t="n">
        <v>93.5309683392841</v>
      </c>
      <c r="G335" s="379" t="n">
        <v>0.628462246698727</v>
      </c>
      <c r="H335" s="379" t="n">
        <v>1526.3067179</v>
      </c>
      <c r="I335" s="379" t="n">
        <v>12.0526372054349</v>
      </c>
      <c r="J335" s="379" t="n">
        <v>6.46903166071588</v>
      </c>
      <c r="K335" s="379" t="n">
        <v>9.08647315105414</v>
      </c>
    </row>
    <row r="336">
      <c r="A336" s="379" t="s">
        <v>178</v>
      </c>
      <c r="B336" s="379" t="s">
        <v>179</v>
      </c>
      <c r="C336" s="379" t="s">
        <v>18</v>
      </c>
      <c r="D336" s="379" t="n">
        <v>12238.5730252</v>
      </c>
      <c r="E336" s="379" t="n">
        <v>13.9806616781593</v>
      </c>
      <c r="F336" s="379" t="n">
        <v>96.4962829251064</v>
      </c>
      <c r="G336" s="379" t="n">
        <v>0.836536859442183</v>
      </c>
      <c r="H336" s="379" t="n">
        <v>444.3746016</v>
      </c>
      <c r="I336" s="379" t="n">
        <v>26.9490612980765</v>
      </c>
      <c r="J336" s="379" t="n">
        <v>3.50371707489357</v>
      </c>
      <c r="K336" s="379" t="n">
        <v>23.0391597667643</v>
      </c>
    </row>
    <row r="337">
      <c r="A337" s="379" t="s">
        <v>180</v>
      </c>
      <c r="B337" s="379" t="s">
        <v>181</v>
      </c>
      <c r="C337" s="379" t="s">
        <v>16</v>
      </c>
      <c r="D337" s="379" t="n">
        <v>3281.0727765</v>
      </c>
      <c r="E337" s="379" t="n">
        <v>56.2296654058209</v>
      </c>
      <c r="F337" s="379" t="n">
        <v>95.1704319258467</v>
      </c>
      <c r="G337" s="379" t="n">
        <v>1.01296185630903</v>
      </c>
      <c r="H337" s="379" t="n">
        <v>166.50302</v>
      </c>
      <c r="I337" s="379" t="n">
        <v>70.2885679454392</v>
      </c>
      <c r="J337" s="379" t="n">
        <v>4.82956807415329</v>
      </c>
      <c r="K337" s="379" t="n">
        <v>19.9612089340389</v>
      </c>
    </row>
    <row r="338">
      <c r="A338" s="379" t="s">
        <v>180</v>
      </c>
      <c r="B338" s="379" t="s">
        <v>181</v>
      </c>
      <c r="C338" s="379" t="s">
        <v>17</v>
      </c>
      <c r="D338" s="379" t="n">
        <v>87900.4387277</v>
      </c>
      <c r="E338" s="379" t="n">
        <v>3.65531469137188</v>
      </c>
      <c r="F338" s="379" t="n">
        <v>94.8138634431159</v>
      </c>
      <c r="G338" s="379" t="n">
        <v>0.554341981471943</v>
      </c>
      <c r="H338" s="379" t="n">
        <v>4807.9854791</v>
      </c>
      <c r="I338" s="379" t="n">
        <v>10.1433537094893</v>
      </c>
      <c r="J338" s="379" t="n">
        <v>5.18613655688405</v>
      </c>
      <c r="K338" s="379" t="n">
        <v>10.1345778992842</v>
      </c>
    </row>
    <row r="339">
      <c r="A339" s="379" t="s">
        <v>182</v>
      </c>
      <c r="B339" s="379" t="s">
        <v>183</v>
      </c>
      <c r="C339" s="379" t="s">
        <v>16</v>
      </c>
      <c r="D339" s="379" t="n">
        <v>14444.0304941</v>
      </c>
      <c r="E339" s="379" t="n">
        <v>24.1312984176752</v>
      </c>
      <c r="F339" s="379" t="n">
        <v>95.3079181968239</v>
      </c>
      <c r="G339" s="379" t="n">
        <v>0.845486231964759</v>
      </c>
      <c r="H339" s="379" t="n">
        <v>711.090683</v>
      </c>
      <c r="I339" s="379" t="n">
        <v>31.7727301060976</v>
      </c>
      <c r="J339" s="379" t="n">
        <v>4.69208180317612</v>
      </c>
      <c r="K339" s="379" t="n">
        <v>17.173940270626</v>
      </c>
    </row>
    <row r="340">
      <c r="A340" s="379" t="s">
        <v>182</v>
      </c>
      <c r="B340" s="379" t="s">
        <v>183</v>
      </c>
      <c r="C340" s="379" t="s">
        <v>17</v>
      </c>
      <c r="D340" s="379" t="n">
        <v>59149.1300448</v>
      </c>
      <c r="E340" s="379" t="n">
        <v>5.22571184694172</v>
      </c>
      <c r="F340" s="379" t="n">
        <v>94.8996913505545</v>
      </c>
      <c r="G340" s="379" t="n">
        <v>0.608639392341279</v>
      </c>
      <c r="H340" s="379" t="n">
        <v>3178.9230848</v>
      </c>
      <c r="I340" s="379" t="n">
        <v>12.1498993652921</v>
      </c>
      <c r="J340" s="379" t="n">
        <v>5.10030864944554</v>
      </c>
      <c r="K340" s="379" t="n">
        <v>11.3247441374466</v>
      </c>
    </row>
    <row r="341">
      <c r="A341" s="379" t="s">
        <v>182</v>
      </c>
      <c r="B341" s="379" t="s">
        <v>183</v>
      </c>
      <c r="C341" s="379" t="s">
        <v>22</v>
      </c>
      <c r="D341" s="379" t="n">
        <v>110.1174304</v>
      </c>
      <c r="E341" s="379" t="n">
        <v>100</v>
      </c>
      <c r="F341" s="379" t="n">
        <v>43.9019744747837</v>
      </c>
      <c r="G341" s="379" t="n">
        <v>64.220650877636</v>
      </c>
      <c r="H341" s="379" t="n">
        <v>140.7082596</v>
      </c>
      <c r="I341" s="379" t="n">
        <v>82.5363289155683</v>
      </c>
      <c r="J341" s="379" t="n">
        <v>56.0980255252163</v>
      </c>
      <c r="K341" s="379" t="n">
        <v>50.2586918022031</v>
      </c>
    </row>
    <row r="342">
      <c r="A342" s="379" t="s">
        <v>186</v>
      </c>
      <c r="B342" s="379" t="s">
        <v>187</v>
      </c>
      <c r="C342" s="379" t="s">
        <v>16</v>
      </c>
      <c r="D342" s="379" t="n">
        <v>132.422717</v>
      </c>
      <c r="E342" s="379" t="n">
        <v>58.523020205273</v>
      </c>
      <c r="F342" s="379" t="n">
        <v>86.9752589049334</v>
      </c>
      <c r="G342" s="379" t="n">
        <v>11.3690357788124</v>
      </c>
      <c r="H342" s="379" t="n">
        <v>19.8306004</v>
      </c>
      <c r="I342" s="379" t="n">
        <v>100</v>
      </c>
      <c r="J342" s="379" t="n">
        <v>13.0247410950666</v>
      </c>
      <c r="K342" s="379" t="n">
        <v>75.9189624687584</v>
      </c>
    </row>
    <row r="343">
      <c r="A343" s="379" t="s">
        <v>186</v>
      </c>
      <c r="B343" s="379" t="s">
        <v>187</v>
      </c>
      <c r="C343" s="379" t="s">
        <v>17</v>
      </c>
      <c r="D343" s="379" t="n">
        <v>31485.4304219</v>
      </c>
      <c r="E343" s="379" t="n">
        <v>8.37767391723182</v>
      </c>
      <c r="F343" s="379" t="n">
        <v>93.5412952673482</v>
      </c>
      <c r="G343" s="379" t="n">
        <v>0.716035708615017</v>
      </c>
      <c r="H343" s="379" t="n">
        <v>2173.9606865</v>
      </c>
      <c r="I343" s="379" t="n">
        <v>12.7699738910809</v>
      </c>
      <c r="J343" s="379" t="n">
        <v>6.45870473265177</v>
      </c>
      <c r="K343" s="379" t="n">
        <v>10.3703312682669</v>
      </c>
    </row>
    <row r="344">
      <c r="A344" s="379" t="s">
        <v>186</v>
      </c>
      <c r="B344" s="379" t="s">
        <v>187</v>
      </c>
      <c r="C344" s="379" t="s">
        <v>18</v>
      </c>
      <c r="D344" s="379" t="n">
        <v>13179.4673119</v>
      </c>
      <c r="E344" s="379" t="n">
        <v>15.6536838417027</v>
      </c>
      <c r="F344" s="379" t="n">
        <v>96.6849352771769</v>
      </c>
      <c r="G344" s="379" t="n">
        <v>0.63532809531497</v>
      </c>
      <c r="H344" s="379" t="n">
        <v>451.8882598</v>
      </c>
      <c r="I344" s="379" t="n">
        <v>24.9389349154314</v>
      </c>
      <c r="J344" s="379" t="n">
        <v>3.31506472282304</v>
      </c>
      <c r="K344" s="379" t="n">
        <v>18.5295494692454</v>
      </c>
    </row>
    <row r="345">
      <c r="A345" s="379" t="s">
        <v>188</v>
      </c>
      <c r="B345" s="379" t="s">
        <v>189</v>
      </c>
      <c r="C345" s="379" t="s">
        <v>16</v>
      </c>
      <c r="D345" s="379" t="n">
        <v>9605.9317351</v>
      </c>
      <c r="E345" s="379" t="n">
        <v>34.9628961446348</v>
      </c>
      <c r="F345" s="379" t="n">
        <v>94.623479290395</v>
      </c>
      <c r="G345" s="379" t="n">
        <v>1.23892290270294</v>
      </c>
      <c r="H345" s="379" t="n">
        <v>545.810525</v>
      </c>
      <c r="I345" s="379" t="n">
        <v>45.1384977045263</v>
      </c>
      <c r="J345" s="379" t="n">
        <v>5.37652070960501</v>
      </c>
      <c r="K345" s="379" t="n">
        <v>21.8042860723809</v>
      </c>
    </row>
    <row r="346">
      <c r="A346" s="379" t="s">
        <v>188</v>
      </c>
      <c r="B346" s="379" t="s">
        <v>189</v>
      </c>
      <c r="C346" s="379" t="s">
        <v>17</v>
      </c>
      <c r="D346" s="379" t="n">
        <v>95920.4421672</v>
      </c>
      <c r="E346" s="379" t="n">
        <v>6.08625679082636</v>
      </c>
      <c r="F346" s="379" t="n">
        <v>95.4023841017139</v>
      </c>
      <c r="G346" s="379" t="n">
        <v>0.680338820890133</v>
      </c>
      <c r="H346" s="379" t="n">
        <v>4622.5820668</v>
      </c>
      <c r="I346" s="379" t="n">
        <v>14.4157480211154</v>
      </c>
      <c r="J346" s="379" t="n">
        <v>4.59761589828607</v>
      </c>
      <c r="K346" s="379" t="n">
        <v>14.1173049131972</v>
      </c>
    </row>
    <row r="347">
      <c r="A347" s="379" t="s">
        <v>188</v>
      </c>
      <c r="B347" s="379" t="s">
        <v>189</v>
      </c>
      <c r="C347" s="379" t="s">
        <v>18</v>
      </c>
      <c r="D347" s="379" t="n">
        <v>9475.5333521</v>
      </c>
      <c r="E347" s="379" t="n">
        <v>34.4265358585479</v>
      </c>
      <c r="F347" s="379" t="n">
        <v>93.2885251686289</v>
      </c>
      <c r="G347" s="379" t="n">
        <v>1.87783652039847</v>
      </c>
      <c r="H347" s="379" t="n">
        <v>681.7001715</v>
      </c>
      <c r="I347" s="379" t="n">
        <v>38.7850252290607</v>
      </c>
      <c r="J347" s="379" t="n">
        <v>6.71147483137108</v>
      </c>
      <c r="K347" s="379" t="n">
        <v>26.1016548370152</v>
      </c>
    </row>
    <row r="348">
      <c r="A348" s="379" t="s">
        <v>190</v>
      </c>
      <c r="B348" s="379" t="s">
        <v>191</v>
      </c>
      <c r="C348" s="379" t="s">
        <v>16</v>
      </c>
      <c r="D348" s="379" t="n">
        <v>21051.2363019</v>
      </c>
      <c r="E348" s="379" t="n">
        <v>18.3090525515557</v>
      </c>
      <c r="F348" s="379" t="n">
        <v>95.8990280580873</v>
      </c>
      <c r="G348" s="379" t="n">
        <v>0.60542909805306</v>
      </c>
      <c r="H348" s="379" t="n">
        <v>900.2231948</v>
      </c>
      <c r="I348" s="379" t="n">
        <v>22.2896842618072</v>
      </c>
      <c r="J348" s="379" t="n">
        <v>4.10097194191271</v>
      </c>
      <c r="K348" s="379" t="n">
        <v>14.1576345519432</v>
      </c>
    </row>
    <row r="349">
      <c r="A349" s="379" t="s">
        <v>190</v>
      </c>
      <c r="B349" s="379" t="s">
        <v>191</v>
      </c>
      <c r="C349" s="379" t="s">
        <v>17</v>
      </c>
      <c r="D349" s="379" t="n">
        <v>50509.7990378</v>
      </c>
      <c r="E349" s="379" t="n">
        <v>6.95682175590242</v>
      </c>
      <c r="F349" s="379" t="n">
        <v>94.7616042164816</v>
      </c>
      <c r="G349" s="379" t="n">
        <v>0.530983704135383</v>
      </c>
      <c r="H349" s="379" t="n">
        <v>2792.1679935</v>
      </c>
      <c r="I349" s="379" t="n">
        <v>11.9844974778918</v>
      </c>
      <c r="J349" s="379" t="n">
        <v>5.23839578351842</v>
      </c>
      <c r="K349" s="379" t="n">
        <v>9.60539632667516</v>
      </c>
    </row>
    <row r="350">
      <c r="A350" s="379" t="s">
        <v>190</v>
      </c>
      <c r="B350" s="379" t="s">
        <v>191</v>
      </c>
      <c r="C350" s="379" t="s">
        <v>18</v>
      </c>
      <c r="D350" s="379" t="n">
        <v>110.691814</v>
      </c>
      <c r="E350" s="379" t="n">
        <v>70.4908780311242</v>
      </c>
      <c r="F350" s="379" t="n">
        <v>78.7430315791011</v>
      </c>
      <c r="G350" s="379" t="n">
        <v>13.9185221352646</v>
      </c>
      <c r="H350" s="379" t="n">
        <v>29.8816587</v>
      </c>
      <c r="I350" s="379" t="n">
        <v>99.9999999999998</v>
      </c>
      <c r="J350" s="379" t="n">
        <v>21.2569684208989</v>
      </c>
      <c r="K350" s="379" t="n">
        <v>51.5589338202163</v>
      </c>
    </row>
    <row r="351">
      <c r="A351" s="379" t="s">
        <v>194</v>
      </c>
      <c r="B351" s="379" t="s">
        <v>195</v>
      </c>
      <c r="C351" s="379" t="s">
        <v>16</v>
      </c>
      <c r="D351" s="379" t="n">
        <v>41574.3076248</v>
      </c>
      <c r="E351" s="379" t="n">
        <v>12.4562633158709</v>
      </c>
      <c r="F351" s="379" t="n">
        <v>97.4870519124777</v>
      </c>
      <c r="G351" s="379" t="n">
        <v>0.388195235799351</v>
      </c>
      <c r="H351" s="379" t="n">
        <v>1071.6713121</v>
      </c>
      <c r="I351" s="379" t="n">
        <v>17.3052596983586</v>
      </c>
      <c r="J351" s="379" t="n">
        <v>2.51294808752232</v>
      </c>
      <c r="K351" s="379" t="n">
        <v>15.0596064011257</v>
      </c>
    </row>
    <row r="352">
      <c r="A352" s="379" t="s">
        <v>194</v>
      </c>
      <c r="B352" s="379" t="s">
        <v>195</v>
      </c>
      <c r="C352" s="379" t="s">
        <v>17</v>
      </c>
      <c r="D352" s="379" t="n">
        <v>52714.9991942</v>
      </c>
      <c r="E352" s="379" t="n">
        <v>9.25686694218402</v>
      </c>
      <c r="F352" s="379" t="n">
        <v>94.4900187571662</v>
      </c>
      <c r="G352" s="379" t="n">
        <v>1.11140495926582</v>
      </c>
      <c r="H352" s="379" t="n">
        <v>3073.9612564</v>
      </c>
      <c r="I352" s="379" t="n">
        <v>21.3859751079603</v>
      </c>
      <c r="J352" s="379" t="n">
        <v>5.50998124283375</v>
      </c>
      <c r="K352" s="379" t="n">
        <v>19.0593526220109</v>
      </c>
    </row>
    <row r="353">
      <c r="A353" s="379" t="s">
        <v>194</v>
      </c>
      <c r="B353" s="379" t="s">
        <v>195</v>
      </c>
      <c r="C353" s="379" t="s">
        <v>18</v>
      </c>
      <c r="D353" s="379" t="n">
        <v>355.0606122</v>
      </c>
      <c r="E353" s="379" t="n">
        <v>63.0246281863081</v>
      </c>
      <c r="F353" s="379" t="n">
        <v>100</v>
      </c>
      <c r="G353" s="379" t="n">
        <v>0</v>
      </c>
      <c r="H353" s="379"/>
      <c r="I353" s="379"/>
      <c r="J353" s="379"/>
      <c r="K353" s="379"/>
    </row>
    <row r="354">
      <c r="A354" s="379" t="s">
        <v>202</v>
      </c>
      <c r="B354" s="379" t="s">
        <v>203</v>
      </c>
      <c r="C354" s="379" t="s">
        <v>16</v>
      </c>
      <c r="D354" s="379" t="n">
        <v>110932.1889562</v>
      </c>
      <c r="E354" s="379" t="n">
        <v>6.09296428446414</v>
      </c>
      <c r="F354" s="379" t="n">
        <v>94.0062469374535</v>
      </c>
      <c r="G354" s="379" t="n">
        <v>0.610779986363784</v>
      </c>
      <c r="H354" s="379" t="n">
        <v>7072.9357777</v>
      </c>
      <c r="I354" s="379" t="n">
        <v>11.8943558894605</v>
      </c>
      <c r="J354" s="379" t="n">
        <v>5.99375306254654</v>
      </c>
      <c r="K354" s="379" t="n">
        <v>9.57949612261364</v>
      </c>
    </row>
    <row r="355">
      <c r="A355" s="379" t="s">
        <v>202</v>
      </c>
      <c r="B355" s="379" t="s">
        <v>203</v>
      </c>
      <c r="C355" s="379" t="s">
        <v>17</v>
      </c>
      <c r="D355" s="379" t="n">
        <v>39177.5682397</v>
      </c>
      <c r="E355" s="379" t="n">
        <v>17.617331007527</v>
      </c>
      <c r="F355" s="379" t="n">
        <v>95.5420462652553</v>
      </c>
      <c r="G355" s="379" t="n">
        <v>0.899247314742993</v>
      </c>
      <c r="H355" s="379" t="n">
        <v>1828.0096929</v>
      </c>
      <c r="I355" s="379" t="n">
        <v>21.8348973391439</v>
      </c>
      <c r="J355" s="379" t="n">
        <v>4.45795373474472</v>
      </c>
      <c r="K355" s="379" t="n">
        <v>19.2725034087868</v>
      </c>
    </row>
    <row r="356">
      <c r="A356" s="379" t="s">
        <v>202</v>
      </c>
      <c r="B356" s="379" t="s">
        <v>203</v>
      </c>
      <c r="C356" s="379" t="s">
        <v>18</v>
      </c>
      <c r="D356" s="379" t="n">
        <v>944.4967983</v>
      </c>
      <c r="E356" s="379" t="n">
        <v>55.292215671414</v>
      </c>
      <c r="F356" s="379" t="n">
        <v>93.0540329984564</v>
      </c>
      <c r="G356" s="379" t="n">
        <v>5.27057749337829</v>
      </c>
      <c r="H356" s="379" t="n">
        <v>70.5014429</v>
      </c>
      <c r="I356" s="379" t="n">
        <v>100</v>
      </c>
      <c r="J356" s="379" t="n">
        <v>6.94596700154361</v>
      </c>
      <c r="K356" s="379" t="n">
        <v>70.6091019264491</v>
      </c>
    </row>
    <row r="357">
      <c r="A357" s="379" t="s">
        <v>202</v>
      </c>
      <c r="B357" s="379" t="s">
        <v>203</v>
      </c>
      <c r="C357" s="379" t="s">
        <v>22</v>
      </c>
      <c r="D357" s="379" t="n">
        <v>1705.2790032</v>
      </c>
      <c r="E357" s="379" t="n">
        <v>93.0454135827902</v>
      </c>
      <c r="F357" s="379" t="n">
        <v>94.4596382052458</v>
      </c>
      <c r="G357" s="379" t="n">
        <v>7.62088936721129</v>
      </c>
      <c r="H357" s="379" t="n">
        <v>100.0201019</v>
      </c>
      <c r="I357" s="379" t="n">
        <v>99.9999999999998</v>
      </c>
      <c r="J357" s="379" t="n">
        <v>5.54036179475421</v>
      </c>
      <c r="K357" s="379" t="n">
        <v>129.931307574638</v>
      </c>
    </row>
    <row r="358">
      <c r="A358" s="379" t="s">
        <v>204</v>
      </c>
      <c r="B358" s="379" t="s">
        <v>205</v>
      </c>
      <c r="C358" s="379" t="s">
        <v>16</v>
      </c>
      <c r="D358" s="379" t="n">
        <v>70113.7465952</v>
      </c>
      <c r="E358" s="379" t="n">
        <v>13.452127062406</v>
      </c>
      <c r="F358" s="379" t="n">
        <v>95.6997966413365</v>
      </c>
      <c r="G358" s="379" t="n">
        <v>0.67769444429677</v>
      </c>
      <c r="H358" s="379" t="n">
        <v>3150.5121137</v>
      </c>
      <c r="I358" s="379" t="n">
        <v>20.6275500539917</v>
      </c>
      <c r="J358" s="379" t="n">
        <v>4.30020335866345</v>
      </c>
      <c r="K358" s="379" t="n">
        <v>15.0818961557953</v>
      </c>
    </row>
    <row r="359">
      <c r="A359" s="379" t="s">
        <v>204</v>
      </c>
      <c r="B359" s="379" t="s">
        <v>205</v>
      </c>
      <c r="C359" s="379" t="s">
        <v>17</v>
      </c>
      <c r="D359" s="379" t="n">
        <v>71542.74003</v>
      </c>
      <c r="E359" s="379" t="n">
        <v>12.2142894367394</v>
      </c>
      <c r="F359" s="379" t="n">
        <v>95.6193670975153</v>
      </c>
      <c r="G359" s="379" t="n">
        <v>0.719370522156782</v>
      </c>
      <c r="H359" s="379" t="n">
        <v>3277.6046362</v>
      </c>
      <c r="I359" s="379" t="n">
        <v>20.7022323088695</v>
      </c>
      <c r="J359" s="379" t="n">
        <v>4.38063290248468</v>
      </c>
      <c r="K359" s="379" t="n">
        <v>15.7022411072668</v>
      </c>
    </row>
    <row r="360">
      <c r="A360" s="379" t="s">
        <v>204</v>
      </c>
      <c r="B360" s="379" t="s">
        <v>205</v>
      </c>
      <c r="C360" s="379" t="s">
        <v>18</v>
      </c>
      <c r="D360" s="379" t="n">
        <v>16189.402899</v>
      </c>
      <c r="E360" s="379" t="n">
        <v>29.0911807829496</v>
      </c>
      <c r="F360" s="379" t="n">
        <v>98.503268685969</v>
      </c>
      <c r="G360" s="379" t="n">
        <v>0.761140215411547</v>
      </c>
      <c r="H360" s="379" t="n">
        <v>245.9937279</v>
      </c>
      <c r="I360" s="379" t="n">
        <v>58.1047086930385</v>
      </c>
      <c r="J360" s="379" t="n">
        <v>1.49673131403096</v>
      </c>
      <c r="K360" s="379" t="n">
        <v>50.0923568869952</v>
      </c>
    </row>
    <row r="361">
      <c r="A361" s="379" t="s">
        <v>210</v>
      </c>
      <c r="B361" s="379" t="s">
        <v>211</v>
      </c>
      <c r="C361" s="379" t="s">
        <v>17</v>
      </c>
      <c r="D361" s="379" t="n">
        <v>209.0108013</v>
      </c>
      <c r="E361" s="379" t="n">
        <v>71.0566725148402</v>
      </c>
      <c r="F361" s="379" t="n">
        <v>100</v>
      </c>
      <c r="G361" s="379" t="n">
        <v>0</v>
      </c>
      <c r="H361" s="379"/>
      <c r="I361" s="379"/>
      <c r="J361" s="379"/>
      <c r="K361" s="379"/>
    </row>
    <row r="362">
      <c r="A362" s="379" t="s">
        <v>210</v>
      </c>
      <c r="B362" s="379" t="s">
        <v>211</v>
      </c>
      <c r="C362" s="379" t="s">
        <v>18</v>
      </c>
      <c r="D362" s="379" t="n">
        <v>80555.8062025</v>
      </c>
      <c r="E362" s="379" t="n">
        <v>2.44871099843105</v>
      </c>
      <c r="F362" s="379" t="n">
        <v>96.6348971905243</v>
      </c>
      <c r="G362" s="379" t="n">
        <v>0.458354825033745</v>
      </c>
      <c r="H362" s="379" t="n">
        <v>2805.1829893</v>
      </c>
      <c r="I362" s="379" t="n">
        <v>13.4944966508088</v>
      </c>
      <c r="J362" s="379" t="n">
        <v>3.3651028094757</v>
      </c>
      <c r="K362" s="379" t="n">
        <v>13.1624719664413</v>
      </c>
    </row>
    <row r="363">
      <c r="A363" s="379" t="s">
        <v>212</v>
      </c>
      <c r="B363" s="379" t="s">
        <v>213</v>
      </c>
      <c r="C363" s="379" t="s">
        <v>16</v>
      </c>
      <c r="D363" s="379" t="n">
        <v>951.3682237</v>
      </c>
      <c r="E363" s="379" t="n">
        <v>57.5210213379839</v>
      </c>
      <c r="F363" s="379" t="n">
        <v>100</v>
      </c>
      <c r="G363" s="379" t="n">
        <v>0</v>
      </c>
      <c r="H363" s="379"/>
      <c r="I363" s="379"/>
      <c r="J363" s="379"/>
      <c r="K363" s="379"/>
    </row>
    <row r="364">
      <c r="A364" s="379" t="s">
        <v>212</v>
      </c>
      <c r="B364" s="379" t="s">
        <v>213</v>
      </c>
      <c r="C364" s="379" t="s">
        <v>17</v>
      </c>
      <c r="D364" s="379" t="n">
        <v>31528.2304354</v>
      </c>
      <c r="E364" s="379" t="n">
        <v>25.173657411064</v>
      </c>
      <c r="F364" s="379" t="n">
        <v>97.9703160095182</v>
      </c>
      <c r="G364" s="379" t="n">
        <v>0.598893917886651</v>
      </c>
      <c r="H364" s="379" t="n">
        <v>653.1809549</v>
      </c>
      <c r="I364" s="379" t="n">
        <v>37.3800944396651</v>
      </c>
      <c r="J364" s="379" t="n">
        <v>2.02968399048178</v>
      </c>
      <c r="K364" s="379" t="n">
        <v>28.9078628331725</v>
      </c>
    </row>
    <row r="365">
      <c r="A365" s="379" t="s">
        <v>212</v>
      </c>
      <c r="B365" s="379" t="s">
        <v>213</v>
      </c>
      <c r="C365" s="379" t="s">
        <v>18</v>
      </c>
      <c r="D365" s="379" t="n">
        <v>114002.5488587</v>
      </c>
      <c r="E365" s="379" t="n">
        <v>6.24629251110839</v>
      </c>
      <c r="F365" s="379" t="n">
        <v>96.0899837881038</v>
      </c>
      <c r="G365" s="379" t="n">
        <v>0.626688836048475</v>
      </c>
      <c r="H365" s="379" t="n">
        <v>4638.8998797</v>
      </c>
      <c r="I365" s="379" t="n">
        <v>16.2719222951042</v>
      </c>
      <c r="J365" s="379" t="n">
        <v>3.91001621189623</v>
      </c>
      <c r="K365" s="379" t="n">
        <v>15.4010921777942</v>
      </c>
    </row>
    <row r="366">
      <c r="A366" s="379" t="s">
        <v>212</v>
      </c>
      <c r="B366" s="379" t="s">
        <v>213</v>
      </c>
      <c r="C366" s="379" t="s">
        <v>19</v>
      </c>
      <c r="D366" s="379" t="n">
        <v>15670.2830862</v>
      </c>
      <c r="E366" s="379" t="n">
        <v>35.1280825248073</v>
      </c>
      <c r="F366" s="379" t="n">
        <v>99.6091440692563</v>
      </c>
      <c r="G366" s="379" t="n">
        <v>0.347272067518588</v>
      </c>
      <c r="H366" s="379" t="n">
        <v>61.4885625</v>
      </c>
      <c r="I366" s="379" t="n">
        <v>100</v>
      </c>
      <c r="J366" s="379" t="n">
        <v>0.390855930743701</v>
      </c>
      <c r="K366" s="379" t="n">
        <v>88.5018511523381</v>
      </c>
    </row>
    <row r="367">
      <c r="A367" s="379" t="s">
        <v>216</v>
      </c>
      <c r="B367" s="379" t="s">
        <v>217</v>
      </c>
      <c r="C367" s="379" t="s">
        <v>17</v>
      </c>
      <c r="D367" s="379" t="n">
        <v>3521.9917016</v>
      </c>
      <c r="E367" s="379" t="n">
        <v>62.8779701596337</v>
      </c>
      <c r="F367" s="379" t="n">
        <v>100</v>
      </c>
      <c r="G367" s="379" t="n">
        <v>0</v>
      </c>
      <c r="H367" s="379"/>
      <c r="I367" s="379"/>
      <c r="J367" s="379"/>
      <c r="K367" s="379"/>
    </row>
    <row r="368">
      <c r="A368" s="379" t="s">
        <v>216</v>
      </c>
      <c r="B368" s="379" t="s">
        <v>217</v>
      </c>
      <c r="C368" s="379" t="s">
        <v>18</v>
      </c>
      <c r="D368" s="379" t="n">
        <v>127668.3053002</v>
      </c>
      <c r="E368" s="379" t="n">
        <v>3.19132578675367</v>
      </c>
      <c r="F368" s="379" t="n">
        <v>95.8204672736577</v>
      </c>
      <c r="G368" s="379" t="n">
        <v>0.549727869125278</v>
      </c>
      <c r="H368" s="379" t="n">
        <v>5568.6835527</v>
      </c>
      <c r="I368" s="379" t="n">
        <v>12.6608313686362</v>
      </c>
      <c r="J368" s="379" t="n">
        <v>4.1795327263423</v>
      </c>
      <c r="K368" s="379" t="n">
        <v>12.6031268904634</v>
      </c>
    </row>
    <row r="369">
      <c r="A369" s="379" t="s">
        <v>216</v>
      </c>
      <c r="B369" s="379" t="s">
        <v>217</v>
      </c>
      <c r="C369" s="379" t="s">
        <v>19</v>
      </c>
      <c r="D369" s="379" t="n">
        <v>330.0194483</v>
      </c>
      <c r="E369" s="379" t="n">
        <v>74.855747624456</v>
      </c>
      <c r="F369" s="379" t="n">
        <v>100</v>
      </c>
      <c r="G369" s="379" t="n">
        <v>0</v>
      </c>
      <c r="H369" s="379"/>
      <c r="I369" s="379"/>
      <c r="J369" s="379"/>
      <c r="K369" s="379"/>
    </row>
    <row r="370">
      <c r="A370" s="379" t="s">
        <v>220</v>
      </c>
      <c r="B370" s="379" t="s">
        <v>221</v>
      </c>
      <c r="C370" s="379" t="s">
        <v>16</v>
      </c>
      <c r="D370" s="379" t="n">
        <v>432.3675109</v>
      </c>
      <c r="E370" s="379" t="n">
        <v>59.8214691681051</v>
      </c>
      <c r="F370" s="379" t="n">
        <v>100</v>
      </c>
      <c r="G370" s="379" t="n">
        <v>0</v>
      </c>
      <c r="H370" s="379"/>
      <c r="I370" s="379"/>
      <c r="J370" s="379"/>
      <c r="K370" s="379"/>
    </row>
    <row r="371">
      <c r="A371" s="379" t="s">
        <v>220</v>
      </c>
      <c r="B371" s="379" t="s">
        <v>221</v>
      </c>
      <c r="C371" s="379" t="s">
        <v>17</v>
      </c>
      <c r="D371" s="379" t="n">
        <v>59730.1245843</v>
      </c>
      <c r="E371" s="379" t="n">
        <v>3.64531652757986</v>
      </c>
      <c r="F371" s="379" t="n">
        <v>96.9165129973126</v>
      </c>
      <c r="G371" s="379" t="n">
        <v>0.595488164217173</v>
      </c>
      <c r="H371" s="379" t="n">
        <v>1900.3682358</v>
      </c>
      <c r="I371" s="379" t="n">
        <v>19.1458497736971</v>
      </c>
      <c r="J371" s="379" t="n">
        <v>3.08348700268744</v>
      </c>
      <c r="K371" s="379" t="n">
        <v>18.7166789925819</v>
      </c>
    </row>
    <row r="372">
      <c r="A372" s="379" t="s">
        <v>220</v>
      </c>
      <c r="B372" s="379" t="s">
        <v>221</v>
      </c>
      <c r="C372" s="379" t="s">
        <v>18</v>
      </c>
      <c r="D372" s="379" t="n">
        <v>1398.6303826</v>
      </c>
      <c r="E372" s="379" t="n">
        <v>51.9062404909409</v>
      </c>
      <c r="F372" s="379" t="n">
        <v>97.8651991697522</v>
      </c>
      <c r="G372" s="379" t="n">
        <v>2.25587779891461</v>
      </c>
      <c r="H372" s="379" t="n">
        <v>30.5092855</v>
      </c>
      <c r="I372" s="379" t="n">
        <v>100</v>
      </c>
      <c r="J372" s="379" t="n">
        <v>2.13480083024784</v>
      </c>
      <c r="K372" s="379" t="n">
        <v>103.41570368781</v>
      </c>
    </row>
    <row r="373">
      <c r="A373" s="379" t="s">
        <v>222</v>
      </c>
      <c r="B373" s="379" t="s">
        <v>223</v>
      </c>
      <c r="C373" s="379" t="s">
        <v>17</v>
      </c>
      <c r="D373" s="379" t="n">
        <v>24785.5023629</v>
      </c>
      <c r="E373" s="379" t="n">
        <v>5.56523814252658</v>
      </c>
      <c r="F373" s="379" t="n">
        <v>95.7992130582748</v>
      </c>
      <c r="G373" s="379" t="n">
        <v>0.62577296352484</v>
      </c>
      <c r="H373" s="379" t="n">
        <v>1086.8420663</v>
      </c>
      <c r="I373" s="379" t="n">
        <v>15.9171587572524</v>
      </c>
      <c r="J373" s="379" t="n">
        <v>4.2007869417252</v>
      </c>
      <c r="K373" s="379" t="n">
        <v>14.2707921850005</v>
      </c>
    </row>
    <row r="374">
      <c r="A374" s="379" t="s">
        <v>222</v>
      </c>
      <c r="B374" s="379" t="s">
        <v>223</v>
      </c>
      <c r="C374" s="379" t="s">
        <v>18</v>
      </c>
      <c r="D374" s="379" t="n">
        <v>3852.1923004</v>
      </c>
      <c r="E374" s="379" t="n">
        <v>29.4251710048069</v>
      </c>
      <c r="F374" s="379" t="n">
        <v>95.9293504454873</v>
      </c>
      <c r="G374" s="379" t="n">
        <v>1.19008170940703</v>
      </c>
      <c r="H374" s="379" t="n">
        <v>163.4632654</v>
      </c>
      <c r="I374" s="379" t="n">
        <v>39.7221864572769</v>
      </c>
      <c r="J374" s="379" t="n">
        <v>4.07064955451265</v>
      </c>
      <c r="K374" s="379" t="n">
        <v>28.0455892435919</v>
      </c>
    </row>
    <row r="375">
      <c r="A375" s="379" t="s">
        <v>228</v>
      </c>
      <c r="B375" s="379" t="s">
        <v>229</v>
      </c>
      <c r="C375" s="379" t="s">
        <v>16</v>
      </c>
      <c r="D375" s="379" t="n">
        <v>335.1784318</v>
      </c>
      <c r="E375" s="379" t="n">
        <v>57.5018637031793</v>
      </c>
      <c r="F375" s="379" t="n">
        <v>100</v>
      </c>
      <c r="G375" s="379" t="n">
        <v>0</v>
      </c>
      <c r="H375" s="379"/>
      <c r="I375" s="379"/>
      <c r="J375" s="379"/>
      <c r="K375" s="379"/>
    </row>
    <row r="376">
      <c r="A376" s="379" t="s">
        <v>228</v>
      </c>
      <c r="B376" s="379" t="s">
        <v>229</v>
      </c>
      <c r="C376" s="379" t="s">
        <v>17</v>
      </c>
      <c r="D376" s="379" t="n">
        <v>59066.5478941</v>
      </c>
      <c r="E376" s="379" t="n">
        <v>3.63071668183778</v>
      </c>
      <c r="F376" s="379" t="n">
        <v>96.5708484258117</v>
      </c>
      <c r="G376" s="379" t="n">
        <v>0.463581049948779</v>
      </c>
      <c r="H376" s="379" t="n">
        <v>2097.4046412</v>
      </c>
      <c r="I376" s="379" t="n">
        <v>12.9650582267052</v>
      </c>
      <c r="J376" s="379" t="n">
        <v>3.42915157418826</v>
      </c>
      <c r="K376" s="379" t="n">
        <v>13.0552453979173</v>
      </c>
    </row>
    <row r="377">
      <c r="A377" s="379" t="s">
        <v>228</v>
      </c>
      <c r="B377" s="379" t="s">
        <v>229</v>
      </c>
      <c r="C377" s="379" t="s">
        <v>18</v>
      </c>
      <c r="D377" s="379" t="n">
        <v>1016.626252</v>
      </c>
      <c r="E377" s="379" t="n">
        <v>41.8138168570807</v>
      </c>
      <c r="F377" s="379" t="n">
        <v>98.4274111770618</v>
      </c>
      <c r="G377" s="379" t="n">
        <v>1.64944534122104</v>
      </c>
      <c r="H377" s="379" t="n">
        <v>16.242783</v>
      </c>
      <c r="I377" s="379" t="n">
        <v>100</v>
      </c>
      <c r="J377" s="379" t="n">
        <v>1.57258882293823</v>
      </c>
      <c r="K377" s="379" t="n">
        <v>103.237815534715</v>
      </c>
    </row>
    <row r="378">
      <c r="A378" s="379" t="s">
        <v>240</v>
      </c>
      <c r="B378" s="379" t="s">
        <v>241</v>
      </c>
      <c r="C378" s="379" t="s">
        <v>16</v>
      </c>
      <c r="D378" s="379" t="n">
        <v>27712.2198846</v>
      </c>
      <c r="E378" s="379" t="n">
        <v>18.8059468069549</v>
      </c>
      <c r="F378" s="379" t="n">
        <v>92.1934706916909</v>
      </c>
      <c r="G378" s="379" t="n">
        <v>1.63074635067383</v>
      </c>
      <c r="H378" s="379" t="n">
        <v>2346.5463997</v>
      </c>
      <c r="I378" s="379" t="n">
        <v>24.9602792735489</v>
      </c>
      <c r="J378" s="379" t="n">
        <v>7.80652930830905</v>
      </c>
      <c r="K378" s="379" t="n">
        <v>19.2587717215649</v>
      </c>
    </row>
    <row r="379">
      <c r="A379" s="379" t="s">
        <v>240</v>
      </c>
      <c r="B379" s="379" t="s">
        <v>241</v>
      </c>
      <c r="C379" s="379" t="s">
        <v>17</v>
      </c>
      <c r="D379" s="379" t="n">
        <v>75261.0678039</v>
      </c>
      <c r="E379" s="379" t="n">
        <v>6.25310858924237</v>
      </c>
      <c r="F379" s="379" t="n">
        <v>94.2868861816495</v>
      </c>
      <c r="G379" s="379" t="n">
        <v>0.764275260627295</v>
      </c>
      <c r="H379" s="379" t="n">
        <v>4560.2847211</v>
      </c>
      <c r="I379" s="379" t="n">
        <v>13.1524337387234</v>
      </c>
      <c r="J379" s="379" t="n">
        <v>5.71311381835045</v>
      </c>
      <c r="K379" s="379" t="n">
        <v>12.613285294397</v>
      </c>
    </row>
    <row r="380">
      <c r="A380" s="379" t="s">
        <v>240</v>
      </c>
      <c r="B380" s="379" t="s">
        <v>241</v>
      </c>
      <c r="C380" s="379" t="s">
        <v>18</v>
      </c>
      <c r="D380" s="379" t="n">
        <v>250.5747688</v>
      </c>
      <c r="E380" s="379" t="n">
        <v>81.3372799814904</v>
      </c>
      <c r="F380" s="379" t="n">
        <v>72.6553880093168</v>
      </c>
      <c r="G380" s="379" t="n">
        <v>8.25046009524989</v>
      </c>
      <c r="H380" s="379" t="n">
        <v>94.306424</v>
      </c>
      <c r="I380" s="379" t="n">
        <v>100</v>
      </c>
      <c r="J380" s="379" t="n">
        <v>27.3446119906832</v>
      </c>
      <c r="K380" s="379" t="n">
        <v>21.9216999561013</v>
      </c>
    </row>
    <row r="381">
      <c r="A381" s="379" t="s">
        <v>250</v>
      </c>
      <c r="B381" s="379" t="s">
        <v>251</v>
      </c>
      <c r="C381" s="379" t="s">
        <v>16</v>
      </c>
      <c r="D381" s="379" t="n">
        <v>3901.2177939</v>
      </c>
      <c r="E381" s="379" t="n">
        <v>28.992357250311</v>
      </c>
      <c r="F381" s="379" t="n">
        <v>95.9950015294073</v>
      </c>
      <c r="G381" s="379" t="n">
        <v>0.991374663708498</v>
      </c>
      <c r="H381" s="379" t="n">
        <v>162.7623423</v>
      </c>
      <c r="I381" s="379" t="n">
        <v>40.40828830323</v>
      </c>
      <c r="J381" s="379" t="n">
        <v>4.00499847059267</v>
      </c>
      <c r="K381" s="379" t="n">
        <v>23.7620596006944</v>
      </c>
    </row>
    <row r="382">
      <c r="A382" s="379" t="s">
        <v>250</v>
      </c>
      <c r="B382" s="379" t="s">
        <v>251</v>
      </c>
      <c r="C382" s="379" t="s">
        <v>17</v>
      </c>
      <c r="D382" s="379" t="n">
        <v>36630.0575712</v>
      </c>
      <c r="E382" s="379" t="n">
        <v>5.22199284887943</v>
      </c>
      <c r="F382" s="379" t="n">
        <v>93.3447666861042</v>
      </c>
      <c r="G382" s="379" t="n">
        <v>0.715279502995588</v>
      </c>
      <c r="H382" s="379" t="n">
        <v>2611.6255693</v>
      </c>
      <c r="I382" s="379" t="n">
        <v>11.6849735154988</v>
      </c>
      <c r="J382" s="379" t="n">
        <v>6.65523331389583</v>
      </c>
      <c r="K382" s="379" t="n">
        <v>10.0323452497252</v>
      </c>
    </row>
    <row r="383">
      <c r="A383" s="379" t="s">
        <v>250</v>
      </c>
      <c r="B383" s="379" t="s">
        <v>251</v>
      </c>
      <c r="C383" s="379" t="s">
        <v>18</v>
      </c>
      <c r="D383" s="379" t="n">
        <v>139.3566866</v>
      </c>
      <c r="E383" s="379" t="n">
        <v>85.9641654787824</v>
      </c>
      <c r="F383" s="379" t="n">
        <v>100</v>
      </c>
      <c r="G383" s="379" t="n">
        <v>0</v>
      </c>
      <c r="H383" s="379"/>
      <c r="I383" s="379"/>
      <c r="J383" s="379"/>
      <c r="K383" s="379"/>
    </row>
    <row r="384">
      <c r="A384" s="379" t="s">
        <v>250</v>
      </c>
      <c r="B384" s="379" t="s">
        <v>251</v>
      </c>
      <c r="C384" s="379" t="s">
        <v>22</v>
      </c>
      <c r="D384" s="379" t="n">
        <v>1817.1587141</v>
      </c>
      <c r="E384" s="379" t="n">
        <v>51.7135822816093</v>
      </c>
      <c r="F384" s="379" t="n">
        <v>97.8555870677791</v>
      </c>
      <c r="G384" s="379" t="n">
        <v>1.30569998116876</v>
      </c>
      <c r="H384" s="379" t="n">
        <v>39.82132</v>
      </c>
      <c r="I384" s="379" t="n">
        <v>70.2870540083956</v>
      </c>
      <c r="J384" s="379" t="n">
        <v>2.14441293222087</v>
      </c>
      <c r="K384" s="379" t="n">
        <v>59.5827586524258</v>
      </c>
    </row>
    <row r="385">
      <c r="A385" s="379" t="s">
        <v>252</v>
      </c>
      <c r="B385" s="379" t="s">
        <v>253</v>
      </c>
      <c r="C385" s="379" t="s">
        <v>16</v>
      </c>
      <c r="D385" s="379" t="n">
        <v>162.0158291</v>
      </c>
      <c r="E385" s="379" t="n">
        <v>58.8823470108772</v>
      </c>
      <c r="F385" s="379" t="n">
        <v>100</v>
      </c>
      <c r="G385" s="379" t="n">
        <v>0</v>
      </c>
      <c r="H385" s="379"/>
      <c r="I385" s="379"/>
      <c r="J385" s="379"/>
      <c r="K385" s="379"/>
    </row>
    <row r="386">
      <c r="A386" s="379" t="s">
        <v>252</v>
      </c>
      <c r="B386" s="379" t="s">
        <v>253</v>
      </c>
      <c r="C386" s="379" t="s">
        <v>18</v>
      </c>
      <c r="D386" s="379" t="n">
        <v>36451.736135</v>
      </c>
      <c r="E386" s="379" t="n">
        <v>4.9286743766682</v>
      </c>
      <c r="F386" s="379" t="n">
        <v>96.700381834322</v>
      </c>
      <c r="G386" s="379" t="n">
        <v>0.465915632586616</v>
      </c>
      <c r="H386" s="379" t="n">
        <v>1243.8090568</v>
      </c>
      <c r="I386" s="379" t="n">
        <v>14.7427589558275</v>
      </c>
      <c r="J386" s="379" t="n">
        <v>3.29961816567802</v>
      </c>
      <c r="K386" s="379" t="n">
        <v>13.6543737218902</v>
      </c>
    </row>
    <row r="387">
      <c r="A387" s="379" t="s">
        <v>252</v>
      </c>
      <c r="B387" s="379" t="s">
        <v>253</v>
      </c>
      <c r="C387" s="379" t="s">
        <v>19</v>
      </c>
      <c r="D387" s="379" t="n">
        <v>5395.6093044</v>
      </c>
      <c r="E387" s="379" t="n">
        <v>25.4613119637807</v>
      </c>
      <c r="F387" s="379" t="n">
        <v>98.686228128647</v>
      </c>
      <c r="G387" s="379" t="n">
        <v>0.878732530791645</v>
      </c>
      <c r="H387" s="379" t="n">
        <v>71.8296754</v>
      </c>
      <c r="I387" s="379" t="n">
        <v>72.7817188499557</v>
      </c>
      <c r="J387" s="379" t="n">
        <v>1.31377187135297</v>
      </c>
      <c r="K387" s="379" t="n">
        <v>66.007501674139</v>
      </c>
    </row>
    <row r="388">
      <c r="A388" s="379" t="s">
        <v>266</v>
      </c>
      <c r="B388" s="379" t="s">
        <v>267</v>
      </c>
      <c r="C388" s="379" t="s">
        <v>18</v>
      </c>
      <c r="D388" s="379" t="n">
        <v>5220.5493765</v>
      </c>
      <c r="E388" s="379" t="n">
        <v>22.0642207663923</v>
      </c>
      <c r="F388" s="379" t="n">
        <v>98.7192152133846</v>
      </c>
      <c r="G388" s="379" t="n">
        <v>0.779377108389749</v>
      </c>
      <c r="H388" s="379" t="n">
        <v>67.7314969</v>
      </c>
      <c r="I388" s="379" t="n">
        <v>61.6225152700024</v>
      </c>
      <c r="J388" s="379" t="n">
        <v>1.28078478661542</v>
      </c>
      <c r="K388" s="379" t="n">
        <v>60.072150527984</v>
      </c>
    </row>
    <row r="389">
      <c r="A389" s="379" t="s">
        <v>266</v>
      </c>
      <c r="B389" s="379" t="s">
        <v>267</v>
      </c>
      <c r="C389" s="379" t="s">
        <v>19</v>
      </c>
      <c r="D389" s="379" t="n">
        <v>44835.3034369</v>
      </c>
      <c r="E389" s="379" t="n">
        <v>3.72360032995555</v>
      </c>
      <c r="F389" s="379" t="n">
        <v>98.3193271892048</v>
      </c>
      <c r="G389" s="379" t="n">
        <v>0.420326190376583</v>
      </c>
      <c r="H389" s="379" t="n">
        <v>766.4156947</v>
      </c>
      <c r="I389" s="379" t="n">
        <v>24.1011698359916</v>
      </c>
      <c r="J389" s="379" t="n">
        <v>1.68067281079521</v>
      </c>
      <c r="K389" s="379" t="n">
        <v>24.5890740734205</v>
      </c>
    </row>
    <row r="390">
      <c r="A390" s="379" t="s">
        <v>272</v>
      </c>
      <c r="B390" s="379" t="s">
        <v>273</v>
      </c>
      <c r="C390" s="379" t="s">
        <v>17</v>
      </c>
      <c r="D390" s="379" t="n">
        <v>48217.8208391</v>
      </c>
      <c r="E390" s="379" t="n">
        <v>19.9263632451012</v>
      </c>
      <c r="F390" s="379" t="n">
        <v>94.1438371643155</v>
      </c>
      <c r="G390" s="379" t="n">
        <v>1.43378057075506</v>
      </c>
      <c r="H390" s="379" t="n">
        <v>2999.3616037</v>
      </c>
      <c r="I390" s="379" t="n">
        <v>32.1068662264396</v>
      </c>
      <c r="J390" s="379" t="n">
        <v>5.85616283568454</v>
      </c>
      <c r="K390" s="379" t="n">
        <v>23.0494964655035</v>
      </c>
    </row>
    <row r="391">
      <c r="A391" s="379" t="s">
        <v>272</v>
      </c>
      <c r="B391" s="379" t="s">
        <v>273</v>
      </c>
      <c r="C391" s="379" t="s">
        <v>18</v>
      </c>
      <c r="D391" s="379" t="n">
        <v>110310.9980651</v>
      </c>
      <c r="E391" s="379" t="n">
        <v>7.56578359202941</v>
      </c>
      <c r="F391" s="379" t="n">
        <v>97.3055893037816</v>
      </c>
      <c r="G391" s="379" t="n">
        <v>0.671927075587821</v>
      </c>
      <c r="H391" s="379" t="n">
        <v>3054.5329947</v>
      </c>
      <c r="I391" s="379" t="n">
        <v>25.540390519813</v>
      </c>
      <c r="J391" s="379" t="n">
        <v>2.69441069621836</v>
      </c>
      <c r="K391" s="379" t="n">
        <v>24.2658849859097</v>
      </c>
    </row>
    <row r="392">
      <c r="A392" s="379" t="s">
        <v>272</v>
      </c>
      <c r="B392" s="379" t="s">
        <v>273</v>
      </c>
      <c r="C392" s="379" t="s">
        <v>19</v>
      </c>
      <c r="D392" s="379" t="n">
        <v>17149.0841914</v>
      </c>
      <c r="E392" s="379" t="n">
        <v>33.9032880669279</v>
      </c>
      <c r="F392" s="379" t="n">
        <v>99.0401412162665</v>
      </c>
      <c r="G392" s="379" t="n">
        <v>0.473862182158008</v>
      </c>
      <c r="H392" s="379" t="n">
        <v>166.2022983</v>
      </c>
      <c r="I392" s="379" t="n">
        <v>57.7763280440954</v>
      </c>
      <c r="J392" s="379" t="n">
        <v>0.959858783733468</v>
      </c>
      <c r="K392" s="379" t="n">
        <v>48.8940438253145</v>
      </c>
    </row>
    <row r="393">
      <c r="A393" s="379" t="s">
        <v>280</v>
      </c>
      <c r="B393" s="379" t="s">
        <v>281</v>
      </c>
      <c r="C393" s="379" t="s">
        <v>17</v>
      </c>
      <c r="D393" s="379" t="n">
        <v>81.2226292</v>
      </c>
      <c r="E393" s="379" t="n">
        <v>70.9071193205812</v>
      </c>
      <c r="F393" s="379" t="n">
        <v>100</v>
      </c>
      <c r="G393" s="379" t="n">
        <v>0</v>
      </c>
      <c r="H393" s="379"/>
      <c r="I393" s="379"/>
      <c r="J393" s="379"/>
      <c r="K393" s="379"/>
    </row>
    <row r="394">
      <c r="A394" s="379" t="s">
        <v>280</v>
      </c>
      <c r="B394" s="379" t="s">
        <v>281</v>
      </c>
      <c r="C394" s="379" t="s">
        <v>18</v>
      </c>
      <c r="D394" s="379" t="n">
        <v>48763.3993212</v>
      </c>
      <c r="E394" s="379" t="n">
        <v>8.72952409115451</v>
      </c>
      <c r="F394" s="379" t="n">
        <v>96.5348193515864</v>
      </c>
      <c r="G394" s="379" t="n">
        <v>0.513568575651789</v>
      </c>
      <c r="H394" s="379" t="n">
        <v>1750.3941978</v>
      </c>
      <c r="I394" s="379" t="n">
        <v>16.1145919634641</v>
      </c>
      <c r="J394" s="379" t="n">
        <v>3.46518064841362</v>
      </c>
      <c r="K394" s="379" t="n">
        <v>14.3072626524951</v>
      </c>
    </row>
    <row r="395">
      <c r="A395" s="379" t="s">
        <v>280</v>
      </c>
      <c r="B395" s="379" t="s">
        <v>281</v>
      </c>
      <c r="C395" s="379" t="s">
        <v>19</v>
      </c>
      <c r="D395" s="379" t="n">
        <v>23263.7389972</v>
      </c>
      <c r="E395" s="379" t="n">
        <v>14.416443313956</v>
      </c>
      <c r="F395" s="379" t="n">
        <v>98.3834681612438</v>
      </c>
      <c r="G395" s="379" t="n">
        <v>0.511225571937553</v>
      </c>
      <c r="H395" s="379" t="n">
        <v>382.2448576</v>
      </c>
      <c r="I395" s="379" t="n">
        <v>32.8558169710264</v>
      </c>
      <c r="J395" s="379" t="n">
        <v>1.61653183875623</v>
      </c>
      <c r="K395" s="379" t="n">
        <v>31.1136122246934</v>
      </c>
    </row>
    <row r="396">
      <c r="A396" s="379" t="s">
        <v>282</v>
      </c>
      <c r="B396" s="379" t="s">
        <v>283</v>
      </c>
      <c r="C396" s="379" t="s">
        <v>18</v>
      </c>
      <c r="D396" s="379" t="n">
        <v>177.5529802</v>
      </c>
      <c r="E396" s="379" t="n">
        <v>60.7156716569369</v>
      </c>
      <c r="F396" s="379" t="n">
        <v>100</v>
      </c>
      <c r="G396" s="379" t="n">
        <v>0</v>
      </c>
      <c r="H396" s="379"/>
      <c r="I396" s="379"/>
      <c r="J396" s="379"/>
      <c r="K396" s="379"/>
    </row>
    <row r="397">
      <c r="A397" s="379" t="s">
        <v>282</v>
      </c>
      <c r="B397" s="379" t="s">
        <v>283</v>
      </c>
      <c r="C397" s="379" t="s">
        <v>19</v>
      </c>
      <c r="D397" s="379" t="n">
        <v>32298.6915626</v>
      </c>
      <c r="E397" s="379" t="n">
        <v>6.63079889228607</v>
      </c>
      <c r="F397" s="379" t="n">
        <v>98.0416049853537</v>
      </c>
      <c r="G397" s="379" t="n">
        <v>0.391691927538085</v>
      </c>
      <c r="H397" s="379" t="n">
        <v>645.1709613</v>
      </c>
      <c r="I397" s="379" t="n">
        <v>21.4179021959224</v>
      </c>
      <c r="J397" s="379" t="n">
        <v>1.95839501464634</v>
      </c>
      <c r="K397" s="379" t="n">
        <v>19.6089680317</v>
      </c>
    </row>
    <row r="398">
      <c r="A398" s="379" t="s">
        <v>282</v>
      </c>
      <c r="B398" s="379" t="s">
        <v>283</v>
      </c>
      <c r="C398" s="379" t="s">
        <v>20</v>
      </c>
      <c r="D398" s="379" t="n">
        <v>11711.7580192</v>
      </c>
      <c r="E398" s="379" t="n">
        <v>19.9014965269882</v>
      </c>
      <c r="F398" s="379" t="n">
        <v>98.9119922488602</v>
      </c>
      <c r="G398" s="379" t="n">
        <v>0.42789036809686</v>
      </c>
      <c r="H398" s="379" t="n">
        <v>128.8264771</v>
      </c>
      <c r="I398" s="379" t="n">
        <v>43.4829756537318</v>
      </c>
      <c r="J398" s="379" t="n">
        <v>1.08800775113979</v>
      </c>
      <c r="K398" s="379" t="n">
        <v>38.8999882842938</v>
      </c>
    </row>
    <row r="399">
      <c r="A399" s="379" t="s">
        <v>284</v>
      </c>
      <c r="B399" s="379" t="s">
        <v>285</v>
      </c>
      <c r="C399" s="379" t="s">
        <v>16</v>
      </c>
      <c r="D399" s="379" t="n">
        <v>2517.7631667</v>
      </c>
      <c r="E399" s="379" t="n">
        <v>34.0969543800156</v>
      </c>
      <c r="F399" s="379" t="n">
        <v>96.3544732649263</v>
      </c>
      <c r="G399" s="379" t="n">
        <v>1.26698928356258</v>
      </c>
      <c r="H399" s="379" t="n">
        <v>95.2583998</v>
      </c>
      <c r="I399" s="379" t="n">
        <v>47.0248762660898</v>
      </c>
      <c r="J399" s="379" t="n">
        <v>3.64552673507373</v>
      </c>
      <c r="K399" s="379" t="n">
        <v>33.4876394885386</v>
      </c>
    </row>
    <row r="400">
      <c r="A400" s="379" t="s">
        <v>284</v>
      </c>
      <c r="B400" s="379" t="s">
        <v>285</v>
      </c>
      <c r="C400" s="379" t="s">
        <v>17</v>
      </c>
      <c r="D400" s="379" t="n">
        <v>765.9085466</v>
      </c>
      <c r="E400" s="379" t="n">
        <v>59.9461177280734</v>
      </c>
      <c r="F400" s="379" t="n">
        <v>90.9988991701213</v>
      </c>
      <c r="G400" s="379" t="n">
        <v>3.13288974321652</v>
      </c>
      <c r="H400" s="379" t="n">
        <v>75.7593786</v>
      </c>
      <c r="I400" s="379" t="n">
        <v>72.1164216676429</v>
      </c>
      <c r="J400" s="379" t="n">
        <v>9.0011008298787</v>
      </c>
      <c r="K400" s="379" t="n">
        <v>31.6727390618409</v>
      </c>
    </row>
    <row r="401">
      <c r="A401" s="379" t="s">
        <v>284</v>
      </c>
      <c r="B401" s="379" t="s">
        <v>285</v>
      </c>
      <c r="C401" s="379" t="s">
        <v>18</v>
      </c>
      <c r="D401" s="379" t="n">
        <v>14281.9913407</v>
      </c>
      <c r="E401" s="379" t="n">
        <v>6.24329563055795</v>
      </c>
      <c r="F401" s="379" t="n">
        <v>94.4057258524338</v>
      </c>
      <c r="G401" s="379" t="n">
        <v>0.836508382416873</v>
      </c>
      <c r="H401" s="379" t="n">
        <v>846.3191635</v>
      </c>
      <c r="I401" s="379" t="n">
        <v>15.386715717859</v>
      </c>
      <c r="J401" s="379" t="n">
        <v>5.59427414756618</v>
      </c>
      <c r="K401" s="379" t="n">
        <v>14.1164302893642</v>
      </c>
    </row>
    <row r="402">
      <c r="A402" s="379" t="s">
        <v>290</v>
      </c>
      <c r="B402" s="379" t="s">
        <v>291</v>
      </c>
      <c r="C402" s="379" t="s">
        <v>16</v>
      </c>
      <c r="D402" s="379" t="n">
        <v>25523.1116027</v>
      </c>
      <c r="E402" s="379" t="n">
        <v>13.6655726661088</v>
      </c>
      <c r="F402" s="379" t="n">
        <v>95.4443372880318</v>
      </c>
      <c r="G402" s="379" t="n">
        <v>0.711305230780165</v>
      </c>
      <c r="H402" s="379" t="n">
        <v>1218.2460597</v>
      </c>
      <c r="I402" s="379" t="n">
        <v>21.6521365695511</v>
      </c>
      <c r="J402" s="379" t="n">
        <v>4.55566271196817</v>
      </c>
      <c r="K402" s="379" t="n">
        <v>14.9023447637968</v>
      </c>
    </row>
    <row r="403">
      <c r="A403" s="379" t="s">
        <v>290</v>
      </c>
      <c r="B403" s="379" t="s">
        <v>291</v>
      </c>
      <c r="C403" s="379" t="s">
        <v>17</v>
      </c>
      <c r="D403" s="379" t="n">
        <v>28880.0064867</v>
      </c>
      <c r="E403" s="379" t="n">
        <v>10.077082615583</v>
      </c>
      <c r="F403" s="379" t="n">
        <v>97.1133322451431</v>
      </c>
      <c r="G403" s="379" t="n">
        <v>0.706356327826272</v>
      </c>
      <c r="H403" s="379" t="n">
        <v>858.4504471</v>
      </c>
      <c r="I403" s="379" t="n">
        <v>25.4441090568099</v>
      </c>
      <c r="J403" s="379" t="n">
        <v>2.88666775485686</v>
      </c>
      <c r="K403" s="379" t="n">
        <v>23.7632531947042</v>
      </c>
    </row>
    <row r="404">
      <c r="A404" s="379" t="s">
        <v>290</v>
      </c>
      <c r="B404" s="379" t="s">
        <v>291</v>
      </c>
      <c r="C404" s="379" t="s">
        <v>18</v>
      </c>
      <c r="D404" s="379" t="n">
        <v>221.0482908</v>
      </c>
      <c r="E404" s="379" t="n">
        <v>71.5098101368777</v>
      </c>
      <c r="F404" s="379" t="n">
        <v>100</v>
      </c>
      <c r="G404" s="379" t="n">
        <v>0</v>
      </c>
      <c r="H404" s="379"/>
      <c r="I404" s="379"/>
      <c r="J404" s="379"/>
      <c r="K404" s="379"/>
    </row>
    <row r="405">
      <c r="A405" s="379" t="s">
        <v>290</v>
      </c>
      <c r="B405" s="379" t="s">
        <v>291</v>
      </c>
      <c r="C405" s="379" t="s">
        <v>22</v>
      </c>
      <c r="D405" s="379" t="n">
        <v>701.0570056</v>
      </c>
      <c r="E405" s="379" t="n">
        <v>78.0988811272762</v>
      </c>
      <c r="F405" s="379" t="n">
        <v>94.7198819278675</v>
      </c>
      <c r="G405" s="379" t="n">
        <v>2.90050662908638</v>
      </c>
      <c r="H405" s="379" t="n">
        <v>39.0801138</v>
      </c>
      <c r="I405" s="379" t="n">
        <v>70.21808263168</v>
      </c>
      <c r="J405" s="379" t="n">
        <v>5.28011807213246</v>
      </c>
      <c r="K405" s="379" t="n">
        <v>52.0321026319593</v>
      </c>
    </row>
    <row r="406">
      <c r="A406" s="379" t="s">
        <v>296</v>
      </c>
      <c r="B406" s="379" t="s">
        <v>297</v>
      </c>
      <c r="C406" s="379" t="s">
        <v>16</v>
      </c>
      <c r="D406" s="379" t="n">
        <v>48655.655007</v>
      </c>
      <c r="E406" s="379" t="n">
        <v>5.43981854565559</v>
      </c>
      <c r="F406" s="379" t="n">
        <v>95.3965174128502</v>
      </c>
      <c r="G406" s="379" t="n">
        <v>0.670992839227087</v>
      </c>
      <c r="H406" s="379" t="n">
        <v>2347.9416929</v>
      </c>
      <c r="I406" s="379" t="n">
        <v>13.7550341819216</v>
      </c>
      <c r="J406" s="379" t="n">
        <v>4.60348258714979</v>
      </c>
      <c r="K406" s="379" t="n">
        <v>13.9047729321066</v>
      </c>
    </row>
    <row r="407">
      <c r="A407" s="379" t="s">
        <v>296</v>
      </c>
      <c r="B407" s="379" t="s">
        <v>297</v>
      </c>
      <c r="C407" s="379" t="s">
        <v>17</v>
      </c>
      <c r="D407" s="379" t="n">
        <v>5614.6965575</v>
      </c>
      <c r="E407" s="379" t="n">
        <v>27.1199145062114</v>
      </c>
      <c r="F407" s="379" t="n">
        <v>96.1903724634809</v>
      </c>
      <c r="G407" s="379" t="n">
        <v>1.32848623014942</v>
      </c>
      <c r="H407" s="379" t="n">
        <v>222.3705145</v>
      </c>
      <c r="I407" s="379" t="n">
        <v>36.5878195691689</v>
      </c>
      <c r="J407" s="379" t="n">
        <v>3.80962753651908</v>
      </c>
      <c r="K407" s="379" t="n">
        <v>33.5433278097943</v>
      </c>
    </row>
    <row r="408">
      <c r="A408" s="379" t="s">
        <v>296</v>
      </c>
      <c r="B408" s="379" t="s">
        <v>297</v>
      </c>
      <c r="C408" s="379" t="s">
        <v>22</v>
      </c>
      <c r="D408" s="379" t="n">
        <v>2804.0544189</v>
      </c>
      <c r="E408" s="379" t="n">
        <v>43.3114895045243</v>
      </c>
      <c r="F408" s="379" t="n">
        <v>96.1499016912327</v>
      </c>
      <c r="G408" s="379" t="n">
        <v>2.50857504805926</v>
      </c>
      <c r="H408" s="379" t="n">
        <v>112.2818119</v>
      </c>
      <c r="I408" s="379" t="n">
        <v>57.4908629195066</v>
      </c>
      <c r="J408" s="379" t="n">
        <v>3.85009830876734</v>
      </c>
      <c r="K408" s="379" t="n">
        <v>62.6475546628835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933</v>
      </c>
    </row>
    <row r="418">
      <c r="A418" s="5" t="s">
        <v>31</v>
      </c>
      <c r="B418" s="5" t="s">
        <v>76</v>
      </c>
      <c r="C418" s="5" t="s">
        <v>11</v>
      </c>
      <c r="D418" s="5" t="s">
        <v>920</v>
      </c>
      <c r="E418" s="5" t="s">
        <v>921</v>
      </c>
      <c r="F418" s="5" t="s">
        <v>922</v>
      </c>
      <c r="G418" s="5" t="s">
        <v>923</v>
      </c>
      <c r="H418" s="5" t="s">
        <v>924</v>
      </c>
      <c r="I418" s="5" t="s">
        <v>925</v>
      </c>
      <c r="J418" s="5" t="s">
        <v>926</v>
      </c>
      <c r="K418" s="5" t="s">
        <v>927</v>
      </c>
    </row>
    <row r="419">
      <c r="A419" s="380" t="s">
        <v>97</v>
      </c>
      <c r="B419" s="380" t="s">
        <v>98</v>
      </c>
      <c r="C419" s="380" t="s">
        <v>16</v>
      </c>
      <c r="D419" s="380" t="n">
        <v>153.5948474</v>
      </c>
      <c r="E419" s="380"/>
      <c r="F419" s="380" t="n">
        <v>90.4870679246977</v>
      </c>
      <c r="G419" s="380"/>
      <c r="H419" s="380" t="n">
        <v>16.1474715</v>
      </c>
      <c r="I419" s="380"/>
      <c r="J419" s="380" t="n">
        <v>9.51293207530229</v>
      </c>
      <c r="K419" s="380"/>
    </row>
    <row r="420">
      <c r="A420" s="380" t="s">
        <v>97</v>
      </c>
      <c r="B420" s="380" t="s">
        <v>98</v>
      </c>
      <c r="C420" s="380" t="s">
        <v>17</v>
      </c>
      <c r="D420" s="380" t="n">
        <v>1863.6844463</v>
      </c>
      <c r="E420" s="380"/>
      <c r="F420" s="380" t="n">
        <v>93.9257601898427</v>
      </c>
      <c r="G420" s="380"/>
      <c r="H420" s="380" t="n">
        <v>120.5256815</v>
      </c>
      <c r="I420" s="380"/>
      <c r="J420" s="380" t="n">
        <v>6.07423981015727</v>
      </c>
      <c r="K420" s="380"/>
    </row>
    <row r="421">
      <c r="A421" s="380" t="s">
        <v>97</v>
      </c>
      <c r="B421" s="380" t="s">
        <v>98</v>
      </c>
      <c r="C421" s="380" t="s">
        <v>18</v>
      </c>
      <c r="D421" s="380" t="n">
        <v>78.7075384</v>
      </c>
      <c r="E421" s="380"/>
      <c r="F421" s="380" t="n">
        <v>87.419677604872</v>
      </c>
      <c r="G421" s="380"/>
      <c r="H421" s="380" t="n">
        <v>11.3265827</v>
      </c>
      <c r="I421" s="380"/>
      <c r="J421" s="380" t="n">
        <v>12.580322395128</v>
      </c>
      <c r="K421" s="380"/>
    </row>
    <row r="422">
      <c r="A422" s="380" t="s">
        <v>97</v>
      </c>
      <c r="B422" s="380" t="s">
        <v>98</v>
      </c>
      <c r="C422" s="380" t="s">
        <v>19</v>
      </c>
      <c r="D422" s="380" t="n">
        <v>91.3281606</v>
      </c>
      <c r="E422" s="380"/>
      <c r="F422" s="380" t="n">
        <v>100</v>
      </c>
      <c r="G422" s="380"/>
      <c r="H422" s="380"/>
      <c r="I422" s="380"/>
      <c r="J422" s="380"/>
      <c r="K422" s="380"/>
    </row>
    <row r="423">
      <c r="A423" s="380" t="s">
        <v>97</v>
      </c>
      <c r="B423" s="380" t="s">
        <v>98</v>
      </c>
      <c r="C423" s="380" t="s">
        <v>20</v>
      </c>
      <c r="D423" s="380" t="n">
        <v>483.1720502</v>
      </c>
      <c r="E423" s="380"/>
      <c r="F423" s="380" t="n">
        <v>99.4462863451225</v>
      </c>
      <c r="G423" s="380"/>
      <c r="H423" s="380" t="n">
        <v>2.6902861</v>
      </c>
      <c r="I423" s="380"/>
      <c r="J423" s="380" t="n">
        <v>0.553713654877512</v>
      </c>
      <c r="K423" s="380"/>
    </row>
    <row r="424">
      <c r="A424" s="380" t="s">
        <v>97</v>
      </c>
      <c r="B424" s="380" t="s">
        <v>98</v>
      </c>
      <c r="C424" s="380" t="s">
        <v>21</v>
      </c>
      <c r="D424" s="380" t="n">
        <v>1055.7548647</v>
      </c>
      <c r="E424" s="380"/>
      <c r="F424" s="380" t="n">
        <v>98.823332777158</v>
      </c>
      <c r="G424" s="380"/>
      <c r="H424" s="380" t="n">
        <v>12.570636</v>
      </c>
      <c r="I424" s="380"/>
      <c r="J424" s="380" t="n">
        <v>1.17666722284204</v>
      </c>
      <c r="K424" s="380"/>
    </row>
    <row r="425">
      <c r="A425" s="380" t="s">
        <v>97</v>
      </c>
      <c r="B425" s="380" t="s">
        <v>98</v>
      </c>
      <c r="C425" s="380" t="s">
        <v>22</v>
      </c>
      <c r="D425" s="380" t="n">
        <v>45.2674798</v>
      </c>
      <c r="E425" s="380"/>
      <c r="F425" s="380" t="n">
        <v>95.3051071597481</v>
      </c>
      <c r="G425" s="380"/>
      <c r="H425" s="380" t="n">
        <v>2.2299536</v>
      </c>
      <c r="I425" s="380"/>
      <c r="J425" s="380" t="n">
        <v>4.69489284025187</v>
      </c>
      <c r="K425" s="380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934</v>
      </c>
    </row>
    <row r="435">
      <c r="A435" s="5" t="s">
        <v>31</v>
      </c>
      <c r="B435" s="5" t="s">
        <v>10</v>
      </c>
      <c r="C435" s="5" t="s">
        <v>11</v>
      </c>
      <c r="D435" s="5" t="s">
        <v>920</v>
      </c>
      <c r="E435" s="5" t="s">
        <v>921</v>
      </c>
      <c r="F435" s="5" t="s">
        <v>922</v>
      </c>
      <c r="G435" s="5" t="s">
        <v>923</v>
      </c>
      <c r="H435" s="5" t="s">
        <v>924</v>
      </c>
      <c r="I435" s="5" t="s">
        <v>925</v>
      </c>
      <c r="J435" s="5" t="s">
        <v>926</v>
      </c>
      <c r="K435" s="5" t="s">
        <v>927</v>
      </c>
    </row>
    <row r="436">
      <c r="A436" s="381" t="s">
        <v>14</v>
      </c>
      <c r="B436" s="381" t="s">
        <v>15</v>
      </c>
      <c r="C436" s="381" t="s">
        <v>16</v>
      </c>
      <c r="D436" s="381" t="n">
        <v>153.5948474</v>
      </c>
      <c r="E436" s="381"/>
      <c r="F436" s="381" t="n">
        <v>90.4870679246977</v>
      </c>
      <c r="G436" s="381"/>
      <c r="H436" s="381" t="n">
        <v>16.1474715</v>
      </c>
      <c r="I436" s="381"/>
      <c r="J436" s="381" t="n">
        <v>9.51293207530229</v>
      </c>
      <c r="K436" s="381"/>
    </row>
    <row r="437">
      <c r="A437" s="381" t="s">
        <v>14</v>
      </c>
      <c r="B437" s="381" t="s">
        <v>15</v>
      </c>
      <c r="C437" s="381" t="s">
        <v>17</v>
      </c>
      <c r="D437" s="381" t="n">
        <v>1863.6844463</v>
      </c>
      <c r="E437" s="381"/>
      <c r="F437" s="381" t="n">
        <v>93.9257601898427</v>
      </c>
      <c r="G437" s="381"/>
      <c r="H437" s="381" t="n">
        <v>120.5256815</v>
      </c>
      <c r="I437" s="381"/>
      <c r="J437" s="381" t="n">
        <v>6.07423981015727</v>
      </c>
      <c r="K437" s="381"/>
    </row>
    <row r="438">
      <c r="A438" s="381" t="s">
        <v>14</v>
      </c>
      <c r="B438" s="381" t="s">
        <v>15</v>
      </c>
      <c r="C438" s="381" t="s">
        <v>18</v>
      </c>
      <c r="D438" s="381" t="n">
        <v>78.7075384</v>
      </c>
      <c r="E438" s="381"/>
      <c r="F438" s="381" t="n">
        <v>87.419677604872</v>
      </c>
      <c r="G438" s="381"/>
      <c r="H438" s="381" t="n">
        <v>11.3265827</v>
      </c>
      <c r="I438" s="381"/>
      <c r="J438" s="381" t="n">
        <v>12.580322395128</v>
      </c>
      <c r="K438" s="381"/>
    </row>
    <row r="439">
      <c r="A439" s="381" t="s">
        <v>14</v>
      </c>
      <c r="B439" s="381" t="s">
        <v>15</v>
      </c>
      <c r="C439" s="381" t="s">
        <v>19</v>
      </c>
      <c r="D439" s="381" t="n">
        <v>91.3281606</v>
      </c>
      <c r="E439" s="381"/>
      <c r="F439" s="381" t="n">
        <v>100</v>
      </c>
      <c r="G439" s="381"/>
      <c r="H439" s="381"/>
      <c r="I439" s="381"/>
      <c r="J439" s="381"/>
      <c r="K439" s="381"/>
    </row>
    <row r="440">
      <c r="A440" s="381" t="s">
        <v>14</v>
      </c>
      <c r="B440" s="381" t="s">
        <v>15</v>
      </c>
      <c r="C440" s="381" t="s">
        <v>20</v>
      </c>
      <c r="D440" s="381" t="n">
        <v>483.1720502</v>
      </c>
      <c r="E440" s="381"/>
      <c r="F440" s="381" t="n">
        <v>99.4462863451225</v>
      </c>
      <c r="G440" s="381"/>
      <c r="H440" s="381" t="n">
        <v>2.6902861</v>
      </c>
      <c r="I440" s="381"/>
      <c r="J440" s="381" t="n">
        <v>0.553713654877512</v>
      </c>
      <c r="K440" s="381"/>
    </row>
    <row r="441">
      <c r="A441" s="381" t="s">
        <v>14</v>
      </c>
      <c r="B441" s="381" t="s">
        <v>15</v>
      </c>
      <c r="C441" s="381" t="s">
        <v>21</v>
      </c>
      <c r="D441" s="381" t="n">
        <v>1055.7548647</v>
      </c>
      <c r="E441" s="381"/>
      <c r="F441" s="381" t="n">
        <v>98.823332777158</v>
      </c>
      <c r="G441" s="381"/>
      <c r="H441" s="381" t="n">
        <v>12.570636</v>
      </c>
      <c r="I441" s="381"/>
      <c r="J441" s="381" t="n">
        <v>1.17666722284204</v>
      </c>
      <c r="K441" s="381"/>
    </row>
    <row r="442">
      <c r="A442" s="381" t="s">
        <v>14</v>
      </c>
      <c r="B442" s="381" t="s">
        <v>15</v>
      </c>
      <c r="C442" s="381" t="s">
        <v>22</v>
      </c>
      <c r="D442" s="381" t="n">
        <v>45.2674798</v>
      </c>
      <c r="E442" s="381"/>
      <c r="F442" s="381" t="n">
        <v>95.3051071597481</v>
      </c>
      <c r="G442" s="381"/>
      <c r="H442" s="381" t="n">
        <v>2.2299536</v>
      </c>
      <c r="I442" s="381"/>
      <c r="J442" s="381" t="n">
        <v>4.69489284025187</v>
      </c>
      <c r="K442" s="381"/>
    </row>
    <row r="443">
      <c r="A443" s="381" t="s">
        <v>32</v>
      </c>
      <c r="B443" s="381" t="s">
        <v>33</v>
      </c>
      <c r="C443" s="381" t="s">
        <v>16</v>
      </c>
      <c r="D443" s="381" t="n">
        <v>2413.7574146</v>
      </c>
      <c r="E443" s="381" t="n">
        <v>28.98281055849</v>
      </c>
      <c r="F443" s="381" t="n">
        <v>96.7419437172821</v>
      </c>
      <c r="G443" s="381" t="n">
        <v>1.38568697231002</v>
      </c>
      <c r="H443" s="381" t="n">
        <v>81.2900507</v>
      </c>
      <c r="I443" s="381" t="n">
        <v>47.1778408901955</v>
      </c>
      <c r="J443" s="381" t="n">
        <v>3.25805628271789</v>
      </c>
      <c r="K443" s="381" t="n">
        <v>41.1454067862691</v>
      </c>
    </row>
    <row r="444">
      <c r="A444" s="381" t="s">
        <v>32</v>
      </c>
      <c r="B444" s="381" t="s">
        <v>33</v>
      </c>
      <c r="C444" s="381" t="s">
        <v>17</v>
      </c>
      <c r="D444" s="381" t="n">
        <v>14294.6685131</v>
      </c>
      <c r="E444" s="381" t="n">
        <v>8.25187290689187</v>
      </c>
      <c r="F444" s="381" t="n">
        <v>96.2012207623131</v>
      </c>
      <c r="G444" s="381" t="n">
        <v>0.660630886296997</v>
      </c>
      <c r="H444" s="381" t="n">
        <v>564.4657056</v>
      </c>
      <c r="I444" s="381" t="n">
        <v>18.1669274641805</v>
      </c>
      <c r="J444" s="381" t="n">
        <v>3.79877923768687</v>
      </c>
      <c r="K444" s="381" t="n">
        <v>16.7299792271579</v>
      </c>
    </row>
    <row r="445">
      <c r="A445" s="381" t="s">
        <v>32</v>
      </c>
      <c r="B445" s="381" t="s">
        <v>33</v>
      </c>
      <c r="C445" s="381" t="s">
        <v>18</v>
      </c>
      <c r="D445" s="381" t="n">
        <v>4892.1183392</v>
      </c>
      <c r="E445" s="381" t="n">
        <v>18.3152580866821</v>
      </c>
      <c r="F445" s="381" t="n">
        <v>97.8083454049539</v>
      </c>
      <c r="G445" s="381" t="n">
        <v>0.742523659457744</v>
      </c>
      <c r="H445" s="381" t="n">
        <v>109.6208467</v>
      </c>
      <c r="I445" s="381" t="n">
        <v>36.4532236370522</v>
      </c>
      <c r="J445" s="381" t="n">
        <v>2.19165459504613</v>
      </c>
      <c r="K445" s="381" t="n">
        <v>33.1370694632951</v>
      </c>
    </row>
    <row r="446">
      <c r="A446" s="381" t="s">
        <v>32</v>
      </c>
      <c r="B446" s="381" t="s">
        <v>33</v>
      </c>
      <c r="C446" s="381" t="s">
        <v>19</v>
      </c>
      <c r="D446" s="381" t="n">
        <v>1506.1116132</v>
      </c>
      <c r="E446" s="381" t="n">
        <v>32.2683396500563</v>
      </c>
      <c r="F446" s="381" t="n">
        <v>100</v>
      </c>
      <c r="G446" s="381" t="n">
        <v>0</v>
      </c>
      <c r="H446" s="381"/>
      <c r="I446" s="381"/>
      <c r="J446" s="381"/>
      <c r="K446" s="381"/>
    </row>
    <row r="447">
      <c r="A447" s="381" t="s">
        <v>32</v>
      </c>
      <c r="B447" s="381" t="s">
        <v>33</v>
      </c>
      <c r="C447" s="381" t="s">
        <v>20</v>
      </c>
      <c r="D447" s="381" t="n">
        <v>918.1262353</v>
      </c>
      <c r="E447" s="381" t="n">
        <v>49.9365237227699</v>
      </c>
      <c r="F447" s="381" t="n">
        <v>96.6112869869631</v>
      </c>
      <c r="G447" s="381" t="n">
        <v>2.86379202486209</v>
      </c>
      <c r="H447" s="381" t="n">
        <v>32.2039631</v>
      </c>
      <c r="I447" s="381" t="n">
        <v>70.2429799905536</v>
      </c>
      <c r="J447" s="381" t="n">
        <v>3.38871301303688</v>
      </c>
      <c r="K447" s="381" t="n">
        <v>81.6459322818189</v>
      </c>
    </row>
    <row r="448">
      <c r="A448" s="381" t="s">
        <v>32</v>
      </c>
      <c r="B448" s="381" t="s">
        <v>33</v>
      </c>
      <c r="C448" s="381" t="s">
        <v>21</v>
      </c>
      <c r="D448" s="381" t="n">
        <v>394.3722219</v>
      </c>
      <c r="E448" s="381" t="n">
        <v>48.1290528056808</v>
      </c>
      <c r="F448" s="381" t="n">
        <v>98.4849137461426</v>
      </c>
      <c r="G448" s="381" t="n">
        <v>1.56538395773604</v>
      </c>
      <c r="H448" s="381" t="n">
        <v>6.0669996</v>
      </c>
      <c r="I448" s="381" t="n">
        <v>100</v>
      </c>
      <c r="J448" s="381" t="n">
        <v>1.51508625385738</v>
      </c>
      <c r="K448" s="381" t="n">
        <v>101.754407489821</v>
      </c>
    </row>
    <row r="449">
      <c r="A449" s="381" t="s">
        <v>32</v>
      </c>
      <c r="B449" s="381" t="s">
        <v>33</v>
      </c>
      <c r="C449" s="381" t="s">
        <v>22</v>
      </c>
      <c r="D449" s="381" t="n">
        <v>146.1980982</v>
      </c>
      <c r="E449" s="381" t="n">
        <v>52.0290605337266</v>
      </c>
      <c r="F449" s="381" t="n">
        <v>100</v>
      </c>
      <c r="G449" s="381" t="n">
        <v>0</v>
      </c>
      <c r="H449" s="381"/>
      <c r="I449" s="381"/>
      <c r="J449" s="381"/>
      <c r="K449" s="381"/>
    </row>
    <row r="450">
      <c r="A450" s="381" t="s">
        <v>34</v>
      </c>
      <c r="B450" s="381" t="s">
        <v>35</v>
      </c>
      <c r="C450" s="381" t="s">
        <v>16</v>
      </c>
      <c r="D450" s="381" t="n">
        <v>3200.5174791</v>
      </c>
      <c r="E450" s="381" t="n">
        <v>20.4560971071733</v>
      </c>
      <c r="F450" s="381" t="n">
        <v>97.653560858229</v>
      </c>
      <c r="G450" s="381" t="n">
        <v>0.769311316773353</v>
      </c>
      <c r="H450" s="381" t="n">
        <v>76.9026692</v>
      </c>
      <c r="I450" s="381" t="n">
        <v>40.0505831975684</v>
      </c>
      <c r="J450" s="381" t="n">
        <v>2.34643914177099</v>
      </c>
      <c r="K450" s="381" t="n">
        <v>32.0170202389094</v>
      </c>
    </row>
    <row r="451">
      <c r="A451" s="381" t="s">
        <v>34</v>
      </c>
      <c r="B451" s="381" t="s">
        <v>35</v>
      </c>
      <c r="C451" s="381" t="s">
        <v>17</v>
      </c>
      <c r="D451" s="381" t="n">
        <v>6976.7538224</v>
      </c>
      <c r="E451" s="381" t="n">
        <v>8.62595041609484</v>
      </c>
      <c r="F451" s="381" t="n">
        <v>97.0757489529912</v>
      </c>
      <c r="G451" s="381" t="n">
        <v>0.581561292733194</v>
      </c>
      <c r="H451" s="381" t="n">
        <v>210.1635052</v>
      </c>
      <c r="I451" s="381" t="n">
        <v>20.0894874804793</v>
      </c>
      <c r="J451" s="381" t="n">
        <v>2.9242510470088</v>
      </c>
      <c r="K451" s="381" t="n">
        <v>19.3059683134567</v>
      </c>
    </row>
    <row r="452">
      <c r="A452" s="381" t="s">
        <v>34</v>
      </c>
      <c r="B452" s="381" t="s">
        <v>35</v>
      </c>
      <c r="C452" s="381" t="s">
        <v>18</v>
      </c>
      <c r="D452" s="381" t="n">
        <v>1178.7933354</v>
      </c>
      <c r="E452" s="381" t="n">
        <v>21.7841564750356</v>
      </c>
      <c r="F452" s="381" t="n">
        <v>96.8164828068678</v>
      </c>
      <c r="G452" s="381" t="n">
        <v>1.19962198799598</v>
      </c>
      <c r="H452" s="381" t="n">
        <v>38.7610533</v>
      </c>
      <c r="I452" s="381" t="n">
        <v>45.8445544795895</v>
      </c>
      <c r="J452" s="381" t="n">
        <v>3.18351719313219</v>
      </c>
      <c r="K452" s="381" t="n">
        <v>36.4826619520414</v>
      </c>
    </row>
    <row r="453">
      <c r="A453" s="381" t="s">
        <v>34</v>
      </c>
      <c r="B453" s="381" t="s">
        <v>35</v>
      </c>
      <c r="C453" s="381" t="s">
        <v>19</v>
      </c>
      <c r="D453" s="381" t="n">
        <v>218.6889875</v>
      </c>
      <c r="E453" s="381" t="n">
        <v>43.2841117650421</v>
      </c>
      <c r="F453" s="381" t="n">
        <v>100</v>
      </c>
      <c r="G453" s="381" t="n">
        <v>0</v>
      </c>
      <c r="H453" s="381"/>
      <c r="I453" s="381"/>
      <c r="J453" s="381"/>
      <c r="K453" s="381"/>
    </row>
    <row r="454">
      <c r="A454" s="381" t="s">
        <v>34</v>
      </c>
      <c r="B454" s="381" t="s">
        <v>35</v>
      </c>
      <c r="C454" s="381" t="s">
        <v>20</v>
      </c>
      <c r="D454" s="381" t="n">
        <v>280.5724457</v>
      </c>
      <c r="E454" s="381" t="n">
        <v>57.0065050765764</v>
      </c>
      <c r="F454" s="381" t="n">
        <v>98.1932260915699</v>
      </c>
      <c r="G454" s="381" t="n">
        <v>1.20303832287548</v>
      </c>
      <c r="H454" s="381" t="n">
        <v>5.162586</v>
      </c>
      <c r="I454" s="381" t="n">
        <v>100</v>
      </c>
      <c r="J454" s="381" t="n">
        <v>1.80677390843007</v>
      </c>
      <c r="K454" s="381" t="n">
        <v>65.3818463305018</v>
      </c>
    </row>
    <row r="455">
      <c r="A455" s="381" t="s">
        <v>34</v>
      </c>
      <c r="B455" s="381" t="s">
        <v>35</v>
      </c>
      <c r="C455" s="381" t="s">
        <v>22</v>
      </c>
      <c r="D455" s="381" t="n">
        <v>430.7489474</v>
      </c>
      <c r="E455" s="381" t="n">
        <v>36.5280536134027</v>
      </c>
      <c r="F455" s="381" t="n">
        <v>97.0845982191427</v>
      </c>
      <c r="G455" s="381" t="n">
        <v>2.15557599941962</v>
      </c>
      <c r="H455" s="381" t="n">
        <v>12.9351748</v>
      </c>
      <c r="I455" s="381" t="n">
        <v>70.6003677455029</v>
      </c>
      <c r="J455" s="381" t="n">
        <v>2.91540178085733</v>
      </c>
      <c r="K455" s="381" t="n">
        <v>71.7819517051061</v>
      </c>
    </row>
    <row r="456">
      <c r="A456" s="381" t="s">
        <v>36</v>
      </c>
      <c r="B456" s="381" t="s">
        <v>37</v>
      </c>
      <c r="C456" s="381" t="s">
        <v>16</v>
      </c>
      <c r="D456" s="381" t="n">
        <v>778.593776</v>
      </c>
      <c r="E456" s="381" t="n">
        <v>7.16556500183797</v>
      </c>
      <c r="F456" s="381" t="n">
        <v>96.4936886395512</v>
      </c>
      <c r="G456" s="381" t="n">
        <v>0.73855488298563</v>
      </c>
      <c r="H456" s="381" t="n">
        <v>28.291925</v>
      </c>
      <c r="I456" s="381" t="n">
        <v>21.6591781930894</v>
      </c>
      <c r="J456" s="381" t="n">
        <v>3.50631136044881</v>
      </c>
      <c r="K456" s="381" t="n">
        <v>20.3250303797645</v>
      </c>
    </row>
    <row r="457">
      <c r="A457" s="381" t="s">
        <v>36</v>
      </c>
      <c r="B457" s="381" t="s">
        <v>37</v>
      </c>
      <c r="C457" s="381" t="s">
        <v>17</v>
      </c>
      <c r="D457" s="381" t="n">
        <v>797.832285</v>
      </c>
      <c r="E457" s="381" t="n">
        <v>9.92855115116854</v>
      </c>
      <c r="F457" s="381" t="n">
        <v>94.5040214477212</v>
      </c>
      <c r="G457" s="381" t="n">
        <v>1.09802301726702</v>
      </c>
      <c r="H457" s="381" t="n">
        <v>46.398757</v>
      </c>
      <c r="I457" s="381" t="n">
        <v>23.3739483916311</v>
      </c>
      <c r="J457" s="381" t="n">
        <v>5.49597855227882</v>
      </c>
      <c r="K457" s="381" t="n">
        <v>18.8806396871524</v>
      </c>
    </row>
    <row r="458">
      <c r="A458" s="381" t="s">
        <v>36</v>
      </c>
      <c r="B458" s="381" t="s">
        <v>37</v>
      </c>
      <c r="C458" s="381" t="s">
        <v>18</v>
      </c>
      <c r="D458" s="381" t="n">
        <v>20.370186</v>
      </c>
      <c r="E458" s="381" t="n">
        <v>52.5286517936569</v>
      </c>
      <c r="F458" s="381" t="n">
        <v>90</v>
      </c>
      <c r="G458" s="381" t="n">
        <v>6.39733740910435</v>
      </c>
      <c r="H458" s="381" t="n">
        <v>2.263354</v>
      </c>
      <c r="I458" s="381" t="n">
        <v>70.0000000000001</v>
      </c>
      <c r="J458" s="381" t="n">
        <v>10</v>
      </c>
      <c r="K458" s="381" t="n">
        <v>57.5760366819391</v>
      </c>
    </row>
    <row r="459">
      <c r="A459" s="381" t="s">
        <v>36</v>
      </c>
      <c r="B459" s="381" t="s">
        <v>37</v>
      </c>
      <c r="C459" s="381" t="s">
        <v>22</v>
      </c>
      <c r="D459" s="381" t="n">
        <v>144.854656</v>
      </c>
      <c r="E459" s="381" t="n">
        <v>21.4455615308856</v>
      </c>
      <c r="F459" s="381" t="n">
        <v>97.7099236641221</v>
      </c>
      <c r="G459" s="381" t="n">
        <v>1.07427212642724</v>
      </c>
      <c r="H459" s="381" t="n">
        <v>3.395031</v>
      </c>
      <c r="I459" s="381" t="n">
        <v>56.5685424949238</v>
      </c>
      <c r="J459" s="381" t="n">
        <v>2.29007633587786</v>
      </c>
      <c r="K459" s="381" t="n">
        <v>45.835610727562</v>
      </c>
    </row>
    <row r="460">
      <c r="A460" s="381" t="s">
        <v>42</v>
      </c>
      <c r="B460" s="381" t="s">
        <v>43</v>
      </c>
      <c r="C460" s="381" t="s">
        <v>16</v>
      </c>
      <c r="D460" s="381" t="n">
        <v>1478.3942232</v>
      </c>
      <c r="E460" s="381" t="n">
        <v>19.875340928443</v>
      </c>
      <c r="F460" s="381" t="n">
        <v>97.6720758502984</v>
      </c>
      <c r="G460" s="381" t="n">
        <v>0.911605577024168</v>
      </c>
      <c r="H460" s="381" t="n">
        <v>35.2361674</v>
      </c>
      <c r="I460" s="381" t="n">
        <v>44.3238525069627</v>
      </c>
      <c r="J460" s="381" t="n">
        <v>2.3279241497016</v>
      </c>
      <c r="K460" s="381" t="n">
        <v>38.2479854749877</v>
      </c>
    </row>
    <row r="461">
      <c r="A461" s="381" t="s">
        <v>42</v>
      </c>
      <c r="B461" s="381" t="s">
        <v>43</v>
      </c>
      <c r="C461" s="381" t="s">
        <v>17</v>
      </c>
      <c r="D461" s="381" t="n">
        <v>2789.8079558</v>
      </c>
      <c r="E461" s="381" t="n">
        <v>10.6073629248191</v>
      </c>
      <c r="F461" s="381" t="n">
        <v>97.6137749652757</v>
      </c>
      <c r="G461" s="381" t="n">
        <v>0.465654851153355</v>
      </c>
      <c r="H461" s="381" t="n">
        <v>68.1984647</v>
      </c>
      <c r="I461" s="381" t="n">
        <v>22.3967359221173</v>
      </c>
      <c r="J461" s="381" t="n">
        <v>2.38622503472434</v>
      </c>
      <c r="K461" s="381" t="n">
        <v>19.0486342195398</v>
      </c>
    </row>
    <row r="462">
      <c r="A462" s="381" t="s">
        <v>42</v>
      </c>
      <c r="B462" s="381" t="s">
        <v>43</v>
      </c>
      <c r="C462" s="381" t="s">
        <v>22</v>
      </c>
      <c r="D462" s="381" t="n">
        <v>158.825257</v>
      </c>
      <c r="E462" s="381" t="n">
        <v>58.8063888037461</v>
      </c>
      <c r="F462" s="381" t="n">
        <v>99.0409696804944</v>
      </c>
      <c r="G462" s="381" t="n">
        <v>1.09893298827164</v>
      </c>
      <c r="H462" s="381" t="n">
        <v>1.5379316</v>
      </c>
      <c r="I462" s="381" t="n">
        <v>100</v>
      </c>
      <c r="J462" s="381" t="n">
        <v>0.959030319505633</v>
      </c>
      <c r="K462" s="381" t="n">
        <v>113.48899670702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935</v>
      </c>
    </row>
    <row r="9">
      <c r="A9" t="s">
        <v>3</v>
      </c>
    </row>
    <row r="10">
      <c r="A10" t="s">
        <v>4</v>
      </c>
    </row>
    <row r="11">
      <c r="A11" t="s">
        <v>936</v>
      </c>
    </row>
    <row r="12">
      <c r="A12" s="3" t="s">
        <v>6</v>
      </c>
    </row>
    <row r="13">
      <c r="A13" s="3" t="s">
        <v>330</v>
      </c>
    </row>
    <row r="15">
      <c r="A15" s="4" t="s">
        <v>937</v>
      </c>
    </row>
    <row r="16">
      <c r="A16" s="5" t="s">
        <v>9</v>
      </c>
      <c r="B16" s="5" t="s">
        <v>10</v>
      </c>
      <c r="C16" s="5" t="s">
        <v>11</v>
      </c>
      <c r="D16" s="5" t="s">
        <v>938</v>
      </c>
      <c r="E16" s="5" t="s">
        <v>939</v>
      </c>
      <c r="F16" s="5" t="s">
        <v>940</v>
      </c>
      <c r="G16" s="5" t="s">
        <v>941</v>
      </c>
      <c r="H16" s="5" t="s">
        <v>942</v>
      </c>
      <c r="I16" s="5" t="s">
        <v>943</v>
      </c>
      <c r="J16" s="5" t="s">
        <v>944</v>
      </c>
      <c r="K16" s="5" t="s">
        <v>945</v>
      </c>
    </row>
    <row r="17">
      <c r="A17" s="382" t="s">
        <v>14</v>
      </c>
      <c r="B17" s="382" t="s">
        <v>15</v>
      </c>
      <c r="C17" s="382" t="s">
        <v>16</v>
      </c>
      <c r="D17" s="382" t="n">
        <v>291190.8134577</v>
      </c>
      <c r="E17" s="382" t="n">
        <v>4.03320770482677</v>
      </c>
      <c r="F17" s="382" t="n">
        <v>99.0949453854805</v>
      </c>
      <c r="G17" s="382" t="n">
        <v>0.194222217313906</v>
      </c>
      <c r="H17" s="382" t="n">
        <v>2659.5058749</v>
      </c>
      <c r="I17" s="382" t="n">
        <v>21.6761827238728</v>
      </c>
      <c r="J17" s="382" t="n">
        <v>0.905054614519506</v>
      </c>
      <c r="K17" s="382" t="n">
        <v>21.2655012289909</v>
      </c>
    </row>
    <row r="18">
      <c r="A18" s="382" t="s">
        <v>14</v>
      </c>
      <c r="B18" s="382" t="s">
        <v>15</v>
      </c>
      <c r="C18" s="382" t="s">
        <v>17</v>
      </c>
      <c r="D18" s="382" t="n">
        <v>1035262.4218303</v>
      </c>
      <c r="E18" s="382" t="n">
        <v>2.1801096948598</v>
      </c>
      <c r="F18" s="382" t="n">
        <v>99.0819574978721</v>
      </c>
      <c r="G18" s="382" t="n">
        <v>0.0854615866847305</v>
      </c>
      <c r="H18" s="382" t="n">
        <v>9592.209602</v>
      </c>
      <c r="I18" s="382" t="n">
        <v>9.41132646625568</v>
      </c>
      <c r="J18" s="382" t="n">
        <v>0.918042502127868</v>
      </c>
      <c r="K18" s="382" t="n">
        <v>9.22364844761596</v>
      </c>
    </row>
    <row r="19">
      <c r="A19" s="382" t="s">
        <v>14</v>
      </c>
      <c r="B19" s="382" t="s">
        <v>15</v>
      </c>
      <c r="C19" s="382" t="s">
        <v>18</v>
      </c>
      <c r="D19" s="382" t="n">
        <v>1032604.8314145</v>
      </c>
      <c r="E19" s="382" t="n">
        <v>1.83634036522096</v>
      </c>
      <c r="F19" s="382" t="n">
        <v>98.8814370348764</v>
      </c>
      <c r="G19" s="382" t="n">
        <v>0.104750560811764</v>
      </c>
      <c r="H19" s="382" t="n">
        <v>11680.9944987</v>
      </c>
      <c r="I19" s="382" t="n">
        <v>9.53790563322734</v>
      </c>
      <c r="J19" s="382" t="n">
        <v>1.11856296512358</v>
      </c>
      <c r="K19" s="382" t="n">
        <v>9.25999367602167</v>
      </c>
    </row>
    <row r="20">
      <c r="A20" s="382" t="s">
        <v>14</v>
      </c>
      <c r="B20" s="382" t="s">
        <v>15</v>
      </c>
      <c r="C20" s="382" t="s">
        <v>19</v>
      </c>
      <c r="D20" s="382" t="n">
        <v>154739.9476797</v>
      </c>
      <c r="E20" s="382" t="n">
        <v>5.42424348479787</v>
      </c>
      <c r="F20" s="382" t="n">
        <v>99.2020485414168</v>
      </c>
      <c r="G20" s="382" t="n">
        <v>0.159045904075188</v>
      </c>
      <c r="H20" s="382" t="n">
        <v>1244.6816247</v>
      </c>
      <c r="I20" s="382" t="n">
        <v>20.5506412267784</v>
      </c>
      <c r="J20" s="382" t="n">
        <v>0.797951458583163</v>
      </c>
      <c r="K20" s="382" t="n">
        <v>19.7727309433021</v>
      </c>
    </row>
    <row r="21">
      <c r="A21" s="382" t="s">
        <v>14</v>
      </c>
      <c r="B21" s="382" t="s">
        <v>15</v>
      </c>
      <c r="C21" s="382" t="s">
        <v>20</v>
      </c>
      <c r="D21" s="382" t="n">
        <v>27286.7417183</v>
      </c>
      <c r="E21" s="382" t="n">
        <v>11.4271402059856</v>
      </c>
      <c r="F21" s="382" t="n">
        <v>99.5165488960158</v>
      </c>
      <c r="G21" s="382" t="n">
        <v>0.224307686541965</v>
      </c>
      <c r="H21" s="382" t="n">
        <v>132.5589116</v>
      </c>
      <c r="I21" s="382" t="n">
        <v>47.786390242958</v>
      </c>
      <c r="J21" s="382" t="n">
        <v>0.483451103984206</v>
      </c>
      <c r="K21" s="382" t="n">
        <v>46.1728738884727</v>
      </c>
    </row>
    <row r="22">
      <c r="A22" s="382" t="s">
        <v>14</v>
      </c>
      <c r="B22" s="382" t="s">
        <v>15</v>
      </c>
      <c r="C22" s="382" t="s">
        <v>21</v>
      </c>
      <c r="D22" s="382" t="n">
        <v>3267.9513849</v>
      </c>
      <c r="E22" s="382" t="n">
        <v>33.2715307686598</v>
      </c>
      <c r="F22" s="382" t="n">
        <v>99.827846825097</v>
      </c>
      <c r="G22" s="382" t="n">
        <v>0.181770438047932</v>
      </c>
      <c r="H22" s="382" t="n">
        <v>5.6355839</v>
      </c>
      <c r="I22" s="382" t="n">
        <v>100</v>
      </c>
      <c r="J22" s="382" t="n">
        <v>0.172153174902998</v>
      </c>
      <c r="K22" s="382" t="n">
        <v>105.40468659381</v>
      </c>
    </row>
    <row r="23">
      <c r="A23" s="382" t="s">
        <v>14</v>
      </c>
      <c r="B23" s="382" t="s">
        <v>15</v>
      </c>
      <c r="C23" s="382" t="s">
        <v>22</v>
      </c>
      <c r="D23" s="382" t="n">
        <v>7578.2982683</v>
      </c>
      <c r="E23" s="382" t="n">
        <v>23.4320018665821</v>
      </c>
      <c r="F23" s="382" t="n">
        <v>99.2564352440086</v>
      </c>
      <c r="G23" s="382" t="n">
        <v>0.61958086272258</v>
      </c>
      <c r="H23" s="382" t="n">
        <v>56.7716893</v>
      </c>
      <c r="I23" s="382" t="n">
        <v>83.094594642708</v>
      </c>
      <c r="J23" s="382" t="n">
        <v>0.743564755991385</v>
      </c>
      <c r="K23" s="382" t="n">
        <v>82.7061628240531</v>
      </c>
    </row>
    <row r="24">
      <c r="A24" s="382" t="s">
        <v>14</v>
      </c>
      <c r="B24" s="382" t="s">
        <v>23</v>
      </c>
      <c r="C24" s="382" t="s">
        <v>16</v>
      </c>
      <c r="D24" s="382" t="n">
        <v>109.8019789</v>
      </c>
      <c r="E24" s="382"/>
      <c r="F24" s="382" t="n">
        <v>100</v>
      </c>
      <c r="G24" s="382"/>
      <c r="H24" s="382"/>
      <c r="I24" s="382"/>
      <c r="J24" s="382"/>
      <c r="K24" s="382"/>
    </row>
    <row r="25">
      <c r="A25" s="382" t="s">
        <v>14</v>
      </c>
      <c r="B25" s="382" t="s">
        <v>23</v>
      </c>
      <c r="C25" s="382" t="s">
        <v>17</v>
      </c>
      <c r="D25" s="382" t="n">
        <v>1308.763158</v>
      </c>
      <c r="E25" s="382"/>
      <c r="F25" s="382" t="n">
        <v>100</v>
      </c>
      <c r="G25" s="382"/>
      <c r="H25" s="382"/>
      <c r="I25" s="382"/>
      <c r="J25" s="382"/>
      <c r="K25" s="382"/>
    </row>
    <row r="26">
      <c r="A26" s="382" t="s">
        <v>14</v>
      </c>
      <c r="B26" s="382" t="s">
        <v>23</v>
      </c>
      <c r="C26" s="382" t="s">
        <v>18</v>
      </c>
      <c r="D26" s="382" t="n">
        <v>63.9079171</v>
      </c>
      <c r="E26" s="382"/>
      <c r="F26" s="382" t="n">
        <v>97.7900643975218</v>
      </c>
      <c r="G26" s="382"/>
      <c r="H26" s="382" t="n">
        <v>1.4442406</v>
      </c>
      <c r="I26" s="382"/>
      <c r="J26" s="382" t="n">
        <v>2.2099356024782</v>
      </c>
      <c r="K26" s="382"/>
    </row>
    <row r="27">
      <c r="A27" s="382" t="s">
        <v>14</v>
      </c>
      <c r="B27" s="382" t="s">
        <v>23</v>
      </c>
      <c r="C27" s="382" t="s">
        <v>19</v>
      </c>
      <c r="D27" s="382" t="n">
        <v>65.8509605</v>
      </c>
      <c r="E27" s="382"/>
      <c r="F27" s="382" t="n">
        <v>100</v>
      </c>
      <c r="G27" s="382"/>
      <c r="H27" s="382"/>
      <c r="I27" s="382"/>
      <c r="J27" s="382"/>
      <c r="K27" s="382"/>
    </row>
    <row r="28">
      <c r="A28" s="382" t="s">
        <v>14</v>
      </c>
      <c r="B28" s="382" t="s">
        <v>23</v>
      </c>
      <c r="C28" s="382" t="s">
        <v>20</v>
      </c>
      <c r="D28" s="382" t="n">
        <v>361.0592488</v>
      </c>
      <c r="E28" s="382"/>
      <c r="F28" s="382" t="n">
        <v>100</v>
      </c>
      <c r="G28" s="382"/>
      <c r="H28" s="382"/>
      <c r="I28" s="382"/>
      <c r="J28" s="382"/>
      <c r="K28" s="382"/>
    </row>
    <row r="29">
      <c r="A29" s="382" t="s">
        <v>14</v>
      </c>
      <c r="B29" s="382" t="s">
        <v>23</v>
      </c>
      <c r="C29" s="382" t="s">
        <v>21</v>
      </c>
      <c r="D29" s="382" t="n">
        <v>805.9638625</v>
      </c>
      <c r="E29" s="382"/>
      <c r="F29" s="382" t="n">
        <v>99.3056200413889</v>
      </c>
      <c r="G29" s="382"/>
      <c r="H29" s="382" t="n">
        <v>5.6355839</v>
      </c>
      <c r="I29" s="382"/>
      <c r="J29" s="382" t="n">
        <v>0.694379958611071</v>
      </c>
      <c r="K29" s="382"/>
    </row>
    <row r="30">
      <c r="A30" s="382" t="s">
        <v>14</v>
      </c>
      <c r="B30" s="382" t="s">
        <v>23</v>
      </c>
      <c r="C30" s="382" t="s">
        <v>22</v>
      </c>
      <c r="D30" s="382" t="n">
        <v>27.3348578</v>
      </c>
      <c r="E30" s="382"/>
      <c r="F30" s="382" t="n">
        <v>100</v>
      </c>
      <c r="G30" s="382"/>
      <c r="H30" s="382"/>
      <c r="I30" s="382"/>
      <c r="J30" s="382"/>
      <c r="K30" s="382"/>
    </row>
    <row r="31">
      <c r="A31" s="382" t="s">
        <v>14</v>
      </c>
      <c r="B31" s="382" t="s">
        <v>24</v>
      </c>
      <c r="C31" s="382" t="s">
        <v>16</v>
      </c>
      <c r="D31" s="382" t="n">
        <v>291081.0114788</v>
      </c>
      <c r="E31" s="382" t="n">
        <v>4.03466946205492</v>
      </c>
      <c r="F31" s="382" t="n">
        <v>99.0946070706011</v>
      </c>
      <c r="G31" s="382" t="n">
        <v>0.19429526911742</v>
      </c>
      <c r="H31" s="382" t="n">
        <v>2659.5058749</v>
      </c>
      <c r="I31" s="382" t="n">
        <v>21.6761827238728</v>
      </c>
      <c r="J31" s="382" t="n">
        <v>0.905392929398849</v>
      </c>
      <c r="K31" s="382" t="n">
        <v>21.2654779197924</v>
      </c>
    </row>
    <row r="32">
      <c r="A32" s="382" t="s">
        <v>14</v>
      </c>
      <c r="B32" s="382" t="s">
        <v>24</v>
      </c>
      <c r="C32" s="382" t="s">
        <v>17</v>
      </c>
      <c r="D32" s="382" t="n">
        <v>1033953.6586723</v>
      </c>
      <c r="E32" s="382" t="n">
        <v>2.18184787082334</v>
      </c>
      <c r="F32" s="382" t="n">
        <v>99.0808061347737</v>
      </c>
      <c r="G32" s="382" t="n">
        <v>0.0855683455317967</v>
      </c>
      <c r="H32" s="382" t="n">
        <v>9592.209602</v>
      </c>
      <c r="I32" s="382" t="n">
        <v>9.41132646625568</v>
      </c>
      <c r="J32" s="382" t="n">
        <v>0.919193865226311</v>
      </c>
      <c r="K32" s="382" t="n">
        <v>9.22349569078326</v>
      </c>
    </row>
    <row r="33">
      <c r="A33" s="382" t="s">
        <v>14</v>
      </c>
      <c r="B33" s="382" t="s">
        <v>24</v>
      </c>
      <c r="C33" s="382" t="s">
        <v>18</v>
      </c>
      <c r="D33" s="382" t="n">
        <v>1032540.9234974</v>
      </c>
      <c r="E33" s="382" t="n">
        <v>1.83645201000693</v>
      </c>
      <c r="F33" s="382" t="n">
        <v>98.8815053380351</v>
      </c>
      <c r="G33" s="382" t="n">
        <v>0.104757029890913</v>
      </c>
      <c r="H33" s="382" t="n">
        <v>11679.5502581</v>
      </c>
      <c r="I33" s="382" t="n">
        <v>9.53907703293899</v>
      </c>
      <c r="J33" s="382" t="n">
        <v>1.11849466196491</v>
      </c>
      <c r="K33" s="382" t="n">
        <v>9.26113745787372</v>
      </c>
    </row>
    <row r="34">
      <c r="A34" s="382" t="s">
        <v>14</v>
      </c>
      <c r="B34" s="382" t="s">
        <v>24</v>
      </c>
      <c r="C34" s="382" t="s">
        <v>19</v>
      </c>
      <c r="D34" s="382" t="n">
        <v>154674.0967192</v>
      </c>
      <c r="E34" s="382" t="n">
        <v>5.426505225241</v>
      </c>
      <c r="F34" s="382" t="n">
        <v>99.2017115334532</v>
      </c>
      <c r="G34" s="382" t="n">
        <v>0.159113345925637</v>
      </c>
      <c r="H34" s="382" t="n">
        <v>1244.6816247</v>
      </c>
      <c r="I34" s="382" t="n">
        <v>20.5506412267784</v>
      </c>
      <c r="J34" s="382" t="n">
        <v>0.798288466546785</v>
      </c>
      <c r="K34" s="382" t="n">
        <v>19.7726973457564</v>
      </c>
    </row>
    <row r="35">
      <c r="A35" s="382" t="s">
        <v>14</v>
      </c>
      <c r="B35" s="382" t="s">
        <v>24</v>
      </c>
      <c r="C35" s="382" t="s">
        <v>20</v>
      </c>
      <c r="D35" s="382" t="n">
        <v>26925.6824695</v>
      </c>
      <c r="E35" s="382" t="n">
        <v>11.5699520810265</v>
      </c>
      <c r="F35" s="382" t="n">
        <v>99.510097830332</v>
      </c>
      <c r="G35" s="382" t="n">
        <v>0.227289118186112</v>
      </c>
      <c r="H35" s="382" t="n">
        <v>132.5589116</v>
      </c>
      <c r="I35" s="382" t="n">
        <v>47.786390242958</v>
      </c>
      <c r="J35" s="382" t="n">
        <v>0.48990216966795</v>
      </c>
      <c r="K35" s="382" t="n">
        <v>46.1675081002394</v>
      </c>
    </row>
    <row r="36">
      <c r="A36" s="382" t="s">
        <v>14</v>
      </c>
      <c r="B36" s="382" t="s">
        <v>24</v>
      </c>
      <c r="C36" s="382" t="s">
        <v>21</v>
      </c>
      <c r="D36" s="382" t="n">
        <v>2461.9875224</v>
      </c>
      <c r="E36" s="382" t="n">
        <v>43.4465445446837</v>
      </c>
      <c r="F36" s="382" t="n">
        <v>100</v>
      </c>
      <c r="G36" s="382" t="n">
        <v>0</v>
      </c>
      <c r="H36" s="382"/>
      <c r="I36" s="382"/>
      <c r="J36" s="382"/>
      <c r="K36" s="382"/>
    </row>
    <row r="37">
      <c r="A37" s="382" t="s">
        <v>14</v>
      </c>
      <c r="B37" s="382" t="s">
        <v>24</v>
      </c>
      <c r="C37" s="382" t="s">
        <v>22</v>
      </c>
      <c r="D37" s="382" t="n">
        <v>7550.9634105</v>
      </c>
      <c r="E37" s="382" t="n">
        <v>23.515871663365</v>
      </c>
      <c r="F37" s="382" t="n">
        <v>99.2537635898825</v>
      </c>
      <c r="G37" s="382" t="n">
        <v>0.621900579633022</v>
      </c>
      <c r="H37" s="382" t="n">
        <v>56.7716893</v>
      </c>
      <c r="I37" s="382" t="n">
        <v>83.094594642708</v>
      </c>
      <c r="J37" s="382" t="n">
        <v>0.746236410117546</v>
      </c>
      <c r="K37" s="382" t="n">
        <v>82.7163781750932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946</v>
      </c>
    </row>
    <row r="47">
      <c r="A47" s="5" t="s">
        <v>31</v>
      </c>
      <c r="B47" s="5" t="s">
        <v>10</v>
      </c>
      <c r="C47" s="5" t="s">
        <v>11</v>
      </c>
      <c r="D47" s="5" t="s">
        <v>938</v>
      </c>
      <c r="E47" s="5" t="s">
        <v>939</v>
      </c>
      <c r="F47" s="5" t="s">
        <v>940</v>
      </c>
      <c r="G47" s="5" t="s">
        <v>941</v>
      </c>
      <c r="H47" s="5" t="s">
        <v>942</v>
      </c>
      <c r="I47" s="5" t="s">
        <v>943</v>
      </c>
      <c r="J47" s="5" t="s">
        <v>944</v>
      </c>
      <c r="K47" s="5" t="s">
        <v>945</v>
      </c>
    </row>
    <row r="48">
      <c r="A48" s="383" t="s">
        <v>14</v>
      </c>
      <c r="B48" s="383" t="s">
        <v>15</v>
      </c>
      <c r="C48" s="383" t="s">
        <v>16</v>
      </c>
      <c r="D48" s="383" t="n">
        <v>291190.8134577</v>
      </c>
      <c r="E48" s="383" t="n">
        <v>4.03320770482677</v>
      </c>
      <c r="F48" s="383" t="n">
        <v>99.0949453854805</v>
      </c>
      <c r="G48" s="383" t="n">
        <v>0.194222217313906</v>
      </c>
      <c r="H48" s="383" t="n">
        <v>2659.5058749</v>
      </c>
      <c r="I48" s="383" t="n">
        <v>21.6761827238728</v>
      </c>
      <c r="J48" s="383" t="n">
        <v>0.905054614519506</v>
      </c>
      <c r="K48" s="383" t="n">
        <v>21.2655012289909</v>
      </c>
    </row>
    <row r="49">
      <c r="A49" s="383" t="s">
        <v>14</v>
      </c>
      <c r="B49" s="383" t="s">
        <v>15</v>
      </c>
      <c r="C49" s="383" t="s">
        <v>17</v>
      </c>
      <c r="D49" s="383" t="n">
        <v>1035262.4218303</v>
      </c>
      <c r="E49" s="383" t="n">
        <v>2.1801096948598</v>
      </c>
      <c r="F49" s="383" t="n">
        <v>99.0819574978721</v>
      </c>
      <c r="G49" s="383" t="n">
        <v>0.0854615866847305</v>
      </c>
      <c r="H49" s="383" t="n">
        <v>9592.209602</v>
      </c>
      <c r="I49" s="383" t="n">
        <v>9.41132646625568</v>
      </c>
      <c r="J49" s="383" t="n">
        <v>0.918042502127868</v>
      </c>
      <c r="K49" s="383" t="n">
        <v>9.22364844761596</v>
      </c>
    </row>
    <row r="50">
      <c r="A50" s="383" t="s">
        <v>14</v>
      </c>
      <c r="B50" s="383" t="s">
        <v>15</v>
      </c>
      <c r="C50" s="383" t="s">
        <v>18</v>
      </c>
      <c r="D50" s="383" t="n">
        <v>1032604.8314145</v>
      </c>
      <c r="E50" s="383" t="n">
        <v>1.83634036522096</v>
      </c>
      <c r="F50" s="383" t="n">
        <v>98.8814370348764</v>
      </c>
      <c r="G50" s="383" t="n">
        <v>0.104750560811764</v>
      </c>
      <c r="H50" s="383" t="n">
        <v>11680.9944987</v>
      </c>
      <c r="I50" s="383" t="n">
        <v>9.53790563322734</v>
      </c>
      <c r="J50" s="383" t="n">
        <v>1.11856296512358</v>
      </c>
      <c r="K50" s="383" t="n">
        <v>9.25999367602167</v>
      </c>
    </row>
    <row r="51">
      <c r="A51" s="383" t="s">
        <v>14</v>
      </c>
      <c r="B51" s="383" t="s">
        <v>15</v>
      </c>
      <c r="C51" s="383" t="s">
        <v>19</v>
      </c>
      <c r="D51" s="383" t="n">
        <v>154739.9476797</v>
      </c>
      <c r="E51" s="383" t="n">
        <v>5.42424348479787</v>
      </c>
      <c r="F51" s="383" t="n">
        <v>99.2020485414168</v>
      </c>
      <c r="G51" s="383" t="n">
        <v>0.159045904075188</v>
      </c>
      <c r="H51" s="383" t="n">
        <v>1244.6816247</v>
      </c>
      <c r="I51" s="383" t="n">
        <v>20.5506412267784</v>
      </c>
      <c r="J51" s="383" t="n">
        <v>0.797951458583163</v>
      </c>
      <c r="K51" s="383" t="n">
        <v>19.7727309433021</v>
      </c>
    </row>
    <row r="52">
      <c r="A52" s="383" t="s">
        <v>14</v>
      </c>
      <c r="B52" s="383" t="s">
        <v>15</v>
      </c>
      <c r="C52" s="383" t="s">
        <v>20</v>
      </c>
      <c r="D52" s="383" t="n">
        <v>27286.7417183</v>
      </c>
      <c r="E52" s="383" t="n">
        <v>11.4271402059856</v>
      </c>
      <c r="F52" s="383" t="n">
        <v>99.5165488960158</v>
      </c>
      <c r="G52" s="383" t="n">
        <v>0.224307686541965</v>
      </c>
      <c r="H52" s="383" t="n">
        <v>132.5589116</v>
      </c>
      <c r="I52" s="383" t="n">
        <v>47.786390242958</v>
      </c>
      <c r="J52" s="383" t="n">
        <v>0.483451103984206</v>
      </c>
      <c r="K52" s="383" t="n">
        <v>46.1728738884727</v>
      </c>
    </row>
    <row r="53">
      <c r="A53" s="383" t="s">
        <v>14</v>
      </c>
      <c r="B53" s="383" t="s">
        <v>15</v>
      </c>
      <c r="C53" s="383" t="s">
        <v>21</v>
      </c>
      <c r="D53" s="383" t="n">
        <v>3267.9513849</v>
      </c>
      <c r="E53" s="383" t="n">
        <v>33.2715307686598</v>
      </c>
      <c r="F53" s="383" t="n">
        <v>99.827846825097</v>
      </c>
      <c r="G53" s="383" t="n">
        <v>0.181770438047932</v>
      </c>
      <c r="H53" s="383" t="n">
        <v>5.6355839</v>
      </c>
      <c r="I53" s="383" t="n">
        <v>100</v>
      </c>
      <c r="J53" s="383" t="n">
        <v>0.172153174902998</v>
      </c>
      <c r="K53" s="383" t="n">
        <v>105.40468659381</v>
      </c>
    </row>
    <row r="54">
      <c r="A54" s="383" t="s">
        <v>14</v>
      </c>
      <c r="B54" s="383" t="s">
        <v>15</v>
      </c>
      <c r="C54" s="383" t="s">
        <v>22</v>
      </c>
      <c r="D54" s="383" t="n">
        <v>7578.2982683</v>
      </c>
      <c r="E54" s="383" t="n">
        <v>23.4320018665821</v>
      </c>
      <c r="F54" s="383" t="n">
        <v>99.2564352440086</v>
      </c>
      <c r="G54" s="383" t="n">
        <v>0.61958086272258</v>
      </c>
      <c r="H54" s="383" t="n">
        <v>56.7716893</v>
      </c>
      <c r="I54" s="383" t="n">
        <v>83.094594642708</v>
      </c>
      <c r="J54" s="383" t="n">
        <v>0.743564755991385</v>
      </c>
      <c r="K54" s="383" t="n">
        <v>82.7061628240531</v>
      </c>
    </row>
    <row r="55">
      <c r="A55" s="383" t="s">
        <v>32</v>
      </c>
      <c r="B55" s="383" t="s">
        <v>33</v>
      </c>
      <c r="C55" s="383" t="s">
        <v>16</v>
      </c>
      <c r="D55" s="383" t="n">
        <v>3385.3621101</v>
      </c>
      <c r="E55" s="383" t="n">
        <v>34.4940389115212</v>
      </c>
      <c r="F55" s="383" t="n">
        <v>99.7167914313253</v>
      </c>
      <c r="G55" s="383" t="n">
        <v>0.285014955608232</v>
      </c>
      <c r="H55" s="383" t="n">
        <v>9.6148657</v>
      </c>
      <c r="I55" s="383" t="n">
        <v>99.9999999999999</v>
      </c>
      <c r="J55" s="383" t="n">
        <v>0.283208568674735</v>
      </c>
      <c r="K55" s="383" t="n">
        <v>100.352814239303</v>
      </c>
    </row>
    <row r="56">
      <c r="A56" s="383" t="s">
        <v>32</v>
      </c>
      <c r="B56" s="383" t="s">
        <v>33</v>
      </c>
      <c r="C56" s="383" t="s">
        <v>17</v>
      </c>
      <c r="D56" s="383" t="n">
        <v>60402.5029761</v>
      </c>
      <c r="E56" s="383" t="n">
        <v>8.78773634020959</v>
      </c>
      <c r="F56" s="383" t="n">
        <v>99.0897693250896</v>
      </c>
      <c r="G56" s="383" t="n">
        <v>0.358070336176618</v>
      </c>
      <c r="H56" s="383" t="n">
        <v>554.8525486</v>
      </c>
      <c r="I56" s="383" t="n">
        <v>40.483525379326</v>
      </c>
      <c r="J56" s="383" t="n">
        <v>0.910230674910386</v>
      </c>
      <c r="K56" s="383" t="n">
        <v>38.9803464021816</v>
      </c>
    </row>
    <row r="57">
      <c r="A57" s="383" t="s">
        <v>32</v>
      </c>
      <c r="B57" s="383" t="s">
        <v>33</v>
      </c>
      <c r="C57" s="383" t="s">
        <v>18</v>
      </c>
      <c r="D57" s="383" t="n">
        <v>37291.3831539</v>
      </c>
      <c r="E57" s="383" t="n">
        <v>12.2812829308737</v>
      </c>
      <c r="F57" s="383" t="n">
        <v>99.0609715460798</v>
      </c>
      <c r="G57" s="383" t="n">
        <v>0.415574064564138</v>
      </c>
      <c r="H57" s="383" t="n">
        <v>353.4961279</v>
      </c>
      <c r="I57" s="383" t="n">
        <v>43.1036173646071</v>
      </c>
      <c r="J57" s="383" t="n">
        <v>0.939028453920168</v>
      </c>
      <c r="K57" s="383" t="n">
        <v>43.8401737596087</v>
      </c>
    </row>
    <row r="58">
      <c r="A58" s="383" t="s">
        <v>32</v>
      </c>
      <c r="B58" s="383" t="s">
        <v>33</v>
      </c>
      <c r="C58" s="383" t="s">
        <v>19</v>
      </c>
      <c r="D58" s="383" t="n">
        <v>14749.4225448</v>
      </c>
      <c r="E58" s="383" t="n">
        <v>23.8503467189568</v>
      </c>
      <c r="F58" s="383" t="n">
        <v>98.5992384178349</v>
      </c>
      <c r="G58" s="383" t="n">
        <v>0.690481085529704</v>
      </c>
      <c r="H58" s="383" t="n">
        <v>209.5393919</v>
      </c>
      <c r="I58" s="383" t="n">
        <v>57.1487596422756</v>
      </c>
      <c r="J58" s="383" t="n">
        <v>1.40076158216514</v>
      </c>
      <c r="K58" s="383" t="n">
        <v>48.602781545391</v>
      </c>
    </row>
    <row r="59">
      <c r="A59" s="383" t="s">
        <v>32</v>
      </c>
      <c r="B59" s="383" t="s">
        <v>33</v>
      </c>
      <c r="C59" s="383" t="s">
        <v>20</v>
      </c>
      <c r="D59" s="383" t="n">
        <v>2039.3508717</v>
      </c>
      <c r="E59" s="383" t="n">
        <v>36.4966427077154</v>
      </c>
      <c r="F59" s="383" t="n">
        <v>99.4921691003419</v>
      </c>
      <c r="G59" s="383" t="n">
        <v>0.526939906446921</v>
      </c>
      <c r="H59" s="383" t="n">
        <v>10.4093156</v>
      </c>
      <c r="I59" s="383" t="n">
        <v>100</v>
      </c>
      <c r="J59" s="383" t="n">
        <v>0.507830899658142</v>
      </c>
      <c r="K59" s="383" t="n">
        <v>103.235928166694</v>
      </c>
    </row>
    <row r="60">
      <c r="A60" s="383" t="s">
        <v>32</v>
      </c>
      <c r="B60" s="383" t="s">
        <v>33</v>
      </c>
      <c r="C60" s="383" t="s">
        <v>21</v>
      </c>
      <c r="D60" s="383" t="n">
        <v>306.9570515</v>
      </c>
      <c r="E60" s="383" t="n">
        <v>45.1601741663287</v>
      </c>
      <c r="F60" s="383" t="n">
        <v>100</v>
      </c>
      <c r="G60" s="383" t="n">
        <v>0</v>
      </c>
      <c r="H60" s="383"/>
      <c r="I60" s="383"/>
      <c r="J60" s="383"/>
      <c r="K60" s="383"/>
    </row>
    <row r="61">
      <c r="A61" s="383" t="s">
        <v>32</v>
      </c>
      <c r="B61" s="383" t="s">
        <v>33</v>
      </c>
      <c r="C61" s="383" t="s">
        <v>22</v>
      </c>
      <c r="D61" s="383" t="n">
        <v>119.4475456</v>
      </c>
      <c r="E61" s="383" t="n">
        <v>53.3814954507949</v>
      </c>
      <c r="F61" s="383" t="n">
        <v>100</v>
      </c>
      <c r="G61" s="383" t="n">
        <v>0</v>
      </c>
      <c r="H61" s="383"/>
      <c r="I61" s="383"/>
      <c r="J61" s="383"/>
      <c r="K61" s="383"/>
    </row>
    <row r="62">
      <c r="A62" s="383" t="s">
        <v>34</v>
      </c>
      <c r="B62" s="383" t="s">
        <v>35</v>
      </c>
      <c r="C62" s="383" t="s">
        <v>16</v>
      </c>
      <c r="D62" s="383" t="n">
        <v>2089.1369413</v>
      </c>
      <c r="E62" s="383" t="n">
        <v>20.1044178577943</v>
      </c>
      <c r="F62" s="383" t="n">
        <v>98.7678285645762</v>
      </c>
      <c r="G62" s="383" t="n">
        <v>0.798464792739088</v>
      </c>
      <c r="H62" s="383" t="n">
        <v>26.0628881</v>
      </c>
      <c r="I62" s="383" t="n">
        <v>66.8287678078189</v>
      </c>
      <c r="J62" s="383" t="n">
        <v>1.23217143542381</v>
      </c>
      <c r="K62" s="383" t="n">
        <v>64.0029719054304</v>
      </c>
    </row>
    <row r="63">
      <c r="A63" s="383" t="s">
        <v>34</v>
      </c>
      <c r="B63" s="383" t="s">
        <v>35</v>
      </c>
      <c r="C63" s="383" t="s">
        <v>17</v>
      </c>
      <c r="D63" s="383" t="n">
        <v>5044.6040085</v>
      </c>
      <c r="E63" s="383" t="n">
        <v>8.14798364693541</v>
      </c>
      <c r="F63" s="383" t="n">
        <v>99.7034505684125</v>
      </c>
      <c r="G63" s="383" t="n">
        <v>0.169457683083117</v>
      </c>
      <c r="H63" s="383" t="n">
        <v>15.0042395</v>
      </c>
      <c r="I63" s="383" t="n">
        <v>57.315851589729</v>
      </c>
      <c r="J63" s="383" t="n">
        <v>0.296549431587534</v>
      </c>
      <c r="K63" s="383" t="n">
        <v>56.9736911592362</v>
      </c>
    </row>
    <row r="64">
      <c r="A64" s="383" t="s">
        <v>34</v>
      </c>
      <c r="B64" s="383" t="s">
        <v>35</v>
      </c>
      <c r="C64" s="383" t="s">
        <v>18</v>
      </c>
      <c r="D64" s="383" t="n">
        <v>930.0597357</v>
      </c>
      <c r="E64" s="383" t="n">
        <v>22.6979428467885</v>
      </c>
      <c r="F64" s="383" t="n">
        <v>100</v>
      </c>
      <c r="G64" s="383" t="n">
        <v>0</v>
      </c>
      <c r="H64" s="383"/>
      <c r="I64" s="383"/>
      <c r="J64" s="383"/>
      <c r="K64" s="383"/>
    </row>
    <row r="65">
      <c r="A65" s="383" t="s">
        <v>34</v>
      </c>
      <c r="B65" s="383" t="s">
        <v>35</v>
      </c>
      <c r="C65" s="383" t="s">
        <v>19</v>
      </c>
      <c r="D65" s="383" t="n">
        <v>174.8078622</v>
      </c>
      <c r="E65" s="383" t="n">
        <v>41.6573970038413</v>
      </c>
      <c r="F65" s="383" t="n">
        <v>100</v>
      </c>
      <c r="G65" s="383" t="n">
        <v>0</v>
      </c>
      <c r="H65" s="383"/>
      <c r="I65" s="383"/>
      <c r="J65" s="383"/>
      <c r="K65" s="383"/>
    </row>
    <row r="66">
      <c r="A66" s="383" t="s">
        <v>34</v>
      </c>
      <c r="B66" s="383" t="s">
        <v>35</v>
      </c>
      <c r="C66" s="383" t="s">
        <v>20</v>
      </c>
      <c r="D66" s="383" t="n">
        <v>194.9520008</v>
      </c>
      <c r="E66" s="383" t="n">
        <v>61.1649583579545</v>
      </c>
      <c r="F66" s="383" t="n">
        <v>100</v>
      </c>
      <c r="G66" s="383" t="n">
        <v>0</v>
      </c>
      <c r="H66" s="383"/>
      <c r="I66" s="383"/>
      <c r="J66" s="383"/>
      <c r="K66" s="383"/>
    </row>
    <row r="67">
      <c r="A67" s="383" t="s">
        <v>34</v>
      </c>
      <c r="B67" s="383" t="s">
        <v>35</v>
      </c>
      <c r="C67" s="383" t="s">
        <v>22</v>
      </c>
      <c r="D67" s="383" t="n">
        <v>325.5857953</v>
      </c>
      <c r="E67" s="383" t="n">
        <v>34.299840769744</v>
      </c>
      <c r="F67" s="383" t="n">
        <v>100</v>
      </c>
      <c r="G67" s="383" t="n">
        <v>0</v>
      </c>
      <c r="H67" s="383"/>
      <c r="I67" s="383"/>
      <c r="J67" s="383"/>
      <c r="K67" s="383"/>
    </row>
    <row r="68">
      <c r="A68" s="383" t="s">
        <v>36</v>
      </c>
      <c r="B68" s="383" t="s">
        <v>37</v>
      </c>
      <c r="C68" s="383" t="s">
        <v>16</v>
      </c>
      <c r="D68" s="383" t="n">
        <v>578.286947</v>
      </c>
      <c r="E68" s="383" t="n">
        <v>7.32870833625462</v>
      </c>
      <c r="F68" s="383" t="n">
        <v>99.4163424124514</v>
      </c>
      <c r="G68" s="383" t="n">
        <v>0.332284497210828</v>
      </c>
      <c r="H68" s="383" t="n">
        <v>3.395031</v>
      </c>
      <c r="I68" s="383" t="n">
        <v>56.5685424949238</v>
      </c>
      <c r="J68" s="383" t="n">
        <v>0.583657587548638</v>
      </c>
      <c r="K68" s="383" t="n">
        <v>56.599126024911</v>
      </c>
    </row>
    <row r="69">
      <c r="A69" s="383" t="s">
        <v>36</v>
      </c>
      <c r="B69" s="383" t="s">
        <v>37</v>
      </c>
      <c r="C69" s="383" t="s">
        <v>17</v>
      </c>
      <c r="D69" s="383" t="n">
        <v>597.525456</v>
      </c>
      <c r="E69" s="383" t="n">
        <v>9.71131160053856</v>
      </c>
      <c r="F69" s="383" t="n">
        <v>98.5074626865672</v>
      </c>
      <c r="G69" s="383" t="n">
        <v>0.528827921420467</v>
      </c>
      <c r="H69" s="383" t="n">
        <v>9.053416</v>
      </c>
      <c r="I69" s="383" t="n">
        <v>37.3329613076702</v>
      </c>
      <c r="J69" s="383" t="n">
        <v>1.49253731343284</v>
      </c>
      <c r="K69" s="383" t="n">
        <v>34.9026428137508</v>
      </c>
    </row>
    <row r="70">
      <c r="A70" s="383" t="s">
        <v>36</v>
      </c>
      <c r="B70" s="383" t="s">
        <v>37</v>
      </c>
      <c r="C70" s="383" t="s">
        <v>18</v>
      </c>
      <c r="D70" s="383" t="n">
        <v>13.580124</v>
      </c>
      <c r="E70" s="383" t="n">
        <v>49.9165971062398</v>
      </c>
      <c r="F70" s="383" t="n">
        <v>100</v>
      </c>
      <c r="G70" s="383" t="n">
        <v>0</v>
      </c>
      <c r="H70" s="383"/>
      <c r="I70" s="383"/>
      <c r="J70" s="383"/>
      <c r="K70" s="383"/>
    </row>
    <row r="71">
      <c r="A71" s="383" t="s">
        <v>36</v>
      </c>
      <c r="B71" s="383" t="s">
        <v>37</v>
      </c>
      <c r="C71" s="383" t="s">
        <v>22</v>
      </c>
      <c r="D71" s="383" t="n">
        <v>99.587576</v>
      </c>
      <c r="E71" s="383" t="n">
        <v>23.0152213376961</v>
      </c>
      <c r="F71" s="383" t="n">
        <v>100</v>
      </c>
      <c r="G71" s="383" t="n">
        <v>0</v>
      </c>
      <c r="H71" s="383"/>
      <c r="I71" s="383"/>
      <c r="J71" s="383"/>
      <c r="K71" s="383"/>
    </row>
    <row r="72">
      <c r="A72" s="383" t="s">
        <v>40</v>
      </c>
      <c r="B72" s="383" t="s">
        <v>41</v>
      </c>
      <c r="C72" s="383" t="s">
        <v>16</v>
      </c>
      <c r="D72" s="383" t="n">
        <v>5057.372814</v>
      </c>
      <c r="E72" s="383" t="n">
        <v>41.9694424514027</v>
      </c>
      <c r="F72" s="383" t="n">
        <v>100</v>
      </c>
      <c r="G72" s="383" t="n">
        <v>0</v>
      </c>
      <c r="H72" s="383"/>
      <c r="I72" s="383"/>
      <c r="J72" s="383"/>
      <c r="K72" s="383"/>
    </row>
    <row r="73">
      <c r="A73" s="383" t="s">
        <v>40</v>
      </c>
      <c r="B73" s="383" t="s">
        <v>41</v>
      </c>
      <c r="C73" s="383" t="s">
        <v>17</v>
      </c>
      <c r="D73" s="383" t="n">
        <v>46624.5858458</v>
      </c>
      <c r="E73" s="383" t="n">
        <v>14.5832459861746</v>
      </c>
      <c r="F73" s="383" t="n">
        <v>99.8608293951775</v>
      </c>
      <c r="G73" s="383" t="n">
        <v>0.137966666986975</v>
      </c>
      <c r="H73" s="383" t="n">
        <v>64.9781486</v>
      </c>
      <c r="I73" s="383" t="n">
        <v>99.9999999999997</v>
      </c>
      <c r="J73" s="383" t="n">
        <v>0.139170604822511</v>
      </c>
      <c r="K73" s="383" t="n">
        <v>98.9969527816479</v>
      </c>
    </row>
    <row r="74">
      <c r="A74" s="383" t="s">
        <v>40</v>
      </c>
      <c r="B74" s="383" t="s">
        <v>41</v>
      </c>
      <c r="C74" s="383" t="s">
        <v>18</v>
      </c>
      <c r="D74" s="383" t="n">
        <v>54426.9291718</v>
      </c>
      <c r="E74" s="383" t="n">
        <v>11.0791619616674</v>
      </c>
      <c r="F74" s="383" t="n">
        <v>99.5809962429977</v>
      </c>
      <c r="G74" s="383" t="n">
        <v>0.262852484290356</v>
      </c>
      <c r="H74" s="383" t="n">
        <v>229.0104404</v>
      </c>
      <c r="I74" s="383" t="n">
        <v>62.1875371017507</v>
      </c>
      <c r="J74" s="383" t="n">
        <v>0.419003757002252</v>
      </c>
      <c r="K74" s="383" t="n">
        <v>62.4698748236758</v>
      </c>
    </row>
    <row r="75">
      <c r="A75" s="383" t="s">
        <v>40</v>
      </c>
      <c r="B75" s="383" t="s">
        <v>41</v>
      </c>
      <c r="C75" s="383" t="s">
        <v>19</v>
      </c>
      <c r="D75" s="383" t="n">
        <v>6409.2460104</v>
      </c>
      <c r="E75" s="383" t="n">
        <v>41.0035340637334</v>
      </c>
      <c r="F75" s="383" t="n">
        <v>97.6077122713254</v>
      </c>
      <c r="G75" s="383" t="n">
        <v>2.37125866626012</v>
      </c>
      <c r="H75" s="383" t="n">
        <v>157.085544</v>
      </c>
      <c r="I75" s="383" t="n">
        <v>100</v>
      </c>
      <c r="J75" s="383" t="n">
        <v>2.39228772867461</v>
      </c>
      <c r="K75" s="383" t="n">
        <v>96.7497056658131</v>
      </c>
    </row>
    <row r="76">
      <c r="A76" s="383" t="s">
        <v>42</v>
      </c>
      <c r="B76" s="383" t="s">
        <v>43</v>
      </c>
      <c r="C76" s="383" t="s">
        <v>16</v>
      </c>
      <c r="D76" s="383" t="n">
        <v>982.624287</v>
      </c>
      <c r="E76" s="383" t="n">
        <v>18.6797471457669</v>
      </c>
      <c r="F76" s="383" t="n">
        <v>99.4894772629919</v>
      </c>
      <c r="G76" s="383" t="n">
        <v>0.347272393232135</v>
      </c>
      <c r="H76" s="383" t="n">
        <v>5.0422623</v>
      </c>
      <c r="I76" s="383" t="n">
        <v>70.18744153895</v>
      </c>
      <c r="J76" s="383" t="n">
        <v>0.510522737008119</v>
      </c>
      <c r="K76" s="383" t="n">
        <v>67.675631986561</v>
      </c>
    </row>
    <row r="77">
      <c r="A77" s="383" t="s">
        <v>42</v>
      </c>
      <c r="B77" s="383" t="s">
        <v>43</v>
      </c>
      <c r="C77" s="383" t="s">
        <v>17</v>
      </c>
      <c r="D77" s="383" t="n">
        <v>1970.0411758</v>
      </c>
      <c r="E77" s="383" t="n">
        <v>10.1391151436338</v>
      </c>
      <c r="F77" s="383" t="n">
        <v>99.4480855849443</v>
      </c>
      <c r="G77" s="383" t="n">
        <v>0.237471441898117</v>
      </c>
      <c r="H77" s="383" t="n">
        <v>10.9332836</v>
      </c>
      <c r="I77" s="383" t="n">
        <v>43.5222086571106</v>
      </c>
      <c r="J77" s="383" t="n">
        <v>0.551914415055684</v>
      </c>
      <c r="K77" s="383" t="n">
        <v>42.7893884153785</v>
      </c>
    </row>
    <row r="78">
      <c r="A78" s="383" t="s">
        <v>42</v>
      </c>
      <c r="B78" s="383" t="s">
        <v>43</v>
      </c>
      <c r="C78" s="383" t="s">
        <v>22</v>
      </c>
      <c r="D78" s="383" t="n">
        <v>117.9807789</v>
      </c>
      <c r="E78" s="383" t="n">
        <v>55.0514368730779</v>
      </c>
      <c r="F78" s="383" t="n">
        <v>100</v>
      </c>
      <c r="G78" s="383" t="n">
        <v>0</v>
      </c>
      <c r="H78" s="383"/>
      <c r="I78" s="383"/>
      <c r="J78" s="383"/>
      <c r="K78" s="383"/>
    </row>
    <row r="79">
      <c r="A79" s="383" t="s">
        <v>44</v>
      </c>
      <c r="B79" s="383" t="s">
        <v>45</v>
      </c>
      <c r="C79" s="383" t="s">
        <v>17</v>
      </c>
      <c r="D79" s="383" t="n">
        <v>4091.8694517</v>
      </c>
      <c r="E79" s="383" t="n">
        <v>17.4273979961228</v>
      </c>
      <c r="F79" s="383" t="n">
        <v>99.6990214040484</v>
      </c>
      <c r="G79" s="383" t="n">
        <v>0.293791725112362</v>
      </c>
      <c r="H79" s="383" t="n">
        <v>12.3528306</v>
      </c>
      <c r="I79" s="383" t="n">
        <v>100</v>
      </c>
      <c r="J79" s="383" t="n">
        <v>0.300978595951618</v>
      </c>
      <c r="K79" s="383" t="n">
        <v>97.3183737458132</v>
      </c>
    </row>
    <row r="80">
      <c r="A80" s="383" t="s">
        <v>44</v>
      </c>
      <c r="B80" s="383" t="s">
        <v>45</v>
      </c>
      <c r="C80" s="383" t="s">
        <v>18</v>
      </c>
      <c r="D80" s="383" t="n">
        <v>12337.053982</v>
      </c>
      <c r="E80" s="383" t="n">
        <v>6.80810313543796</v>
      </c>
      <c r="F80" s="383" t="n">
        <v>99.7489255965721</v>
      </c>
      <c r="G80" s="383" t="n">
        <v>0.250668442872888</v>
      </c>
      <c r="H80" s="383" t="n">
        <v>31.0531512</v>
      </c>
      <c r="I80" s="383" t="n">
        <v>100</v>
      </c>
      <c r="J80" s="383" t="n">
        <v>0.251074403427856</v>
      </c>
      <c r="K80" s="383" t="n">
        <v>99.5876422134801</v>
      </c>
    </row>
    <row r="81">
      <c r="A81" s="383" t="s">
        <v>44</v>
      </c>
      <c r="B81" s="383" t="s">
        <v>45</v>
      </c>
      <c r="C81" s="383" t="s">
        <v>19</v>
      </c>
      <c r="D81" s="383" t="n">
        <v>337.2109492</v>
      </c>
      <c r="E81" s="383" t="n">
        <v>84.1186700486667</v>
      </c>
      <c r="F81" s="383" t="n">
        <v>100</v>
      </c>
      <c r="G81" s="383" t="n">
        <v>0.0000000000000093390484288876</v>
      </c>
      <c r="H81" s="383"/>
      <c r="I81" s="383"/>
      <c r="J81" s="383"/>
      <c r="K81" s="383"/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947</v>
      </c>
    </row>
    <row r="91">
      <c r="A91" s="5" t="s">
        <v>31</v>
      </c>
      <c r="B91" s="5" t="s">
        <v>10</v>
      </c>
      <c r="C91" s="5" t="s">
        <v>11</v>
      </c>
      <c r="D91" s="5" t="s">
        <v>938</v>
      </c>
      <c r="E91" s="5" t="s">
        <v>939</v>
      </c>
      <c r="F91" s="5" t="s">
        <v>940</v>
      </c>
      <c r="G91" s="5" t="s">
        <v>941</v>
      </c>
      <c r="H91" s="5" t="s">
        <v>942</v>
      </c>
      <c r="I91" s="5" t="s">
        <v>943</v>
      </c>
      <c r="J91" s="5" t="s">
        <v>944</v>
      </c>
      <c r="K91" s="5" t="s">
        <v>945</v>
      </c>
    </row>
    <row r="92">
      <c r="A92" s="384" t="s">
        <v>14</v>
      </c>
      <c r="B92" s="384" t="s">
        <v>15</v>
      </c>
      <c r="C92" s="384" t="s">
        <v>16</v>
      </c>
      <c r="D92" s="384" t="n">
        <v>291081.0114788</v>
      </c>
      <c r="E92" s="384" t="n">
        <v>4.03466946205492</v>
      </c>
      <c r="F92" s="384" t="n">
        <v>99.0946070706011</v>
      </c>
      <c r="G92" s="384" t="n">
        <v>0.19429526911742</v>
      </c>
      <c r="H92" s="384" t="n">
        <v>2659.5058749</v>
      </c>
      <c r="I92" s="384" t="n">
        <v>21.6761827238728</v>
      </c>
      <c r="J92" s="384" t="n">
        <v>0.905392929398849</v>
      </c>
      <c r="K92" s="384" t="n">
        <v>21.2654779197924</v>
      </c>
    </row>
    <row r="93">
      <c r="A93" s="384" t="s">
        <v>14</v>
      </c>
      <c r="B93" s="384" t="s">
        <v>15</v>
      </c>
      <c r="C93" s="384" t="s">
        <v>17</v>
      </c>
      <c r="D93" s="384" t="n">
        <v>1033953.6586723</v>
      </c>
      <c r="E93" s="384" t="n">
        <v>2.18184787082334</v>
      </c>
      <c r="F93" s="384" t="n">
        <v>99.0808061347737</v>
      </c>
      <c r="G93" s="384" t="n">
        <v>0.0855683455317967</v>
      </c>
      <c r="H93" s="384" t="n">
        <v>9592.209602</v>
      </c>
      <c r="I93" s="384" t="n">
        <v>9.41132646625568</v>
      </c>
      <c r="J93" s="384" t="n">
        <v>0.919193865226311</v>
      </c>
      <c r="K93" s="384" t="n">
        <v>9.22349569078326</v>
      </c>
    </row>
    <row r="94">
      <c r="A94" s="384" t="s">
        <v>14</v>
      </c>
      <c r="B94" s="384" t="s">
        <v>15</v>
      </c>
      <c r="C94" s="384" t="s">
        <v>18</v>
      </c>
      <c r="D94" s="384" t="n">
        <v>1032540.9234974</v>
      </c>
      <c r="E94" s="384" t="n">
        <v>1.83645201000693</v>
      </c>
      <c r="F94" s="384" t="n">
        <v>98.8815053380351</v>
      </c>
      <c r="G94" s="384" t="n">
        <v>0.104757029890913</v>
      </c>
      <c r="H94" s="384" t="n">
        <v>11679.5502581</v>
      </c>
      <c r="I94" s="384" t="n">
        <v>9.53907703293899</v>
      </c>
      <c r="J94" s="384" t="n">
        <v>1.11849466196491</v>
      </c>
      <c r="K94" s="384" t="n">
        <v>9.26113745787372</v>
      </c>
    </row>
    <row r="95">
      <c r="A95" s="384" t="s">
        <v>14</v>
      </c>
      <c r="B95" s="384" t="s">
        <v>15</v>
      </c>
      <c r="C95" s="384" t="s">
        <v>19</v>
      </c>
      <c r="D95" s="384" t="n">
        <v>154674.0967192</v>
      </c>
      <c r="E95" s="384" t="n">
        <v>5.426505225241</v>
      </c>
      <c r="F95" s="384" t="n">
        <v>99.2017115334532</v>
      </c>
      <c r="G95" s="384" t="n">
        <v>0.159113345925637</v>
      </c>
      <c r="H95" s="384" t="n">
        <v>1244.6816247</v>
      </c>
      <c r="I95" s="384" t="n">
        <v>20.5506412267784</v>
      </c>
      <c r="J95" s="384" t="n">
        <v>0.798288466546785</v>
      </c>
      <c r="K95" s="384" t="n">
        <v>19.7726973457564</v>
      </c>
    </row>
    <row r="96">
      <c r="A96" s="384" t="s">
        <v>14</v>
      </c>
      <c r="B96" s="384" t="s">
        <v>15</v>
      </c>
      <c r="C96" s="384" t="s">
        <v>20</v>
      </c>
      <c r="D96" s="384" t="n">
        <v>26925.6824695</v>
      </c>
      <c r="E96" s="384" t="n">
        <v>11.5699520810265</v>
      </c>
      <c r="F96" s="384" t="n">
        <v>99.510097830332</v>
      </c>
      <c r="G96" s="384" t="n">
        <v>0.227289118186112</v>
      </c>
      <c r="H96" s="384" t="n">
        <v>132.5589116</v>
      </c>
      <c r="I96" s="384" t="n">
        <v>47.786390242958</v>
      </c>
      <c r="J96" s="384" t="n">
        <v>0.48990216966795</v>
      </c>
      <c r="K96" s="384" t="n">
        <v>46.1675081002394</v>
      </c>
    </row>
    <row r="97">
      <c r="A97" s="384" t="s">
        <v>14</v>
      </c>
      <c r="B97" s="384" t="s">
        <v>15</v>
      </c>
      <c r="C97" s="384" t="s">
        <v>21</v>
      </c>
      <c r="D97" s="384" t="n">
        <v>2461.9875224</v>
      </c>
      <c r="E97" s="384" t="n">
        <v>43.4465445446837</v>
      </c>
      <c r="F97" s="384" t="n">
        <v>100</v>
      </c>
      <c r="G97" s="384" t="n">
        <v>0</v>
      </c>
      <c r="H97" s="384"/>
      <c r="I97" s="384"/>
      <c r="J97" s="384"/>
      <c r="K97" s="384"/>
    </row>
    <row r="98">
      <c r="A98" s="384" t="s">
        <v>14</v>
      </c>
      <c r="B98" s="384" t="s">
        <v>15</v>
      </c>
      <c r="C98" s="384" t="s">
        <v>22</v>
      </c>
      <c r="D98" s="384" t="n">
        <v>7550.9634105</v>
      </c>
      <c r="E98" s="384" t="n">
        <v>23.515871663365</v>
      </c>
      <c r="F98" s="384" t="n">
        <v>99.2537635898825</v>
      </c>
      <c r="G98" s="384" t="n">
        <v>0.621900579633022</v>
      </c>
      <c r="H98" s="384" t="n">
        <v>56.7716893</v>
      </c>
      <c r="I98" s="384" t="n">
        <v>83.094594642708</v>
      </c>
      <c r="J98" s="384" t="n">
        <v>0.746236410117546</v>
      </c>
      <c r="K98" s="384" t="n">
        <v>82.7163781750932</v>
      </c>
    </row>
    <row r="99">
      <c r="A99" s="384" t="s">
        <v>47</v>
      </c>
      <c r="B99" s="384" t="s">
        <v>48</v>
      </c>
      <c r="C99" s="384" t="s">
        <v>16</v>
      </c>
      <c r="D99" s="384" t="n">
        <v>280.6453186</v>
      </c>
      <c r="E99" s="384" t="n">
        <v>38.0900314511919</v>
      </c>
      <c r="F99" s="384" t="n">
        <v>100</v>
      </c>
      <c r="G99" s="384" t="n">
        <v>0</v>
      </c>
      <c r="H99" s="384"/>
      <c r="I99" s="384"/>
      <c r="J99" s="384"/>
      <c r="K99" s="384"/>
    </row>
    <row r="100">
      <c r="A100" s="384" t="s">
        <v>47</v>
      </c>
      <c r="B100" s="384" t="s">
        <v>48</v>
      </c>
      <c r="C100" s="384" t="s">
        <v>17</v>
      </c>
      <c r="D100" s="384" t="n">
        <v>5857.3013755</v>
      </c>
      <c r="E100" s="384" t="n">
        <v>5.37617955907568</v>
      </c>
      <c r="F100" s="384" t="n">
        <v>99.5743980003297</v>
      </c>
      <c r="G100" s="384" t="n">
        <v>0.227010805449648</v>
      </c>
      <c r="H100" s="384" t="n">
        <v>25.0353427</v>
      </c>
      <c r="I100" s="384" t="n">
        <v>53.1297643261956</v>
      </c>
      <c r="J100" s="384" t="n">
        <v>0.425601999670308</v>
      </c>
      <c r="K100" s="384" t="n">
        <v>53.1117436236888</v>
      </c>
    </row>
    <row r="101">
      <c r="A101" s="384" t="s">
        <v>47</v>
      </c>
      <c r="B101" s="384" t="s">
        <v>48</v>
      </c>
      <c r="C101" s="384" t="s">
        <v>18</v>
      </c>
      <c r="D101" s="384" t="n">
        <v>586.7071283</v>
      </c>
      <c r="E101" s="384" t="n">
        <v>25.9317326511498</v>
      </c>
      <c r="F101" s="384" t="n">
        <v>98.2089971188882</v>
      </c>
      <c r="G101" s="384" t="n">
        <v>1.79109603996174</v>
      </c>
      <c r="H101" s="384" t="n">
        <v>10.6995712</v>
      </c>
      <c r="I101" s="384" t="n">
        <v>100</v>
      </c>
      <c r="J101" s="384" t="n">
        <v>1.79100288111181</v>
      </c>
      <c r="K101" s="384" t="n">
        <v>98.2141054508289</v>
      </c>
    </row>
    <row r="102">
      <c r="A102" s="384" t="s">
        <v>47</v>
      </c>
      <c r="B102" s="384" t="s">
        <v>48</v>
      </c>
      <c r="C102" s="384" t="s">
        <v>22</v>
      </c>
      <c r="D102" s="384" t="n">
        <v>40.3122678</v>
      </c>
      <c r="E102" s="384" t="n">
        <v>84.6084772338433</v>
      </c>
      <c r="F102" s="384" t="n">
        <v>100</v>
      </c>
      <c r="G102" s="384" t="n">
        <v>0</v>
      </c>
      <c r="H102" s="384"/>
      <c r="I102" s="384"/>
      <c r="J102" s="384"/>
      <c r="K102" s="384"/>
    </row>
    <row r="103">
      <c r="A103" s="384" t="s">
        <v>32</v>
      </c>
      <c r="B103" s="384" t="s">
        <v>33</v>
      </c>
      <c r="C103" s="384" t="s">
        <v>16</v>
      </c>
      <c r="D103" s="384" t="n">
        <v>1515.1437726</v>
      </c>
      <c r="E103" s="384" t="n">
        <v>68.2181175004532</v>
      </c>
      <c r="F103" s="384" t="n">
        <v>100</v>
      </c>
      <c r="G103" s="384" t="n">
        <v>0</v>
      </c>
      <c r="H103" s="384"/>
      <c r="I103" s="384"/>
      <c r="J103" s="384"/>
      <c r="K103" s="384"/>
    </row>
    <row r="104">
      <c r="A104" s="384" t="s">
        <v>32</v>
      </c>
      <c r="B104" s="384" t="s">
        <v>33</v>
      </c>
      <c r="C104" s="384" t="s">
        <v>17</v>
      </c>
      <c r="D104" s="384" t="n">
        <v>50336.6744188</v>
      </c>
      <c r="E104" s="384" t="n">
        <v>10.4240740211584</v>
      </c>
      <c r="F104" s="384" t="n">
        <v>99.0292079034077</v>
      </c>
      <c r="G104" s="384" t="n">
        <v>0.426419799091607</v>
      </c>
      <c r="H104" s="384" t="n">
        <v>493.4548779</v>
      </c>
      <c r="I104" s="384" t="n">
        <v>45.2191714570024</v>
      </c>
      <c r="J104" s="384" t="n">
        <v>0.970792096592279</v>
      </c>
      <c r="K104" s="384" t="n">
        <v>43.4985153737891</v>
      </c>
    </row>
    <row r="105">
      <c r="A105" s="384" t="s">
        <v>32</v>
      </c>
      <c r="B105" s="384" t="s">
        <v>33</v>
      </c>
      <c r="C105" s="384" t="s">
        <v>18</v>
      </c>
      <c r="D105" s="384" t="n">
        <v>33596.3032288</v>
      </c>
      <c r="E105" s="384" t="n">
        <v>13.4882786645446</v>
      </c>
      <c r="F105" s="384" t="n">
        <v>99.1103519843347</v>
      </c>
      <c r="G105" s="384" t="n">
        <v>0.450680772395762</v>
      </c>
      <c r="H105" s="384" t="n">
        <v>301.5717723</v>
      </c>
      <c r="I105" s="384" t="n">
        <v>49.4693153760171</v>
      </c>
      <c r="J105" s="384" t="n">
        <v>0.88964801566533</v>
      </c>
      <c r="K105" s="384" t="n">
        <v>50.2076430208313</v>
      </c>
    </row>
    <row r="106">
      <c r="A106" s="384" t="s">
        <v>32</v>
      </c>
      <c r="B106" s="384" t="s">
        <v>33</v>
      </c>
      <c r="C106" s="384" t="s">
        <v>19</v>
      </c>
      <c r="D106" s="384" t="n">
        <v>13662.7529043</v>
      </c>
      <c r="E106" s="384" t="n">
        <v>25.6245576333266</v>
      </c>
      <c r="F106" s="384" t="n">
        <v>98.4895114129235</v>
      </c>
      <c r="G106" s="384" t="n">
        <v>0.740887829330586</v>
      </c>
      <c r="H106" s="384" t="n">
        <v>209.5393919</v>
      </c>
      <c r="I106" s="384" t="n">
        <v>57.1487596422756</v>
      </c>
      <c r="J106" s="384" t="n">
        <v>1.51048858707655</v>
      </c>
      <c r="K106" s="384" t="n">
        <v>48.3086604869878</v>
      </c>
    </row>
    <row r="107">
      <c r="A107" s="384" t="s">
        <v>32</v>
      </c>
      <c r="B107" s="384" t="s">
        <v>33</v>
      </c>
      <c r="C107" s="384" t="s">
        <v>20</v>
      </c>
      <c r="D107" s="384" t="n">
        <v>1356.5750141</v>
      </c>
      <c r="E107" s="384" t="n">
        <v>49.3016344762309</v>
      </c>
      <c r="F107" s="384" t="n">
        <v>100</v>
      </c>
      <c r="G107" s="384" t="n">
        <v>0.00000000000000547358097471648</v>
      </c>
      <c r="H107" s="384"/>
      <c r="I107" s="384"/>
      <c r="J107" s="384"/>
      <c r="K107" s="384"/>
    </row>
    <row r="108">
      <c r="A108" s="384" t="s">
        <v>51</v>
      </c>
      <c r="B108" s="384" t="s">
        <v>52</v>
      </c>
      <c r="C108" s="384" t="s">
        <v>16</v>
      </c>
      <c r="D108" s="384" t="n">
        <v>545.8123996</v>
      </c>
      <c r="E108" s="384" t="n">
        <v>42.4831140797824</v>
      </c>
      <c r="F108" s="384" t="n">
        <v>100</v>
      </c>
      <c r="G108" s="384" t="n">
        <v>0.00000000000000471657314091516</v>
      </c>
      <c r="H108" s="384"/>
      <c r="I108" s="384"/>
      <c r="J108" s="384"/>
      <c r="K108" s="384"/>
    </row>
    <row r="109">
      <c r="A109" s="384" t="s">
        <v>51</v>
      </c>
      <c r="B109" s="384" t="s">
        <v>52</v>
      </c>
      <c r="C109" s="384" t="s">
        <v>17</v>
      </c>
      <c r="D109" s="384" t="n">
        <v>12071.0650357</v>
      </c>
      <c r="E109" s="384" t="n">
        <v>6.21360443524194</v>
      </c>
      <c r="F109" s="384" t="n">
        <v>99.8530098901781</v>
      </c>
      <c r="G109" s="384" t="n">
        <v>0.104375749550137</v>
      </c>
      <c r="H109" s="384" t="n">
        <v>17.769391</v>
      </c>
      <c r="I109" s="384" t="n">
        <v>71.299664466241</v>
      </c>
      <c r="J109" s="384" t="n">
        <v>0.14699010982195</v>
      </c>
      <c r="K109" s="384" t="n">
        <v>70.9043129823438</v>
      </c>
    </row>
    <row r="110">
      <c r="A110" s="384" t="s">
        <v>51</v>
      </c>
      <c r="B110" s="384" t="s">
        <v>52</v>
      </c>
      <c r="C110" s="384" t="s">
        <v>18</v>
      </c>
      <c r="D110" s="384" t="n">
        <v>3609.5889039</v>
      </c>
      <c r="E110" s="384" t="n">
        <v>17.1246537131587</v>
      </c>
      <c r="F110" s="384" t="n">
        <v>100</v>
      </c>
      <c r="G110" s="384" t="n">
        <v>0</v>
      </c>
      <c r="H110" s="384"/>
      <c r="I110" s="384"/>
      <c r="J110" s="384"/>
      <c r="K110" s="384"/>
    </row>
    <row r="111">
      <c r="A111" s="384" t="s">
        <v>53</v>
      </c>
      <c r="B111" s="384" t="s">
        <v>54</v>
      </c>
      <c r="C111" s="384" t="s">
        <v>16</v>
      </c>
      <c r="D111" s="384" t="n">
        <v>23070.4056476</v>
      </c>
      <c r="E111" s="384" t="n">
        <v>22.1132239222029</v>
      </c>
      <c r="F111" s="384" t="n">
        <v>99.0586099389115</v>
      </c>
      <c r="G111" s="384" t="n">
        <v>0.549330439623167</v>
      </c>
      <c r="H111" s="384" t="n">
        <v>219.2464703</v>
      </c>
      <c r="I111" s="384" t="n">
        <v>60.7282630652068</v>
      </c>
      <c r="J111" s="384" t="n">
        <v>0.941390061088509</v>
      </c>
      <c r="K111" s="384" t="n">
        <v>57.8037861195201</v>
      </c>
    </row>
    <row r="112">
      <c r="A112" s="384" t="s">
        <v>53</v>
      </c>
      <c r="B112" s="384" t="s">
        <v>54</v>
      </c>
      <c r="C112" s="384" t="s">
        <v>17</v>
      </c>
      <c r="D112" s="384" t="n">
        <v>49431.9060374</v>
      </c>
      <c r="E112" s="384" t="n">
        <v>12.2983332348708</v>
      </c>
      <c r="F112" s="384" t="n">
        <v>99.5184408259438</v>
      </c>
      <c r="G112" s="384" t="n">
        <v>0.286084617800505</v>
      </c>
      <c r="H112" s="384" t="n">
        <v>239.1957475</v>
      </c>
      <c r="I112" s="384" t="n">
        <v>61.8726906638164</v>
      </c>
      <c r="J112" s="384" t="n">
        <v>0.481559174056242</v>
      </c>
      <c r="K112" s="384" t="n">
        <v>59.1219036862688</v>
      </c>
    </row>
    <row r="113">
      <c r="A113" s="384" t="s">
        <v>53</v>
      </c>
      <c r="B113" s="384" t="s">
        <v>54</v>
      </c>
      <c r="C113" s="384" t="s">
        <v>18</v>
      </c>
      <c r="D113" s="384" t="n">
        <v>28518.5419772</v>
      </c>
      <c r="E113" s="384" t="n">
        <v>16.4117952303862</v>
      </c>
      <c r="F113" s="384" t="n">
        <v>98.8582287134552</v>
      </c>
      <c r="G113" s="384" t="n">
        <v>0.710005954419584</v>
      </c>
      <c r="H113" s="384" t="n">
        <v>329.3772586</v>
      </c>
      <c r="I113" s="384" t="n">
        <v>61.5916020196956</v>
      </c>
      <c r="J113" s="384" t="n">
        <v>1.14177128654481</v>
      </c>
      <c r="K113" s="384" t="n">
        <v>61.4745981590876</v>
      </c>
    </row>
    <row r="114">
      <c r="A114" s="384" t="s">
        <v>53</v>
      </c>
      <c r="B114" s="384" t="s">
        <v>54</v>
      </c>
      <c r="C114" s="384" t="s">
        <v>19</v>
      </c>
      <c r="D114" s="384" t="n">
        <v>10240.5506512</v>
      </c>
      <c r="E114" s="384" t="n">
        <v>31.1643575831469</v>
      </c>
      <c r="F114" s="384" t="n">
        <v>100</v>
      </c>
      <c r="G114" s="384" t="n">
        <v>0</v>
      </c>
      <c r="H114" s="384"/>
      <c r="I114" s="384"/>
      <c r="J114" s="384"/>
      <c r="K114" s="384"/>
    </row>
    <row r="115">
      <c r="A115" s="384" t="s">
        <v>55</v>
      </c>
      <c r="B115" s="384" t="s">
        <v>56</v>
      </c>
      <c r="C115" s="384" t="s">
        <v>16</v>
      </c>
      <c r="D115" s="384" t="n">
        <v>3504.5091993</v>
      </c>
      <c r="E115" s="384" t="n">
        <v>49.4766065178348</v>
      </c>
      <c r="F115" s="384" t="n">
        <v>100</v>
      </c>
      <c r="G115" s="384" t="n">
        <v>0</v>
      </c>
      <c r="H115" s="384"/>
      <c r="I115" s="384"/>
      <c r="J115" s="384"/>
      <c r="K115" s="384"/>
    </row>
    <row r="116">
      <c r="A116" s="384" t="s">
        <v>55</v>
      </c>
      <c r="B116" s="384" t="s">
        <v>56</v>
      </c>
      <c r="C116" s="384" t="s">
        <v>17</v>
      </c>
      <c r="D116" s="384" t="n">
        <v>28978.0504616</v>
      </c>
      <c r="E116" s="384" t="n">
        <v>14.8434892388881</v>
      </c>
      <c r="F116" s="384" t="n">
        <v>99.8281184889446</v>
      </c>
      <c r="G116" s="384" t="n">
        <v>0.175190617420799</v>
      </c>
      <c r="H116" s="384" t="n">
        <v>49.893669</v>
      </c>
      <c r="I116" s="384" t="n">
        <v>100</v>
      </c>
      <c r="J116" s="384" t="n">
        <v>0.171881511055426</v>
      </c>
      <c r="K116" s="384" t="n">
        <v>101.750034699167</v>
      </c>
    </row>
    <row r="117">
      <c r="A117" s="384" t="s">
        <v>55</v>
      </c>
      <c r="B117" s="384" t="s">
        <v>56</v>
      </c>
      <c r="C117" s="384" t="s">
        <v>18</v>
      </c>
      <c r="D117" s="384" t="n">
        <v>49983.7768643</v>
      </c>
      <c r="E117" s="384" t="n">
        <v>9.62841871779807</v>
      </c>
      <c r="F117" s="384" t="n">
        <v>99.21030025118</v>
      </c>
      <c r="G117" s="384" t="n">
        <v>0.375565972554045</v>
      </c>
      <c r="H117" s="384" t="n">
        <v>397.8636889</v>
      </c>
      <c r="I117" s="384" t="n">
        <v>49.8167891621092</v>
      </c>
      <c r="J117" s="384" t="n">
        <v>0.789699748819969</v>
      </c>
      <c r="K117" s="384" t="n">
        <v>47.1825057015531</v>
      </c>
    </row>
    <row r="118">
      <c r="A118" s="384" t="s">
        <v>55</v>
      </c>
      <c r="B118" s="384" t="s">
        <v>56</v>
      </c>
      <c r="C118" s="384" t="s">
        <v>19</v>
      </c>
      <c r="D118" s="384" t="n">
        <v>17902.2033307</v>
      </c>
      <c r="E118" s="384" t="n">
        <v>19.020888826171</v>
      </c>
      <c r="F118" s="384" t="n">
        <v>100</v>
      </c>
      <c r="G118" s="384" t="n">
        <v>0</v>
      </c>
      <c r="H118" s="384"/>
      <c r="I118" s="384"/>
      <c r="J118" s="384"/>
      <c r="K118" s="384"/>
    </row>
    <row r="119">
      <c r="A119" s="384" t="s">
        <v>55</v>
      </c>
      <c r="B119" s="384" t="s">
        <v>56</v>
      </c>
      <c r="C119" s="384" t="s">
        <v>20</v>
      </c>
      <c r="D119" s="384" t="n">
        <v>5554.2617006</v>
      </c>
      <c r="E119" s="384" t="n">
        <v>33.2495613300555</v>
      </c>
      <c r="F119" s="384" t="n">
        <v>100</v>
      </c>
      <c r="G119" s="384" t="n">
        <v>0</v>
      </c>
      <c r="H119" s="384"/>
      <c r="I119" s="384"/>
      <c r="J119" s="384"/>
      <c r="K119" s="384"/>
    </row>
    <row r="120">
      <c r="A120" s="384" t="s">
        <v>55</v>
      </c>
      <c r="B120" s="384" t="s">
        <v>56</v>
      </c>
      <c r="C120" s="384" t="s">
        <v>21</v>
      </c>
      <c r="D120" s="384" t="n">
        <v>1291.1609805</v>
      </c>
      <c r="E120" s="384" t="n">
        <v>63.7561232612086</v>
      </c>
      <c r="F120" s="384" t="n">
        <v>100</v>
      </c>
      <c r="G120" s="384" t="n">
        <v>0.00000000000000707835160054336</v>
      </c>
      <c r="H120" s="384"/>
      <c r="I120" s="384"/>
      <c r="J120" s="384"/>
      <c r="K120" s="384"/>
    </row>
    <row r="121">
      <c r="A121" s="384" t="s">
        <v>55</v>
      </c>
      <c r="B121" s="384" t="s">
        <v>56</v>
      </c>
      <c r="C121" s="384" t="s">
        <v>22</v>
      </c>
      <c r="D121" s="384" t="n">
        <v>340.5935241</v>
      </c>
      <c r="E121" s="384" t="n">
        <v>61.6367369036559</v>
      </c>
      <c r="F121" s="384" t="n">
        <v>100</v>
      </c>
      <c r="G121" s="384" t="n">
        <v>0</v>
      </c>
      <c r="H121" s="384"/>
      <c r="I121" s="384"/>
      <c r="J121" s="384"/>
      <c r="K121" s="384"/>
    </row>
    <row r="122">
      <c r="A122" s="384" t="s">
        <v>59</v>
      </c>
      <c r="B122" s="384" t="s">
        <v>60</v>
      </c>
      <c r="C122" s="384" t="s">
        <v>16</v>
      </c>
      <c r="D122" s="384" t="n">
        <v>836.0713164</v>
      </c>
      <c r="E122" s="384" t="n">
        <v>55.2529430907891</v>
      </c>
      <c r="F122" s="384" t="n">
        <v>100</v>
      </c>
      <c r="G122" s="384" t="n">
        <v>0</v>
      </c>
      <c r="H122" s="384"/>
      <c r="I122" s="384"/>
      <c r="J122" s="384"/>
      <c r="K122" s="384"/>
    </row>
    <row r="123">
      <c r="A123" s="384" t="s">
        <v>59</v>
      </c>
      <c r="B123" s="384" t="s">
        <v>60</v>
      </c>
      <c r="C123" s="384" t="s">
        <v>17</v>
      </c>
      <c r="D123" s="384" t="n">
        <v>46512.3724844</v>
      </c>
      <c r="E123" s="384" t="n">
        <v>10.4675507437772</v>
      </c>
      <c r="F123" s="384" t="n">
        <v>98.8479704971904</v>
      </c>
      <c r="G123" s="384" t="n">
        <v>0.728368893120116</v>
      </c>
      <c r="H123" s="384" t="n">
        <v>542.0811887</v>
      </c>
      <c r="I123" s="384" t="n">
        <v>63.9743028253268</v>
      </c>
      <c r="J123" s="384" t="n">
        <v>1.15202950280963</v>
      </c>
      <c r="K123" s="384" t="n">
        <v>62.4964783303003</v>
      </c>
    </row>
    <row r="124">
      <c r="A124" s="384" t="s">
        <v>59</v>
      </c>
      <c r="B124" s="384" t="s">
        <v>60</v>
      </c>
      <c r="C124" s="384" t="s">
        <v>18</v>
      </c>
      <c r="D124" s="384" t="n">
        <v>34434.6048505</v>
      </c>
      <c r="E124" s="384" t="n">
        <v>12.5020386500802</v>
      </c>
      <c r="F124" s="384" t="n">
        <v>98.8934775266195</v>
      </c>
      <c r="G124" s="384" t="n">
        <v>0.477383765439136</v>
      </c>
      <c r="H124" s="384" t="n">
        <v>385.2899613</v>
      </c>
      <c r="I124" s="384" t="n">
        <v>45.5658945703637</v>
      </c>
      <c r="J124" s="384" t="n">
        <v>1.10652247338045</v>
      </c>
      <c r="K124" s="384" t="n">
        <v>42.6653247582042</v>
      </c>
    </row>
    <row r="125">
      <c r="A125" s="384" t="s">
        <v>59</v>
      </c>
      <c r="B125" s="384" t="s">
        <v>60</v>
      </c>
      <c r="C125" s="384" t="s">
        <v>19</v>
      </c>
      <c r="D125" s="384" t="n">
        <v>8721.9512597</v>
      </c>
      <c r="E125" s="384" t="n">
        <v>29.3467801679911</v>
      </c>
      <c r="F125" s="384" t="n">
        <v>98.5309438818655</v>
      </c>
      <c r="G125" s="384" t="n">
        <v>1.4712959474794</v>
      </c>
      <c r="H125" s="384" t="n">
        <v>130.0407299</v>
      </c>
      <c r="I125" s="384" t="n">
        <v>99.9999999999999</v>
      </c>
      <c r="J125" s="384" t="n">
        <v>1.46905611813456</v>
      </c>
      <c r="K125" s="384" t="n">
        <v>98.6811712943902</v>
      </c>
    </row>
    <row r="126">
      <c r="A126" s="384" t="s">
        <v>40</v>
      </c>
      <c r="B126" s="384" t="s">
        <v>41</v>
      </c>
      <c r="C126" s="384" t="s">
        <v>16</v>
      </c>
      <c r="D126" s="384" t="n">
        <v>5057.372814</v>
      </c>
      <c r="E126" s="384" t="n">
        <v>41.9694424514027</v>
      </c>
      <c r="F126" s="384" t="n">
        <v>100</v>
      </c>
      <c r="G126" s="384" t="n">
        <v>0</v>
      </c>
      <c r="H126" s="384"/>
      <c r="I126" s="384"/>
      <c r="J126" s="384"/>
      <c r="K126" s="384"/>
    </row>
    <row r="127">
      <c r="A127" s="384" t="s">
        <v>40</v>
      </c>
      <c r="B127" s="384" t="s">
        <v>41</v>
      </c>
      <c r="C127" s="384" t="s">
        <v>17</v>
      </c>
      <c r="D127" s="384" t="n">
        <v>46624.5858458</v>
      </c>
      <c r="E127" s="384" t="n">
        <v>14.5832459861746</v>
      </c>
      <c r="F127" s="384" t="n">
        <v>99.8608293951775</v>
      </c>
      <c r="G127" s="384" t="n">
        <v>0.137966666986975</v>
      </c>
      <c r="H127" s="384" t="n">
        <v>64.9781486</v>
      </c>
      <c r="I127" s="384" t="n">
        <v>99.9999999999997</v>
      </c>
      <c r="J127" s="384" t="n">
        <v>0.139170604822511</v>
      </c>
      <c r="K127" s="384" t="n">
        <v>98.9969527816479</v>
      </c>
    </row>
    <row r="128">
      <c r="A128" s="384" t="s">
        <v>40</v>
      </c>
      <c r="B128" s="384" t="s">
        <v>41</v>
      </c>
      <c r="C128" s="384" t="s">
        <v>18</v>
      </c>
      <c r="D128" s="384" t="n">
        <v>54426.9291718</v>
      </c>
      <c r="E128" s="384" t="n">
        <v>11.0791619616674</v>
      </c>
      <c r="F128" s="384" t="n">
        <v>99.5809962429977</v>
      </c>
      <c r="G128" s="384" t="n">
        <v>0.262852484290356</v>
      </c>
      <c r="H128" s="384" t="n">
        <v>229.0104404</v>
      </c>
      <c r="I128" s="384" t="n">
        <v>62.1875371017507</v>
      </c>
      <c r="J128" s="384" t="n">
        <v>0.419003757002252</v>
      </c>
      <c r="K128" s="384" t="n">
        <v>62.4698748236758</v>
      </c>
    </row>
    <row r="129">
      <c r="A129" s="384" t="s">
        <v>40</v>
      </c>
      <c r="B129" s="384" t="s">
        <v>41</v>
      </c>
      <c r="C129" s="384" t="s">
        <v>19</v>
      </c>
      <c r="D129" s="384" t="n">
        <v>6409.2460104</v>
      </c>
      <c r="E129" s="384" t="n">
        <v>41.0035340637334</v>
      </c>
      <c r="F129" s="384" t="n">
        <v>97.6077122713254</v>
      </c>
      <c r="G129" s="384" t="n">
        <v>2.37125866626012</v>
      </c>
      <c r="H129" s="384" t="n">
        <v>157.085544</v>
      </c>
      <c r="I129" s="384" t="n">
        <v>100</v>
      </c>
      <c r="J129" s="384" t="n">
        <v>2.39228772867461</v>
      </c>
      <c r="K129" s="384" t="n">
        <v>96.7497056658131</v>
      </c>
    </row>
    <row r="130">
      <c r="A130" s="384" t="s">
        <v>44</v>
      </c>
      <c r="B130" s="384" t="s">
        <v>45</v>
      </c>
      <c r="C130" s="384" t="s">
        <v>17</v>
      </c>
      <c r="D130" s="384" t="n">
        <v>4091.8694517</v>
      </c>
      <c r="E130" s="384" t="n">
        <v>17.4273979961228</v>
      </c>
      <c r="F130" s="384" t="n">
        <v>99.6990214040484</v>
      </c>
      <c r="G130" s="384" t="n">
        <v>0.293791725112362</v>
      </c>
      <c r="H130" s="384" t="n">
        <v>12.3528306</v>
      </c>
      <c r="I130" s="384" t="n">
        <v>100</v>
      </c>
      <c r="J130" s="384" t="n">
        <v>0.300978595951618</v>
      </c>
      <c r="K130" s="384" t="n">
        <v>97.3183737458132</v>
      </c>
    </row>
    <row r="131">
      <c r="A131" s="384" t="s">
        <v>44</v>
      </c>
      <c r="B131" s="384" t="s">
        <v>45</v>
      </c>
      <c r="C131" s="384" t="s">
        <v>18</v>
      </c>
      <c r="D131" s="384" t="n">
        <v>12337.053982</v>
      </c>
      <c r="E131" s="384" t="n">
        <v>6.80810313543796</v>
      </c>
      <c r="F131" s="384" t="n">
        <v>99.7489255965721</v>
      </c>
      <c r="G131" s="384" t="n">
        <v>0.250668442872888</v>
      </c>
      <c r="H131" s="384" t="n">
        <v>31.0531512</v>
      </c>
      <c r="I131" s="384" t="n">
        <v>100</v>
      </c>
      <c r="J131" s="384" t="n">
        <v>0.251074403427856</v>
      </c>
      <c r="K131" s="384" t="n">
        <v>99.5876422134801</v>
      </c>
    </row>
    <row r="132">
      <c r="A132" s="384" t="s">
        <v>44</v>
      </c>
      <c r="B132" s="384" t="s">
        <v>45</v>
      </c>
      <c r="C132" s="384" t="s">
        <v>19</v>
      </c>
      <c r="D132" s="384" t="n">
        <v>337.2109492</v>
      </c>
      <c r="E132" s="384" t="n">
        <v>84.1186700486667</v>
      </c>
      <c r="F132" s="384" t="n">
        <v>100</v>
      </c>
      <c r="G132" s="384" t="n">
        <v>0.0000000000000093390484288876</v>
      </c>
      <c r="H132" s="384"/>
      <c r="I132" s="384"/>
      <c r="J132" s="384"/>
      <c r="K132" s="384"/>
    </row>
    <row r="133">
      <c r="A133" s="384" t="s">
        <v>63</v>
      </c>
      <c r="B133" s="384" t="s">
        <v>64</v>
      </c>
      <c r="C133" s="384" t="s">
        <v>16</v>
      </c>
      <c r="D133" s="384" t="n">
        <v>42.5945864</v>
      </c>
      <c r="E133" s="384" t="n">
        <v>60.6449898032916</v>
      </c>
      <c r="F133" s="384" t="n">
        <v>100</v>
      </c>
      <c r="G133" s="384" t="n">
        <v>0</v>
      </c>
      <c r="H133" s="384"/>
      <c r="I133" s="384"/>
      <c r="J133" s="384"/>
      <c r="K133" s="384"/>
    </row>
    <row r="134">
      <c r="A134" s="384" t="s">
        <v>63</v>
      </c>
      <c r="B134" s="384" t="s">
        <v>64</v>
      </c>
      <c r="C134" s="384" t="s">
        <v>17</v>
      </c>
      <c r="D134" s="384" t="n">
        <v>5004.7185277</v>
      </c>
      <c r="E134" s="384" t="n">
        <v>6.82541764983108</v>
      </c>
      <c r="F134" s="384" t="n">
        <v>99.3421165071721</v>
      </c>
      <c r="G134" s="384" t="n">
        <v>0.411755604186429</v>
      </c>
      <c r="H134" s="384" t="n">
        <v>33.1432611</v>
      </c>
      <c r="I134" s="384" t="n">
        <v>63.1410837164821</v>
      </c>
      <c r="J134" s="384" t="n">
        <v>0.657883492827909</v>
      </c>
      <c r="K134" s="384" t="n">
        <v>62.1761659161575</v>
      </c>
    </row>
    <row r="135">
      <c r="A135" s="384" t="s">
        <v>63</v>
      </c>
      <c r="B135" s="384" t="s">
        <v>64</v>
      </c>
      <c r="C135" s="384" t="s">
        <v>18</v>
      </c>
      <c r="D135" s="384" t="n">
        <v>1839.0401821</v>
      </c>
      <c r="E135" s="384" t="n">
        <v>17.589719777991</v>
      </c>
      <c r="F135" s="384" t="n">
        <v>99.0143348295944</v>
      </c>
      <c r="G135" s="384" t="n">
        <v>0.536812552185701</v>
      </c>
      <c r="H135" s="384" t="n">
        <v>18.3072265</v>
      </c>
      <c r="I135" s="384" t="n">
        <v>58.0116163048569</v>
      </c>
      <c r="J135" s="384" t="n">
        <v>0.985665170405536</v>
      </c>
      <c r="K135" s="384" t="n">
        <v>53.9251455552352</v>
      </c>
    </row>
    <row r="136">
      <c r="A136" s="384" t="s">
        <v>71</v>
      </c>
      <c r="B136" s="384" t="s">
        <v>72</v>
      </c>
      <c r="C136" s="384" t="s">
        <v>16</v>
      </c>
      <c r="D136" s="384" t="n">
        <v>110.7166895</v>
      </c>
      <c r="E136" s="384" t="n">
        <v>31.3869134034427</v>
      </c>
      <c r="F136" s="384" t="n">
        <v>100</v>
      </c>
      <c r="G136" s="384" t="n">
        <v>0</v>
      </c>
      <c r="H136" s="384"/>
      <c r="I136" s="384"/>
      <c r="J136" s="384"/>
      <c r="K136" s="384"/>
    </row>
    <row r="137">
      <c r="A137" s="384" t="s">
        <v>71</v>
      </c>
      <c r="B137" s="384" t="s">
        <v>72</v>
      </c>
      <c r="C137" s="384" t="s">
        <v>17</v>
      </c>
      <c r="D137" s="384" t="n">
        <v>1003.7274125</v>
      </c>
      <c r="E137" s="384" t="n">
        <v>5.5245660282707</v>
      </c>
      <c r="F137" s="384" t="n">
        <v>99.5995669824804</v>
      </c>
      <c r="G137" s="384" t="n">
        <v>0.302540958640548</v>
      </c>
      <c r="H137" s="384" t="n">
        <v>4.0354151</v>
      </c>
      <c r="I137" s="384" t="n">
        <v>74.2801114890821</v>
      </c>
      <c r="J137" s="384" t="n">
        <v>0.400433017519647</v>
      </c>
      <c r="K137" s="384" t="n">
        <v>75.2509087829767</v>
      </c>
    </row>
    <row r="138">
      <c r="A138" s="384" t="s">
        <v>71</v>
      </c>
      <c r="B138" s="384" t="s">
        <v>72</v>
      </c>
      <c r="C138" s="384" t="s">
        <v>18</v>
      </c>
      <c r="D138" s="384" t="n">
        <v>85.5739291</v>
      </c>
      <c r="E138" s="384" t="n">
        <v>30.7727978305112</v>
      </c>
      <c r="F138" s="384" t="n">
        <v>100</v>
      </c>
      <c r="G138" s="384" t="n">
        <v>0</v>
      </c>
      <c r="H138" s="384"/>
      <c r="I138" s="384"/>
      <c r="J138" s="384"/>
      <c r="K138" s="384"/>
    </row>
    <row r="139">
      <c r="A139" s="384" t="s">
        <v>71</v>
      </c>
      <c r="B139" s="384" t="s">
        <v>72</v>
      </c>
      <c r="C139" s="384" t="s">
        <v>22</v>
      </c>
      <c r="D139" s="384" t="n">
        <v>7.6820092</v>
      </c>
      <c r="E139" s="384" t="n">
        <v>73.5198659492417</v>
      </c>
      <c r="F139" s="384" t="n">
        <v>100</v>
      </c>
      <c r="G139" s="384" t="n">
        <v>0</v>
      </c>
      <c r="H139" s="384"/>
      <c r="I139" s="384"/>
      <c r="J139" s="384"/>
      <c r="K139" s="384"/>
    </row>
    <row r="140">
      <c r="A140" s="384" t="s">
        <v>73</v>
      </c>
      <c r="B140" s="384" t="s">
        <v>74</v>
      </c>
      <c r="C140" s="384" t="s">
        <v>16</v>
      </c>
      <c r="D140" s="384" t="n">
        <v>15473.0882179</v>
      </c>
      <c r="E140" s="384" t="n">
        <v>27.0645322682818</v>
      </c>
      <c r="F140" s="384" t="n">
        <v>100</v>
      </c>
      <c r="G140" s="384" t="n">
        <v>0</v>
      </c>
      <c r="H140" s="384"/>
      <c r="I140" s="384"/>
      <c r="J140" s="384"/>
      <c r="K140" s="384"/>
    </row>
    <row r="141">
      <c r="A141" s="384" t="s">
        <v>73</v>
      </c>
      <c r="B141" s="384" t="s">
        <v>74</v>
      </c>
      <c r="C141" s="384" t="s">
        <v>17</v>
      </c>
      <c r="D141" s="384" t="n">
        <v>42468.7154912</v>
      </c>
      <c r="E141" s="384" t="n">
        <v>13.0293555585068</v>
      </c>
      <c r="F141" s="384" t="n">
        <v>99.5985283261138</v>
      </c>
      <c r="G141" s="384" t="n">
        <v>0.28752280932857</v>
      </c>
      <c r="H141" s="384" t="n">
        <v>171.1871308</v>
      </c>
      <c r="I141" s="384" t="n">
        <v>72.9814852328788</v>
      </c>
      <c r="J141" s="384" t="n">
        <v>0.401471673886226</v>
      </c>
      <c r="K141" s="384" t="n">
        <v>71.3296865806549</v>
      </c>
    </row>
    <row r="142">
      <c r="A142" s="384" t="s">
        <v>73</v>
      </c>
      <c r="B142" s="384" t="s">
        <v>74</v>
      </c>
      <c r="C142" s="384" t="s">
        <v>18</v>
      </c>
      <c r="D142" s="384" t="n">
        <v>28757.5828907</v>
      </c>
      <c r="E142" s="384" t="n">
        <v>16.9782670627852</v>
      </c>
      <c r="F142" s="384" t="n">
        <v>97.9564017012511</v>
      </c>
      <c r="G142" s="384" t="n">
        <v>1.07905272295397</v>
      </c>
      <c r="H142" s="384" t="n">
        <v>599.9500436</v>
      </c>
      <c r="I142" s="384" t="n">
        <v>55.41850274822</v>
      </c>
      <c r="J142" s="384" t="n">
        <v>2.04359829874889</v>
      </c>
      <c r="K142" s="384" t="n">
        <v>51.7225533272456</v>
      </c>
    </row>
    <row r="143">
      <c r="A143" s="384" t="s">
        <v>73</v>
      </c>
      <c r="B143" s="384" t="s">
        <v>74</v>
      </c>
      <c r="C143" s="384" t="s">
        <v>19</v>
      </c>
      <c r="D143" s="384" t="n">
        <v>8067.5633879</v>
      </c>
      <c r="E143" s="384" t="n">
        <v>33.2150250812085</v>
      </c>
      <c r="F143" s="384" t="n">
        <v>99.3649061526597</v>
      </c>
      <c r="G143" s="384" t="n">
        <v>0.673547754314638</v>
      </c>
      <c r="H143" s="384" t="n">
        <v>51.564079</v>
      </c>
      <c r="I143" s="384" t="n">
        <v>99.9999999999998</v>
      </c>
      <c r="J143" s="384" t="n">
        <v>0.635093847340321</v>
      </c>
      <c r="K143" s="384" t="n">
        <v>105.381290776299</v>
      </c>
    </row>
    <row r="144">
      <c r="A144" s="384" t="s">
        <v>73</v>
      </c>
      <c r="B144" s="384" t="s">
        <v>74</v>
      </c>
      <c r="C144" s="384" t="s">
        <v>22</v>
      </c>
      <c r="D144" s="384" t="n">
        <v>285.0929167</v>
      </c>
      <c r="E144" s="384" t="n">
        <v>87.5938243319813</v>
      </c>
      <c r="F144" s="384" t="n">
        <v>100</v>
      </c>
      <c r="G144" s="384" t="n">
        <v>0.0000000000000194497361176673</v>
      </c>
      <c r="H144" s="384"/>
      <c r="I144" s="384"/>
      <c r="J144" s="384"/>
      <c r="K144" s="384"/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948</v>
      </c>
    </row>
    <row r="154">
      <c r="A154" s="5" t="s">
        <v>31</v>
      </c>
      <c r="B154" s="5" t="s">
        <v>76</v>
      </c>
      <c r="C154" s="5" t="s">
        <v>11</v>
      </c>
      <c r="D154" s="5" t="s">
        <v>938</v>
      </c>
      <c r="E154" s="5" t="s">
        <v>939</v>
      </c>
      <c r="F154" s="5" t="s">
        <v>940</v>
      </c>
      <c r="G154" s="5" t="s">
        <v>941</v>
      </c>
      <c r="H154" s="5" t="s">
        <v>942</v>
      </c>
      <c r="I154" s="5" t="s">
        <v>943</v>
      </c>
      <c r="J154" s="5" t="s">
        <v>944</v>
      </c>
      <c r="K154" s="5" t="s">
        <v>945</v>
      </c>
    </row>
    <row r="155">
      <c r="A155" s="385" t="s">
        <v>77</v>
      </c>
      <c r="B155" s="385" t="s">
        <v>78</v>
      </c>
      <c r="C155" s="385" t="s">
        <v>16</v>
      </c>
      <c r="D155" s="385" t="n">
        <v>4744.7192738</v>
      </c>
      <c r="E155" s="385" t="n">
        <v>32.5100519612358</v>
      </c>
      <c r="F155" s="385" t="n">
        <v>100</v>
      </c>
      <c r="G155" s="385" t="n">
        <v>0.00000000000000360934082191242</v>
      </c>
      <c r="H155" s="385"/>
      <c r="I155" s="385"/>
      <c r="J155" s="385"/>
      <c r="K155" s="385"/>
    </row>
    <row r="156">
      <c r="A156" s="385" t="s">
        <v>77</v>
      </c>
      <c r="B156" s="385" t="s">
        <v>78</v>
      </c>
      <c r="C156" s="385" t="s">
        <v>17</v>
      </c>
      <c r="D156" s="385" t="n">
        <v>11441.553486</v>
      </c>
      <c r="E156" s="385" t="n">
        <v>18.1639173891088</v>
      </c>
      <c r="F156" s="385" t="n">
        <v>100</v>
      </c>
      <c r="G156" s="385" t="n">
        <v>0</v>
      </c>
      <c r="H156" s="385"/>
      <c r="I156" s="385"/>
      <c r="J156" s="385"/>
      <c r="K156" s="385"/>
    </row>
    <row r="157">
      <c r="A157" s="385" t="s">
        <v>77</v>
      </c>
      <c r="B157" s="385" t="s">
        <v>78</v>
      </c>
      <c r="C157" s="385" t="s">
        <v>18</v>
      </c>
      <c r="D157" s="385" t="n">
        <v>36988.8325254</v>
      </c>
      <c r="E157" s="385" t="n">
        <v>7.67797919099919</v>
      </c>
      <c r="F157" s="385" t="n">
        <v>98.9691242666984</v>
      </c>
      <c r="G157" s="385" t="n">
        <v>0.464440707933129</v>
      </c>
      <c r="H157" s="385" t="n">
        <v>385.2806634</v>
      </c>
      <c r="I157" s="385" t="n">
        <v>45.1008589508492</v>
      </c>
      <c r="J157" s="385" t="n">
        <v>1.03087573330157</v>
      </c>
      <c r="K157" s="385" t="n">
        <v>44.5885848828112</v>
      </c>
    </row>
    <row r="158">
      <c r="A158" s="385" t="s">
        <v>77</v>
      </c>
      <c r="B158" s="385" t="s">
        <v>78</v>
      </c>
      <c r="C158" s="385" t="s">
        <v>19</v>
      </c>
      <c r="D158" s="385" t="n">
        <v>663.4239511</v>
      </c>
      <c r="E158" s="385" t="n">
        <v>71.9657509707955</v>
      </c>
      <c r="F158" s="385" t="n">
        <v>100</v>
      </c>
      <c r="G158" s="385" t="n">
        <v>0</v>
      </c>
      <c r="H158" s="385"/>
      <c r="I158" s="385"/>
      <c r="J158" s="385"/>
      <c r="K158" s="385"/>
    </row>
    <row r="159">
      <c r="A159" s="385" t="s">
        <v>77</v>
      </c>
      <c r="B159" s="385" t="s">
        <v>78</v>
      </c>
      <c r="C159" s="385" t="s">
        <v>20</v>
      </c>
      <c r="D159" s="385" t="n">
        <v>891.9115393</v>
      </c>
      <c r="E159" s="385" t="n">
        <v>75.7934410897253</v>
      </c>
      <c r="F159" s="385" t="n">
        <v>100</v>
      </c>
      <c r="G159" s="385" t="n">
        <v>0</v>
      </c>
      <c r="H159" s="385"/>
      <c r="I159" s="385"/>
      <c r="J159" s="385"/>
      <c r="K159" s="385"/>
    </row>
    <row r="160">
      <c r="A160" s="385" t="s">
        <v>81</v>
      </c>
      <c r="B160" s="385" t="s">
        <v>82</v>
      </c>
      <c r="C160" s="385" t="s">
        <v>16</v>
      </c>
      <c r="D160" s="385" t="n">
        <v>2778.4431329</v>
      </c>
      <c r="E160" s="385" t="n">
        <v>28.0087078445149</v>
      </c>
      <c r="F160" s="385" t="n">
        <v>100</v>
      </c>
      <c r="G160" s="385" t="n">
        <v>0</v>
      </c>
      <c r="H160" s="385"/>
      <c r="I160" s="385"/>
      <c r="J160" s="385"/>
      <c r="K160" s="385"/>
    </row>
    <row r="161">
      <c r="A161" s="385" t="s">
        <v>81</v>
      </c>
      <c r="B161" s="385" t="s">
        <v>82</v>
      </c>
      <c r="C161" s="385" t="s">
        <v>17</v>
      </c>
      <c r="D161" s="385" t="n">
        <v>28666.6454607</v>
      </c>
      <c r="E161" s="385" t="n">
        <v>4.95622587315339</v>
      </c>
      <c r="F161" s="385" t="n">
        <v>99.7329201708036</v>
      </c>
      <c r="G161" s="385" t="n">
        <v>0.138580488346058</v>
      </c>
      <c r="H161" s="385" t="n">
        <v>76.7678592</v>
      </c>
      <c r="I161" s="385" t="n">
        <v>51.6641352641151</v>
      </c>
      <c r="J161" s="385" t="n">
        <v>0.267079829196385</v>
      </c>
      <c r="K161" s="385" t="n">
        <v>51.748710574791</v>
      </c>
    </row>
    <row r="162">
      <c r="A162" s="385" t="s">
        <v>81</v>
      </c>
      <c r="B162" s="385" t="s">
        <v>82</v>
      </c>
      <c r="C162" s="385" t="s">
        <v>18</v>
      </c>
      <c r="D162" s="385" t="n">
        <v>109.8078093</v>
      </c>
      <c r="E162" s="385" t="n">
        <v>82.746865818704</v>
      </c>
      <c r="F162" s="385" t="n">
        <v>100</v>
      </c>
      <c r="G162" s="385" t="n">
        <v>0</v>
      </c>
      <c r="H162" s="385"/>
      <c r="I162" s="385"/>
      <c r="J162" s="385"/>
      <c r="K162" s="385"/>
    </row>
    <row r="163">
      <c r="A163" s="385" t="s">
        <v>81</v>
      </c>
      <c r="B163" s="385" t="s">
        <v>82</v>
      </c>
      <c r="C163" s="385" t="s">
        <v>22</v>
      </c>
      <c r="D163" s="385" t="n">
        <v>1083.0862689</v>
      </c>
      <c r="E163" s="385" t="n">
        <v>48.4517047876091</v>
      </c>
      <c r="F163" s="385" t="n">
        <v>100</v>
      </c>
      <c r="G163" s="385" t="n">
        <v>0</v>
      </c>
      <c r="H163" s="385"/>
      <c r="I163" s="385"/>
      <c r="J163" s="385"/>
      <c r="K163" s="385"/>
    </row>
    <row r="164">
      <c r="A164" s="385" t="s">
        <v>83</v>
      </c>
      <c r="B164" s="385" t="s">
        <v>84</v>
      </c>
      <c r="C164" s="385" t="s">
        <v>16</v>
      </c>
      <c r="D164" s="385" t="n">
        <v>21386.9075749</v>
      </c>
      <c r="E164" s="385" t="n">
        <v>17.6798578152239</v>
      </c>
      <c r="F164" s="385" t="n">
        <v>99.7469374160965</v>
      </c>
      <c r="G164" s="385" t="n">
        <v>0.248605819192387</v>
      </c>
      <c r="H164" s="385" t="n">
        <v>54.2595716</v>
      </c>
      <c r="I164" s="385" t="n">
        <v>99.9999999999997</v>
      </c>
      <c r="J164" s="385" t="n">
        <v>0.253062583903494</v>
      </c>
      <c r="K164" s="385" t="n">
        <v>97.9902627474833</v>
      </c>
    </row>
    <row r="165">
      <c r="A165" s="385" t="s">
        <v>83</v>
      </c>
      <c r="B165" s="385" t="s">
        <v>84</v>
      </c>
      <c r="C165" s="385" t="s">
        <v>17</v>
      </c>
      <c r="D165" s="385" t="n">
        <v>187080.9404605</v>
      </c>
      <c r="E165" s="385" t="n">
        <v>2.45238818439801</v>
      </c>
      <c r="F165" s="385" t="n">
        <v>99.3258843049569</v>
      </c>
      <c r="G165" s="385" t="n">
        <v>0.130766425441608</v>
      </c>
      <c r="H165" s="385" t="n">
        <v>1269.7012374</v>
      </c>
      <c r="I165" s="385" t="n">
        <v>19.5083300583468</v>
      </c>
      <c r="J165" s="385" t="n">
        <v>0.674115695043133</v>
      </c>
      <c r="K165" s="385" t="n">
        <v>19.2674505873282</v>
      </c>
    </row>
    <row r="166">
      <c r="A166" s="385" t="s">
        <v>83</v>
      </c>
      <c r="B166" s="385" t="s">
        <v>84</v>
      </c>
      <c r="C166" s="385" t="s">
        <v>18</v>
      </c>
      <c r="D166" s="385" t="n">
        <v>26211.6002238</v>
      </c>
      <c r="E166" s="385" t="n">
        <v>7.06445737498357</v>
      </c>
      <c r="F166" s="385" t="n">
        <v>99.6586206658179</v>
      </c>
      <c r="G166" s="385" t="n">
        <v>0.197623253543665</v>
      </c>
      <c r="H166" s="385" t="n">
        <v>89.7875023</v>
      </c>
      <c r="I166" s="385" t="n">
        <v>57.9107347225148</v>
      </c>
      <c r="J166" s="385" t="n">
        <v>0.341379334182052</v>
      </c>
      <c r="K166" s="385" t="n">
        <v>57.6920126311745</v>
      </c>
    </row>
    <row r="167">
      <c r="A167" s="385" t="s">
        <v>83</v>
      </c>
      <c r="B167" s="385" t="s">
        <v>84</v>
      </c>
      <c r="C167" s="385" t="s">
        <v>22</v>
      </c>
      <c r="D167" s="385" t="n">
        <v>431.505963</v>
      </c>
      <c r="E167" s="385" t="n">
        <v>51.0417159375224</v>
      </c>
      <c r="F167" s="385" t="n">
        <v>100</v>
      </c>
      <c r="G167" s="385" t="n">
        <v>0</v>
      </c>
      <c r="H167" s="385"/>
      <c r="I167" s="385"/>
      <c r="J167" s="385"/>
      <c r="K167" s="385"/>
    </row>
    <row r="168">
      <c r="A168" s="385" t="s">
        <v>85</v>
      </c>
      <c r="B168" s="385" t="s">
        <v>86</v>
      </c>
      <c r="C168" s="385" t="s">
        <v>16</v>
      </c>
      <c r="D168" s="385" t="n">
        <v>47603.6512124</v>
      </c>
      <c r="E168" s="385" t="n">
        <v>9.1277510382994</v>
      </c>
      <c r="F168" s="385" t="n">
        <v>98.4969577848197</v>
      </c>
      <c r="G168" s="385" t="n">
        <v>0.465219071281911</v>
      </c>
      <c r="H168" s="385" t="n">
        <v>726.4213939</v>
      </c>
      <c r="I168" s="385" t="n">
        <v>32.7737824520575</v>
      </c>
      <c r="J168" s="385" t="n">
        <v>1.50304221518034</v>
      </c>
      <c r="K168" s="385" t="n">
        <v>30.4866109294537</v>
      </c>
    </row>
    <row r="169">
      <c r="A169" s="385" t="s">
        <v>85</v>
      </c>
      <c r="B169" s="385" t="s">
        <v>86</v>
      </c>
      <c r="C169" s="385" t="s">
        <v>17</v>
      </c>
      <c r="D169" s="385" t="n">
        <v>61555.8892048</v>
      </c>
      <c r="E169" s="385" t="n">
        <v>7.10212684589564</v>
      </c>
      <c r="F169" s="385" t="n">
        <v>99.1937355875082</v>
      </c>
      <c r="G169" s="385" t="n">
        <v>0.224671071536085</v>
      </c>
      <c r="H169" s="385" t="n">
        <v>500.3372698</v>
      </c>
      <c r="I169" s="385" t="n">
        <v>28.0349433684451</v>
      </c>
      <c r="J169" s="385" t="n">
        <v>0.806264412491777</v>
      </c>
      <c r="K169" s="385" t="n">
        <v>27.6410102180218</v>
      </c>
    </row>
    <row r="170">
      <c r="A170" s="385" t="s">
        <v>85</v>
      </c>
      <c r="B170" s="385" t="s">
        <v>86</v>
      </c>
      <c r="C170" s="385" t="s">
        <v>18</v>
      </c>
      <c r="D170" s="385" t="n">
        <v>407.7430776</v>
      </c>
      <c r="E170" s="385" t="n">
        <v>48.9178614263845</v>
      </c>
      <c r="F170" s="385" t="n">
        <v>100</v>
      </c>
      <c r="G170" s="385" t="n">
        <v>0</v>
      </c>
      <c r="H170" s="385"/>
      <c r="I170" s="385"/>
      <c r="J170" s="385"/>
      <c r="K170" s="385"/>
    </row>
    <row r="171">
      <c r="A171" s="385" t="s">
        <v>85</v>
      </c>
      <c r="B171" s="385" t="s">
        <v>86</v>
      </c>
      <c r="C171" s="385" t="s">
        <v>22</v>
      </c>
      <c r="D171" s="385" t="n">
        <v>517.1476996</v>
      </c>
      <c r="E171" s="385" t="n">
        <v>74.531825634752</v>
      </c>
      <c r="F171" s="385" t="n">
        <v>100</v>
      </c>
      <c r="G171" s="385" t="n">
        <v>0</v>
      </c>
      <c r="H171" s="385"/>
      <c r="I171" s="385"/>
      <c r="J171" s="385"/>
      <c r="K171" s="385"/>
    </row>
    <row r="172">
      <c r="A172" s="385" t="s">
        <v>87</v>
      </c>
      <c r="B172" s="385" t="s">
        <v>88</v>
      </c>
      <c r="C172" s="385" t="s">
        <v>17</v>
      </c>
      <c r="D172" s="385" t="n">
        <v>57780.7969267</v>
      </c>
      <c r="E172" s="385" t="n">
        <v>9.64865035548377</v>
      </c>
      <c r="F172" s="385" t="n">
        <v>99.1280168350324</v>
      </c>
      <c r="G172" s="385" t="n">
        <v>0.360263803736535</v>
      </c>
      <c r="H172" s="385" t="n">
        <v>508.2708581</v>
      </c>
      <c r="I172" s="385" t="n">
        <v>40.872347718373</v>
      </c>
      <c r="J172" s="385" t="n">
        <v>0.871983164967585</v>
      </c>
      <c r="K172" s="385" t="n">
        <v>40.9551902337192</v>
      </c>
    </row>
    <row r="173">
      <c r="A173" s="385" t="s">
        <v>87</v>
      </c>
      <c r="B173" s="385" t="s">
        <v>88</v>
      </c>
      <c r="C173" s="385" t="s">
        <v>18</v>
      </c>
      <c r="D173" s="385" t="n">
        <v>48687.3827683</v>
      </c>
      <c r="E173" s="385" t="n">
        <v>11.7414980569623</v>
      </c>
      <c r="F173" s="385" t="n">
        <v>99.2011590991414</v>
      </c>
      <c r="G173" s="385" t="n">
        <v>0.392373033980727</v>
      </c>
      <c r="H173" s="385" t="n">
        <v>392.0667164</v>
      </c>
      <c r="I173" s="385" t="n">
        <v>50.8486707941735</v>
      </c>
      <c r="J173" s="385" t="n">
        <v>0.798840900858561</v>
      </c>
      <c r="K173" s="385" t="n">
        <v>48.7254217057504</v>
      </c>
    </row>
    <row r="174">
      <c r="A174" s="385" t="s">
        <v>89</v>
      </c>
      <c r="B174" s="385" t="s">
        <v>90</v>
      </c>
      <c r="C174" s="385" t="s">
        <v>16</v>
      </c>
      <c r="D174" s="385" t="n">
        <v>20119.5530356</v>
      </c>
      <c r="E174" s="385" t="n">
        <v>18.5822619381213</v>
      </c>
      <c r="F174" s="385" t="n">
        <v>98.5029470737854</v>
      </c>
      <c r="G174" s="385" t="n">
        <v>0.758424506011998</v>
      </c>
      <c r="H174" s="385" t="n">
        <v>305.7780162</v>
      </c>
      <c r="I174" s="385" t="n">
        <v>49.19474572615</v>
      </c>
      <c r="J174" s="385" t="n">
        <v>1.49705292621464</v>
      </c>
      <c r="K174" s="385" t="n">
        <v>49.9027440292717</v>
      </c>
    </row>
    <row r="175">
      <c r="A175" s="385" t="s">
        <v>89</v>
      </c>
      <c r="B175" s="385" t="s">
        <v>90</v>
      </c>
      <c r="C175" s="385" t="s">
        <v>17</v>
      </c>
      <c r="D175" s="385" t="n">
        <v>74640.3113418</v>
      </c>
      <c r="E175" s="385" t="n">
        <v>5.20208284384852</v>
      </c>
      <c r="F175" s="385" t="n">
        <v>98.7001264017228</v>
      </c>
      <c r="G175" s="385" t="n">
        <v>0.301031933891705</v>
      </c>
      <c r="H175" s="385" t="n">
        <v>983.0075565</v>
      </c>
      <c r="I175" s="385" t="n">
        <v>23.1737872136201</v>
      </c>
      <c r="J175" s="385" t="n">
        <v>1.29987359827723</v>
      </c>
      <c r="K175" s="385" t="n">
        <v>22.8575224279072</v>
      </c>
    </row>
    <row r="176">
      <c r="A176" s="385" t="s">
        <v>89</v>
      </c>
      <c r="B176" s="385" t="s">
        <v>90</v>
      </c>
      <c r="C176" s="385" t="s">
        <v>18</v>
      </c>
      <c r="D176" s="385" t="n">
        <v>10665.9830843</v>
      </c>
      <c r="E176" s="385" t="n">
        <v>13.8702876078808</v>
      </c>
      <c r="F176" s="385" t="n">
        <v>99.4954054831328</v>
      </c>
      <c r="G176" s="385" t="n">
        <v>0.350453416918745</v>
      </c>
      <c r="H176" s="385" t="n">
        <v>54.0929157</v>
      </c>
      <c r="I176" s="385" t="n">
        <v>70.3796199368993</v>
      </c>
      <c r="J176" s="385" t="n">
        <v>0.504594516867231</v>
      </c>
      <c r="K176" s="385" t="n">
        <v>69.1020287651175</v>
      </c>
    </row>
    <row r="177">
      <c r="A177" s="385" t="s">
        <v>91</v>
      </c>
      <c r="B177" s="385" t="s">
        <v>92</v>
      </c>
      <c r="C177" s="385" t="s">
        <v>16</v>
      </c>
      <c r="D177" s="385" t="n">
        <v>1230.6546889</v>
      </c>
      <c r="E177" s="385" t="n">
        <v>44.5878265860897</v>
      </c>
      <c r="F177" s="385" t="n">
        <v>100</v>
      </c>
      <c r="G177" s="385" t="n">
        <v>0.00000000000000495024316938706</v>
      </c>
      <c r="H177" s="385"/>
      <c r="I177" s="385"/>
      <c r="J177" s="385"/>
      <c r="K177" s="385"/>
    </row>
    <row r="178">
      <c r="A178" s="385" t="s">
        <v>91</v>
      </c>
      <c r="B178" s="385" t="s">
        <v>92</v>
      </c>
      <c r="C178" s="385" t="s">
        <v>17</v>
      </c>
      <c r="D178" s="385" t="n">
        <v>134276.4905261</v>
      </c>
      <c r="E178" s="385" t="n">
        <v>6.62585085788367</v>
      </c>
      <c r="F178" s="385" t="n">
        <v>99.2594723937653</v>
      </c>
      <c r="G178" s="385" t="n">
        <v>0.196685110142533</v>
      </c>
      <c r="H178" s="385" t="n">
        <v>1001.7728858</v>
      </c>
      <c r="I178" s="385" t="n">
        <v>27.0422345807727</v>
      </c>
      <c r="J178" s="385" t="n">
        <v>0.740527606234689</v>
      </c>
      <c r="K178" s="385" t="n">
        <v>26.3634469479457</v>
      </c>
    </row>
    <row r="179">
      <c r="A179" s="385" t="s">
        <v>91</v>
      </c>
      <c r="B179" s="385" t="s">
        <v>92</v>
      </c>
      <c r="C179" s="385" t="s">
        <v>18</v>
      </c>
      <c r="D179" s="385" t="n">
        <v>189943.4465826</v>
      </c>
      <c r="E179" s="385" t="n">
        <v>4.41371959381254</v>
      </c>
      <c r="F179" s="385" t="n">
        <v>98.6635588533141</v>
      </c>
      <c r="G179" s="385" t="n">
        <v>0.282871048195723</v>
      </c>
      <c r="H179" s="385" t="n">
        <v>2572.8672319</v>
      </c>
      <c r="I179" s="385" t="n">
        <v>21.7755404474822</v>
      </c>
      <c r="J179" s="385" t="n">
        <v>1.33644114668594</v>
      </c>
      <c r="K179" s="385" t="n">
        <v>20.8831225982269</v>
      </c>
    </row>
    <row r="180">
      <c r="A180" s="385" t="s">
        <v>91</v>
      </c>
      <c r="B180" s="385" t="s">
        <v>92</v>
      </c>
      <c r="C180" s="385" t="s">
        <v>19</v>
      </c>
      <c r="D180" s="385" t="n">
        <v>20126.228258</v>
      </c>
      <c r="E180" s="385" t="n">
        <v>24.1237340321549</v>
      </c>
      <c r="F180" s="385" t="n">
        <v>99.3050830433491</v>
      </c>
      <c r="G180" s="385" t="n">
        <v>0.433219488587744</v>
      </c>
      <c r="H180" s="385" t="n">
        <v>140.839289</v>
      </c>
      <c r="I180" s="385" t="n">
        <v>64.4476688701243</v>
      </c>
      <c r="J180" s="385" t="n">
        <v>0.694916956650927</v>
      </c>
      <c r="K180" s="385" t="n">
        <v>61.9079688277251</v>
      </c>
    </row>
    <row r="181">
      <c r="A181" s="385" t="s">
        <v>93</v>
      </c>
      <c r="B181" s="385" t="s">
        <v>94</v>
      </c>
      <c r="C181" s="385" t="s">
        <v>16</v>
      </c>
      <c r="D181" s="385" t="n">
        <v>285.0441384</v>
      </c>
      <c r="E181" s="385" t="n">
        <v>57.6103510764937</v>
      </c>
      <c r="F181" s="385" t="n">
        <v>100</v>
      </c>
      <c r="G181" s="385" t="n">
        <v>0</v>
      </c>
      <c r="H181" s="385"/>
      <c r="I181" s="385"/>
      <c r="J181" s="385"/>
      <c r="K181" s="385"/>
    </row>
    <row r="182">
      <c r="A182" s="385" t="s">
        <v>93</v>
      </c>
      <c r="B182" s="385" t="s">
        <v>94</v>
      </c>
      <c r="C182" s="385" t="s">
        <v>17</v>
      </c>
      <c r="D182" s="385" t="n">
        <v>49087.5043301</v>
      </c>
      <c r="E182" s="385" t="n">
        <v>4.43631956910167</v>
      </c>
      <c r="F182" s="385" t="n">
        <v>98.6925682741057</v>
      </c>
      <c r="G182" s="385" t="n">
        <v>0.4182554529075</v>
      </c>
      <c r="H182" s="385" t="n">
        <v>650.2876724</v>
      </c>
      <c r="I182" s="385" t="n">
        <v>31.4775377539617</v>
      </c>
      <c r="J182" s="385" t="n">
        <v>1.30743172589429</v>
      </c>
      <c r="K182" s="385" t="n">
        <v>31.572359783342</v>
      </c>
    </row>
    <row r="183">
      <c r="A183" s="385" t="s">
        <v>93</v>
      </c>
      <c r="B183" s="385" t="s">
        <v>94</v>
      </c>
      <c r="C183" s="385" t="s">
        <v>18</v>
      </c>
      <c r="D183" s="385" t="n">
        <v>110650.4851417</v>
      </c>
      <c r="E183" s="385" t="n">
        <v>2.92521330638251</v>
      </c>
      <c r="F183" s="385" t="n">
        <v>99.2072822781264</v>
      </c>
      <c r="G183" s="385" t="n">
        <v>0.259738770178226</v>
      </c>
      <c r="H183" s="385" t="n">
        <v>884.1548573</v>
      </c>
      <c r="I183" s="385" t="n">
        <v>32.2616528325688</v>
      </c>
      <c r="J183" s="385" t="n">
        <v>0.792717721873605</v>
      </c>
      <c r="K183" s="385" t="n">
        <v>32.5058678273794</v>
      </c>
    </row>
    <row r="184">
      <c r="A184" s="385" t="s">
        <v>93</v>
      </c>
      <c r="B184" s="385" t="s">
        <v>94</v>
      </c>
      <c r="C184" s="385" t="s">
        <v>19</v>
      </c>
      <c r="D184" s="385" t="n">
        <v>36124.0916168</v>
      </c>
      <c r="E184" s="385" t="n">
        <v>3.5046086280957</v>
      </c>
      <c r="F184" s="385" t="n">
        <v>98.9642243328205</v>
      </c>
      <c r="G184" s="385" t="n">
        <v>0.325148204718839</v>
      </c>
      <c r="H184" s="385" t="n">
        <v>378.080618</v>
      </c>
      <c r="I184" s="385" t="n">
        <v>31.285671397414</v>
      </c>
      <c r="J184" s="385" t="n">
        <v>1.03577566717947</v>
      </c>
      <c r="K184" s="385" t="n">
        <v>31.0666111329235</v>
      </c>
    </row>
    <row r="185">
      <c r="A185" s="385" t="s">
        <v>95</v>
      </c>
      <c r="B185" s="385" t="s">
        <v>96</v>
      </c>
      <c r="C185" s="385" t="s">
        <v>16</v>
      </c>
      <c r="D185" s="385" t="n">
        <v>1116.1039982</v>
      </c>
      <c r="E185" s="385" t="n">
        <v>46.3634199991948</v>
      </c>
      <c r="F185" s="385" t="n">
        <v>100</v>
      </c>
      <c r="G185" s="385" t="n">
        <v>0</v>
      </c>
      <c r="H185" s="385"/>
      <c r="I185" s="385"/>
      <c r="J185" s="385"/>
      <c r="K185" s="385"/>
    </row>
    <row r="186">
      <c r="A186" s="385" t="s">
        <v>95</v>
      </c>
      <c r="B186" s="385" t="s">
        <v>96</v>
      </c>
      <c r="C186" s="385" t="s">
        <v>17</v>
      </c>
      <c r="D186" s="385" t="n">
        <v>23723.0015879</v>
      </c>
      <c r="E186" s="385" t="n">
        <v>23.9842281562145</v>
      </c>
      <c r="F186" s="385" t="n">
        <v>96.6051486576601</v>
      </c>
      <c r="G186" s="385" t="n">
        <v>1.42151201134418</v>
      </c>
      <c r="H186" s="385" t="n">
        <v>833.6622313</v>
      </c>
      <c r="I186" s="385" t="n">
        <v>48.2893053394889</v>
      </c>
      <c r="J186" s="385" t="n">
        <v>3.39485134233987</v>
      </c>
      <c r="K186" s="385" t="n">
        <v>40.4510729120481</v>
      </c>
    </row>
    <row r="187">
      <c r="A187" s="385" t="s">
        <v>95</v>
      </c>
      <c r="B187" s="385" t="s">
        <v>96</v>
      </c>
      <c r="C187" s="385" t="s">
        <v>18</v>
      </c>
      <c r="D187" s="385" t="n">
        <v>240642.8960859</v>
      </c>
      <c r="E187" s="385" t="n">
        <v>2.80896399324534</v>
      </c>
      <c r="F187" s="385" t="n">
        <v>98.9465722623804</v>
      </c>
      <c r="G187" s="385" t="n">
        <v>0.213319912453707</v>
      </c>
      <c r="H187" s="385" t="n">
        <v>2561.9877051</v>
      </c>
      <c r="I187" s="385" t="n">
        <v>19.9679842802343</v>
      </c>
      <c r="J187" s="385" t="n">
        <v>1.05342773761964</v>
      </c>
      <c r="K187" s="385" t="n">
        <v>20.0367556110684</v>
      </c>
    </row>
    <row r="188">
      <c r="A188" s="385" t="s">
        <v>95</v>
      </c>
      <c r="B188" s="385" t="s">
        <v>96</v>
      </c>
      <c r="C188" s="385" t="s">
        <v>19</v>
      </c>
      <c r="D188" s="385" t="n">
        <v>16767.5796941</v>
      </c>
      <c r="E188" s="385" t="n">
        <v>25.9277720720998</v>
      </c>
      <c r="F188" s="385" t="n">
        <v>99.4835805765465</v>
      </c>
      <c r="G188" s="385" t="n">
        <v>0.503163762911786</v>
      </c>
      <c r="H188" s="385" t="n">
        <v>87.0405326</v>
      </c>
      <c r="I188" s="385" t="n">
        <v>100</v>
      </c>
      <c r="J188" s="385" t="n">
        <v>0.516419423453493</v>
      </c>
      <c r="K188" s="385" t="n">
        <v>96.9299961958943</v>
      </c>
    </row>
    <row r="189">
      <c r="A189" s="385" t="s">
        <v>97</v>
      </c>
      <c r="B189" s="385" t="s">
        <v>98</v>
      </c>
      <c r="C189" s="385" t="s">
        <v>16</v>
      </c>
      <c r="D189" s="385" t="n">
        <v>1893.2640215</v>
      </c>
      <c r="E189" s="385" t="n">
        <v>72.4151537431855</v>
      </c>
      <c r="F189" s="385" t="n">
        <v>100</v>
      </c>
      <c r="G189" s="385" t="n">
        <v>0</v>
      </c>
      <c r="H189" s="385"/>
      <c r="I189" s="385"/>
      <c r="J189" s="385"/>
      <c r="K189" s="385"/>
    </row>
    <row r="190">
      <c r="A190" s="385" t="s">
        <v>97</v>
      </c>
      <c r="B190" s="385" t="s">
        <v>98</v>
      </c>
      <c r="C190" s="385" t="s">
        <v>17</v>
      </c>
      <c r="D190" s="385" t="n">
        <v>179778.5208443</v>
      </c>
      <c r="E190" s="385" t="n">
        <v>7.85963701634006</v>
      </c>
      <c r="F190" s="385" t="n">
        <v>99.0612918155139</v>
      </c>
      <c r="G190" s="385" t="n">
        <v>0.268176254463522</v>
      </c>
      <c r="H190" s="385" t="n">
        <v>1703.5874035</v>
      </c>
      <c r="I190" s="385" t="n">
        <v>28.1654573241402</v>
      </c>
      <c r="J190" s="385" t="n">
        <v>0.938708184486088</v>
      </c>
      <c r="K190" s="385" t="n">
        <v>28.3004736087886</v>
      </c>
    </row>
    <row r="191">
      <c r="A191" s="385" t="s">
        <v>97</v>
      </c>
      <c r="B191" s="385" t="s">
        <v>98</v>
      </c>
      <c r="C191" s="385" t="s">
        <v>18</v>
      </c>
      <c r="D191" s="385" t="n">
        <v>174338.1196815</v>
      </c>
      <c r="E191" s="385" t="n">
        <v>7.03025178144399</v>
      </c>
      <c r="F191" s="385" t="n">
        <v>98.5491758936911</v>
      </c>
      <c r="G191" s="385" t="n">
        <v>0.340440391174111</v>
      </c>
      <c r="H191" s="385" t="n">
        <v>2566.5759697</v>
      </c>
      <c r="I191" s="385" t="n">
        <v>24.6509403887185</v>
      </c>
      <c r="J191" s="385" t="n">
        <v>1.4508241063089</v>
      </c>
      <c r="K191" s="385" t="n">
        <v>23.1248707856742</v>
      </c>
    </row>
    <row r="192">
      <c r="A192" s="385" t="s">
        <v>97</v>
      </c>
      <c r="B192" s="385" t="s">
        <v>98</v>
      </c>
      <c r="C192" s="385" t="s">
        <v>19</v>
      </c>
      <c r="D192" s="385" t="n">
        <v>28317.5188502</v>
      </c>
      <c r="E192" s="385" t="n">
        <v>12.8727120520531</v>
      </c>
      <c r="F192" s="385" t="n">
        <v>98.6337630295379</v>
      </c>
      <c r="G192" s="385" t="n">
        <v>0.542039369002703</v>
      </c>
      <c r="H192" s="385" t="n">
        <v>392.2433858</v>
      </c>
      <c r="I192" s="385" t="n">
        <v>43.3531390611161</v>
      </c>
      <c r="J192" s="385" t="n">
        <v>1.36623697046211</v>
      </c>
      <c r="K192" s="385" t="n">
        <v>39.1318518168995</v>
      </c>
    </row>
    <row r="193">
      <c r="A193" s="385" t="s">
        <v>97</v>
      </c>
      <c r="B193" s="385" t="s">
        <v>98</v>
      </c>
      <c r="C193" s="385" t="s">
        <v>20</v>
      </c>
      <c r="D193" s="385" t="n">
        <v>16533.5429975</v>
      </c>
      <c r="E193" s="385" t="n">
        <v>14.0557890444737</v>
      </c>
      <c r="F193" s="385" t="n">
        <v>99.6582512067505</v>
      </c>
      <c r="G193" s="385" t="n">
        <v>0.233657250297634</v>
      </c>
      <c r="H193" s="385" t="n">
        <v>56.6969448</v>
      </c>
      <c r="I193" s="385" t="n">
        <v>70.3078621512005</v>
      </c>
      <c r="J193" s="385" t="n">
        <v>0.341748793249459</v>
      </c>
      <c r="K193" s="385" t="n">
        <v>68.1373962583174</v>
      </c>
    </row>
    <row r="194">
      <c r="A194" s="385" t="s">
        <v>97</v>
      </c>
      <c r="B194" s="385" t="s">
        <v>98</v>
      </c>
      <c r="C194" s="385" t="s">
        <v>21</v>
      </c>
      <c r="D194" s="385" t="n">
        <v>3267.9513849</v>
      </c>
      <c r="E194" s="385" t="n">
        <v>33.2715307686598</v>
      </c>
      <c r="F194" s="385" t="n">
        <v>99.827846825097</v>
      </c>
      <c r="G194" s="385" t="n">
        <v>0.181770438047932</v>
      </c>
      <c r="H194" s="385" t="n">
        <v>5.6355839</v>
      </c>
      <c r="I194" s="385" t="n">
        <v>100</v>
      </c>
      <c r="J194" s="385" t="n">
        <v>0.172153174902998</v>
      </c>
      <c r="K194" s="385" t="n">
        <v>105.40468659381</v>
      </c>
    </row>
    <row r="195">
      <c r="A195" s="385" t="s">
        <v>97</v>
      </c>
      <c r="B195" s="385" t="s">
        <v>98</v>
      </c>
      <c r="C195" s="385" t="s">
        <v>22</v>
      </c>
      <c r="D195" s="385" t="n">
        <v>2334.2512095</v>
      </c>
      <c r="E195" s="385" t="n">
        <v>39.8653286281869</v>
      </c>
      <c r="F195" s="385" t="n">
        <v>100</v>
      </c>
      <c r="G195" s="385" t="n">
        <v>0.00000000000000442594057272613</v>
      </c>
      <c r="H195" s="385"/>
      <c r="I195" s="385"/>
      <c r="J195" s="385"/>
      <c r="K195" s="385"/>
    </row>
    <row r="196">
      <c r="A196" s="385" t="s">
        <v>99</v>
      </c>
      <c r="B196" s="385" t="s">
        <v>100</v>
      </c>
      <c r="C196" s="385" t="s">
        <v>16</v>
      </c>
      <c r="D196" s="385" t="n">
        <v>148.0223051</v>
      </c>
      <c r="E196" s="385" t="n">
        <v>57.9985265135455</v>
      </c>
      <c r="F196" s="385" t="n">
        <v>100</v>
      </c>
      <c r="G196" s="385" t="n">
        <v>0</v>
      </c>
      <c r="H196" s="385"/>
      <c r="I196" s="385"/>
      <c r="J196" s="385"/>
      <c r="K196" s="385"/>
    </row>
    <row r="197">
      <c r="A197" s="385" t="s">
        <v>99</v>
      </c>
      <c r="B197" s="385" t="s">
        <v>100</v>
      </c>
      <c r="C197" s="385" t="s">
        <v>17</v>
      </c>
      <c r="D197" s="385" t="n">
        <v>81.2226292</v>
      </c>
      <c r="E197" s="385" t="n">
        <v>70.9071193205812</v>
      </c>
      <c r="F197" s="385" t="n">
        <v>100</v>
      </c>
      <c r="G197" s="385" t="n">
        <v>0</v>
      </c>
      <c r="H197" s="385"/>
      <c r="I197" s="385"/>
      <c r="J197" s="385"/>
      <c r="K197" s="385"/>
    </row>
    <row r="198">
      <c r="A198" s="385" t="s">
        <v>99</v>
      </c>
      <c r="B198" s="385" t="s">
        <v>100</v>
      </c>
      <c r="C198" s="385" t="s">
        <v>18</v>
      </c>
      <c r="D198" s="385" t="n">
        <v>69674.8834122</v>
      </c>
      <c r="E198" s="385" t="n">
        <v>5.16406987283294</v>
      </c>
      <c r="F198" s="385" t="n">
        <v>98.5525479155828</v>
      </c>
      <c r="G198" s="385" t="n">
        <v>0.290287010442287</v>
      </c>
      <c r="H198" s="385" t="n">
        <v>1023.3226574</v>
      </c>
      <c r="I198" s="385" t="n">
        <v>20.133114502833</v>
      </c>
      <c r="J198" s="385" t="n">
        <v>1.44745208441721</v>
      </c>
      <c r="K198" s="385" t="n">
        <v>19.76474718153</v>
      </c>
    </row>
    <row r="199">
      <c r="A199" s="385" t="s">
        <v>99</v>
      </c>
      <c r="B199" s="385" t="s">
        <v>100</v>
      </c>
      <c r="C199" s="385" t="s">
        <v>19</v>
      </c>
      <c r="D199" s="385" t="n">
        <v>24534.6449984</v>
      </c>
      <c r="E199" s="385" t="n">
        <v>12.5997455729766</v>
      </c>
      <c r="F199" s="385" t="n">
        <v>99.3921549178773</v>
      </c>
      <c r="G199" s="385" t="n">
        <v>0.277636613370033</v>
      </c>
      <c r="H199" s="385" t="n">
        <v>150.0446722</v>
      </c>
      <c r="I199" s="385" t="n">
        <v>46.4386268664325</v>
      </c>
      <c r="J199" s="385" t="n">
        <v>0.607845082122732</v>
      </c>
      <c r="K199" s="385" t="n">
        <v>45.397918151417</v>
      </c>
    </row>
    <row r="200">
      <c r="A200" s="385" t="s">
        <v>101</v>
      </c>
      <c r="B200" s="385" t="s">
        <v>102</v>
      </c>
      <c r="C200" s="385" t="s">
        <v>18</v>
      </c>
      <c r="D200" s="385" t="n">
        <v>134.8103292</v>
      </c>
      <c r="E200" s="385" t="n">
        <v>58.6425476782587</v>
      </c>
      <c r="F200" s="385" t="n">
        <v>100</v>
      </c>
      <c r="G200" s="385" t="n">
        <v>0</v>
      </c>
      <c r="H200" s="385"/>
      <c r="I200" s="385"/>
      <c r="J200" s="385"/>
      <c r="K200" s="385"/>
    </row>
    <row r="201">
      <c r="A201" s="385" t="s">
        <v>101</v>
      </c>
      <c r="B201" s="385" t="s">
        <v>102</v>
      </c>
      <c r="C201" s="385" t="s">
        <v>19</v>
      </c>
      <c r="D201" s="385" t="n">
        <v>28206.4603111</v>
      </c>
      <c r="E201" s="385" t="n">
        <v>6.44268895372075</v>
      </c>
      <c r="F201" s="385" t="n">
        <v>99.6592817362982</v>
      </c>
      <c r="G201" s="385" t="n">
        <v>0.150598426503343</v>
      </c>
      <c r="H201" s="385" t="n">
        <v>96.4331271</v>
      </c>
      <c r="I201" s="385" t="n">
        <v>44.6063723594253</v>
      </c>
      <c r="J201" s="385" t="n">
        <v>0.34071826370178</v>
      </c>
      <c r="K201" s="385" t="n">
        <v>44.0496815547181</v>
      </c>
    </row>
    <row r="202">
      <c r="A202" s="385" t="s">
        <v>101</v>
      </c>
      <c r="B202" s="385" t="s">
        <v>102</v>
      </c>
      <c r="C202" s="385" t="s">
        <v>20</v>
      </c>
      <c r="D202" s="385" t="n">
        <v>9861.2871815</v>
      </c>
      <c r="E202" s="385" t="n">
        <v>19.935930871597</v>
      </c>
      <c r="F202" s="385" t="n">
        <v>99.2365821860188</v>
      </c>
      <c r="G202" s="385" t="n">
        <v>0.478513203722917</v>
      </c>
      <c r="H202" s="385" t="n">
        <v>75.8619668</v>
      </c>
      <c r="I202" s="385" t="n">
        <v>64.8941710887794</v>
      </c>
      <c r="J202" s="385" t="n">
        <v>0.763417813981167</v>
      </c>
      <c r="K202" s="385" t="n">
        <v>62.2018690141751</v>
      </c>
    </row>
    <row r="203">
      <c r="A203" s="385" t="s">
        <v>103</v>
      </c>
      <c r="B203" s="385" t="s">
        <v>104</v>
      </c>
      <c r="C203" s="385" t="s">
        <v>17</v>
      </c>
      <c r="D203" s="385" t="n">
        <v>461.711689</v>
      </c>
      <c r="E203" s="385" t="n">
        <v>50.6489836763212</v>
      </c>
      <c r="F203" s="385" t="n">
        <v>100</v>
      </c>
      <c r="G203" s="385" t="n">
        <v>0</v>
      </c>
      <c r="H203" s="385"/>
      <c r="I203" s="385"/>
      <c r="J203" s="385"/>
      <c r="K203" s="385"/>
    </row>
    <row r="204">
      <c r="A204" s="385" t="s">
        <v>103</v>
      </c>
      <c r="B204" s="385" t="s">
        <v>104</v>
      </c>
      <c r="C204" s="385" t="s">
        <v>18</v>
      </c>
      <c r="D204" s="385" t="n">
        <v>34546.734905</v>
      </c>
      <c r="E204" s="385" t="n">
        <v>2.94057271057616</v>
      </c>
      <c r="F204" s="385" t="n">
        <v>98.9965790340978</v>
      </c>
      <c r="G204" s="385" t="n">
        <v>0.320482926793661</v>
      </c>
      <c r="H204" s="385" t="n">
        <v>350.1627879</v>
      </c>
      <c r="I204" s="385" t="n">
        <v>31.6944507753079</v>
      </c>
      <c r="J204" s="385" t="n">
        <v>1.0034209659022</v>
      </c>
      <c r="K204" s="385" t="n">
        <v>31.6185474188108</v>
      </c>
    </row>
    <row r="205">
      <c r="A205" s="385" t="s">
        <v>107</v>
      </c>
      <c r="B205" s="385" t="s">
        <v>108</v>
      </c>
      <c r="C205" s="385" t="s">
        <v>16</v>
      </c>
      <c r="D205" s="385" t="n">
        <v>1879.5814212</v>
      </c>
      <c r="E205" s="385" t="n">
        <v>34.4350888088625</v>
      </c>
      <c r="F205" s="385" t="n">
        <v>100</v>
      </c>
      <c r="G205" s="385" t="n">
        <v>0</v>
      </c>
      <c r="H205" s="385"/>
      <c r="I205" s="385"/>
      <c r="J205" s="385"/>
      <c r="K205" s="385"/>
    </row>
    <row r="206">
      <c r="A206" s="385" t="s">
        <v>107</v>
      </c>
      <c r="B206" s="385" t="s">
        <v>108</v>
      </c>
      <c r="C206" s="385" t="s">
        <v>17</v>
      </c>
      <c r="D206" s="385" t="n">
        <v>907.6737299</v>
      </c>
      <c r="E206" s="385" t="n">
        <v>47.5593137297481</v>
      </c>
      <c r="F206" s="385" t="n">
        <v>97.7436945989313</v>
      </c>
      <c r="G206" s="385" t="n">
        <v>1.81484680561204</v>
      </c>
      <c r="H206" s="385" t="n">
        <v>20.9526471</v>
      </c>
      <c r="I206" s="385" t="n">
        <v>100</v>
      </c>
      <c r="J206" s="385" t="n">
        <v>2.25630540106874</v>
      </c>
      <c r="K206" s="385" t="n">
        <v>78.6196016849335</v>
      </c>
    </row>
    <row r="207">
      <c r="A207" s="385" t="s">
        <v>107</v>
      </c>
      <c r="B207" s="385" t="s">
        <v>108</v>
      </c>
      <c r="C207" s="385" t="s">
        <v>18</v>
      </c>
      <c r="D207" s="385" t="n">
        <v>60081.2954309</v>
      </c>
      <c r="E207" s="385" t="n">
        <v>2.75737550436845</v>
      </c>
      <c r="F207" s="385" t="n">
        <v>99.3469827747932</v>
      </c>
      <c r="G207" s="385" t="n">
        <v>0.243742919067678</v>
      </c>
      <c r="H207" s="385" t="n">
        <v>394.9201046</v>
      </c>
      <c r="I207" s="385" t="n">
        <v>37.2340755262179</v>
      </c>
      <c r="J207" s="385" t="n">
        <v>0.65301722520679</v>
      </c>
      <c r="K207" s="385" t="n">
        <v>37.0819063378095</v>
      </c>
    </row>
    <row r="208">
      <c r="A208" s="385" t="s">
        <v>111</v>
      </c>
      <c r="B208" s="385" t="s">
        <v>112</v>
      </c>
      <c r="C208" s="385" t="s">
        <v>16</v>
      </c>
      <c r="D208" s="385" t="n">
        <v>21841.2259523</v>
      </c>
      <c r="E208" s="385" t="n">
        <v>16.4058688339363</v>
      </c>
      <c r="F208" s="385" t="n">
        <v>99.4611326981028</v>
      </c>
      <c r="G208" s="385" t="n">
        <v>0.26114969544945</v>
      </c>
      <c r="H208" s="385" t="n">
        <v>118.3328822</v>
      </c>
      <c r="I208" s="385" t="n">
        <v>50.2024089121926</v>
      </c>
      <c r="J208" s="385" t="n">
        <v>0.538867301897207</v>
      </c>
      <c r="K208" s="385" t="n">
        <v>48.201559867742</v>
      </c>
    </row>
    <row r="209">
      <c r="A209" s="385" t="s">
        <v>111</v>
      </c>
      <c r="B209" s="385" t="s">
        <v>112</v>
      </c>
      <c r="C209" s="385" t="s">
        <v>17</v>
      </c>
      <c r="D209" s="385" t="n">
        <v>137640.4332348</v>
      </c>
      <c r="E209" s="385" t="n">
        <v>3.98209169059117</v>
      </c>
      <c r="F209" s="385" t="n">
        <v>99.1061121855903</v>
      </c>
      <c r="G209" s="385" t="n">
        <v>0.194136263358338</v>
      </c>
      <c r="H209" s="385" t="n">
        <v>1241.4482147</v>
      </c>
      <c r="I209" s="385" t="n">
        <v>21.3951735638287</v>
      </c>
      <c r="J209" s="385" t="n">
        <v>0.893887814409696</v>
      </c>
      <c r="K209" s="385" t="n">
        <v>21.5240547924781</v>
      </c>
    </row>
    <row r="210">
      <c r="A210" s="385" t="s">
        <v>111</v>
      </c>
      <c r="B210" s="385" t="s">
        <v>112</v>
      </c>
      <c r="C210" s="385" t="s">
        <v>18</v>
      </c>
      <c r="D210" s="385" t="n">
        <v>17233.9786947</v>
      </c>
      <c r="E210" s="385" t="n">
        <v>16.5583957695036</v>
      </c>
      <c r="F210" s="385" t="n">
        <v>99.1874227378126</v>
      </c>
      <c r="G210" s="385" t="n">
        <v>0.501126880922288</v>
      </c>
      <c r="H210" s="385" t="n">
        <v>141.1866428</v>
      </c>
      <c r="I210" s="385" t="n">
        <v>61.613715201829</v>
      </c>
      <c r="J210" s="385" t="n">
        <v>0.812577262187448</v>
      </c>
      <c r="K210" s="385" t="n">
        <v>61.1701632525551</v>
      </c>
    </row>
    <row r="211">
      <c r="A211" s="385" t="s">
        <v>113</v>
      </c>
      <c r="B211" s="385" t="s">
        <v>114</v>
      </c>
      <c r="C211" s="385" t="s">
        <v>16</v>
      </c>
      <c r="D211" s="385" t="n">
        <v>166163.6427025</v>
      </c>
      <c r="E211" s="385" t="n">
        <v>5.10827424600369</v>
      </c>
      <c r="F211" s="385" t="n">
        <v>99.1321272684432</v>
      </c>
      <c r="G211" s="385" t="n">
        <v>0.294386056785691</v>
      </c>
      <c r="H211" s="385" t="n">
        <v>1454.714011</v>
      </c>
      <c r="I211" s="385" t="n">
        <v>34.1328259184871</v>
      </c>
      <c r="J211" s="385" t="n">
        <v>0.867872731556756</v>
      </c>
      <c r="K211" s="385" t="n">
        <v>33.6260317742519</v>
      </c>
    </row>
    <row r="212">
      <c r="A212" s="385" t="s">
        <v>113</v>
      </c>
      <c r="B212" s="385" t="s">
        <v>114</v>
      </c>
      <c r="C212" s="385" t="s">
        <v>17</v>
      </c>
      <c r="D212" s="385" t="n">
        <v>88139.7263785</v>
      </c>
      <c r="E212" s="385" t="n">
        <v>9.52821425149992</v>
      </c>
      <c r="F212" s="385" t="n">
        <v>99.0978249849908</v>
      </c>
      <c r="G212" s="385" t="n">
        <v>0.255863946199323</v>
      </c>
      <c r="H212" s="385" t="n">
        <v>802.4137662</v>
      </c>
      <c r="I212" s="385" t="n">
        <v>30.2055332699044</v>
      </c>
      <c r="J212" s="385" t="n">
        <v>0.902175015009255</v>
      </c>
      <c r="K212" s="385" t="n">
        <v>28.1049243645586</v>
      </c>
    </row>
    <row r="213">
      <c r="A213" s="385" t="s">
        <v>113</v>
      </c>
      <c r="B213" s="385" t="s">
        <v>114</v>
      </c>
      <c r="C213" s="385" t="s">
        <v>18</v>
      </c>
      <c r="D213" s="385" t="n">
        <v>12286.8316621</v>
      </c>
      <c r="E213" s="385" t="n">
        <v>27.728454830488</v>
      </c>
      <c r="F213" s="385" t="n">
        <v>97.8919617411015</v>
      </c>
      <c r="G213" s="385" t="n">
        <v>1.15230202059838</v>
      </c>
      <c r="H213" s="385" t="n">
        <v>264.5887442</v>
      </c>
      <c r="I213" s="385" t="n">
        <v>60.9078292319453</v>
      </c>
      <c r="J213" s="385" t="n">
        <v>2.10803825889852</v>
      </c>
      <c r="K213" s="385" t="n">
        <v>53.5099896021578</v>
      </c>
    </row>
    <row r="214">
      <c r="A214" s="385" t="s">
        <v>113</v>
      </c>
      <c r="B214" s="385" t="s">
        <v>114</v>
      </c>
      <c r="C214" s="385" t="s">
        <v>22</v>
      </c>
      <c r="D214" s="385" t="n">
        <v>3212.3071273</v>
      </c>
      <c r="E214" s="385" t="n">
        <v>41.9379301241471</v>
      </c>
      <c r="F214" s="385" t="n">
        <v>98.2633734918926</v>
      </c>
      <c r="G214" s="385" t="n">
        <v>1.49984056695093</v>
      </c>
      <c r="H214" s="385" t="n">
        <v>56.7716893</v>
      </c>
      <c r="I214" s="385" t="n">
        <v>83.094594642708</v>
      </c>
      <c r="J214" s="385" t="n">
        <v>1.73662650810742</v>
      </c>
      <c r="K214" s="385" t="n">
        <v>84.8653369740423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949</v>
      </c>
    </row>
    <row r="224">
      <c r="A224" s="5" t="s">
        <v>31</v>
      </c>
      <c r="B224" s="5" t="s">
        <v>76</v>
      </c>
      <c r="C224" s="5" t="s">
        <v>11</v>
      </c>
      <c r="D224" s="5" t="s">
        <v>938</v>
      </c>
      <c r="E224" s="5" t="s">
        <v>939</v>
      </c>
      <c r="F224" s="5" t="s">
        <v>940</v>
      </c>
      <c r="G224" s="5" t="s">
        <v>941</v>
      </c>
      <c r="H224" s="5" t="s">
        <v>942</v>
      </c>
      <c r="I224" s="5" t="s">
        <v>943</v>
      </c>
      <c r="J224" s="5" t="s">
        <v>944</v>
      </c>
      <c r="K224" s="5" t="s">
        <v>945</v>
      </c>
    </row>
    <row r="225">
      <c r="A225" s="386" t="s">
        <v>77</v>
      </c>
      <c r="B225" s="386" t="s">
        <v>78</v>
      </c>
      <c r="C225" s="386" t="s">
        <v>16</v>
      </c>
      <c r="D225" s="386" t="n">
        <v>4744.7192738</v>
      </c>
      <c r="E225" s="386" t="n">
        <v>32.5100519612358</v>
      </c>
      <c r="F225" s="386" t="n">
        <v>100</v>
      </c>
      <c r="G225" s="386" t="n">
        <v>0.00000000000000360934082191242</v>
      </c>
      <c r="H225" s="386"/>
      <c r="I225" s="386"/>
      <c r="J225" s="386"/>
      <c r="K225" s="386"/>
    </row>
    <row r="226">
      <c r="A226" s="386" t="s">
        <v>77</v>
      </c>
      <c r="B226" s="386" t="s">
        <v>78</v>
      </c>
      <c r="C226" s="386" t="s">
        <v>17</v>
      </c>
      <c r="D226" s="386" t="n">
        <v>11441.553486</v>
      </c>
      <c r="E226" s="386" t="n">
        <v>18.1639173891088</v>
      </c>
      <c r="F226" s="386" t="n">
        <v>100</v>
      </c>
      <c r="G226" s="386" t="n">
        <v>0</v>
      </c>
      <c r="H226" s="386"/>
      <c r="I226" s="386"/>
      <c r="J226" s="386"/>
      <c r="K226" s="386"/>
    </row>
    <row r="227">
      <c r="A227" s="386" t="s">
        <v>77</v>
      </c>
      <c r="B227" s="386" t="s">
        <v>78</v>
      </c>
      <c r="C227" s="386" t="s">
        <v>18</v>
      </c>
      <c r="D227" s="386" t="n">
        <v>36988.8325254</v>
      </c>
      <c r="E227" s="386" t="n">
        <v>7.67797919099919</v>
      </c>
      <c r="F227" s="386" t="n">
        <v>98.9691242666984</v>
      </c>
      <c r="G227" s="386" t="n">
        <v>0.464440707933129</v>
      </c>
      <c r="H227" s="386" t="n">
        <v>385.2806634</v>
      </c>
      <c r="I227" s="386" t="n">
        <v>45.1008589508492</v>
      </c>
      <c r="J227" s="386" t="n">
        <v>1.03087573330157</v>
      </c>
      <c r="K227" s="386" t="n">
        <v>44.5885848828112</v>
      </c>
    </row>
    <row r="228">
      <c r="A228" s="386" t="s">
        <v>77</v>
      </c>
      <c r="B228" s="386" t="s">
        <v>78</v>
      </c>
      <c r="C228" s="386" t="s">
        <v>19</v>
      </c>
      <c r="D228" s="386" t="n">
        <v>663.4239511</v>
      </c>
      <c r="E228" s="386" t="n">
        <v>71.9657509707955</v>
      </c>
      <c r="F228" s="386" t="n">
        <v>100</v>
      </c>
      <c r="G228" s="386" t="n">
        <v>0</v>
      </c>
      <c r="H228" s="386"/>
      <c r="I228" s="386"/>
      <c r="J228" s="386"/>
      <c r="K228" s="386"/>
    </row>
    <row r="229">
      <c r="A229" s="386" t="s">
        <v>77</v>
      </c>
      <c r="B229" s="386" t="s">
        <v>78</v>
      </c>
      <c r="C229" s="386" t="s">
        <v>20</v>
      </c>
      <c r="D229" s="386" t="n">
        <v>891.9115393</v>
      </c>
      <c r="E229" s="386" t="n">
        <v>75.7934410897253</v>
      </c>
      <c r="F229" s="386" t="n">
        <v>100</v>
      </c>
      <c r="G229" s="386" t="n">
        <v>0</v>
      </c>
      <c r="H229" s="386"/>
      <c r="I229" s="386"/>
      <c r="J229" s="386"/>
      <c r="K229" s="386"/>
    </row>
    <row r="230">
      <c r="A230" s="386" t="s">
        <v>81</v>
      </c>
      <c r="B230" s="386" t="s">
        <v>82</v>
      </c>
      <c r="C230" s="386" t="s">
        <v>16</v>
      </c>
      <c r="D230" s="386" t="n">
        <v>2778.4431329</v>
      </c>
      <c r="E230" s="386" t="n">
        <v>28.0087078445149</v>
      </c>
      <c r="F230" s="386" t="n">
        <v>100</v>
      </c>
      <c r="G230" s="386" t="n">
        <v>0</v>
      </c>
      <c r="H230" s="386"/>
      <c r="I230" s="386"/>
      <c r="J230" s="386"/>
      <c r="K230" s="386"/>
    </row>
    <row r="231">
      <c r="A231" s="386" t="s">
        <v>81</v>
      </c>
      <c r="B231" s="386" t="s">
        <v>82</v>
      </c>
      <c r="C231" s="386" t="s">
        <v>17</v>
      </c>
      <c r="D231" s="386" t="n">
        <v>28666.6454607</v>
      </c>
      <c r="E231" s="386" t="n">
        <v>4.95622587315339</v>
      </c>
      <c r="F231" s="386" t="n">
        <v>99.7329201708036</v>
      </c>
      <c r="G231" s="386" t="n">
        <v>0.138580488346058</v>
      </c>
      <c r="H231" s="386" t="n">
        <v>76.7678592</v>
      </c>
      <c r="I231" s="386" t="n">
        <v>51.6641352641151</v>
      </c>
      <c r="J231" s="386" t="n">
        <v>0.267079829196385</v>
      </c>
      <c r="K231" s="386" t="n">
        <v>51.748710574791</v>
      </c>
    </row>
    <row r="232">
      <c r="A232" s="386" t="s">
        <v>81</v>
      </c>
      <c r="B232" s="386" t="s">
        <v>82</v>
      </c>
      <c r="C232" s="386" t="s">
        <v>18</v>
      </c>
      <c r="D232" s="386" t="n">
        <v>109.8078093</v>
      </c>
      <c r="E232" s="386" t="n">
        <v>82.746865818704</v>
      </c>
      <c r="F232" s="386" t="n">
        <v>100</v>
      </c>
      <c r="G232" s="386" t="n">
        <v>0</v>
      </c>
      <c r="H232" s="386"/>
      <c r="I232" s="386"/>
      <c r="J232" s="386"/>
      <c r="K232" s="386"/>
    </row>
    <row r="233">
      <c r="A233" s="386" t="s">
        <v>81</v>
      </c>
      <c r="B233" s="386" t="s">
        <v>82</v>
      </c>
      <c r="C233" s="386" t="s">
        <v>22</v>
      </c>
      <c r="D233" s="386" t="n">
        <v>1083.0862689</v>
      </c>
      <c r="E233" s="386" t="n">
        <v>48.4517047876091</v>
      </c>
      <c r="F233" s="386" t="n">
        <v>100</v>
      </c>
      <c r="G233" s="386" t="n">
        <v>0</v>
      </c>
      <c r="H233" s="386"/>
      <c r="I233" s="386"/>
      <c r="J233" s="386"/>
      <c r="K233" s="386"/>
    </row>
    <row r="234">
      <c r="A234" s="386" t="s">
        <v>83</v>
      </c>
      <c r="B234" s="386" t="s">
        <v>84</v>
      </c>
      <c r="C234" s="386" t="s">
        <v>16</v>
      </c>
      <c r="D234" s="386" t="n">
        <v>21386.9075749</v>
      </c>
      <c r="E234" s="386" t="n">
        <v>17.6798578152239</v>
      </c>
      <c r="F234" s="386" t="n">
        <v>99.7469374160965</v>
      </c>
      <c r="G234" s="386" t="n">
        <v>0.248605819192387</v>
      </c>
      <c r="H234" s="386" t="n">
        <v>54.2595716</v>
      </c>
      <c r="I234" s="386" t="n">
        <v>99.9999999999997</v>
      </c>
      <c r="J234" s="386" t="n">
        <v>0.253062583903494</v>
      </c>
      <c r="K234" s="386" t="n">
        <v>97.9902627474833</v>
      </c>
    </row>
    <row r="235">
      <c r="A235" s="386" t="s">
        <v>83</v>
      </c>
      <c r="B235" s="386" t="s">
        <v>84</v>
      </c>
      <c r="C235" s="386" t="s">
        <v>17</v>
      </c>
      <c r="D235" s="386" t="n">
        <v>187080.9404605</v>
      </c>
      <c r="E235" s="386" t="n">
        <v>2.45238818439801</v>
      </c>
      <c r="F235" s="386" t="n">
        <v>99.3258843049569</v>
      </c>
      <c r="G235" s="386" t="n">
        <v>0.130766425441608</v>
      </c>
      <c r="H235" s="386" t="n">
        <v>1269.7012374</v>
      </c>
      <c r="I235" s="386" t="n">
        <v>19.5083300583468</v>
      </c>
      <c r="J235" s="386" t="n">
        <v>0.674115695043133</v>
      </c>
      <c r="K235" s="386" t="n">
        <v>19.2674505873282</v>
      </c>
    </row>
    <row r="236">
      <c r="A236" s="386" t="s">
        <v>83</v>
      </c>
      <c r="B236" s="386" t="s">
        <v>84</v>
      </c>
      <c r="C236" s="386" t="s">
        <v>18</v>
      </c>
      <c r="D236" s="386" t="n">
        <v>26211.6002238</v>
      </c>
      <c r="E236" s="386" t="n">
        <v>7.06445737498357</v>
      </c>
      <c r="F236" s="386" t="n">
        <v>99.6586206658179</v>
      </c>
      <c r="G236" s="386" t="n">
        <v>0.197623253543665</v>
      </c>
      <c r="H236" s="386" t="n">
        <v>89.7875023</v>
      </c>
      <c r="I236" s="386" t="n">
        <v>57.9107347225148</v>
      </c>
      <c r="J236" s="386" t="n">
        <v>0.341379334182052</v>
      </c>
      <c r="K236" s="386" t="n">
        <v>57.6920126311745</v>
      </c>
    </row>
    <row r="237">
      <c r="A237" s="386" t="s">
        <v>83</v>
      </c>
      <c r="B237" s="386" t="s">
        <v>84</v>
      </c>
      <c r="C237" s="386" t="s">
        <v>22</v>
      </c>
      <c r="D237" s="386" t="n">
        <v>431.505963</v>
      </c>
      <c r="E237" s="386" t="n">
        <v>51.0417159375224</v>
      </c>
      <c r="F237" s="386" t="n">
        <v>100</v>
      </c>
      <c r="G237" s="386" t="n">
        <v>0</v>
      </c>
      <c r="H237" s="386"/>
      <c r="I237" s="386"/>
      <c r="J237" s="386"/>
      <c r="K237" s="386"/>
    </row>
    <row r="238">
      <c r="A238" s="386" t="s">
        <v>85</v>
      </c>
      <c r="B238" s="386" t="s">
        <v>86</v>
      </c>
      <c r="C238" s="386" t="s">
        <v>16</v>
      </c>
      <c r="D238" s="386" t="n">
        <v>47603.6512124</v>
      </c>
      <c r="E238" s="386" t="n">
        <v>9.1277510382994</v>
      </c>
      <c r="F238" s="386" t="n">
        <v>98.4969577848197</v>
      </c>
      <c r="G238" s="386" t="n">
        <v>0.465219071281911</v>
      </c>
      <c r="H238" s="386" t="n">
        <v>726.4213939</v>
      </c>
      <c r="I238" s="386" t="n">
        <v>32.7737824520575</v>
      </c>
      <c r="J238" s="386" t="n">
        <v>1.50304221518034</v>
      </c>
      <c r="K238" s="386" t="n">
        <v>30.4866109294537</v>
      </c>
    </row>
    <row r="239">
      <c r="A239" s="386" t="s">
        <v>85</v>
      </c>
      <c r="B239" s="386" t="s">
        <v>86</v>
      </c>
      <c r="C239" s="386" t="s">
        <v>17</v>
      </c>
      <c r="D239" s="386" t="n">
        <v>61555.8892048</v>
      </c>
      <c r="E239" s="386" t="n">
        <v>7.10212684589564</v>
      </c>
      <c r="F239" s="386" t="n">
        <v>99.1937355875082</v>
      </c>
      <c r="G239" s="386" t="n">
        <v>0.224671071536085</v>
      </c>
      <c r="H239" s="386" t="n">
        <v>500.3372698</v>
      </c>
      <c r="I239" s="386" t="n">
        <v>28.0349433684451</v>
      </c>
      <c r="J239" s="386" t="n">
        <v>0.806264412491777</v>
      </c>
      <c r="K239" s="386" t="n">
        <v>27.6410102180218</v>
      </c>
    </row>
    <row r="240">
      <c r="A240" s="386" t="s">
        <v>85</v>
      </c>
      <c r="B240" s="386" t="s">
        <v>86</v>
      </c>
      <c r="C240" s="386" t="s">
        <v>18</v>
      </c>
      <c r="D240" s="386" t="n">
        <v>407.7430776</v>
      </c>
      <c r="E240" s="386" t="n">
        <v>48.9178614263845</v>
      </c>
      <c r="F240" s="386" t="n">
        <v>100</v>
      </c>
      <c r="G240" s="386" t="n">
        <v>0</v>
      </c>
      <c r="H240" s="386"/>
      <c r="I240" s="386"/>
      <c r="J240" s="386"/>
      <c r="K240" s="386"/>
    </row>
    <row r="241">
      <c r="A241" s="386" t="s">
        <v>85</v>
      </c>
      <c r="B241" s="386" t="s">
        <v>86</v>
      </c>
      <c r="C241" s="386" t="s">
        <v>22</v>
      </c>
      <c r="D241" s="386" t="n">
        <v>517.1476996</v>
      </c>
      <c r="E241" s="386" t="n">
        <v>74.531825634752</v>
      </c>
      <c r="F241" s="386" t="n">
        <v>100</v>
      </c>
      <c r="G241" s="386" t="n">
        <v>0</v>
      </c>
      <c r="H241" s="386"/>
      <c r="I241" s="386"/>
      <c r="J241" s="386"/>
      <c r="K241" s="386"/>
    </row>
    <row r="242">
      <c r="A242" s="386" t="s">
        <v>87</v>
      </c>
      <c r="B242" s="386" t="s">
        <v>88</v>
      </c>
      <c r="C242" s="386" t="s">
        <v>17</v>
      </c>
      <c r="D242" s="386" t="n">
        <v>57780.7969267</v>
      </c>
      <c r="E242" s="386" t="n">
        <v>9.64865035548377</v>
      </c>
      <c r="F242" s="386" t="n">
        <v>99.1280168350324</v>
      </c>
      <c r="G242" s="386" t="n">
        <v>0.360263803736535</v>
      </c>
      <c r="H242" s="386" t="n">
        <v>508.2708581</v>
      </c>
      <c r="I242" s="386" t="n">
        <v>40.872347718373</v>
      </c>
      <c r="J242" s="386" t="n">
        <v>0.871983164967585</v>
      </c>
      <c r="K242" s="386" t="n">
        <v>40.9551902337192</v>
      </c>
    </row>
    <row r="243">
      <c r="A243" s="386" t="s">
        <v>87</v>
      </c>
      <c r="B243" s="386" t="s">
        <v>88</v>
      </c>
      <c r="C243" s="386" t="s">
        <v>18</v>
      </c>
      <c r="D243" s="386" t="n">
        <v>48687.3827683</v>
      </c>
      <c r="E243" s="386" t="n">
        <v>11.7414980569623</v>
      </c>
      <c r="F243" s="386" t="n">
        <v>99.2011590991414</v>
      </c>
      <c r="G243" s="386" t="n">
        <v>0.392373033980727</v>
      </c>
      <c r="H243" s="386" t="n">
        <v>392.0667164</v>
      </c>
      <c r="I243" s="386" t="n">
        <v>50.8486707941735</v>
      </c>
      <c r="J243" s="386" t="n">
        <v>0.798840900858561</v>
      </c>
      <c r="K243" s="386" t="n">
        <v>48.7254217057504</v>
      </c>
    </row>
    <row r="244">
      <c r="A244" s="386" t="s">
        <v>89</v>
      </c>
      <c r="B244" s="386" t="s">
        <v>90</v>
      </c>
      <c r="C244" s="386" t="s">
        <v>16</v>
      </c>
      <c r="D244" s="386" t="n">
        <v>20119.5530356</v>
      </c>
      <c r="E244" s="386" t="n">
        <v>18.5822619381213</v>
      </c>
      <c r="F244" s="386" t="n">
        <v>98.5029470737854</v>
      </c>
      <c r="G244" s="386" t="n">
        <v>0.758424506011998</v>
      </c>
      <c r="H244" s="386" t="n">
        <v>305.7780162</v>
      </c>
      <c r="I244" s="386" t="n">
        <v>49.19474572615</v>
      </c>
      <c r="J244" s="386" t="n">
        <v>1.49705292621464</v>
      </c>
      <c r="K244" s="386" t="n">
        <v>49.9027440292717</v>
      </c>
    </row>
    <row r="245">
      <c r="A245" s="386" t="s">
        <v>89</v>
      </c>
      <c r="B245" s="386" t="s">
        <v>90</v>
      </c>
      <c r="C245" s="386" t="s">
        <v>17</v>
      </c>
      <c r="D245" s="386" t="n">
        <v>74640.3113418</v>
      </c>
      <c r="E245" s="386" t="n">
        <v>5.20208284384852</v>
      </c>
      <c r="F245" s="386" t="n">
        <v>98.7001264017228</v>
      </c>
      <c r="G245" s="386" t="n">
        <v>0.301031933891705</v>
      </c>
      <c r="H245" s="386" t="n">
        <v>983.0075565</v>
      </c>
      <c r="I245" s="386" t="n">
        <v>23.1737872136201</v>
      </c>
      <c r="J245" s="386" t="n">
        <v>1.29987359827723</v>
      </c>
      <c r="K245" s="386" t="n">
        <v>22.8575224279072</v>
      </c>
    </row>
    <row r="246">
      <c r="A246" s="386" t="s">
        <v>89</v>
      </c>
      <c r="B246" s="386" t="s">
        <v>90</v>
      </c>
      <c r="C246" s="386" t="s">
        <v>18</v>
      </c>
      <c r="D246" s="386" t="n">
        <v>10665.9830843</v>
      </c>
      <c r="E246" s="386" t="n">
        <v>13.8702876078808</v>
      </c>
      <c r="F246" s="386" t="n">
        <v>99.4954054831328</v>
      </c>
      <c r="G246" s="386" t="n">
        <v>0.350453416918745</v>
      </c>
      <c r="H246" s="386" t="n">
        <v>54.0929157</v>
      </c>
      <c r="I246" s="386" t="n">
        <v>70.3796199368993</v>
      </c>
      <c r="J246" s="386" t="n">
        <v>0.504594516867231</v>
      </c>
      <c r="K246" s="386" t="n">
        <v>69.1020287651175</v>
      </c>
    </row>
    <row r="247">
      <c r="A247" s="386" t="s">
        <v>91</v>
      </c>
      <c r="B247" s="386" t="s">
        <v>92</v>
      </c>
      <c r="C247" s="386" t="s">
        <v>16</v>
      </c>
      <c r="D247" s="386" t="n">
        <v>1230.6546889</v>
      </c>
      <c r="E247" s="386" t="n">
        <v>44.5878265860897</v>
      </c>
      <c r="F247" s="386" t="n">
        <v>100</v>
      </c>
      <c r="G247" s="386" t="n">
        <v>0.00000000000000495024316938706</v>
      </c>
      <c r="H247" s="386"/>
      <c r="I247" s="386"/>
      <c r="J247" s="386"/>
      <c r="K247" s="386"/>
    </row>
    <row r="248">
      <c r="A248" s="386" t="s">
        <v>91</v>
      </c>
      <c r="B248" s="386" t="s">
        <v>92</v>
      </c>
      <c r="C248" s="386" t="s">
        <v>17</v>
      </c>
      <c r="D248" s="386" t="n">
        <v>134276.4905261</v>
      </c>
      <c r="E248" s="386" t="n">
        <v>6.62585085788367</v>
      </c>
      <c r="F248" s="386" t="n">
        <v>99.2594723937653</v>
      </c>
      <c r="G248" s="386" t="n">
        <v>0.196685110142533</v>
      </c>
      <c r="H248" s="386" t="n">
        <v>1001.7728858</v>
      </c>
      <c r="I248" s="386" t="n">
        <v>27.0422345807727</v>
      </c>
      <c r="J248" s="386" t="n">
        <v>0.740527606234689</v>
      </c>
      <c r="K248" s="386" t="n">
        <v>26.3634469479457</v>
      </c>
    </row>
    <row r="249">
      <c r="A249" s="386" t="s">
        <v>91</v>
      </c>
      <c r="B249" s="386" t="s">
        <v>92</v>
      </c>
      <c r="C249" s="386" t="s">
        <v>18</v>
      </c>
      <c r="D249" s="386" t="n">
        <v>189943.4465826</v>
      </c>
      <c r="E249" s="386" t="n">
        <v>4.41371959381254</v>
      </c>
      <c r="F249" s="386" t="n">
        <v>98.6635588533141</v>
      </c>
      <c r="G249" s="386" t="n">
        <v>0.282871048195723</v>
      </c>
      <c r="H249" s="386" t="n">
        <v>2572.8672319</v>
      </c>
      <c r="I249" s="386" t="n">
        <v>21.7755404474822</v>
      </c>
      <c r="J249" s="386" t="n">
        <v>1.33644114668594</v>
      </c>
      <c r="K249" s="386" t="n">
        <v>20.8831225982269</v>
      </c>
    </row>
    <row r="250">
      <c r="A250" s="386" t="s">
        <v>91</v>
      </c>
      <c r="B250" s="386" t="s">
        <v>92</v>
      </c>
      <c r="C250" s="386" t="s">
        <v>19</v>
      </c>
      <c r="D250" s="386" t="n">
        <v>20126.228258</v>
      </c>
      <c r="E250" s="386" t="n">
        <v>24.1237340321549</v>
      </c>
      <c r="F250" s="386" t="n">
        <v>99.3050830433491</v>
      </c>
      <c r="G250" s="386" t="n">
        <v>0.433219488587744</v>
      </c>
      <c r="H250" s="386" t="n">
        <v>140.839289</v>
      </c>
      <c r="I250" s="386" t="n">
        <v>64.4476688701243</v>
      </c>
      <c r="J250" s="386" t="n">
        <v>0.694916956650927</v>
      </c>
      <c r="K250" s="386" t="n">
        <v>61.9079688277251</v>
      </c>
    </row>
    <row r="251">
      <c r="A251" s="386" t="s">
        <v>93</v>
      </c>
      <c r="B251" s="386" t="s">
        <v>94</v>
      </c>
      <c r="C251" s="386" t="s">
        <v>16</v>
      </c>
      <c r="D251" s="386" t="n">
        <v>285.0441384</v>
      </c>
      <c r="E251" s="386" t="n">
        <v>57.6103510764937</v>
      </c>
      <c r="F251" s="386" t="n">
        <v>100</v>
      </c>
      <c r="G251" s="386" t="n">
        <v>0</v>
      </c>
      <c r="H251" s="386"/>
      <c r="I251" s="386"/>
      <c r="J251" s="386"/>
      <c r="K251" s="386"/>
    </row>
    <row r="252">
      <c r="A252" s="386" t="s">
        <v>93</v>
      </c>
      <c r="B252" s="386" t="s">
        <v>94</v>
      </c>
      <c r="C252" s="386" t="s">
        <v>17</v>
      </c>
      <c r="D252" s="386" t="n">
        <v>49087.5043301</v>
      </c>
      <c r="E252" s="386" t="n">
        <v>4.43631956910167</v>
      </c>
      <c r="F252" s="386" t="n">
        <v>98.6925682741057</v>
      </c>
      <c r="G252" s="386" t="n">
        <v>0.4182554529075</v>
      </c>
      <c r="H252" s="386" t="n">
        <v>650.2876724</v>
      </c>
      <c r="I252" s="386" t="n">
        <v>31.4775377539617</v>
      </c>
      <c r="J252" s="386" t="n">
        <v>1.30743172589429</v>
      </c>
      <c r="K252" s="386" t="n">
        <v>31.572359783342</v>
      </c>
    </row>
    <row r="253">
      <c r="A253" s="386" t="s">
        <v>93</v>
      </c>
      <c r="B253" s="386" t="s">
        <v>94</v>
      </c>
      <c r="C253" s="386" t="s">
        <v>18</v>
      </c>
      <c r="D253" s="386" t="n">
        <v>110650.4851417</v>
      </c>
      <c r="E253" s="386" t="n">
        <v>2.92521330638251</v>
      </c>
      <c r="F253" s="386" t="n">
        <v>99.2072822781264</v>
      </c>
      <c r="G253" s="386" t="n">
        <v>0.259738770178226</v>
      </c>
      <c r="H253" s="386" t="n">
        <v>884.1548573</v>
      </c>
      <c r="I253" s="386" t="n">
        <v>32.2616528325688</v>
      </c>
      <c r="J253" s="386" t="n">
        <v>0.792717721873605</v>
      </c>
      <c r="K253" s="386" t="n">
        <v>32.5058678273794</v>
      </c>
    </row>
    <row r="254">
      <c r="A254" s="386" t="s">
        <v>93</v>
      </c>
      <c r="B254" s="386" t="s">
        <v>94</v>
      </c>
      <c r="C254" s="386" t="s">
        <v>19</v>
      </c>
      <c r="D254" s="386" t="n">
        <v>36124.0916168</v>
      </c>
      <c r="E254" s="386" t="n">
        <v>3.5046086280957</v>
      </c>
      <c r="F254" s="386" t="n">
        <v>98.9642243328205</v>
      </c>
      <c r="G254" s="386" t="n">
        <v>0.325148204718839</v>
      </c>
      <c r="H254" s="386" t="n">
        <v>378.080618</v>
      </c>
      <c r="I254" s="386" t="n">
        <v>31.285671397414</v>
      </c>
      <c r="J254" s="386" t="n">
        <v>1.03577566717947</v>
      </c>
      <c r="K254" s="386" t="n">
        <v>31.0666111329235</v>
      </c>
    </row>
    <row r="255">
      <c r="A255" s="386" t="s">
        <v>95</v>
      </c>
      <c r="B255" s="386" t="s">
        <v>96</v>
      </c>
      <c r="C255" s="386" t="s">
        <v>16</v>
      </c>
      <c r="D255" s="386" t="n">
        <v>1116.1039982</v>
      </c>
      <c r="E255" s="386" t="n">
        <v>46.3634199991948</v>
      </c>
      <c r="F255" s="386" t="n">
        <v>100</v>
      </c>
      <c r="G255" s="386" t="n">
        <v>0</v>
      </c>
      <c r="H255" s="386"/>
      <c r="I255" s="386"/>
      <c r="J255" s="386"/>
      <c r="K255" s="386"/>
    </row>
    <row r="256">
      <c r="A256" s="386" t="s">
        <v>95</v>
      </c>
      <c r="B256" s="386" t="s">
        <v>96</v>
      </c>
      <c r="C256" s="386" t="s">
        <v>17</v>
      </c>
      <c r="D256" s="386" t="n">
        <v>23723.0015879</v>
      </c>
      <c r="E256" s="386" t="n">
        <v>23.9842281562145</v>
      </c>
      <c r="F256" s="386" t="n">
        <v>96.6051486576601</v>
      </c>
      <c r="G256" s="386" t="n">
        <v>1.42151201134418</v>
      </c>
      <c r="H256" s="386" t="n">
        <v>833.6622313</v>
      </c>
      <c r="I256" s="386" t="n">
        <v>48.2893053394889</v>
      </c>
      <c r="J256" s="386" t="n">
        <v>3.39485134233987</v>
      </c>
      <c r="K256" s="386" t="n">
        <v>40.4510729120481</v>
      </c>
    </row>
    <row r="257">
      <c r="A257" s="386" t="s">
        <v>95</v>
      </c>
      <c r="B257" s="386" t="s">
        <v>96</v>
      </c>
      <c r="C257" s="386" t="s">
        <v>18</v>
      </c>
      <c r="D257" s="386" t="n">
        <v>240642.8960859</v>
      </c>
      <c r="E257" s="386" t="n">
        <v>2.80896399324534</v>
      </c>
      <c r="F257" s="386" t="n">
        <v>98.9465722623804</v>
      </c>
      <c r="G257" s="386" t="n">
        <v>0.213319912453707</v>
      </c>
      <c r="H257" s="386" t="n">
        <v>2561.9877051</v>
      </c>
      <c r="I257" s="386" t="n">
        <v>19.9679842802343</v>
      </c>
      <c r="J257" s="386" t="n">
        <v>1.05342773761964</v>
      </c>
      <c r="K257" s="386" t="n">
        <v>20.0367556110684</v>
      </c>
    </row>
    <row r="258">
      <c r="A258" s="386" t="s">
        <v>95</v>
      </c>
      <c r="B258" s="386" t="s">
        <v>96</v>
      </c>
      <c r="C258" s="386" t="s">
        <v>19</v>
      </c>
      <c r="D258" s="386" t="n">
        <v>16767.5796941</v>
      </c>
      <c r="E258" s="386" t="n">
        <v>25.9277720720998</v>
      </c>
      <c r="F258" s="386" t="n">
        <v>99.4835805765465</v>
      </c>
      <c r="G258" s="386" t="n">
        <v>0.503163762911786</v>
      </c>
      <c r="H258" s="386" t="n">
        <v>87.0405326</v>
      </c>
      <c r="I258" s="386" t="n">
        <v>100</v>
      </c>
      <c r="J258" s="386" t="n">
        <v>0.516419423453493</v>
      </c>
      <c r="K258" s="386" t="n">
        <v>96.9299961958943</v>
      </c>
    </row>
    <row r="259">
      <c r="A259" s="386" t="s">
        <v>97</v>
      </c>
      <c r="B259" s="386" t="s">
        <v>98</v>
      </c>
      <c r="C259" s="386" t="s">
        <v>16</v>
      </c>
      <c r="D259" s="386" t="n">
        <v>1783.4620426</v>
      </c>
      <c r="E259" s="386" t="n">
        <v>76.7900720041757</v>
      </c>
      <c r="F259" s="386" t="n">
        <v>100</v>
      </c>
      <c r="G259" s="386" t="n">
        <v>0</v>
      </c>
      <c r="H259" s="386"/>
      <c r="I259" s="386"/>
      <c r="J259" s="386"/>
      <c r="K259" s="386"/>
    </row>
    <row r="260">
      <c r="A260" s="386" t="s">
        <v>97</v>
      </c>
      <c r="B260" s="386" t="s">
        <v>98</v>
      </c>
      <c r="C260" s="386" t="s">
        <v>17</v>
      </c>
      <c r="D260" s="386" t="n">
        <v>178469.7576863</v>
      </c>
      <c r="E260" s="386" t="n">
        <v>7.90781855625581</v>
      </c>
      <c r="F260" s="386" t="n">
        <v>99.0544731227303</v>
      </c>
      <c r="G260" s="386" t="n">
        <v>0.270202763968841</v>
      </c>
      <c r="H260" s="386" t="n">
        <v>1703.5874035</v>
      </c>
      <c r="I260" s="386" t="n">
        <v>28.1654573241402</v>
      </c>
      <c r="J260" s="386" t="n">
        <v>0.94552687726973</v>
      </c>
      <c r="K260" s="386" t="n">
        <v>28.3067494585919</v>
      </c>
    </row>
    <row r="261">
      <c r="A261" s="386" t="s">
        <v>97</v>
      </c>
      <c r="B261" s="386" t="s">
        <v>98</v>
      </c>
      <c r="C261" s="386" t="s">
        <v>18</v>
      </c>
      <c r="D261" s="386" t="n">
        <v>174274.2117644</v>
      </c>
      <c r="E261" s="386" t="n">
        <v>7.03281138258936</v>
      </c>
      <c r="F261" s="386" t="n">
        <v>98.5494564284026</v>
      </c>
      <c r="G261" s="386" t="n">
        <v>0.340565783660207</v>
      </c>
      <c r="H261" s="386" t="n">
        <v>2565.1317291</v>
      </c>
      <c r="I261" s="386" t="n">
        <v>24.6647552929376</v>
      </c>
      <c r="J261" s="386" t="n">
        <v>1.45054357159739</v>
      </c>
      <c r="K261" s="386" t="n">
        <v>23.1379280946838</v>
      </c>
    </row>
    <row r="262">
      <c r="A262" s="386" t="s">
        <v>97</v>
      </c>
      <c r="B262" s="386" t="s">
        <v>98</v>
      </c>
      <c r="C262" s="386" t="s">
        <v>19</v>
      </c>
      <c r="D262" s="386" t="n">
        <v>28251.6678897</v>
      </c>
      <c r="E262" s="386" t="n">
        <v>12.902116879567</v>
      </c>
      <c r="F262" s="386" t="n">
        <v>98.6306221171147</v>
      </c>
      <c r="G262" s="386" t="n">
        <v>0.54322674832294</v>
      </c>
      <c r="H262" s="386" t="n">
        <v>392.2433858</v>
      </c>
      <c r="I262" s="386" t="n">
        <v>43.3531390611161</v>
      </c>
      <c r="J262" s="386" t="n">
        <v>1.36937788288535</v>
      </c>
      <c r="K262" s="386" t="n">
        <v>39.1263746898377</v>
      </c>
    </row>
    <row r="263">
      <c r="A263" s="386" t="s">
        <v>97</v>
      </c>
      <c r="B263" s="386" t="s">
        <v>98</v>
      </c>
      <c r="C263" s="386" t="s">
        <v>20</v>
      </c>
      <c r="D263" s="386" t="n">
        <v>16172.4837487</v>
      </c>
      <c r="E263" s="386" t="n">
        <v>14.3463064826317</v>
      </c>
      <c r="F263" s="386" t="n">
        <v>99.6506481388632</v>
      </c>
      <c r="G263" s="386" t="n">
        <v>0.238800460642772</v>
      </c>
      <c r="H263" s="386" t="n">
        <v>56.6969448</v>
      </c>
      <c r="I263" s="386" t="n">
        <v>70.3078621512005</v>
      </c>
      <c r="J263" s="386" t="n">
        <v>0.349351861136822</v>
      </c>
      <c r="K263" s="386" t="n">
        <v>68.1164846280625</v>
      </c>
    </row>
    <row r="264">
      <c r="A264" s="386" t="s">
        <v>97</v>
      </c>
      <c r="B264" s="386" t="s">
        <v>98</v>
      </c>
      <c r="C264" s="386" t="s">
        <v>21</v>
      </c>
      <c r="D264" s="386" t="n">
        <v>2461.9875224</v>
      </c>
      <c r="E264" s="386" t="n">
        <v>43.4465445446837</v>
      </c>
      <c r="F264" s="386" t="n">
        <v>100</v>
      </c>
      <c r="G264" s="386" t="n">
        <v>0</v>
      </c>
      <c r="H264" s="386"/>
      <c r="I264" s="386"/>
      <c r="J264" s="386"/>
      <c r="K264" s="386"/>
    </row>
    <row r="265">
      <c r="A265" s="386" t="s">
        <v>97</v>
      </c>
      <c r="B265" s="386" t="s">
        <v>98</v>
      </c>
      <c r="C265" s="386" t="s">
        <v>22</v>
      </c>
      <c r="D265" s="386" t="n">
        <v>2306.9163517</v>
      </c>
      <c r="E265" s="386" t="n">
        <v>40.3317298815381</v>
      </c>
      <c r="F265" s="386" t="n">
        <v>100</v>
      </c>
      <c r="G265" s="386" t="n">
        <v>0.0000000000000044777215137446</v>
      </c>
      <c r="H265" s="386"/>
      <c r="I265" s="386"/>
      <c r="J265" s="386"/>
      <c r="K265" s="386"/>
    </row>
    <row r="266">
      <c r="A266" s="386" t="s">
        <v>99</v>
      </c>
      <c r="B266" s="386" t="s">
        <v>100</v>
      </c>
      <c r="C266" s="386" t="s">
        <v>16</v>
      </c>
      <c r="D266" s="386" t="n">
        <v>148.0223051</v>
      </c>
      <c r="E266" s="386" t="n">
        <v>57.9985265135455</v>
      </c>
      <c r="F266" s="386" t="n">
        <v>100</v>
      </c>
      <c r="G266" s="386" t="n">
        <v>0</v>
      </c>
      <c r="H266" s="386"/>
      <c r="I266" s="386"/>
      <c r="J266" s="386"/>
      <c r="K266" s="386"/>
    </row>
    <row r="267">
      <c r="A267" s="386" t="s">
        <v>99</v>
      </c>
      <c r="B267" s="386" t="s">
        <v>100</v>
      </c>
      <c r="C267" s="386" t="s">
        <v>17</v>
      </c>
      <c r="D267" s="386" t="n">
        <v>81.2226292</v>
      </c>
      <c r="E267" s="386" t="n">
        <v>70.9071193205812</v>
      </c>
      <c r="F267" s="386" t="n">
        <v>100</v>
      </c>
      <c r="G267" s="386" t="n">
        <v>0</v>
      </c>
      <c r="H267" s="386"/>
      <c r="I267" s="386"/>
      <c r="J267" s="386"/>
      <c r="K267" s="386"/>
    </row>
    <row r="268">
      <c r="A268" s="386" t="s">
        <v>99</v>
      </c>
      <c r="B268" s="386" t="s">
        <v>100</v>
      </c>
      <c r="C268" s="386" t="s">
        <v>18</v>
      </c>
      <c r="D268" s="386" t="n">
        <v>69674.8834122</v>
      </c>
      <c r="E268" s="386" t="n">
        <v>5.16406987283294</v>
      </c>
      <c r="F268" s="386" t="n">
        <v>98.5525479155828</v>
      </c>
      <c r="G268" s="386" t="n">
        <v>0.290287010442287</v>
      </c>
      <c r="H268" s="386" t="n">
        <v>1023.3226574</v>
      </c>
      <c r="I268" s="386" t="n">
        <v>20.133114502833</v>
      </c>
      <c r="J268" s="386" t="n">
        <v>1.44745208441721</v>
      </c>
      <c r="K268" s="386" t="n">
        <v>19.76474718153</v>
      </c>
    </row>
    <row r="269">
      <c r="A269" s="386" t="s">
        <v>99</v>
      </c>
      <c r="B269" s="386" t="s">
        <v>100</v>
      </c>
      <c r="C269" s="386" t="s">
        <v>19</v>
      </c>
      <c r="D269" s="386" t="n">
        <v>24534.6449984</v>
      </c>
      <c r="E269" s="386" t="n">
        <v>12.5997455729766</v>
      </c>
      <c r="F269" s="386" t="n">
        <v>99.3921549178773</v>
      </c>
      <c r="G269" s="386" t="n">
        <v>0.277636613370033</v>
      </c>
      <c r="H269" s="386" t="n">
        <v>150.0446722</v>
      </c>
      <c r="I269" s="386" t="n">
        <v>46.4386268664325</v>
      </c>
      <c r="J269" s="386" t="n">
        <v>0.607845082122732</v>
      </c>
      <c r="K269" s="386" t="n">
        <v>45.397918151417</v>
      </c>
    </row>
    <row r="270">
      <c r="A270" s="386" t="s">
        <v>101</v>
      </c>
      <c r="B270" s="386" t="s">
        <v>102</v>
      </c>
      <c r="C270" s="386" t="s">
        <v>18</v>
      </c>
      <c r="D270" s="386" t="n">
        <v>134.8103292</v>
      </c>
      <c r="E270" s="386" t="n">
        <v>58.6425476782587</v>
      </c>
      <c r="F270" s="386" t="n">
        <v>100</v>
      </c>
      <c r="G270" s="386" t="n">
        <v>0</v>
      </c>
      <c r="H270" s="386"/>
      <c r="I270" s="386"/>
      <c r="J270" s="386"/>
      <c r="K270" s="386"/>
    </row>
    <row r="271">
      <c r="A271" s="386" t="s">
        <v>101</v>
      </c>
      <c r="B271" s="386" t="s">
        <v>102</v>
      </c>
      <c r="C271" s="386" t="s">
        <v>19</v>
      </c>
      <c r="D271" s="386" t="n">
        <v>28206.4603111</v>
      </c>
      <c r="E271" s="386" t="n">
        <v>6.44268895372075</v>
      </c>
      <c r="F271" s="386" t="n">
        <v>99.6592817362982</v>
      </c>
      <c r="G271" s="386" t="n">
        <v>0.150598426503343</v>
      </c>
      <c r="H271" s="386" t="n">
        <v>96.4331271</v>
      </c>
      <c r="I271" s="386" t="n">
        <v>44.6063723594253</v>
      </c>
      <c r="J271" s="386" t="n">
        <v>0.34071826370178</v>
      </c>
      <c r="K271" s="386" t="n">
        <v>44.0496815547181</v>
      </c>
    </row>
    <row r="272">
      <c r="A272" s="386" t="s">
        <v>101</v>
      </c>
      <c r="B272" s="386" t="s">
        <v>102</v>
      </c>
      <c r="C272" s="386" t="s">
        <v>20</v>
      </c>
      <c r="D272" s="386" t="n">
        <v>9861.2871815</v>
      </c>
      <c r="E272" s="386" t="n">
        <v>19.935930871597</v>
      </c>
      <c r="F272" s="386" t="n">
        <v>99.2365821860188</v>
      </c>
      <c r="G272" s="386" t="n">
        <v>0.478513203722917</v>
      </c>
      <c r="H272" s="386" t="n">
        <v>75.8619668</v>
      </c>
      <c r="I272" s="386" t="n">
        <v>64.8941710887794</v>
      </c>
      <c r="J272" s="386" t="n">
        <v>0.763417813981167</v>
      </c>
      <c r="K272" s="386" t="n">
        <v>62.2018690141751</v>
      </c>
    </row>
    <row r="273">
      <c r="A273" s="386" t="s">
        <v>103</v>
      </c>
      <c r="B273" s="386" t="s">
        <v>104</v>
      </c>
      <c r="C273" s="386" t="s">
        <v>17</v>
      </c>
      <c r="D273" s="386" t="n">
        <v>461.711689</v>
      </c>
      <c r="E273" s="386" t="n">
        <v>50.6489836763212</v>
      </c>
      <c r="F273" s="386" t="n">
        <v>100</v>
      </c>
      <c r="G273" s="386" t="n">
        <v>0</v>
      </c>
      <c r="H273" s="386"/>
      <c r="I273" s="386"/>
      <c r="J273" s="386"/>
      <c r="K273" s="386"/>
    </row>
    <row r="274">
      <c r="A274" s="386" t="s">
        <v>103</v>
      </c>
      <c r="B274" s="386" t="s">
        <v>104</v>
      </c>
      <c r="C274" s="386" t="s">
        <v>18</v>
      </c>
      <c r="D274" s="386" t="n">
        <v>34546.734905</v>
      </c>
      <c r="E274" s="386" t="n">
        <v>2.94057271057616</v>
      </c>
      <c r="F274" s="386" t="n">
        <v>98.9965790340978</v>
      </c>
      <c r="G274" s="386" t="n">
        <v>0.320482926793661</v>
      </c>
      <c r="H274" s="386" t="n">
        <v>350.1627879</v>
      </c>
      <c r="I274" s="386" t="n">
        <v>31.6944507753079</v>
      </c>
      <c r="J274" s="386" t="n">
        <v>1.0034209659022</v>
      </c>
      <c r="K274" s="386" t="n">
        <v>31.6185474188108</v>
      </c>
    </row>
    <row r="275">
      <c r="A275" s="386" t="s">
        <v>107</v>
      </c>
      <c r="B275" s="386" t="s">
        <v>108</v>
      </c>
      <c r="C275" s="386" t="s">
        <v>16</v>
      </c>
      <c r="D275" s="386" t="n">
        <v>1879.5814212</v>
      </c>
      <c r="E275" s="386" t="n">
        <v>34.4350888088625</v>
      </c>
      <c r="F275" s="386" t="n">
        <v>100</v>
      </c>
      <c r="G275" s="386" t="n">
        <v>0</v>
      </c>
      <c r="H275" s="386"/>
      <c r="I275" s="386"/>
      <c r="J275" s="386"/>
      <c r="K275" s="386"/>
    </row>
    <row r="276">
      <c r="A276" s="386" t="s">
        <v>107</v>
      </c>
      <c r="B276" s="386" t="s">
        <v>108</v>
      </c>
      <c r="C276" s="386" t="s">
        <v>17</v>
      </c>
      <c r="D276" s="386" t="n">
        <v>907.6737299</v>
      </c>
      <c r="E276" s="386" t="n">
        <v>47.5593137297481</v>
      </c>
      <c r="F276" s="386" t="n">
        <v>97.7436945989313</v>
      </c>
      <c r="G276" s="386" t="n">
        <v>1.81484680561204</v>
      </c>
      <c r="H276" s="386" t="n">
        <v>20.9526471</v>
      </c>
      <c r="I276" s="386" t="n">
        <v>100</v>
      </c>
      <c r="J276" s="386" t="n">
        <v>2.25630540106874</v>
      </c>
      <c r="K276" s="386" t="n">
        <v>78.6196016849335</v>
      </c>
    </row>
    <row r="277">
      <c r="A277" s="386" t="s">
        <v>107</v>
      </c>
      <c r="B277" s="386" t="s">
        <v>108</v>
      </c>
      <c r="C277" s="386" t="s">
        <v>18</v>
      </c>
      <c r="D277" s="386" t="n">
        <v>60081.2954309</v>
      </c>
      <c r="E277" s="386" t="n">
        <v>2.75737550436845</v>
      </c>
      <c r="F277" s="386" t="n">
        <v>99.3469827747932</v>
      </c>
      <c r="G277" s="386" t="n">
        <v>0.243742919067678</v>
      </c>
      <c r="H277" s="386" t="n">
        <v>394.9201046</v>
      </c>
      <c r="I277" s="386" t="n">
        <v>37.2340755262179</v>
      </c>
      <c r="J277" s="386" t="n">
        <v>0.65301722520679</v>
      </c>
      <c r="K277" s="386" t="n">
        <v>37.0819063378095</v>
      </c>
    </row>
    <row r="278">
      <c r="A278" s="386" t="s">
        <v>111</v>
      </c>
      <c r="B278" s="386" t="s">
        <v>112</v>
      </c>
      <c r="C278" s="386" t="s">
        <v>16</v>
      </c>
      <c r="D278" s="386" t="n">
        <v>21841.2259523</v>
      </c>
      <c r="E278" s="386" t="n">
        <v>16.4058688339363</v>
      </c>
      <c r="F278" s="386" t="n">
        <v>99.4611326981028</v>
      </c>
      <c r="G278" s="386" t="n">
        <v>0.26114969544945</v>
      </c>
      <c r="H278" s="386" t="n">
        <v>118.3328822</v>
      </c>
      <c r="I278" s="386" t="n">
        <v>50.2024089121926</v>
      </c>
      <c r="J278" s="386" t="n">
        <v>0.538867301897207</v>
      </c>
      <c r="K278" s="386" t="n">
        <v>48.201559867742</v>
      </c>
    </row>
    <row r="279">
      <c r="A279" s="386" t="s">
        <v>111</v>
      </c>
      <c r="B279" s="386" t="s">
        <v>112</v>
      </c>
      <c r="C279" s="386" t="s">
        <v>17</v>
      </c>
      <c r="D279" s="386" t="n">
        <v>137640.4332348</v>
      </c>
      <c r="E279" s="386" t="n">
        <v>3.98209169059117</v>
      </c>
      <c r="F279" s="386" t="n">
        <v>99.1061121855903</v>
      </c>
      <c r="G279" s="386" t="n">
        <v>0.194136263358338</v>
      </c>
      <c r="H279" s="386" t="n">
        <v>1241.4482147</v>
      </c>
      <c r="I279" s="386" t="n">
        <v>21.3951735638287</v>
      </c>
      <c r="J279" s="386" t="n">
        <v>0.893887814409696</v>
      </c>
      <c r="K279" s="386" t="n">
        <v>21.5240547924781</v>
      </c>
    </row>
    <row r="280">
      <c r="A280" s="386" t="s">
        <v>111</v>
      </c>
      <c r="B280" s="386" t="s">
        <v>112</v>
      </c>
      <c r="C280" s="386" t="s">
        <v>18</v>
      </c>
      <c r="D280" s="386" t="n">
        <v>17233.9786947</v>
      </c>
      <c r="E280" s="386" t="n">
        <v>16.5583957695036</v>
      </c>
      <c r="F280" s="386" t="n">
        <v>99.1874227378126</v>
      </c>
      <c r="G280" s="386" t="n">
        <v>0.501126880922288</v>
      </c>
      <c r="H280" s="386" t="n">
        <v>141.1866428</v>
      </c>
      <c r="I280" s="386" t="n">
        <v>61.613715201829</v>
      </c>
      <c r="J280" s="386" t="n">
        <v>0.812577262187448</v>
      </c>
      <c r="K280" s="386" t="n">
        <v>61.1701632525551</v>
      </c>
    </row>
    <row r="281">
      <c r="A281" s="386" t="s">
        <v>113</v>
      </c>
      <c r="B281" s="386" t="s">
        <v>114</v>
      </c>
      <c r="C281" s="386" t="s">
        <v>16</v>
      </c>
      <c r="D281" s="386" t="n">
        <v>166163.6427025</v>
      </c>
      <c r="E281" s="386" t="n">
        <v>5.10827424600369</v>
      </c>
      <c r="F281" s="386" t="n">
        <v>99.1321272684432</v>
      </c>
      <c r="G281" s="386" t="n">
        <v>0.294386056785691</v>
      </c>
      <c r="H281" s="386" t="n">
        <v>1454.714011</v>
      </c>
      <c r="I281" s="386" t="n">
        <v>34.1328259184871</v>
      </c>
      <c r="J281" s="386" t="n">
        <v>0.867872731556756</v>
      </c>
      <c r="K281" s="386" t="n">
        <v>33.6260317742519</v>
      </c>
    </row>
    <row r="282">
      <c r="A282" s="386" t="s">
        <v>113</v>
      </c>
      <c r="B282" s="386" t="s">
        <v>114</v>
      </c>
      <c r="C282" s="386" t="s">
        <v>17</v>
      </c>
      <c r="D282" s="386" t="n">
        <v>88139.7263785</v>
      </c>
      <c r="E282" s="386" t="n">
        <v>9.52821425149992</v>
      </c>
      <c r="F282" s="386" t="n">
        <v>99.0978249849908</v>
      </c>
      <c r="G282" s="386" t="n">
        <v>0.255863946199323</v>
      </c>
      <c r="H282" s="386" t="n">
        <v>802.4137662</v>
      </c>
      <c r="I282" s="386" t="n">
        <v>30.2055332699044</v>
      </c>
      <c r="J282" s="386" t="n">
        <v>0.902175015009255</v>
      </c>
      <c r="K282" s="386" t="n">
        <v>28.1049243645586</v>
      </c>
    </row>
    <row r="283">
      <c r="A283" s="386" t="s">
        <v>113</v>
      </c>
      <c r="B283" s="386" t="s">
        <v>114</v>
      </c>
      <c r="C283" s="386" t="s">
        <v>18</v>
      </c>
      <c r="D283" s="386" t="n">
        <v>12286.8316621</v>
      </c>
      <c r="E283" s="386" t="n">
        <v>27.728454830488</v>
      </c>
      <c r="F283" s="386" t="n">
        <v>97.8919617411015</v>
      </c>
      <c r="G283" s="386" t="n">
        <v>1.15230202059838</v>
      </c>
      <c r="H283" s="386" t="n">
        <v>264.5887442</v>
      </c>
      <c r="I283" s="386" t="n">
        <v>60.9078292319453</v>
      </c>
      <c r="J283" s="386" t="n">
        <v>2.10803825889852</v>
      </c>
      <c r="K283" s="386" t="n">
        <v>53.5099896021578</v>
      </c>
    </row>
    <row r="284">
      <c r="A284" s="386" t="s">
        <v>113</v>
      </c>
      <c r="B284" s="386" t="s">
        <v>114</v>
      </c>
      <c r="C284" s="386" t="s">
        <v>22</v>
      </c>
      <c r="D284" s="386" t="n">
        <v>3212.3071273</v>
      </c>
      <c r="E284" s="386" t="n">
        <v>41.9379301241471</v>
      </c>
      <c r="F284" s="386" t="n">
        <v>98.2633734918926</v>
      </c>
      <c r="G284" s="386" t="n">
        <v>1.49984056695093</v>
      </c>
      <c r="H284" s="386" t="n">
        <v>56.7716893</v>
      </c>
      <c r="I284" s="386" t="n">
        <v>83.094594642708</v>
      </c>
      <c r="J284" s="386" t="n">
        <v>1.73662650810742</v>
      </c>
      <c r="K284" s="386" t="n">
        <v>84.8653369740423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950</v>
      </c>
    </row>
    <row r="294">
      <c r="A294" s="5" t="s">
        <v>31</v>
      </c>
      <c r="B294" s="5" t="s">
        <v>119</v>
      </c>
      <c r="C294" s="5" t="s">
        <v>11</v>
      </c>
      <c r="D294" s="5" t="s">
        <v>938</v>
      </c>
      <c r="E294" s="5" t="s">
        <v>939</v>
      </c>
      <c r="F294" s="5" t="s">
        <v>940</v>
      </c>
      <c r="G294" s="5" t="s">
        <v>941</v>
      </c>
      <c r="H294" s="5" t="s">
        <v>942</v>
      </c>
      <c r="I294" s="5" t="s">
        <v>943</v>
      </c>
      <c r="J294" s="5" t="s">
        <v>944</v>
      </c>
      <c r="K294" s="5" t="s">
        <v>945</v>
      </c>
    </row>
    <row r="295">
      <c r="A295" s="387" t="s">
        <v>97</v>
      </c>
      <c r="B295" s="387" t="s">
        <v>121</v>
      </c>
      <c r="C295" s="387" t="s">
        <v>16</v>
      </c>
      <c r="D295" s="387" t="n">
        <v>4744.7192738</v>
      </c>
      <c r="E295" s="387" t="n">
        <v>32.5100519612358</v>
      </c>
      <c r="F295" s="387" t="n">
        <v>100</v>
      </c>
      <c r="G295" s="387" t="n">
        <v>0.00000000000000360934082191242</v>
      </c>
      <c r="H295" s="387"/>
      <c r="I295" s="387"/>
      <c r="J295" s="387"/>
      <c r="K295" s="387"/>
    </row>
    <row r="296">
      <c r="A296" s="387" t="s">
        <v>97</v>
      </c>
      <c r="B296" s="387" t="s">
        <v>121</v>
      </c>
      <c r="C296" s="387" t="s">
        <v>17</v>
      </c>
      <c r="D296" s="387" t="n">
        <v>11441.553486</v>
      </c>
      <c r="E296" s="387" t="n">
        <v>18.1639173891088</v>
      </c>
      <c r="F296" s="387" t="n">
        <v>100</v>
      </c>
      <c r="G296" s="387" t="n">
        <v>0</v>
      </c>
      <c r="H296" s="387"/>
      <c r="I296" s="387"/>
      <c r="J296" s="387"/>
      <c r="K296" s="387"/>
    </row>
    <row r="297">
      <c r="A297" s="387" t="s">
        <v>97</v>
      </c>
      <c r="B297" s="387" t="s">
        <v>121</v>
      </c>
      <c r="C297" s="387" t="s">
        <v>18</v>
      </c>
      <c r="D297" s="387" t="n">
        <v>36988.8325254</v>
      </c>
      <c r="E297" s="387" t="n">
        <v>7.67797919099919</v>
      </c>
      <c r="F297" s="387" t="n">
        <v>98.9691242666984</v>
      </c>
      <c r="G297" s="387" t="n">
        <v>0.464440707933129</v>
      </c>
      <c r="H297" s="387" t="n">
        <v>385.2806634</v>
      </c>
      <c r="I297" s="387" t="n">
        <v>45.1008589508492</v>
      </c>
      <c r="J297" s="387" t="n">
        <v>1.03087573330157</v>
      </c>
      <c r="K297" s="387" t="n">
        <v>44.5885848828112</v>
      </c>
    </row>
    <row r="298">
      <c r="A298" s="387" t="s">
        <v>97</v>
      </c>
      <c r="B298" s="387" t="s">
        <v>121</v>
      </c>
      <c r="C298" s="387" t="s">
        <v>19</v>
      </c>
      <c r="D298" s="387" t="n">
        <v>663.4239511</v>
      </c>
      <c r="E298" s="387" t="n">
        <v>71.9657509707955</v>
      </c>
      <c r="F298" s="387" t="n">
        <v>100</v>
      </c>
      <c r="G298" s="387" t="n">
        <v>0</v>
      </c>
      <c r="H298" s="387"/>
      <c r="I298" s="387"/>
      <c r="J298" s="387"/>
      <c r="K298" s="387"/>
    </row>
    <row r="299">
      <c r="A299" s="387" t="s">
        <v>97</v>
      </c>
      <c r="B299" s="387" t="s">
        <v>121</v>
      </c>
      <c r="C299" s="387" t="s">
        <v>20</v>
      </c>
      <c r="D299" s="387" t="n">
        <v>891.9115393</v>
      </c>
      <c r="E299" s="387" t="n">
        <v>75.7934410897253</v>
      </c>
      <c r="F299" s="387" t="n">
        <v>100</v>
      </c>
      <c r="G299" s="387" t="n">
        <v>0</v>
      </c>
      <c r="H299" s="387"/>
      <c r="I299" s="387"/>
      <c r="J299" s="387"/>
      <c r="K299" s="387"/>
    </row>
    <row r="300">
      <c r="A300" s="387" t="s">
        <v>130</v>
      </c>
      <c r="B300" s="387" t="s">
        <v>131</v>
      </c>
      <c r="C300" s="387" t="s">
        <v>17</v>
      </c>
      <c r="D300" s="387" t="n">
        <v>2376.1261771</v>
      </c>
      <c r="E300" s="387" t="n">
        <v>54.6646261464638</v>
      </c>
      <c r="F300" s="387" t="n">
        <v>100</v>
      </c>
      <c r="G300" s="387" t="n">
        <v>0</v>
      </c>
      <c r="H300" s="387"/>
      <c r="I300" s="387"/>
      <c r="J300" s="387"/>
      <c r="K300" s="387"/>
    </row>
    <row r="301">
      <c r="A301" s="387" t="s">
        <v>130</v>
      </c>
      <c r="B301" s="387" t="s">
        <v>131</v>
      </c>
      <c r="C301" s="387" t="s">
        <v>18</v>
      </c>
      <c r="D301" s="387" t="n">
        <v>4851.9428861</v>
      </c>
      <c r="E301" s="387" t="n">
        <v>27.7999673255211</v>
      </c>
      <c r="F301" s="387" t="n">
        <v>96.1738106184122</v>
      </c>
      <c r="G301" s="387" t="n">
        <v>1.66765601535146</v>
      </c>
      <c r="H301" s="387" t="n">
        <v>193.0302255</v>
      </c>
      <c r="I301" s="387" t="n">
        <v>52.2237639889206</v>
      </c>
      <c r="J301" s="387" t="n">
        <v>3.82618938158782</v>
      </c>
      <c r="K301" s="387" t="n">
        <v>41.9176412356539</v>
      </c>
    </row>
    <row r="302">
      <c r="A302" s="387" t="s">
        <v>130</v>
      </c>
      <c r="B302" s="387" t="s">
        <v>131</v>
      </c>
      <c r="C302" s="387" t="s">
        <v>19</v>
      </c>
      <c r="D302" s="387" t="n">
        <v>21753.3143825</v>
      </c>
      <c r="E302" s="387" t="n">
        <v>10.8086080772855</v>
      </c>
      <c r="F302" s="387" t="n">
        <v>99.1431538596307</v>
      </c>
      <c r="G302" s="387" t="n">
        <v>0.396146870522498</v>
      </c>
      <c r="H302" s="387" t="n">
        <v>188.003334</v>
      </c>
      <c r="I302" s="387" t="n">
        <v>46.8431883078185</v>
      </c>
      <c r="J302" s="387" t="n">
        <v>0.85684614036932</v>
      </c>
      <c r="K302" s="387" t="n">
        <v>45.8369925297145</v>
      </c>
    </row>
    <row r="303">
      <c r="A303" s="387" t="s">
        <v>130</v>
      </c>
      <c r="B303" s="387" t="s">
        <v>131</v>
      </c>
      <c r="C303" s="387" t="s">
        <v>20</v>
      </c>
      <c r="D303" s="387" t="n">
        <v>16172.4837487</v>
      </c>
      <c r="E303" s="387" t="n">
        <v>14.3463064826317</v>
      </c>
      <c r="F303" s="387" t="n">
        <v>99.6506481388632</v>
      </c>
      <c r="G303" s="387" t="n">
        <v>0.238800460642772</v>
      </c>
      <c r="H303" s="387" t="n">
        <v>56.6969448</v>
      </c>
      <c r="I303" s="387" t="n">
        <v>70.3078621512005</v>
      </c>
      <c r="J303" s="387" t="n">
        <v>0.349351861136822</v>
      </c>
      <c r="K303" s="387" t="n">
        <v>68.1164846280625</v>
      </c>
    </row>
    <row r="304">
      <c r="A304" s="387" t="s">
        <v>130</v>
      </c>
      <c r="B304" s="387" t="s">
        <v>131</v>
      </c>
      <c r="C304" s="387" t="s">
        <v>21</v>
      </c>
      <c r="D304" s="387" t="n">
        <v>2461.9875224</v>
      </c>
      <c r="E304" s="387" t="n">
        <v>43.4465445446837</v>
      </c>
      <c r="F304" s="387" t="n">
        <v>100</v>
      </c>
      <c r="G304" s="387" t="n">
        <v>0</v>
      </c>
      <c r="H304" s="387"/>
      <c r="I304" s="387"/>
      <c r="J304" s="387"/>
      <c r="K304" s="387"/>
    </row>
    <row r="305">
      <c r="A305" s="387" t="s">
        <v>136</v>
      </c>
      <c r="B305" s="387" t="s">
        <v>137</v>
      </c>
      <c r="C305" s="387" t="s">
        <v>16</v>
      </c>
      <c r="D305" s="387" t="n">
        <v>256.5882776</v>
      </c>
      <c r="E305" s="387" t="n">
        <v>62.9591603610786</v>
      </c>
      <c r="F305" s="387" t="n">
        <v>100</v>
      </c>
      <c r="G305" s="387" t="n">
        <v>0</v>
      </c>
      <c r="H305" s="387"/>
      <c r="I305" s="387"/>
      <c r="J305" s="387"/>
      <c r="K305" s="387"/>
    </row>
    <row r="306">
      <c r="A306" s="387" t="s">
        <v>136</v>
      </c>
      <c r="B306" s="387" t="s">
        <v>137</v>
      </c>
      <c r="C306" s="387" t="s">
        <v>17</v>
      </c>
      <c r="D306" s="387" t="n">
        <v>274.6175135</v>
      </c>
      <c r="E306" s="387" t="n">
        <v>75.3768376410501</v>
      </c>
      <c r="F306" s="387" t="n">
        <v>88.1760331556086</v>
      </c>
      <c r="G306" s="387" t="n">
        <v>13.5806845602911</v>
      </c>
      <c r="H306" s="387" t="n">
        <v>36.8248407</v>
      </c>
      <c r="I306" s="387" t="n">
        <v>99.9999999999999</v>
      </c>
      <c r="J306" s="387" t="n">
        <v>11.8239668443914</v>
      </c>
      <c r="K306" s="387" t="n">
        <v>101.276577296232</v>
      </c>
    </row>
    <row r="307">
      <c r="A307" s="387" t="s">
        <v>136</v>
      </c>
      <c r="B307" s="387" t="s">
        <v>137</v>
      </c>
      <c r="C307" s="387" t="s">
        <v>18</v>
      </c>
      <c r="D307" s="387" t="n">
        <v>76108.6767628</v>
      </c>
      <c r="E307" s="387" t="n">
        <v>3.75264012311157</v>
      </c>
      <c r="F307" s="387" t="n">
        <v>99.5150156209423</v>
      </c>
      <c r="G307" s="387" t="n">
        <v>0.200988912522763</v>
      </c>
      <c r="H307" s="387" t="n">
        <v>370.9140687</v>
      </c>
      <c r="I307" s="387" t="n">
        <v>41.4760330947302</v>
      </c>
      <c r="J307" s="387" t="n">
        <v>0.484984379057674</v>
      </c>
      <c r="K307" s="387" t="n">
        <v>41.2413587592281</v>
      </c>
    </row>
    <row r="308">
      <c r="A308" s="387" t="s">
        <v>136</v>
      </c>
      <c r="B308" s="387" t="s">
        <v>137</v>
      </c>
      <c r="C308" s="387" t="s">
        <v>19</v>
      </c>
      <c r="D308" s="387" t="n">
        <v>5355.1768221</v>
      </c>
      <c r="E308" s="387" t="n">
        <v>35.9154353959358</v>
      </c>
      <c r="F308" s="387" t="n">
        <v>98.4006421109802</v>
      </c>
      <c r="G308" s="387" t="n">
        <v>1.39412871399248</v>
      </c>
      <c r="H308" s="387" t="n">
        <v>87.0405326</v>
      </c>
      <c r="I308" s="387" t="n">
        <v>100</v>
      </c>
      <c r="J308" s="387" t="n">
        <v>1.59935788901982</v>
      </c>
      <c r="K308" s="387" t="n">
        <v>85.7738981275098</v>
      </c>
    </row>
    <row r="309">
      <c r="A309" s="387" t="s">
        <v>138</v>
      </c>
      <c r="B309" s="387" t="s">
        <v>139</v>
      </c>
      <c r="C309" s="387" t="s">
        <v>17</v>
      </c>
      <c r="D309" s="387" t="n">
        <v>45893.4018057</v>
      </c>
      <c r="E309" s="387" t="n">
        <v>16.3304169124461</v>
      </c>
      <c r="F309" s="387" t="n">
        <v>99.4562834418599</v>
      </c>
      <c r="G309" s="387" t="n">
        <v>0.307936481982279</v>
      </c>
      <c r="H309" s="387" t="n">
        <v>250.8941779</v>
      </c>
      <c r="I309" s="387" t="n">
        <v>57.925427897698</v>
      </c>
      <c r="J309" s="387" t="n">
        <v>0.543716558140078</v>
      </c>
      <c r="K309" s="387" t="n">
        <v>56.3275434150535</v>
      </c>
    </row>
    <row r="310">
      <c r="A310" s="387" t="s">
        <v>138</v>
      </c>
      <c r="B310" s="387" t="s">
        <v>139</v>
      </c>
      <c r="C310" s="387" t="s">
        <v>18</v>
      </c>
      <c r="D310" s="387" t="n">
        <v>88452.3323757</v>
      </c>
      <c r="E310" s="387" t="n">
        <v>7.82237690702601</v>
      </c>
      <c r="F310" s="387" t="n">
        <v>98.9996130302127</v>
      </c>
      <c r="G310" s="387" t="n">
        <v>0.335283028974627</v>
      </c>
      <c r="H310" s="387" t="n">
        <v>893.8071377</v>
      </c>
      <c r="I310" s="387" t="n">
        <v>34.1856174948961</v>
      </c>
      <c r="J310" s="387" t="n">
        <v>1.00038696978726</v>
      </c>
      <c r="K310" s="387" t="n">
        <v>33.1800504470229</v>
      </c>
    </row>
    <row r="311">
      <c r="A311" s="387" t="s">
        <v>138</v>
      </c>
      <c r="B311" s="387" t="s">
        <v>139</v>
      </c>
      <c r="C311" s="387" t="s">
        <v>19</v>
      </c>
      <c r="D311" s="387" t="n">
        <v>6498.3535072</v>
      </c>
      <c r="E311" s="387" t="n">
        <v>42.8624685809727</v>
      </c>
      <c r="F311" s="387" t="n">
        <v>96.9528205760626</v>
      </c>
      <c r="G311" s="387" t="n">
        <v>1.80319701772159</v>
      </c>
      <c r="H311" s="387" t="n">
        <v>204.2400518</v>
      </c>
      <c r="I311" s="387" t="n">
        <v>71.2244510454885</v>
      </c>
      <c r="J311" s="387" t="n">
        <v>3.04717942393738</v>
      </c>
      <c r="K311" s="387" t="n">
        <v>57.3727413453567</v>
      </c>
    </row>
    <row r="312">
      <c r="A312" s="387" t="s">
        <v>140</v>
      </c>
      <c r="B312" s="387" t="s">
        <v>141</v>
      </c>
      <c r="C312" s="387" t="s">
        <v>16</v>
      </c>
      <c r="D312" s="387" t="n">
        <v>1783.4620426</v>
      </c>
      <c r="E312" s="387" t="n">
        <v>76.7900720041757</v>
      </c>
      <c r="F312" s="387" t="n">
        <v>100</v>
      </c>
      <c r="G312" s="387" t="n">
        <v>0</v>
      </c>
      <c r="H312" s="387"/>
      <c r="I312" s="387"/>
      <c r="J312" s="387"/>
      <c r="K312" s="387"/>
    </row>
    <row r="313">
      <c r="A313" s="387" t="s">
        <v>140</v>
      </c>
      <c r="B313" s="387" t="s">
        <v>141</v>
      </c>
      <c r="C313" s="387" t="s">
        <v>17</v>
      </c>
      <c r="D313" s="387" t="n">
        <v>130200.2297035</v>
      </c>
      <c r="E313" s="387" t="n">
        <v>9.13049149360224</v>
      </c>
      <c r="F313" s="387" t="n">
        <v>98.8965735106525</v>
      </c>
      <c r="G313" s="387" t="n">
        <v>0.355244762196469</v>
      </c>
      <c r="H313" s="387" t="n">
        <v>1452.6932256</v>
      </c>
      <c r="I313" s="387" t="n">
        <v>31.4783882209178</v>
      </c>
      <c r="J313" s="387" t="n">
        <v>1.10342648934755</v>
      </c>
      <c r="K313" s="387" t="n">
        <v>31.8394474647886</v>
      </c>
    </row>
    <row r="314">
      <c r="A314" s="387" t="s">
        <v>140</v>
      </c>
      <c r="B314" s="387" t="s">
        <v>141</v>
      </c>
      <c r="C314" s="387" t="s">
        <v>18</v>
      </c>
      <c r="D314" s="387" t="n">
        <v>80969.9365026</v>
      </c>
      <c r="E314" s="387" t="n">
        <v>12.3826894843211</v>
      </c>
      <c r="F314" s="387" t="n">
        <v>98.207002927379</v>
      </c>
      <c r="G314" s="387" t="n">
        <v>0.620126433103686</v>
      </c>
      <c r="H314" s="387" t="n">
        <v>1478.2943659</v>
      </c>
      <c r="I314" s="387" t="n">
        <v>36.8505637783618</v>
      </c>
      <c r="J314" s="387" t="n">
        <v>1.79299707262099</v>
      </c>
      <c r="K314" s="387" t="n">
        <v>33.9658995327497</v>
      </c>
    </row>
    <row r="315">
      <c r="A315" s="387" t="s">
        <v>140</v>
      </c>
      <c r="B315" s="387" t="s">
        <v>141</v>
      </c>
      <c r="C315" s="387" t="s">
        <v>22</v>
      </c>
      <c r="D315" s="387" t="n">
        <v>2306.9163517</v>
      </c>
      <c r="E315" s="387" t="n">
        <v>40.3317298815381</v>
      </c>
      <c r="F315" s="387" t="n">
        <v>100</v>
      </c>
      <c r="G315" s="387" t="n">
        <v>0.0000000000000044777215137446</v>
      </c>
      <c r="H315" s="387"/>
      <c r="I315" s="387"/>
      <c r="J315" s="387"/>
      <c r="K315" s="387"/>
    </row>
    <row r="316">
      <c r="A316" s="387" t="s">
        <v>146</v>
      </c>
      <c r="B316" s="387" t="s">
        <v>147</v>
      </c>
      <c r="C316" s="387" t="s">
        <v>16</v>
      </c>
      <c r="D316" s="387" t="n">
        <v>9304.0063964</v>
      </c>
      <c r="E316" s="387" t="n">
        <v>29.054255648733</v>
      </c>
      <c r="F316" s="387" t="n">
        <v>100</v>
      </c>
      <c r="G316" s="387" t="n">
        <v>0</v>
      </c>
      <c r="H316" s="387"/>
      <c r="I316" s="387"/>
      <c r="J316" s="387"/>
      <c r="K316" s="387"/>
    </row>
    <row r="317">
      <c r="A317" s="387" t="s">
        <v>146</v>
      </c>
      <c r="B317" s="387" t="s">
        <v>147</v>
      </c>
      <c r="C317" s="387" t="s">
        <v>17</v>
      </c>
      <c r="D317" s="387" t="n">
        <v>65503.4336958</v>
      </c>
      <c r="E317" s="387" t="n">
        <v>4.54370751227499</v>
      </c>
      <c r="F317" s="387" t="n">
        <v>99.2040796379867</v>
      </c>
      <c r="G317" s="387" t="n">
        <v>0.265183112511455</v>
      </c>
      <c r="H317" s="387" t="n">
        <v>525.5380308</v>
      </c>
      <c r="I317" s="387" t="n">
        <v>33.8375229719456</v>
      </c>
      <c r="J317" s="387" t="n">
        <v>0.795920362013279</v>
      </c>
      <c r="K317" s="387" t="n">
        <v>33.0526116277406</v>
      </c>
    </row>
    <row r="318">
      <c r="A318" s="387" t="s">
        <v>146</v>
      </c>
      <c r="B318" s="387" t="s">
        <v>147</v>
      </c>
      <c r="C318" s="387" t="s">
        <v>18</v>
      </c>
      <c r="D318" s="387" t="n">
        <v>718.6598843</v>
      </c>
      <c r="E318" s="387" t="n">
        <v>43.6296745496619</v>
      </c>
      <c r="F318" s="387" t="n">
        <v>100</v>
      </c>
      <c r="G318" s="387" t="n">
        <v>0</v>
      </c>
      <c r="H318" s="387"/>
      <c r="I318" s="387"/>
      <c r="J318" s="387"/>
      <c r="K318" s="387"/>
    </row>
    <row r="319">
      <c r="A319" s="387" t="s">
        <v>146</v>
      </c>
      <c r="B319" s="387" t="s">
        <v>147</v>
      </c>
      <c r="C319" s="387" t="s">
        <v>22</v>
      </c>
      <c r="D319" s="387" t="n">
        <v>235.7389882</v>
      </c>
      <c r="E319" s="387" t="n">
        <v>72.3859019498039</v>
      </c>
      <c r="F319" s="387" t="n">
        <v>100</v>
      </c>
      <c r="G319" s="387" t="n">
        <v>0</v>
      </c>
      <c r="H319" s="387"/>
      <c r="I319" s="387"/>
      <c r="J319" s="387"/>
      <c r="K319" s="387"/>
    </row>
    <row r="320">
      <c r="A320" s="387" t="s">
        <v>148</v>
      </c>
      <c r="B320" s="387" t="s">
        <v>149</v>
      </c>
      <c r="C320" s="387" t="s">
        <v>17</v>
      </c>
      <c r="D320" s="387" t="n">
        <v>9205.5258926</v>
      </c>
      <c r="E320" s="387" t="n">
        <v>17.5224751877017</v>
      </c>
      <c r="F320" s="387" t="n">
        <v>98.806706991504</v>
      </c>
      <c r="G320" s="387" t="n">
        <v>0.641763338250378</v>
      </c>
      <c r="H320" s="387" t="n">
        <v>111.1755469</v>
      </c>
      <c r="I320" s="387" t="n">
        <v>54.2407421996227</v>
      </c>
      <c r="J320" s="387" t="n">
        <v>1.193293008496</v>
      </c>
      <c r="K320" s="387" t="n">
        <v>53.1391047034756</v>
      </c>
    </row>
    <row r="321">
      <c r="A321" s="387" t="s">
        <v>148</v>
      </c>
      <c r="B321" s="387" t="s">
        <v>149</v>
      </c>
      <c r="C321" s="387" t="s">
        <v>18</v>
      </c>
      <c r="D321" s="387" t="n">
        <v>25492.9403395</v>
      </c>
      <c r="E321" s="387" t="n">
        <v>7.15871791824229</v>
      </c>
      <c r="F321" s="387" t="n">
        <v>99.649030772421</v>
      </c>
      <c r="G321" s="387" t="n">
        <v>0.203170712937571</v>
      </c>
      <c r="H321" s="387" t="n">
        <v>89.7875023</v>
      </c>
      <c r="I321" s="387" t="n">
        <v>57.9107347225148</v>
      </c>
      <c r="J321" s="387" t="n">
        <v>0.350969227578987</v>
      </c>
      <c r="K321" s="387" t="n">
        <v>57.6852984098565</v>
      </c>
    </row>
    <row r="322">
      <c r="A322" s="387" t="s">
        <v>156</v>
      </c>
      <c r="B322" s="387" t="s">
        <v>157</v>
      </c>
      <c r="C322" s="387" t="s">
        <v>17</v>
      </c>
      <c r="D322" s="387" t="n">
        <v>461.711689</v>
      </c>
      <c r="E322" s="387" t="n">
        <v>50.6489836763212</v>
      </c>
      <c r="F322" s="387" t="n">
        <v>100</v>
      </c>
      <c r="G322" s="387" t="n">
        <v>0</v>
      </c>
      <c r="H322" s="387"/>
      <c r="I322" s="387"/>
      <c r="J322" s="387"/>
      <c r="K322" s="387"/>
    </row>
    <row r="323">
      <c r="A323" s="387" t="s">
        <v>156</v>
      </c>
      <c r="B323" s="387" t="s">
        <v>157</v>
      </c>
      <c r="C323" s="387" t="s">
        <v>18</v>
      </c>
      <c r="D323" s="387" t="n">
        <v>34546.734905</v>
      </c>
      <c r="E323" s="387" t="n">
        <v>2.94057271057616</v>
      </c>
      <c r="F323" s="387" t="n">
        <v>98.9965790340978</v>
      </c>
      <c r="G323" s="387" t="n">
        <v>0.320482926793661</v>
      </c>
      <c r="H323" s="387" t="n">
        <v>350.1627879</v>
      </c>
      <c r="I323" s="387" t="n">
        <v>31.6944507753079</v>
      </c>
      <c r="J323" s="387" t="n">
        <v>1.0034209659022</v>
      </c>
      <c r="K323" s="387" t="n">
        <v>31.6185474188108</v>
      </c>
    </row>
    <row r="324">
      <c r="A324" s="387" t="s">
        <v>164</v>
      </c>
      <c r="B324" s="387" t="s">
        <v>165</v>
      </c>
      <c r="C324" s="387" t="s">
        <v>17</v>
      </c>
      <c r="D324" s="387" t="n">
        <v>236.2901966</v>
      </c>
      <c r="E324" s="387" t="n">
        <v>66.3339514010518</v>
      </c>
      <c r="F324" s="387" t="n">
        <v>100</v>
      </c>
      <c r="G324" s="387" t="n">
        <v>0</v>
      </c>
      <c r="H324" s="387"/>
      <c r="I324" s="387"/>
      <c r="J324" s="387"/>
      <c r="K324" s="387"/>
    </row>
    <row r="325">
      <c r="A325" s="387" t="s">
        <v>164</v>
      </c>
      <c r="B325" s="387" t="s">
        <v>165</v>
      </c>
      <c r="C325" s="387" t="s">
        <v>18</v>
      </c>
      <c r="D325" s="387" t="n">
        <v>47491.2690103</v>
      </c>
      <c r="E325" s="387" t="n">
        <v>3.0460760157669</v>
      </c>
      <c r="F325" s="387" t="n">
        <v>99.790968122981</v>
      </c>
      <c r="G325" s="387" t="n">
        <v>0.105998665268066</v>
      </c>
      <c r="H325" s="387" t="n">
        <v>99.4798356</v>
      </c>
      <c r="I325" s="387" t="n">
        <v>50.5525793826079</v>
      </c>
      <c r="J325" s="387" t="n">
        <v>0.209031877019036</v>
      </c>
      <c r="K325" s="387" t="n">
        <v>50.6033317869544</v>
      </c>
    </row>
    <row r="326">
      <c r="A326" s="387" t="s">
        <v>166</v>
      </c>
      <c r="B326" s="387" t="s">
        <v>167</v>
      </c>
      <c r="C326" s="387" t="s">
        <v>17</v>
      </c>
      <c r="D326" s="387" t="n">
        <v>57780.7969267</v>
      </c>
      <c r="E326" s="387" t="n">
        <v>9.64865035548377</v>
      </c>
      <c r="F326" s="387" t="n">
        <v>99.1280168350324</v>
      </c>
      <c r="G326" s="387" t="n">
        <v>0.360263803736535</v>
      </c>
      <c r="H326" s="387" t="n">
        <v>508.2708581</v>
      </c>
      <c r="I326" s="387" t="n">
        <v>40.872347718373</v>
      </c>
      <c r="J326" s="387" t="n">
        <v>0.871983164967585</v>
      </c>
      <c r="K326" s="387" t="n">
        <v>40.9551902337192</v>
      </c>
    </row>
    <row r="327">
      <c r="A327" s="387" t="s">
        <v>166</v>
      </c>
      <c r="B327" s="387" t="s">
        <v>167</v>
      </c>
      <c r="C327" s="387" t="s">
        <v>18</v>
      </c>
      <c r="D327" s="387" t="n">
        <v>48687.3827683</v>
      </c>
      <c r="E327" s="387" t="n">
        <v>11.7414980569623</v>
      </c>
      <c r="F327" s="387" t="n">
        <v>99.2011590991414</v>
      </c>
      <c r="G327" s="387" t="n">
        <v>0.392373033980727</v>
      </c>
      <c r="H327" s="387" t="n">
        <v>392.0667164</v>
      </c>
      <c r="I327" s="387" t="n">
        <v>50.8486707941735</v>
      </c>
      <c r="J327" s="387" t="n">
        <v>0.798840900858561</v>
      </c>
      <c r="K327" s="387" t="n">
        <v>48.7254217057504</v>
      </c>
    </row>
    <row r="328">
      <c r="A328" s="387" t="s">
        <v>170</v>
      </c>
      <c r="B328" s="387" t="s">
        <v>171</v>
      </c>
      <c r="C328" s="387" t="s">
        <v>16</v>
      </c>
      <c r="D328" s="387" t="n">
        <v>85.3022685</v>
      </c>
      <c r="E328" s="387" t="n">
        <v>70.7012097686938</v>
      </c>
      <c r="F328" s="387" t="n">
        <v>100</v>
      </c>
      <c r="G328" s="387" t="n">
        <v>0</v>
      </c>
      <c r="H328" s="387"/>
      <c r="I328" s="387"/>
      <c r="J328" s="387"/>
      <c r="K328" s="387"/>
    </row>
    <row r="329">
      <c r="A329" s="387" t="s">
        <v>170</v>
      </c>
      <c r="B329" s="387" t="s">
        <v>171</v>
      </c>
      <c r="C329" s="387" t="s">
        <v>17</v>
      </c>
      <c r="D329" s="387" t="n">
        <v>11961.4460182</v>
      </c>
      <c r="E329" s="387" t="n">
        <v>21.3787190606278</v>
      </c>
      <c r="F329" s="387" t="n">
        <v>99.6323111465132</v>
      </c>
      <c r="G329" s="387" t="n">
        <v>0.354695579853609</v>
      </c>
      <c r="H329" s="387" t="n">
        <v>44.1432134</v>
      </c>
      <c r="I329" s="387" t="n">
        <v>99.9999999999999</v>
      </c>
      <c r="J329" s="387" t="n">
        <v>0.36768885348676</v>
      </c>
      <c r="K329" s="387" t="n">
        <v>96.1115357159996</v>
      </c>
    </row>
    <row r="330">
      <c r="A330" s="387" t="s">
        <v>170</v>
      </c>
      <c r="B330" s="387" t="s">
        <v>171</v>
      </c>
      <c r="C330" s="387" t="s">
        <v>18</v>
      </c>
      <c r="D330" s="387" t="n">
        <v>43850.0232099</v>
      </c>
      <c r="E330" s="387" t="n">
        <v>6.76486789455877</v>
      </c>
      <c r="F330" s="387" t="n">
        <v>97.8496743139683</v>
      </c>
      <c r="G330" s="387" t="n">
        <v>0.55749543110188</v>
      </c>
      <c r="H330" s="387" t="n">
        <v>963.6397045</v>
      </c>
      <c r="I330" s="387" t="n">
        <v>26.0884944571696</v>
      </c>
      <c r="J330" s="387" t="n">
        <v>2.15032568603169</v>
      </c>
      <c r="K330" s="387" t="n">
        <v>25.3685972870067</v>
      </c>
    </row>
    <row r="331">
      <c r="A331" s="387" t="s">
        <v>170</v>
      </c>
      <c r="B331" s="387" t="s">
        <v>171</v>
      </c>
      <c r="C331" s="387" t="s">
        <v>19</v>
      </c>
      <c r="D331" s="387" t="n">
        <v>6456.5480092</v>
      </c>
      <c r="E331" s="387" t="n">
        <v>29.9674403772256</v>
      </c>
      <c r="F331" s="387" t="n">
        <v>99.0677403303364</v>
      </c>
      <c r="G331" s="387" t="n">
        <v>0.587027867763742</v>
      </c>
      <c r="H331" s="387" t="n">
        <v>60.7582175</v>
      </c>
      <c r="I331" s="387" t="n">
        <v>70.3266510276764</v>
      </c>
      <c r="J331" s="387" t="n">
        <v>0.932259669663621</v>
      </c>
      <c r="K331" s="387" t="n">
        <v>62.3812509140004</v>
      </c>
    </row>
    <row r="332">
      <c r="A332" s="387" t="s">
        <v>172</v>
      </c>
      <c r="B332" s="387" t="s">
        <v>173</v>
      </c>
      <c r="C332" s="387" t="s">
        <v>16</v>
      </c>
      <c r="D332" s="387" t="n">
        <v>865.368153</v>
      </c>
      <c r="E332" s="387" t="n">
        <v>60.6360498241622</v>
      </c>
      <c r="F332" s="387" t="n">
        <v>100</v>
      </c>
      <c r="G332" s="387" t="n">
        <v>0</v>
      </c>
      <c r="H332" s="387"/>
      <c r="I332" s="387"/>
      <c r="J332" s="387"/>
      <c r="K332" s="387"/>
    </row>
    <row r="333">
      <c r="A333" s="387" t="s">
        <v>172</v>
      </c>
      <c r="B333" s="387" t="s">
        <v>173</v>
      </c>
      <c r="C333" s="387" t="s">
        <v>17</v>
      </c>
      <c r="D333" s="387" t="n">
        <v>19274.0751198</v>
      </c>
      <c r="E333" s="387" t="n">
        <v>16.335194712789</v>
      </c>
      <c r="F333" s="387" t="n">
        <v>98.3740548324301</v>
      </c>
      <c r="G333" s="387" t="n">
        <v>0.693388371155285</v>
      </c>
      <c r="H333" s="387" t="n">
        <v>318.5655949</v>
      </c>
      <c r="I333" s="387" t="n">
        <v>43.6480128253419</v>
      </c>
      <c r="J333" s="387" t="n">
        <v>1.62594516756991</v>
      </c>
      <c r="K333" s="387" t="n">
        <v>41.9518609881206</v>
      </c>
    </row>
    <row r="334">
      <c r="A334" s="387" t="s">
        <v>172</v>
      </c>
      <c r="B334" s="387" t="s">
        <v>173</v>
      </c>
      <c r="C334" s="387" t="s">
        <v>18</v>
      </c>
      <c r="D334" s="387" t="n">
        <v>50010.9731759</v>
      </c>
      <c r="E334" s="387" t="n">
        <v>7.21429624421815</v>
      </c>
      <c r="F334" s="387" t="n">
        <v>99.6116926241116</v>
      </c>
      <c r="G334" s="387" t="n">
        <v>0.174466388154063</v>
      </c>
      <c r="H334" s="387" t="n">
        <v>194.9533157</v>
      </c>
      <c r="I334" s="387" t="n">
        <v>45.755733793379</v>
      </c>
      <c r="J334" s="387" t="n">
        <v>0.388307375888418</v>
      </c>
      <c r="K334" s="387" t="n">
        <v>44.7555037817137</v>
      </c>
    </row>
    <row r="335">
      <c r="A335" s="387" t="s">
        <v>178</v>
      </c>
      <c r="B335" s="387" t="s">
        <v>179</v>
      </c>
      <c r="C335" s="387" t="s">
        <v>17</v>
      </c>
      <c r="D335" s="387" t="n">
        <v>18152.13581</v>
      </c>
      <c r="E335" s="387" t="n">
        <v>8.64279530719895</v>
      </c>
      <c r="F335" s="387" t="n">
        <v>99.4296867275741</v>
      </c>
      <c r="G335" s="387" t="n">
        <v>0.190457317109829</v>
      </c>
      <c r="H335" s="387" t="n">
        <v>104.1178376</v>
      </c>
      <c r="I335" s="387" t="n">
        <v>34.332102972071</v>
      </c>
      <c r="J335" s="387" t="n">
        <v>0.570313272425898</v>
      </c>
      <c r="K335" s="387" t="n">
        <v>33.20475305555</v>
      </c>
    </row>
    <row r="336">
      <c r="A336" s="387" t="s">
        <v>178</v>
      </c>
      <c r="B336" s="387" t="s">
        <v>179</v>
      </c>
      <c r="C336" s="387" t="s">
        <v>18</v>
      </c>
      <c r="D336" s="387" t="n">
        <v>10370.4665396</v>
      </c>
      <c r="E336" s="387" t="n">
        <v>14.0645213418139</v>
      </c>
      <c r="F336" s="387" t="n">
        <v>99.4811011829138</v>
      </c>
      <c r="G336" s="387" t="n">
        <v>0.360247971101659</v>
      </c>
      <c r="H336" s="387" t="n">
        <v>54.0929157</v>
      </c>
      <c r="I336" s="387" t="n">
        <v>70.3796199368993</v>
      </c>
      <c r="J336" s="387" t="n">
        <v>0.518898817086207</v>
      </c>
      <c r="K336" s="387" t="n">
        <v>69.0652275242125</v>
      </c>
    </row>
    <row r="337">
      <c r="A337" s="387" t="s">
        <v>180</v>
      </c>
      <c r="B337" s="387" t="s">
        <v>181</v>
      </c>
      <c r="C337" s="387" t="s">
        <v>16</v>
      </c>
      <c r="D337" s="387" t="n">
        <v>1968.8652919</v>
      </c>
      <c r="E337" s="387" t="n">
        <v>59.0153177645926</v>
      </c>
      <c r="F337" s="387" t="n">
        <v>100</v>
      </c>
      <c r="G337" s="387" t="n">
        <v>0.00000000000000655201645878206</v>
      </c>
      <c r="H337" s="387"/>
      <c r="I337" s="387"/>
      <c r="J337" s="387"/>
      <c r="K337" s="387"/>
    </row>
    <row r="338">
      <c r="A338" s="387" t="s">
        <v>180</v>
      </c>
      <c r="B338" s="387" t="s">
        <v>181</v>
      </c>
      <c r="C338" s="387" t="s">
        <v>17</v>
      </c>
      <c r="D338" s="387" t="n">
        <v>67392.7271828</v>
      </c>
      <c r="E338" s="387" t="n">
        <v>3.2129850448873</v>
      </c>
      <c r="F338" s="387" t="n">
        <v>99.3093675289977</v>
      </c>
      <c r="G338" s="387" t="n">
        <v>0.210024577819985</v>
      </c>
      <c r="H338" s="387" t="n">
        <v>468.672864</v>
      </c>
      <c r="I338" s="387" t="n">
        <v>30.3271642996197</v>
      </c>
      <c r="J338" s="387" t="n">
        <v>0.690632471002343</v>
      </c>
      <c r="K338" s="387" t="n">
        <v>30.2004450479664</v>
      </c>
    </row>
    <row r="339">
      <c r="A339" s="387" t="s">
        <v>182</v>
      </c>
      <c r="B339" s="387" t="s">
        <v>183</v>
      </c>
      <c r="C339" s="387" t="s">
        <v>16</v>
      </c>
      <c r="D339" s="387" t="n">
        <v>10114.0358866</v>
      </c>
      <c r="E339" s="387" t="n">
        <v>23.4806130701656</v>
      </c>
      <c r="F339" s="387" t="n">
        <v>99.4663847856993</v>
      </c>
      <c r="G339" s="387" t="n">
        <v>0.51049211413742</v>
      </c>
      <c r="H339" s="387" t="n">
        <v>54.2595716</v>
      </c>
      <c r="I339" s="387" t="n">
        <v>99.9999999999997</v>
      </c>
      <c r="J339" s="387" t="n">
        <v>0.533615214300678</v>
      </c>
      <c r="K339" s="387" t="n">
        <v>95.1562168657478</v>
      </c>
    </row>
    <row r="340">
      <c r="A340" s="387" t="s">
        <v>182</v>
      </c>
      <c r="B340" s="387" t="s">
        <v>183</v>
      </c>
      <c r="C340" s="387" t="s">
        <v>17</v>
      </c>
      <c r="D340" s="387" t="n">
        <v>44979.2536893</v>
      </c>
      <c r="E340" s="387" t="n">
        <v>4.92163663943782</v>
      </c>
      <c r="F340" s="387" t="n">
        <v>99.6360172639994</v>
      </c>
      <c r="G340" s="387" t="n">
        <v>0.170962011819344</v>
      </c>
      <c r="H340" s="387" t="n">
        <v>164.3147957</v>
      </c>
      <c r="I340" s="387" t="n">
        <v>46.7151678939575</v>
      </c>
      <c r="J340" s="387" t="n">
        <v>0.363982736000583</v>
      </c>
      <c r="K340" s="387" t="n">
        <v>46.798851363909</v>
      </c>
    </row>
    <row r="341">
      <c r="A341" s="387" t="s">
        <v>182</v>
      </c>
      <c r="B341" s="387" t="s">
        <v>183</v>
      </c>
      <c r="C341" s="387" t="s">
        <v>22</v>
      </c>
      <c r="D341" s="387" t="n">
        <v>195.7669748</v>
      </c>
      <c r="E341" s="387" t="n">
        <v>71.130519861196</v>
      </c>
      <c r="F341" s="387" t="n">
        <v>100</v>
      </c>
      <c r="G341" s="387" t="n">
        <v>0</v>
      </c>
      <c r="H341" s="387"/>
      <c r="I341" s="387"/>
      <c r="J341" s="387"/>
      <c r="K341" s="387"/>
    </row>
    <row r="342">
      <c r="A342" s="387" t="s">
        <v>186</v>
      </c>
      <c r="B342" s="387" t="s">
        <v>187</v>
      </c>
      <c r="C342" s="387" t="s">
        <v>16</v>
      </c>
      <c r="D342" s="387" t="n">
        <v>113.0164172</v>
      </c>
      <c r="E342" s="387" t="n">
        <v>57.0749747447748</v>
      </c>
      <c r="F342" s="387" t="n">
        <v>100</v>
      </c>
      <c r="G342" s="387" t="n">
        <v>0.00000000000000633659510915482</v>
      </c>
      <c r="H342" s="387"/>
      <c r="I342" s="387"/>
      <c r="J342" s="387"/>
      <c r="K342" s="387"/>
    </row>
    <row r="343">
      <c r="A343" s="387" t="s">
        <v>186</v>
      </c>
      <c r="B343" s="387" t="s">
        <v>187</v>
      </c>
      <c r="C343" s="387" t="s">
        <v>17</v>
      </c>
      <c r="D343" s="387" t="n">
        <v>24864.6126198</v>
      </c>
      <c r="E343" s="387" t="n">
        <v>8.16838363054665</v>
      </c>
      <c r="F343" s="387" t="n">
        <v>98.8827919998074</v>
      </c>
      <c r="G343" s="387" t="n">
        <v>0.372890313188316</v>
      </c>
      <c r="H343" s="387" t="n">
        <v>280.9279914</v>
      </c>
      <c r="I343" s="387" t="n">
        <v>34.543397308428</v>
      </c>
      <c r="J343" s="387" t="n">
        <v>1.11720800019258</v>
      </c>
      <c r="K343" s="387" t="n">
        <v>33.0040916923146</v>
      </c>
    </row>
    <row r="344">
      <c r="A344" s="387" t="s">
        <v>186</v>
      </c>
      <c r="B344" s="387" t="s">
        <v>187</v>
      </c>
      <c r="C344" s="387" t="s">
        <v>18</v>
      </c>
      <c r="D344" s="387" t="n">
        <v>10024.442891</v>
      </c>
      <c r="E344" s="387" t="n">
        <v>15.4724596593453</v>
      </c>
      <c r="F344" s="387" t="n">
        <v>98.8224670088329</v>
      </c>
      <c r="G344" s="387" t="n">
        <v>0.825918237820612</v>
      </c>
      <c r="H344" s="387" t="n">
        <v>119.4476578</v>
      </c>
      <c r="I344" s="387" t="n">
        <v>70.5164521309259</v>
      </c>
      <c r="J344" s="387" t="n">
        <v>1.17753299116709</v>
      </c>
      <c r="K344" s="387" t="n">
        <v>69.3137928374522</v>
      </c>
    </row>
    <row r="345">
      <c r="A345" s="387" t="s">
        <v>188</v>
      </c>
      <c r="B345" s="387" t="s">
        <v>189</v>
      </c>
      <c r="C345" s="387" t="s">
        <v>16</v>
      </c>
      <c r="D345" s="387" t="n">
        <v>6836.5297671</v>
      </c>
      <c r="E345" s="387" t="n">
        <v>35.6980995949654</v>
      </c>
      <c r="F345" s="387" t="n">
        <v>100</v>
      </c>
      <c r="G345" s="387" t="n">
        <v>0</v>
      </c>
      <c r="H345" s="387"/>
      <c r="I345" s="387"/>
      <c r="J345" s="387"/>
      <c r="K345" s="387"/>
    </row>
    <row r="346">
      <c r="A346" s="387" t="s">
        <v>188</v>
      </c>
      <c r="B346" s="387" t="s">
        <v>189</v>
      </c>
      <c r="C346" s="387" t="s">
        <v>17</v>
      </c>
      <c r="D346" s="387" t="n">
        <v>74932.9665671</v>
      </c>
      <c r="E346" s="387" t="n">
        <v>5.87295431136344</v>
      </c>
      <c r="F346" s="387" t="n">
        <v>99.465669167787</v>
      </c>
      <c r="G346" s="387" t="n">
        <v>0.261972210243416</v>
      </c>
      <c r="H346" s="387" t="n">
        <v>402.5408437</v>
      </c>
      <c r="I346" s="387" t="n">
        <v>48.5855568076728</v>
      </c>
      <c r="J346" s="387" t="n">
        <v>0.534330832212981</v>
      </c>
      <c r="K346" s="387" t="n">
        <v>48.7661194606851</v>
      </c>
    </row>
    <row r="347">
      <c r="A347" s="387" t="s">
        <v>188</v>
      </c>
      <c r="B347" s="387" t="s">
        <v>189</v>
      </c>
      <c r="C347" s="387" t="s">
        <v>18</v>
      </c>
      <c r="D347" s="387" t="n">
        <v>7068.962331</v>
      </c>
      <c r="E347" s="387" t="n">
        <v>33.8545273437958</v>
      </c>
      <c r="F347" s="387" t="n">
        <v>99.6934155871021</v>
      </c>
      <c r="G347" s="387" t="n">
        <v>0.293992953943515</v>
      </c>
      <c r="H347" s="387" t="n">
        <v>21.738985</v>
      </c>
      <c r="I347" s="387" t="n">
        <v>100</v>
      </c>
      <c r="J347" s="387" t="n">
        <v>0.306584412897868</v>
      </c>
      <c r="K347" s="387" t="n">
        <v>95.5989949395581</v>
      </c>
    </row>
    <row r="348">
      <c r="A348" s="387" t="s">
        <v>190</v>
      </c>
      <c r="B348" s="387" t="s">
        <v>191</v>
      </c>
      <c r="C348" s="387" t="s">
        <v>16</v>
      </c>
      <c r="D348" s="387" t="n">
        <v>14891.679768</v>
      </c>
      <c r="E348" s="387" t="n">
        <v>17.6128958240335</v>
      </c>
      <c r="F348" s="387" t="n">
        <v>99.2116403566227</v>
      </c>
      <c r="G348" s="387" t="n">
        <v>0.368425201702615</v>
      </c>
      <c r="H348" s="387" t="n">
        <v>118.3328822</v>
      </c>
      <c r="I348" s="387" t="n">
        <v>50.2024089121926</v>
      </c>
      <c r="J348" s="387" t="n">
        <v>0.788359643377271</v>
      </c>
      <c r="K348" s="387" t="n">
        <v>46.3647130046508</v>
      </c>
    </row>
    <row r="349">
      <c r="A349" s="387" t="s">
        <v>190</v>
      </c>
      <c r="B349" s="387" t="s">
        <v>191</v>
      </c>
      <c r="C349" s="387" t="s">
        <v>17</v>
      </c>
      <c r="D349" s="387" t="n">
        <v>37842.8540479</v>
      </c>
      <c r="E349" s="387" t="n">
        <v>6.76246723104866</v>
      </c>
      <c r="F349" s="387" t="n">
        <v>98.5469602355026</v>
      </c>
      <c r="G349" s="387" t="n">
        <v>0.411206880795988</v>
      </c>
      <c r="H349" s="387" t="n">
        <v>557.9793796</v>
      </c>
      <c r="I349" s="387" t="n">
        <v>27.1095187064605</v>
      </c>
      <c r="J349" s="387" t="n">
        <v>1.45303976449744</v>
      </c>
      <c r="K349" s="387" t="n">
        <v>27.8885610156601</v>
      </c>
    </row>
    <row r="350">
      <c r="A350" s="387" t="s">
        <v>190</v>
      </c>
      <c r="B350" s="387" t="s">
        <v>191</v>
      </c>
      <c r="C350" s="387" t="s">
        <v>18</v>
      </c>
      <c r="D350" s="387" t="n">
        <v>140.5734727</v>
      </c>
      <c r="E350" s="387" t="n">
        <v>72.9437144792735</v>
      </c>
      <c r="F350" s="387" t="n">
        <v>100</v>
      </c>
      <c r="G350" s="387" t="n">
        <v>0</v>
      </c>
      <c r="H350" s="387"/>
      <c r="I350" s="387"/>
      <c r="J350" s="387"/>
      <c r="K350" s="387"/>
    </row>
    <row r="351">
      <c r="A351" s="387" t="s">
        <v>194</v>
      </c>
      <c r="B351" s="387" t="s">
        <v>195</v>
      </c>
      <c r="C351" s="387" t="s">
        <v>16</v>
      </c>
      <c r="D351" s="387" t="n">
        <v>29475.8505813</v>
      </c>
      <c r="E351" s="387" t="n">
        <v>12.0477474317604</v>
      </c>
      <c r="F351" s="387" t="n">
        <v>98.3807463445364</v>
      </c>
      <c r="G351" s="387" t="n">
        <v>0.681559669177939</v>
      </c>
      <c r="H351" s="387" t="n">
        <v>485.1445082</v>
      </c>
      <c r="I351" s="387" t="n">
        <v>45.0182989396583</v>
      </c>
      <c r="J351" s="387" t="n">
        <v>1.61925365546361</v>
      </c>
      <c r="K351" s="387" t="n">
        <v>41.4094164344272</v>
      </c>
    </row>
    <row r="352">
      <c r="A352" s="387" t="s">
        <v>194</v>
      </c>
      <c r="B352" s="387" t="s">
        <v>195</v>
      </c>
      <c r="C352" s="387" t="s">
        <v>17</v>
      </c>
      <c r="D352" s="387" t="n">
        <v>40701.9681313</v>
      </c>
      <c r="E352" s="387" t="n">
        <v>9.4535871332621</v>
      </c>
      <c r="F352" s="387" t="n">
        <v>99.5504094171006</v>
      </c>
      <c r="G352" s="387" t="n">
        <v>0.20320379591208</v>
      </c>
      <c r="H352" s="387" t="n">
        <v>183.8186471</v>
      </c>
      <c r="I352" s="387" t="n">
        <v>45.22552472995</v>
      </c>
      <c r="J352" s="387" t="n">
        <v>0.449590582899365</v>
      </c>
      <c r="K352" s="387" t="n">
        <v>44.9943167130005</v>
      </c>
    </row>
    <row r="353">
      <c r="A353" s="387" t="s">
        <v>194</v>
      </c>
      <c r="B353" s="387" t="s">
        <v>195</v>
      </c>
      <c r="C353" s="387" t="s">
        <v>18</v>
      </c>
      <c r="D353" s="387" t="n">
        <v>274.8390899</v>
      </c>
      <c r="E353" s="387" t="n">
        <v>64.1386265212485</v>
      </c>
      <c r="F353" s="387" t="n">
        <v>100</v>
      </c>
      <c r="G353" s="387" t="n">
        <v>0</v>
      </c>
      <c r="H353" s="387"/>
      <c r="I353" s="387"/>
      <c r="J353" s="387"/>
      <c r="K353" s="387"/>
    </row>
    <row r="354">
      <c r="A354" s="387" t="s">
        <v>202</v>
      </c>
      <c r="B354" s="387" t="s">
        <v>203</v>
      </c>
      <c r="C354" s="387" t="s">
        <v>16</v>
      </c>
      <c r="D354" s="387" t="n">
        <v>81293.3213447</v>
      </c>
      <c r="E354" s="387" t="n">
        <v>5.94145481518241</v>
      </c>
      <c r="F354" s="387" t="n">
        <v>98.9379947718816</v>
      </c>
      <c r="G354" s="387" t="n">
        <v>0.523647365268977</v>
      </c>
      <c r="H354" s="387" t="n">
        <v>872.6064489</v>
      </c>
      <c r="I354" s="387" t="n">
        <v>49.2274490563366</v>
      </c>
      <c r="J354" s="387" t="n">
        <v>1.06200522811837</v>
      </c>
      <c r="K354" s="387" t="n">
        <v>48.7837714123916</v>
      </c>
    </row>
    <row r="355">
      <c r="A355" s="387" t="s">
        <v>202</v>
      </c>
      <c r="B355" s="387" t="s">
        <v>203</v>
      </c>
      <c r="C355" s="387" t="s">
        <v>17</v>
      </c>
      <c r="D355" s="387" t="n">
        <v>28110.9403678</v>
      </c>
      <c r="E355" s="387" t="n">
        <v>16.803297270026</v>
      </c>
      <c r="F355" s="387" t="n">
        <v>99.0323186157626</v>
      </c>
      <c r="G355" s="387" t="n">
        <v>0.473600564459792</v>
      </c>
      <c r="H355" s="387" t="n">
        <v>274.6823872</v>
      </c>
      <c r="I355" s="387" t="n">
        <v>51.3281967305044</v>
      </c>
      <c r="J355" s="387" t="n">
        <v>0.967681384237434</v>
      </c>
      <c r="K355" s="387" t="n">
        <v>48.4681866988144</v>
      </c>
    </row>
    <row r="356">
      <c r="A356" s="387" t="s">
        <v>202</v>
      </c>
      <c r="B356" s="387" t="s">
        <v>203</v>
      </c>
      <c r="C356" s="387" t="s">
        <v>18</v>
      </c>
      <c r="D356" s="387" t="n">
        <v>694.9671321</v>
      </c>
      <c r="E356" s="387" t="n">
        <v>57.6417232150972</v>
      </c>
      <c r="F356" s="387" t="n">
        <v>100</v>
      </c>
      <c r="G356" s="387" t="n">
        <v>0</v>
      </c>
      <c r="H356" s="387"/>
      <c r="I356" s="387"/>
      <c r="J356" s="387"/>
      <c r="K356" s="387"/>
    </row>
    <row r="357">
      <c r="A357" s="387" t="s">
        <v>202</v>
      </c>
      <c r="B357" s="387" t="s">
        <v>203</v>
      </c>
      <c r="C357" s="387" t="s">
        <v>22</v>
      </c>
      <c r="D357" s="387" t="n">
        <v>1282.7060407</v>
      </c>
      <c r="E357" s="387" t="n">
        <v>83.3868652545393</v>
      </c>
      <c r="F357" s="387" t="n">
        <v>100</v>
      </c>
      <c r="G357" s="387" t="n">
        <v>0</v>
      </c>
      <c r="H357" s="387"/>
      <c r="I357" s="387"/>
      <c r="J357" s="387"/>
      <c r="K357" s="387"/>
    </row>
    <row r="358">
      <c r="A358" s="387" t="s">
        <v>204</v>
      </c>
      <c r="B358" s="387" t="s">
        <v>205</v>
      </c>
      <c r="C358" s="387" t="s">
        <v>16</v>
      </c>
      <c r="D358" s="387" t="n">
        <v>50486.0988699</v>
      </c>
      <c r="E358" s="387" t="n">
        <v>13.3791987642037</v>
      </c>
      <c r="F358" s="387" t="n">
        <v>98.9542850974242</v>
      </c>
      <c r="G358" s="387" t="n">
        <v>0.468960143801573</v>
      </c>
      <c r="H358" s="387" t="n">
        <v>533.5197552</v>
      </c>
      <c r="I358" s="387" t="n">
        <v>46.1818373866741</v>
      </c>
      <c r="J358" s="387" t="n">
        <v>1.04571490257578</v>
      </c>
      <c r="K358" s="387" t="n">
        <v>44.3769287926993</v>
      </c>
    </row>
    <row r="359">
      <c r="A359" s="387" t="s">
        <v>204</v>
      </c>
      <c r="B359" s="387" t="s">
        <v>205</v>
      </c>
      <c r="C359" s="387" t="s">
        <v>17</v>
      </c>
      <c r="D359" s="387" t="n">
        <v>55887.8407367</v>
      </c>
      <c r="E359" s="387" t="n">
        <v>12.2684005536795</v>
      </c>
      <c r="F359" s="387" t="n">
        <v>99.0645643406439</v>
      </c>
      <c r="G359" s="387" t="n">
        <v>0.324837066540809</v>
      </c>
      <c r="H359" s="387" t="n">
        <v>527.731379</v>
      </c>
      <c r="I359" s="387" t="n">
        <v>37.3573858351948</v>
      </c>
      <c r="J359" s="387" t="n">
        <v>0.935435659356075</v>
      </c>
      <c r="K359" s="387" t="n">
        <v>34.4009148643206</v>
      </c>
    </row>
    <row r="360">
      <c r="A360" s="387" t="s">
        <v>204</v>
      </c>
      <c r="B360" s="387" t="s">
        <v>205</v>
      </c>
      <c r="C360" s="387" t="s">
        <v>18</v>
      </c>
      <c r="D360" s="387" t="n">
        <v>11591.86453</v>
      </c>
      <c r="E360" s="387" t="n">
        <v>29.1869847771783</v>
      </c>
      <c r="F360" s="387" t="n">
        <v>97.7683988788135</v>
      </c>
      <c r="G360" s="387" t="n">
        <v>1.21854599968694</v>
      </c>
      <c r="H360" s="387" t="n">
        <v>264.5887442</v>
      </c>
      <c r="I360" s="387" t="n">
        <v>60.9078292319453</v>
      </c>
      <c r="J360" s="387" t="n">
        <v>2.23160112118649</v>
      </c>
      <c r="K360" s="387" t="n">
        <v>53.3855670794042</v>
      </c>
    </row>
    <row r="361">
      <c r="A361" s="387" t="s">
        <v>210</v>
      </c>
      <c r="B361" s="387" t="s">
        <v>211</v>
      </c>
      <c r="C361" s="387" t="s">
        <v>17</v>
      </c>
      <c r="D361" s="387" t="n">
        <v>209.0108013</v>
      </c>
      <c r="E361" s="387" t="n">
        <v>71.0566725148402</v>
      </c>
      <c r="F361" s="387" t="n">
        <v>100</v>
      </c>
      <c r="G361" s="387" t="n">
        <v>0</v>
      </c>
      <c r="H361" s="387"/>
      <c r="I361" s="387"/>
      <c r="J361" s="387"/>
      <c r="K361" s="387"/>
    </row>
    <row r="362">
      <c r="A362" s="387" t="s">
        <v>210</v>
      </c>
      <c r="B362" s="387" t="s">
        <v>211</v>
      </c>
      <c r="C362" s="387" t="s">
        <v>18</v>
      </c>
      <c r="D362" s="387" t="n">
        <v>67889.5534667</v>
      </c>
      <c r="E362" s="387" t="n">
        <v>2.36019416648208</v>
      </c>
      <c r="F362" s="387" t="n">
        <v>97.9432247963818</v>
      </c>
      <c r="G362" s="387" t="n">
        <v>0.590449839230675</v>
      </c>
      <c r="H362" s="387" t="n">
        <v>1425.6580835</v>
      </c>
      <c r="I362" s="387" t="n">
        <v>27.8730885545281</v>
      </c>
      <c r="J362" s="387" t="n">
        <v>2.05677520361818</v>
      </c>
      <c r="K362" s="387" t="n">
        <v>28.1171035283898</v>
      </c>
    </row>
    <row r="363">
      <c r="A363" s="387" t="s">
        <v>212</v>
      </c>
      <c r="B363" s="387" t="s">
        <v>213</v>
      </c>
      <c r="C363" s="387" t="s">
        <v>16</v>
      </c>
      <c r="D363" s="387" t="n">
        <v>859.5157206</v>
      </c>
      <c r="E363" s="387" t="n">
        <v>57.195159194053</v>
      </c>
      <c r="F363" s="387" t="n">
        <v>100</v>
      </c>
      <c r="G363" s="387" t="n">
        <v>0</v>
      </c>
      <c r="H363" s="387"/>
      <c r="I363" s="387"/>
      <c r="J363" s="387"/>
      <c r="K363" s="387"/>
    </row>
    <row r="364">
      <c r="A364" s="387" t="s">
        <v>212</v>
      </c>
      <c r="B364" s="387" t="s">
        <v>213</v>
      </c>
      <c r="C364" s="387" t="s">
        <v>17</v>
      </c>
      <c r="D364" s="387" t="n">
        <v>23239.3732731</v>
      </c>
      <c r="E364" s="387" t="n">
        <v>24.4588020113602</v>
      </c>
      <c r="F364" s="387" t="n">
        <v>96.6848460360543</v>
      </c>
      <c r="G364" s="387" t="n">
        <v>1.44442282944333</v>
      </c>
      <c r="H364" s="387" t="n">
        <v>796.8373906</v>
      </c>
      <c r="I364" s="387" t="n">
        <v>50.3091221633772</v>
      </c>
      <c r="J364" s="387" t="n">
        <v>3.31515396394574</v>
      </c>
      <c r="K364" s="387" t="n">
        <v>42.1258862769295</v>
      </c>
    </row>
    <row r="365">
      <c r="A365" s="387" t="s">
        <v>212</v>
      </c>
      <c r="B365" s="387" t="s">
        <v>213</v>
      </c>
      <c r="C365" s="387" t="s">
        <v>18</v>
      </c>
      <c r="D365" s="387" t="n">
        <v>96644.6658564</v>
      </c>
      <c r="E365" s="387" t="n">
        <v>6.11860247333</v>
      </c>
      <c r="F365" s="387" t="n">
        <v>99.2142337406702</v>
      </c>
      <c r="G365" s="387" t="n">
        <v>0.292537825631294</v>
      </c>
      <c r="H365" s="387" t="n">
        <v>765.4155529</v>
      </c>
      <c r="I365" s="387" t="n">
        <v>36.9845990265498</v>
      </c>
      <c r="J365" s="387" t="n">
        <v>0.785766259329831</v>
      </c>
      <c r="K365" s="387" t="n">
        <v>36.9370863988544</v>
      </c>
    </row>
    <row r="366">
      <c r="A366" s="387" t="s">
        <v>212</v>
      </c>
      <c r="B366" s="387" t="s">
        <v>213</v>
      </c>
      <c r="C366" s="387" t="s">
        <v>19</v>
      </c>
      <c r="D366" s="387" t="n">
        <v>11412.402872</v>
      </c>
      <c r="E366" s="387" t="n">
        <v>34.1634474697695</v>
      </c>
      <c r="F366" s="387" t="n">
        <v>100</v>
      </c>
      <c r="G366" s="387" t="n">
        <v>0</v>
      </c>
      <c r="H366" s="387"/>
      <c r="I366" s="387"/>
      <c r="J366" s="387"/>
      <c r="K366" s="387"/>
    </row>
    <row r="367">
      <c r="A367" s="387" t="s">
        <v>216</v>
      </c>
      <c r="B367" s="387" t="s">
        <v>217</v>
      </c>
      <c r="C367" s="387" t="s">
        <v>17</v>
      </c>
      <c r="D367" s="387" t="n">
        <v>2539.8335897</v>
      </c>
      <c r="E367" s="387" t="n">
        <v>62.7638266621883</v>
      </c>
      <c r="F367" s="387" t="n">
        <v>100</v>
      </c>
      <c r="G367" s="387" t="n">
        <v>0.00000000000000696818454739439</v>
      </c>
      <c r="H367" s="387"/>
      <c r="I367" s="387"/>
      <c r="J367" s="387"/>
      <c r="K367" s="387"/>
    </row>
    <row r="368">
      <c r="A368" s="387" t="s">
        <v>216</v>
      </c>
      <c r="B368" s="387" t="s">
        <v>217</v>
      </c>
      <c r="C368" s="387" t="s">
        <v>18</v>
      </c>
      <c r="D368" s="387" t="n">
        <v>105351.4120146</v>
      </c>
      <c r="E368" s="387" t="n">
        <v>2.88984355150746</v>
      </c>
      <c r="F368" s="387" t="n">
        <v>99.2377969103807</v>
      </c>
      <c r="G368" s="387" t="n">
        <v>0.267927432812329</v>
      </c>
      <c r="H368" s="387" t="n">
        <v>809.1591534</v>
      </c>
      <c r="I368" s="387" t="n">
        <v>34.5778875884377</v>
      </c>
      <c r="J368" s="387" t="n">
        <v>0.762203089619308</v>
      </c>
      <c r="K368" s="387" t="n">
        <v>34.8837842909158</v>
      </c>
    </row>
    <row r="369">
      <c r="A369" s="387" t="s">
        <v>216</v>
      </c>
      <c r="B369" s="387" t="s">
        <v>217</v>
      </c>
      <c r="C369" s="387" t="s">
        <v>19</v>
      </c>
      <c r="D369" s="387" t="n">
        <v>255.1586286</v>
      </c>
      <c r="E369" s="387" t="n">
        <v>71.3913764420953</v>
      </c>
      <c r="F369" s="387" t="n">
        <v>100</v>
      </c>
      <c r="G369" s="387" t="n">
        <v>0</v>
      </c>
      <c r="H369" s="387"/>
      <c r="I369" s="387"/>
      <c r="J369" s="387"/>
      <c r="K369" s="387"/>
    </row>
    <row r="370">
      <c r="A370" s="387" t="s">
        <v>220</v>
      </c>
      <c r="B370" s="387" t="s">
        <v>221</v>
      </c>
      <c r="C370" s="387" t="s">
        <v>16</v>
      </c>
      <c r="D370" s="387" t="n">
        <v>285.0441384</v>
      </c>
      <c r="E370" s="387" t="n">
        <v>57.6103510764937</v>
      </c>
      <c r="F370" s="387" t="n">
        <v>100</v>
      </c>
      <c r="G370" s="387" t="n">
        <v>0</v>
      </c>
      <c r="H370" s="387"/>
      <c r="I370" s="387"/>
      <c r="J370" s="387"/>
      <c r="K370" s="387"/>
    </row>
    <row r="371">
      <c r="A371" s="387" t="s">
        <v>220</v>
      </c>
      <c r="B371" s="387" t="s">
        <v>221</v>
      </c>
      <c r="C371" s="387" t="s">
        <v>17</v>
      </c>
      <c r="D371" s="387" t="n">
        <v>46547.6707404</v>
      </c>
      <c r="E371" s="387" t="n">
        <v>3.18732116073893</v>
      </c>
      <c r="F371" s="387" t="n">
        <v>98.6222122857254</v>
      </c>
      <c r="G371" s="387" t="n">
        <v>0.438859561286216</v>
      </c>
      <c r="H371" s="387" t="n">
        <v>650.2876724</v>
      </c>
      <c r="I371" s="387" t="n">
        <v>31.4775377539617</v>
      </c>
      <c r="J371" s="387" t="n">
        <v>1.37778771427461</v>
      </c>
      <c r="K371" s="387" t="n">
        <v>31.4136208128235</v>
      </c>
    </row>
    <row r="372">
      <c r="A372" s="387" t="s">
        <v>220</v>
      </c>
      <c r="B372" s="387" t="s">
        <v>221</v>
      </c>
      <c r="C372" s="387" t="s">
        <v>18</v>
      </c>
      <c r="D372" s="387" t="n">
        <v>1048.3069537</v>
      </c>
      <c r="E372" s="387" t="n">
        <v>54.4230653562538</v>
      </c>
      <c r="F372" s="387" t="n">
        <v>100</v>
      </c>
      <c r="G372" s="387" t="n">
        <v>0.00000000000000604217402291925</v>
      </c>
      <c r="H372" s="387"/>
      <c r="I372" s="387"/>
      <c r="J372" s="387"/>
      <c r="K372" s="387"/>
    </row>
    <row r="373">
      <c r="A373" s="387" t="s">
        <v>222</v>
      </c>
      <c r="B373" s="387" t="s">
        <v>223</v>
      </c>
      <c r="C373" s="387" t="s">
        <v>17</v>
      </c>
      <c r="D373" s="387" t="n">
        <v>19259.0794264</v>
      </c>
      <c r="E373" s="387" t="n">
        <v>5.47554950045291</v>
      </c>
      <c r="F373" s="387" t="n">
        <v>99.0675499378528</v>
      </c>
      <c r="G373" s="387" t="n">
        <v>0.377865902974966</v>
      </c>
      <c r="H373" s="387" t="n">
        <v>181.2715649</v>
      </c>
      <c r="I373" s="387" t="n">
        <v>40.4024721624046</v>
      </c>
      <c r="J373" s="387" t="n">
        <v>0.932450062147145</v>
      </c>
      <c r="K373" s="387" t="n">
        <v>40.1461169154569</v>
      </c>
    </row>
    <row r="374">
      <c r="A374" s="387" t="s">
        <v>222</v>
      </c>
      <c r="B374" s="387" t="s">
        <v>223</v>
      </c>
      <c r="C374" s="387" t="s">
        <v>18</v>
      </c>
      <c r="D374" s="387" t="n">
        <v>3201.3287474</v>
      </c>
      <c r="E374" s="387" t="n">
        <v>29.3233115671831</v>
      </c>
      <c r="F374" s="387" t="n">
        <v>99.5679496459587</v>
      </c>
      <c r="G374" s="387" t="n">
        <v>0.404262539432113</v>
      </c>
      <c r="H374" s="387" t="n">
        <v>13.8913699</v>
      </c>
      <c r="I374" s="387" t="n">
        <v>99.9999999999999</v>
      </c>
      <c r="J374" s="387" t="n">
        <v>0.432050354041246</v>
      </c>
      <c r="K374" s="387" t="n">
        <v>93.164122638542</v>
      </c>
    </row>
    <row r="375">
      <c r="A375" s="387" t="s">
        <v>228</v>
      </c>
      <c r="B375" s="387" t="s">
        <v>229</v>
      </c>
      <c r="C375" s="387" t="s">
        <v>16</v>
      </c>
      <c r="D375" s="387" t="n">
        <v>279.9842674</v>
      </c>
      <c r="E375" s="387" t="n">
        <v>53.1229537588745</v>
      </c>
      <c r="F375" s="387" t="n">
        <v>100</v>
      </c>
      <c r="G375" s="387" t="n">
        <v>0.00000000000000589783263992001</v>
      </c>
      <c r="H375" s="387"/>
      <c r="I375" s="387"/>
      <c r="J375" s="387"/>
      <c r="K375" s="387"/>
    </row>
    <row r="376">
      <c r="A376" s="387" t="s">
        <v>228</v>
      </c>
      <c r="B376" s="387" t="s">
        <v>229</v>
      </c>
      <c r="C376" s="387" t="s">
        <v>17</v>
      </c>
      <c r="D376" s="387" t="n">
        <v>45546.4562197</v>
      </c>
      <c r="E376" s="387" t="n">
        <v>3.35995077687488</v>
      </c>
      <c r="F376" s="387" t="n">
        <v>99.5406011082262</v>
      </c>
      <c r="G376" s="387" t="n">
        <v>0.198442875033341</v>
      </c>
      <c r="H376" s="387" t="n">
        <v>210.2055973</v>
      </c>
      <c r="I376" s="387" t="n">
        <v>42.9683570438183</v>
      </c>
      <c r="J376" s="387" t="n">
        <v>0.459398891773836</v>
      </c>
      <c r="K376" s="387" t="n">
        <v>42.9977595074129</v>
      </c>
    </row>
    <row r="377">
      <c r="A377" s="387" t="s">
        <v>228</v>
      </c>
      <c r="B377" s="387" t="s">
        <v>229</v>
      </c>
      <c r="C377" s="387" t="s">
        <v>18</v>
      </c>
      <c r="D377" s="387" t="n">
        <v>871.0270371</v>
      </c>
      <c r="E377" s="387" t="n">
        <v>41.8417027098641</v>
      </c>
      <c r="F377" s="387" t="n">
        <v>95.1783594214932</v>
      </c>
      <c r="G377" s="387" t="n">
        <v>5.10624136195089</v>
      </c>
      <c r="H377" s="387" t="n">
        <v>44.1253593</v>
      </c>
      <c r="I377" s="387" t="n">
        <v>100</v>
      </c>
      <c r="J377" s="387" t="n">
        <v>4.82164057850682</v>
      </c>
      <c r="K377" s="387" t="n">
        <v>100.796330155153</v>
      </c>
    </row>
    <row r="378">
      <c r="A378" s="387" t="s">
        <v>240</v>
      </c>
      <c r="B378" s="387" t="s">
        <v>241</v>
      </c>
      <c r="C378" s="387" t="s">
        <v>16</v>
      </c>
      <c r="D378" s="387" t="n">
        <v>20119.5530356</v>
      </c>
      <c r="E378" s="387" t="n">
        <v>18.5822619381213</v>
      </c>
      <c r="F378" s="387" t="n">
        <v>98.5029470737854</v>
      </c>
      <c r="G378" s="387" t="n">
        <v>0.758424506011998</v>
      </c>
      <c r="H378" s="387" t="n">
        <v>305.7780162</v>
      </c>
      <c r="I378" s="387" t="n">
        <v>49.19474572615</v>
      </c>
      <c r="J378" s="387" t="n">
        <v>1.49705292621464</v>
      </c>
      <c r="K378" s="387" t="n">
        <v>49.9027440292717</v>
      </c>
    </row>
    <row r="379">
      <c r="A379" s="387" t="s">
        <v>240</v>
      </c>
      <c r="B379" s="387" t="s">
        <v>241</v>
      </c>
      <c r="C379" s="387" t="s">
        <v>17</v>
      </c>
      <c r="D379" s="387" t="n">
        <v>56488.1755318</v>
      </c>
      <c r="E379" s="387" t="n">
        <v>6.28767535380479</v>
      </c>
      <c r="F379" s="387" t="n">
        <v>98.4679541910343</v>
      </c>
      <c r="G379" s="387" t="n">
        <v>0.393295517285014</v>
      </c>
      <c r="H379" s="387" t="n">
        <v>878.8897189</v>
      </c>
      <c r="I379" s="387" t="n">
        <v>25.5979809839522</v>
      </c>
      <c r="J379" s="387" t="n">
        <v>1.53204580896576</v>
      </c>
      <c r="K379" s="387" t="n">
        <v>25.2779680300183</v>
      </c>
    </row>
    <row r="380">
      <c r="A380" s="387" t="s">
        <v>240</v>
      </c>
      <c r="B380" s="387" t="s">
        <v>241</v>
      </c>
      <c r="C380" s="387" t="s">
        <v>18</v>
      </c>
      <c r="D380" s="387" t="n">
        <v>295.5165447</v>
      </c>
      <c r="E380" s="387" t="n">
        <v>83.7438564553928</v>
      </c>
      <c r="F380" s="387" t="n">
        <v>100</v>
      </c>
      <c r="G380" s="387" t="n">
        <v>0</v>
      </c>
      <c r="H380" s="387"/>
      <c r="I380" s="387"/>
      <c r="J380" s="387"/>
      <c r="K380" s="387"/>
    </row>
    <row r="381">
      <c r="A381" s="387" t="s">
        <v>250</v>
      </c>
      <c r="B381" s="387" t="s">
        <v>251</v>
      </c>
      <c r="C381" s="387" t="s">
        <v>16</v>
      </c>
      <c r="D381" s="387" t="n">
        <v>2778.4431329</v>
      </c>
      <c r="E381" s="387" t="n">
        <v>28.0087078445149</v>
      </c>
      <c r="F381" s="387" t="n">
        <v>100</v>
      </c>
      <c r="G381" s="387" t="n">
        <v>0</v>
      </c>
      <c r="H381" s="387"/>
      <c r="I381" s="387"/>
      <c r="J381" s="387"/>
      <c r="K381" s="387"/>
    </row>
    <row r="382">
      <c r="A382" s="387" t="s">
        <v>250</v>
      </c>
      <c r="B382" s="387" t="s">
        <v>251</v>
      </c>
      <c r="C382" s="387" t="s">
        <v>17</v>
      </c>
      <c r="D382" s="387" t="n">
        <v>28666.6454607</v>
      </c>
      <c r="E382" s="387" t="n">
        <v>4.95622587315339</v>
      </c>
      <c r="F382" s="387" t="n">
        <v>99.7329201708036</v>
      </c>
      <c r="G382" s="387" t="n">
        <v>0.138580488346058</v>
      </c>
      <c r="H382" s="387" t="n">
        <v>76.7678592</v>
      </c>
      <c r="I382" s="387" t="n">
        <v>51.6641352641151</v>
      </c>
      <c r="J382" s="387" t="n">
        <v>0.267079829196385</v>
      </c>
      <c r="K382" s="387" t="n">
        <v>51.748710574791</v>
      </c>
    </row>
    <row r="383">
      <c r="A383" s="387" t="s">
        <v>250</v>
      </c>
      <c r="B383" s="387" t="s">
        <v>251</v>
      </c>
      <c r="C383" s="387" t="s">
        <v>18</v>
      </c>
      <c r="D383" s="387" t="n">
        <v>109.8078093</v>
      </c>
      <c r="E383" s="387" t="n">
        <v>82.746865818704</v>
      </c>
      <c r="F383" s="387" t="n">
        <v>100</v>
      </c>
      <c r="G383" s="387" t="n">
        <v>0</v>
      </c>
      <c r="H383" s="387"/>
      <c r="I383" s="387"/>
      <c r="J383" s="387"/>
      <c r="K383" s="387"/>
    </row>
    <row r="384">
      <c r="A384" s="387" t="s">
        <v>250</v>
      </c>
      <c r="B384" s="387" t="s">
        <v>251</v>
      </c>
      <c r="C384" s="387" t="s">
        <v>22</v>
      </c>
      <c r="D384" s="387" t="n">
        <v>1083.0862689</v>
      </c>
      <c r="E384" s="387" t="n">
        <v>48.4517047876091</v>
      </c>
      <c r="F384" s="387" t="n">
        <v>100</v>
      </c>
      <c r="G384" s="387" t="n">
        <v>0</v>
      </c>
      <c r="H384" s="387"/>
      <c r="I384" s="387"/>
      <c r="J384" s="387"/>
      <c r="K384" s="387"/>
    </row>
    <row r="385">
      <c r="A385" s="387" t="s">
        <v>252</v>
      </c>
      <c r="B385" s="387" t="s">
        <v>253</v>
      </c>
      <c r="C385" s="387" t="s">
        <v>16</v>
      </c>
      <c r="D385" s="387" t="n">
        <v>148.0223051</v>
      </c>
      <c r="E385" s="387" t="n">
        <v>57.9985265135455</v>
      </c>
      <c r="F385" s="387" t="n">
        <v>100</v>
      </c>
      <c r="G385" s="387" t="n">
        <v>0</v>
      </c>
      <c r="H385" s="387"/>
      <c r="I385" s="387"/>
      <c r="J385" s="387"/>
      <c r="K385" s="387"/>
    </row>
    <row r="386">
      <c r="A386" s="387" t="s">
        <v>252</v>
      </c>
      <c r="B386" s="387" t="s">
        <v>253</v>
      </c>
      <c r="C386" s="387" t="s">
        <v>18</v>
      </c>
      <c r="D386" s="387" t="n">
        <v>30327.685418</v>
      </c>
      <c r="E386" s="387" t="n">
        <v>4.6610768670444</v>
      </c>
      <c r="F386" s="387" t="n">
        <v>97.5587272229478</v>
      </c>
      <c r="G386" s="387" t="n">
        <v>0.545951752150816</v>
      </c>
      <c r="H386" s="387" t="n">
        <v>758.908556</v>
      </c>
      <c r="I386" s="387" t="n">
        <v>22.698378202465</v>
      </c>
      <c r="J386" s="387" t="n">
        <v>2.44127277705216</v>
      </c>
      <c r="K386" s="387" t="n">
        <v>21.8174546349901</v>
      </c>
    </row>
    <row r="387">
      <c r="A387" s="387" t="s">
        <v>252</v>
      </c>
      <c r="B387" s="387" t="s">
        <v>253</v>
      </c>
      <c r="C387" s="387" t="s">
        <v>19</v>
      </c>
      <c r="D387" s="387" t="n">
        <v>4670.9150586</v>
      </c>
      <c r="E387" s="387" t="n">
        <v>25.9759190416232</v>
      </c>
      <c r="F387" s="387" t="n">
        <v>98.4944267557974</v>
      </c>
      <c r="G387" s="387" t="n">
        <v>0.843539446533657</v>
      </c>
      <c r="H387" s="387" t="n">
        <v>71.3990118</v>
      </c>
      <c r="I387" s="387" t="n">
        <v>57.4309361834525</v>
      </c>
      <c r="J387" s="387" t="n">
        <v>1.50557324420265</v>
      </c>
      <c r="K387" s="387" t="n">
        <v>55.1842526108627</v>
      </c>
    </row>
    <row r="388">
      <c r="A388" s="387" t="s">
        <v>266</v>
      </c>
      <c r="B388" s="387" t="s">
        <v>267</v>
      </c>
      <c r="C388" s="387" t="s">
        <v>18</v>
      </c>
      <c r="D388" s="387" t="n">
        <v>4250.7661734</v>
      </c>
      <c r="E388" s="387" t="n">
        <v>22.0963044587811</v>
      </c>
      <c r="F388" s="387" t="n">
        <v>98.2663006881273</v>
      </c>
      <c r="G388" s="387" t="n">
        <v>1.21739125040335</v>
      </c>
      <c r="H388" s="387" t="n">
        <v>74.9957039</v>
      </c>
      <c r="I388" s="387" t="n">
        <v>74.0135895250653</v>
      </c>
      <c r="J388" s="387" t="n">
        <v>1.73369931187266</v>
      </c>
      <c r="K388" s="387" t="n">
        <v>69.0018931472113</v>
      </c>
    </row>
    <row r="389">
      <c r="A389" s="387" t="s">
        <v>266</v>
      </c>
      <c r="B389" s="387" t="s">
        <v>267</v>
      </c>
      <c r="C389" s="387" t="s">
        <v>19</v>
      </c>
      <c r="D389" s="387" t="n">
        <v>35868.9329882</v>
      </c>
      <c r="E389" s="387" t="n">
        <v>3.4928115433138</v>
      </c>
      <c r="F389" s="387" t="n">
        <v>98.9569330535542</v>
      </c>
      <c r="G389" s="387" t="n">
        <v>0.327416693195545</v>
      </c>
      <c r="H389" s="387" t="n">
        <v>378.080618</v>
      </c>
      <c r="I389" s="387" t="n">
        <v>31.285671397414</v>
      </c>
      <c r="J389" s="387" t="n">
        <v>1.04306694644584</v>
      </c>
      <c r="K389" s="387" t="n">
        <v>31.0623895230965</v>
      </c>
    </row>
    <row r="390">
      <c r="A390" s="387" t="s">
        <v>272</v>
      </c>
      <c r="B390" s="387" t="s">
        <v>273</v>
      </c>
      <c r="C390" s="387" t="s">
        <v>17</v>
      </c>
      <c r="D390" s="387" t="n">
        <v>38235.433742</v>
      </c>
      <c r="E390" s="387" t="n">
        <v>20.1315644309843</v>
      </c>
      <c r="F390" s="387" t="n">
        <v>99.3566333643483</v>
      </c>
      <c r="G390" s="387" t="n">
        <v>0.498386160654709</v>
      </c>
      <c r="H390" s="387" t="n">
        <v>247.5869153</v>
      </c>
      <c r="I390" s="387" t="n">
        <v>79.3360517072295</v>
      </c>
      <c r="J390" s="387" t="n">
        <v>0.643366635651649</v>
      </c>
      <c r="K390" s="387" t="n">
        <v>76.9669552227864</v>
      </c>
    </row>
    <row r="391">
      <c r="A391" s="387" t="s">
        <v>272</v>
      </c>
      <c r="B391" s="387" t="s">
        <v>273</v>
      </c>
      <c r="C391" s="387" t="s">
        <v>18</v>
      </c>
      <c r="D391" s="387" t="n">
        <v>92010.0944123</v>
      </c>
      <c r="E391" s="387" t="n">
        <v>7.48684002048587</v>
      </c>
      <c r="F391" s="387" t="n">
        <v>98.5473808765409</v>
      </c>
      <c r="G391" s="387" t="n">
        <v>0.50621009162969</v>
      </c>
      <c r="H391" s="387" t="n">
        <v>1356.2574825</v>
      </c>
      <c r="I391" s="387" t="n">
        <v>36.1655243564423</v>
      </c>
      <c r="J391" s="387" t="n">
        <v>1.45261912345912</v>
      </c>
      <c r="K391" s="387" t="n">
        <v>34.3418848738457</v>
      </c>
    </row>
    <row r="392">
      <c r="A392" s="387" t="s">
        <v>272</v>
      </c>
      <c r="B392" s="387" t="s">
        <v>273</v>
      </c>
      <c r="C392" s="387" t="s">
        <v>19</v>
      </c>
      <c r="D392" s="387" t="n">
        <v>13669.6802488</v>
      </c>
      <c r="E392" s="387" t="n">
        <v>32.5757804845609</v>
      </c>
      <c r="F392" s="387" t="n">
        <v>99.4175820973578</v>
      </c>
      <c r="G392" s="387" t="n">
        <v>0.568745739297761</v>
      </c>
      <c r="H392" s="387" t="n">
        <v>80.0810715</v>
      </c>
      <c r="I392" s="387" t="n">
        <v>100</v>
      </c>
      <c r="J392" s="387" t="n">
        <v>0.582417902642202</v>
      </c>
      <c r="K392" s="387" t="n">
        <v>97.0837709016888</v>
      </c>
    </row>
    <row r="393">
      <c r="A393" s="387" t="s">
        <v>280</v>
      </c>
      <c r="B393" s="387" t="s">
        <v>281</v>
      </c>
      <c r="C393" s="387" t="s">
        <v>17</v>
      </c>
      <c r="D393" s="387" t="n">
        <v>81.2226292</v>
      </c>
      <c r="E393" s="387" t="n">
        <v>70.9071193205812</v>
      </c>
      <c r="F393" s="387" t="n">
        <v>100</v>
      </c>
      <c r="G393" s="387" t="n">
        <v>0</v>
      </c>
      <c r="H393" s="387"/>
      <c r="I393" s="387"/>
      <c r="J393" s="387"/>
      <c r="K393" s="387"/>
    </row>
    <row r="394">
      <c r="A394" s="387" t="s">
        <v>280</v>
      </c>
      <c r="B394" s="387" t="s">
        <v>281</v>
      </c>
      <c r="C394" s="387" t="s">
        <v>18</v>
      </c>
      <c r="D394" s="387" t="n">
        <v>39347.1979942</v>
      </c>
      <c r="E394" s="387" t="n">
        <v>8.40909333774334</v>
      </c>
      <c r="F394" s="387" t="n">
        <v>99.3324833617934</v>
      </c>
      <c r="G394" s="387" t="n">
        <v>0.281223274084508</v>
      </c>
      <c r="H394" s="387" t="n">
        <v>264.4141014</v>
      </c>
      <c r="I394" s="387" t="n">
        <v>42.7435682900059</v>
      </c>
      <c r="J394" s="387" t="n">
        <v>0.66751663820663</v>
      </c>
      <c r="K394" s="387" t="n">
        <v>41.8485541708719</v>
      </c>
    </row>
    <row r="395">
      <c r="A395" s="387" t="s">
        <v>280</v>
      </c>
      <c r="B395" s="387" t="s">
        <v>281</v>
      </c>
      <c r="C395" s="387" t="s">
        <v>19</v>
      </c>
      <c r="D395" s="387" t="n">
        <v>19863.7299398</v>
      </c>
      <c r="E395" s="387" t="n">
        <v>14.3137362529606</v>
      </c>
      <c r="F395" s="387" t="n">
        <v>99.6056354469664</v>
      </c>
      <c r="G395" s="387" t="n">
        <v>0.278141532618182</v>
      </c>
      <c r="H395" s="387" t="n">
        <v>78.6456604</v>
      </c>
      <c r="I395" s="387" t="n">
        <v>71.6321723752506</v>
      </c>
      <c r="J395" s="387" t="n">
        <v>0.394364553033548</v>
      </c>
      <c r="K395" s="387" t="n">
        <v>70.2508982805826</v>
      </c>
    </row>
    <row r="396">
      <c r="A396" s="387" t="s">
        <v>282</v>
      </c>
      <c r="B396" s="387" t="s">
        <v>283</v>
      </c>
      <c r="C396" s="387" t="s">
        <v>18</v>
      </c>
      <c r="D396" s="387" t="n">
        <v>134.8103292</v>
      </c>
      <c r="E396" s="387" t="n">
        <v>58.6425476782587</v>
      </c>
      <c r="F396" s="387" t="n">
        <v>100</v>
      </c>
      <c r="G396" s="387" t="n">
        <v>0</v>
      </c>
      <c r="H396" s="387"/>
      <c r="I396" s="387"/>
      <c r="J396" s="387"/>
      <c r="K396" s="387"/>
    </row>
    <row r="397">
      <c r="A397" s="387" t="s">
        <v>282</v>
      </c>
      <c r="B397" s="387" t="s">
        <v>283</v>
      </c>
      <c r="C397" s="387" t="s">
        <v>19</v>
      </c>
      <c r="D397" s="387" t="n">
        <v>28206.4603111</v>
      </c>
      <c r="E397" s="387" t="n">
        <v>6.44268895372075</v>
      </c>
      <c r="F397" s="387" t="n">
        <v>99.6592817362982</v>
      </c>
      <c r="G397" s="387" t="n">
        <v>0.150598426503343</v>
      </c>
      <c r="H397" s="387" t="n">
        <v>96.4331271</v>
      </c>
      <c r="I397" s="387" t="n">
        <v>44.6063723594253</v>
      </c>
      <c r="J397" s="387" t="n">
        <v>0.34071826370178</v>
      </c>
      <c r="K397" s="387" t="n">
        <v>44.0496815547181</v>
      </c>
    </row>
    <row r="398">
      <c r="A398" s="387" t="s">
        <v>282</v>
      </c>
      <c r="B398" s="387" t="s">
        <v>283</v>
      </c>
      <c r="C398" s="387" t="s">
        <v>20</v>
      </c>
      <c r="D398" s="387" t="n">
        <v>9861.2871815</v>
      </c>
      <c r="E398" s="387" t="n">
        <v>19.935930871597</v>
      </c>
      <c r="F398" s="387" t="n">
        <v>99.2365821860188</v>
      </c>
      <c r="G398" s="387" t="n">
        <v>0.478513203722917</v>
      </c>
      <c r="H398" s="387" t="n">
        <v>75.8619668</v>
      </c>
      <c r="I398" s="387" t="n">
        <v>64.8941710887794</v>
      </c>
      <c r="J398" s="387" t="n">
        <v>0.763417813981167</v>
      </c>
      <c r="K398" s="387" t="n">
        <v>62.2018690141751</v>
      </c>
    </row>
    <row r="399">
      <c r="A399" s="387" t="s">
        <v>284</v>
      </c>
      <c r="B399" s="387" t="s">
        <v>285</v>
      </c>
      <c r="C399" s="387" t="s">
        <v>16</v>
      </c>
      <c r="D399" s="387" t="n">
        <v>1879.5814212</v>
      </c>
      <c r="E399" s="387" t="n">
        <v>34.4350888088625</v>
      </c>
      <c r="F399" s="387" t="n">
        <v>100</v>
      </c>
      <c r="G399" s="387" t="n">
        <v>0</v>
      </c>
      <c r="H399" s="387"/>
      <c r="I399" s="387"/>
      <c r="J399" s="387"/>
      <c r="K399" s="387"/>
    </row>
    <row r="400">
      <c r="A400" s="387" t="s">
        <v>284</v>
      </c>
      <c r="B400" s="387" t="s">
        <v>285</v>
      </c>
      <c r="C400" s="387" t="s">
        <v>17</v>
      </c>
      <c r="D400" s="387" t="n">
        <v>671.3835333</v>
      </c>
      <c r="E400" s="387" t="n">
        <v>59.9094959178797</v>
      </c>
      <c r="F400" s="387" t="n">
        <v>96.9736310634677</v>
      </c>
      <c r="G400" s="387" t="n">
        <v>2.2965389483107</v>
      </c>
      <c r="H400" s="387" t="n">
        <v>20.9526471</v>
      </c>
      <c r="I400" s="387" t="n">
        <v>100</v>
      </c>
      <c r="J400" s="387" t="n">
        <v>3.02636893653233</v>
      </c>
      <c r="K400" s="387" t="n">
        <v>73.5877632128833</v>
      </c>
    </row>
    <row r="401">
      <c r="A401" s="387" t="s">
        <v>284</v>
      </c>
      <c r="B401" s="387" t="s">
        <v>285</v>
      </c>
      <c r="C401" s="387" t="s">
        <v>18</v>
      </c>
      <c r="D401" s="387" t="n">
        <v>12590.0264206</v>
      </c>
      <c r="E401" s="387" t="n">
        <v>6.41272087263662</v>
      </c>
      <c r="F401" s="387" t="n">
        <v>97.7071822378117</v>
      </c>
      <c r="G401" s="387" t="n">
        <v>1.07914783153852</v>
      </c>
      <c r="H401" s="387" t="n">
        <v>295.440269</v>
      </c>
      <c r="I401" s="387" t="n">
        <v>46.7701764445658</v>
      </c>
      <c r="J401" s="387" t="n">
        <v>2.29281776218826</v>
      </c>
      <c r="K401" s="387" t="n">
        <v>45.9872980646493</v>
      </c>
    </row>
    <row r="402">
      <c r="A402" s="387" t="s">
        <v>290</v>
      </c>
      <c r="B402" s="387" t="s">
        <v>291</v>
      </c>
      <c r="C402" s="387" t="s">
        <v>16</v>
      </c>
      <c r="D402" s="387" t="n">
        <v>18127.8006311</v>
      </c>
      <c r="E402" s="387" t="n">
        <v>13.8123754424931</v>
      </c>
      <c r="F402" s="387" t="n">
        <v>98.6865051580335</v>
      </c>
      <c r="G402" s="387" t="n">
        <v>0.502731305352736</v>
      </c>
      <c r="H402" s="387" t="n">
        <v>241.2768857</v>
      </c>
      <c r="I402" s="387" t="n">
        <v>39.2752354474417</v>
      </c>
      <c r="J402" s="387" t="n">
        <v>1.31349484196652</v>
      </c>
      <c r="K402" s="387" t="n">
        <v>37.7715952690907</v>
      </c>
    </row>
    <row r="403">
      <c r="A403" s="387" t="s">
        <v>290</v>
      </c>
      <c r="B403" s="387" t="s">
        <v>291</v>
      </c>
      <c r="C403" s="387" t="s">
        <v>17</v>
      </c>
      <c r="D403" s="387" t="n">
        <v>20853.9210735</v>
      </c>
      <c r="E403" s="387" t="n">
        <v>9.95164351698256</v>
      </c>
      <c r="F403" s="387" t="n">
        <v>98.5049029342701</v>
      </c>
      <c r="G403" s="387" t="n">
        <v>0.517440909379348</v>
      </c>
      <c r="H403" s="387" t="n">
        <v>316.5186227</v>
      </c>
      <c r="I403" s="387" t="n">
        <v>35.6944434834598</v>
      </c>
      <c r="J403" s="387" t="n">
        <v>1.49509706572988</v>
      </c>
      <c r="K403" s="387" t="n">
        <v>34.0917440887025</v>
      </c>
    </row>
    <row r="404">
      <c r="A404" s="387" t="s">
        <v>290</v>
      </c>
      <c r="B404" s="387" t="s">
        <v>291</v>
      </c>
      <c r="C404" s="387" t="s">
        <v>18</v>
      </c>
      <c r="D404" s="387" t="n">
        <v>132.9039877</v>
      </c>
      <c r="E404" s="387" t="n">
        <v>70.2217788165431</v>
      </c>
      <c r="F404" s="387" t="n">
        <v>100</v>
      </c>
      <c r="G404" s="387" t="n">
        <v>0</v>
      </c>
      <c r="H404" s="387"/>
      <c r="I404" s="387"/>
      <c r="J404" s="387"/>
      <c r="K404" s="387"/>
    </row>
    <row r="405">
      <c r="A405" s="387" t="s">
        <v>290</v>
      </c>
      <c r="B405" s="387" t="s">
        <v>291</v>
      </c>
      <c r="C405" s="387" t="s">
        <v>22</v>
      </c>
      <c r="D405" s="387" t="n">
        <v>517.1476996</v>
      </c>
      <c r="E405" s="387" t="n">
        <v>74.531825634752</v>
      </c>
      <c r="F405" s="387" t="n">
        <v>100</v>
      </c>
      <c r="G405" s="387" t="n">
        <v>0</v>
      </c>
      <c r="H405" s="387"/>
      <c r="I405" s="387"/>
      <c r="J405" s="387"/>
      <c r="K405" s="387"/>
    </row>
    <row r="406">
      <c r="A406" s="387" t="s">
        <v>296</v>
      </c>
      <c r="B406" s="387" t="s">
        <v>297</v>
      </c>
      <c r="C406" s="387" t="s">
        <v>16</v>
      </c>
      <c r="D406" s="387" t="n">
        <v>34384.2224879</v>
      </c>
      <c r="E406" s="387" t="n">
        <v>5.11539589245789</v>
      </c>
      <c r="F406" s="387" t="n">
        <v>99.8588909633457</v>
      </c>
      <c r="G406" s="387" t="n">
        <v>0.106948517956989</v>
      </c>
      <c r="H406" s="387" t="n">
        <v>48.5878069</v>
      </c>
      <c r="I406" s="387" t="n">
        <v>74.6603303922445</v>
      </c>
      <c r="J406" s="387" t="n">
        <v>0.141109036654315</v>
      </c>
      <c r="K406" s="387" t="n">
        <v>75.6844539979492</v>
      </c>
    </row>
    <row r="407">
      <c r="A407" s="387" t="s">
        <v>296</v>
      </c>
      <c r="B407" s="387" t="s">
        <v>297</v>
      </c>
      <c r="C407" s="387" t="s">
        <v>17</v>
      </c>
      <c r="D407" s="387" t="n">
        <v>4140.945274</v>
      </c>
      <c r="E407" s="387" t="n">
        <v>26.5038228551296</v>
      </c>
      <c r="F407" s="387" t="n">
        <v>100</v>
      </c>
      <c r="G407" s="387" t="n">
        <v>0</v>
      </c>
      <c r="H407" s="387"/>
      <c r="I407" s="387"/>
      <c r="J407" s="387"/>
      <c r="K407" s="387"/>
    </row>
    <row r="408">
      <c r="A408" s="387" t="s">
        <v>296</v>
      </c>
      <c r="B408" s="387" t="s">
        <v>297</v>
      </c>
      <c r="C408" s="387" t="s">
        <v>22</v>
      </c>
      <c r="D408" s="387" t="n">
        <v>1929.6010866</v>
      </c>
      <c r="E408" s="387" t="n">
        <v>42.4458333827541</v>
      </c>
      <c r="F408" s="387" t="n">
        <v>97.1419418354504</v>
      </c>
      <c r="G408" s="387" t="n">
        <v>2.3396083328013</v>
      </c>
      <c r="H408" s="387" t="n">
        <v>56.7716893</v>
      </c>
      <c r="I408" s="387" t="n">
        <v>83.094594642708</v>
      </c>
      <c r="J408" s="387" t="n">
        <v>2.85805816454958</v>
      </c>
      <c r="K408" s="387" t="n">
        <v>79.520458821221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951</v>
      </c>
    </row>
    <row r="418">
      <c r="A418" s="5" t="s">
        <v>31</v>
      </c>
      <c r="B418" s="5" t="s">
        <v>76</v>
      </c>
      <c r="C418" s="5" t="s">
        <v>11</v>
      </c>
      <c r="D418" s="5" t="s">
        <v>938</v>
      </c>
      <c r="E418" s="5" t="s">
        <v>939</v>
      </c>
      <c r="F418" s="5" t="s">
        <v>940</v>
      </c>
      <c r="G418" s="5" t="s">
        <v>941</v>
      </c>
      <c r="H418" s="5" t="s">
        <v>942</v>
      </c>
      <c r="I418" s="5" t="s">
        <v>943</v>
      </c>
      <c r="J418" s="5" t="s">
        <v>944</v>
      </c>
      <c r="K418" s="5" t="s">
        <v>945</v>
      </c>
    </row>
    <row r="419">
      <c r="A419" s="388" t="s">
        <v>97</v>
      </c>
      <c r="B419" s="388" t="s">
        <v>98</v>
      </c>
      <c r="C419" s="388" t="s">
        <v>16</v>
      </c>
      <c r="D419" s="388" t="n">
        <v>109.8019789</v>
      </c>
      <c r="E419" s="388"/>
      <c r="F419" s="388" t="n">
        <v>100</v>
      </c>
      <c r="G419" s="388"/>
      <c r="H419" s="388"/>
      <c r="I419" s="388"/>
      <c r="J419" s="388"/>
      <c r="K419" s="388"/>
    </row>
    <row r="420">
      <c r="A420" s="388" t="s">
        <v>97</v>
      </c>
      <c r="B420" s="388" t="s">
        <v>98</v>
      </c>
      <c r="C420" s="388" t="s">
        <v>17</v>
      </c>
      <c r="D420" s="388" t="n">
        <v>1308.763158</v>
      </c>
      <c r="E420" s="388"/>
      <c r="F420" s="388" t="n">
        <v>100</v>
      </c>
      <c r="G420" s="388"/>
      <c r="H420" s="388"/>
      <c r="I420" s="388"/>
      <c r="J420" s="388"/>
      <c r="K420" s="388"/>
    </row>
    <row r="421">
      <c r="A421" s="388" t="s">
        <v>97</v>
      </c>
      <c r="B421" s="388" t="s">
        <v>98</v>
      </c>
      <c r="C421" s="388" t="s">
        <v>18</v>
      </c>
      <c r="D421" s="388" t="n">
        <v>63.9079171</v>
      </c>
      <c r="E421" s="388"/>
      <c r="F421" s="388" t="n">
        <v>97.7900643975218</v>
      </c>
      <c r="G421" s="388"/>
      <c r="H421" s="388" t="n">
        <v>1.4442406</v>
      </c>
      <c r="I421" s="388"/>
      <c r="J421" s="388" t="n">
        <v>2.2099356024782</v>
      </c>
      <c r="K421" s="388"/>
    </row>
    <row r="422">
      <c r="A422" s="388" t="s">
        <v>97</v>
      </c>
      <c r="B422" s="388" t="s">
        <v>98</v>
      </c>
      <c r="C422" s="388" t="s">
        <v>19</v>
      </c>
      <c r="D422" s="388" t="n">
        <v>65.8509605</v>
      </c>
      <c r="E422" s="388"/>
      <c r="F422" s="388" t="n">
        <v>100</v>
      </c>
      <c r="G422" s="388"/>
      <c r="H422" s="388"/>
      <c r="I422" s="388"/>
      <c r="J422" s="388"/>
      <c r="K422" s="388"/>
    </row>
    <row r="423">
      <c r="A423" s="388" t="s">
        <v>97</v>
      </c>
      <c r="B423" s="388" t="s">
        <v>98</v>
      </c>
      <c r="C423" s="388" t="s">
        <v>20</v>
      </c>
      <c r="D423" s="388" t="n">
        <v>361.0592488</v>
      </c>
      <c r="E423" s="388"/>
      <c r="F423" s="388" t="n">
        <v>100</v>
      </c>
      <c r="G423" s="388"/>
      <c r="H423" s="388"/>
      <c r="I423" s="388"/>
      <c r="J423" s="388"/>
      <c r="K423" s="388"/>
    </row>
    <row r="424">
      <c r="A424" s="388" t="s">
        <v>97</v>
      </c>
      <c r="B424" s="388" t="s">
        <v>98</v>
      </c>
      <c r="C424" s="388" t="s">
        <v>21</v>
      </c>
      <c r="D424" s="388" t="n">
        <v>805.9638625</v>
      </c>
      <c r="E424" s="388"/>
      <c r="F424" s="388" t="n">
        <v>99.3056200413889</v>
      </c>
      <c r="G424" s="388"/>
      <c r="H424" s="388" t="n">
        <v>5.6355839</v>
      </c>
      <c r="I424" s="388"/>
      <c r="J424" s="388" t="n">
        <v>0.694379958611071</v>
      </c>
      <c r="K424" s="388"/>
    </row>
    <row r="425">
      <c r="A425" s="388" t="s">
        <v>97</v>
      </c>
      <c r="B425" s="388" t="s">
        <v>98</v>
      </c>
      <c r="C425" s="388" t="s">
        <v>22</v>
      </c>
      <c r="D425" s="388" t="n">
        <v>27.3348578</v>
      </c>
      <c r="E425" s="388"/>
      <c r="F425" s="388" t="n">
        <v>100</v>
      </c>
      <c r="G425" s="388"/>
      <c r="H425" s="388"/>
      <c r="I425" s="388"/>
      <c r="J425" s="388"/>
      <c r="K425" s="388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952</v>
      </c>
    </row>
    <row r="435">
      <c r="A435" s="5" t="s">
        <v>31</v>
      </c>
      <c r="B435" s="5" t="s">
        <v>10</v>
      </c>
      <c r="C435" s="5" t="s">
        <v>11</v>
      </c>
      <c r="D435" s="5" t="s">
        <v>938</v>
      </c>
      <c r="E435" s="5" t="s">
        <v>939</v>
      </c>
      <c r="F435" s="5" t="s">
        <v>940</v>
      </c>
      <c r="G435" s="5" t="s">
        <v>941</v>
      </c>
      <c r="H435" s="5" t="s">
        <v>942</v>
      </c>
      <c r="I435" s="5" t="s">
        <v>943</v>
      </c>
      <c r="J435" s="5" t="s">
        <v>944</v>
      </c>
      <c r="K435" s="5" t="s">
        <v>945</v>
      </c>
    </row>
    <row r="436">
      <c r="A436" s="389" t="s">
        <v>14</v>
      </c>
      <c r="B436" s="389" t="s">
        <v>15</v>
      </c>
      <c r="C436" s="389" t="s">
        <v>16</v>
      </c>
      <c r="D436" s="389" t="n">
        <v>109.8019789</v>
      </c>
      <c r="E436" s="389"/>
      <c r="F436" s="389" t="n">
        <v>100</v>
      </c>
      <c r="G436" s="389"/>
      <c r="H436" s="389"/>
      <c r="I436" s="389"/>
      <c r="J436" s="389"/>
      <c r="K436" s="389"/>
    </row>
    <row r="437">
      <c r="A437" s="389" t="s">
        <v>14</v>
      </c>
      <c r="B437" s="389" t="s">
        <v>15</v>
      </c>
      <c r="C437" s="389" t="s">
        <v>17</v>
      </c>
      <c r="D437" s="389" t="n">
        <v>1308.763158</v>
      </c>
      <c r="E437" s="389"/>
      <c r="F437" s="389" t="n">
        <v>100</v>
      </c>
      <c r="G437" s="389"/>
      <c r="H437" s="389"/>
      <c r="I437" s="389"/>
      <c r="J437" s="389"/>
      <c r="K437" s="389"/>
    </row>
    <row r="438">
      <c r="A438" s="389" t="s">
        <v>14</v>
      </c>
      <c r="B438" s="389" t="s">
        <v>15</v>
      </c>
      <c r="C438" s="389" t="s">
        <v>18</v>
      </c>
      <c r="D438" s="389" t="n">
        <v>63.9079171</v>
      </c>
      <c r="E438" s="389"/>
      <c r="F438" s="389" t="n">
        <v>97.7900643975218</v>
      </c>
      <c r="G438" s="389"/>
      <c r="H438" s="389" t="n">
        <v>1.4442406</v>
      </c>
      <c r="I438" s="389"/>
      <c r="J438" s="389" t="n">
        <v>2.2099356024782</v>
      </c>
      <c r="K438" s="389"/>
    </row>
    <row r="439">
      <c r="A439" s="389" t="s">
        <v>14</v>
      </c>
      <c r="B439" s="389" t="s">
        <v>15</v>
      </c>
      <c r="C439" s="389" t="s">
        <v>19</v>
      </c>
      <c r="D439" s="389" t="n">
        <v>65.8509605</v>
      </c>
      <c r="E439" s="389"/>
      <c r="F439" s="389" t="n">
        <v>100</v>
      </c>
      <c r="G439" s="389"/>
      <c r="H439" s="389"/>
      <c r="I439" s="389"/>
      <c r="J439" s="389"/>
      <c r="K439" s="389"/>
    </row>
    <row r="440">
      <c r="A440" s="389" t="s">
        <v>14</v>
      </c>
      <c r="B440" s="389" t="s">
        <v>15</v>
      </c>
      <c r="C440" s="389" t="s">
        <v>20</v>
      </c>
      <c r="D440" s="389" t="n">
        <v>361.0592488</v>
      </c>
      <c r="E440" s="389"/>
      <c r="F440" s="389" t="n">
        <v>100</v>
      </c>
      <c r="G440" s="389"/>
      <c r="H440" s="389"/>
      <c r="I440" s="389"/>
      <c r="J440" s="389"/>
      <c r="K440" s="389"/>
    </row>
    <row r="441">
      <c r="A441" s="389" t="s">
        <v>14</v>
      </c>
      <c r="B441" s="389" t="s">
        <v>15</v>
      </c>
      <c r="C441" s="389" t="s">
        <v>21</v>
      </c>
      <c r="D441" s="389" t="n">
        <v>805.9638625</v>
      </c>
      <c r="E441" s="389"/>
      <c r="F441" s="389" t="n">
        <v>99.3056200413889</v>
      </c>
      <c r="G441" s="389"/>
      <c r="H441" s="389" t="n">
        <v>5.6355839</v>
      </c>
      <c r="I441" s="389"/>
      <c r="J441" s="389" t="n">
        <v>0.694379958611071</v>
      </c>
      <c r="K441" s="389"/>
    </row>
    <row r="442">
      <c r="A442" s="389" t="s">
        <v>14</v>
      </c>
      <c r="B442" s="389" t="s">
        <v>15</v>
      </c>
      <c r="C442" s="389" t="s">
        <v>22</v>
      </c>
      <c r="D442" s="389" t="n">
        <v>27.3348578</v>
      </c>
      <c r="E442" s="389"/>
      <c r="F442" s="389" t="n">
        <v>100</v>
      </c>
      <c r="G442" s="389"/>
      <c r="H442" s="389"/>
      <c r="I442" s="389"/>
      <c r="J442" s="389"/>
      <c r="K442" s="389"/>
    </row>
    <row r="443">
      <c r="A443" s="389" t="s">
        <v>32</v>
      </c>
      <c r="B443" s="389" t="s">
        <v>33</v>
      </c>
      <c r="C443" s="389" t="s">
        <v>16</v>
      </c>
      <c r="D443" s="389" t="n">
        <v>1870.2183375</v>
      </c>
      <c r="E443" s="389" t="n">
        <v>29.0563102462719</v>
      </c>
      <c r="F443" s="389" t="n">
        <v>99.4885255945244</v>
      </c>
      <c r="G443" s="389" t="n">
        <v>0.48312379085916</v>
      </c>
      <c r="H443" s="389" t="n">
        <v>9.6148657</v>
      </c>
      <c r="I443" s="389" t="n">
        <v>99.9999999999999</v>
      </c>
      <c r="J443" s="389" t="n">
        <v>0.511474405475593</v>
      </c>
      <c r="K443" s="389" t="n">
        <v>93.9739566978367</v>
      </c>
    </row>
    <row r="444">
      <c r="A444" s="389" t="s">
        <v>32</v>
      </c>
      <c r="B444" s="389" t="s">
        <v>33</v>
      </c>
      <c r="C444" s="389" t="s">
        <v>17</v>
      </c>
      <c r="D444" s="389" t="n">
        <v>10065.8285573</v>
      </c>
      <c r="E444" s="389" t="n">
        <v>7.9638246228554</v>
      </c>
      <c r="F444" s="389" t="n">
        <v>99.3937365541391</v>
      </c>
      <c r="G444" s="389" t="n">
        <v>0.249240460532354</v>
      </c>
      <c r="H444" s="389" t="n">
        <v>61.3976707</v>
      </c>
      <c r="I444" s="389" t="n">
        <v>42.0361920453323</v>
      </c>
      <c r="J444" s="389" t="n">
        <v>0.606263445860884</v>
      </c>
      <c r="K444" s="389" t="n">
        <v>40.8616762925694</v>
      </c>
    </row>
    <row r="445">
      <c r="A445" s="389" t="s">
        <v>32</v>
      </c>
      <c r="B445" s="389" t="s">
        <v>33</v>
      </c>
      <c r="C445" s="389" t="s">
        <v>18</v>
      </c>
      <c r="D445" s="389" t="n">
        <v>3695.0799251</v>
      </c>
      <c r="E445" s="389" t="n">
        <v>17.9527334019719</v>
      </c>
      <c r="F445" s="389" t="n">
        <v>98.6142434939973</v>
      </c>
      <c r="G445" s="389" t="n">
        <v>0.849328398022358</v>
      </c>
      <c r="H445" s="389" t="n">
        <v>51.9243556</v>
      </c>
      <c r="I445" s="389" t="n">
        <v>59.6770625038236</v>
      </c>
      <c r="J445" s="389" t="n">
        <v>1.3857565060027</v>
      </c>
      <c r="K445" s="389" t="n">
        <v>60.4405442703223</v>
      </c>
    </row>
    <row r="446">
      <c r="A446" s="389" t="s">
        <v>32</v>
      </c>
      <c r="B446" s="389" t="s">
        <v>33</v>
      </c>
      <c r="C446" s="389" t="s">
        <v>19</v>
      </c>
      <c r="D446" s="389" t="n">
        <v>1086.6696405</v>
      </c>
      <c r="E446" s="389" t="n">
        <v>31.570414194302</v>
      </c>
      <c r="F446" s="389" t="n">
        <v>100</v>
      </c>
      <c r="G446" s="389" t="n">
        <v>0</v>
      </c>
      <c r="H446" s="389"/>
      <c r="I446" s="389"/>
      <c r="J446" s="389"/>
      <c r="K446" s="389"/>
    </row>
    <row r="447">
      <c r="A447" s="389" t="s">
        <v>32</v>
      </c>
      <c r="B447" s="389" t="s">
        <v>33</v>
      </c>
      <c r="C447" s="389" t="s">
        <v>20</v>
      </c>
      <c r="D447" s="389" t="n">
        <v>682.7758576</v>
      </c>
      <c r="E447" s="389" t="n">
        <v>47.8330670580052</v>
      </c>
      <c r="F447" s="389" t="n">
        <v>98.498335509407</v>
      </c>
      <c r="G447" s="389" t="n">
        <v>1.54603034071135</v>
      </c>
      <c r="H447" s="389" t="n">
        <v>10.4093156</v>
      </c>
      <c r="I447" s="389" t="n">
        <v>100</v>
      </c>
      <c r="J447" s="389" t="n">
        <v>1.501664490593</v>
      </c>
      <c r="K447" s="389" t="n">
        <v>101.408414570004</v>
      </c>
    </row>
    <row r="448">
      <c r="A448" s="389" t="s">
        <v>32</v>
      </c>
      <c r="B448" s="389" t="s">
        <v>33</v>
      </c>
      <c r="C448" s="389" t="s">
        <v>21</v>
      </c>
      <c r="D448" s="389" t="n">
        <v>306.9570515</v>
      </c>
      <c r="E448" s="389" t="n">
        <v>45.1601741663287</v>
      </c>
      <c r="F448" s="389" t="n">
        <v>100</v>
      </c>
      <c r="G448" s="389" t="n">
        <v>0</v>
      </c>
      <c r="H448" s="389"/>
      <c r="I448" s="389"/>
      <c r="J448" s="389"/>
      <c r="K448" s="389"/>
    </row>
    <row r="449">
      <c r="A449" s="389" t="s">
        <v>32</v>
      </c>
      <c r="B449" s="389" t="s">
        <v>33</v>
      </c>
      <c r="C449" s="389" t="s">
        <v>22</v>
      </c>
      <c r="D449" s="389" t="n">
        <v>119.4475456</v>
      </c>
      <c r="E449" s="389" t="n">
        <v>53.3814954507949</v>
      </c>
      <c r="F449" s="389" t="n">
        <v>100</v>
      </c>
      <c r="G449" s="389" t="n">
        <v>0</v>
      </c>
      <c r="H449" s="389"/>
      <c r="I449" s="389"/>
      <c r="J449" s="389"/>
      <c r="K449" s="389"/>
    </row>
    <row r="450">
      <c r="A450" s="389" t="s">
        <v>34</v>
      </c>
      <c r="B450" s="389" t="s">
        <v>35</v>
      </c>
      <c r="C450" s="389" t="s">
        <v>16</v>
      </c>
      <c r="D450" s="389" t="n">
        <v>2089.1369413</v>
      </c>
      <c r="E450" s="389" t="n">
        <v>20.1044178577943</v>
      </c>
      <c r="F450" s="389" t="n">
        <v>98.7678285645762</v>
      </c>
      <c r="G450" s="389" t="n">
        <v>0.798464792739088</v>
      </c>
      <c r="H450" s="389" t="n">
        <v>26.0628881</v>
      </c>
      <c r="I450" s="389" t="n">
        <v>66.8287678078189</v>
      </c>
      <c r="J450" s="389" t="n">
        <v>1.23217143542381</v>
      </c>
      <c r="K450" s="389" t="n">
        <v>64.0029719054304</v>
      </c>
    </row>
    <row r="451">
      <c r="A451" s="389" t="s">
        <v>34</v>
      </c>
      <c r="B451" s="389" t="s">
        <v>35</v>
      </c>
      <c r="C451" s="389" t="s">
        <v>17</v>
      </c>
      <c r="D451" s="389" t="n">
        <v>5044.6040085</v>
      </c>
      <c r="E451" s="389" t="n">
        <v>8.14798364693541</v>
      </c>
      <c r="F451" s="389" t="n">
        <v>99.7034505684125</v>
      </c>
      <c r="G451" s="389" t="n">
        <v>0.169457683083117</v>
      </c>
      <c r="H451" s="389" t="n">
        <v>15.0042395</v>
      </c>
      <c r="I451" s="389" t="n">
        <v>57.315851589729</v>
      </c>
      <c r="J451" s="389" t="n">
        <v>0.296549431587534</v>
      </c>
      <c r="K451" s="389" t="n">
        <v>56.9736911592362</v>
      </c>
    </row>
    <row r="452">
      <c r="A452" s="389" t="s">
        <v>34</v>
      </c>
      <c r="B452" s="389" t="s">
        <v>35</v>
      </c>
      <c r="C452" s="389" t="s">
        <v>18</v>
      </c>
      <c r="D452" s="389" t="n">
        <v>930.0597357</v>
      </c>
      <c r="E452" s="389" t="n">
        <v>22.6979428467885</v>
      </c>
      <c r="F452" s="389" t="n">
        <v>100</v>
      </c>
      <c r="G452" s="389" t="n">
        <v>0</v>
      </c>
      <c r="H452" s="389"/>
      <c r="I452" s="389"/>
      <c r="J452" s="389"/>
      <c r="K452" s="389"/>
    </row>
    <row r="453">
      <c r="A453" s="389" t="s">
        <v>34</v>
      </c>
      <c r="B453" s="389" t="s">
        <v>35</v>
      </c>
      <c r="C453" s="389" t="s">
        <v>19</v>
      </c>
      <c r="D453" s="389" t="n">
        <v>174.8078622</v>
      </c>
      <c r="E453" s="389" t="n">
        <v>41.6573970038413</v>
      </c>
      <c r="F453" s="389" t="n">
        <v>100</v>
      </c>
      <c r="G453" s="389" t="n">
        <v>0</v>
      </c>
      <c r="H453" s="389"/>
      <c r="I453" s="389"/>
      <c r="J453" s="389"/>
      <c r="K453" s="389"/>
    </row>
    <row r="454">
      <c r="A454" s="389" t="s">
        <v>34</v>
      </c>
      <c r="B454" s="389" t="s">
        <v>35</v>
      </c>
      <c r="C454" s="389" t="s">
        <v>20</v>
      </c>
      <c r="D454" s="389" t="n">
        <v>194.9520008</v>
      </c>
      <c r="E454" s="389" t="n">
        <v>61.1649583579545</v>
      </c>
      <c r="F454" s="389" t="n">
        <v>100</v>
      </c>
      <c r="G454" s="389" t="n">
        <v>0</v>
      </c>
      <c r="H454" s="389"/>
      <c r="I454" s="389"/>
      <c r="J454" s="389"/>
      <c r="K454" s="389"/>
    </row>
    <row r="455">
      <c r="A455" s="389" t="s">
        <v>34</v>
      </c>
      <c r="B455" s="389" t="s">
        <v>35</v>
      </c>
      <c r="C455" s="389" t="s">
        <v>22</v>
      </c>
      <c r="D455" s="389" t="n">
        <v>325.5857953</v>
      </c>
      <c r="E455" s="389" t="n">
        <v>34.299840769744</v>
      </c>
      <c r="F455" s="389" t="n">
        <v>100</v>
      </c>
      <c r="G455" s="389" t="n">
        <v>0</v>
      </c>
      <c r="H455" s="389"/>
      <c r="I455" s="389"/>
      <c r="J455" s="389"/>
      <c r="K455" s="389"/>
    </row>
    <row r="456">
      <c r="A456" s="389" t="s">
        <v>36</v>
      </c>
      <c r="B456" s="389" t="s">
        <v>37</v>
      </c>
      <c r="C456" s="389" t="s">
        <v>16</v>
      </c>
      <c r="D456" s="389" t="n">
        <v>578.286947</v>
      </c>
      <c r="E456" s="389" t="n">
        <v>7.32870833625462</v>
      </c>
      <c r="F456" s="389" t="n">
        <v>99.4163424124514</v>
      </c>
      <c r="G456" s="389" t="n">
        <v>0.332284497210828</v>
      </c>
      <c r="H456" s="389" t="n">
        <v>3.395031</v>
      </c>
      <c r="I456" s="389" t="n">
        <v>56.5685424949238</v>
      </c>
      <c r="J456" s="389" t="n">
        <v>0.583657587548638</v>
      </c>
      <c r="K456" s="389" t="n">
        <v>56.599126024911</v>
      </c>
    </row>
    <row r="457">
      <c r="A457" s="389" t="s">
        <v>36</v>
      </c>
      <c r="B457" s="389" t="s">
        <v>37</v>
      </c>
      <c r="C457" s="389" t="s">
        <v>17</v>
      </c>
      <c r="D457" s="389" t="n">
        <v>597.525456</v>
      </c>
      <c r="E457" s="389" t="n">
        <v>9.71131160053856</v>
      </c>
      <c r="F457" s="389" t="n">
        <v>98.5074626865672</v>
      </c>
      <c r="G457" s="389" t="n">
        <v>0.528827921420467</v>
      </c>
      <c r="H457" s="389" t="n">
        <v>9.053416</v>
      </c>
      <c r="I457" s="389" t="n">
        <v>37.3329613076702</v>
      </c>
      <c r="J457" s="389" t="n">
        <v>1.49253731343284</v>
      </c>
      <c r="K457" s="389" t="n">
        <v>34.9026428137508</v>
      </c>
    </row>
    <row r="458">
      <c r="A458" s="389" t="s">
        <v>36</v>
      </c>
      <c r="B458" s="389" t="s">
        <v>37</v>
      </c>
      <c r="C458" s="389" t="s">
        <v>18</v>
      </c>
      <c r="D458" s="389" t="n">
        <v>13.580124</v>
      </c>
      <c r="E458" s="389" t="n">
        <v>49.9165971062398</v>
      </c>
      <c r="F458" s="389" t="n">
        <v>100</v>
      </c>
      <c r="G458" s="389" t="n">
        <v>0</v>
      </c>
      <c r="H458" s="389"/>
      <c r="I458" s="389"/>
      <c r="J458" s="389"/>
      <c r="K458" s="389"/>
    </row>
    <row r="459">
      <c r="A459" s="389" t="s">
        <v>36</v>
      </c>
      <c r="B459" s="389" t="s">
        <v>37</v>
      </c>
      <c r="C459" s="389" t="s">
        <v>22</v>
      </c>
      <c r="D459" s="389" t="n">
        <v>99.587576</v>
      </c>
      <c r="E459" s="389" t="n">
        <v>23.0152213376961</v>
      </c>
      <c r="F459" s="389" t="n">
        <v>100</v>
      </c>
      <c r="G459" s="389" t="n">
        <v>0</v>
      </c>
      <c r="H459" s="389"/>
      <c r="I459" s="389"/>
      <c r="J459" s="389"/>
      <c r="K459" s="389"/>
    </row>
    <row r="460">
      <c r="A460" s="389" t="s">
        <v>42</v>
      </c>
      <c r="B460" s="389" t="s">
        <v>43</v>
      </c>
      <c r="C460" s="389" t="s">
        <v>16</v>
      </c>
      <c r="D460" s="389" t="n">
        <v>982.624287</v>
      </c>
      <c r="E460" s="389" t="n">
        <v>18.6797471457669</v>
      </c>
      <c r="F460" s="389" t="n">
        <v>99.4894772629919</v>
      </c>
      <c r="G460" s="389" t="n">
        <v>0.347272393232135</v>
      </c>
      <c r="H460" s="389" t="n">
        <v>5.0422623</v>
      </c>
      <c r="I460" s="389" t="n">
        <v>70.18744153895</v>
      </c>
      <c r="J460" s="389" t="n">
        <v>0.510522737008119</v>
      </c>
      <c r="K460" s="389" t="n">
        <v>67.675631986561</v>
      </c>
    </row>
    <row r="461">
      <c r="A461" s="389" t="s">
        <v>42</v>
      </c>
      <c r="B461" s="389" t="s">
        <v>43</v>
      </c>
      <c r="C461" s="389" t="s">
        <v>17</v>
      </c>
      <c r="D461" s="389" t="n">
        <v>1970.0411758</v>
      </c>
      <c r="E461" s="389" t="n">
        <v>10.1391151436338</v>
      </c>
      <c r="F461" s="389" t="n">
        <v>99.4480855849443</v>
      </c>
      <c r="G461" s="389" t="n">
        <v>0.237471441898117</v>
      </c>
      <c r="H461" s="389" t="n">
        <v>10.9332836</v>
      </c>
      <c r="I461" s="389" t="n">
        <v>43.5222086571106</v>
      </c>
      <c r="J461" s="389" t="n">
        <v>0.551914415055684</v>
      </c>
      <c r="K461" s="389" t="n">
        <v>42.7893884153785</v>
      </c>
    </row>
    <row r="462">
      <c r="A462" s="389" t="s">
        <v>42</v>
      </c>
      <c r="B462" s="389" t="s">
        <v>43</v>
      </c>
      <c r="C462" s="389" t="s">
        <v>22</v>
      </c>
      <c r="D462" s="389" t="n">
        <v>117.9807789</v>
      </c>
      <c r="E462" s="389" t="n">
        <v>55.0514368730779</v>
      </c>
      <c r="F462" s="389" t="n">
        <v>100</v>
      </c>
      <c r="G462" s="389" t="n">
        <v>0</v>
      </c>
      <c r="H462" s="389"/>
      <c r="I462" s="389"/>
      <c r="J462" s="389"/>
      <c r="K462" s="389"/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953</v>
      </c>
    </row>
    <row r="9">
      <c r="A9" t="s">
        <v>3</v>
      </c>
    </row>
    <row r="10">
      <c r="A10" t="s">
        <v>4</v>
      </c>
    </row>
    <row r="11">
      <c r="A11" t="s">
        <v>954</v>
      </c>
    </row>
    <row r="12">
      <c r="A12" s="3" t="s">
        <v>6</v>
      </c>
    </row>
    <row r="13">
      <c r="A13" s="3" t="s">
        <v>330</v>
      </c>
    </row>
    <row r="15">
      <c r="A15" s="4" t="s">
        <v>955</v>
      </c>
    </row>
    <row r="16">
      <c r="A16" s="5" t="s">
        <v>9</v>
      </c>
      <c r="B16" s="5" t="s">
        <v>10</v>
      </c>
      <c r="C16" s="5" t="s">
        <v>11</v>
      </c>
      <c r="D16" s="5" t="s">
        <v>956</v>
      </c>
      <c r="E16" s="5" t="s">
        <v>957</v>
      </c>
      <c r="F16" s="5" t="s">
        <v>958</v>
      </c>
      <c r="G16" s="5" t="s">
        <v>959</v>
      </c>
      <c r="H16" s="5" t="s">
        <v>960</v>
      </c>
      <c r="I16" s="5" t="s">
        <v>961</v>
      </c>
      <c r="J16" s="5" t="s">
        <v>962</v>
      </c>
      <c r="K16" s="5" t="s">
        <v>963</v>
      </c>
    </row>
    <row r="17">
      <c r="A17" s="390" t="s">
        <v>14</v>
      </c>
      <c r="B17" s="390" t="s">
        <v>15</v>
      </c>
      <c r="C17" s="390" t="s">
        <v>16</v>
      </c>
      <c r="D17" s="390" t="n">
        <v>224613.002794</v>
      </c>
      <c r="E17" s="390" t="n">
        <v>4.57698163264</v>
      </c>
      <c r="F17" s="390" t="n">
        <v>52.7529008076965</v>
      </c>
      <c r="G17" s="390" t="n">
        <v>2.19327860267581</v>
      </c>
      <c r="H17" s="390" t="n">
        <v>201170.2230665</v>
      </c>
      <c r="I17" s="390" t="n">
        <v>4.83747170837171</v>
      </c>
      <c r="J17" s="390" t="n">
        <v>47.2470991923035</v>
      </c>
      <c r="K17" s="390" t="n">
        <v>2.44886586792714</v>
      </c>
    </row>
    <row r="18">
      <c r="A18" s="390" t="s">
        <v>14</v>
      </c>
      <c r="B18" s="390" t="s">
        <v>15</v>
      </c>
      <c r="C18" s="390" t="s">
        <v>17</v>
      </c>
      <c r="D18" s="390" t="n">
        <v>793609.4821359</v>
      </c>
      <c r="E18" s="390" t="n">
        <v>2.50552702865451</v>
      </c>
      <c r="F18" s="390" t="n">
        <v>56.279684510387</v>
      </c>
      <c r="G18" s="390" t="n">
        <v>1.09529462766572</v>
      </c>
      <c r="H18" s="390" t="n">
        <v>616507.6658901</v>
      </c>
      <c r="I18" s="390" t="n">
        <v>2.56875936359636</v>
      </c>
      <c r="J18" s="390" t="n">
        <v>43.720315489613</v>
      </c>
      <c r="K18" s="390" t="n">
        <v>1.40993575642412</v>
      </c>
    </row>
    <row r="19">
      <c r="A19" s="390" t="s">
        <v>14</v>
      </c>
      <c r="B19" s="390" t="s">
        <v>15</v>
      </c>
      <c r="C19" s="390" t="s">
        <v>18</v>
      </c>
      <c r="D19" s="390" t="n">
        <v>756413.2067652</v>
      </c>
      <c r="E19" s="390" t="n">
        <v>2.28082104803808</v>
      </c>
      <c r="F19" s="390" t="n">
        <v>58.2211490887207</v>
      </c>
      <c r="G19" s="390" t="n">
        <v>1.08932742120273</v>
      </c>
      <c r="H19" s="390" t="n">
        <v>542793.7285231</v>
      </c>
      <c r="I19" s="390" t="n">
        <v>2.27315146436158</v>
      </c>
      <c r="J19" s="390" t="n">
        <v>41.7788509112793</v>
      </c>
      <c r="K19" s="390" t="n">
        <v>1.51803826129534</v>
      </c>
    </row>
    <row r="20">
      <c r="A20" s="390" t="s">
        <v>14</v>
      </c>
      <c r="B20" s="390" t="s">
        <v>15</v>
      </c>
      <c r="C20" s="390" t="s">
        <v>19</v>
      </c>
      <c r="D20" s="390" t="n">
        <v>121738.1240499</v>
      </c>
      <c r="E20" s="390" t="n">
        <v>6.34655124527622</v>
      </c>
      <c r="F20" s="390" t="n">
        <v>63.5556181465926</v>
      </c>
      <c r="G20" s="390" t="n">
        <v>1.99973470315326</v>
      </c>
      <c r="H20" s="390" t="n">
        <v>69807.6866904</v>
      </c>
      <c r="I20" s="390" t="n">
        <v>6.09016750690544</v>
      </c>
      <c r="J20" s="390" t="n">
        <v>36.4443818534074</v>
      </c>
      <c r="K20" s="390" t="n">
        <v>3.48735164995577</v>
      </c>
    </row>
    <row r="21">
      <c r="A21" s="390" t="s">
        <v>14</v>
      </c>
      <c r="B21" s="390" t="s">
        <v>15</v>
      </c>
      <c r="C21" s="390" t="s">
        <v>20</v>
      </c>
      <c r="D21" s="390" t="n">
        <v>21518.9353388</v>
      </c>
      <c r="E21" s="390" t="n">
        <v>13.0199051556625</v>
      </c>
      <c r="F21" s="390" t="n">
        <v>64.2403558552167</v>
      </c>
      <c r="G21" s="390" t="n">
        <v>4.63774075469605</v>
      </c>
      <c r="H21" s="390" t="n">
        <v>11978.5991196</v>
      </c>
      <c r="I21" s="390" t="n">
        <v>13.5450892575282</v>
      </c>
      <c r="J21" s="390" t="n">
        <v>35.7596441447833</v>
      </c>
      <c r="K21" s="390" t="n">
        <v>8.3314620033594</v>
      </c>
    </row>
    <row r="22">
      <c r="A22" s="390" t="s">
        <v>14</v>
      </c>
      <c r="B22" s="390" t="s">
        <v>15</v>
      </c>
      <c r="C22" s="390" t="s">
        <v>21</v>
      </c>
      <c r="D22" s="390" t="n">
        <v>3558.3196389</v>
      </c>
      <c r="E22" s="390" t="n">
        <v>35.4349958624622</v>
      </c>
      <c r="F22" s="390" t="n">
        <v>82.4051229198828</v>
      </c>
      <c r="G22" s="390" t="n">
        <v>5.56985989379145</v>
      </c>
      <c r="H22" s="390" t="n">
        <v>759.7609765</v>
      </c>
      <c r="I22" s="390" t="n">
        <v>37.637547151746</v>
      </c>
      <c r="J22" s="390" t="n">
        <v>17.5948770801172</v>
      </c>
      <c r="K22" s="390" t="n">
        <v>26.0862856332811</v>
      </c>
    </row>
    <row r="23">
      <c r="A23" s="390" t="s">
        <v>14</v>
      </c>
      <c r="B23" s="390" t="s">
        <v>15</v>
      </c>
      <c r="C23" s="390" t="s">
        <v>22</v>
      </c>
      <c r="D23" s="390" t="n">
        <v>5345.7329736</v>
      </c>
      <c r="E23" s="390" t="n">
        <v>31.1710279604773</v>
      </c>
      <c r="F23" s="390" t="n">
        <v>46.5929528945747</v>
      </c>
      <c r="G23" s="390" t="n">
        <v>15.3256599107081</v>
      </c>
      <c r="H23" s="390" t="n">
        <v>6127.5320622</v>
      </c>
      <c r="I23" s="390" t="n">
        <v>24.0629996605992</v>
      </c>
      <c r="J23" s="390" t="n">
        <v>53.4070471054253</v>
      </c>
      <c r="K23" s="390" t="n">
        <v>13.3702907949269</v>
      </c>
    </row>
    <row r="24">
      <c r="A24" s="390" t="s">
        <v>14</v>
      </c>
      <c r="B24" s="390" t="s">
        <v>23</v>
      </c>
      <c r="C24" s="390" t="s">
        <v>16</v>
      </c>
      <c r="D24" s="390" t="n">
        <v>125.5829875</v>
      </c>
      <c r="E24" s="390"/>
      <c r="F24" s="390" t="n">
        <v>73.9844891443863</v>
      </c>
      <c r="G24" s="390"/>
      <c r="H24" s="390" t="n">
        <v>44.1593314</v>
      </c>
      <c r="I24" s="390"/>
      <c r="J24" s="390" t="n">
        <v>26.0155108556137</v>
      </c>
      <c r="K24" s="390"/>
    </row>
    <row r="25">
      <c r="A25" s="390" t="s">
        <v>14</v>
      </c>
      <c r="B25" s="390" t="s">
        <v>23</v>
      </c>
      <c r="C25" s="390" t="s">
        <v>17</v>
      </c>
      <c r="D25" s="390" t="n">
        <v>1487.6561107</v>
      </c>
      <c r="E25" s="390"/>
      <c r="F25" s="390" t="n">
        <v>74.9747262075234</v>
      </c>
      <c r="G25" s="390"/>
      <c r="H25" s="390" t="n">
        <v>496.5540171</v>
      </c>
      <c r="I25" s="390"/>
      <c r="J25" s="390" t="n">
        <v>25.0252737924766</v>
      </c>
      <c r="K25" s="390"/>
    </row>
    <row r="26">
      <c r="A26" s="390" t="s">
        <v>14</v>
      </c>
      <c r="B26" s="390" t="s">
        <v>23</v>
      </c>
      <c r="C26" s="390" t="s">
        <v>18</v>
      </c>
      <c r="D26" s="390" t="n">
        <v>68.8939629</v>
      </c>
      <c r="E26" s="390"/>
      <c r="F26" s="390" t="n">
        <v>76.5198372109171</v>
      </c>
      <c r="G26" s="390"/>
      <c r="H26" s="390" t="n">
        <v>21.1401582</v>
      </c>
      <c r="I26" s="390"/>
      <c r="J26" s="390" t="n">
        <v>23.4801627890829</v>
      </c>
      <c r="K26" s="390"/>
    </row>
    <row r="27">
      <c r="A27" s="390" t="s">
        <v>14</v>
      </c>
      <c r="B27" s="390" t="s">
        <v>23</v>
      </c>
      <c r="C27" s="390" t="s">
        <v>19</v>
      </c>
      <c r="D27" s="390" t="n">
        <v>79.6583066</v>
      </c>
      <c r="E27" s="390"/>
      <c r="F27" s="390" t="n">
        <v>87.2220639030367</v>
      </c>
      <c r="G27" s="390"/>
      <c r="H27" s="390" t="n">
        <v>11.669854</v>
      </c>
      <c r="I27" s="390"/>
      <c r="J27" s="390" t="n">
        <v>12.7779360969633</v>
      </c>
      <c r="K27" s="390"/>
    </row>
    <row r="28">
      <c r="A28" s="390" t="s">
        <v>14</v>
      </c>
      <c r="B28" s="390" t="s">
        <v>23</v>
      </c>
      <c r="C28" s="390" t="s">
        <v>20</v>
      </c>
      <c r="D28" s="390" t="n">
        <v>326.0843376</v>
      </c>
      <c r="E28" s="390"/>
      <c r="F28" s="390" t="n">
        <v>67.1145534933287</v>
      </c>
      <c r="G28" s="390"/>
      <c r="H28" s="390" t="n">
        <v>159.7779987</v>
      </c>
      <c r="I28" s="390"/>
      <c r="J28" s="390" t="n">
        <v>32.8854465066713</v>
      </c>
      <c r="K28" s="390"/>
    </row>
    <row r="29">
      <c r="A29" s="390" t="s">
        <v>14</v>
      </c>
      <c r="B29" s="390" t="s">
        <v>23</v>
      </c>
      <c r="C29" s="390" t="s">
        <v>21</v>
      </c>
      <c r="D29" s="390" t="n">
        <v>817.5640329</v>
      </c>
      <c r="E29" s="390"/>
      <c r="F29" s="390" t="n">
        <v>76.5276156344023</v>
      </c>
      <c r="G29" s="390"/>
      <c r="H29" s="390" t="n">
        <v>250.7614678</v>
      </c>
      <c r="I29" s="390"/>
      <c r="J29" s="390" t="n">
        <v>23.4723843655977</v>
      </c>
      <c r="K29" s="390"/>
    </row>
    <row r="30">
      <c r="A30" s="390" t="s">
        <v>14</v>
      </c>
      <c r="B30" s="390" t="s">
        <v>23</v>
      </c>
      <c r="C30" s="390" t="s">
        <v>22</v>
      </c>
      <c r="D30" s="390" t="n">
        <v>42.135999</v>
      </c>
      <c r="E30" s="390"/>
      <c r="F30" s="390" t="n">
        <v>88.7121597606156</v>
      </c>
      <c r="G30" s="390"/>
      <c r="H30" s="390" t="n">
        <v>5.3614344</v>
      </c>
      <c r="I30" s="390"/>
      <c r="J30" s="390" t="n">
        <v>11.2878402393844</v>
      </c>
      <c r="K30" s="390"/>
    </row>
    <row r="31">
      <c r="A31" s="390" t="s">
        <v>14</v>
      </c>
      <c r="B31" s="390" t="s">
        <v>24</v>
      </c>
      <c r="C31" s="390" t="s">
        <v>16</v>
      </c>
      <c r="D31" s="390" t="n">
        <v>224487.4198065</v>
      </c>
      <c r="E31" s="390" t="n">
        <v>4.57941606028083</v>
      </c>
      <c r="F31" s="390" t="n">
        <v>52.7444332680683</v>
      </c>
      <c r="G31" s="390" t="n">
        <v>2.19446971053647</v>
      </c>
      <c r="H31" s="390" t="n">
        <v>201126.0637351</v>
      </c>
      <c r="I31" s="390" t="n">
        <v>4.83849610107126</v>
      </c>
      <c r="J31" s="390" t="n">
        <v>47.2555667319317</v>
      </c>
      <c r="K31" s="390" t="n">
        <v>2.44936351864711</v>
      </c>
    </row>
    <row r="32">
      <c r="A32" s="390" t="s">
        <v>14</v>
      </c>
      <c r="B32" s="390" t="s">
        <v>24</v>
      </c>
      <c r="C32" s="390" t="s">
        <v>17</v>
      </c>
      <c r="D32" s="390" t="n">
        <v>792121.8260252</v>
      </c>
      <c r="E32" s="390" t="n">
        <v>2.50835452561804</v>
      </c>
      <c r="F32" s="390" t="n">
        <v>56.2533411943004</v>
      </c>
      <c r="G32" s="390" t="n">
        <v>1.09718998727849</v>
      </c>
      <c r="H32" s="390" t="n">
        <v>616011.111873</v>
      </c>
      <c r="I32" s="390" t="n">
        <v>2.57030219750784</v>
      </c>
      <c r="J32" s="390" t="n">
        <v>43.7466588056996</v>
      </c>
      <c r="K32" s="390" t="n">
        <v>1.4108643812886</v>
      </c>
    </row>
    <row r="33">
      <c r="A33" s="390" t="s">
        <v>14</v>
      </c>
      <c r="B33" s="390" t="s">
        <v>24</v>
      </c>
      <c r="C33" s="390" t="s">
        <v>18</v>
      </c>
      <c r="D33" s="390" t="n">
        <v>756344.3128023</v>
      </c>
      <c r="E33" s="390" t="n">
        <v>2.28102338680838</v>
      </c>
      <c r="F33" s="390" t="n">
        <v>58.2198809147012</v>
      </c>
      <c r="G33" s="390" t="n">
        <v>1.08942788806727</v>
      </c>
      <c r="H33" s="390" t="n">
        <v>542772.5883649</v>
      </c>
      <c r="I33" s="390" t="n">
        <v>2.27323666350596</v>
      </c>
      <c r="J33" s="390" t="n">
        <v>41.7801190852988</v>
      </c>
      <c r="K33" s="390" t="n">
        <v>1.51809911740412</v>
      </c>
    </row>
    <row r="34">
      <c r="A34" s="390" t="s">
        <v>14</v>
      </c>
      <c r="B34" s="390" t="s">
        <v>24</v>
      </c>
      <c r="C34" s="390" t="s">
        <v>19</v>
      </c>
      <c r="D34" s="390" t="n">
        <v>121658.4657433</v>
      </c>
      <c r="E34" s="390" t="n">
        <v>6.35060842306897</v>
      </c>
      <c r="F34" s="390" t="n">
        <v>63.5443287114759</v>
      </c>
      <c r="G34" s="390" t="n">
        <v>2.00119589757656</v>
      </c>
      <c r="H34" s="390" t="n">
        <v>69796.0168364</v>
      </c>
      <c r="I34" s="390" t="n">
        <v>6.0911747299838</v>
      </c>
      <c r="J34" s="390" t="n">
        <v>36.4556712885241</v>
      </c>
      <c r="K34" s="390" t="n">
        <v>3.48819937850637</v>
      </c>
    </row>
    <row r="35">
      <c r="A35" s="390" t="s">
        <v>14</v>
      </c>
      <c r="B35" s="390" t="s">
        <v>24</v>
      </c>
      <c r="C35" s="390" t="s">
        <v>20</v>
      </c>
      <c r="D35" s="390" t="n">
        <v>21192.8510012</v>
      </c>
      <c r="E35" s="390" t="n">
        <v>13.2048678581136</v>
      </c>
      <c r="F35" s="390" t="n">
        <v>64.1980537151047</v>
      </c>
      <c r="G35" s="390" t="n">
        <v>4.70773581613759</v>
      </c>
      <c r="H35" s="390" t="n">
        <v>11818.8211209</v>
      </c>
      <c r="I35" s="390" t="n">
        <v>13.7172000514</v>
      </c>
      <c r="J35" s="390" t="n">
        <v>35.8019462848953</v>
      </c>
      <c r="K35" s="390" t="n">
        <v>8.44164935604162</v>
      </c>
    </row>
    <row r="36">
      <c r="A36" s="390" t="s">
        <v>14</v>
      </c>
      <c r="B36" s="390" t="s">
        <v>24</v>
      </c>
      <c r="C36" s="390" t="s">
        <v>21</v>
      </c>
      <c r="D36" s="390" t="n">
        <v>2740.755606</v>
      </c>
      <c r="E36" s="390" t="n">
        <v>45.4305534866385</v>
      </c>
      <c r="F36" s="390" t="n">
        <v>84.3372964812769</v>
      </c>
      <c r="G36" s="390" t="n">
        <v>6.83046082499088</v>
      </c>
      <c r="H36" s="390" t="n">
        <v>508.9995087</v>
      </c>
      <c r="I36" s="390" t="n">
        <v>53.9083716790694</v>
      </c>
      <c r="J36" s="390" t="n">
        <v>15.6627035187231</v>
      </c>
      <c r="K36" s="390" t="n">
        <v>36.7792571066918</v>
      </c>
    </row>
    <row r="37">
      <c r="A37" s="390" t="s">
        <v>14</v>
      </c>
      <c r="B37" s="390" t="s">
        <v>24</v>
      </c>
      <c r="C37" s="390" t="s">
        <v>22</v>
      </c>
      <c r="D37" s="390" t="n">
        <v>5303.5969746</v>
      </c>
      <c r="E37" s="390" t="n">
        <v>31.4148224287453</v>
      </c>
      <c r="F37" s="390" t="n">
        <v>46.4178614440396</v>
      </c>
      <c r="G37" s="390" t="n">
        <v>15.46795537416</v>
      </c>
      <c r="H37" s="390" t="n">
        <v>6122.1706278</v>
      </c>
      <c r="I37" s="390" t="n">
        <v>24.0839133921965</v>
      </c>
      <c r="J37" s="390" t="n">
        <v>53.5821385559604</v>
      </c>
      <c r="K37" s="390" t="n">
        <v>13.3997900929335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K45" s="7" t="str">
        <f>=HYPERLINK("#'Indice'!A1", "Ir al índice")</f>
      </c>
    </row>
    <row r="46">
      <c r="A46" s="4" t="s">
        <v>964</v>
      </c>
    </row>
    <row r="47">
      <c r="A47" s="5" t="s">
        <v>31</v>
      </c>
      <c r="B47" s="5" t="s">
        <v>10</v>
      </c>
      <c r="C47" s="5" t="s">
        <v>11</v>
      </c>
      <c r="D47" s="5" t="s">
        <v>956</v>
      </c>
      <c r="E47" s="5" t="s">
        <v>957</v>
      </c>
      <c r="F47" s="5" t="s">
        <v>958</v>
      </c>
      <c r="G47" s="5" t="s">
        <v>959</v>
      </c>
      <c r="H47" s="5" t="s">
        <v>960</v>
      </c>
      <c r="I47" s="5" t="s">
        <v>961</v>
      </c>
      <c r="J47" s="5" t="s">
        <v>962</v>
      </c>
      <c r="K47" s="5" t="s">
        <v>963</v>
      </c>
    </row>
    <row r="48">
      <c r="A48" s="391" t="s">
        <v>14</v>
      </c>
      <c r="B48" s="391" t="s">
        <v>15</v>
      </c>
      <c r="C48" s="391" t="s">
        <v>16</v>
      </c>
      <c r="D48" s="391" t="n">
        <v>224613.002794</v>
      </c>
      <c r="E48" s="391" t="n">
        <v>4.57698163264</v>
      </c>
      <c r="F48" s="391" t="n">
        <v>52.7529008076965</v>
      </c>
      <c r="G48" s="391" t="n">
        <v>2.19327860267581</v>
      </c>
      <c r="H48" s="391" t="n">
        <v>201170.2230665</v>
      </c>
      <c r="I48" s="391" t="n">
        <v>4.83747170837171</v>
      </c>
      <c r="J48" s="391" t="n">
        <v>47.2470991923035</v>
      </c>
      <c r="K48" s="391" t="n">
        <v>2.44886586792714</v>
      </c>
    </row>
    <row r="49">
      <c r="A49" s="391" t="s">
        <v>14</v>
      </c>
      <c r="B49" s="391" t="s">
        <v>15</v>
      </c>
      <c r="C49" s="391" t="s">
        <v>17</v>
      </c>
      <c r="D49" s="391" t="n">
        <v>793609.4821359</v>
      </c>
      <c r="E49" s="391" t="n">
        <v>2.50552702865451</v>
      </c>
      <c r="F49" s="391" t="n">
        <v>56.279684510387</v>
      </c>
      <c r="G49" s="391" t="n">
        <v>1.09529462766572</v>
      </c>
      <c r="H49" s="391" t="n">
        <v>616507.6658901</v>
      </c>
      <c r="I49" s="391" t="n">
        <v>2.56875936359636</v>
      </c>
      <c r="J49" s="391" t="n">
        <v>43.720315489613</v>
      </c>
      <c r="K49" s="391" t="n">
        <v>1.40993575642412</v>
      </c>
    </row>
    <row r="50">
      <c r="A50" s="391" t="s">
        <v>14</v>
      </c>
      <c r="B50" s="391" t="s">
        <v>15</v>
      </c>
      <c r="C50" s="391" t="s">
        <v>18</v>
      </c>
      <c r="D50" s="391" t="n">
        <v>756413.2067652</v>
      </c>
      <c r="E50" s="391" t="n">
        <v>2.28082104803808</v>
      </c>
      <c r="F50" s="391" t="n">
        <v>58.2211490887207</v>
      </c>
      <c r="G50" s="391" t="n">
        <v>1.08932742120273</v>
      </c>
      <c r="H50" s="391" t="n">
        <v>542793.7285231</v>
      </c>
      <c r="I50" s="391" t="n">
        <v>2.27315146436158</v>
      </c>
      <c r="J50" s="391" t="n">
        <v>41.7788509112793</v>
      </c>
      <c r="K50" s="391" t="n">
        <v>1.51803826129534</v>
      </c>
    </row>
    <row r="51">
      <c r="A51" s="391" t="s">
        <v>14</v>
      </c>
      <c r="B51" s="391" t="s">
        <v>15</v>
      </c>
      <c r="C51" s="391" t="s">
        <v>19</v>
      </c>
      <c r="D51" s="391" t="n">
        <v>121738.1240499</v>
      </c>
      <c r="E51" s="391" t="n">
        <v>6.34655124527622</v>
      </c>
      <c r="F51" s="391" t="n">
        <v>63.5556181465926</v>
      </c>
      <c r="G51" s="391" t="n">
        <v>1.99973470315326</v>
      </c>
      <c r="H51" s="391" t="n">
        <v>69807.6866904</v>
      </c>
      <c r="I51" s="391" t="n">
        <v>6.09016750690544</v>
      </c>
      <c r="J51" s="391" t="n">
        <v>36.4443818534074</v>
      </c>
      <c r="K51" s="391" t="n">
        <v>3.48735164995577</v>
      </c>
    </row>
    <row r="52">
      <c r="A52" s="391" t="s">
        <v>14</v>
      </c>
      <c r="B52" s="391" t="s">
        <v>15</v>
      </c>
      <c r="C52" s="391" t="s">
        <v>20</v>
      </c>
      <c r="D52" s="391" t="n">
        <v>21518.9353388</v>
      </c>
      <c r="E52" s="391" t="n">
        <v>13.0199051556625</v>
      </c>
      <c r="F52" s="391" t="n">
        <v>64.2403558552167</v>
      </c>
      <c r="G52" s="391" t="n">
        <v>4.63774075469605</v>
      </c>
      <c r="H52" s="391" t="n">
        <v>11978.5991196</v>
      </c>
      <c r="I52" s="391" t="n">
        <v>13.5450892575282</v>
      </c>
      <c r="J52" s="391" t="n">
        <v>35.7596441447833</v>
      </c>
      <c r="K52" s="391" t="n">
        <v>8.3314620033594</v>
      </c>
    </row>
    <row r="53">
      <c r="A53" s="391" t="s">
        <v>14</v>
      </c>
      <c r="B53" s="391" t="s">
        <v>15</v>
      </c>
      <c r="C53" s="391" t="s">
        <v>21</v>
      </c>
      <c r="D53" s="391" t="n">
        <v>3558.3196389</v>
      </c>
      <c r="E53" s="391" t="n">
        <v>35.4349958624622</v>
      </c>
      <c r="F53" s="391" t="n">
        <v>82.4051229198828</v>
      </c>
      <c r="G53" s="391" t="n">
        <v>5.56985989379145</v>
      </c>
      <c r="H53" s="391" t="n">
        <v>759.7609765</v>
      </c>
      <c r="I53" s="391" t="n">
        <v>37.637547151746</v>
      </c>
      <c r="J53" s="391" t="n">
        <v>17.5948770801172</v>
      </c>
      <c r="K53" s="391" t="n">
        <v>26.0862856332811</v>
      </c>
    </row>
    <row r="54">
      <c r="A54" s="391" t="s">
        <v>14</v>
      </c>
      <c r="B54" s="391" t="s">
        <v>15</v>
      </c>
      <c r="C54" s="391" t="s">
        <v>22</v>
      </c>
      <c r="D54" s="391" t="n">
        <v>5345.7329736</v>
      </c>
      <c r="E54" s="391" t="n">
        <v>31.1710279604773</v>
      </c>
      <c r="F54" s="391" t="n">
        <v>46.5929528945747</v>
      </c>
      <c r="G54" s="391" t="n">
        <v>15.3256599107081</v>
      </c>
      <c r="H54" s="391" t="n">
        <v>6127.5320622</v>
      </c>
      <c r="I54" s="391" t="n">
        <v>24.0629996605992</v>
      </c>
      <c r="J54" s="391" t="n">
        <v>53.4070471054253</v>
      </c>
      <c r="K54" s="391" t="n">
        <v>13.3702907949269</v>
      </c>
    </row>
    <row r="55">
      <c r="A55" s="391" t="s">
        <v>32</v>
      </c>
      <c r="B55" s="391" t="s">
        <v>33</v>
      </c>
      <c r="C55" s="391" t="s">
        <v>16</v>
      </c>
      <c r="D55" s="391" t="n">
        <v>2959.5589094</v>
      </c>
      <c r="E55" s="391" t="n">
        <v>36.6238014929834</v>
      </c>
      <c r="F55" s="391" t="n">
        <v>63.6746997080086</v>
      </c>
      <c r="G55" s="391" t="n">
        <v>7.73827243383429</v>
      </c>
      <c r="H55" s="391" t="n">
        <v>1688.3764919</v>
      </c>
      <c r="I55" s="391" t="n">
        <v>36.1497742775555</v>
      </c>
      <c r="J55" s="391" t="n">
        <v>36.3253002919914</v>
      </c>
      <c r="K55" s="391" t="n">
        <v>13.5644349674321</v>
      </c>
    </row>
    <row r="56">
      <c r="A56" s="391" t="s">
        <v>32</v>
      </c>
      <c r="B56" s="391" t="s">
        <v>33</v>
      </c>
      <c r="C56" s="391" t="s">
        <v>17</v>
      </c>
      <c r="D56" s="391" t="n">
        <v>52085.6856616</v>
      </c>
      <c r="E56" s="391" t="n">
        <v>9.34853650031431</v>
      </c>
      <c r="F56" s="391" t="n">
        <v>63.7023754693471</v>
      </c>
      <c r="G56" s="391" t="n">
        <v>3.05791729994712</v>
      </c>
      <c r="H56" s="391" t="n">
        <v>29678.4326744</v>
      </c>
      <c r="I56" s="391" t="n">
        <v>9.97610635506333</v>
      </c>
      <c r="J56" s="391" t="n">
        <v>36.2976245306529</v>
      </c>
      <c r="K56" s="391" t="n">
        <v>5.36664860343519</v>
      </c>
    </row>
    <row r="57">
      <c r="A57" s="391" t="s">
        <v>32</v>
      </c>
      <c r="B57" s="391" t="s">
        <v>33</v>
      </c>
      <c r="C57" s="391" t="s">
        <v>18</v>
      </c>
      <c r="D57" s="391" t="n">
        <v>33126.282558</v>
      </c>
      <c r="E57" s="391" t="n">
        <v>12.6472441916594</v>
      </c>
      <c r="F57" s="391" t="n">
        <v>68.2458749851521</v>
      </c>
      <c r="G57" s="391" t="n">
        <v>3.78526893386572</v>
      </c>
      <c r="H57" s="391" t="n">
        <v>15413.328906</v>
      </c>
      <c r="I57" s="391" t="n">
        <v>14.6633288438847</v>
      </c>
      <c r="J57" s="391" t="n">
        <v>31.7541250148479</v>
      </c>
      <c r="K57" s="391" t="n">
        <v>8.13528920494543</v>
      </c>
    </row>
    <row r="58">
      <c r="A58" s="391" t="s">
        <v>32</v>
      </c>
      <c r="B58" s="391" t="s">
        <v>33</v>
      </c>
      <c r="C58" s="391" t="s">
        <v>19</v>
      </c>
      <c r="D58" s="391" t="n">
        <v>14466.0228806</v>
      </c>
      <c r="E58" s="391" t="n">
        <v>25.179689715108</v>
      </c>
      <c r="F58" s="391" t="n">
        <v>76.0324566029654</v>
      </c>
      <c r="G58" s="391" t="n">
        <v>6.63015527230041</v>
      </c>
      <c r="H58" s="391" t="n">
        <v>4560.0924482</v>
      </c>
      <c r="I58" s="391" t="n">
        <v>31.5741147002964</v>
      </c>
      <c r="J58" s="391" t="n">
        <v>23.9675433970346</v>
      </c>
      <c r="K58" s="391" t="n">
        <v>21.0329020651517</v>
      </c>
    </row>
    <row r="59">
      <c r="A59" s="391" t="s">
        <v>32</v>
      </c>
      <c r="B59" s="391" t="s">
        <v>33</v>
      </c>
      <c r="C59" s="391" t="s">
        <v>20</v>
      </c>
      <c r="D59" s="391" t="n">
        <v>2455.319829</v>
      </c>
      <c r="E59" s="391" t="n">
        <v>37.3987566674659</v>
      </c>
      <c r="F59" s="391" t="n">
        <v>88.4933188492732</v>
      </c>
      <c r="G59" s="391" t="n">
        <v>6.69756477230358</v>
      </c>
      <c r="H59" s="391" t="n">
        <v>319.2623213</v>
      </c>
      <c r="I59" s="391" t="n">
        <v>55.9392516783575</v>
      </c>
      <c r="J59" s="391" t="n">
        <v>11.5066811507268</v>
      </c>
      <c r="K59" s="391" t="n">
        <v>51.5083130526898</v>
      </c>
    </row>
    <row r="60">
      <c r="A60" s="391" t="s">
        <v>32</v>
      </c>
      <c r="B60" s="391" t="s">
        <v>33</v>
      </c>
      <c r="C60" s="391" t="s">
        <v>21</v>
      </c>
      <c r="D60" s="391" t="n">
        <v>329.8966964</v>
      </c>
      <c r="E60" s="391" t="n">
        <v>52.1972230482041</v>
      </c>
      <c r="F60" s="391" t="n">
        <v>82.3837123557089</v>
      </c>
      <c r="G60" s="391" t="n">
        <v>9.80567278946967</v>
      </c>
      <c r="H60" s="391" t="n">
        <v>70.5425251</v>
      </c>
      <c r="I60" s="391" t="n">
        <v>52.123295744854</v>
      </c>
      <c r="J60" s="391" t="n">
        <v>17.6162876442911</v>
      </c>
      <c r="K60" s="391" t="n">
        <v>45.8568651269533</v>
      </c>
    </row>
    <row r="61">
      <c r="A61" s="391" t="s">
        <v>32</v>
      </c>
      <c r="B61" s="391" t="s">
        <v>33</v>
      </c>
      <c r="C61" s="391" t="s">
        <v>22</v>
      </c>
      <c r="D61" s="391" t="n">
        <v>58.2805076</v>
      </c>
      <c r="E61" s="391" t="n">
        <v>76.9689640357553</v>
      </c>
      <c r="F61" s="391" t="n">
        <v>39.8640668500844</v>
      </c>
      <c r="G61" s="391" t="n">
        <v>52.5322346242656</v>
      </c>
      <c r="H61" s="391" t="n">
        <v>87.9175906</v>
      </c>
      <c r="I61" s="391" t="n">
        <v>60.1364031021426</v>
      </c>
      <c r="J61" s="391" t="n">
        <v>60.1359331499156</v>
      </c>
      <c r="K61" s="391" t="n">
        <v>34.8235805641436</v>
      </c>
    </row>
    <row r="62">
      <c r="A62" s="391" t="s">
        <v>34</v>
      </c>
      <c r="B62" s="391" t="s">
        <v>35</v>
      </c>
      <c r="C62" s="391" t="s">
        <v>16</v>
      </c>
      <c r="D62" s="391" t="n">
        <v>1750.8787407</v>
      </c>
      <c r="E62" s="391" t="n">
        <v>22.0147065173926</v>
      </c>
      <c r="F62" s="391" t="n">
        <v>53.4224683279677</v>
      </c>
      <c r="G62" s="391" t="n">
        <v>7.8141977117031</v>
      </c>
      <c r="H62" s="391" t="n">
        <v>1526.5414076</v>
      </c>
      <c r="I62" s="391" t="n">
        <v>22.3547810583195</v>
      </c>
      <c r="J62" s="391" t="n">
        <v>46.5775316720323</v>
      </c>
      <c r="K62" s="391" t="n">
        <v>8.96255586709415</v>
      </c>
    </row>
    <row r="63">
      <c r="A63" s="391" t="s">
        <v>34</v>
      </c>
      <c r="B63" s="391" t="s">
        <v>35</v>
      </c>
      <c r="C63" s="391" t="s">
        <v>17</v>
      </c>
      <c r="D63" s="391" t="n">
        <v>4580.3963485</v>
      </c>
      <c r="E63" s="391" t="n">
        <v>10.1107537821048</v>
      </c>
      <c r="F63" s="391" t="n">
        <v>63.7324201700478</v>
      </c>
      <c r="G63" s="391" t="n">
        <v>5.2102274035845</v>
      </c>
      <c r="H63" s="391" t="n">
        <v>2606.5209791</v>
      </c>
      <c r="I63" s="391" t="n">
        <v>12.3546145660351</v>
      </c>
      <c r="J63" s="391" t="n">
        <v>36.2675798299522</v>
      </c>
      <c r="K63" s="391" t="n">
        <v>9.15584672657165</v>
      </c>
    </row>
    <row r="64">
      <c r="A64" s="391" t="s">
        <v>34</v>
      </c>
      <c r="B64" s="391" t="s">
        <v>35</v>
      </c>
      <c r="C64" s="391" t="s">
        <v>18</v>
      </c>
      <c r="D64" s="391" t="n">
        <v>876.4222256</v>
      </c>
      <c r="E64" s="391" t="n">
        <v>24.9621370189888</v>
      </c>
      <c r="F64" s="391" t="n">
        <v>71.982182786575</v>
      </c>
      <c r="G64" s="391" t="n">
        <v>8.46134779895803</v>
      </c>
      <c r="H64" s="391" t="n">
        <v>341.1321631</v>
      </c>
      <c r="I64" s="391" t="n">
        <v>27.8937494041989</v>
      </c>
      <c r="J64" s="391" t="n">
        <v>28.017817213425</v>
      </c>
      <c r="K64" s="391" t="n">
        <v>21.7385344206451</v>
      </c>
    </row>
    <row r="65">
      <c r="A65" s="391" t="s">
        <v>34</v>
      </c>
      <c r="B65" s="391" t="s">
        <v>35</v>
      </c>
      <c r="C65" s="391" t="s">
        <v>19</v>
      </c>
      <c r="D65" s="391" t="n">
        <v>197.7498407</v>
      </c>
      <c r="E65" s="391" t="n">
        <v>45.1544661032685</v>
      </c>
      <c r="F65" s="391" t="n">
        <v>90.4251480427198</v>
      </c>
      <c r="G65" s="391" t="n">
        <v>6.83287098302588</v>
      </c>
      <c r="H65" s="391" t="n">
        <v>20.9391468</v>
      </c>
      <c r="I65" s="391" t="n">
        <v>70.1169324963342</v>
      </c>
      <c r="J65" s="391" t="n">
        <v>9.5748519572802</v>
      </c>
      <c r="K65" s="391" t="n">
        <v>64.529809228761</v>
      </c>
    </row>
    <row r="66">
      <c r="A66" s="391" t="s">
        <v>34</v>
      </c>
      <c r="B66" s="391" t="s">
        <v>35</v>
      </c>
      <c r="C66" s="391" t="s">
        <v>20</v>
      </c>
      <c r="D66" s="391" t="n">
        <v>258.5456484</v>
      </c>
      <c r="E66" s="391" t="n">
        <v>58.4162215993082</v>
      </c>
      <c r="F66" s="391" t="n">
        <v>90.4844067812634</v>
      </c>
      <c r="G66" s="391" t="n">
        <v>5.5243383277714</v>
      </c>
      <c r="H66" s="391" t="n">
        <v>27.1893833</v>
      </c>
      <c r="I66" s="391" t="n">
        <v>72.1617866747317</v>
      </c>
      <c r="J66" s="391" t="n">
        <v>9.51559321873657</v>
      </c>
      <c r="K66" s="391" t="n">
        <v>52.5312994110694</v>
      </c>
    </row>
    <row r="67">
      <c r="A67" s="391" t="s">
        <v>34</v>
      </c>
      <c r="B67" s="391" t="s">
        <v>35</v>
      </c>
      <c r="C67" s="391" t="s">
        <v>22</v>
      </c>
      <c r="D67" s="391" t="n">
        <v>241.9241005</v>
      </c>
      <c r="E67" s="391" t="n">
        <v>38.56869661298</v>
      </c>
      <c r="F67" s="391" t="n">
        <v>54.5262019520607</v>
      </c>
      <c r="G67" s="391" t="n">
        <v>19.0709263795615</v>
      </c>
      <c r="H67" s="391" t="n">
        <v>201.7600217</v>
      </c>
      <c r="I67" s="391" t="n">
        <v>44.7583916530443</v>
      </c>
      <c r="J67" s="391" t="n">
        <v>45.4737980479393</v>
      </c>
      <c r="K67" s="391" t="n">
        <v>22.8673484033291</v>
      </c>
    </row>
    <row r="68">
      <c r="A68" s="391" t="s">
        <v>36</v>
      </c>
      <c r="B68" s="391" t="s">
        <v>37</v>
      </c>
      <c r="C68" s="391" t="s">
        <v>16</v>
      </c>
      <c r="D68" s="391" t="n">
        <v>611.10558</v>
      </c>
      <c r="E68" s="391" t="n">
        <v>8.48115800774065</v>
      </c>
      <c r="F68" s="391" t="n">
        <v>75.7363253856942</v>
      </c>
      <c r="G68" s="391" t="n">
        <v>4.04106153417228</v>
      </c>
      <c r="H68" s="391" t="n">
        <v>195.780121</v>
      </c>
      <c r="I68" s="391" t="n">
        <v>13.9884393063584</v>
      </c>
      <c r="J68" s="391" t="n">
        <v>24.2636746143057</v>
      </c>
      <c r="K68" s="391" t="n">
        <v>12.6137180835435</v>
      </c>
    </row>
    <row r="69">
      <c r="A69" s="391" t="s">
        <v>36</v>
      </c>
      <c r="B69" s="391" t="s">
        <v>37</v>
      </c>
      <c r="C69" s="391" t="s">
        <v>17</v>
      </c>
      <c r="D69" s="391" t="n">
        <v>621.290673</v>
      </c>
      <c r="E69" s="391" t="n">
        <v>9.22229975139982</v>
      </c>
      <c r="F69" s="391" t="n">
        <v>73.5924932975871</v>
      </c>
      <c r="G69" s="391" t="n">
        <v>4.40097495347068</v>
      </c>
      <c r="H69" s="391" t="n">
        <v>222.940369</v>
      </c>
      <c r="I69" s="391" t="n">
        <v>18.8507443623252</v>
      </c>
      <c r="J69" s="391" t="n">
        <v>26.4075067024129</v>
      </c>
      <c r="K69" s="391" t="n">
        <v>12.2646459363218</v>
      </c>
    </row>
    <row r="70">
      <c r="A70" s="391" t="s">
        <v>36</v>
      </c>
      <c r="B70" s="391" t="s">
        <v>37</v>
      </c>
      <c r="C70" s="391" t="s">
        <v>18</v>
      </c>
      <c r="D70" s="391" t="n">
        <v>22.63354</v>
      </c>
      <c r="E70" s="391" t="n">
        <v>51.0392006206993</v>
      </c>
      <c r="F70" s="391" t="n">
        <v>100</v>
      </c>
      <c r="G70" s="391" t="n">
        <v>0</v>
      </c>
      <c r="H70" s="391"/>
      <c r="I70" s="391"/>
      <c r="J70" s="391"/>
      <c r="K70" s="391"/>
    </row>
    <row r="71">
      <c r="A71" s="391" t="s">
        <v>36</v>
      </c>
      <c r="B71" s="391" t="s">
        <v>37</v>
      </c>
      <c r="C71" s="391" t="s">
        <v>22</v>
      </c>
      <c r="D71" s="391" t="n">
        <v>121.089439</v>
      </c>
      <c r="E71" s="391" t="n">
        <v>24.2212989950281</v>
      </c>
      <c r="F71" s="391" t="n">
        <v>81.6793893129771</v>
      </c>
      <c r="G71" s="391" t="n">
        <v>7.7474045849363</v>
      </c>
      <c r="H71" s="391" t="n">
        <v>27.160248</v>
      </c>
      <c r="I71" s="391" t="n">
        <v>37.8043207407125</v>
      </c>
      <c r="J71" s="391" t="n">
        <v>18.3206106870229</v>
      </c>
      <c r="K71" s="391" t="n">
        <v>34.540512107841</v>
      </c>
    </row>
    <row r="72">
      <c r="A72" s="391" t="s">
        <v>40</v>
      </c>
      <c r="B72" s="391" t="s">
        <v>41</v>
      </c>
      <c r="C72" s="391" t="s">
        <v>16</v>
      </c>
      <c r="D72" s="391" t="n">
        <v>3231.8497613</v>
      </c>
      <c r="E72" s="391" t="n">
        <v>61.9444855189802</v>
      </c>
      <c r="F72" s="391" t="n">
        <v>44.1462950270175</v>
      </c>
      <c r="G72" s="391" t="n">
        <v>38.4757439427702</v>
      </c>
      <c r="H72" s="391" t="n">
        <v>4088.9225919</v>
      </c>
      <c r="I72" s="391" t="n">
        <v>44.4802877632477</v>
      </c>
      <c r="J72" s="391" t="n">
        <v>55.8537049729825</v>
      </c>
      <c r="K72" s="391" t="n">
        <v>30.4109019142622</v>
      </c>
    </row>
    <row r="73">
      <c r="A73" s="391" t="s">
        <v>40</v>
      </c>
      <c r="B73" s="391" t="s">
        <v>41</v>
      </c>
      <c r="C73" s="391" t="s">
        <v>17</v>
      </c>
      <c r="D73" s="391" t="n">
        <v>41936.4750236</v>
      </c>
      <c r="E73" s="391" t="n">
        <v>16.3741368035707</v>
      </c>
      <c r="F73" s="391" t="n">
        <v>65.2585487244295</v>
      </c>
      <c r="G73" s="391" t="n">
        <v>8.30876385241074</v>
      </c>
      <c r="H73" s="391" t="n">
        <v>22325.5654957</v>
      </c>
      <c r="I73" s="391" t="n">
        <v>22.5388377628712</v>
      </c>
      <c r="J73" s="391" t="n">
        <v>34.7414512755705</v>
      </c>
      <c r="K73" s="391" t="n">
        <v>15.6072314423894</v>
      </c>
    </row>
    <row r="74">
      <c r="A74" s="391" t="s">
        <v>40</v>
      </c>
      <c r="B74" s="391" t="s">
        <v>41</v>
      </c>
      <c r="C74" s="391" t="s">
        <v>18</v>
      </c>
      <c r="D74" s="391" t="n">
        <v>49606.1204148</v>
      </c>
      <c r="E74" s="391" t="n">
        <v>12.3618328213629</v>
      </c>
      <c r="F74" s="391" t="n">
        <v>66.0530005674035</v>
      </c>
      <c r="G74" s="391" t="n">
        <v>4.46902307413911</v>
      </c>
      <c r="H74" s="391" t="n">
        <v>25494.3594857</v>
      </c>
      <c r="I74" s="391" t="n">
        <v>13.8136507027352</v>
      </c>
      <c r="J74" s="391" t="n">
        <v>33.9469994325965</v>
      </c>
      <c r="K74" s="391" t="n">
        <v>8.69568411305304</v>
      </c>
    </row>
    <row r="75">
      <c r="A75" s="391" t="s">
        <v>40</v>
      </c>
      <c r="B75" s="391" t="s">
        <v>41</v>
      </c>
      <c r="C75" s="391" t="s">
        <v>19</v>
      </c>
      <c r="D75" s="391" t="n">
        <v>6577.8319748</v>
      </c>
      <c r="E75" s="391" t="n">
        <v>43.9768335594544</v>
      </c>
      <c r="F75" s="391" t="n">
        <v>66.9996754312155</v>
      </c>
      <c r="G75" s="391" t="n">
        <v>9.63664235349751</v>
      </c>
      <c r="H75" s="391" t="n">
        <v>3239.8752491</v>
      </c>
      <c r="I75" s="391" t="n">
        <v>40.8588267326312</v>
      </c>
      <c r="J75" s="391" t="n">
        <v>33.0003245687845</v>
      </c>
      <c r="K75" s="391" t="n">
        <v>19.5650169617353</v>
      </c>
    </row>
    <row r="76">
      <c r="A76" s="391" t="s">
        <v>42</v>
      </c>
      <c r="B76" s="391" t="s">
        <v>43</v>
      </c>
      <c r="C76" s="391" t="s">
        <v>16</v>
      </c>
      <c r="D76" s="391" t="n">
        <v>1148.7905986</v>
      </c>
      <c r="E76" s="391" t="n">
        <v>21.6620859877393</v>
      </c>
      <c r="F76" s="391" t="n">
        <v>75.8963750816751</v>
      </c>
      <c r="G76" s="391" t="n">
        <v>6.64904936099589</v>
      </c>
      <c r="H76" s="391" t="n">
        <v>364.839792</v>
      </c>
      <c r="I76" s="391" t="n">
        <v>27.309418064464</v>
      </c>
      <c r="J76" s="391" t="n">
        <v>24.1036249183249</v>
      </c>
      <c r="K76" s="391" t="n">
        <v>20.9362179318955</v>
      </c>
    </row>
    <row r="77">
      <c r="A77" s="391" t="s">
        <v>42</v>
      </c>
      <c r="B77" s="391" t="s">
        <v>43</v>
      </c>
      <c r="C77" s="391" t="s">
        <v>17</v>
      </c>
      <c r="D77" s="391" t="n">
        <v>1961.368879</v>
      </c>
      <c r="E77" s="391" t="n">
        <v>11.8407669476959</v>
      </c>
      <c r="F77" s="391" t="n">
        <v>68.6271683972237</v>
      </c>
      <c r="G77" s="391" t="n">
        <v>5.44129580198093</v>
      </c>
      <c r="H77" s="391" t="n">
        <v>896.6375415</v>
      </c>
      <c r="I77" s="391" t="n">
        <v>16.1155744012873</v>
      </c>
      <c r="J77" s="391" t="n">
        <v>31.3728316027763</v>
      </c>
      <c r="K77" s="391" t="n">
        <v>11.9026783437873</v>
      </c>
    </row>
    <row r="78">
      <c r="A78" s="391" t="s">
        <v>42</v>
      </c>
      <c r="B78" s="391" t="s">
        <v>43</v>
      </c>
      <c r="C78" s="391" t="s">
        <v>22</v>
      </c>
      <c r="D78" s="391" t="n">
        <v>144.1727291</v>
      </c>
      <c r="E78" s="391" t="n">
        <v>59.9112977941185</v>
      </c>
      <c r="F78" s="391" t="n">
        <v>89.9038802849047</v>
      </c>
      <c r="G78" s="391" t="n">
        <v>4.80786192261186</v>
      </c>
      <c r="H78" s="391" t="n">
        <v>16.1904595</v>
      </c>
      <c r="I78" s="391" t="n">
        <v>60.9510928658341</v>
      </c>
      <c r="J78" s="391" t="n">
        <v>10.0961197150953</v>
      </c>
      <c r="K78" s="391" t="n">
        <v>42.8130266790096</v>
      </c>
    </row>
    <row r="79">
      <c r="A79" s="391" t="s">
        <v>44</v>
      </c>
      <c r="B79" s="391" t="s">
        <v>45</v>
      </c>
      <c r="C79" s="391" t="s">
        <v>17</v>
      </c>
      <c r="D79" s="391" t="n">
        <v>3838.5574626</v>
      </c>
      <c r="E79" s="391" t="n">
        <v>18.5569729474853</v>
      </c>
      <c r="F79" s="391" t="n">
        <v>71.4326206286532</v>
      </c>
      <c r="G79" s="391" t="n">
        <v>5.51435053419703</v>
      </c>
      <c r="H79" s="391" t="n">
        <v>1535.1183578</v>
      </c>
      <c r="I79" s="391" t="n">
        <v>20.9068475174239</v>
      </c>
      <c r="J79" s="391" t="n">
        <v>28.5673793713468</v>
      </c>
      <c r="K79" s="391" t="n">
        <v>13.7886119900027</v>
      </c>
    </row>
    <row r="80">
      <c r="A80" s="391" t="s">
        <v>44</v>
      </c>
      <c r="B80" s="391" t="s">
        <v>45</v>
      </c>
      <c r="C80" s="391" t="s">
        <v>18</v>
      </c>
      <c r="D80" s="391" t="n">
        <v>11795.0208069</v>
      </c>
      <c r="E80" s="391" t="n">
        <v>7.66870549959384</v>
      </c>
      <c r="F80" s="391" t="n">
        <v>71.0521240404009</v>
      </c>
      <c r="G80" s="391" t="n">
        <v>3.2749810164559</v>
      </c>
      <c r="H80" s="391" t="n">
        <v>4805.497427</v>
      </c>
      <c r="I80" s="391" t="n">
        <v>10.3078956031585</v>
      </c>
      <c r="J80" s="391" t="n">
        <v>28.9478759595991</v>
      </c>
      <c r="K80" s="391" t="n">
        <v>8.03839140861115</v>
      </c>
    </row>
    <row r="81">
      <c r="A81" s="391" t="s">
        <v>44</v>
      </c>
      <c r="B81" s="391" t="s">
        <v>45</v>
      </c>
      <c r="C81" s="391" t="s">
        <v>19</v>
      </c>
      <c r="D81" s="391" t="n">
        <v>280.1408816</v>
      </c>
      <c r="E81" s="391" t="n">
        <v>84.6215473704761</v>
      </c>
      <c r="F81" s="391" t="n">
        <v>64.4289436630609</v>
      </c>
      <c r="G81" s="391" t="n">
        <v>7.45696072894093</v>
      </c>
      <c r="H81" s="391" t="n">
        <v>154.66507</v>
      </c>
      <c r="I81" s="391" t="n">
        <v>93.855195861004</v>
      </c>
      <c r="J81" s="391" t="n">
        <v>35.5710563369391</v>
      </c>
      <c r="K81" s="391" t="n">
        <v>13.5066020573494</v>
      </c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K89" s="7" t="str">
        <f>=HYPERLINK("#'Indice'!A1", "Ir al índice")</f>
      </c>
    </row>
    <row r="90">
      <c r="A90" s="4" t="s">
        <v>965</v>
      </c>
    </row>
    <row r="91">
      <c r="A91" s="5" t="s">
        <v>31</v>
      </c>
      <c r="B91" s="5" t="s">
        <v>10</v>
      </c>
      <c r="C91" s="5" t="s">
        <v>11</v>
      </c>
      <c r="D91" s="5" t="s">
        <v>956</v>
      </c>
      <c r="E91" s="5" t="s">
        <v>957</v>
      </c>
      <c r="F91" s="5" t="s">
        <v>958</v>
      </c>
      <c r="G91" s="5" t="s">
        <v>959</v>
      </c>
      <c r="H91" s="5" t="s">
        <v>960</v>
      </c>
      <c r="I91" s="5" t="s">
        <v>961</v>
      </c>
      <c r="J91" s="5" t="s">
        <v>962</v>
      </c>
      <c r="K91" s="5" t="s">
        <v>963</v>
      </c>
    </row>
    <row r="92">
      <c r="A92" s="392" t="s">
        <v>14</v>
      </c>
      <c r="B92" s="392" t="s">
        <v>15</v>
      </c>
      <c r="C92" s="392" t="s">
        <v>16</v>
      </c>
      <c r="D92" s="392" t="n">
        <v>224487.4198065</v>
      </c>
      <c r="E92" s="392" t="n">
        <v>4.57941606028083</v>
      </c>
      <c r="F92" s="392" t="n">
        <v>52.7444332680683</v>
      </c>
      <c r="G92" s="392" t="n">
        <v>2.19446971053647</v>
      </c>
      <c r="H92" s="392" t="n">
        <v>201126.0637351</v>
      </c>
      <c r="I92" s="392" t="n">
        <v>4.83849610107126</v>
      </c>
      <c r="J92" s="392" t="n">
        <v>47.2555667319317</v>
      </c>
      <c r="K92" s="392" t="n">
        <v>2.44936351864711</v>
      </c>
    </row>
    <row r="93">
      <c r="A93" s="392" t="s">
        <v>14</v>
      </c>
      <c r="B93" s="392" t="s">
        <v>15</v>
      </c>
      <c r="C93" s="392" t="s">
        <v>17</v>
      </c>
      <c r="D93" s="392" t="n">
        <v>792121.8260252</v>
      </c>
      <c r="E93" s="392" t="n">
        <v>2.50835452561804</v>
      </c>
      <c r="F93" s="392" t="n">
        <v>56.2533411943004</v>
      </c>
      <c r="G93" s="392" t="n">
        <v>1.09718998727849</v>
      </c>
      <c r="H93" s="392" t="n">
        <v>616011.111873</v>
      </c>
      <c r="I93" s="392" t="n">
        <v>2.57030219750784</v>
      </c>
      <c r="J93" s="392" t="n">
        <v>43.7466588056996</v>
      </c>
      <c r="K93" s="392" t="n">
        <v>1.4108643812886</v>
      </c>
    </row>
    <row r="94">
      <c r="A94" s="392" t="s">
        <v>14</v>
      </c>
      <c r="B94" s="392" t="s">
        <v>15</v>
      </c>
      <c r="C94" s="392" t="s">
        <v>18</v>
      </c>
      <c r="D94" s="392" t="n">
        <v>756344.3128023</v>
      </c>
      <c r="E94" s="392" t="n">
        <v>2.28102338680838</v>
      </c>
      <c r="F94" s="392" t="n">
        <v>58.2198809147012</v>
      </c>
      <c r="G94" s="392" t="n">
        <v>1.08942788806727</v>
      </c>
      <c r="H94" s="392" t="n">
        <v>542772.5883649</v>
      </c>
      <c r="I94" s="392" t="n">
        <v>2.27323666350596</v>
      </c>
      <c r="J94" s="392" t="n">
        <v>41.7801190852988</v>
      </c>
      <c r="K94" s="392" t="n">
        <v>1.51809911740412</v>
      </c>
    </row>
    <row r="95">
      <c r="A95" s="392" t="s">
        <v>14</v>
      </c>
      <c r="B95" s="392" t="s">
        <v>15</v>
      </c>
      <c r="C95" s="392" t="s">
        <v>19</v>
      </c>
      <c r="D95" s="392" t="n">
        <v>121658.4657433</v>
      </c>
      <c r="E95" s="392" t="n">
        <v>6.35060842306897</v>
      </c>
      <c r="F95" s="392" t="n">
        <v>63.5443287114759</v>
      </c>
      <c r="G95" s="392" t="n">
        <v>2.00119589757656</v>
      </c>
      <c r="H95" s="392" t="n">
        <v>69796.0168364</v>
      </c>
      <c r="I95" s="392" t="n">
        <v>6.0911747299838</v>
      </c>
      <c r="J95" s="392" t="n">
        <v>36.4556712885241</v>
      </c>
      <c r="K95" s="392" t="n">
        <v>3.48819937850637</v>
      </c>
    </row>
    <row r="96">
      <c r="A96" s="392" t="s">
        <v>14</v>
      </c>
      <c r="B96" s="392" t="s">
        <v>15</v>
      </c>
      <c r="C96" s="392" t="s">
        <v>20</v>
      </c>
      <c r="D96" s="392" t="n">
        <v>21192.8510012</v>
      </c>
      <c r="E96" s="392" t="n">
        <v>13.2048678581136</v>
      </c>
      <c r="F96" s="392" t="n">
        <v>64.1980537151047</v>
      </c>
      <c r="G96" s="392" t="n">
        <v>4.70773581613759</v>
      </c>
      <c r="H96" s="392" t="n">
        <v>11818.8211209</v>
      </c>
      <c r="I96" s="392" t="n">
        <v>13.7172000514</v>
      </c>
      <c r="J96" s="392" t="n">
        <v>35.8019462848953</v>
      </c>
      <c r="K96" s="392" t="n">
        <v>8.44164935604162</v>
      </c>
    </row>
    <row r="97">
      <c r="A97" s="392" t="s">
        <v>14</v>
      </c>
      <c r="B97" s="392" t="s">
        <v>15</v>
      </c>
      <c r="C97" s="392" t="s">
        <v>21</v>
      </c>
      <c r="D97" s="392" t="n">
        <v>2740.755606</v>
      </c>
      <c r="E97" s="392" t="n">
        <v>45.4305534866385</v>
      </c>
      <c r="F97" s="392" t="n">
        <v>84.3372964812769</v>
      </c>
      <c r="G97" s="392" t="n">
        <v>6.83046082499088</v>
      </c>
      <c r="H97" s="392" t="n">
        <v>508.9995087</v>
      </c>
      <c r="I97" s="392" t="n">
        <v>53.9083716790694</v>
      </c>
      <c r="J97" s="392" t="n">
        <v>15.6627035187231</v>
      </c>
      <c r="K97" s="392" t="n">
        <v>36.7792571066918</v>
      </c>
    </row>
    <row r="98">
      <c r="A98" s="392" t="s">
        <v>14</v>
      </c>
      <c r="B98" s="392" t="s">
        <v>15</v>
      </c>
      <c r="C98" s="392" t="s">
        <v>22</v>
      </c>
      <c r="D98" s="392" t="n">
        <v>5303.5969746</v>
      </c>
      <c r="E98" s="392" t="n">
        <v>31.4148224287453</v>
      </c>
      <c r="F98" s="392" t="n">
        <v>46.4178614440396</v>
      </c>
      <c r="G98" s="392" t="n">
        <v>15.46795537416</v>
      </c>
      <c r="H98" s="392" t="n">
        <v>6122.1706278</v>
      </c>
      <c r="I98" s="392" t="n">
        <v>24.0839133921965</v>
      </c>
      <c r="J98" s="392" t="n">
        <v>53.5821385559604</v>
      </c>
      <c r="K98" s="392" t="n">
        <v>13.3997900929335</v>
      </c>
    </row>
    <row r="99">
      <c r="A99" s="392" t="s">
        <v>47</v>
      </c>
      <c r="B99" s="392" t="s">
        <v>48</v>
      </c>
      <c r="C99" s="392" t="s">
        <v>16</v>
      </c>
      <c r="D99" s="392" t="n">
        <v>193.7518021</v>
      </c>
      <c r="E99" s="392" t="n">
        <v>44.4199458724592</v>
      </c>
      <c r="F99" s="392" t="n">
        <v>53.6222056373811</v>
      </c>
      <c r="G99" s="392" t="n">
        <v>20.1486894526804</v>
      </c>
      <c r="H99" s="392" t="n">
        <v>167.5757483</v>
      </c>
      <c r="I99" s="392" t="n">
        <v>47.6158988822485</v>
      </c>
      <c r="J99" s="392" t="n">
        <v>46.3777943626189</v>
      </c>
      <c r="K99" s="392" t="n">
        <v>23.2960015456491</v>
      </c>
    </row>
    <row r="100">
      <c r="A100" s="392" t="s">
        <v>47</v>
      </c>
      <c r="B100" s="392" t="s">
        <v>48</v>
      </c>
      <c r="C100" s="392" t="s">
        <v>17</v>
      </c>
      <c r="D100" s="392" t="n">
        <v>3857.1226478</v>
      </c>
      <c r="E100" s="392" t="n">
        <v>9.89750429511386</v>
      </c>
      <c r="F100" s="392" t="n">
        <v>46.0662960266755</v>
      </c>
      <c r="G100" s="392" t="n">
        <v>6.57177715640123</v>
      </c>
      <c r="H100" s="392" t="n">
        <v>4515.8592945</v>
      </c>
      <c r="I100" s="392" t="n">
        <v>6.52775089112389</v>
      </c>
      <c r="J100" s="392" t="n">
        <v>53.9337039733245</v>
      </c>
      <c r="K100" s="392" t="n">
        <v>5.61314001459747</v>
      </c>
    </row>
    <row r="101">
      <c r="A101" s="392" t="s">
        <v>47</v>
      </c>
      <c r="B101" s="392" t="s">
        <v>48</v>
      </c>
      <c r="C101" s="392" t="s">
        <v>18</v>
      </c>
      <c r="D101" s="392" t="n">
        <v>464.1126716</v>
      </c>
      <c r="E101" s="392" t="n">
        <v>27.6799992310295</v>
      </c>
      <c r="F101" s="392" t="n">
        <v>57.2711171159713</v>
      </c>
      <c r="G101" s="392" t="n">
        <v>9.9491391214151</v>
      </c>
      <c r="H101" s="392" t="n">
        <v>346.2655696</v>
      </c>
      <c r="I101" s="392" t="n">
        <v>29.169288043709</v>
      </c>
      <c r="J101" s="392" t="n">
        <v>42.7288828840287</v>
      </c>
      <c r="K101" s="392" t="n">
        <v>13.3352026396795</v>
      </c>
    </row>
    <row r="102">
      <c r="A102" s="392" t="s">
        <v>47</v>
      </c>
      <c r="B102" s="392" t="s">
        <v>48</v>
      </c>
      <c r="C102" s="392" t="s">
        <v>22</v>
      </c>
      <c r="D102" s="392" t="n">
        <v>6.7630414</v>
      </c>
      <c r="E102" s="392" t="n">
        <v>100</v>
      </c>
      <c r="F102" s="392" t="n">
        <v>16.7766334396102</v>
      </c>
      <c r="G102" s="392" t="n">
        <v>118.723542502742</v>
      </c>
      <c r="H102" s="392" t="n">
        <v>33.5492264</v>
      </c>
      <c r="I102" s="392" t="n">
        <v>99.9999999999997</v>
      </c>
      <c r="J102" s="392" t="n">
        <v>83.2233665603898</v>
      </c>
      <c r="K102" s="392" t="n">
        <v>23.9329582008098</v>
      </c>
    </row>
    <row r="103">
      <c r="A103" s="392" t="s">
        <v>32</v>
      </c>
      <c r="B103" s="392" t="s">
        <v>33</v>
      </c>
      <c r="C103" s="392" t="s">
        <v>16</v>
      </c>
      <c r="D103" s="392" t="n">
        <v>1491.248397</v>
      </c>
      <c r="E103" s="392" t="n">
        <v>65.1317056963895</v>
      </c>
      <c r="F103" s="392" t="n">
        <v>69.2673488509901</v>
      </c>
      <c r="G103" s="392" t="n">
        <v>10.423660624313</v>
      </c>
      <c r="H103" s="392" t="n">
        <v>661.639539</v>
      </c>
      <c r="I103" s="392" t="n">
        <v>78.593214880387</v>
      </c>
      <c r="J103" s="392" t="n">
        <v>30.7326511490099</v>
      </c>
      <c r="K103" s="392" t="n">
        <v>23.4935584719928</v>
      </c>
    </row>
    <row r="104">
      <c r="A104" s="392" t="s">
        <v>32</v>
      </c>
      <c r="B104" s="392" t="s">
        <v>33</v>
      </c>
      <c r="C104" s="392" t="s">
        <v>17</v>
      </c>
      <c r="D104" s="392" t="n">
        <v>42580.2682784</v>
      </c>
      <c r="E104" s="392" t="n">
        <v>11.2480157191402</v>
      </c>
      <c r="F104" s="392" t="n">
        <v>63.6428942330319</v>
      </c>
      <c r="G104" s="392" t="n">
        <v>3.51662398707302</v>
      </c>
      <c r="H104" s="392" t="n">
        <v>24324.7158389</v>
      </c>
      <c r="I104" s="392" t="n">
        <v>11.7755603731218</v>
      </c>
      <c r="J104" s="392" t="n">
        <v>36.3571057669681</v>
      </c>
      <c r="K104" s="392" t="n">
        <v>6.1558290668442</v>
      </c>
    </row>
    <row r="105">
      <c r="A105" s="392" t="s">
        <v>32</v>
      </c>
      <c r="B105" s="392" t="s">
        <v>33</v>
      </c>
      <c r="C105" s="392" t="s">
        <v>18</v>
      </c>
      <c r="D105" s="392" t="n">
        <v>29911.2886916</v>
      </c>
      <c r="E105" s="392" t="n">
        <v>13.8521008996086</v>
      </c>
      <c r="F105" s="392" t="n">
        <v>68.7017695778525</v>
      </c>
      <c r="G105" s="392" t="n">
        <v>4.13163262687014</v>
      </c>
      <c r="H105" s="392" t="n">
        <v>13626.5835865</v>
      </c>
      <c r="I105" s="392" t="n">
        <v>16.3362520186511</v>
      </c>
      <c r="J105" s="392" t="n">
        <v>31.2982304221475</v>
      </c>
      <c r="K105" s="392" t="n">
        <v>9.06921793606293</v>
      </c>
    </row>
    <row r="106">
      <c r="A106" s="392" t="s">
        <v>32</v>
      </c>
      <c r="B106" s="392" t="s">
        <v>33</v>
      </c>
      <c r="C106" s="392" t="s">
        <v>19</v>
      </c>
      <c r="D106" s="392" t="n">
        <v>13341.8058889</v>
      </c>
      <c r="E106" s="392" t="n">
        <v>27.1779762943716</v>
      </c>
      <c r="F106" s="392" t="n">
        <v>76.1518439463589</v>
      </c>
      <c r="G106" s="392" t="n">
        <v>7.07566236388075</v>
      </c>
      <c r="H106" s="392" t="n">
        <v>4178.1978267</v>
      </c>
      <c r="I106" s="392" t="n">
        <v>33.9893045859017</v>
      </c>
      <c r="J106" s="392" t="n">
        <v>23.8481560536411</v>
      </c>
      <c r="K106" s="392" t="n">
        <v>22.5939789617028</v>
      </c>
    </row>
    <row r="107">
      <c r="A107" s="392" t="s">
        <v>32</v>
      </c>
      <c r="B107" s="392" t="s">
        <v>33</v>
      </c>
      <c r="C107" s="392" t="s">
        <v>20</v>
      </c>
      <c r="D107" s="392" t="n">
        <v>1664.9329963</v>
      </c>
      <c r="E107" s="392" t="n">
        <v>49.4837343248329</v>
      </c>
      <c r="F107" s="392" t="n">
        <v>91.2666144918159</v>
      </c>
      <c r="G107" s="392" t="n">
        <v>8.99618952401309</v>
      </c>
      <c r="H107" s="392" t="n">
        <v>159.3189556</v>
      </c>
      <c r="I107" s="392" t="n">
        <v>99.9999999999999</v>
      </c>
      <c r="J107" s="392" t="n">
        <v>8.73338550818409</v>
      </c>
      <c r="K107" s="392" t="n">
        <v>94.0129987865536</v>
      </c>
    </row>
    <row r="108">
      <c r="A108" s="392" t="s">
        <v>51</v>
      </c>
      <c r="B108" s="392" t="s">
        <v>52</v>
      </c>
      <c r="C108" s="392" t="s">
        <v>16</v>
      </c>
      <c r="D108" s="392" t="n">
        <v>301.0036748</v>
      </c>
      <c r="E108" s="392" t="n">
        <v>68.9952226923827</v>
      </c>
      <c r="F108" s="392" t="n">
        <v>36.7452880243878</v>
      </c>
      <c r="G108" s="392" t="n">
        <v>48.9407440590434</v>
      </c>
      <c r="H108" s="392" t="n">
        <v>518.1589743</v>
      </c>
      <c r="I108" s="392" t="n">
        <v>48.0042166220851</v>
      </c>
      <c r="J108" s="392" t="n">
        <v>63.2547119756122</v>
      </c>
      <c r="K108" s="392" t="n">
        <v>28.4301624402423</v>
      </c>
    </row>
    <row r="109">
      <c r="A109" s="392" t="s">
        <v>51</v>
      </c>
      <c r="B109" s="392" t="s">
        <v>52</v>
      </c>
      <c r="C109" s="392" t="s">
        <v>17</v>
      </c>
      <c r="D109" s="392" t="n">
        <v>9260.1412005</v>
      </c>
      <c r="E109" s="392" t="n">
        <v>8.60707019341848</v>
      </c>
      <c r="F109" s="392" t="n">
        <v>51.6949619137311</v>
      </c>
      <c r="G109" s="392" t="n">
        <v>5.66103078693469</v>
      </c>
      <c r="H109" s="392" t="n">
        <v>8652.9026585</v>
      </c>
      <c r="I109" s="392" t="n">
        <v>8.54707927721824</v>
      </c>
      <c r="J109" s="392" t="n">
        <v>48.3050380862689</v>
      </c>
      <c r="K109" s="392" t="n">
        <v>6.05830742541606</v>
      </c>
    </row>
    <row r="110">
      <c r="A110" s="392" t="s">
        <v>51</v>
      </c>
      <c r="B110" s="392" t="s">
        <v>52</v>
      </c>
      <c r="C110" s="392" t="s">
        <v>18</v>
      </c>
      <c r="D110" s="392" t="n">
        <v>2702.1947243</v>
      </c>
      <c r="E110" s="392" t="n">
        <v>18.1082545965148</v>
      </c>
      <c r="F110" s="392" t="n">
        <v>53.7879338612708</v>
      </c>
      <c r="G110" s="392" t="n">
        <v>7.49262549600516</v>
      </c>
      <c r="H110" s="392" t="n">
        <v>2321.5987742</v>
      </c>
      <c r="I110" s="392" t="n">
        <v>19.8244563222729</v>
      </c>
      <c r="J110" s="392" t="n">
        <v>46.2120661387292</v>
      </c>
      <c r="K110" s="392" t="n">
        <v>8.72094408020075</v>
      </c>
    </row>
    <row r="111">
      <c r="A111" s="392" t="s">
        <v>53</v>
      </c>
      <c r="B111" s="392" t="s">
        <v>54</v>
      </c>
      <c r="C111" s="392" t="s">
        <v>16</v>
      </c>
      <c r="D111" s="392" t="n">
        <v>18572.5593921</v>
      </c>
      <c r="E111" s="392" t="n">
        <v>22.6367993684366</v>
      </c>
      <c r="F111" s="392" t="n">
        <v>58.0857046702583</v>
      </c>
      <c r="G111" s="392" t="n">
        <v>5.86619024176927</v>
      </c>
      <c r="H111" s="392" t="n">
        <v>13401.8472154</v>
      </c>
      <c r="I111" s="392" t="n">
        <v>24.085632802239</v>
      </c>
      <c r="J111" s="392" t="n">
        <v>41.9142953297417</v>
      </c>
      <c r="K111" s="392" t="n">
        <v>8.12948878759214</v>
      </c>
    </row>
    <row r="112">
      <c r="A112" s="392" t="s">
        <v>53</v>
      </c>
      <c r="B112" s="392" t="s">
        <v>54</v>
      </c>
      <c r="C112" s="392" t="s">
        <v>17</v>
      </c>
      <c r="D112" s="392" t="n">
        <v>42823.407212</v>
      </c>
      <c r="E112" s="392" t="n">
        <v>13.4508998051838</v>
      </c>
      <c r="F112" s="392" t="n">
        <v>63.3927373871207</v>
      </c>
      <c r="G112" s="392" t="n">
        <v>3.98131107061691</v>
      </c>
      <c r="H112" s="392" t="n">
        <v>24729.1374123</v>
      </c>
      <c r="I112" s="392" t="n">
        <v>13.3754062774632</v>
      </c>
      <c r="J112" s="392" t="n">
        <v>36.6072626128793</v>
      </c>
      <c r="K112" s="392" t="n">
        <v>6.89442993389127</v>
      </c>
    </row>
    <row r="113">
      <c r="A113" s="392" t="s">
        <v>53</v>
      </c>
      <c r="B113" s="392" t="s">
        <v>54</v>
      </c>
      <c r="C113" s="392" t="s">
        <v>18</v>
      </c>
      <c r="D113" s="392" t="n">
        <v>26435.105711</v>
      </c>
      <c r="E113" s="392" t="n">
        <v>17.619918538602</v>
      </c>
      <c r="F113" s="392" t="n">
        <v>66.9566602117734</v>
      </c>
      <c r="G113" s="392" t="n">
        <v>5.35606971269219</v>
      </c>
      <c r="H113" s="392" t="n">
        <v>13045.8146745</v>
      </c>
      <c r="I113" s="392" t="n">
        <v>19.7662339669453</v>
      </c>
      <c r="J113" s="392" t="n">
        <v>33.0433397882266</v>
      </c>
      <c r="K113" s="392" t="n">
        <v>10.8531565550489</v>
      </c>
    </row>
    <row r="114">
      <c r="A114" s="392" t="s">
        <v>53</v>
      </c>
      <c r="B114" s="392" t="s">
        <v>54</v>
      </c>
      <c r="C114" s="392" t="s">
        <v>19</v>
      </c>
      <c r="D114" s="392" t="n">
        <v>9042.0820721</v>
      </c>
      <c r="E114" s="392" t="n">
        <v>30.9544915729884</v>
      </c>
      <c r="F114" s="392" t="n">
        <v>64.1504059052485</v>
      </c>
      <c r="G114" s="392" t="n">
        <v>7.76141541663651</v>
      </c>
      <c r="H114" s="392" t="n">
        <v>5053.0463133</v>
      </c>
      <c r="I114" s="392" t="n">
        <v>35.077298646283</v>
      </c>
      <c r="J114" s="392" t="n">
        <v>35.8495940947515</v>
      </c>
      <c r="K114" s="392" t="n">
        <v>13.8885240390875</v>
      </c>
    </row>
    <row r="115">
      <c r="A115" s="392" t="s">
        <v>55</v>
      </c>
      <c r="B115" s="392" t="s">
        <v>56</v>
      </c>
      <c r="C115" s="392" t="s">
        <v>16</v>
      </c>
      <c r="D115" s="392" t="n">
        <v>2202.8343875</v>
      </c>
      <c r="E115" s="392" t="n">
        <v>38.1601861809848</v>
      </c>
      <c r="F115" s="392" t="n">
        <v>51.2462859247526</v>
      </c>
      <c r="G115" s="392" t="n">
        <v>25.1877574260703</v>
      </c>
      <c r="H115" s="392" t="n">
        <v>2095.6905646</v>
      </c>
      <c r="I115" s="392" t="n">
        <v>69.5569536923645</v>
      </c>
      <c r="J115" s="392" t="n">
        <v>48.7537140752474</v>
      </c>
      <c r="K115" s="392" t="n">
        <v>26.4755012688366</v>
      </c>
    </row>
    <row r="116">
      <c r="A116" s="392" t="s">
        <v>55</v>
      </c>
      <c r="B116" s="392" t="s">
        <v>56</v>
      </c>
      <c r="C116" s="392" t="s">
        <v>17</v>
      </c>
      <c r="D116" s="392" t="n">
        <v>22947.9639056</v>
      </c>
      <c r="E116" s="392" t="n">
        <v>17.4044152959803</v>
      </c>
      <c r="F116" s="392" t="n">
        <v>55.9004223980399</v>
      </c>
      <c r="G116" s="392" t="n">
        <v>7.54684554236847</v>
      </c>
      <c r="H116" s="392" t="n">
        <v>18103.5396809</v>
      </c>
      <c r="I116" s="392" t="n">
        <v>17.4880515424238</v>
      </c>
      <c r="J116" s="392" t="n">
        <v>44.0995776019601</v>
      </c>
      <c r="K116" s="392" t="n">
        <v>9.56634681173026</v>
      </c>
    </row>
    <row r="117">
      <c r="A117" s="392" t="s">
        <v>55</v>
      </c>
      <c r="B117" s="392" t="s">
        <v>56</v>
      </c>
      <c r="C117" s="392" t="s">
        <v>18</v>
      </c>
      <c r="D117" s="392" t="n">
        <v>36268.9399502</v>
      </c>
      <c r="E117" s="392" t="n">
        <v>12.1722141364539</v>
      </c>
      <c r="F117" s="392" t="n">
        <v>55.0289909361931</v>
      </c>
      <c r="G117" s="392" t="n">
        <v>6.08071744490268</v>
      </c>
      <c r="H117" s="392" t="n">
        <v>29639.8461881</v>
      </c>
      <c r="I117" s="392" t="n">
        <v>11.7228302470786</v>
      </c>
      <c r="J117" s="392" t="n">
        <v>44.9710090638069</v>
      </c>
      <c r="K117" s="392" t="n">
        <v>7.44069906651044</v>
      </c>
    </row>
    <row r="118">
      <c r="A118" s="392" t="s">
        <v>55</v>
      </c>
      <c r="B118" s="392" t="s">
        <v>56</v>
      </c>
      <c r="C118" s="392" t="s">
        <v>19</v>
      </c>
      <c r="D118" s="392" t="n">
        <v>13057.1985215</v>
      </c>
      <c r="E118" s="392" t="n">
        <v>20.7002685230277</v>
      </c>
      <c r="F118" s="392" t="n">
        <v>61.6827729010738</v>
      </c>
      <c r="G118" s="392" t="n">
        <v>6.66852288908763</v>
      </c>
      <c r="H118" s="392" t="n">
        <v>8111.1081343</v>
      </c>
      <c r="I118" s="392" t="n">
        <v>21.7755424427566</v>
      </c>
      <c r="J118" s="392" t="n">
        <v>38.3172270989262</v>
      </c>
      <c r="K118" s="392" t="n">
        <v>10.7349360612979</v>
      </c>
    </row>
    <row r="119">
      <c r="A119" s="392" t="s">
        <v>55</v>
      </c>
      <c r="B119" s="392" t="s">
        <v>56</v>
      </c>
      <c r="C119" s="392" t="s">
        <v>20</v>
      </c>
      <c r="D119" s="392" t="n">
        <v>2529.3385874</v>
      </c>
      <c r="E119" s="392" t="n">
        <v>39.3618223636002</v>
      </c>
      <c r="F119" s="392" t="n">
        <v>43.0993730227509</v>
      </c>
      <c r="G119" s="392" t="n">
        <v>22.7455662302921</v>
      </c>
      <c r="H119" s="392" t="n">
        <v>3339.2817892</v>
      </c>
      <c r="I119" s="392" t="n">
        <v>39.4047650546482</v>
      </c>
      <c r="J119" s="392" t="n">
        <v>56.9006269772491</v>
      </c>
      <c r="K119" s="392" t="n">
        <v>17.228626390444</v>
      </c>
    </row>
    <row r="120">
      <c r="A120" s="392" t="s">
        <v>55</v>
      </c>
      <c r="B120" s="392" t="s">
        <v>56</v>
      </c>
      <c r="C120" s="392" t="s">
        <v>21</v>
      </c>
      <c r="D120" s="392" t="n">
        <v>1035.187831</v>
      </c>
      <c r="E120" s="392" t="n">
        <v>73.4145558039438</v>
      </c>
      <c r="F120" s="392" t="n">
        <v>62.8332104745513</v>
      </c>
      <c r="G120" s="392" t="n">
        <v>20.2499338849633</v>
      </c>
      <c r="H120" s="392" t="n">
        <v>612.3291798</v>
      </c>
      <c r="I120" s="392" t="n">
        <v>62.9019907220964</v>
      </c>
      <c r="J120" s="392" t="n">
        <v>37.1667895254487</v>
      </c>
      <c r="K120" s="392" t="n">
        <v>34.234013056695</v>
      </c>
    </row>
    <row r="121">
      <c r="A121" s="392" t="s">
        <v>55</v>
      </c>
      <c r="B121" s="392" t="s">
        <v>56</v>
      </c>
      <c r="C121" s="392" t="s">
        <v>22</v>
      </c>
      <c r="D121" s="392" t="n">
        <v>359.8044271</v>
      </c>
      <c r="E121" s="392" t="n">
        <v>77.8459512810086</v>
      </c>
      <c r="F121" s="392" t="n">
        <v>63.4865399484522</v>
      </c>
      <c r="G121" s="392" t="n">
        <v>46.6228339299659</v>
      </c>
      <c r="H121" s="392" t="n">
        <v>206.9368497</v>
      </c>
      <c r="I121" s="392" t="n">
        <v>99.9999999999999</v>
      </c>
      <c r="J121" s="392" t="n">
        <v>36.5134600515478</v>
      </c>
      <c r="K121" s="392" t="n">
        <v>81.0638708198612</v>
      </c>
    </row>
    <row r="122">
      <c r="A122" s="392" t="s">
        <v>59</v>
      </c>
      <c r="B122" s="392" t="s">
        <v>60</v>
      </c>
      <c r="C122" s="392" t="s">
        <v>16</v>
      </c>
      <c r="D122" s="392" t="n">
        <v>713.3490785</v>
      </c>
      <c r="E122" s="392" t="n">
        <v>76.3425501267632</v>
      </c>
      <c r="F122" s="392" t="n">
        <v>50.7521680371307</v>
      </c>
      <c r="G122" s="392" t="n">
        <v>34.5629476187625</v>
      </c>
      <c r="H122" s="392" t="n">
        <v>692.2048241</v>
      </c>
      <c r="I122" s="392" t="n">
        <v>62.4743315097563</v>
      </c>
      <c r="J122" s="392" t="n">
        <v>49.2478319628693</v>
      </c>
      <c r="K122" s="392" t="n">
        <v>35.6187156975463</v>
      </c>
    </row>
    <row r="123">
      <c r="A123" s="392" t="s">
        <v>59</v>
      </c>
      <c r="B123" s="392" t="s">
        <v>60</v>
      </c>
      <c r="C123" s="392" t="s">
        <v>17</v>
      </c>
      <c r="D123" s="392" t="n">
        <v>44915.1013204</v>
      </c>
      <c r="E123" s="392" t="n">
        <v>11.7685460998324</v>
      </c>
      <c r="F123" s="392" t="n">
        <v>68.3926343479378</v>
      </c>
      <c r="G123" s="392" t="n">
        <v>2.95895921999399</v>
      </c>
      <c r="H123" s="392" t="n">
        <v>20757.3234204</v>
      </c>
      <c r="I123" s="392" t="n">
        <v>11.5412443226531</v>
      </c>
      <c r="J123" s="392" t="n">
        <v>31.6073656520622</v>
      </c>
      <c r="K123" s="392" t="n">
        <v>6.40265367924786</v>
      </c>
    </row>
    <row r="124">
      <c r="A124" s="392" t="s">
        <v>59</v>
      </c>
      <c r="B124" s="392" t="s">
        <v>60</v>
      </c>
      <c r="C124" s="392" t="s">
        <v>18</v>
      </c>
      <c r="D124" s="392" t="n">
        <v>35277.3677392</v>
      </c>
      <c r="E124" s="392" t="n">
        <v>13.9545770674488</v>
      </c>
      <c r="F124" s="392" t="n">
        <v>72.7899593984266</v>
      </c>
      <c r="G124" s="392" t="n">
        <v>4.14755014364643</v>
      </c>
      <c r="H124" s="392" t="n">
        <v>13187.2392351</v>
      </c>
      <c r="I124" s="392" t="n">
        <v>15.6128988946088</v>
      </c>
      <c r="J124" s="392" t="n">
        <v>27.2100406015734</v>
      </c>
      <c r="K124" s="392" t="n">
        <v>11.0951692788546</v>
      </c>
    </row>
    <row r="125">
      <c r="A125" s="392" t="s">
        <v>59</v>
      </c>
      <c r="B125" s="392" t="s">
        <v>60</v>
      </c>
      <c r="C125" s="392" t="s">
        <v>19</v>
      </c>
      <c r="D125" s="392" t="n">
        <v>9530.0003423</v>
      </c>
      <c r="E125" s="392" t="n">
        <v>29.5127971139083</v>
      </c>
      <c r="F125" s="392" t="n">
        <v>80.5346625561457</v>
      </c>
      <c r="G125" s="392" t="n">
        <v>4.53915777886407</v>
      </c>
      <c r="H125" s="392" t="n">
        <v>2303.4140408</v>
      </c>
      <c r="I125" s="392" t="n">
        <v>36.1305718267333</v>
      </c>
      <c r="J125" s="392" t="n">
        <v>19.4653374438543</v>
      </c>
      <c r="K125" s="392" t="n">
        <v>18.7800258312675</v>
      </c>
    </row>
    <row r="126">
      <c r="A126" s="392" t="s">
        <v>40</v>
      </c>
      <c r="B126" s="392" t="s">
        <v>41</v>
      </c>
      <c r="C126" s="392" t="s">
        <v>16</v>
      </c>
      <c r="D126" s="392" t="n">
        <v>3231.8497613</v>
      </c>
      <c r="E126" s="392" t="n">
        <v>61.9444855189802</v>
      </c>
      <c r="F126" s="392" t="n">
        <v>44.1462950270175</v>
      </c>
      <c r="G126" s="392" t="n">
        <v>38.4757439427702</v>
      </c>
      <c r="H126" s="392" t="n">
        <v>4088.9225919</v>
      </c>
      <c r="I126" s="392" t="n">
        <v>44.4802877632477</v>
      </c>
      <c r="J126" s="392" t="n">
        <v>55.8537049729825</v>
      </c>
      <c r="K126" s="392" t="n">
        <v>30.4109019142622</v>
      </c>
    </row>
    <row r="127">
      <c r="A127" s="392" t="s">
        <v>40</v>
      </c>
      <c r="B127" s="392" t="s">
        <v>41</v>
      </c>
      <c r="C127" s="392" t="s">
        <v>17</v>
      </c>
      <c r="D127" s="392" t="n">
        <v>41936.4750236</v>
      </c>
      <c r="E127" s="392" t="n">
        <v>16.3741368035707</v>
      </c>
      <c r="F127" s="392" t="n">
        <v>65.2585487244295</v>
      </c>
      <c r="G127" s="392" t="n">
        <v>8.30876385241074</v>
      </c>
      <c r="H127" s="392" t="n">
        <v>22325.5654957</v>
      </c>
      <c r="I127" s="392" t="n">
        <v>22.5388377628712</v>
      </c>
      <c r="J127" s="392" t="n">
        <v>34.7414512755705</v>
      </c>
      <c r="K127" s="392" t="n">
        <v>15.6072314423894</v>
      </c>
    </row>
    <row r="128">
      <c r="A128" s="392" t="s">
        <v>40</v>
      </c>
      <c r="B128" s="392" t="s">
        <v>41</v>
      </c>
      <c r="C128" s="392" t="s">
        <v>18</v>
      </c>
      <c r="D128" s="392" t="n">
        <v>49606.1204148</v>
      </c>
      <c r="E128" s="392" t="n">
        <v>12.3618328213629</v>
      </c>
      <c r="F128" s="392" t="n">
        <v>66.0530005674035</v>
      </c>
      <c r="G128" s="392" t="n">
        <v>4.46902307413911</v>
      </c>
      <c r="H128" s="392" t="n">
        <v>25494.3594857</v>
      </c>
      <c r="I128" s="392" t="n">
        <v>13.8136507027352</v>
      </c>
      <c r="J128" s="392" t="n">
        <v>33.9469994325965</v>
      </c>
      <c r="K128" s="392" t="n">
        <v>8.69568411305304</v>
      </c>
    </row>
    <row r="129">
      <c r="A129" s="392" t="s">
        <v>40</v>
      </c>
      <c r="B129" s="392" t="s">
        <v>41</v>
      </c>
      <c r="C129" s="392" t="s">
        <v>19</v>
      </c>
      <c r="D129" s="392" t="n">
        <v>6577.8319748</v>
      </c>
      <c r="E129" s="392" t="n">
        <v>43.9768335594544</v>
      </c>
      <c r="F129" s="392" t="n">
        <v>66.9996754312155</v>
      </c>
      <c r="G129" s="392" t="n">
        <v>9.63664235349751</v>
      </c>
      <c r="H129" s="392" t="n">
        <v>3239.8752491</v>
      </c>
      <c r="I129" s="392" t="n">
        <v>40.8588267326312</v>
      </c>
      <c r="J129" s="392" t="n">
        <v>33.0003245687845</v>
      </c>
      <c r="K129" s="392" t="n">
        <v>19.5650169617353</v>
      </c>
    </row>
    <row r="130">
      <c r="A130" s="392" t="s">
        <v>44</v>
      </c>
      <c r="B130" s="392" t="s">
        <v>45</v>
      </c>
      <c r="C130" s="392" t="s">
        <v>17</v>
      </c>
      <c r="D130" s="392" t="n">
        <v>3838.5574626</v>
      </c>
      <c r="E130" s="392" t="n">
        <v>18.5569729474853</v>
      </c>
      <c r="F130" s="392" t="n">
        <v>71.4326206286532</v>
      </c>
      <c r="G130" s="392" t="n">
        <v>5.51435053419703</v>
      </c>
      <c r="H130" s="392" t="n">
        <v>1535.1183578</v>
      </c>
      <c r="I130" s="392" t="n">
        <v>20.9068475174239</v>
      </c>
      <c r="J130" s="392" t="n">
        <v>28.5673793713468</v>
      </c>
      <c r="K130" s="392" t="n">
        <v>13.7886119900027</v>
      </c>
    </row>
    <row r="131">
      <c r="A131" s="392" t="s">
        <v>44</v>
      </c>
      <c r="B131" s="392" t="s">
        <v>45</v>
      </c>
      <c r="C131" s="392" t="s">
        <v>18</v>
      </c>
      <c r="D131" s="392" t="n">
        <v>11795.0208069</v>
      </c>
      <c r="E131" s="392" t="n">
        <v>7.66870549959384</v>
      </c>
      <c r="F131" s="392" t="n">
        <v>71.0521240404009</v>
      </c>
      <c r="G131" s="392" t="n">
        <v>3.2749810164559</v>
      </c>
      <c r="H131" s="392" t="n">
        <v>4805.497427</v>
      </c>
      <c r="I131" s="392" t="n">
        <v>10.3078956031585</v>
      </c>
      <c r="J131" s="392" t="n">
        <v>28.9478759595991</v>
      </c>
      <c r="K131" s="392" t="n">
        <v>8.03839140861115</v>
      </c>
    </row>
    <row r="132">
      <c r="A132" s="392" t="s">
        <v>44</v>
      </c>
      <c r="B132" s="392" t="s">
        <v>45</v>
      </c>
      <c r="C132" s="392" t="s">
        <v>19</v>
      </c>
      <c r="D132" s="392" t="n">
        <v>280.1408816</v>
      </c>
      <c r="E132" s="392" t="n">
        <v>84.6215473704761</v>
      </c>
      <c r="F132" s="392" t="n">
        <v>64.4289436630609</v>
      </c>
      <c r="G132" s="392" t="n">
        <v>7.45696072894093</v>
      </c>
      <c r="H132" s="392" t="n">
        <v>154.66507</v>
      </c>
      <c r="I132" s="392" t="n">
        <v>93.855195861004</v>
      </c>
      <c r="J132" s="392" t="n">
        <v>35.5710563369391</v>
      </c>
      <c r="K132" s="392" t="n">
        <v>13.5066020573494</v>
      </c>
    </row>
    <row r="133">
      <c r="A133" s="392" t="s">
        <v>63</v>
      </c>
      <c r="B133" s="392" t="s">
        <v>64</v>
      </c>
      <c r="C133" s="392" t="s">
        <v>16</v>
      </c>
      <c r="D133" s="392" t="n">
        <v>53.0973836</v>
      </c>
      <c r="E133" s="392" t="n">
        <v>57.44841136472</v>
      </c>
      <c r="F133" s="392" t="n">
        <v>100</v>
      </c>
      <c r="G133" s="392" t="n">
        <v>0</v>
      </c>
      <c r="H133" s="392"/>
      <c r="I133" s="392"/>
      <c r="J133" s="392"/>
      <c r="K133" s="392"/>
    </row>
    <row r="134">
      <c r="A134" s="392" t="s">
        <v>63</v>
      </c>
      <c r="B134" s="392" t="s">
        <v>64</v>
      </c>
      <c r="C134" s="392" t="s">
        <v>17</v>
      </c>
      <c r="D134" s="392" t="n">
        <v>4571.3273028</v>
      </c>
      <c r="E134" s="392" t="n">
        <v>8.52861407285928</v>
      </c>
      <c r="F134" s="392" t="n">
        <v>68.5929956279429</v>
      </c>
      <c r="G134" s="392" t="n">
        <v>3.79267500742692</v>
      </c>
      <c r="H134" s="392" t="n">
        <v>2093.095589</v>
      </c>
      <c r="I134" s="392" t="n">
        <v>9.36532056094778</v>
      </c>
      <c r="J134" s="392" t="n">
        <v>31.4070043720571</v>
      </c>
      <c r="K134" s="392" t="n">
        <v>8.28321406017634</v>
      </c>
    </row>
    <row r="135">
      <c r="A135" s="392" t="s">
        <v>63</v>
      </c>
      <c r="B135" s="392" t="s">
        <v>64</v>
      </c>
      <c r="C135" s="392" t="s">
        <v>18</v>
      </c>
      <c r="D135" s="392" t="n">
        <v>1855.9150764</v>
      </c>
      <c r="E135" s="392" t="n">
        <v>18.9524333503494</v>
      </c>
      <c r="F135" s="392" t="n">
        <v>71.5332273152708</v>
      </c>
      <c r="G135" s="392" t="n">
        <v>6.10809462983441</v>
      </c>
      <c r="H135" s="392" t="n">
        <v>738.5646445</v>
      </c>
      <c r="I135" s="392" t="n">
        <v>21.5364949180399</v>
      </c>
      <c r="J135" s="392" t="n">
        <v>28.4667726847292</v>
      </c>
      <c r="K135" s="392" t="n">
        <v>15.3488323547656</v>
      </c>
    </row>
    <row r="136">
      <c r="A136" s="392" t="s">
        <v>71</v>
      </c>
      <c r="B136" s="392" t="s">
        <v>72</v>
      </c>
      <c r="C136" s="392" t="s">
        <v>16</v>
      </c>
      <c r="D136" s="392" t="n">
        <v>106.4005612</v>
      </c>
      <c r="E136" s="392" t="n">
        <v>36.0871251343662</v>
      </c>
      <c r="F136" s="392" t="n">
        <v>74.7897904323594</v>
      </c>
      <c r="G136" s="392" t="n">
        <v>9.11456414917285</v>
      </c>
      <c r="H136" s="392" t="n">
        <v>35.8655965</v>
      </c>
      <c r="I136" s="392" t="n">
        <v>32.8913548399642</v>
      </c>
      <c r="J136" s="392" t="n">
        <v>25.2102095676406</v>
      </c>
      <c r="K136" s="392" t="n">
        <v>27.0396936118263</v>
      </c>
    </row>
    <row r="137">
      <c r="A137" s="392" t="s">
        <v>71</v>
      </c>
      <c r="B137" s="392" t="s">
        <v>72</v>
      </c>
      <c r="C137" s="392" t="s">
        <v>17</v>
      </c>
      <c r="D137" s="392" t="n">
        <v>891.2392731</v>
      </c>
      <c r="E137" s="392" t="n">
        <v>8.71237576724569</v>
      </c>
      <c r="F137" s="392" t="n">
        <v>64.9489443120721</v>
      </c>
      <c r="G137" s="392" t="n">
        <v>4.5565720186106</v>
      </c>
      <c r="H137" s="392" t="n">
        <v>480.9759069</v>
      </c>
      <c r="I137" s="392" t="n">
        <v>8.98456859097617</v>
      </c>
      <c r="J137" s="392" t="n">
        <v>35.0510556879279</v>
      </c>
      <c r="K137" s="392" t="n">
        <v>8.44324190762143</v>
      </c>
    </row>
    <row r="138">
      <c r="A138" s="392" t="s">
        <v>71</v>
      </c>
      <c r="B138" s="392" t="s">
        <v>72</v>
      </c>
      <c r="C138" s="392" t="s">
        <v>18</v>
      </c>
      <c r="D138" s="392" t="n">
        <v>71.9193542</v>
      </c>
      <c r="E138" s="392" t="n">
        <v>29.0329409270686</v>
      </c>
      <c r="F138" s="392" t="n">
        <v>69.4503400241734</v>
      </c>
      <c r="G138" s="392" t="n">
        <v>20.7058840032871</v>
      </c>
      <c r="H138" s="392" t="n">
        <v>31.6357244</v>
      </c>
      <c r="I138" s="392" t="n">
        <v>65.1043890296498</v>
      </c>
      <c r="J138" s="392" t="n">
        <v>30.5496599758266</v>
      </c>
      <c r="K138" s="392" t="n">
        <v>47.071904750078</v>
      </c>
    </row>
    <row r="139">
      <c r="A139" s="392" t="s">
        <v>71</v>
      </c>
      <c r="B139" s="392" t="s">
        <v>72</v>
      </c>
      <c r="C139" s="392" t="s">
        <v>22</v>
      </c>
      <c r="D139" s="392" t="n">
        <v>5.1188428</v>
      </c>
      <c r="E139" s="392" t="n">
        <v>100</v>
      </c>
      <c r="F139" s="392" t="n">
        <v>57.1070456081872</v>
      </c>
      <c r="G139" s="392" t="n">
        <v>61.6625070472067</v>
      </c>
      <c r="H139" s="392" t="n">
        <v>3.8447496</v>
      </c>
      <c r="I139" s="392" t="n">
        <v>100</v>
      </c>
      <c r="J139" s="392" t="n">
        <v>42.8929543918128</v>
      </c>
      <c r="K139" s="392" t="n">
        <v>82.0965506384455</v>
      </c>
    </row>
    <row r="140">
      <c r="A140" s="392" t="s">
        <v>73</v>
      </c>
      <c r="B140" s="392" t="s">
        <v>74</v>
      </c>
      <c r="C140" s="392" t="s">
        <v>16</v>
      </c>
      <c r="D140" s="392" t="n">
        <v>12583.3027803</v>
      </c>
      <c r="E140" s="392" t="n">
        <v>28.7580886055788</v>
      </c>
      <c r="F140" s="392" t="n">
        <v>58.8094076226776</v>
      </c>
      <c r="G140" s="392" t="n">
        <v>11.3155047955613</v>
      </c>
      <c r="H140" s="392" t="n">
        <v>8813.4486732</v>
      </c>
      <c r="I140" s="392" t="n">
        <v>31.3751596527971</v>
      </c>
      <c r="J140" s="392" t="n">
        <v>41.1905923773224</v>
      </c>
      <c r="K140" s="392" t="n">
        <v>16.1555854279215</v>
      </c>
    </row>
    <row r="141">
      <c r="A141" s="392" t="s">
        <v>73</v>
      </c>
      <c r="B141" s="392" t="s">
        <v>74</v>
      </c>
      <c r="C141" s="392" t="s">
        <v>17</v>
      </c>
      <c r="D141" s="392" t="n">
        <v>33838.5393957</v>
      </c>
      <c r="E141" s="392" t="n">
        <v>15.9120017040441</v>
      </c>
      <c r="F141" s="392" t="n">
        <v>55.5403320779434</v>
      </c>
      <c r="G141" s="392" t="n">
        <v>8.00328466009935</v>
      </c>
      <c r="H141" s="392" t="n">
        <v>27087.5266354</v>
      </c>
      <c r="I141" s="392" t="n">
        <v>16.032689824743</v>
      </c>
      <c r="J141" s="392" t="n">
        <v>44.4596679220566</v>
      </c>
      <c r="K141" s="392" t="n">
        <v>9.99793989724578</v>
      </c>
    </row>
    <row r="142">
      <c r="A142" s="392" t="s">
        <v>73</v>
      </c>
      <c r="B142" s="392" t="s">
        <v>74</v>
      </c>
      <c r="C142" s="392" t="s">
        <v>18</v>
      </c>
      <c r="D142" s="392" t="n">
        <v>21829.7585627</v>
      </c>
      <c r="E142" s="392" t="n">
        <v>19.4109522233008</v>
      </c>
      <c r="F142" s="392" t="n">
        <v>58.876858377213</v>
      </c>
      <c r="G142" s="392" t="n">
        <v>7.70248069936506</v>
      </c>
      <c r="H142" s="392" t="n">
        <v>15247.2172889</v>
      </c>
      <c r="I142" s="392" t="n">
        <v>18.8503828473211</v>
      </c>
      <c r="J142" s="392" t="n">
        <v>41.123141622787</v>
      </c>
      <c r="K142" s="392" t="n">
        <v>11.027802045125</v>
      </c>
    </row>
    <row r="143">
      <c r="A143" s="392" t="s">
        <v>73</v>
      </c>
      <c r="B143" s="392" t="s">
        <v>74</v>
      </c>
      <c r="C143" s="392" t="s">
        <v>19</v>
      </c>
      <c r="D143" s="392" t="n">
        <v>6085.6186203</v>
      </c>
      <c r="E143" s="392" t="n">
        <v>35.905713974818</v>
      </c>
      <c r="F143" s="392" t="n">
        <v>62.4799543170083</v>
      </c>
      <c r="G143" s="392" t="n">
        <v>8.38423788418984</v>
      </c>
      <c r="H143" s="392" t="n">
        <v>3654.4951279</v>
      </c>
      <c r="I143" s="392" t="n">
        <v>33.8269590331309</v>
      </c>
      <c r="J143" s="392" t="n">
        <v>37.5200456829918</v>
      </c>
      <c r="K143" s="392" t="n">
        <v>13.9617847060505</v>
      </c>
    </row>
    <row r="144">
      <c r="A144" s="392" t="s">
        <v>73</v>
      </c>
      <c r="B144" s="392" t="s">
        <v>74</v>
      </c>
      <c r="C144" s="392" t="s">
        <v>22</v>
      </c>
      <c r="D144" s="392"/>
      <c r="E144" s="392"/>
      <c r="F144" s="392"/>
      <c r="G144" s="392"/>
      <c r="H144" s="392" t="n">
        <v>285.0929167</v>
      </c>
      <c r="I144" s="392" t="n">
        <v>87.5938243319813</v>
      </c>
      <c r="J144" s="392" t="n">
        <v>100</v>
      </c>
      <c r="K144" s="392" t="n">
        <v>0.0000000000000194497361176673</v>
      </c>
    </row>
    <row r="145">
      <c r="A145" t="s">
        <v>25</v>
      </c>
    </row>
    <row r="146">
      <c r="A146" t="s">
        <v>26</v>
      </c>
    </row>
    <row r="147">
      <c r="A147" t="s">
        <v>27</v>
      </c>
    </row>
    <row r="148">
      <c r="A148" t="s">
        <v>28</v>
      </c>
    </row>
    <row r="149">
      <c r="A149" t="s">
        <v>29</v>
      </c>
    </row>
    <row r="152">
      <c r="K152" s="7" t="str">
        <f>=HYPERLINK("#'Indice'!A1", "Ir al índice")</f>
      </c>
    </row>
    <row r="153">
      <c r="A153" s="4" t="s">
        <v>966</v>
      </c>
    </row>
    <row r="154">
      <c r="A154" s="5" t="s">
        <v>31</v>
      </c>
      <c r="B154" s="5" t="s">
        <v>76</v>
      </c>
      <c r="C154" s="5" t="s">
        <v>11</v>
      </c>
      <c r="D154" s="5" t="s">
        <v>956</v>
      </c>
      <c r="E154" s="5" t="s">
        <v>957</v>
      </c>
      <c r="F154" s="5" t="s">
        <v>958</v>
      </c>
      <c r="G154" s="5" t="s">
        <v>959</v>
      </c>
      <c r="H154" s="5" t="s">
        <v>960</v>
      </c>
      <c r="I154" s="5" t="s">
        <v>961</v>
      </c>
      <c r="J154" s="5" t="s">
        <v>962</v>
      </c>
      <c r="K154" s="5" t="s">
        <v>963</v>
      </c>
    </row>
    <row r="155">
      <c r="A155" s="393" t="s">
        <v>77</v>
      </c>
      <c r="B155" s="393" t="s">
        <v>78</v>
      </c>
      <c r="C155" s="393" t="s">
        <v>16</v>
      </c>
      <c r="D155" s="393" t="n">
        <v>3351.4632962</v>
      </c>
      <c r="E155" s="393" t="n">
        <v>35.3721462171491</v>
      </c>
      <c r="F155" s="393" t="n">
        <v>47.7808880833218</v>
      </c>
      <c r="G155" s="393" t="n">
        <v>14.1024104030724</v>
      </c>
      <c r="H155" s="393" t="n">
        <v>3662.7707012</v>
      </c>
      <c r="I155" s="393" t="n">
        <v>35.2167630066524</v>
      </c>
      <c r="J155" s="393" t="n">
        <v>52.2191119166782</v>
      </c>
      <c r="K155" s="393" t="n">
        <v>12.9038137272316</v>
      </c>
    </row>
    <row r="156">
      <c r="A156" s="393" t="s">
        <v>77</v>
      </c>
      <c r="B156" s="393" t="s">
        <v>78</v>
      </c>
      <c r="C156" s="393" t="s">
        <v>17</v>
      </c>
      <c r="D156" s="393" t="n">
        <v>9690.8765559</v>
      </c>
      <c r="E156" s="393" t="n">
        <v>20.4602055648887</v>
      </c>
      <c r="F156" s="393" t="n">
        <v>61.0518310383441</v>
      </c>
      <c r="G156" s="393" t="n">
        <v>7.70610619976989</v>
      </c>
      <c r="H156" s="393" t="n">
        <v>6182.3190405</v>
      </c>
      <c r="I156" s="393" t="n">
        <v>20.9712681801627</v>
      </c>
      <c r="J156" s="393" t="n">
        <v>38.9481689616559</v>
      </c>
      <c r="K156" s="393" t="n">
        <v>12.0794354706395</v>
      </c>
    </row>
    <row r="157">
      <c r="A157" s="393" t="s">
        <v>77</v>
      </c>
      <c r="B157" s="393" t="s">
        <v>78</v>
      </c>
      <c r="C157" s="393" t="s">
        <v>18</v>
      </c>
      <c r="D157" s="393" t="n">
        <v>27372.8125173</v>
      </c>
      <c r="E157" s="393" t="n">
        <v>8.82321760770756</v>
      </c>
      <c r="F157" s="393" t="n">
        <v>58.3181188797427</v>
      </c>
      <c r="G157" s="393" t="n">
        <v>4.10723010660209</v>
      </c>
      <c r="H157" s="393" t="n">
        <v>19564.2510285</v>
      </c>
      <c r="I157" s="393" t="n">
        <v>9.29657090287101</v>
      </c>
      <c r="J157" s="393" t="n">
        <v>41.6818811202573</v>
      </c>
      <c r="K157" s="393" t="n">
        <v>5.74652408158397</v>
      </c>
    </row>
    <row r="158">
      <c r="A158" s="393" t="s">
        <v>77</v>
      </c>
      <c r="B158" s="393" t="s">
        <v>78</v>
      </c>
      <c r="C158" s="393" t="s">
        <v>19</v>
      </c>
      <c r="D158" s="393" t="n">
        <v>348.8297388</v>
      </c>
      <c r="E158" s="393" t="n">
        <v>91.5897091166312</v>
      </c>
      <c r="F158" s="393" t="n">
        <v>44.3502058336131</v>
      </c>
      <c r="G158" s="393" t="n">
        <v>72.238792086993</v>
      </c>
      <c r="H158" s="393" t="n">
        <v>437.704917</v>
      </c>
      <c r="I158" s="393" t="n">
        <v>100</v>
      </c>
      <c r="J158" s="393" t="n">
        <v>55.6497941663869</v>
      </c>
      <c r="K158" s="393" t="n">
        <v>57.5708382433667</v>
      </c>
    </row>
    <row r="159">
      <c r="A159" s="393" t="s">
        <v>77</v>
      </c>
      <c r="B159" s="393" t="s">
        <v>78</v>
      </c>
      <c r="C159" s="393" t="s">
        <v>20</v>
      </c>
      <c r="D159" s="393" t="n">
        <v>792.4402967</v>
      </c>
      <c r="E159" s="393" t="n">
        <v>80.2141092750451</v>
      </c>
      <c r="F159" s="393" t="n">
        <v>75.4006898788885</v>
      </c>
      <c r="G159" s="393" t="n">
        <v>12.8970250180301</v>
      </c>
      <c r="H159" s="393" t="n">
        <v>258.5319132</v>
      </c>
      <c r="I159" s="393" t="n">
        <v>71.6518715596411</v>
      </c>
      <c r="J159" s="393" t="n">
        <v>24.5993101211115</v>
      </c>
      <c r="K159" s="393" t="n">
        <v>39.531376244173</v>
      </c>
    </row>
    <row r="160">
      <c r="A160" s="393" t="s">
        <v>81</v>
      </c>
      <c r="B160" s="393" t="s">
        <v>82</v>
      </c>
      <c r="C160" s="393" t="s">
        <v>16</v>
      </c>
      <c r="D160" s="393" t="n">
        <v>1514.0562055</v>
      </c>
      <c r="E160" s="393" t="n">
        <v>29.362005567239</v>
      </c>
      <c r="F160" s="393" t="n">
        <v>37.2555021126582</v>
      </c>
      <c r="G160" s="393" t="n">
        <v>16.8093886006374</v>
      </c>
      <c r="H160" s="393" t="n">
        <v>2549.9239307</v>
      </c>
      <c r="I160" s="393" t="n">
        <v>33.2890982671942</v>
      </c>
      <c r="J160" s="393" t="n">
        <v>62.7444978873418</v>
      </c>
      <c r="K160" s="393" t="n">
        <v>9.98083072794621</v>
      </c>
    </row>
    <row r="161">
      <c r="A161" s="393" t="s">
        <v>81</v>
      </c>
      <c r="B161" s="393" t="s">
        <v>82</v>
      </c>
      <c r="C161" s="393" t="s">
        <v>17</v>
      </c>
      <c r="D161" s="393" t="n">
        <v>19497.8490552</v>
      </c>
      <c r="E161" s="393" t="n">
        <v>8.1505754588765</v>
      </c>
      <c r="F161" s="393" t="n">
        <v>49.6865768611157</v>
      </c>
      <c r="G161" s="393" t="n">
        <v>5.17867402772296</v>
      </c>
      <c r="H161" s="393" t="n">
        <v>19743.8340853</v>
      </c>
      <c r="I161" s="393" t="n">
        <v>6.43620775862418</v>
      </c>
      <c r="J161" s="393" t="n">
        <v>50.3134231388843</v>
      </c>
      <c r="K161" s="393" t="n">
        <v>5.1141538194856</v>
      </c>
    </row>
    <row r="162">
      <c r="A162" s="393" t="s">
        <v>81</v>
      </c>
      <c r="B162" s="393" t="s">
        <v>82</v>
      </c>
      <c r="C162" s="393" t="s">
        <v>18</v>
      </c>
      <c r="D162" s="393" t="n">
        <v>21.1611774</v>
      </c>
      <c r="E162" s="393" t="n">
        <v>100</v>
      </c>
      <c r="F162" s="393" t="n">
        <v>15.1849027960457</v>
      </c>
      <c r="G162" s="393" t="n">
        <v>120.743657306702</v>
      </c>
      <c r="H162" s="393" t="n">
        <v>118.1955092</v>
      </c>
      <c r="I162" s="393" t="n">
        <v>99.9999999999998</v>
      </c>
      <c r="J162" s="393" t="n">
        <v>84.8150972039543</v>
      </c>
      <c r="K162" s="393" t="n">
        <v>21.6173860537158</v>
      </c>
    </row>
    <row r="163">
      <c r="A163" s="393" t="s">
        <v>81</v>
      </c>
      <c r="B163" s="393" t="s">
        <v>82</v>
      </c>
      <c r="C163" s="393" t="s">
        <v>22</v>
      </c>
      <c r="D163" s="393" t="n">
        <v>669.1474568</v>
      </c>
      <c r="E163" s="393" t="n">
        <v>54.6266455542801</v>
      </c>
      <c r="F163" s="393" t="n">
        <v>36.034176163036</v>
      </c>
      <c r="G163" s="393" t="n">
        <v>29.1926945046287</v>
      </c>
      <c r="H163" s="393" t="n">
        <v>1187.8325773</v>
      </c>
      <c r="I163" s="393" t="n">
        <v>56.6096942661777</v>
      </c>
      <c r="J163" s="393" t="n">
        <v>63.965823836964</v>
      </c>
      <c r="K163" s="393" t="n">
        <v>16.4452614435898</v>
      </c>
    </row>
    <row r="164">
      <c r="A164" s="393" t="s">
        <v>83</v>
      </c>
      <c r="B164" s="393" t="s">
        <v>84</v>
      </c>
      <c r="C164" s="393" t="s">
        <v>16</v>
      </c>
      <c r="D164" s="393" t="n">
        <v>19632.2643594</v>
      </c>
      <c r="E164" s="393" t="n">
        <v>18.6151488536553</v>
      </c>
      <c r="F164" s="393" t="n">
        <v>61.72062192017</v>
      </c>
      <c r="G164" s="393" t="n">
        <v>6.49549747382231</v>
      </c>
      <c r="H164" s="393" t="n">
        <v>12176.0093563</v>
      </c>
      <c r="I164" s="393" t="n">
        <v>21.5038249614169</v>
      </c>
      <c r="J164" s="393" t="n">
        <v>38.27937807983</v>
      </c>
      <c r="K164" s="393" t="n">
        <v>10.4731624147376</v>
      </c>
    </row>
    <row r="165">
      <c r="A165" s="393" t="s">
        <v>83</v>
      </c>
      <c r="B165" s="393" t="s">
        <v>84</v>
      </c>
      <c r="C165" s="393" t="s">
        <v>17</v>
      </c>
      <c r="D165" s="393" t="n">
        <v>142968.1004186</v>
      </c>
      <c r="E165" s="393" t="n">
        <v>3.70111721404229</v>
      </c>
      <c r="F165" s="393" t="n">
        <v>55.756027205793</v>
      </c>
      <c r="G165" s="393" t="n">
        <v>2.30323346116309</v>
      </c>
      <c r="H165" s="393" t="n">
        <v>113449.2011422</v>
      </c>
      <c r="I165" s="393" t="n">
        <v>3.61524384359873</v>
      </c>
      <c r="J165" s="393" t="n">
        <v>44.243972794207</v>
      </c>
      <c r="K165" s="393" t="n">
        <v>2.90252297458054</v>
      </c>
    </row>
    <row r="166">
      <c r="A166" s="393" t="s">
        <v>83</v>
      </c>
      <c r="B166" s="393" t="s">
        <v>84</v>
      </c>
      <c r="C166" s="393" t="s">
        <v>18</v>
      </c>
      <c r="D166" s="393" t="n">
        <v>20283.4911707</v>
      </c>
      <c r="E166" s="393" t="n">
        <v>8.63097418145242</v>
      </c>
      <c r="F166" s="393" t="n">
        <v>62.6585092173471</v>
      </c>
      <c r="G166" s="393" t="n">
        <v>4.05864446565399</v>
      </c>
      <c r="H166" s="393" t="n">
        <v>12087.9958373</v>
      </c>
      <c r="I166" s="393" t="n">
        <v>9.05424358823601</v>
      </c>
      <c r="J166" s="393" t="n">
        <v>37.3414907826529</v>
      </c>
      <c r="K166" s="393" t="n">
        <v>6.81034972977712</v>
      </c>
    </row>
    <row r="167">
      <c r="A167" s="393" t="s">
        <v>83</v>
      </c>
      <c r="B167" s="393" t="s">
        <v>84</v>
      </c>
      <c r="C167" s="393" t="s">
        <v>22</v>
      </c>
      <c r="D167" s="393" t="n">
        <v>291.3887848</v>
      </c>
      <c r="E167" s="393" t="n">
        <v>72.4502423369774</v>
      </c>
      <c r="F167" s="393" t="n">
        <v>33.5339093209472</v>
      </c>
      <c r="G167" s="393" t="n">
        <v>72.0696722849528</v>
      </c>
      <c r="H167" s="393" t="n">
        <v>577.5489284</v>
      </c>
      <c r="I167" s="393" t="n">
        <v>79.8087206947764</v>
      </c>
      <c r="J167" s="393" t="n">
        <v>66.4660906790528</v>
      </c>
      <c r="K167" s="393" t="n">
        <v>36.3610651762862</v>
      </c>
    </row>
    <row r="168">
      <c r="A168" s="393" t="s">
        <v>85</v>
      </c>
      <c r="B168" s="393" t="s">
        <v>86</v>
      </c>
      <c r="C168" s="393" t="s">
        <v>16</v>
      </c>
      <c r="D168" s="393" t="n">
        <v>39655.7372134</v>
      </c>
      <c r="E168" s="393" t="n">
        <v>9.68396123407402</v>
      </c>
      <c r="F168" s="393" t="n">
        <v>57.1512600957796</v>
      </c>
      <c r="G168" s="393" t="n">
        <v>3.46481606935805</v>
      </c>
      <c r="H168" s="393" t="n">
        <v>29731.5993859</v>
      </c>
      <c r="I168" s="393" t="n">
        <v>10.6125619963164</v>
      </c>
      <c r="J168" s="393" t="n">
        <v>42.8487399042204</v>
      </c>
      <c r="K168" s="393" t="n">
        <v>4.62134020292192</v>
      </c>
    </row>
    <row r="169">
      <c r="A169" s="393" t="s">
        <v>85</v>
      </c>
      <c r="B169" s="393" t="s">
        <v>86</v>
      </c>
      <c r="C169" s="393" t="s">
        <v>17</v>
      </c>
      <c r="D169" s="393" t="n">
        <v>53960.8436418</v>
      </c>
      <c r="E169" s="393" t="n">
        <v>7.8162469051447</v>
      </c>
      <c r="F169" s="393" t="n">
        <v>63.0918660846204</v>
      </c>
      <c r="G169" s="393" t="n">
        <v>2.78211520195377</v>
      </c>
      <c r="H169" s="393" t="n">
        <v>31566.5737426</v>
      </c>
      <c r="I169" s="393" t="n">
        <v>7.89397329221703</v>
      </c>
      <c r="J169" s="393" t="n">
        <v>36.9081339153796</v>
      </c>
      <c r="K169" s="393" t="n">
        <v>4.75583079209841</v>
      </c>
    </row>
    <row r="170">
      <c r="A170" s="393" t="s">
        <v>85</v>
      </c>
      <c r="B170" s="393" t="s">
        <v>86</v>
      </c>
      <c r="C170" s="393" t="s">
        <v>18</v>
      </c>
      <c r="D170" s="393" t="n">
        <v>512.3010724</v>
      </c>
      <c r="E170" s="393" t="n">
        <v>52.1806576102663</v>
      </c>
      <c r="F170" s="393" t="n">
        <v>88.9243456805249</v>
      </c>
      <c r="G170" s="393" t="n">
        <v>12.5633026239562</v>
      </c>
      <c r="H170" s="393" t="n">
        <v>63.8078306</v>
      </c>
      <c r="I170" s="393" t="n">
        <v>99.9999999999999</v>
      </c>
      <c r="J170" s="393" t="n">
        <v>11.0756543194751</v>
      </c>
      <c r="K170" s="393" t="n">
        <v>100.868394155035</v>
      </c>
    </row>
    <row r="171">
      <c r="A171" s="393" t="s">
        <v>85</v>
      </c>
      <c r="B171" s="393" t="s">
        <v>86</v>
      </c>
      <c r="C171" s="393" t="s">
        <v>22</v>
      </c>
      <c r="D171" s="393" t="n">
        <v>312.653237</v>
      </c>
      <c r="E171" s="393" t="n">
        <v>99.9999999999997</v>
      </c>
      <c r="F171" s="393" t="n">
        <v>42.2426100252147</v>
      </c>
      <c r="G171" s="393" t="n">
        <v>31.9486697547592</v>
      </c>
      <c r="H171" s="393" t="n">
        <v>427.4838824</v>
      </c>
      <c r="I171" s="393" t="n">
        <v>64.5834082197911</v>
      </c>
      <c r="J171" s="393" t="n">
        <v>57.7573899747853</v>
      </c>
      <c r="K171" s="393" t="n">
        <v>23.3666236972247</v>
      </c>
    </row>
    <row r="172">
      <c r="A172" s="393" t="s">
        <v>87</v>
      </c>
      <c r="B172" s="393" t="s">
        <v>88</v>
      </c>
      <c r="C172" s="393" t="s">
        <v>17</v>
      </c>
      <c r="D172" s="393" t="n">
        <v>35824.0935388</v>
      </c>
      <c r="E172" s="393" t="n">
        <v>11.312457135143</v>
      </c>
      <c r="F172" s="393" t="n">
        <v>46.9659640271571</v>
      </c>
      <c r="G172" s="393" t="n">
        <v>6.07037436321837</v>
      </c>
      <c r="H172" s="393" t="n">
        <v>40452.619355</v>
      </c>
      <c r="I172" s="393" t="n">
        <v>11.5719019379467</v>
      </c>
      <c r="J172" s="393" t="n">
        <v>53.0340359728429</v>
      </c>
      <c r="K172" s="393" t="n">
        <v>5.37581156599664</v>
      </c>
    </row>
    <row r="173">
      <c r="A173" s="393" t="s">
        <v>87</v>
      </c>
      <c r="B173" s="393" t="s">
        <v>88</v>
      </c>
      <c r="C173" s="393" t="s">
        <v>18</v>
      </c>
      <c r="D173" s="393" t="n">
        <v>34470.6731501</v>
      </c>
      <c r="E173" s="393" t="n">
        <v>15.4830688882839</v>
      </c>
      <c r="F173" s="393" t="n">
        <v>54.5307398564773</v>
      </c>
      <c r="G173" s="393" t="n">
        <v>6.7442049331549</v>
      </c>
      <c r="H173" s="393" t="n">
        <v>28742.6139625</v>
      </c>
      <c r="I173" s="393" t="n">
        <v>12.5116273299203</v>
      </c>
      <c r="J173" s="393" t="n">
        <v>45.4692601435227</v>
      </c>
      <c r="K173" s="393" t="n">
        <v>8.08824431248264</v>
      </c>
    </row>
    <row r="174">
      <c r="A174" s="393" t="s">
        <v>89</v>
      </c>
      <c r="B174" s="393" t="s">
        <v>90</v>
      </c>
      <c r="C174" s="393" t="s">
        <v>16</v>
      </c>
      <c r="D174" s="393" t="n">
        <v>15343.0281429</v>
      </c>
      <c r="E174" s="393" t="n">
        <v>20.4007432402207</v>
      </c>
      <c r="F174" s="393" t="n">
        <v>51.0434393673496</v>
      </c>
      <c r="G174" s="393" t="n">
        <v>6.88404793548188</v>
      </c>
      <c r="H174" s="393" t="n">
        <v>14715.7381414</v>
      </c>
      <c r="I174" s="393" t="n">
        <v>19.1884748231661</v>
      </c>
      <c r="J174" s="393" t="n">
        <v>48.9565606326504</v>
      </c>
      <c r="K174" s="393" t="n">
        <v>7.17749529084259</v>
      </c>
    </row>
    <row r="175">
      <c r="A175" s="393" t="s">
        <v>89</v>
      </c>
      <c r="B175" s="393" t="s">
        <v>90</v>
      </c>
      <c r="C175" s="393" t="s">
        <v>17</v>
      </c>
      <c r="D175" s="393" t="n">
        <v>55473.8175627</v>
      </c>
      <c r="E175" s="393" t="n">
        <v>6.41753071105907</v>
      </c>
      <c r="F175" s="393" t="n">
        <v>53.6417351154811</v>
      </c>
      <c r="G175" s="393" t="n">
        <v>3.36576180683773</v>
      </c>
      <c r="H175" s="393" t="n">
        <v>47941.5873329</v>
      </c>
      <c r="I175" s="393" t="n">
        <v>6.10836566073825</v>
      </c>
      <c r="J175" s="393" t="n">
        <v>46.3582648845189</v>
      </c>
      <c r="K175" s="393" t="n">
        <v>3.89456559157123</v>
      </c>
    </row>
    <row r="176">
      <c r="A176" s="393" t="s">
        <v>89</v>
      </c>
      <c r="B176" s="393" t="s">
        <v>90</v>
      </c>
      <c r="C176" s="393" t="s">
        <v>18</v>
      </c>
      <c r="D176" s="393" t="n">
        <v>7663.6082749</v>
      </c>
      <c r="E176" s="393" t="n">
        <v>15.0077368119573</v>
      </c>
      <c r="F176" s="393" t="n">
        <v>58.824907672799</v>
      </c>
      <c r="G176" s="393" t="n">
        <v>5.19121233179667</v>
      </c>
      <c r="H176" s="393" t="n">
        <v>5364.2205447</v>
      </c>
      <c r="I176" s="393" t="n">
        <v>15.2511869503421</v>
      </c>
      <c r="J176" s="393" t="n">
        <v>41.175092327201</v>
      </c>
      <c r="K176" s="393" t="n">
        <v>7.41643962085545</v>
      </c>
    </row>
    <row r="177">
      <c r="A177" s="393" t="s">
        <v>91</v>
      </c>
      <c r="B177" s="393" t="s">
        <v>92</v>
      </c>
      <c r="C177" s="393" t="s">
        <v>16</v>
      </c>
      <c r="D177" s="393" t="n">
        <v>992.3615118</v>
      </c>
      <c r="E177" s="393" t="n">
        <v>52.4049790515264</v>
      </c>
      <c r="F177" s="393" t="n">
        <v>61.6173901269536</v>
      </c>
      <c r="G177" s="393" t="n">
        <v>24.520679162252</v>
      </c>
      <c r="H177" s="393" t="n">
        <v>618.1603064</v>
      </c>
      <c r="I177" s="393" t="n">
        <v>64.4947597324464</v>
      </c>
      <c r="J177" s="393" t="n">
        <v>38.3826098730464</v>
      </c>
      <c r="K177" s="393" t="n">
        <v>39.3641875608711</v>
      </c>
    </row>
    <row r="178">
      <c r="A178" s="393" t="s">
        <v>91</v>
      </c>
      <c r="B178" s="393" t="s">
        <v>92</v>
      </c>
      <c r="C178" s="393" t="s">
        <v>17</v>
      </c>
      <c r="D178" s="393" t="n">
        <v>98328.5723641</v>
      </c>
      <c r="E178" s="393" t="n">
        <v>7.23906523670775</v>
      </c>
      <c r="F178" s="393" t="n">
        <v>54.6577802439056</v>
      </c>
      <c r="G178" s="393" t="n">
        <v>2.88482262037866</v>
      </c>
      <c r="H178" s="393" t="n">
        <v>81570.0110129</v>
      </c>
      <c r="I178" s="393" t="n">
        <v>7.43909423755635</v>
      </c>
      <c r="J178" s="393" t="n">
        <v>45.3422197560944</v>
      </c>
      <c r="K178" s="393" t="n">
        <v>3.47750951928443</v>
      </c>
    </row>
    <row r="179">
      <c r="A179" s="393" t="s">
        <v>91</v>
      </c>
      <c r="B179" s="393" t="s">
        <v>92</v>
      </c>
      <c r="C179" s="393" t="s">
        <v>18</v>
      </c>
      <c r="D179" s="393" t="n">
        <v>139290.4937922</v>
      </c>
      <c r="E179" s="393" t="n">
        <v>5.22695686875856</v>
      </c>
      <c r="F179" s="393" t="n">
        <v>58.9909712381209</v>
      </c>
      <c r="G179" s="393" t="n">
        <v>2.38336771646985</v>
      </c>
      <c r="H179" s="393" t="n">
        <v>96831.2225802</v>
      </c>
      <c r="I179" s="393" t="n">
        <v>5.31045784726742</v>
      </c>
      <c r="J179" s="393" t="n">
        <v>41.0090287618791</v>
      </c>
      <c r="K179" s="393" t="n">
        <v>3.42844443423723</v>
      </c>
    </row>
    <row r="180">
      <c r="A180" s="393" t="s">
        <v>91</v>
      </c>
      <c r="B180" s="393" t="s">
        <v>92</v>
      </c>
      <c r="C180" s="393" t="s">
        <v>19</v>
      </c>
      <c r="D180" s="393" t="n">
        <v>14288.0707731</v>
      </c>
      <c r="E180" s="393" t="n">
        <v>27.5513556692461</v>
      </c>
      <c r="F180" s="393" t="n">
        <v>56.9900246865357</v>
      </c>
      <c r="G180" s="393" t="n">
        <v>7.45056582985782</v>
      </c>
      <c r="H180" s="393" t="n">
        <v>10783.107651</v>
      </c>
      <c r="I180" s="393" t="n">
        <v>25.3054711739035</v>
      </c>
      <c r="J180" s="393" t="n">
        <v>43.0099753134643</v>
      </c>
      <c r="K180" s="393" t="n">
        <v>9.87231281761123</v>
      </c>
    </row>
    <row r="181">
      <c r="A181" s="393" t="s">
        <v>93</v>
      </c>
      <c r="B181" s="393" t="s">
        <v>94</v>
      </c>
      <c r="C181" s="393" t="s">
        <v>16</v>
      </c>
      <c r="D181" s="393" t="n">
        <v>181.8241372</v>
      </c>
      <c r="E181" s="393" t="n">
        <v>100</v>
      </c>
      <c r="F181" s="393" t="n">
        <v>42.0531452100834</v>
      </c>
      <c r="G181" s="393" t="n">
        <v>72.841937325243</v>
      </c>
      <c r="H181" s="393" t="n">
        <v>250.5433737</v>
      </c>
      <c r="I181" s="393" t="n">
        <v>74.5894355283072</v>
      </c>
      <c r="J181" s="393" t="n">
        <v>57.9468547899166</v>
      </c>
      <c r="K181" s="393" t="n">
        <v>52.8627926196828</v>
      </c>
    </row>
    <row r="182">
      <c r="A182" s="393" t="s">
        <v>93</v>
      </c>
      <c r="B182" s="393" t="s">
        <v>94</v>
      </c>
      <c r="C182" s="393" t="s">
        <v>17</v>
      </c>
      <c r="D182" s="393" t="n">
        <v>33926.9742544</v>
      </c>
      <c r="E182" s="393" t="n">
        <v>8.15354280314295</v>
      </c>
      <c r="F182" s="393" t="n">
        <v>52.0731857019207</v>
      </c>
      <c r="G182" s="393" t="n">
        <v>4.81361727386732</v>
      </c>
      <c r="H182" s="393" t="n">
        <v>31225.5102673</v>
      </c>
      <c r="I182" s="393" t="n">
        <v>5.36118471354829</v>
      </c>
      <c r="J182" s="393" t="n">
        <v>47.9268142980793</v>
      </c>
      <c r="K182" s="393" t="n">
        <v>5.23006567140249</v>
      </c>
    </row>
    <row r="183">
      <c r="A183" s="393" t="s">
        <v>93</v>
      </c>
      <c r="B183" s="393" t="s">
        <v>94</v>
      </c>
      <c r="C183" s="393" t="s">
        <v>18</v>
      </c>
      <c r="D183" s="393" t="n">
        <v>77773.2971409</v>
      </c>
      <c r="E183" s="393" t="n">
        <v>4.88906065085647</v>
      </c>
      <c r="F183" s="393" t="n">
        <v>55.5704514616114</v>
      </c>
      <c r="G183" s="393" t="n">
        <v>3.70367254834703</v>
      </c>
      <c r="H183" s="393" t="n">
        <v>62181.1122535</v>
      </c>
      <c r="I183" s="393" t="n">
        <v>5.5067367679207</v>
      </c>
      <c r="J183" s="393" t="n">
        <v>44.4295485383886</v>
      </c>
      <c r="K183" s="393" t="n">
        <v>4.63238458072088</v>
      </c>
    </row>
    <row r="184">
      <c r="A184" s="393" t="s">
        <v>93</v>
      </c>
      <c r="B184" s="393" t="s">
        <v>94</v>
      </c>
      <c r="C184" s="393" t="s">
        <v>19</v>
      </c>
      <c r="D184" s="393" t="n">
        <v>26028.9723211</v>
      </c>
      <c r="E184" s="393" t="n">
        <v>5.70055022959876</v>
      </c>
      <c r="F184" s="393" t="n">
        <v>56.6688157815355</v>
      </c>
      <c r="G184" s="393" t="n">
        <v>3.7681774337239</v>
      </c>
      <c r="H184" s="393" t="n">
        <v>19902.7662588</v>
      </c>
      <c r="I184" s="393" t="n">
        <v>5.54353103889591</v>
      </c>
      <c r="J184" s="393" t="n">
        <v>43.3311842184645</v>
      </c>
      <c r="K184" s="393" t="n">
        <v>4.92804793303676</v>
      </c>
    </row>
    <row r="185">
      <c r="A185" s="393" t="s">
        <v>95</v>
      </c>
      <c r="B185" s="393" t="s">
        <v>96</v>
      </c>
      <c r="C185" s="393" t="s">
        <v>16</v>
      </c>
      <c r="D185" s="393" t="n">
        <v>803.3562291</v>
      </c>
      <c r="E185" s="393" t="n">
        <v>61.7314231519059</v>
      </c>
      <c r="F185" s="393" t="n">
        <v>66.5053938809411</v>
      </c>
      <c r="G185" s="393" t="n">
        <v>31.9613302545218</v>
      </c>
      <c r="H185" s="393" t="n">
        <v>404.6002722</v>
      </c>
      <c r="I185" s="393" t="n">
        <v>71.7664529429888</v>
      </c>
      <c r="J185" s="393" t="n">
        <v>33.4946061190589</v>
      </c>
      <c r="K185" s="393" t="n">
        <v>63.4609898077385</v>
      </c>
    </row>
    <row r="186">
      <c r="A186" s="393" t="s">
        <v>95</v>
      </c>
      <c r="B186" s="393" t="s">
        <v>96</v>
      </c>
      <c r="C186" s="393" t="s">
        <v>17</v>
      </c>
      <c r="D186" s="393" t="n">
        <v>20422.6303025</v>
      </c>
      <c r="E186" s="393" t="n">
        <v>27.6762589719924</v>
      </c>
      <c r="F186" s="393" t="n">
        <v>62.3734398612911</v>
      </c>
      <c r="G186" s="393" t="n">
        <v>11.2106016220504</v>
      </c>
      <c r="H186" s="393" t="n">
        <v>12319.8805289</v>
      </c>
      <c r="I186" s="393" t="n">
        <v>30.1399201901217</v>
      </c>
      <c r="J186" s="393" t="n">
        <v>37.6265601387089</v>
      </c>
      <c r="K186" s="393" t="n">
        <v>18.5837818685555</v>
      </c>
    </row>
    <row r="187">
      <c r="A187" s="393" t="s">
        <v>95</v>
      </c>
      <c r="B187" s="393" t="s">
        <v>96</v>
      </c>
      <c r="C187" s="393" t="s">
        <v>18</v>
      </c>
      <c r="D187" s="393" t="n">
        <v>170058.4093954</v>
      </c>
      <c r="E187" s="393" t="n">
        <v>3.60853096865108</v>
      </c>
      <c r="F187" s="393" t="n">
        <v>57.4500681440992</v>
      </c>
      <c r="G187" s="393" t="n">
        <v>2.14808518988713</v>
      </c>
      <c r="H187" s="393" t="n">
        <v>125952.3959684</v>
      </c>
      <c r="I187" s="393" t="n">
        <v>4.01640328994362</v>
      </c>
      <c r="J187" s="393" t="n">
        <v>42.5499318559008</v>
      </c>
      <c r="K187" s="393" t="n">
        <v>2.90030171978364</v>
      </c>
    </row>
    <row r="188">
      <c r="A188" s="393" t="s">
        <v>95</v>
      </c>
      <c r="B188" s="393" t="s">
        <v>96</v>
      </c>
      <c r="C188" s="393" t="s">
        <v>19</v>
      </c>
      <c r="D188" s="393" t="n">
        <v>15108.050448</v>
      </c>
      <c r="E188" s="393" t="n">
        <v>29.2662141995764</v>
      </c>
      <c r="F188" s="393" t="n">
        <v>68.5336236767269</v>
      </c>
      <c r="G188" s="393" t="n">
        <v>6.71900497080215</v>
      </c>
      <c r="H188" s="393" t="n">
        <v>6936.6768515</v>
      </c>
      <c r="I188" s="393" t="n">
        <v>28.3462793556371</v>
      </c>
      <c r="J188" s="393" t="n">
        <v>31.4663763232731</v>
      </c>
      <c r="K188" s="393" t="n">
        <v>14.6339620876661</v>
      </c>
    </row>
    <row r="189">
      <c r="A189" s="393" t="s">
        <v>97</v>
      </c>
      <c r="B189" s="393" t="s">
        <v>98</v>
      </c>
      <c r="C189" s="393" t="s">
        <v>16</v>
      </c>
      <c r="D189" s="393" t="n">
        <v>1203.9863258</v>
      </c>
      <c r="E189" s="393" t="n">
        <v>66.0596819331161</v>
      </c>
      <c r="F189" s="393" t="n">
        <v>41.5695677257996</v>
      </c>
      <c r="G189" s="393" t="n">
        <v>11.0760349745743</v>
      </c>
      <c r="H189" s="393" t="n">
        <v>1692.3303589</v>
      </c>
      <c r="I189" s="393" t="n">
        <v>77.6607664645362</v>
      </c>
      <c r="J189" s="393" t="n">
        <v>58.4304322742004</v>
      </c>
      <c r="K189" s="393" t="n">
        <v>7.87990038903391</v>
      </c>
    </row>
    <row r="190">
      <c r="A190" s="393" t="s">
        <v>97</v>
      </c>
      <c r="B190" s="393" t="s">
        <v>98</v>
      </c>
      <c r="C190" s="393" t="s">
        <v>17</v>
      </c>
      <c r="D190" s="393" t="n">
        <v>143636.5270463</v>
      </c>
      <c r="E190" s="393" t="n">
        <v>8.54833087086376</v>
      </c>
      <c r="F190" s="393" t="n">
        <v>58.7073160547716</v>
      </c>
      <c r="G190" s="393" t="n">
        <v>3.2217279665536</v>
      </c>
      <c r="H190" s="393" t="n">
        <v>101028.9366453</v>
      </c>
      <c r="I190" s="393" t="n">
        <v>9.25249624390274</v>
      </c>
      <c r="J190" s="393" t="n">
        <v>41.2926839452284</v>
      </c>
      <c r="K190" s="393" t="n">
        <v>4.58044825145871</v>
      </c>
    </row>
    <row r="191">
      <c r="A191" s="393" t="s">
        <v>97</v>
      </c>
      <c r="B191" s="393" t="s">
        <v>98</v>
      </c>
      <c r="C191" s="393" t="s">
        <v>18</v>
      </c>
      <c r="D191" s="393" t="n">
        <v>142674.1525436</v>
      </c>
      <c r="E191" s="393" t="n">
        <v>7.86131730645829</v>
      </c>
      <c r="F191" s="393" t="n">
        <v>63.8991397330779</v>
      </c>
      <c r="G191" s="393" t="n">
        <v>3.05796227351138</v>
      </c>
      <c r="H191" s="393" t="n">
        <v>80606.0874402</v>
      </c>
      <c r="I191" s="393" t="n">
        <v>8.65641484705045</v>
      </c>
      <c r="J191" s="393" t="n">
        <v>36.1008602669221</v>
      </c>
      <c r="K191" s="393" t="n">
        <v>5.41264549290042</v>
      </c>
    </row>
    <row r="192">
      <c r="A192" s="393" t="s">
        <v>97</v>
      </c>
      <c r="B192" s="393" t="s">
        <v>98</v>
      </c>
      <c r="C192" s="393" t="s">
        <v>19</v>
      </c>
      <c r="D192" s="393" t="n">
        <v>24839.5305932</v>
      </c>
      <c r="E192" s="393" t="n">
        <v>14.1264721826984</v>
      </c>
      <c r="F192" s="393" t="n">
        <v>69.6676088206872</v>
      </c>
      <c r="G192" s="393" t="n">
        <v>4.24488473307595</v>
      </c>
      <c r="H192" s="393" t="n">
        <v>10814.8158293</v>
      </c>
      <c r="I192" s="393" t="n">
        <v>14.6041593257012</v>
      </c>
      <c r="J192" s="393" t="n">
        <v>30.3323911793128</v>
      </c>
      <c r="K192" s="393" t="n">
        <v>9.74967543193682</v>
      </c>
    </row>
    <row r="193">
      <c r="A193" s="393" t="s">
        <v>97</v>
      </c>
      <c r="B193" s="393" t="s">
        <v>98</v>
      </c>
      <c r="C193" s="393" t="s">
        <v>20</v>
      </c>
      <c r="D193" s="393" t="n">
        <v>14562.7074679</v>
      </c>
      <c r="E193" s="393" t="n">
        <v>16.538331498778</v>
      </c>
      <c r="F193" s="393" t="n">
        <v>70.6722468743091</v>
      </c>
      <c r="G193" s="393" t="n">
        <v>4.72080389518668</v>
      </c>
      <c r="H193" s="393" t="n">
        <v>6043.2702843</v>
      </c>
      <c r="I193" s="393" t="n">
        <v>15.9086052763043</v>
      </c>
      <c r="J193" s="393" t="n">
        <v>29.3277531256909</v>
      </c>
      <c r="K193" s="393" t="n">
        <v>11.375907895023</v>
      </c>
    </row>
    <row r="194">
      <c r="A194" s="393" t="s">
        <v>97</v>
      </c>
      <c r="B194" s="393" t="s">
        <v>98</v>
      </c>
      <c r="C194" s="393" t="s">
        <v>21</v>
      </c>
      <c r="D194" s="393" t="n">
        <v>3558.3196389</v>
      </c>
      <c r="E194" s="393" t="n">
        <v>35.4349958624622</v>
      </c>
      <c r="F194" s="393" t="n">
        <v>82.4051229198828</v>
      </c>
      <c r="G194" s="393" t="n">
        <v>5.56985989379145</v>
      </c>
      <c r="H194" s="393" t="n">
        <v>759.7609765</v>
      </c>
      <c r="I194" s="393" t="n">
        <v>37.637547151746</v>
      </c>
      <c r="J194" s="393" t="n">
        <v>17.5948770801172</v>
      </c>
      <c r="K194" s="393" t="n">
        <v>26.0862856332811</v>
      </c>
    </row>
    <row r="195">
      <c r="A195" s="393" t="s">
        <v>97</v>
      </c>
      <c r="B195" s="393" t="s">
        <v>98</v>
      </c>
      <c r="C195" s="393" t="s">
        <v>22</v>
      </c>
      <c r="D195" s="393" t="n">
        <v>1341.0056317</v>
      </c>
      <c r="E195" s="393" t="n">
        <v>61.9252809217616</v>
      </c>
      <c r="F195" s="393" t="n">
        <v>40.8149471486523</v>
      </c>
      <c r="G195" s="393" t="n">
        <v>38.4961685667488</v>
      </c>
      <c r="H195" s="393" t="n">
        <v>1944.5692015</v>
      </c>
      <c r="I195" s="393" t="n">
        <v>43.7947005361848</v>
      </c>
      <c r="J195" s="393" t="n">
        <v>59.1850528513477</v>
      </c>
      <c r="K195" s="393" t="n">
        <v>26.5475658089521</v>
      </c>
    </row>
    <row r="196">
      <c r="A196" s="393" t="s">
        <v>99</v>
      </c>
      <c r="B196" s="393" t="s">
        <v>100</v>
      </c>
      <c r="C196" s="393" t="s">
        <v>16</v>
      </c>
      <c r="D196" s="393" t="n">
        <v>55.4617046</v>
      </c>
      <c r="E196" s="393" t="n">
        <v>99.9999999999999</v>
      </c>
      <c r="F196" s="393" t="n">
        <v>34.2322752709352</v>
      </c>
      <c r="G196" s="393" t="n">
        <v>82.3593660678479</v>
      </c>
      <c r="H196" s="393" t="n">
        <v>106.5541245</v>
      </c>
      <c r="I196" s="393" t="n">
        <v>73.7227706335369</v>
      </c>
      <c r="J196" s="393" t="n">
        <v>65.7677247290648</v>
      </c>
      <c r="K196" s="393" t="n">
        <v>42.8682686224712</v>
      </c>
    </row>
    <row r="197">
      <c r="A197" s="393" t="s">
        <v>99</v>
      </c>
      <c r="B197" s="393" t="s">
        <v>100</v>
      </c>
      <c r="C197" s="393" t="s">
        <v>17</v>
      </c>
      <c r="D197" s="393" t="n">
        <v>46.1830718</v>
      </c>
      <c r="E197" s="393" t="n">
        <v>100</v>
      </c>
      <c r="F197" s="393" t="n">
        <v>56.8598582130114</v>
      </c>
      <c r="G197" s="393" t="n">
        <v>61.4202157725251</v>
      </c>
      <c r="H197" s="393" t="n">
        <v>35.0395574</v>
      </c>
      <c r="I197" s="393" t="n">
        <v>100</v>
      </c>
      <c r="J197" s="393" t="n">
        <v>43.1401417869886</v>
      </c>
      <c r="K197" s="393" t="n">
        <v>80.9534835903498</v>
      </c>
    </row>
    <row r="198">
      <c r="A198" s="393" t="s">
        <v>99</v>
      </c>
      <c r="B198" s="393" t="s">
        <v>100</v>
      </c>
      <c r="C198" s="393" t="s">
        <v>18</v>
      </c>
      <c r="D198" s="393" t="n">
        <v>48239.8244238</v>
      </c>
      <c r="E198" s="393" t="n">
        <v>5.89101583766965</v>
      </c>
      <c r="F198" s="393" t="n">
        <v>54.6878880726647</v>
      </c>
      <c r="G198" s="393" t="n">
        <v>3.58862040443682</v>
      </c>
      <c r="H198" s="393" t="n">
        <v>39969.514287</v>
      </c>
      <c r="I198" s="393" t="n">
        <v>7.52633479673515</v>
      </c>
      <c r="J198" s="393" t="n">
        <v>45.3121119273353</v>
      </c>
      <c r="K198" s="393" t="n">
        <v>4.3311614194422</v>
      </c>
    </row>
    <row r="199">
      <c r="A199" s="393" t="s">
        <v>99</v>
      </c>
      <c r="B199" s="393" t="s">
        <v>100</v>
      </c>
      <c r="C199" s="393" t="s">
        <v>19</v>
      </c>
      <c r="D199" s="393" t="n">
        <v>19905.4770474</v>
      </c>
      <c r="E199" s="393" t="n">
        <v>13.6436465457371</v>
      </c>
      <c r="F199" s="393" t="n">
        <v>68.3721634535642</v>
      </c>
      <c r="G199" s="393" t="n">
        <v>3.96304939478412</v>
      </c>
      <c r="H199" s="393" t="n">
        <v>9207.9457872</v>
      </c>
      <c r="I199" s="393" t="n">
        <v>14.3968464346508</v>
      </c>
      <c r="J199" s="393" t="n">
        <v>31.6278365464358</v>
      </c>
      <c r="K199" s="393" t="n">
        <v>8.56720821219951</v>
      </c>
    </row>
    <row r="200">
      <c r="A200" s="393" t="s">
        <v>101</v>
      </c>
      <c r="B200" s="393" t="s">
        <v>102</v>
      </c>
      <c r="C200" s="393" t="s">
        <v>18</v>
      </c>
      <c r="D200" s="393"/>
      <c r="E200" s="393"/>
      <c r="F200" s="393"/>
      <c r="G200" s="393"/>
      <c r="H200" s="393" t="n">
        <v>177.5529802</v>
      </c>
      <c r="I200" s="393" t="n">
        <v>60.7156716569369</v>
      </c>
      <c r="J200" s="393" t="n">
        <v>100</v>
      </c>
      <c r="K200" s="393" t="n">
        <v>0</v>
      </c>
    </row>
    <row r="201">
      <c r="A201" s="393" t="s">
        <v>101</v>
      </c>
      <c r="B201" s="393" t="s">
        <v>102</v>
      </c>
      <c r="C201" s="393" t="s">
        <v>19</v>
      </c>
      <c r="D201" s="393" t="n">
        <v>21219.1931283</v>
      </c>
      <c r="E201" s="393" t="n">
        <v>7.67885957597896</v>
      </c>
      <c r="F201" s="393" t="n">
        <v>64.4101556485854</v>
      </c>
      <c r="G201" s="393" t="n">
        <v>3.49339369706393</v>
      </c>
      <c r="H201" s="393" t="n">
        <v>11724.6693956</v>
      </c>
      <c r="I201" s="393" t="n">
        <v>8.95126025851667</v>
      </c>
      <c r="J201" s="393" t="n">
        <v>35.5898443514145</v>
      </c>
      <c r="K201" s="393" t="n">
        <v>6.32231008227862</v>
      </c>
    </row>
    <row r="202">
      <c r="A202" s="393" t="s">
        <v>101</v>
      </c>
      <c r="B202" s="393" t="s">
        <v>102</v>
      </c>
      <c r="C202" s="393" t="s">
        <v>20</v>
      </c>
      <c r="D202" s="393" t="n">
        <v>6163.7875742</v>
      </c>
      <c r="E202" s="393" t="n">
        <v>20.8094758992585</v>
      </c>
      <c r="F202" s="393" t="n">
        <v>52.0564468428572</v>
      </c>
      <c r="G202" s="393" t="n">
        <v>8.51752740401555</v>
      </c>
      <c r="H202" s="393" t="n">
        <v>5676.7969221</v>
      </c>
      <c r="I202" s="393" t="n">
        <v>22.7911685724348</v>
      </c>
      <c r="J202" s="393" t="n">
        <v>47.9435531571428</v>
      </c>
      <c r="K202" s="393" t="n">
        <v>9.24821343729834</v>
      </c>
    </row>
    <row r="203">
      <c r="A203" s="393" t="s">
        <v>103</v>
      </c>
      <c r="B203" s="393" t="s">
        <v>104</v>
      </c>
      <c r="C203" s="393" t="s">
        <v>17</v>
      </c>
      <c r="D203" s="393" t="n">
        <v>85.7712242</v>
      </c>
      <c r="E203" s="393" t="n">
        <v>100</v>
      </c>
      <c r="F203" s="393" t="n">
        <v>16.5774849714173</v>
      </c>
      <c r="G203" s="393" t="n">
        <v>68.3265575481251</v>
      </c>
      <c r="H203" s="393" t="n">
        <v>431.6246555</v>
      </c>
      <c r="I203" s="393" t="n">
        <v>42.5677780652191</v>
      </c>
      <c r="J203" s="393" t="n">
        <v>83.4225150285827</v>
      </c>
      <c r="K203" s="393" t="n">
        <v>13.5776592268243</v>
      </c>
    </row>
    <row r="204">
      <c r="A204" s="393" t="s">
        <v>103</v>
      </c>
      <c r="B204" s="393" t="s">
        <v>104</v>
      </c>
      <c r="C204" s="393" t="s">
        <v>18</v>
      </c>
      <c r="D204" s="393" t="n">
        <v>22699.8998618</v>
      </c>
      <c r="E204" s="393" t="n">
        <v>5.05118204621294</v>
      </c>
      <c r="F204" s="393" t="n">
        <v>52.0764074795128</v>
      </c>
      <c r="G204" s="393" t="n">
        <v>3.86482897962099</v>
      </c>
      <c r="H204" s="393" t="n">
        <v>20889.7042612</v>
      </c>
      <c r="I204" s="393" t="n">
        <v>5.29076306562677</v>
      </c>
      <c r="J204" s="393" t="n">
        <v>47.9235925204872</v>
      </c>
      <c r="K204" s="393" t="n">
        <v>4.19973541623223</v>
      </c>
    </row>
    <row r="205">
      <c r="A205" s="393" t="s">
        <v>107</v>
      </c>
      <c r="B205" s="393" t="s">
        <v>108</v>
      </c>
      <c r="C205" s="393" t="s">
        <v>16</v>
      </c>
      <c r="D205" s="393" t="n">
        <v>1174.3175622</v>
      </c>
      <c r="E205" s="393" t="n">
        <v>37.4862831571098</v>
      </c>
      <c r="F205" s="393" t="n">
        <v>44.9409823958298</v>
      </c>
      <c r="G205" s="393" t="n">
        <v>18.6073271283746</v>
      </c>
      <c r="H205" s="393" t="n">
        <v>1438.7040043</v>
      </c>
      <c r="I205" s="393" t="n">
        <v>38.3435250312077</v>
      </c>
      <c r="J205" s="393" t="n">
        <v>55.0590176041702</v>
      </c>
      <c r="K205" s="393" t="n">
        <v>15.1879128487463</v>
      </c>
    </row>
    <row r="206">
      <c r="A206" s="393" t="s">
        <v>107</v>
      </c>
      <c r="B206" s="393" t="s">
        <v>108</v>
      </c>
      <c r="C206" s="393" t="s">
        <v>17</v>
      </c>
      <c r="D206" s="393" t="n">
        <v>543.6137052</v>
      </c>
      <c r="E206" s="393" t="n">
        <v>48.2394242995926</v>
      </c>
      <c r="F206" s="393" t="n">
        <v>47.6687044628701</v>
      </c>
      <c r="G206" s="393" t="n">
        <v>19.4770695730473</v>
      </c>
      <c r="H206" s="393" t="n">
        <v>596.7858742</v>
      </c>
      <c r="I206" s="393" t="n">
        <v>53.1269502885974</v>
      </c>
      <c r="J206" s="393" t="n">
        <v>52.3312955371299</v>
      </c>
      <c r="K206" s="393" t="n">
        <v>17.7417100752188</v>
      </c>
    </row>
    <row r="207">
      <c r="A207" s="393" t="s">
        <v>107</v>
      </c>
      <c r="B207" s="393" t="s">
        <v>108</v>
      </c>
      <c r="C207" s="393" t="s">
        <v>18</v>
      </c>
      <c r="D207" s="393" t="n">
        <v>42990.8257914</v>
      </c>
      <c r="E207" s="393" t="n">
        <v>4.20198642435137</v>
      </c>
      <c r="F207" s="393" t="n">
        <v>57.924614643093</v>
      </c>
      <c r="G207" s="393" t="n">
        <v>2.80825246409671</v>
      </c>
      <c r="H207" s="393" t="n">
        <v>31227.7530568</v>
      </c>
      <c r="I207" s="393" t="n">
        <v>4.39058313765742</v>
      </c>
      <c r="J207" s="393" t="n">
        <v>42.075385356907</v>
      </c>
      <c r="K207" s="393" t="n">
        <v>3.86608323188216</v>
      </c>
    </row>
    <row r="208">
      <c r="A208" s="393" t="s">
        <v>111</v>
      </c>
      <c r="B208" s="393" t="s">
        <v>112</v>
      </c>
      <c r="C208" s="393" t="s">
        <v>16</v>
      </c>
      <c r="D208" s="393" t="n">
        <v>19256.2395791</v>
      </c>
      <c r="E208" s="393" t="n">
        <v>18.991162413515</v>
      </c>
      <c r="F208" s="393" t="n">
        <v>59.6991719224026</v>
      </c>
      <c r="G208" s="393" t="n">
        <v>7.68870467827519</v>
      </c>
      <c r="H208" s="393" t="n">
        <v>12999.2154951</v>
      </c>
      <c r="I208" s="393" t="n">
        <v>19.2564932351322</v>
      </c>
      <c r="J208" s="393" t="n">
        <v>40.3008280775974</v>
      </c>
      <c r="K208" s="393" t="n">
        <v>11.3895749627062</v>
      </c>
    </row>
    <row r="209">
      <c r="A209" s="393" t="s">
        <v>111</v>
      </c>
      <c r="B209" s="393" t="s">
        <v>112</v>
      </c>
      <c r="C209" s="393" t="s">
        <v>17</v>
      </c>
      <c r="D209" s="393" t="n">
        <v>110912.4082898</v>
      </c>
      <c r="E209" s="393" t="n">
        <v>4.65948257466983</v>
      </c>
      <c r="F209" s="393" t="n">
        <v>59.1519018839514</v>
      </c>
      <c r="G209" s="393" t="n">
        <v>2.34819080754113</v>
      </c>
      <c r="H209" s="393" t="n">
        <v>76591.9740839</v>
      </c>
      <c r="I209" s="393" t="n">
        <v>5.28441673440146</v>
      </c>
      <c r="J209" s="393" t="n">
        <v>40.8480981160486</v>
      </c>
      <c r="K209" s="393" t="n">
        <v>3.40040194424371</v>
      </c>
    </row>
    <row r="210">
      <c r="A210" s="393" t="s">
        <v>111</v>
      </c>
      <c r="B210" s="393" t="s">
        <v>112</v>
      </c>
      <c r="C210" s="393" t="s">
        <v>18</v>
      </c>
      <c r="D210" s="393" t="n">
        <v>11977.8533245</v>
      </c>
      <c r="E210" s="393" t="n">
        <v>21.5244886956197</v>
      </c>
      <c r="F210" s="393" t="n">
        <v>50.0554638736825</v>
      </c>
      <c r="G210" s="393" t="n">
        <v>9.35459928965916</v>
      </c>
      <c r="H210" s="393" t="n">
        <v>11951.3092435</v>
      </c>
      <c r="I210" s="393" t="n">
        <v>16.997513607603</v>
      </c>
      <c r="J210" s="393" t="n">
        <v>49.9445361263175</v>
      </c>
      <c r="K210" s="393" t="n">
        <v>9.37537602936257</v>
      </c>
    </row>
    <row r="211">
      <c r="A211" s="393" t="s">
        <v>113</v>
      </c>
      <c r="B211" s="393" t="s">
        <v>114</v>
      </c>
      <c r="C211" s="393" t="s">
        <v>16</v>
      </c>
      <c r="D211" s="393" t="n">
        <v>121448.9065268</v>
      </c>
      <c r="E211" s="393" t="n">
        <v>5.90505990361873</v>
      </c>
      <c r="F211" s="393" t="n">
        <v>50.1289522485198</v>
      </c>
      <c r="G211" s="393" t="n">
        <v>3.29554294399294</v>
      </c>
      <c r="H211" s="393" t="n">
        <v>120824.0736159</v>
      </c>
      <c r="I211" s="393" t="n">
        <v>6.35470859980406</v>
      </c>
      <c r="J211" s="393" t="n">
        <v>49.8710477514802</v>
      </c>
      <c r="K211" s="393" t="n">
        <v>3.31258560469015</v>
      </c>
    </row>
    <row r="212">
      <c r="A212" s="393" t="s">
        <v>113</v>
      </c>
      <c r="B212" s="393" t="s">
        <v>114</v>
      </c>
      <c r="C212" s="393" t="s">
        <v>17</v>
      </c>
      <c r="D212" s="393" t="n">
        <v>68291.2211046</v>
      </c>
      <c r="E212" s="393" t="n">
        <v>9.95522346403822</v>
      </c>
      <c r="F212" s="393" t="n">
        <v>56.1314671695844</v>
      </c>
      <c r="G212" s="393" t="n">
        <v>3.90916529491108</v>
      </c>
      <c r="H212" s="393" t="n">
        <v>53371.7685662</v>
      </c>
      <c r="I212" s="393" t="n">
        <v>11.3465418687145</v>
      </c>
      <c r="J212" s="393" t="n">
        <v>43.8685328304156</v>
      </c>
      <c r="K212" s="393" t="n">
        <v>5.00192664888131</v>
      </c>
    </row>
    <row r="213">
      <c r="A213" s="393" t="s">
        <v>113</v>
      </c>
      <c r="B213" s="393" t="s">
        <v>114</v>
      </c>
      <c r="C213" s="393" t="s">
        <v>18</v>
      </c>
      <c r="D213" s="393" t="n">
        <v>10384.4031288</v>
      </c>
      <c r="E213" s="393" t="n">
        <v>28.3121357276549</v>
      </c>
      <c r="F213" s="393" t="n">
        <v>59.5081269351852</v>
      </c>
      <c r="G213" s="393" t="n">
        <v>10.1730170326593</v>
      </c>
      <c r="H213" s="393" t="n">
        <v>7065.9917393</v>
      </c>
      <c r="I213" s="393" t="n">
        <v>32.8246468447628</v>
      </c>
      <c r="J213" s="393" t="n">
        <v>40.4918730648148</v>
      </c>
      <c r="K213" s="393" t="n">
        <v>14.9505849710699</v>
      </c>
    </row>
    <row r="214">
      <c r="A214" s="393" t="s">
        <v>113</v>
      </c>
      <c r="B214" s="393" t="s">
        <v>114</v>
      </c>
      <c r="C214" s="393" t="s">
        <v>22</v>
      </c>
      <c r="D214" s="393" t="n">
        <v>2731.5378633</v>
      </c>
      <c r="E214" s="393" t="n">
        <v>49.2677256948803</v>
      </c>
      <c r="F214" s="393" t="n">
        <v>57.8515211145449</v>
      </c>
      <c r="G214" s="393" t="n">
        <v>15.9513095444877</v>
      </c>
      <c r="H214" s="393" t="n">
        <v>1990.0974726</v>
      </c>
      <c r="I214" s="393" t="n">
        <v>42.2795052228039</v>
      </c>
      <c r="J214" s="393" t="n">
        <v>42.1484788854551</v>
      </c>
      <c r="K214" s="393" t="n">
        <v>21.8942069872899</v>
      </c>
    </row>
    <row r="215">
      <c r="A215" t="s">
        <v>25</v>
      </c>
    </row>
    <row r="216">
      <c r="A216" t="s">
        <v>26</v>
      </c>
    </row>
    <row r="217">
      <c r="A217" t="s">
        <v>27</v>
      </c>
    </row>
    <row r="218">
      <c r="A218" t="s">
        <v>28</v>
      </c>
    </row>
    <row r="219">
      <c r="A219" t="s">
        <v>29</v>
      </c>
    </row>
    <row r="222">
      <c r="K222" s="7" t="str">
        <f>=HYPERLINK("#'Indice'!A1", "Ir al índice")</f>
      </c>
    </row>
    <row r="223">
      <c r="A223" s="4" t="s">
        <v>967</v>
      </c>
    </row>
    <row r="224">
      <c r="A224" s="5" t="s">
        <v>31</v>
      </c>
      <c r="B224" s="5" t="s">
        <v>76</v>
      </c>
      <c r="C224" s="5" t="s">
        <v>11</v>
      </c>
      <c r="D224" s="5" t="s">
        <v>956</v>
      </c>
      <c r="E224" s="5" t="s">
        <v>957</v>
      </c>
      <c r="F224" s="5" t="s">
        <v>958</v>
      </c>
      <c r="G224" s="5" t="s">
        <v>959</v>
      </c>
      <c r="H224" s="5" t="s">
        <v>960</v>
      </c>
      <c r="I224" s="5" t="s">
        <v>961</v>
      </c>
      <c r="J224" s="5" t="s">
        <v>962</v>
      </c>
      <c r="K224" s="5" t="s">
        <v>963</v>
      </c>
    </row>
    <row r="225">
      <c r="A225" s="394" t="s">
        <v>77</v>
      </c>
      <c r="B225" s="394" t="s">
        <v>78</v>
      </c>
      <c r="C225" s="394" t="s">
        <v>16</v>
      </c>
      <c r="D225" s="394" t="n">
        <v>3351.4632962</v>
      </c>
      <c r="E225" s="394" t="n">
        <v>35.3721462171491</v>
      </c>
      <c r="F225" s="394" t="n">
        <v>47.7808880833218</v>
      </c>
      <c r="G225" s="394" t="n">
        <v>14.1024104030724</v>
      </c>
      <c r="H225" s="394" t="n">
        <v>3662.7707012</v>
      </c>
      <c r="I225" s="394" t="n">
        <v>35.2167630066524</v>
      </c>
      <c r="J225" s="394" t="n">
        <v>52.2191119166782</v>
      </c>
      <c r="K225" s="394" t="n">
        <v>12.9038137272316</v>
      </c>
    </row>
    <row r="226">
      <c r="A226" s="394" t="s">
        <v>77</v>
      </c>
      <c r="B226" s="394" t="s">
        <v>78</v>
      </c>
      <c r="C226" s="394" t="s">
        <v>17</v>
      </c>
      <c r="D226" s="394" t="n">
        <v>9690.8765559</v>
      </c>
      <c r="E226" s="394" t="n">
        <v>20.4602055648887</v>
      </c>
      <c r="F226" s="394" t="n">
        <v>61.0518310383441</v>
      </c>
      <c r="G226" s="394" t="n">
        <v>7.70610619976989</v>
      </c>
      <c r="H226" s="394" t="n">
        <v>6182.3190405</v>
      </c>
      <c r="I226" s="394" t="n">
        <v>20.9712681801627</v>
      </c>
      <c r="J226" s="394" t="n">
        <v>38.9481689616559</v>
      </c>
      <c r="K226" s="394" t="n">
        <v>12.0794354706395</v>
      </c>
    </row>
    <row r="227">
      <c r="A227" s="394" t="s">
        <v>77</v>
      </c>
      <c r="B227" s="394" t="s">
        <v>78</v>
      </c>
      <c r="C227" s="394" t="s">
        <v>18</v>
      </c>
      <c r="D227" s="394" t="n">
        <v>27372.8125173</v>
      </c>
      <c r="E227" s="394" t="n">
        <v>8.82321760770756</v>
      </c>
      <c r="F227" s="394" t="n">
        <v>58.3181188797427</v>
      </c>
      <c r="G227" s="394" t="n">
        <v>4.10723010660209</v>
      </c>
      <c r="H227" s="394" t="n">
        <v>19564.2510285</v>
      </c>
      <c r="I227" s="394" t="n">
        <v>9.29657090287101</v>
      </c>
      <c r="J227" s="394" t="n">
        <v>41.6818811202573</v>
      </c>
      <c r="K227" s="394" t="n">
        <v>5.74652408158397</v>
      </c>
    </row>
    <row r="228">
      <c r="A228" s="394" t="s">
        <v>77</v>
      </c>
      <c r="B228" s="394" t="s">
        <v>78</v>
      </c>
      <c r="C228" s="394" t="s">
        <v>19</v>
      </c>
      <c r="D228" s="394" t="n">
        <v>348.8297388</v>
      </c>
      <c r="E228" s="394" t="n">
        <v>91.5897091166312</v>
      </c>
      <c r="F228" s="394" t="n">
        <v>44.3502058336131</v>
      </c>
      <c r="G228" s="394" t="n">
        <v>72.238792086993</v>
      </c>
      <c r="H228" s="394" t="n">
        <v>437.704917</v>
      </c>
      <c r="I228" s="394" t="n">
        <v>100</v>
      </c>
      <c r="J228" s="394" t="n">
        <v>55.6497941663869</v>
      </c>
      <c r="K228" s="394" t="n">
        <v>57.5708382433667</v>
      </c>
    </row>
    <row r="229">
      <c r="A229" s="394" t="s">
        <v>77</v>
      </c>
      <c r="B229" s="394" t="s">
        <v>78</v>
      </c>
      <c r="C229" s="394" t="s">
        <v>20</v>
      </c>
      <c r="D229" s="394" t="n">
        <v>792.4402967</v>
      </c>
      <c r="E229" s="394" t="n">
        <v>80.2141092750451</v>
      </c>
      <c r="F229" s="394" t="n">
        <v>75.4006898788885</v>
      </c>
      <c r="G229" s="394" t="n">
        <v>12.8970250180301</v>
      </c>
      <c r="H229" s="394" t="n">
        <v>258.5319132</v>
      </c>
      <c r="I229" s="394" t="n">
        <v>71.6518715596411</v>
      </c>
      <c r="J229" s="394" t="n">
        <v>24.5993101211115</v>
      </c>
      <c r="K229" s="394" t="n">
        <v>39.531376244173</v>
      </c>
    </row>
    <row r="230">
      <c r="A230" s="394" t="s">
        <v>81</v>
      </c>
      <c r="B230" s="394" t="s">
        <v>82</v>
      </c>
      <c r="C230" s="394" t="s">
        <v>16</v>
      </c>
      <c r="D230" s="394" t="n">
        <v>1514.0562055</v>
      </c>
      <c r="E230" s="394" t="n">
        <v>29.362005567239</v>
      </c>
      <c r="F230" s="394" t="n">
        <v>37.2555021126582</v>
      </c>
      <c r="G230" s="394" t="n">
        <v>16.8093886006374</v>
      </c>
      <c r="H230" s="394" t="n">
        <v>2549.9239307</v>
      </c>
      <c r="I230" s="394" t="n">
        <v>33.2890982671942</v>
      </c>
      <c r="J230" s="394" t="n">
        <v>62.7444978873418</v>
      </c>
      <c r="K230" s="394" t="n">
        <v>9.98083072794621</v>
      </c>
    </row>
    <row r="231">
      <c r="A231" s="394" t="s">
        <v>81</v>
      </c>
      <c r="B231" s="394" t="s">
        <v>82</v>
      </c>
      <c r="C231" s="394" t="s">
        <v>17</v>
      </c>
      <c r="D231" s="394" t="n">
        <v>19497.8490552</v>
      </c>
      <c r="E231" s="394" t="n">
        <v>8.1505754588765</v>
      </c>
      <c r="F231" s="394" t="n">
        <v>49.6865768611157</v>
      </c>
      <c r="G231" s="394" t="n">
        <v>5.17867402772296</v>
      </c>
      <c r="H231" s="394" t="n">
        <v>19743.8340853</v>
      </c>
      <c r="I231" s="394" t="n">
        <v>6.43620775862418</v>
      </c>
      <c r="J231" s="394" t="n">
        <v>50.3134231388843</v>
      </c>
      <c r="K231" s="394" t="n">
        <v>5.1141538194856</v>
      </c>
    </row>
    <row r="232">
      <c r="A232" s="394" t="s">
        <v>81</v>
      </c>
      <c r="B232" s="394" t="s">
        <v>82</v>
      </c>
      <c r="C232" s="394" t="s">
        <v>18</v>
      </c>
      <c r="D232" s="394" t="n">
        <v>21.1611774</v>
      </c>
      <c r="E232" s="394" t="n">
        <v>100</v>
      </c>
      <c r="F232" s="394" t="n">
        <v>15.1849027960457</v>
      </c>
      <c r="G232" s="394" t="n">
        <v>120.743657306702</v>
      </c>
      <c r="H232" s="394" t="n">
        <v>118.1955092</v>
      </c>
      <c r="I232" s="394" t="n">
        <v>99.9999999999998</v>
      </c>
      <c r="J232" s="394" t="n">
        <v>84.8150972039543</v>
      </c>
      <c r="K232" s="394" t="n">
        <v>21.6173860537158</v>
      </c>
    </row>
    <row r="233">
      <c r="A233" s="394" t="s">
        <v>81</v>
      </c>
      <c r="B233" s="394" t="s">
        <v>82</v>
      </c>
      <c r="C233" s="394" t="s">
        <v>22</v>
      </c>
      <c r="D233" s="394" t="n">
        <v>669.1474568</v>
      </c>
      <c r="E233" s="394" t="n">
        <v>54.6266455542801</v>
      </c>
      <c r="F233" s="394" t="n">
        <v>36.034176163036</v>
      </c>
      <c r="G233" s="394" t="n">
        <v>29.1926945046287</v>
      </c>
      <c r="H233" s="394" t="n">
        <v>1187.8325773</v>
      </c>
      <c r="I233" s="394" t="n">
        <v>56.6096942661777</v>
      </c>
      <c r="J233" s="394" t="n">
        <v>63.965823836964</v>
      </c>
      <c r="K233" s="394" t="n">
        <v>16.4452614435898</v>
      </c>
    </row>
    <row r="234">
      <c r="A234" s="394" t="s">
        <v>83</v>
      </c>
      <c r="B234" s="394" t="s">
        <v>84</v>
      </c>
      <c r="C234" s="394" t="s">
        <v>16</v>
      </c>
      <c r="D234" s="394" t="n">
        <v>19632.2643594</v>
      </c>
      <c r="E234" s="394" t="n">
        <v>18.6151488536553</v>
      </c>
      <c r="F234" s="394" t="n">
        <v>61.72062192017</v>
      </c>
      <c r="G234" s="394" t="n">
        <v>6.49549747382231</v>
      </c>
      <c r="H234" s="394" t="n">
        <v>12176.0093563</v>
      </c>
      <c r="I234" s="394" t="n">
        <v>21.5038249614169</v>
      </c>
      <c r="J234" s="394" t="n">
        <v>38.27937807983</v>
      </c>
      <c r="K234" s="394" t="n">
        <v>10.4731624147376</v>
      </c>
    </row>
    <row r="235">
      <c r="A235" s="394" t="s">
        <v>83</v>
      </c>
      <c r="B235" s="394" t="s">
        <v>84</v>
      </c>
      <c r="C235" s="394" t="s">
        <v>17</v>
      </c>
      <c r="D235" s="394" t="n">
        <v>142968.1004186</v>
      </c>
      <c r="E235" s="394" t="n">
        <v>3.70111721404229</v>
      </c>
      <c r="F235" s="394" t="n">
        <v>55.756027205793</v>
      </c>
      <c r="G235" s="394" t="n">
        <v>2.30323346116309</v>
      </c>
      <c r="H235" s="394" t="n">
        <v>113449.2011422</v>
      </c>
      <c r="I235" s="394" t="n">
        <v>3.61524384359873</v>
      </c>
      <c r="J235" s="394" t="n">
        <v>44.243972794207</v>
      </c>
      <c r="K235" s="394" t="n">
        <v>2.90252297458054</v>
      </c>
    </row>
    <row r="236">
      <c r="A236" s="394" t="s">
        <v>83</v>
      </c>
      <c r="B236" s="394" t="s">
        <v>84</v>
      </c>
      <c r="C236" s="394" t="s">
        <v>18</v>
      </c>
      <c r="D236" s="394" t="n">
        <v>20283.4911707</v>
      </c>
      <c r="E236" s="394" t="n">
        <v>8.63097418145242</v>
      </c>
      <c r="F236" s="394" t="n">
        <v>62.6585092173471</v>
      </c>
      <c r="G236" s="394" t="n">
        <v>4.05864446565399</v>
      </c>
      <c r="H236" s="394" t="n">
        <v>12087.9958373</v>
      </c>
      <c r="I236" s="394" t="n">
        <v>9.05424358823601</v>
      </c>
      <c r="J236" s="394" t="n">
        <v>37.3414907826529</v>
      </c>
      <c r="K236" s="394" t="n">
        <v>6.81034972977712</v>
      </c>
    </row>
    <row r="237">
      <c r="A237" s="394" t="s">
        <v>83</v>
      </c>
      <c r="B237" s="394" t="s">
        <v>84</v>
      </c>
      <c r="C237" s="394" t="s">
        <v>22</v>
      </c>
      <c r="D237" s="394" t="n">
        <v>291.3887848</v>
      </c>
      <c r="E237" s="394" t="n">
        <v>72.4502423369774</v>
      </c>
      <c r="F237" s="394" t="n">
        <v>33.5339093209472</v>
      </c>
      <c r="G237" s="394" t="n">
        <v>72.0696722849528</v>
      </c>
      <c r="H237" s="394" t="n">
        <v>577.5489284</v>
      </c>
      <c r="I237" s="394" t="n">
        <v>79.8087206947764</v>
      </c>
      <c r="J237" s="394" t="n">
        <v>66.4660906790528</v>
      </c>
      <c r="K237" s="394" t="n">
        <v>36.3610651762862</v>
      </c>
    </row>
    <row r="238">
      <c r="A238" s="394" t="s">
        <v>85</v>
      </c>
      <c r="B238" s="394" t="s">
        <v>86</v>
      </c>
      <c r="C238" s="394" t="s">
        <v>16</v>
      </c>
      <c r="D238" s="394" t="n">
        <v>39655.7372134</v>
      </c>
      <c r="E238" s="394" t="n">
        <v>9.68396123407402</v>
      </c>
      <c r="F238" s="394" t="n">
        <v>57.1512600957796</v>
      </c>
      <c r="G238" s="394" t="n">
        <v>3.46481606935805</v>
      </c>
      <c r="H238" s="394" t="n">
        <v>29731.5993859</v>
      </c>
      <c r="I238" s="394" t="n">
        <v>10.6125619963164</v>
      </c>
      <c r="J238" s="394" t="n">
        <v>42.8487399042204</v>
      </c>
      <c r="K238" s="394" t="n">
        <v>4.62134020292192</v>
      </c>
    </row>
    <row r="239">
      <c r="A239" s="394" t="s">
        <v>85</v>
      </c>
      <c r="B239" s="394" t="s">
        <v>86</v>
      </c>
      <c r="C239" s="394" t="s">
        <v>17</v>
      </c>
      <c r="D239" s="394" t="n">
        <v>53960.8436418</v>
      </c>
      <c r="E239" s="394" t="n">
        <v>7.8162469051447</v>
      </c>
      <c r="F239" s="394" t="n">
        <v>63.0918660846204</v>
      </c>
      <c r="G239" s="394" t="n">
        <v>2.78211520195377</v>
      </c>
      <c r="H239" s="394" t="n">
        <v>31566.5737426</v>
      </c>
      <c r="I239" s="394" t="n">
        <v>7.89397329221703</v>
      </c>
      <c r="J239" s="394" t="n">
        <v>36.9081339153796</v>
      </c>
      <c r="K239" s="394" t="n">
        <v>4.75583079209841</v>
      </c>
    </row>
    <row r="240">
      <c r="A240" s="394" t="s">
        <v>85</v>
      </c>
      <c r="B240" s="394" t="s">
        <v>86</v>
      </c>
      <c r="C240" s="394" t="s">
        <v>18</v>
      </c>
      <c r="D240" s="394" t="n">
        <v>512.3010724</v>
      </c>
      <c r="E240" s="394" t="n">
        <v>52.1806576102663</v>
      </c>
      <c r="F240" s="394" t="n">
        <v>88.9243456805249</v>
      </c>
      <c r="G240" s="394" t="n">
        <v>12.5633026239562</v>
      </c>
      <c r="H240" s="394" t="n">
        <v>63.8078306</v>
      </c>
      <c r="I240" s="394" t="n">
        <v>99.9999999999999</v>
      </c>
      <c r="J240" s="394" t="n">
        <v>11.0756543194751</v>
      </c>
      <c r="K240" s="394" t="n">
        <v>100.868394155035</v>
      </c>
    </row>
    <row r="241">
      <c r="A241" s="394" t="s">
        <v>85</v>
      </c>
      <c r="B241" s="394" t="s">
        <v>86</v>
      </c>
      <c r="C241" s="394" t="s">
        <v>22</v>
      </c>
      <c r="D241" s="394" t="n">
        <v>312.653237</v>
      </c>
      <c r="E241" s="394" t="n">
        <v>99.9999999999997</v>
      </c>
      <c r="F241" s="394" t="n">
        <v>42.2426100252147</v>
      </c>
      <c r="G241" s="394" t="n">
        <v>31.9486697547592</v>
      </c>
      <c r="H241" s="394" t="n">
        <v>427.4838824</v>
      </c>
      <c r="I241" s="394" t="n">
        <v>64.5834082197911</v>
      </c>
      <c r="J241" s="394" t="n">
        <v>57.7573899747853</v>
      </c>
      <c r="K241" s="394" t="n">
        <v>23.3666236972247</v>
      </c>
    </row>
    <row r="242">
      <c r="A242" s="394" t="s">
        <v>87</v>
      </c>
      <c r="B242" s="394" t="s">
        <v>88</v>
      </c>
      <c r="C242" s="394" t="s">
        <v>17</v>
      </c>
      <c r="D242" s="394" t="n">
        <v>35824.0935388</v>
      </c>
      <c r="E242" s="394" t="n">
        <v>11.312457135143</v>
      </c>
      <c r="F242" s="394" t="n">
        <v>46.9659640271571</v>
      </c>
      <c r="G242" s="394" t="n">
        <v>6.07037436321837</v>
      </c>
      <c r="H242" s="394" t="n">
        <v>40452.619355</v>
      </c>
      <c r="I242" s="394" t="n">
        <v>11.5719019379467</v>
      </c>
      <c r="J242" s="394" t="n">
        <v>53.0340359728429</v>
      </c>
      <c r="K242" s="394" t="n">
        <v>5.37581156599664</v>
      </c>
    </row>
    <row r="243">
      <c r="A243" s="394" t="s">
        <v>87</v>
      </c>
      <c r="B243" s="394" t="s">
        <v>88</v>
      </c>
      <c r="C243" s="394" t="s">
        <v>18</v>
      </c>
      <c r="D243" s="394" t="n">
        <v>34470.6731501</v>
      </c>
      <c r="E243" s="394" t="n">
        <v>15.4830688882839</v>
      </c>
      <c r="F243" s="394" t="n">
        <v>54.5307398564773</v>
      </c>
      <c r="G243" s="394" t="n">
        <v>6.7442049331549</v>
      </c>
      <c r="H243" s="394" t="n">
        <v>28742.6139625</v>
      </c>
      <c r="I243" s="394" t="n">
        <v>12.5116273299203</v>
      </c>
      <c r="J243" s="394" t="n">
        <v>45.4692601435227</v>
      </c>
      <c r="K243" s="394" t="n">
        <v>8.08824431248264</v>
      </c>
    </row>
    <row r="244">
      <c r="A244" s="394" t="s">
        <v>89</v>
      </c>
      <c r="B244" s="394" t="s">
        <v>90</v>
      </c>
      <c r="C244" s="394" t="s">
        <v>16</v>
      </c>
      <c r="D244" s="394" t="n">
        <v>15343.0281429</v>
      </c>
      <c r="E244" s="394" t="n">
        <v>20.4007432402207</v>
      </c>
      <c r="F244" s="394" t="n">
        <v>51.0434393673496</v>
      </c>
      <c r="G244" s="394" t="n">
        <v>6.88404793548188</v>
      </c>
      <c r="H244" s="394" t="n">
        <v>14715.7381414</v>
      </c>
      <c r="I244" s="394" t="n">
        <v>19.1884748231661</v>
      </c>
      <c r="J244" s="394" t="n">
        <v>48.9565606326504</v>
      </c>
      <c r="K244" s="394" t="n">
        <v>7.17749529084259</v>
      </c>
    </row>
    <row r="245">
      <c r="A245" s="394" t="s">
        <v>89</v>
      </c>
      <c r="B245" s="394" t="s">
        <v>90</v>
      </c>
      <c r="C245" s="394" t="s">
        <v>17</v>
      </c>
      <c r="D245" s="394" t="n">
        <v>55473.8175627</v>
      </c>
      <c r="E245" s="394" t="n">
        <v>6.41753071105907</v>
      </c>
      <c r="F245" s="394" t="n">
        <v>53.6417351154811</v>
      </c>
      <c r="G245" s="394" t="n">
        <v>3.36576180683773</v>
      </c>
      <c r="H245" s="394" t="n">
        <v>47941.5873329</v>
      </c>
      <c r="I245" s="394" t="n">
        <v>6.10836566073825</v>
      </c>
      <c r="J245" s="394" t="n">
        <v>46.3582648845189</v>
      </c>
      <c r="K245" s="394" t="n">
        <v>3.89456559157123</v>
      </c>
    </row>
    <row r="246">
      <c r="A246" s="394" t="s">
        <v>89</v>
      </c>
      <c r="B246" s="394" t="s">
        <v>90</v>
      </c>
      <c r="C246" s="394" t="s">
        <v>18</v>
      </c>
      <c r="D246" s="394" t="n">
        <v>7663.6082749</v>
      </c>
      <c r="E246" s="394" t="n">
        <v>15.0077368119573</v>
      </c>
      <c r="F246" s="394" t="n">
        <v>58.824907672799</v>
      </c>
      <c r="G246" s="394" t="n">
        <v>5.19121233179667</v>
      </c>
      <c r="H246" s="394" t="n">
        <v>5364.2205447</v>
      </c>
      <c r="I246" s="394" t="n">
        <v>15.2511869503421</v>
      </c>
      <c r="J246" s="394" t="n">
        <v>41.175092327201</v>
      </c>
      <c r="K246" s="394" t="n">
        <v>7.41643962085545</v>
      </c>
    </row>
    <row r="247">
      <c r="A247" s="394" t="s">
        <v>91</v>
      </c>
      <c r="B247" s="394" t="s">
        <v>92</v>
      </c>
      <c r="C247" s="394" t="s">
        <v>16</v>
      </c>
      <c r="D247" s="394" t="n">
        <v>992.3615118</v>
      </c>
      <c r="E247" s="394" t="n">
        <v>52.4049790515264</v>
      </c>
      <c r="F247" s="394" t="n">
        <v>61.6173901269536</v>
      </c>
      <c r="G247" s="394" t="n">
        <v>24.520679162252</v>
      </c>
      <c r="H247" s="394" t="n">
        <v>618.1603064</v>
      </c>
      <c r="I247" s="394" t="n">
        <v>64.4947597324464</v>
      </c>
      <c r="J247" s="394" t="n">
        <v>38.3826098730464</v>
      </c>
      <c r="K247" s="394" t="n">
        <v>39.3641875608711</v>
      </c>
    </row>
    <row r="248">
      <c r="A248" s="394" t="s">
        <v>91</v>
      </c>
      <c r="B248" s="394" t="s">
        <v>92</v>
      </c>
      <c r="C248" s="394" t="s">
        <v>17</v>
      </c>
      <c r="D248" s="394" t="n">
        <v>98328.5723641</v>
      </c>
      <c r="E248" s="394" t="n">
        <v>7.23906523670775</v>
      </c>
      <c r="F248" s="394" t="n">
        <v>54.6577802439056</v>
      </c>
      <c r="G248" s="394" t="n">
        <v>2.88482262037866</v>
      </c>
      <c r="H248" s="394" t="n">
        <v>81570.0110129</v>
      </c>
      <c r="I248" s="394" t="n">
        <v>7.43909423755635</v>
      </c>
      <c r="J248" s="394" t="n">
        <v>45.3422197560944</v>
      </c>
      <c r="K248" s="394" t="n">
        <v>3.47750951928443</v>
      </c>
    </row>
    <row r="249">
      <c r="A249" s="394" t="s">
        <v>91</v>
      </c>
      <c r="B249" s="394" t="s">
        <v>92</v>
      </c>
      <c r="C249" s="394" t="s">
        <v>18</v>
      </c>
      <c r="D249" s="394" t="n">
        <v>139290.4937922</v>
      </c>
      <c r="E249" s="394" t="n">
        <v>5.22695686875856</v>
      </c>
      <c r="F249" s="394" t="n">
        <v>58.9909712381209</v>
      </c>
      <c r="G249" s="394" t="n">
        <v>2.38336771646985</v>
      </c>
      <c r="H249" s="394" t="n">
        <v>96831.2225802</v>
      </c>
      <c r="I249" s="394" t="n">
        <v>5.31045784726742</v>
      </c>
      <c r="J249" s="394" t="n">
        <v>41.0090287618791</v>
      </c>
      <c r="K249" s="394" t="n">
        <v>3.42844443423723</v>
      </c>
    </row>
    <row r="250">
      <c r="A250" s="394" t="s">
        <v>91</v>
      </c>
      <c r="B250" s="394" t="s">
        <v>92</v>
      </c>
      <c r="C250" s="394" t="s">
        <v>19</v>
      </c>
      <c r="D250" s="394" t="n">
        <v>14288.0707731</v>
      </c>
      <c r="E250" s="394" t="n">
        <v>27.5513556692461</v>
      </c>
      <c r="F250" s="394" t="n">
        <v>56.9900246865357</v>
      </c>
      <c r="G250" s="394" t="n">
        <v>7.45056582985782</v>
      </c>
      <c r="H250" s="394" t="n">
        <v>10783.107651</v>
      </c>
      <c r="I250" s="394" t="n">
        <v>25.3054711739035</v>
      </c>
      <c r="J250" s="394" t="n">
        <v>43.0099753134643</v>
      </c>
      <c r="K250" s="394" t="n">
        <v>9.87231281761123</v>
      </c>
    </row>
    <row r="251">
      <c r="A251" s="394" t="s">
        <v>93</v>
      </c>
      <c r="B251" s="394" t="s">
        <v>94</v>
      </c>
      <c r="C251" s="394" t="s">
        <v>16</v>
      </c>
      <c r="D251" s="394" t="n">
        <v>181.8241372</v>
      </c>
      <c r="E251" s="394" t="n">
        <v>100</v>
      </c>
      <c r="F251" s="394" t="n">
        <v>42.0531452100834</v>
      </c>
      <c r="G251" s="394" t="n">
        <v>72.841937325243</v>
      </c>
      <c r="H251" s="394" t="n">
        <v>250.5433737</v>
      </c>
      <c r="I251" s="394" t="n">
        <v>74.5894355283072</v>
      </c>
      <c r="J251" s="394" t="n">
        <v>57.9468547899166</v>
      </c>
      <c r="K251" s="394" t="n">
        <v>52.8627926196828</v>
      </c>
    </row>
    <row r="252">
      <c r="A252" s="394" t="s">
        <v>93</v>
      </c>
      <c r="B252" s="394" t="s">
        <v>94</v>
      </c>
      <c r="C252" s="394" t="s">
        <v>17</v>
      </c>
      <c r="D252" s="394" t="n">
        <v>33926.9742544</v>
      </c>
      <c r="E252" s="394" t="n">
        <v>8.15354280314295</v>
      </c>
      <c r="F252" s="394" t="n">
        <v>52.0731857019207</v>
      </c>
      <c r="G252" s="394" t="n">
        <v>4.81361727386732</v>
      </c>
      <c r="H252" s="394" t="n">
        <v>31225.5102673</v>
      </c>
      <c r="I252" s="394" t="n">
        <v>5.36118471354829</v>
      </c>
      <c r="J252" s="394" t="n">
        <v>47.9268142980793</v>
      </c>
      <c r="K252" s="394" t="n">
        <v>5.23006567140249</v>
      </c>
    </row>
    <row r="253">
      <c r="A253" s="394" t="s">
        <v>93</v>
      </c>
      <c r="B253" s="394" t="s">
        <v>94</v>
      </c>
      <c r="C253" s="394" t="s">
        <v>18</v>
      </c>
      <c r="D253" s="394" t="n">
        <v>77773.2971409</v>
      </c>
      <c r="E253" s="394" t="n">
        <v>4.88906065085647</v>
      </c>
      <c r="F253" s="394" t="n">
        <v>55.5704514616114</v>
      </c>
      <c r="G253" s="394" t="n">
        <v>3.70367254834703</v>
      </c>
      <c r="H253" s="394" t="n">
        <v>62181.1122535</v>
      </c>
      <c r="I253" s="394" t="n">
        <v>5.5067367679207</v>
      </c>
      <c r="J253" s="394" t="n">
        <v>44.4295485383886</v>
      </c>
      <c r="K253" s="394" t="n">
        <v>4.63238458072088</v>
      </c>
    </row>
    <row r="254">
      <c r="A254" s="394" t="s">
        <v>93</v>
      </c>
      <c r="B254" s="394" t="s">
        <v>94</v>
      </c>
      <c r="C254" s="394" t="s">
        <v>19</v>
      </c>
      <c r="D254" s="394" t="n">
        <v>26028.9723211</v>
      </c>
      <c r="E254" s="394" t="n">
        <v>5.70055022959876</v>
      </c>
      <c r="F254" s="394" t="n">
        <v>56.6688157815355</v>
      </c>
      <c r="G254" s="394" t="n">
        <v>3.7681774337239</v>
      </c>
      <c r="H254" s="394" t="n">
        <v>19902.7662588</v>
      </c>
      <c r="I254" s="394" t="n">
        <v>5.54353103889591</v>
      </c>
      <c r="J254" s="394" t="n">
        <v>43.3311842184645</v>
      </c>
      <c r="K254" s="394" t="n">
        <v>4.92804793303676</v>
      </c>
    </row>
    <row r="255">
      <c r="A255" s="394" t="s">
        <v>95</v>
      </c>
      <c r="B255" s="394" t="s">
        <v>96</v>
      </c>
      <c r="C255" s="394" t="s">
        <v>16</v>
      </c>
      <c r="D255" s="394" t="n">
        <v>803.3562291</v>
      </c>
      <c r="E255" s="394" t="n">
        <v>61.7314231519059</v>
      </c>
      <c r="F255" s="394" t="n">
        <v>66.5053938809411</v>
      </c>
      <c r="G255" s="394" t="n">
        <v>31.9613302545218</v>
      </c>
      <c r="H255" s="394" t="n">
        <v>404.6002722</v>
      </c>
      <c r="I255" s="394" t="n">
        <v>71.7664529429888</v>
      </c>
      <c r="J255" s="394" t="n">
        <v>33.4946061190589</v>
      </c>
      <c r="K255" s="394" t="n">
        <v>63.4609898077385</v>
      </c>
    </row>
    <row r="256">
      <c r="A256" s="394" t="s">
        <v>95</v>
      </c>
      <c r="B256" s="394" t="s">
        <v>96</v>
      </c>
      <c r="C256" s="394" t="s">
        <v>17</v>
      </c>
      <c r="D256" s="394" t="n">
        <v>20422.6303025</v>
      </c>
      <c r="E256" s="394" t="n">
        <v>27.6762589719924</v>
      </c>
      <c r="F256" s="394" t="n">
        <v>62.3734398612911</v>
      </c>
      <c r="G256" s="394" t="n">
        <v>11.2106016220504</v>
      </c>
      <c r="H256" s="394" t="n">
        <v>12319.8805289</v>
      </c>
      <c r="I256" s="394" t="n">
        <v>30.1399201901217</v>
      </c>
      <c r="J256" s="394" t="n">
        <v>37.6265601387089</v>
      </c>
      <c r="K256" s="394" t="n">
        <v>18.5837818685555</v>
      </c>
    </row>
    <row r="257">
      <c r="A257" s="394" t="s">
        <v>95</v>
      </c>
      <c r="B257" s="394" t="s">
        <v>96</v>
      </c>
      <c r="C257" s="394" t="s">
        <v>18</v>
      </c>
      <c r="D257" s="394" t="n">
        <v>170058.4093954</v>
      </c>
      <c r="E257" s="394" t="n">
        <v>3.60853096865108</v>
      </c>
      <c r="F257" s="394" t="n">
        <v>57.4500681440992</v>
      </c>
      <c r="G257" s="394" t="n">
        <v>2.14808518988713</v>
      </c>
      <c r="H257" s="394" t="n">
        <v>125952.3959684</v>
      </c>
      <c r="I257" s="394" t="n">
        <v>4.01640328994362</v>
      </c>
      <c r="J257" s="394" t="n">
        <v>42.5499318559008</v>
      </c>
      <c r="K257" s="394" t="n">
        <v>2.90030171978364</v>
      </c>
    </row>
    <row r="258">
      <c r="A258" s="394" t="s">
        <v>95</v>
      </c>
      <c r="B258" s="394" t="s">
        <v>96</v>
      </c>
      <c r="C258" s="394" t="s">
        <v>19</v>
      </c>
      <c r="D258" s="394" t="n">
        <v>15108.050448</v>
      </c>
      <c r="E258" s="394" t="n">
        <v>29.2662141995764</v>
      </c>
      <c r="F258" s="394" t="n">
        <v>68.5336236767269</v>
      </c>
      <c r="G258" s="394" t="n">
        <v>6.71900497080215</v>
      </c>
      <c r="H258" s="394" t="n">
        <v>6936.6768515</v>
      </c>
      <c r="I258" s="394" t="n">
        <v>28.3462793556371</v>
      </c>
      <c r="J258" s="394" t="n">
        <v>31.4663763232731</v>
      </c>
      <c r="K258" s="394" t="n">
        <v>14.6339620876661</v>
      </c>
    </row>
    <row r="259">
      <c r="A259" s="394" t="s">
        <v>97</v>
      </c>
      <c r="B259" s="394" t="s">
        <v>98</v>
      </c>
      <c r="C259" s="394" t="s">
        <v>16</v>
      </c>
      <c r="D259" s="394" t="n">
        <v>1078.4033383</v>
      </c>
      <c r="E259" s="394" t="n">
        <v>73.4126160500127</v>
      </c>
      <c r="F259" s="394" t="n">
        <v>39.5515835484497</v>
      </c>
      <c r="G259" s="394" t="n">
        <v>9.92579920352039</v>
      </c>
      <c r="H259" s="394" t="n">
        <v>1648.1710275</v>
      </c>
      <c r="I259" s="394" t="n">
        <v>79.7074318234414</v>
      </c>
      <c r="J259" s="394" t="n">
        <v>60.4484164515503</v>
      </c>
      <c r="K259" s="394" t="n">
        <v>6.49448074124205</v>
      </c>
    </row>
    <row r="260">
      <c r="A260" s="394" t="s">
        <v>97</v>
      </c>
      <c r="B260" s="394" t="s">
        <v>98</v>
      </c>
      <c r="C260" s="394" t="s">
        <v>17</v>
      </c>
      <c r="D260" s="394" t="n">
        <v>142148.8709356</v>
      </c>
      <c r="E260" s="394" t="n">
        <v>8.62083510834404</v>
      </c>
      <c r="F260" s="394" t="n">
        <v>58.5743104785099</v>
      </c>
      <c r="G260" s="394" t="n">
        <v>3.25361184167292</v>
      </c>
      <c r="H260" s="394" t="n">
        <v>100532.3826282</v>
      </c>
      <c r="I260" s="394" t="n">
        <v>9.29271652972323</v>
      </c>
      <c r="J260" s="394" t="n">
        <v>41.4256895214901</v>
      </c>
      <c r="K260" s="394" t="n">
        <v>4.60048033942419</v>
      </c>
    </row>
    <row r="261">
      <c r="A261" s="394" t="s">
        <v>97</v>
      </c>
      <c r="B261" s="394" t="s">
        <v>98</v>
      </c>
      <c r="C261" s="394" t="s">
        <v>18</v>
      </c>
      <c r="D261" s="394" t="n">
        <v>142605.2585807</v>
      </c>
      <c r="E261" s="394" t="n">
        <v>7.86507099200424</v>
      </c>
      <c r="F261" s="394" t="n">
        <v>63.8940485894021</v>
      </c>
      <c r="G261" s="394" t="n">
        <v>3.05943863793856</v>
      </c>
      <c r="H261" s="394" t="n">
        <v>80584.947282</v>
      </c>
      <c r="I261" s="394" t="n">
        <v>8.65864597756833</v>
      </c>
      <c r="J261" s="394" t="n">
        <v>36.1059514105979</v>
      </c>
      <c r="K261" s="394" t="n">
        <v>5.41406370284325</v>
      </c>
    </row>
    <row r="262">
      <c r="A262" s="394" t="s">
        <v>97</v>
      </c>
      <c r="B262" s="394" t="s">
        <v>98</v>
      </c>
      <c r="C262" s="394" t="s">
        <v>19</v>
      </c>
      <c r="D262" s="394" t="n">
        <v>24759.8722866</v>
      </c>
      <c r="E262" s="394" t="n">
        <v>14.1708562508393</v>
      </c>
      <c r="F262" s="394" t="n">
        <v>69.6225278300582</v>
      </c>
      <c r="G262" s="394" t="n">
        <v>4.25977187078763</v>
      </c>
      <c r="H262" s="394" t="n">
        <v>10803.1459753</v>
      </c>
      <c r="I262" s="394" t="n">
        <v>14.619742979777</v>
      </c>
      <c r="J262" s="394" t="n">
        <v>30.3774721699418</v>
      </c>
      <c r="K262" s="394" t="n">
        <v>9.76302715263681</v>
      </c>
    </row>
    <row r="263">
      <c r="A263" s="394" t="s">
        <v>97</v>
      </c>
      <c r="B263" s="394" t="s">
        <v>98</v>
      </c>
      <c r="C263" s="394" t="s">
        <v>20</v>
      </c>
      <c r="D263" s="394" t="n">
        <v>14236.6231303</v>
      </c>
      <c r="E263" s="394" t="n">
        <v>16.8905163705169</v>
      </c>
      <c r="F263" s="394" t="n">
        <v>70.7581583704508</v>
      </c>
      <c r="G263" s="394" t="n">
        <v>4.81965283794841</v>
      </c>
      <c r="H263" s="394" t="n">
        <v>5883.4922856</v>
      </c>
      <c r="I263" s="394" t="n">
        <v>16.3033002318324</v>
      </c>
      <c r="J263" s="394" t="n">
        <v>29.2418416295492</v>
      </c>
      <c r="K263" s="394" t="n">
        <v>11.6623899109532</v>
      </c>
    </row>
    <row r="264">
      <c r="A264" s="394" t="s">
        <v>97</v>
      </c>
      <c r="B264" s="394" t="s">
        <v>98</v>
      </c>
      <c r="C264" s="394" t="s">
        <v>21</v>
      </c>
      <c r="D264" s="394" t="n">
        <v>2740.755606</v>
      </c>
      <c r="E264" s="394" t="n">
        <v>45.4305534866385</v>
      </c>
      <c r="F264" s="394" t="n">
        <v>84.3372964812769</v>
      </c>
      <c r="G264" s="394" t="n">
        <v>6.83046082499088</v>
      </c>
      <c r="H264" s="394" t="n">
        <v>508.9995087</v>
      </c>
      <c r="I264" s="394" t="n">
        <v>53.9083716790694</v>
      </c>
      <c r="J264" s="394" t="n">
        <v>15.6627035187231</v>
      </c>
      <c r="K264" s="394" t="n">
        <v>36.7792571066918</v>
      </c>
    </row>
    <row r="265">
      <c r="A265" s="394" t="s">
        <v>97</v>
      </c>
      <c r="B265" s="394" t="s">
        <v>98</v>
      </c>
      <c r="C265" s="394" t="s">
        <v>22</v>
      </c>
      <c r="D265" s="394" t="n">
        <v>1298.8696327</v>
      </c>
      <c r="E265" s="394" t="n">
        <v>63.9025937525738</v>
      </c>
      <c r="F265" s="394" t="n">
        <v>40.1123713960705</v>
      </c>
      <c r="G265" s="394" t="n">
        <v>39.8910638949774</v>
      </c>
      <c r="H265" s="394" t="n">
        <v>1939.2077671</v>
      </c>
      <c r="I265" s="394" t="n">
        <v>43.9149118581258</v>
      </c>
      <c r="J265" s="394" t="n">
        <v>59.8876286039295</v>
      </c>
      <c r="K265" s="394" t="n">
        <v>26.7187933074165</v>
      </c>
    </row>
    <row r="266">
      <c r="A266" s="394" t="s">
        <v>99</v>
      </c>
      <c r="B266" s="394" t="s">
        <v>100</v>
      </c>
      <c r="C266" s="394" t="s">
        <v>16</v>
      </c>
      <c r="D266" s="394" t="n">
        <v>55.4617046</v>
      </c>
      <c r="E266" s="394" t="n">
        <v>99.9999999999999</v>
      </c>
      <c r="F266" s="394" t="n">
        <v>34.2322752709352</v>
      </c>
      <c r="G266" s="394" t="n">
        <v>82.3593660678479</v>
      </c>
      <c r="H266" s="394" t="n">
        <v>106.5541245</v>
      </c>
      <c r="I266" s="394" t="n">
        <v>73.7227706335369</v>
      </c>
      <c r="J266" s="394" t="n">
        <v>65.7677247290648</v>
      </c>
      <c r="K266" s="394" t="n">
        <v>42.8682686224712</v>
      </c>
    </row>
    <row r="267">
      <c r="A267" s="394" t="s">
        <v>99</v>
      </c>
      <c r="B267" s="394" t="s">
        <v>100</v>
      </c>
      <c r="C267" s="394" t="s">
        <v>17</v>
      </c>
      <c r="D267" s="394" t="n">
        <v>46.1830718</v>
      </c>
      <c r="E267" s="394" t="n">
        <v>100</v>
      </c>
      <c r="F267" s="394" t="n">
        <v>56.8598582130114</v>
      </c>
      <c r="G267" s="394" t="n">
        <v>61.4202157725251</v>
      </c>
      <c r="H267" s="394" t="n">
        <v>35.0395574</v>
      </c>
      <c r="I267" s="394" t="n">
        <v>100</v>
      </c>
      <c r="J267" s="394" t="n">
        <v>43.1401417869886</v>
      </c>
      <c r="K267" s="394" t="n">
        <v>80.9534835903498</v>
      </c>
    </row>
    <row r="268">
      <c r="A268" s="394" t="s">
        <v>99</v>
      </c>
      <c r="B268" s="394" t="s">
        <v>100</v>
      </c>
      <c r="C268" s="394" t="s">
        <v>18</v>
      </c>
      <c r="D268" s="394" t="n">
        <v>48239.8244238</v>
      </c>
      <c r="E268" s="394" t="n">
        <v>5.89101583766965</v>
      </c>
      <c r="F268" s="394" t="n">
        <v>54.6878880726647</v>
      </c>
      <c r="G268" s="394" t="n">
        <v>3.58862040443682</v>
      </c>
      <c r="H268" s="394" t="n">
        <v>39969.514287</v>
      </c>
      <c r="I268" s="394" t="n">
        <v>7.52633479673515</v>
      </c>
      <c r="J268" s="394" t="n">
        <v>45.3121119273353</v>
      </c>
      <c r="K268" s="394" t="n">
        <v>4.3311614194422</v>
      </c>
    </row>
    <row r="269">
      <c r="A269" s="394" t="s">
        <v>99</v>
      </c>
      <c r="B269" s="394" t="s">
        <v>100</v>
      </c>
      <c r="C269" s="394" t="s">
        <v>19</v>
      </c>
      <c r="D269" s="394" t="n">
        <v>19905.4770474</v>
      </c>
      <c r="E269" s="394" t="n">
        <v>13.6436465457371</v>
      </c>
      <c r="F269" s="394" t="n">
        <v>68.3721634535642</v>
      </c>
      <c r="G269" s="394" t="n">
        <v>3.96304939478412</v>
      </c>
      <c r="H269" s="394" t="n">
        <v>9207.9457872</v>
      </c>
      <c r="I269" s="394" t="n">
        <v>14.3968464346508</v>
      </c>
      <c r="J269" s="394" t="n">
        <v>31.6278365464358</v>
      </c>
      <c r="K269" s="394" t="n">
        <v>8.56720821219951</v>
      </c>
    </row>
    <row r="270">
      <c r="A270" s="394" t="s">
        <v>101</v>
      </c>
      <c r="B270" s="394" t="s">
        <v>102</v>
      </c>
      <c r="C270" s="394" t="s">
        <v>18</v>
      </c>
      <c r="D270" s="394"/>
      <c r="E270" s="394"/>
      <c r="F270" s="394"/>
      <c r="G270" s="394"/>
      <c r="H270" s="394" t="n">
        <v>177.5529802</v>
      </c>
      <c r="I270" s="394" t="n">
        <v>60.7156716569369</v>
      </c>
      <c r="J270" s="394" t="n">
        <v>100</v>
      </c>
      <c r="K270" s="394" t="n">
        <v>0</v>
      </c>
    </row>
    <row r="271">
      <c r="A271" s="394" t="s">
        <v>101</v>
      </c>
      <c r="B271" s="394" t="s">
        <v>102</v>
      </c>
      <c r="C271" s="394" t="s">
        <v>19</v>
      </c>
      <c r="D271" s="394" t="n">
        <v>21219.1931283</v>
      </c>
      <c r="E271" s="394" t="n">
        <v>7.67885957597896</v>
      </c>
      <c r="F271" s="394" t="n">
        <v>64.4101556485854</v>
      </c>
      <c r="G271" s="394" t="n">
        <v>3.49339369706393</v>
      </c>
      <c r="H271" s="394" t="n">
        <v>11724.6693956</v>
      </c>
      <c r="I271" s="394" t="n">
        <v>8.95126025851667</v>
      </c>
      <c r="J271" s="394" t="n">
        <v>35.5898443514145</v>
      </c>
      <c r="K271" s="394" t="n">
        <v>6.32231008227862</v>
      </c>
    </row>
    <row r="272">
      <c r="A272" s="394" t="s">
        <v>101</v>
      </c>
      <c r="B272" s="394" t="s">
        <v>102</v>
      </c>
      <c r="C272" s="394" t="s">
        <v>20</v>
      </c>
      <c r="D272" s="394" t="n">
        <v>6163.7875742</v>
      </c>
      <c r="E272" s="394" t="n">
        <v>20.8094758992585</v>
      </c>
      <c r="F272" s="394" t="n">
        <v>52.0564468428572</v>
      </c>
      <c r="G272" s="394" t="n">
        <v>8.51752740401555</v>
      </c>
      <c r="H272" s="394" t="n">
        <v>5676.7969221</v>
      </c>
      <c r="I272" s="394" t="n">
        <v>22.7911685724348</v>
      </c>
      <c r="J272" s="394" t="n">
        <v>47.9435531571428</v>
      </c>
      <c r="K272" s="394" t="n">
        <v>9.24821343729834</v>
      </c>
    </row>
    <row r="273">
      <c r="A273" s="394" t="s">
        <v>103</v>
      </c>
      <c r="B273" s="394" t="s">
        <v>104</v>
      </c>
      <c r="C273" s="394" t="s">
        <v>17</v>
      </c>
      <c r="D273" s="394" t="n">
        <v>85.7712242</v>
      </c>
      <c r="E273" s="394" t="n">
        <v>100</v>
      </c>
      <c r="F273" s="394" t="n">
        <v>16.5774849714173</v>
      </c>
      <c r="G273" s="394" t="n">
        <v>68.3265575481251</v>
      </c>
      <c r="H273" s="394" t="n">
        <v>431.6246555</v>
      </c>
      <c r="I273" s="394" t="n">
        <v>42.5677780652191</v>
      </c>
      <c r="J273" s="394" t="n">
        <v>83.4225150285827</v>
      </c>
      <c r="K273" s="394" t="n">
        <v>13.5776592268243</v>
      </c>
    </row>
    <row r="274">
      <c r="A274" s="394" t="s">
        <v>103</v>
      </c>
      <c r="B274" s="394" t="s">
        <v>104</v>
      </c>
      <c r="C274" s="394" t="s">
        <v>18</v>
      </c>
      <c r="D274" s="394" t="n">
        <v>22699.8998618</v>
      </c>
      <c r="E274" s="394" t="n">
        <v>5.05118204621294</v>
      </c>
      <c r="F274" s="394" t="n">
        <v>52.0764074795128</v>
      </c>
      <c r="G274" s="394" t="n">
        <v>3.86482897962099</v>
      </c>
      <c r="H274" s="394" t="n">
        <v>20889.7042612</v>
      </c>
      <c r="I274" s="394" t="n">
        <v>5.29076306562677</v>
      </c>
      <c r="J274" s="394" t="n">
        <v>47.9235925204872</v>
      </c>
      <c r="K274" s="394" t="n">
        <v>4.19973541623223</v>
      </c>
    </row>
    <row r="275">
      <c r="A275" s="394" t="s">
        <v>107</v>
      </c>
      <c r="B275" s="394" t="s">
        <v>108</v>
      </c>
      <c r="C275" s="394" t="s">
        <v>16</v>
      </c>
      <c r="D275" s="394" t="n">
        <v>1174.3175622</v>
      </c>
      <c r="E275" s="394" t="n">
        <v>37.4862831571098</v>
      </c>
      <c r="F275" s="394" t="n">
        <v>44.9409823958298</v>
      </c>
      <c r="G275" s="394" t="n">
        <v>18.6073271283746</v>
      </c>
      <c r="H275" s="394" t="n">
        <v>1438.7040043</v>
      </c>
      <c r="I275" s="394" t="n">
        <v>38.3435250312077</v>
      </c>
      <c r="J275" s="394" t="n">
        <v>55.0590176041702</v>
      </c>
      <c r="K275" s="394" t="n">
        <v>15.1879128487463</v>
      </c>
    </row>
    <row r="276">
      <c r="A276" s="394" t="s">
        <v>107</v>
      </c>
      <c r="B276" s="394" t="s">
        <v>108</v>
      </c>
      <c r="C276" s="394" t="s">
        <v>17</v>
      </c>
      <c r="D276" s="394" t="n">
        <v>543.6137052</v>
      </c>
      <c r="E276" s="394" t="n">
        <v>48.2394242995926</v>
      </c>
      <c r="F276" s="394" t="n">
        <v>47.6687044628701</v>
      </c>
      <c r="G276" s="394" t="n">
        <v>19.4770695730473</v>
      </c>
      <c r="H276" s="394" t="n">
        <v>596.7858742</v>
      </c>
      <c r="I276" s="394" t="n">
        <v>53.1269502885974</v>
      </c>
      <c r="J276" s="394" t="n">
        <v>52.3312955371299</v>
      </c>
      <c r="K276" s="394" t="n">
        <v>17.7417100752188</v>
      </c>
    </row>
    <row r="277">
      <c r="A277" s="394" t="s">
        <v>107</v>
      </c>
      <c r="B277" s="394" t="s">
        <v>108</v>
      </c>
      <c r="C277" s="394" t="s">
        <v>18</v>
      </c>
      <c r="D277" s="394" t="n">
        <v>42990.8257914</v>
      </c>
      <c r="E277" s="394" t="n">
        <v>4.20198642435137</v>
      </c>
      <c r="F277" s="394" t="n">
        <v>57.924614643093</v>
      </c>
      <c r="G277" s="394" t="n">
        <v>2.80825246409671</v>
      </c>
      <c r="H277" s="394" t="n">
        <v>31227.7530568</v>
      </c>
      <c r="I277" s="394" t="n">
        <v>4.39058313765742</v>
      </c>
      <c r="J277" s="394" t="n">
        <v>42.075385356907</v>
      </c>
      <c r="K277" s="394" t="n">
        <v>3.86608323188216</v>
      </c>
    </row>
    <row r="278">
      <c r="A278" s="394" t="s">
        <v>111</v>
      </c>
      <c r="B278" s="394" t="s">
        <v>112</v>
      </c>
      <c r="C278" s="394" t="s">
        <v>16</v>
      </c>
      <c r="D278" s="394" t="n">
        <v>19256.2395791</v>
      </c>
      <c r="E278" s="394" t="n">
        <v>18.991162413515</v>
      </c>
      <c r="F278" s="394" t="n">
        <v>59.6991719224026</v>
      </c>
      <c r="G278" s="394" t="n">
        <v>7.68870467827519</v>
      </c>
      <c r="H278" s="394" t="n">
        <v>12999.2154951</v>
      </c>
      <c r="I278" s="394" t="n">
        <v>19.2564932351322</v>
      </c>
      <c r="J278" s="394" t="n">
        <v>40.3008280775974</v>
      </c>
      <c r="K278" s="394" t="n">
        <v>11.3895749627062</v>
      </c>
    </row>
    <row r="279">
      <c r="A279" s="394" t="s">
        <v>111</v>
      </c>
      <c r="B279" s="394" t="s">
        <v>112</v>
      </c>
      <c r="C279" s="394" t="s">
        <v>17</v>
      </c>
      <c r="D279" s="394" t="n">
        <v>110912.4082898</v>
      </c>
      <c r="E279" s="394" t="n">
        <v>4.65948257466983</v>
      </c>
      <c r="F279" s="394" t="n">
        <v>59.1519018839514</v>
      </c>
      <c r="G279" s="394" t="n">
        <v>2.34819080754113</v>
      </c>
      <c r="H279" s="394" t="n">
        <v>76591.9740839</v>
      </c>
      <c r="I279" s="394" t="n">
        <v>5.28441673440146</v>
      </c>
      <c r="J279" s="394" t="n">
        <v>40.8480981160486</v>
      </c>
      <c r="K279" s="394" t="n">
        <v>3.40040194424371</v>
      </c>
    </row>
    <row r="280">
      <c r="A280" s="394" t="s">
        <v>111</v>
      </c>
      <c r="B280" s="394" t="s">
        <v>112</v>
      </c>
      <c r="C280" s="394" t="s">
        <v>18</v>
      </c>
      <c r="D280" s="394" t="n">
        <v>11977.8533245</v>
      </c>
      <c r="E280" s="394" t="n">
        <v>21.5244886956197</v>
      </c>
      <c r="F280" s="394" t="n">
        <v>50.0554638736825</v>
      </c>
      <c r="G280" s="394" t="n">
        <v>9.35459928965916</v>
      </c>
      <c r="H280" s="394" t="n">
        <v>11951.3092435</v>
      </c>
      <c r="I280" s="394" t="n">
        <v>16.997513607603</v>
      </c>
      <c r="J280" s="394" t="n">
        <v>49.9445361263175</v>
      </c>
      <c r="K280" s="394" t="n">
        <v>9.37537602936257</v>
      </c>
    </row>
    <row r="281">
      <c r="A281" s="394" t="s">
        <v>113</v>
      </c>
      <c r="B281" s="394" t="s">
        <v>114</v>
      </c>
      <c r="C281" s="394" t="s">
        <v>16</v>
      </c>
      <c r="D281" s="394" t="n">
        <v>121448.9065268</v>
      </c>
      <c r="E281" s="394" t="n">
        <v>5.90505990361873</v>
      </c>
      <c r="F281" s="394" t="n">
        <v>50.1289522485198</v>
      </c>
      <c r="G281" s="394" t="n">
        <v>3.29554294399294</v>
      </c>
      <c r="H281" s="394" t="n">
        <v>120824.0736159</v>
      </c>
      <c r="I281" s="394" t="n">
        <v>6.35470859980406</v>
      </c>
      <c r="J281" s="394" t="n">
        <v>49.8710477514802</v>
      </c>
      <c r="K281" s="394" t="n">
        <v>3.31258560469015</v>
      </c>
    </row>
    <row r="282">
      <c r="A282" s="394" t="s">
        <v>113</v>
      </c>
      <c r="B282" s="394" t="s">
        <v>114</v>
      </c>
      <c r="C282" s="394" t="s">
        <v>17</v>
      </c>
      <c r="D282" s="394" t="n">
        <v>68291.2211046</v>
      </c>
      <c r="E282" s="394" t="n">
        <v>9.95522346403822</v>
      </c>
      <c r="F282" s="394" t="n">
        <v>56.1314671695844</v>
      </c>
      <c r="G282" s="394" t="n">
        <v>3.90916529491108</v>
      </c>
      <c r="H282" s="394" t="n">
        <v>53371.7685662</v>
      </c>
      <c r="I282" s="394" t="n">
        <v>11.3465418687145</v>
      </c>
      <c r="J282" s="394" t="n">
        <v>43.8685328304156</v>
      </c>
      <c r="K282" s="394" t="n">
        <v>5.00192664888131</v>
      </c>
    </row>
    <row r="283">
      <c r="A283" s="394" t="s">
        <v>113</v>
      </c>
      <c r="B283" s="394" t="s">
        <v>114</v>
      </c>
      <c r="C283" s="394" t="s">
        <v>18</v>
      </c>
      <c r="D283" s="394" t="n">
        <v>10384.4031288</v>
      </c>
      <c r="E283" s="394" t="n">
        <v>28.3121357276549</v>
      </c>
      <c r="F283" s="394" t="n">
        <v>59.5081269351852</v>
      </c>
      <c r="G283" s="394" t="n">
        <v>10.1730170326593</v>
      </c>
      <c r="H283" s="394" t="n">
        <v>7065.9917393</v>
      </c>
      <c r="I283" s="394" t="n">
        <v>32.8246468447628</v>
      </c>
      <c r="J283" s="394" t="n">
        <v>40.4918730648148</v>
      </c>
      <c r="K283" s="394" t="n">
        <v>14.9505849710699</v>
      </c>
    </row>
    <row r="284">
      <c r="A284" s="394" t="s">
        <v>113</v>
      </c>
      <c r="B284" s="394" t="s">
        <v>114</v>
      </c>
      <c r="C284" s="394" t="s">
        <v>22</v>
      </c>
      <c r="D284" s="394" t="n">
        <v>2731.5378633</v>
      </c>
      <c r="E284" s="394" t="n">
        <v>49.2677256948803</v>
      </c>
      <c r="F284" s="394" t="n">
        <v>57.8515211145449</v>
      </c>
      <c r="G284" s="394" t="n">
        <v>15.9513095444877</v>
      </c>
      <c r="H284" s="394" t="n">
        <v>1990.0974726</v>
      </c>
      <c r="I284" s="394" t="n">
        <v>42.2795052228039</v>
      </c>
      <c r="J284" s="394" t="n">
        <v>42.1484788854551</v>
      </c>
      <c r="K284" s="394" t="n">
        <v>21.8942069872899</v>
      </c>
    </row>
    <row r="285">
      <c r="A285" t="s">
        <v>25</v>
      </c>
    </row>
    <row r="286">
      <c r="A286" t="s">
        <v>26</v>
      </c>
    </row>
    <row r="287">
      <c r="A287" t="s">
        <v>27</v>
      </c>
    </row>
    <row r="288">
      <c r="A288" t="s">
        <v>28</v>
      </c>
    </row>
    <row r="289">
      <c r="A289" t="s">
        <v>29</v>
      </c>
    </row>
    <row r="292">
      <c r="K292" s="7" t="str">
        <f>=HYPERLINK("#'Indice'!A1", "Ir al índice")</f>
      </c>
    </row>
    <row r="293">
      <c r="A293" s="4" t="s">
        <v>968</v>
      </c>
    </row>
    <row r="294">
      <c r="A294" s="5" t="s">
        <v>31</v>
      </c>
      <c r="B294" s="5" t="s">
        <v>119</v>
      </c>
      <c r="C294" s="5" t="s">
        <v>11</v>
      </c>
      <c r="D294" s="5" t="s">
        <v>960</v>
      </c>
      <c r="E294" s="5" t="s">
        <v>961</v>
      </c>
      <c r="F294" s="5" t="s">
        <v>962</v>
      </c>
      <c r="G294" s="5" t="s">
        <v>963</v>
      </c>
      <c r="H294" s="5" t="s">
        <v>956</v>
      </c>
      <c r="I294" s="5" t="s">
        <v>957</v>
      </c>
      <c r="J294" s="5" t="s">
        <v>958</v>
      </c>
      <c r="K294" s="5" t="s">
        <v>959</v>
      </c>
    </row>
    <row r="295">
      <c r="A295" s="395" t="s">
        <v>97</v>
      </c>
      <c r="B295" s="395" t="s">
        <v>121</v>
      </c>
      <c r="C295" s="395" t="s">
        <v>16</v>
      </c>
      <c r="D295" s="395" t="n">
        <v>3662.7707012</v>
      </c>
      <c r="E295" s="395" t="n">
        <v>35.2167630066524</v>
      </c>
      <c r="F295" s="395" t="n">
        <v>52.2191119166782</v>
      </c>
      <c r="G295" s="395" t="n">
        <v>12.9038137272316</v>
      </c>
      <c r="H295" s="395" t="n">
        <v>3351.4632962</v>
      </c>
      <c r="I295" s="395" t="n">
        <v>35.3721462171491</v>
      </c>
      <c r="J295" s="395" t="n">
        <v>47.7808880833218</v>
      </c>
      <c r="K295" s="395" t="n">
        <v>14.1024104030724</v>
      </c>
    </row>
    <row r="296">
      <c r="A296" s="395" t="s">
        <v>97</v>
      </c>
      <c r="B296" s="395" t="s">
        <v>121</v>
      </c>
      <c r="C296" s="395" t="s">
        <v>17</v>
      </c>
      <c r="D296" s="395" t="n">
        <v>6182.3190405</v>
      </c>
      <c r="E296" s="395" t="n">
        <v>20.9712681801627</v>
      </c>
      <c r="F296" s="395" t="n">
        <v>38.9481689616559</v>
      </c>
      <c r="G296" s="395" t="n">
        <v>12.0794354706395</v>
      </c>
      <c r="H296" s="395" t="n">
        <v>9690.8765559</v>
      </c>
      <c r="I296" s="395" t="n">
        <v>20.4602055648887</v>
      </c>
      <c r="J296" s="395" t="n">
        <v>61.0518310383441</v>
      </c>
      <c r="K296" s="395" t="n">
        <v>7.70610619976989</v>
      </c>
    </row>
    <row r="297">
      <c r="A297" s="395" t="s">
        <v>97</v>
      </c>
      <c r="B297" s="395" t="s">
        <v>121</v>
      </c>
      <c r="C297" s="395" t="s">
        <v>18</v>
      </c>
      <c r="D297" s="395" t="n">
        <v>19564.2510285</v>
      </c>
      <c r="E297" s="395" t="n">
        <v>9.29657090287101</v>
      </c>
      <c r="F297" s="395" t="n">
        <v>41.6818811202573</v>
      </c>
      <c r="G297" s="395" t="n">
        <v>5.74652408158397</v>
      </c>
      <c r="H297" s="395" t="n">
        <v>27372.8125173</v>
      </c>
      <c r="I297" s="395" t="n">
        <v>8.82321760770756</v>
      </c>
      <c r="J297" s="395" t="n">
        <v>58.3181188797427</v>
      </c>
      <c r="K297" s="395" t="n">
        <v>4.10723010660209</v>
      </c>
    </row>
    <row r="298">
      <c r="A298" s="395" t="s">
        <v>97</v>
      </c>
      <c r="B298" s="395" t="s">
        <v>121</v>
      </c>
      <c r="C298" s="395" t="s">
        <v>19</v>
      </c>
      <c r="D298" s="395" t="n">
        <v>437.704917</v>
      </c>
      <c r="E298" s="395" t="n">
        <v>100</v>
      </c>
      <c r="F298" s="395" t="n">
        <v>55.6497941663869</v>
      </c>
      <c r="G298" s="395" t="n">
        <v>57.5708382433667</v>
      </c>
      <c r="H298" s="395" t="n">
        <v>348.8297388</v>
      </c>
      <c r="I298" s="395" t="n">
        <v>91.5897091166312</v>
      </c>
      <c r="J298" s="395" t="n">
        <v>44.3502058336131</v>
      </c>
      <c r="K298" s="395" t="n">
        <v>72.238792086993</v>
      </c>
    </row>
    <row r="299">
      <c r="A299" s="395" t="s">
        <v>97</v>
      </c>
      <c r="B299" s="395" t="s">
        <v>121</v>
      </c>
      <c r="C299" s="395" t="s">
        <v>20</v>
      </c>
      <c r="D299" s="395" t="n">
        <v>258.5319132</v>
      </c>
      <c r="E299" s="395" t="n">
        <v>71.6518715596411</v>
      </c>
      <c r="F299" s="395" t="n">
        <v>24.5993101211115</v>
      </c>
      <c r="G299" s="395" t="n">
        <v>39.531376244173</v>
      </c>
      <c r="H299" s="395" t="n">
        <v>792.4402967</v>
      </c>
      <c r="I299" s="395" t="n">
        <v>80.2141092750451</v>
      </c>
      <c r="J299" s="395" t="n">
        <v>75.4006898788885</v>
      </c>
      <c r="K299" s="395" t="n">
        <v>12.8970250180301</v>
      </c>
    </row>
    <row r="300">
      <c r="A300" s="395" t="s">
        <v>130</v>
      </c>
      <c r="B300" s="395" t="s">
        <v>131</v>
      </c>
      <c r="C300" s="395" t="s">
        <v>17</v>
      </c>
      <c r="D300" s="395" t="n">
        <v>1725.3132584</v>
      </c>
      <c r="E300" s="395" t="n">
        <v>60.9804108379551</v>
      </c>
      <c r="F300" s="395" t="n">
        <v>53.2906752246589</v>
      </c>
      <c r="G300" s="395" t="n">
        <v>24.4947490743533</v>
      </c>
      <c r="H300" s="395" t="n">
        <v>1512.2386231</v>
      </c>
      <c r="I300" s="395" t="n">
        <v>61.4431485418241</v>
      </c>
      <c r="J300" s="395" t="n">
        <v>46.7093247753411</v>
      </c>
      <c r="K300" s="395" t="n">
        <v>27.946062673978</v>
      </c>
    </row>
    <row r="301">
      <c r="A301" s="395" t="s">
        <v>130</v>
      </c>
      <c r="B301" s="395" t="s">
        <v>131</v>
      </c>
      <c r="C301" s="395" t="s">
        <v>18</v>
      </c>
      <c r="D301" s="395" t="n">
        <v>2909.3514714</v>
      </c>
      <c r="E301" s="395" t="n">
        <v>34.259121981579</v>
      </c>
      <c r="F301" s="395" t="n">
        <v>46.8107899677463</v>
      </c>
      <c r="G301" s="395" t="n">
        <v>14.0284644628121</v>
      </c>
      <c r="H301" s="395" t="n">
        <v>3305.7785732</v>
      </c>
      <c r="I301" s="395" t="n">
        <v>26.6418881546358</v>
      </c>
      <c r="J301" s="395" t="n">
        <v>53.1892100322538</v>
      </c>
      <c r="K301" s="395" t="n">
        <v>12.3461789175</v>
      </c>
    </row>
    <row r="302">
      <c r="A302" s="395" t="s">
        <v>130</v>
      </c>
      <c r="B302" s="395" t="s">
        <v>131</v>
      </c>
      <c r="C302" s="395" t="s">
        <v>19</v>
      </c>
      <c r="D302" s="395" t="n">
        <v>9024.0840995</v>
      </c>
      <c r="E302" s="395" t="n">
        <v>14.5010019880707</v>
      </c>
      <c r="F302" s="395" t="n">
        <v>32.7143912807688</v>
      </c>
      <c r="G302" s="395" t="n">
        <v>9.80153066502203</v>
      </c>
      <c r="H302" s="395" t="n">
        <v>18560.3634363</v>
      </c>
      <c r="I302" s="395" t="n">
        <v>12.0321977481686</v>
      </c>
      <c r="J302" s="395" t="n">
        <v>67.2856087192312</v>
      </c>
      <c r="K302" s="395" t="n">
        <v>4.76552290199224</v>
      </c>
    </row>
    <row r="303">
      <c r="A303" s="395" t="s">
        <v>130</v>
      </c>
      <c r="B303" s="395" t="s">
        <v>131</v>
      </c>
      <c r="C303" s="395" t="s">
        <v>20</v>
      </c>
      <c r="D303" s="395" t="n">
        <v>5883.4922856</v>
      </c>
      <c r="E303" s="395" t="n">
        <v>16.3033002318324</v>
      </c>
      <c r="F303" s="395" t="n">
        <v>29.2418416295492</v>
      </c>
      <c r="G303" s="395" t="n">
        <v>11.6623899109532</v>
      </c>
      <c r="H303" s="395" t="n">
        <v>14236.6231303</v>
      </c>
      <c r="I303" s="395" t="n">
        <v>16.8905163705169</v>
      </c>
      <c r="J303" s="395" t="n">
        <v>70.7581583704508</v>
      </c>
      <c r="K303" s="395" t="n">
        <v>4.81965283794841</v>
      </c>
    </row>
    <row r="304">
      <c r="A304" s="395" t="s">
        <v>130</v>
      </c>
      <c r="B304" s="395" t="s">
        <v>131</v>
      </c>
      <c r="C304" s="395" t="s">
        <v>21</v>
      </c>
      <c r="D304" s="395" t="n">
        <v>508.9995087</v>
      </c>
      <c r="E304" s="395" t="n">
        <v>53.9083716790694</v>
      </c>
      <c r="F304" s="395" t="n">
        <v>15.6627035187231</v>
      </c>
      <c r="G304" s="395" t="n">
        <v>36.7792571066918</v>
      </c>
      <c r="H304" s="395" t="n">
        <v>2740.755606</v>
      </c>
      <c r="I304" s="395" t="n">
        <v>45.4305534866385</v>
      </c>
      <c r="J304" s="395" t="n">
        <v>84.3372964812769</v>
      </c>
      <c r="K304" s="395" t="n">
        <v>6.83046082499088</v>
      </c>
    </row>
    <row r="305">
      <c r="A305" s="395" t="s">
        <v>136</v>
      </c>
      <c r="B305" s="395" t="s">
        <v>137</v>
      </c>
      <c r="C305" s="395" t="s">
        <v>16</v>
      </c>
      <c r="D305" s="395" t="n">
        <v>135.166263</v>
      </c>
      <c r="E305" s="395" t="n">
        <v>80.0879198046699</v>
      </c>
      <c r="F305" s="395" t="n">
        <v>52.6782689623542</v>
      </c>
      <c r="G305" s="395" t="n">
        <v>61.0364065227722</v>
      </c>
      <c r="H305" s="395" t="n">
        <v>121.4220146</v>
      </c>
      <c r="I305" s="395" t="n">
        <v>99.9999999999999</v>
      </c>
      <c r="J305" s="395" t="n">
        <v>47.3217310376458</v>
      </c>
      <c r="K305" s="395" t="n">
        <v>67.9453639754709</v>
      </c>
    </row>
    <row r="306">
      <c r="A306" s="395" t="s">
        <v>136</v>
      </c>
      <c r="B306" s="395" t="s">
        <v>137</v>
      </c>
      <c r="C306" s="395" t="s">
        <v>17</v>
      </c>
      <c r="D306" s="395" t="n">
        <v>119.997027</v>
      </c>
      <c r="E306" s="395" t="n">
        <v>100</v>
      </c>
      <c r="F306" s="395" t="n">
        <v>34.0814821711268</v>
      </c>
      <c r="G306" s="395" t="n">
        <v>39.2525406660278</v>
      </c>
      <c r="H306" s="395" t="n">
        <v>232.0916128</v>
      </c>
      <c r="I306" s="395" t="n">
        <v>62.834743507221</v>
      </c>
      <c r="J306" s="395" t="n">
        <v>65.9185178288732</v>
      </c>
      <c r="K306" s="395" t="n">
        <v>20.2945213111981</v>
      </c>
    </row>
    <row r="307">
      <c r="A307" s="395" t="s">
        <v>136</v>
      </c>
      <c r="B307" s="395" t="s">
        <v>137</v>
      </c>
      <c r="C307" s="395" t="s">
        <v>18</v>
      </c>
      <c r="D307" s="395" t="n">
        <v>39821.0354034</v>
      </c>
      <c r="E307" s="395" t="n">
        <v>5.31988573610862</v>
      </c>
      <c r="F307" s="395" t="n">
        <v>42.3590330206791</v>
      </c>
      <c r="G307" s="395" t="n">
        <v>4.20666772395324</v>
      </c>
      <c r="H307" s="395" t="n">
        <v>54187.3320302</v>
      </c>
      <c r="I307" s="395" t="n">
        <v>5.27058831325922</v>
      </c>
      <c r="J307" s="395" t="n">
        <v>57.6409669793209</v>
      </c>
      <c r="K307" s="395" t="n">
        <v>3.09138424221592</v>
      </c>
    </row>
    <row r="308">
      <c r="A308" s="395" t="s">
        <v>136</v>
      </c>
      <c r="B308" s="395" t="s">
        <v>137</v>
      </c>
      <c r="C308" s="395" t="s">
        <v>19</v>
      </c>
      <c r="D308" s="395" t="n">
        <v>2687.551303</v>
      </c>
      <c r="E308" s="395" t="n">
        <v>36.8189303879892</v>
      </c>
      <c r="F308" s="395" t="n">
        <v>42.5719972016503</v>
      </c>
      <c r="G308" s="395" t="n">
        <v>6.81586742626536</v>
      </c>
      <c r="H308" s="395" t="n">
        <v>3625.4043478</v>
      </c>
      <c r="I308" s="395" t="n">
        <v>37.6561127384914</v>
      </c>
      <c r="J308" s="395" t="n">
        <v>57.4280027983497</v>
      </c>
      <c r="K308" s="395" t="n">
        <v>5.05267595700066</v>
      </c>
    </row>
    <row r="309">
      <c r="A309" s="395" t="s">
        <v>138</v>
      </c>
      <c r="B309" s="395" t="s">
        <v>139</v>
      </c>
      <c r="C309" s="395" t="s">
        <v>17</v>
      </c>
      <c r="D309" s="395" t="n">
        <v>20785.5310399</v>
      </c>
      <c r="E309" s="395" t="n">
        <v>19.0061720499247</v>
      </c>
      <c r="F309" s="395" t="n">
        <v>33.8632242878446</v>
      </c>
      <c r="G309" s="395" t="n">
        <v>9.17801926912141</v>
      </c>
      <c r="H309" s="395" t="n">
        <v>40595.3075454</v>
      </c>
      <c r="I309" s="395" t="n">
        <v>17.2714424316322</v>
      </c>
      <c r="J309" s="395" t="n">
        <v>66.1367757121554</v>
      </c>
      <c r="K309" s="395" t="n">
        <v>4.69931171699524</v>
      </c>
    </row>
    <row r="310">
      <c r="A310" s="395" t="s">
        <v>138</v>
      </c>
      <c r="B310" s="395" t="s">
        <v>139</v>
      </c>
      <c r="C310" s="395" t="s">
        <v>18</v>
      </c>
      <c r="D310" s="395" t="n">
        <v>40491.6071988</v>
      </c>
      <c r="E310" s="395" t="n">
        <v>9.65468529704992</v>
      </c>
      <c r="F310" s="395" t="n">
        <v>36.1472206990822</v>
      </c>
      <c r="G310" s="395" t="n">
        <v>6.54822333787775</v>
      </c>
      <c r="H310" s="395" t="n">
        <v>71526.9834859</v>
      </c>
      <c r="I310" s="395" t="n">
        <v>9.28267828931547</v>
      </c>
      <c r="J310" s="395" t="n">
        <v>63.8527793009178</v>
      </c>
      <c r="K310" s="395" t="n">
        <v>3.70696587952194</v>
      </c>
    </row>
    <row r="311">
      <c r="A311" s="395" t="s">
        <v>138</v>
      </c>
      <c r="B311" s="395" t="s">
        <v>139</v>
      </c>
      <c r="C311" s="395" t="s">
        <v>19</v>
      </c>
      <c r="D311" s="395" t="n">
        <v>1779.0618758</v>
      </c>
      <c r="E311" s="395" t="n">
        <v>49.7092993808219</v>
      </c>
      <c r="F311" s="395" t="n">
        <v>22.298002197063</v>
      </c>
      <c r="G311" s="395" t="n">
        <v>27.5932173052249</v>
      </c>
      <c r="H311" s="395" t="n">
        <v>6199.5088503</v>
      </c>
      <c r="I311" s="395" t="n">
        <v>43.652108698197</v>
      </c>
      <c r="J311" s="395" t="n">
        <v>77.701997802937</v>
      </c>
      <c r="K311" s="395" t="n">
        <v>7.9183758139187</v>
      </c>
    </row>
    <row r="312">
      <c r="A312" s="395" t="s">
        <v>140</v>
      </c>
      <c r="B312" s="395" t="s">
        <v>141</v>
      </c>
      <c r="C312" s="395" t="s">
        <v>16</v>
      </c>
      <c r="D312" s="395" t="n">
        <v>1648.1710275</v>
      </c>
      <c r="E312" s="395" t="n">
        <v>79.7074318234414</v>
      </c>
      <c r="F312" s="395" t="n">
        <v>60.4484164515503</v>
      </c>
      <c r="G312" s="395" t="n">
        <v>6.49448074124205</v>
      </c>
      <c r="H312" s="395" t="n">
        <v>1078.4033383</v>
      </c>
      <c r="I312" s="395" t="n">
        <v>73.4126160500127</v>
      </c>
      <c r="J312" s="395" t="n">
        <v>39.5515835484497</v>
      </c>
      <c r="K312" s="395" t="n">
        <v>9.92579920352039</v>
      </c>
    </row>
    <row r="313">
      <c r="A313" s="395" t="s">
        <v>140</v>
      </c>
      <c r="B313" s="395" t="s">
        <v>141</v>
      </c>
      <c r="C313" s="395" t="s">
        <v>17</v>
      </c>
      <c r="D313" s="395" t="n">
        <v>78021.5383299</v>
      </c>
      <c r="E313" s="395" t="n">
        <v>10.7664763099466</v>
      </c>
      <c r="F313" s="395" t="n">
        <v>43.8168503936712</v>
      </c>
      <c r="G313" s="395" t="n">
        <v>5.23490374972925</v>
      </c>
      <c r="H313" s="395" t="n">
        <v>100041.3247671</v>
      </c>
      <c r="I313" s="395" t="n">
        <v>10.0032529666377</v>
      </c>
      <c r="J313" s="395" t="n">
        <v>56.1831496063288</v>
      </c>
      <c r="K313" s="395" t="n">
        <v>4.08266528370841</v>
      </c>
    </row>
    <row r="314">
      <c r="A314" s="395" t="s">
        <v>140</v>
      </c>
      <c r="B314" s="395" t="s">
        <v>141</v>
      </c>
      <c r="C314" s="395" t="s">
        <v>18</v>
      </c>
      <c r="D314" s="395" t="n">
        <v>37183.9886118</v>
      </c>
      <c r="E314" s="395" t="n">
        <v>15.3103068009953</v>
      </c>
      <c r="F314" s="395" t="n">
        <v>35.4280048198442</v>
      </c>
      <c r="G314" s="395" t="n">
        <v>9.22032385223761</v>
      </c>
      <c r="H314" s="395" t="n">
        <v>67772.4965216</v>
      </c>
      <c r="I314" s="395" t="n">
        <v>13.2746844472957</v>
      </c>
      <c r="J314" s="395" t="n">
        <v>64.5719951801558</v>
      </c>
      <c r="K314" s="395" t="n">
        <v>5.05881345258457</v>
      </c>
    </row>
    <row r="315">
      <c r="A315" s="395" t="s">
        <v>140</v>
      </c>
      <c r="B315" s="395" t="s">
        <v>141</v>
      </c>
      <c r="C315" s="395" t="s">
        <v>22</v>
      </c>
      <c r="D315" s="395" t="n">
        <v>1939.2077671</v>
      </c>
      <c r="E315" s="395" t="n">
        <v>43.9149118581258</v>
      </c>
      <c r="F315" s="395" t="n">
        <v>59.8876286039295</v>
      </c>
      <c r="G315" s="395" t="n">
        <v>26.7187933074165</v>
      </c>
      <c r="H315" s="395" t="n">
        <v>1298.8696327</v>
      </c>
      <c r="I315" s="395" t="n">
        <v>63.9025937525738</v>
      </c>
      <c r="J315" s="395" t="n">
        <v>40.1123713960705</v>
      </c>
      <c r="K315" s="395" t="n">
        <v>39.8910638949774</v>
      </c>
    </row>
    <row r="316">
      <c r="A316" s="395" t="s">
        <v>146</v>
      </c>
      <c r="B316" s="395" t="s">
        <v>147</v>
      </c>
      <c r="C316" s="395" t="s">
        <v>16</v>
      </c>
      <c r="D316" s="395" t="n">
        <v>5060.4793962</v>
      </c>
      <c r="E316" s="395" t="n">
        <v>37.0561319328953</v>
      </c>
      <c r="F316" s="395" t="n">
        <v>38.3207753438512</v>
      </c>
      <c r="G316" s="395" t="n">
        <v>18.0059721075761</v>
      </c>
      <c r="H316" s="395" t="n">
        <v>8145.0973459</v>
      </c>
      <c r="I316" s="395" t="n">
        <v>29.9752461524116</v>
      </c>
      <c r="J316" s="395" t="n">
        <v>61.6792246561488</v>
      </c>
      <c r="K316" s="395" t="n">
        <v>11.1869566426738</v>
      </c>
    </row>
    <row r="317">
      <c r="A317" s="395" t="s">
        <v>146</v>
      </c>
      <c r="B317" s="395" t="s">
        <v>147</v>
      </c>
      <c r="C317" s="395" t="s">
        <v>17</v>
      </c>
      <c r="D317" s="395" t="n">
        <v>40535.5221035</v>
      </c>
      <c r="E317" s="395" t="n">
        <v>6.89320597522032</v>
      </c>
      <c r="F317" s="395" t="n">
        <v>45.6182579371586</v>
      </c>
      <c r="G317" s="395" t="n">
        <v>5.29650982813063</v>
      </c>
      <c r="H317" s="395" t="n">
        <v>48322.5885226</v>
      </c>
      <c r="I317" s="395" t="n">
        <v>6.77020054868935</v>
      </c>
      <c r="J317" s="395" t="n">
        <v>54.3817420628414</v>
      </c>
      <c r="K317" s="395" t="n">
        <v>4.44299028205375</v>
      </c>
    </row>
    <row r="318">
      <c r="A318" s="395" t="s">
        <v>146</v>
      </c>
      <c r="B318" s="395" t="s">
        <v>147</v>
      </c>
      <c r="C318" s="395" t="s">
        <v>18</v>
      </c>
      <c r="D318" s="395" t="n">
        <v>81.5125436</v>
      </c>
      <c r="E318" s="395" t="n">
        <v>76.4317468904332</v>
      </c>
      <c r="F318" s="395" t="n">
        <v>9.41035404447362</v>
      </c>
      <c r="G318" s="395" t="n">
        <v>85.4696261239067</v>
      </c>
      <c r="H318" s="395" t="n">
        <v>784.6880607</v>
      </c>
      <c r="I318" s="395" t="n">
        <v>53.0362316731416</v>
      </c>
      <c r="J318" s="395" t="n">
        <v>90.5896459555264</v>
      </c>
      <c r="K318" s="395" t="n">
        <v>8.8784919445387</v>
      </c>
    </row>
    <row r="319">
      <c r="A319" s="395" t="s">
        <v>146</v>
      </c>
      <c r="B319" s="395" t="s">
        <v>147</v>
      </c>
      <c r="C319" s="395" t="s">
        <v>22</v>
      </c>
      <c r="D319" s="395" t="n">
        <v>439.9021404</v>
      </c>
      <c r="E319" s="395" t="n">
        <v>100</v>
      </c>
      <c r="F319" s="395" t="n">
        <v>71.1686755618508</v>
      </c>
      <c r="G319" s="395" t="n">
        <v>41.0245671793785</v>
      </c>
      <c r="H319" s="395" t="n">
        <v>178.2098828</v>
      </c>
      <c r="I319" s="395" t="n">
        <v>100</v>
      </c>
      <c r="J319" s="395" t="n">
        <v>28.8313244381492</v>
      </c>
      <c r="K319" s="395" t="n">
        <v>101.267082541351</v>
      </c>
    </row>
    <row r="320">
      <c r="A320" s="395" t="s">
        <v>148</v>
      </c>
      <c r="B320" s="395" t="s">
        <v>149</v>
      </c>
      <c r="C320" s="395" t="s">
        <v>17</v>
      </c>
      <c r="D320" s="395" t="n">
        <v>6221.909481</v>
      </c>
      <c r="E320" s="395" t="n">
        <v>22.6875414122276</v>
      </c>
      <c r="F320" s="395" t="n">
        <v>49.6849938486547</v>
      </c>
      <c r="G320" s="395" t="n">
        <v>10.8212866284324</v>
      </c>
      <c r="H320" s="395" t="n">
        <v>6300.8041173</v>
      </c>
      <c r="I320" s="395" t="n">
        <v>19.2043485709726</v>
      </c>
      <c r="J320" s="395" t="n">
        <v>50.3150061513453</v>
      </c>
      <c r="K320" s="395" t="n">
        <v>10.6857894034824</v>
      </c>
    </row>
    <row r="321">
      <c r="A321" s="395" t="s">
        <v>148</v>
      </c>
      <c r="B321" s="395" t="s">
        <v>149</v>
      </c>
      <c r="C321" s="395" t="s">
        <v>18</v>
      </c>
      <c r="D321" s="395" t="n">
        <v>12006.4832937</v>
      </c>
      <c r="E321" s="395" t="n">
        <v>9.1009324986821</v>
      </c>
      <c r="F321" s="395" t="n">
        <v>38.1094243672387</v>
      </c>
      <c r="G321" s="395" t="n">
        <v>6.74188654351174</v>
      </c>
      <c r="H321" s="395" t="n">
        <v>19498.80311</v>
      </c>
      <c r="I321" s="395" t="n">
        <v>8.72093301107605</v>
      </c>
      <c r="J321" s="395" t="n">
        <v>61.8905756327613</v>
      </c>
      <c r="K321" s="395" t="n">
        <v>4.15134958264085</v>
      </c>
    </row>
    <row r="322">
      <c r="A322" s="395" t="s">
        <v>156</v>
      </c>
      <c r="B322" s="395" t="s">
        <v>157</v>
      </c>
      <c r="C322" s="395" t="s">
        <v>17</v>
      </c>
      <c r="D322" s="395" t="n">
        <v>431.6246555</v>
      </c>
      <c r="E322" s="395" t="n">
        <v>42.5677780652191</v>
      </c>
      <c r="F322" s="395" t="n">
        <v>83.4225150285827</v>
      </c>
      <c r="G322" s="395" t="n">
        <v>13.5776592268243</v>
      </c>
      <c r="H322" s="395" t="n">
        <v>85.7712242</v>
      </c>
      <c r="I322" s="395" t="n">
        <v>100</v>
      </c>
      <c r="J322" s="395" t="n">
        <v>16.5774849714173</v>
      </c>
      <c r="K322" s="395" t="n">
        <v>68.3265575481251</v>
      </c>
    </row>
    <row r="323">
      <c r="A323" s="395" t="s">
        <v>156</v>
      </c>
      <c r="B323" s="395" t="s">
        <v>157</v>
      </c>
      <c r="C323" s="395" t="s">
        <v>18</v>
      </c>
      <c r="D323" s="395" t="n">
        <v>20889.7042612</v>
      </c>
      <c r="E323" s="395" t="n">
        <v>5.29076306562677</v>
      </c>
      <c r="F323" s="395" t="n">
        <v>47.9235925204872</v>
      </c>
      <c r="G323" s="395" t="n">
        <v>4.19973541623223</v>
      </c>
      <c r="H323" s="395" t="n">
        <v>22699.8998618</v>
      </c>
      <c r="I323" s="395" t="n">
        <v>5.05118204621294</v>
      </c>
      <c r="J323" s="395" t="n">
        <v>52.0764074795128</v>
      </c>
      <c r="K323" s="395" t="n">
        <v>3.86482897962099</v>
      </c>
    </row>
    <row r="324">
      <c r="A324" s="395" t="s">
        <v>164</v>
      </c>
      <c r="B324" s="395" t="s">
        <v>165</v>
      </c>
      <c r="C324" s="395" t="s">
        <v>17</v>
      </c>
      <c r="D324" s="395" t="n">
        <v>109.6649496</v>
      </c>
      <c r="E324" s="395" t="n">
        <v>58.9899853782012</v>
      </c>
      <c r="F324" s="395" t="n">
        <v>36.7101872393408</v>
      </c>
      <c r="G324" s="395" t="n">
        <v>35.7940537547475</v>
      </c>
      <c r="H324" s="395" t="n">
        <v>189.0667046</v>
      </c>
      <c r="I324" s="395" t="n">
        <v>71.4787767790666</v>
      </c>
      <c r="J324" s="395" t="n">
        <v>63.2898127606592</v>
      </c>
      <c r="K324" s="395" t="n">
        <v>20.7617364955864</v>
      </c>
    </row>
    <row r="325">
      <c r="A325" s="395" t="s">
        <v>164</v>
      </c>
      <c r="B325" s="395" t="s">
        <v>165</v>
      </c>
      <c r="C325" s="395" t="s">
        <v>18</v>
      </c>
      <c r="D325" s="395" t="n">
        <v>24887.4720556</v>
      </c>
      <c r="E325" s="395" t="n">
        <v>5.06419795240304</v>
      </c>
      <c r="F325" s="395" t="n">
        <v>42.117717101427</v>
      </c>
      <c r="G325" s="395" t="n">
        <v>4.63833317901849</v>
      </c>
      <c r="H325" s="395" t="n">
        <v>34202.7962884</v>
      </c>
      <c r="I325" s="395" t="n">
        <v>4.94427957622402</v>
      </c>
      <c r="J325" s="395" t="n">
        <v>57.882282898573</v>
      </c>
      <c r="K325" s="395" t="n">
        <v>3.37505701007656</v>
      </c>
    </row>
    <row r="326">
      <c r="A326" s="395" t="s">
        <v>166</v>
      </c>
      <c r="B326" s="395" t="s">
        <v>167</v>
      </c>
      <c r="C326" s="395" t="s">
        <v>17</v>
      </c>
      <c r="D326" s="395" t="n">
        <v>40452.619355</v>
      </c>
      <c r="E326" s="395" t="n">
        <v>11.5719019379467</v>
      </c>
      <c r="F326" s="395" t="n">
        <v>53.0340359728429</v>
      </c>
      <c r="G326" s="395" t="n">
        <v>5.37581156599664</v>
      </c>
      <c r="H326" s="395" t="n">
        <v>35824.0935388</v>
      </c>
      <c r="I326" s="395" t="n">
        <v>11.312457135143</v>
      </c>
      <c r="J326" s="395" t="n">
        <v>46.9659640271571</v>
      </c>
      <c r="K326" s="395" t="n">
        <v>6.07037436321837</v>
      </c>
    </row>
    <row r="327">
      <c r="A327" s="395" t="s">
        <v>166</v>
      </c>
      <c r="B327" s="395" t="s">
        <v>167</v>
      </c>
      <c r="C327" s="395" t="s">
        <v>18</v>
      </c>
      <c r="D327" s="395" t="n">
        <v>28742.6139625</v>
      </c>
      <c r="E327" s="395" t="n">
        <v>12.5116273299203</v>
      </c>
      <c r="F327" s="395" t="n">
        <v>45.4692601435227</v>
      </c>
      <c r="G327" s="395" t="n">
        <v>8.08824431248264</v>
      </c>
      <c r="H327" s="395" t="n">
        <v>34470.6731501</v>
      </c>
      <c r="I327" s="395" t="n">
        <v>15.4830688882839</v>
      </c>
      <c r="J327" s="395" t="n">
        <v>54.5307398564773</v>
      </c>
      <c r="K327" s="395" t="n">
        <v>6.7442049331549</v>
      </c>
    </row>
    <row r="328">
      <c r="A328" s="395" t="s">
        <v>170</v>
      </c>
      <c r="B328" s="395" t="s">
        <v>171</v>
      </c>
      <c r="C328" s="395" t="s">
        <v>16</v>
      </c>
      <c r="D328" s="395"/>
      <c r="E328" s="395"/>
      <c r="F328" s="395"/>
      <c r="G328" s="395"/>
      <c r="H328" s="395" t="n">
        <v>85.3022685</v>
      </c>
      <c r="I328" s="395" t="n">
        <v>70.7012097686938</v>
      </c>
      <c r="J328" s="395" t="n">
        <v>100</v>
      </c>
      <c r="K328" s="395" t="n">
        <v>0</v>
      </c>
    </row>
    <row r="329">
      <c r="A329" s="395" t="s">
        <v>170</v>
      </c>
      <c r="B329" s="395" t="s">
        <v>171</v>
      </c>
      <c r="C329" s="395" t="s">
        <v>17</v>
      </c>
      <c r="D329" s="395" t="n">
        <v>8071.4682271</v>
      </c>
      <c r="E329" s="395" t="n">
        <v>23.8704653690478</v>
      </c>
      <c r="F329" s="395" t="n">
        <v>48.9628308358498</v>
      </c>
      <c r="G329" s="395" t="n">
        <v>9.35590068633793</v>
      </c>
      <c r="H329" s="395" t="n">
        <v>8413.4205943</v>
      </c>
      <c r="I329" s="395" t="n">
        <v>23.0606526614563</v>
      </c>
      <c r="J329" s="395" t="n">
        <v>51.0371691641502</v>
      </c>
      <c r="K329" s="395" t="n">
        <v>8.97564246067062</v>
      </c>
    </row>
    <row r="330">
      <c r="A330" s="395" t="s">
        <v>170</v>
      </c>
      <c r="B330" s="395" t="s">
        <v>171</v>
      </c>
      <c r="C330" s="395" t="s">
        <v>18</v>
      </c>
      <c r="D330" s="395" t="n">
        <v>24915.3508933</v>
      </c>
      <c r="E330" s="395" t="n">
        <v>8.7964501936625</v>
      </c>
      <c r="F330" s="395" t="n">
        <v>45.6501379509936</v>
      </c>
      <c r="G330" s="395" t="n">
        <v>5.59490751874649</v>
      </c>
      <c r="H330" s="395" t="n">
        <v>29663.5660862</v>
      </c>
      <c r="I330" s="395" t="n">
        <v>8.2249779537572</v>
      </c>
      <c r="J330" s="395" t="n">
        <v>54.3498620490064</v>
      </c>
      <c r="K330" s="395" t="n">
        <v>4.69933667584162</v>
      </c>
    </row>
    <row r="331">
      <c r="A331" s="395" t="s">
        <v>170</v>
      </c>
      <c r="B331" s="395" t="s">
        <v>171</v>
      </c>
      <c r="C331" s="395" t="s">
        <v>19</v>
      </c>
      <c r="D331" s="395" t="n">
        <v>3432.068049</v>
      </c>
      <c r="E331" s="395" t="n">
        <v>31.0410870025302</v>
      </c>
      <c r="F331" s="395" t="n">
        <v>44.2511071328575</v>
      </c>
      <c r="G331" s="395" t="n">
        <v>10.3779926566233</v>
      </c>
      <c r="H331" s="395" t="n">
        <v>4323.8238854</v>
      </c>
      <c r="I331" s="395" t="n">
        <v>31.9917146381292</v>
      </c>
      <c r="J331" s="395" t="n">
        <v>55.7488928671425</v>
      </c>
      <c r="K331" s="395" t="n">
        <v>8.23761049330031</v>
      </c>
    </row>
    <row r="332">
      <c r="A332" s="395" t="s">
        <v>172</v>
      </c>
      <c r="B332" s="395" t="s">
        <v>173</v>
      </c>
      <c r="C332" s="395" t="s">
        <v>16</v>
      </c>
      <c r="D332" s="395" t="n">
        <v>540.0011902</v>
      </c>
      <c r="E332" s="395" t="n">
        <v>72.3969922590237</v>
      </c>
      <c r="F332" s="395" t="n">
        <v>45.3766833832524</v>
      </c>
      <c r="G332" s="395" t="n">
        <v>41.8203329860104</v>
      </c>
      <c r="H332" s="395" t="n">
        <v>650.0399277</v>
      </c>
      <c r="I332" s="395" t="n">
        <v>74.6270647702632</v>
      </c>
      <c r="J332" s="395" t="n">
        <v>54.6233166167476</v>
      </c>
      <c r="K332" s="395" t="n">
        <v>34.740988398836</v>
      </c>
    </row>
    <row r="333">
      <c r="A333" s="395" t="s">
        <v>172</v>
      </c>
      <c r="B333" s="395" t="s">
        <v>173</v>
      </c>
      <c r="C333" s="395" t="s">
        <v>17</v>
      </c>
      <c r="D333" s="395" t="n">
        <v>9530.0199631</v>
      </c>
      <c r="E333" s="395" t="n">
        <v>17.850673001943</v>
      </c>
      <c r="F333" s="395" t="n">
        <v>37.8773389135502</v>
      </c>
      <c r="G333" s="395" t="n">
        <v>8.21701471332626</v>
      </c>
      <c r="H333" s="395" t="n">
        <v>15630.1951852</v>
      </c>
      <c r="I333" s="395" t="n">
        <v>17.2857930454604</v>
      </c>
      <c r="J333" s="395" t="n">
        <v>62.1226610864497</v>
      </c>
      <c r="K333" s="395" t="n">
        <v>5.01006630609672</v>
      </c>
    </row>
    <row r="334">
      <c r="A334" s="395" t="s">
        <v>172</v>
      </c>
      <c r="B334" s="395" t="s">
        <v>173</v>
      </c>
      <c r="C334" s="395" t="s">
        <v>18</v>
      </c>
      <c r="D334" s="395" t="n">
        <v>21729.7140391</v>
      </c>
      <c r="E334" s="395" t="n">
        <v>8.78529767359233</v>
      </c>
      <c r="F334" s="395" t="n">
        <v>34.4212679587697</v>
      </c>
      <c r="G334" s="395" t="n">
        <v>5.94084949904689</v>
      </c>
      <c r="H334" s="395" t="n">
        <v>41399.0296932</v>
      </c>
      <c r="I334" s="395" t="n">
        <v>8.09923567748495</v>
      </c>
      <c r="J334" s="395" t="n">
        <v>65.5787320412303</v>
      </c>
      <c r="K334" s="395" t="n">
        <v>3.11826054186056</v>
      </c>
    </row>
    <row r="335">
      <c r="A335" s="395" t="s">
        <v>178</v>
      </c>
      <c r="B335" s="395" t="s">
        <v>179</v>
      </c>
      <c r="C335" s="395" t="s">
        <v>17</v>
      </c>
      <c r="D335" s="395" t="n">
        <v>9229.5934121</v>
      </c>
      <c r="E335" s="395" t="n">
        <v>10.0359281571908</v>
      </c>
      <c r="F335" s="395" t="n">
        <v>39.1183051861018</v>
      </c>
      <c r="G335" s="395" t="n">
        <v>6.92383097021489</v>
      </c>
      <c r="H335" s="395" t="n">
        <v>14364.4589585</v>
      </c>
      <c r="I335" s="395" t="n">
        <v>10.8419381217674</v>
      </c>
      <c r="J335" s="395" t="n">
        <v>60.8816948138982</v>
      </c>
      <c r="K335" s="395" t="n">
        <v>4.4487679552577</v>
      </c>
    </row>
    <row r="336">
      <c r="A336" s="395" t="s">
        <v>178</v>
      </c>
      <c r="B336" s="395" t="s">
        <v>179</v>
      </c>
      <c r="C336" s="395" t="s">
        <v>18</v>
      </c>
      <c r="D336" s="395" t="n">
        <v>5019.3393519</v>
      </c>
      <c r="E336" s="395" t="n">
        <v>15.1957838433653</v>
      </c>
      <c r="F336" s="395" t="n">
        <v>39.5754953784857</v>
      </c>
      <c r="G336" s="395" t="n">
        <v>7.06553380118315</v>
      </c>
      <c r="H336" s="395" t="n">
        <v>7663.6082749</v>
      </c>
      <c r="I336" s="395" t="n">
        <v>15.0077368119573</v>
      </c>
      <c r="J336" s="395" t="n">
        <v>60.4245046215143</v>
      </c>
      <c r="K336" s="395" t="n">
        <v>4.62762586216882</v>
      </c>
    </row>
    <row r="337">
      <c r="A337" s="395" t="s">
        <v>180</v>
      </c>
      <c r="B337" s="395" t="s">
        <v>181</v>
      </c>
      <c r="C337" s="395" t="s">
        <v>16</v>
      </c>
      <c r="D337" s="395" t="n">
        <v>394.5815219</v>
      </c>
      <c r="E337" s="395" t="n">
        <v>81.4269030134528</v>
      </c>
      <c r="F337" s="395" t="n">
        <v>11.4451877258386</v>
      </c>
      <c r="G337" s="395" t="n">
        <v>58.5900282744081</v>
      </c>
      <c r="H337" s="395" t="n">
        <v>3052.9942746</v>
      </c>
      <c r="I337" s="395" t="n">
        <v>57.3468953443308</v>
      </c>
      <c r="J337" s="395" t="n">
        <v>88.5548122741614</v>
      </c>
      <c r="K337" s="395" t="n">
        <v>7.57241594490345</v>
      </c>
    </row>
    <row r="338">
      <c r="A338" s="395" t="s">
        <v>180</v>
      </c>
      <c r="B338" s="395" t="s">
        <v>181</v>
      </c>
      <c r="C338" s="395" t="s">
        <v>17</v>
      </c>
      <c r="D338" s="395" t="n">
        <v>40261.8697805</v>
      </c>
      <c r="E338" s="395" t="n">
        <v>4.69692831701368</v>
      </c>
      <c r="F338" s="395" t="n">
        <v>43.428491126858</v>
      </c>
      <c r="G338" s="395" t="n">
        <v>4.88673662792452</v>
      </c>
      <c r="H338" s="395" t="n">
        <v>52446.5544263</v>
      </c>
      <c r="I338" s="395" t="n">
        <v>6.11264947907307</v>
      </c>
      <c r="J338" s="395" t="n">
        <v>56.571508873142</v>
      </c>
      <c r="K338" s="395" t="n">
        <v>3.75142191736497</v>
      </c>
    </row>
    <row r="339">
      <c r="A339" s="395" t="s">
        <v>182</v>
      </c>
      <c r="B339" s="395" t="s">
        <v>183</v>
      </c>
      <c r="C339" s="395" t="s">
        <v>16</v>
      </c>
      <c r="D339" s="395" t="n">
        <v>6720.9484382</v>
      </c>
      <c r="E339" s="395" t="n">
        <v>26.764827974241</v>
      </c>
      <c r="F339" s="395" t="n">
        <v>44.3477050408256</v>
      </c>
      <c r="G339" s="395" t="n">
        <v>9.27636696385718</v>
      </c>
      <c r="H339" s="395" t="n">
        <v>8434.1727389</v>
      </c>
      <c r="I339" s="395" t="n">
        <v>24.6708178024872</v>
      </c>
      <c r="J339" s="395" t="n">
        <v>55.6522949591744</v>
      </c>
      <c r="K339" s="395" t="n">
        <v>7.39206866968167</v>
      </c>
    </row>
    <row r="340">
      <c r="A340" s="395" t="s">
        <v>182</v>
      </c>
      <c r="B340" s="395" t="s">
        <v>183</v>
      </c>
      <c r="C340" s="395" t="s">
        <v>17</v>
      </c>
      <c r="D340" s="395" t="n">
        <v>26429.8997772</v>
      </c>
      <c r="E340" s="395" t="n">
        <v>7.02335301115062</v>
      </c>
      <c r="F340" s="395" t="n">
        <v>42.4045007827274</v>
      </c>
      <c r="G340" s="395" t="n">
        <v>5.10531786860159</v>
      </c>
      <c r="H340" s="395" t="n">
        <v>35898.1533524</v>
      </c>
      <c r="I340" s="395" t="n">
        <v>6.56514656326114</v>
      </c>
      <c r="J340" s="395" t="n">
        <v>57.5954992172726</v>
      </c>
      <c r="K340" s="395" t="n">
        <v>3.75877383645048</v>
      </c>
    </row>
    <row r="341">
      <c r="A341" s="395" t="s">
        <v>182</v>
      </c>
      <c r="B341" s="395" t="s">
        <v>183</v>
      </c>
      <c r="C341" s="395" t="s">
        <v>22</v>
      </c>
      <c r="D341" s="395" t="n">
        <v>137.646788</v>
      </c>
      <c r="E341" s="395" t="n">
        <v>100</v>
      </c>
      <c r="F341" s="395" t="n">
        <v>54.8774680934796</v>
      </c>
      <c r="G341" s="395" t="n">
        <v>64.220650877636</v>
      </c>
      <c r="H341" s="395" t="n">
        <v>113.178902</v>
      </c>
      <c r="I341" s="395" t="n">
        <v>100</v>
      </c>
      <c r="J341" s="395" t="n">
        <v>45.1225319065204</v>
      </c>
      <c r="K341" s="395" t="n">
        <v>78.1043653929067</v>
      </c>
    </row>
    <row r="342">
      <c r="A342" s="395" t="s">
        <v>186</v>
      </c>
      <c r="B342" s="395" t="s">
        <v>187</v>
      </c>
      <c r="C342" s="395" t="s">
        <v>16</v>
      </c>
      <c r="D342" s="395" t="n">
        <v>34.5426168</v>
      </c>
      <c r="E342" s="395" t="n">
        <v>100</v>
      </c>
      <c r="F342" s="395" t="n">
        <v>22.6875955085101</v>
      </c>
      <c r="G342" s="395" t="n">
        <v>95.3107398058907</v>
      </c>
      <c r="H342" s="395" t="n">
        <v>117.7107006</v>
      </c>
      <c r="I342" s="395" t="n">
        <v>70.2481523790818</v>
      </c>
      <c r="J342" s="395" t="n">
        <v>77.3124044914899</v>
      </c>
      <c r="K342" s="395" t="n">
        <v>27.9692699581077</v>
      </c>
    </row>
    <row r="343">
      <c r="A343" s="395" t="s">
        <v>186</v>
      </c>
      <c r="B343" s="395" t="s">
        <v>187</v>
      </c>
      <c r="C343" s="395" t="s">
        <v>17</v>
      </c>
      <c r="D343" s="395" t="n">
        <v>15593.3135203</v>
      </c>
      <c r="E343" s="395" t="n">
        <v>9.77792120784863</v>
      </c>
      <c r="F343" s="395" t="n">
        <v>46.3267843143144</v>
      </c>
      <c r="G343" s="395" t="n">
        <v>5.18894815806242</v>
      </c>
      <c r="H343" s="395" t="n">
        <v>18066.0775881</v>
      </c>
      <c r="I343" s="395" t="n">
        <v>9.42784373689668</v>
      </c>
      <c r="J343" s="395" t="n">
        <v>53.6732156856856</v>
      </c>
      <c r="K343" s="395" t="n">
        <v>4.4787195823042</v>
      </c>
    </row>
    <row r="344">
      <c r="A344" s="395" t="s">
        <v>186</v>
      </c>
      <c r="B344" s="395" t="s">
        <v>187</v>
      </c>
      <c r="C344" s="395" t="s">
        <v>18</v>
      </c>
      <c r="D344" s="395" t="n">
        <v>7971.2526233</v>
      </c>
      <c r="E344" s="395" t="n">
        <v>17.8284474472419</v>
      </c>
      <c r="F344" s="395" t="n">
        <v>58.4773288421079</v>
      </c>
      <c r="G344" s="395" t="n">
        <v>5.70710312078321</v>
      </c>
      <c r="H344" s="395" t="n">
        <v>5660.1029484</v>
      </c>
      <c r="I344" s="395" t="n">
        <v>15.9593529189246</v>
      </c>
      <c r="J344" s="395" t="n">
        <v>41.5226711578921</v>
      </c>
      <c r="K344" s="395" t="n">
        <v>8.03744404257641</v>
      </c>
    </row>
    <row r="345">
      <c r="A345" s="395" t="s">
        <v>188</v>
      </c>
      <c r="B345" s="395" t="s">
        <v>189</v>
      </c>
      <c r="C345" s="395" t="s">
        <v>16</v>
      </c>
      <c r="D345" s="395" t="n">
        <v>3634.2630936</v>
      </c>
      <c r="E345" s="395" t="n">
        <v>43.9989663186152</v>
      </c>
      <c r="F345" s="395" t="n">
        <v>35.7994027082815</v>
      </c>
      <c r="G345" s="395" t="n">
        <v>29.9245004058123</v>
      </c>
      <c r="H345" s="395" t="n">
        <v>6517.4791665</v>
      </c>
      <c r="I345" s="395" t="n">
        <v>40.3545987251122</v>
      </c>
      <c r="J345" s="395" t="n">
        <v>64.2005972917185</v>
      </c>
      <c r="K345" s="395" t="n">
        <v>16.6864372928505</v>
      </c>
    </row>
    <row r="346">
      <c r="A346" s="395" t="s">
        <v>188</v>
      </c>
      <c r="B346" s="395" t="s">
        <v>189</v>
      </c>
      <c r="C346" s="395" t="s">
        <v>17</v>
      </c>
      <c r="D346" s="395" t="n">
        <v>37772.5748572</v>
      </c>
      <c r="E346" s="395" t="n">
        <v>8.39731211770377</v>
      </c>
      <c r="F346" s="395" t="n">
        <v>37.5685684262784</v>
      </c>
      <c r="G346" s="395" t="n">
        <v>5.71874508930366</v>
      </c>
      <c r="H346" s="395" t="n">
        <v>62770.4493768</v>
      </c>
      <c r="I346" s="395" t="n">
        <v>6.75385908164907</v>
      </c>
      <c r="J346" s="395" t="n">
        <v>62.4314315737216</v>
      </c>
      <c r="K346" s="395" t="n">
        <v>3.44129648775154</v>
      </c>
    </row>
    <row r="347">
      <c r="A347" s="395" t="s">
        <v>188</v>
      </c>
      <c r="B347" s="395" t="s">
        <v>189</v>
      </c>
      <c r="C347" s="395" t="s">
        <v>18</v>
      </c>
      <c r="D347" s="395" t="n">
        <v>3890.4116441</v>
      </c>
      <c r="E347" s="395" t="n">
        <v>37.2399430932284</v>
      </c>
      <c r="F347" s="395" t="n">
        <v>38.3018824472309</v>
      </c>
      <c r="G347" s="395" t="n">
        <v>21.5848260674391</v>
      </c>
      <c r="H347" s="395" t="n">
        <v>6266.8218795</v>
      </c>
      <c r="I347" s="395" t="n">
        <v>38.5236277554987</v>
      </c>
      <c r="J347" s="395" t="n">
        <v>61.6981175527691</v>
      </c>
      <c r="K347" s="395" t="n">
        <v>13.3997519449744</v>
      </c>
    </row>
    <row r="348">
      <c r="A348" s="395" t="s">
        <v>190</v>
      </c>
      <c r="B348" s="395" t="s">
        <v>191</v>
      </c>
      <c r="C348" s="395" t="s">
        <v>16</v>
      </c>
      <c r="D348" s="395" t="n">
        <v>9330.4097847</v>
      </c>
      <c r="E348" s="395" t="n">
        <v>20.6376809526639</v>
      </c>
      <c r="F348" s="395" t="n">
        <v>42.5047354418628</v>
      </c>
      <c r="G348" s="395" t="n">
        <v>10.4375762504782</v>
      </c>
      <c r="H348" s="395" t="n">
        <v>12621.049712</v>
      </c>
      <c r="I348" s="395" t="n">
        <v>20.1214478932811</v>
      </c>
      <c r="J348" s="395" t="n">
        <v>57.4952645581372</v>
      </c>
      <c r="K348" s="395" t="n">
        <v>7.71622533769273</v>
      </c>
    </row>
    <row r="349">
      <c r="A349" s="395" t="s">
        <v>190</v>
      </c>
      <c r="B349" s="395" t="s">
        <v>191</v>
      </c>
      <c r="C349" s="395" t="s">
        <v>17</v>
      </c>
      <c r="D349" s="395" t="n">
        <v>23226.0857064</v>
      </c>
      <c r="E349" s="395" t="n">
        <v>8.6069359821154</v>
      </c>
      <c r="F349" s="395" t="n">
        <v>43.5745376765574</v>
      </c>
      <c r="G349" s="395" t="n">
        <v>5.13781744946762</v>
      </c>
      <c r="H349" s="395" t="n">
        <v>30075.8813249</v>
      </c>
      <c r="I349" s="395" t="n">
        <v>8.03082197050293</v>
      </c>
      <c r="J349" s="395" t="n">
        <v>56.4254623234426</v>
      </c>
      <c r="K349" s="395" t="n">
        <v>3.96767719409696</v>
      </c>
    </row>
    <row r="350">
      <c r="A350" s="395" t="s">
        <v>190</v>
      </c>
      <c r="B350" s="395" t="s">
        <v>191</v>
      </c>
      <c r="C350" s="395" t="s">
        <v>18</v>
      </c>
      <c r="D350" s="395" t="n">
        <v>89.6449761</v>
      </c>
      <c r="E350" s="395" t="n">
        <v>100</v>
      </c>
      <c r="F350" s="395" t="n">
        <v>63.7709052626968</v>
      </c>
      <c r="G350" s="395" t="n">
        <v>51.5589338202163</v>
      </c>
      <c r="H350" s="395" t="n">
        <v>50.9284966</v>
      </c>
      <c r="I350" s="395" t="n">
        <v>99.9999999999998</v>
      </c>
      <c r="J350" s="395" t="n">
        <v>36.2290947373032</v>
      </c>
      <c r="K350" s="395" t="n">
        <v>90.7546795727477</v>
      </c>
    </row>
    <row r="351">
      <c r="A351" s="395" t="s">
        <v>194</v>
      </c>
      <c r="B351" s="395" t="s">
        <v>195</v>
      </c>
      <c r="C351" s="395" t="s">
        <v>16</v>
      </c>
      <c r="D351" s="395" t="n">
        <v>18458.9610411</v>
      </c>
      <c r="E351" s="395" t="n">
        <v>14.2610838057762</v>
      </c>
      <c r="F351" s="395" t="n">
        <v>43.284177081296</v>
      </c>
      <c r="G351" s="395" t="n">
        <v>5.98353038893059</v>
      </c>
      <c r="H351" s="395" t="n">
        <v>24187.0178958</v>
      </c>
      <c r="I351" s="395" t="n">
        <v>12.7523025685457</v>
      </c>
      <c r="J351" s="395" t="n">
        <v>56.715822918704</v>
      </c>
      <c r="K351" s="395" t="n">
        <v>4.56648913120815</v>
      </c>
    </row>
    <row r="352">
      <c r="A352" s="395" t="s">
        <v>194</v>
      </c>
      <c r="B352" s="395" t="s">
        <v>195</v>
      </c>
      <c r="C352" s="395" t="s">
        <v>17</v>
      </c>
      <c r="D352" s="395" t="n">
        <v>18938.2254363</v>
      </c>
      <c r="E352" s="395" t="n">
        <v>10.5211416062607</v>
      </c>
      <c r="F352" s="395" t="n">
        <v>33.9461880689987</v>
      </c>
      <c r="G352" s="395" t="n">
        <v>6.60851316543797</v>
      </c>
      <c r="H352" s="395" t="n">
        <v>36850.7350143</v>
      </c>
      <c r="I352" s="395" t="n">
        <v>10.2835901435589</v>
      </c>
      <c r="J352" s="395" t="n">
        <v>66.0538119310013</v>
      </c>
      <c r="K352" s="395" t="n">
        <v>3.39622838125901</v>
      </c>
    </row>
    <row r="353">
      <c r="A353" s="395" t="s">
        <v>194</v>
      </c>
      <c r="B353" s="395" t="s">
        <v>195</v>
      </c>
      <c r="C353" s="395" t="s">
        <v>18</v>
      </c>
      <c r="D353" s="395" t="n">
        <v>63.8078306</v>
      </c>
      <c r="E353" s="395" t="n">
        <v>99.9999999999999</v>
      </c>
      <c r="F353" s="395" t="n">
        <v>17.9709684508903</v>
      </c>
      <c r="G353" s="395" t="n">
        <v>102.886240587096</v>
      </c>
      <c r="H353" s="395" t="n">
        <v>291.2527816</v>
      </c>
      <c r="I353" s="395" t="n">
        <v>74.0180525962679</v>
      </c>
      <c r="J353" s="395" t="n">
        <v>82.0290315491097</v>
      </c>
      <c r="K353" s="395" t="n">
        <v>22.540378067422</v>
      </c>
    </row>
    <row r="354">
      <c r="A354" s="395" t="s">
        <v>202</v>
      </c>
      <c r="B354" s="395" t="s">
        <v>203</v>
      </c>
      <c r="C354" s="395" t="s">
        <v>16</v>
      </c>
      <c r="D354" s="395" t="n">
        <v>58478.5049002</v>
      </c>
      <c r="E354" s="395" t="n">
        <v>7.9193347717968</v>
      </c>
      <c r="F354" s="395" t="n">
        <v>49.5559027898731</v>
      </c>
      <c r="G354" s="395" t="n">
        <v>4.93709044207184</v>
      </c>
      <c r="H354" s="395" t="n">
        <v>59526.6198337</v>
      </c>
      <c r="I354" s="395" t="n">
        <v>7.76228152958734</v>
      </c>
      <c r="J354" s="395" t="n">
        <v>50.4440972101269</v>
      </c>
      <c r="K354" s="395" t="n">
        <v>4.85016062420494</v>
      </c>
    </row>
    <row r="355">
      <c r="A355" s="395" t="s">
        <v>202</v>
      </c>
      <c r="B355" s="395" t="s">
        <v>203</v>
      </c>
      <c r="C355" s="395" t="s">
        <v>17</v>
      </c>
      <c r="D355" s="395" t="n">
        <v>15563.0389818</v>
      </c>
      <c r="E355" s="395" t="n">
        <v>23.0643280572299</v>
      </c>
      <c r="F355" s="395" t="n">
        <v>37.9534682022544</v>
      </c>
      <c r="G355" s="395" t="n">
        <v>12.6332431920822</v>
      </c>
      <c r="H355" s="395" t="n">
        <v>25442.5389508</v>
      </c>
      <c r="I355" s="395" t="n">
        <v>17.7817080249596</v>
      </c>
      <c r="J355" s="395" t="n">
        <v>62.0465317977456</v>
      </c>
      <c r="K355" s="395" t="n">
        <v>7.72767437420988</v>
      </c>
    </row>
    <row r="356">
      <c r="A356" s="395" t="s">
        <v>202</v>
      </c>
      <c r="B356" s="395" t="s">
        <v>203</v>
      </c>
      <c r="C356" s="395" t="s">
        <v>18</v>
      </c>
      <c r="D356" s="395" t="n">
        <v>423.0086574</v>
      </c>
      <c r="E356" s="395" t="n">
        <v>100</v>
      </c>
      <c r="F356" s="395" t="n">
        <v>41.6758020092617</v>
      </c>
      <c r="G356" s="395" t="n">
        <v>70.6091019264491</v>
      </c>
      <c r="H356" s="395" t="n">
        <v>591.9895838</v>
      </c>
      <c r="I356" s="395" t="n">
        <v>66.2806495286164</v>
      </c>
      <c r="J356" s="395" t="n">
        <v>58.3241979907384</v>
      </c>
      <c r="K356" s="395" t="n">
        <v>50.4540320023904</v>
      </c>
    </row>
    <row r="357">
      <c r="A357" s="395" t="s">
        <v>202</v>
      </c>
      <c r="B357" s="395" t="s">
        <v>203</v>
      </c>
      <c r="C357" s="395" t="s">
        <v>22</v>
      </c>
      <c r="D357" s="395" t="n">
        <v>432.4625033</v>
      </c>
      <c r="E357" s="395" t="n">
        <v>99.9999999999999</v>
      </c>
      <c r="F357" s="395" t="n">
        <v>23.9551718647778</v>
      </c>
      <c r="G357" s="395" t="n">
        <v>15.1621298101244</v>
      </c>
      <c r="H357" s="395" t="n">
        <v>1372.8366018</v>
      </c>
      <c r="I357" s="395" t="n">
        <v>84.4124136580578</v>
      </c>
      <c r="J357" s="395" t="n">
        <v>76.0448281352222</v>
      </c>
      <c r="K357" s="395" t="n">
        <v>4.77628044331616</v>
      </c>
    </row>
    <row r="358">
      <c r="A358" s="395" t="s">
        <v>204</v>
      </c>
      <c r="B358" s="395" t="s">
        <v>205</v>
      </c>
      <c r="C358" s="395" t="s">
        <v>16</v>
      </c>
      <c r="D358" s="395" t="n">
        <v>39378.6284034</v>
      </c>
      <c r="E358" s="395" t="n">
        <v>14.9376369399199</v>
      </c>
      <c r="F358" s="395" t="n">
        <v>53.7487570301675</v>
      </c>
      <c r="G358" s="395" t="n">
        <v>6.09474452015513</v>
      </c>
      <c r="H358" s="395" t="n">
        <v>33885.6303055</v>
      </c>
      <c r="I358" s="395" t="n">
        <v>15.0306172312828</v>
      </c>
      <c r="J358" s="395" t="n">
        <v>46.2512429698325</v>
      </c>
      <c r="K358" s="395" t="n">
        <v>7.08272732450523</v>
      </c>
    </row>
    <row r="359">
      <c r="A359" s="395" t="s">
        <v>204</v>
      </c>
      <c r="B359" s="395" t="s">
        <v>205</v>
      </c>
      <c r="C359" s="395" t="s">
        <v>17</v>
      </c>
      <c r="D359" s="395" t="n">
        <v>35604.7001592</v>
      </c>
      <c r="E359" s="395" t="n">
        <v>13.5816058617434</v>
      </c>
      <c r="F359" s="395" t="n">
        <v>47.5869234738829</v>
      </c>
      <c r="G359" s="395" t="n">
        <v>4.8974628555288</v>
      </c>
      <c r="H359" s="395" t="n">
        <v>39215.644507</v>
      </c>
      <c r="I359" s="395" t="n">
        <v>12.6693954292662</v>
      </c>
      <c r="J359" s="395" t="n">
        <v>52.4130765261171</v>
      </c>
      <c r="K359" s="395" t="n">
        <v>4.44650849690349</v>
      </c>
    </row>
    <row r="360">
      <c r="A360" s="395" t="s">
        <v>204</v>
      </c>
      <c r="B360" s="395" t="s">
        <v>205</v>
      </c>
      <c r="C360" s="395" t="s">
        <v>18</v>
      </c>
      <c r="D360" s="395" t="n">
        <v>6642.9830819</v>
      </c>
      <c r="E360" s="395" t="n">
        <v>34.3292544154394</v>
      </c>
      <c r="F360" s="395" t="n">
        <v>40.4187573485592</v>
      </c>
      <c r="G360" s="395" t="n">
        <v>15.2522619766278</v>
      </c>
      <c r="H360" s="395" t="n">
        <v>9792.413545</v>
      </c>
      <c r="I360" s="395" t="n">
        <v>29.7551341573236</v>
      </c>
      <c r="J360" s="395" t="n">
        <v>59.5812426514408</v>
      </c>
      <c r="K360" s="395" t="n">
        <v>10.34683817282</v>
      </c>
    </row>
    <row r="361">
      <c r="A361" s="395" t="s">
        <v>210</v>
      </c>
      <c r="B361" s="395" t="s">
        <v>211</v>
      </c>
      <c r="C361" s="395" t="s">
        <v>17</v>
      </c>
      <c r="D361" s="395" t="n">
        <v>209.0108013</v>
      </c>
      <c r="E361" s="395" t="n">
        <v>71.0566725148402</v>
      </c>
      <c r="F361" s="395" t="n">
        <v>100</v>
      </c>
      <c r="G361" s="395" t="n">
        <v>0</v>
      </c>
      <c r="H361" s="395"/>
      <c r="I361" s="395"/>
      <c r="J361" s="395"/>
      <c r="K361" s="395"/>
    </row>
    <row r="362">
      <c r="A362" s="395" t="s">
        <v>210</v>
      </c>
      <c r="B362" s="395" t="s">
        <v>211</v>
      </c>
      <c r="C362" s="395" t="s">
        <v>18</v>
      </c>
      <c r="D362" s="395" t="n">
        <v>30504.5267046</v>
      </c>
      <c r="E362" s="395" t="n">
        <v>4.98565978986569</v>
      </c>
      <c r="F362" s="395" t="n">
        <v>36.5932878200546</v>
      </c>
      <c r="G362" s="395" t="n">
        <v>5.03885487766695</v>
      </c>
      <c r="H362" s="395" t="n">
        <v>52856.4624872</v>
      </c>
      <c r="I362" s="395" t="n">
        <v>4.24880860920832</v>
      </c>
      <c r="J362" s="395" t="n">
        <v>63.4067121799454</v>
      </c>
      <c r="K362" s="395" t="n">
        <v>2.90802441070698</v>
      </c>
    </row>
    <row r="363">
      <c r="A363" s="395" t="s">
        <v>212</v>
      </c>
      <c r="B363" s="395" t="s">
        <v>213</v>
      </c>
      <c r="C363" s="395" t="s">
        <v>16</v>
      </c>
      <c r="D363" s="395" t="n">
        <v>269.4340092</v>
      </c>
      <c r="E363" s="395" t="n">
        <v>99.9999999999999</v>
      </c>
      <c r="F363" s="395" t="n">
        <v>28.3206861957334</v>
      </c>
      <c r="G363" s="395" t="n">
        <v>88.3922387179402</v>
      </c>
      <c r="H363" s="395" t="n">
        <v>681.9342145</v>
      </c>
      <c r="I363" s="395" t="n">
        <v>70.5095903604459</v>
      </c>
      <c r="J363" s="395" t="n">
        <v>71.6793138042666</v>
      </c>
      <c r="K363" s="395" t="n">
        <v>34.9240069694994</v>
      </c>
    </row>
    <row r="364">
      <c r="A364" s="395" t="s">
        <v>212</v>
      </c>
      <c r="B364" s="395" t="s">
        <v>213</v>
      </c>
      <c r="C364" s="395" t="s">
        <v>17</v>
      </c>
      <c r="D364" s="395" t="n">
        <v>11990.8727006</v>
      </c>
      <c r="E364" s="395" t="n">
        <v>30.9259383200592</v>
      </c>
      <c r="F364" s="395" t="n">
        <v>37.2602449133547</v>
      </c>
      <c r="G364" s="395" t="n">
        <v>19.0631197893795</v>
      </c>
      <c r="H364" s="395" t="n">
        <v>20190.5386897</v>
      </c>
      <c r="I364" s="395" t="n">
        <v>27.9850799195526</v>
      </c>
      <c r="J364" s="395" t="n">
        <v>62.7397550866453</v>
      </c>
      <c r="K364" s="395" t="n">
        <v>11.3213147100106</v>
      </c>
    </row>
    <row r="365">
      <c r="A365" s="395" t="s">
        <v>212</v>
      </c>
      <c r="B365" s="395" t="s">
        <v>213</v>
      </c>
      <c r="C365" s="395" t="s">
        <v>18</v>
      </c>
      <c r="D365" s="395" t="n">
        <v>55626.8338604</v>
      </c>
      <c r="E365" s="395" t="n">
        <v>7.79259460427662</v>
      </c>
      <c r="F365" s="395" t="n">
        <v>46.8865092696694</v>
      </c>
      <c r="G365" s="395" t="n">
        <v>5.10375010154991</v>
      </c>
      <c r="H365" s="395" t="n">
        <v>63014.614878</v>
      </c>
      <c r="I365" s="395" t="n">
        <v>7.8481550247955</v>
      </c>
      <c r="J365" s="395" t="n">
        <v>53.1134907303306</v>
      </c>
      <c r="K365" s="395" t="n">
        <v>4.50539068616978</v>
      </c>
    </row>
    <row r="366">
      <c r="A366" s="395" t="s">
        <v>212</v>
      </c>
      <c r="B366" s="395" t="s">
        <v>213</v>
      </c>
      <c r="C366" s="395" t="s">
        <v>19</v>
      </c>
      <c r="D366" s="395" t="n">
        <v>4249.1255485</v>
      </c>
      <c r="E366" s="395" t="n">
        <v>39.9883654636675</v>
      </c>
      <c r="F366" s="395" t="n">
        <v>27.0098348958118</v>
      </c>
      <c r="G366" s="395" t="n">
        <v>21.6518818189895</v>
      </c>
      <c r="H366" s="395" t="n">
        <v>11482.6461002</v>
      </c>
      <c r="I366" s="395" t="n">
        <v>36.6250190582681</v>
      </c>
      <c r="J366" s="395" t="n">
        <v>72.9901651041882</v>
      </c>
      <c r="K366" s="395" t="n">
        <v>8.01222674698372</v>
      </c>
    </row>
    <row r="367">
      <c r="A367" s="395" t="s">
        <v>216</v>
      </c>
      <c r="B367" s="395" t="s">
        <v>217</v>
      </c>
      <c r="C367" s="395" t="s">
        <v>17</v>
      </c>
      <c r="D367" s="395" t="n">
        <v>964.1016718</v>
      </c>
      <c r="E367" s="395" t="n">
        <v>49.2478461908773</v>
      </c>
      <c r="F367" s="395" t="n">
        <v>27.3737632988181</v>
      </c>
      <c r="G367" s="395" t="n">
        <v>42.9328762877386</v>
      </c>
      <c r="H367" s="395" t="n">
        <v>2557.8900298</v>
      </c>
      <c r="I367" s="395" t="n">
        <v>74.0693207432319</v>
      </c>
      <c r="J367" s="395" t="n">
        <v>72.6262367011819</v>
      </c>
      <c r="K367" s="395" t="n">
        <v>16.181953610972</v>
      </c>
    </row>
    <row r="368">
      <c r="A368" s="395" t="s">
        <v>216</v>
      </c>
      <c r="B368" s="395" t="s">
        <v>217</v>
      </c>
      <c r="C368" s="395" t="s">
        <v>18</v>
      </c>
      <c r="D368" s="395" t="n">
        <v>59199.8954275</v>
      </c>
      <c r="E368" s="395" t="n">
        <v>5.66620888394814</v>
      </c>
      <c r="F368" s="395" t="n">
        <v>44.4320274251015</v>
      </c>
      <c r="G368" s="395" t="n">
        <v>4.8278317569535</v>
      </c>
      <c r="H368" s="395" t="n">
        <v>74037.0934254</v>
      </c>
      <c r="I368" s="395" t="n">
        <v>5.00178866935918</v>
      </c>
      <c r="J368" s="395" t="n">
        <v>55.5679725748985</v>
      </c>
      <c r="K368" s="395" t="n">
        <v>3.86032354769831</v>
      </c>
    </row>
    <row r="369">
      <c r="A369" s="395" t="s">
        <v>216</v>
      </c>
      <c r="B369" s="395" t="s">
        <v>217</v>
      </c>
      <c r="C369" s="395" t="s">
        <v>19</v>
      </c>
      <c r="D369" s="395" t="n">
        <v>105.4369892</v>
      </c>
      <c r="E369" s="395" t="n">
        <v>99.9999999999996</v>
      </c>
      <c r="F369" s="395" t="n">
        <v>31.9487199142742</v>
      </c>
      <c r="G369" s="395" t="n">
        <v>96.7722276090542</v>
      </c>
      <c r="H369" s="395" t="n">
        <v>224.5824591</v>
      </c>
      <c r="I369" s="395" t="n">
        <v>99.9999999999998</v>
      </c>
      <c r="J369" s="395" t="n">
        <v>68.0512800857258</v>
      </c>
      <c r="K369" s="395" t="n">
        <v>45.4326324422894</v>
      </c>
    </row>
    <row r="370">
      <c r="A370" s="395" t="s">
        <v>220</v>
      </c>
      <c r="B370" s="395" t="s">
        <v>221</v>
      </c>
      <c r="C370" s="395" t="s">
        <v>16</v>
      </c>
      <c r="D370" s="395" t="n">
        <v>250.5433737</v>
      </c>
      <c r="E370" s="395" t="n">
        <v>74.5894355283072</v>
      </c>
      <c r="F370" s="395" t="n">
        <v>57.9468547899166</v>
      </c>
      <c r="G370" s="395" t="n">
        <v>52.8627926196828</v>
      </c>
      <c r="H370" s="395" t="n">
        <v>181.8241372</v>
      </c>
      <c r="I370" s="395" t="n">
        <v>100</v>
      </c>
      <c r="J370" s="395" t="n">
        <v>42.0531452100834</v>
      </c>
      <c r="K370" s="395" t="n">
        <v>72.841937325243</v>
      </c>
    </row>
    <row r="371">
      <c r="A371" s="395" t="s">
        <v>220</v>
      </c>
      <c r="B371" s="395" t="s">
        <v>221</v>
      </c>
      <c r="C371" s="395" t="s">
        <v>17</v>
      </c>
      <c r="D371" s="395" t="n">
        <v>30261.4085955</v>
      </c>
      <c r="E371" s="395" t="n">
        <v>5.30482283652372</v>
      </c>
      <c r="F371" s="395" t="n">
        <v>49.1013574787295</v>
      </c>
      <c r="G371" s="395" t="n">
        <v>4.75324545628805</v>
      </c>
      <c r="H371" s="395" t="n">
        <v>31369.0842246</v>
      </c>
      <c r="I371" s="395" t="n">
        <v>6.42539032341529</v>
      </c>
      <c r="J371" s="395" t="n">
        <v>50.8986425212705</v>
      </c>
      <c r="K371" s="395" t="n">
        <v>4.5854033186801</v>
      </c>
    </row>
    <row r="372">
      <c r="A372" s="395" t="s">
        <v>220</v>
      </c>
      <c r="B372" s="395" t="s">
        <v>221</v>
      </c>
      <c r="C372" s="395" t="s">
        <v>18</v>
      </c>
      <c r="D372" s="395" t="n">
        <v>767.9899447</v>
      </c>
      <c r="E372" s="395" t="n">
        <v>51.9329845463707</v>
      </c>
      <c r="F372" s="395" t="n">
        <v>53.7379209214044</v>
      </c>
      <c r="G372" s="395" t="n">
        <v>18.970633090169</v>
      </c>
      <c r="H372" s="395" t="n">
        <v>661.1497234</v>
      </c>
      <c r="I372" s="395" t="n">
        <v>58.5449633260712</v>
      </c>
      <c r="J372" s="395" t="n">
        <v>46.2620790785955</v>
      </c>
      <c r="K372" s="395" t="n">
        <v>22.0362422340883</v>
      </c>
    </row>
    <row r="373">
      <c r="A373" s="395" t="s">
        <v>222</v>
      </c>
      <c r="B373" s="395" t="s">
        <v>223</v>
      </c>
      <c r="C373" s="395" t="s">
        <v>17</v>
      </c>
      <c r="D373" s="395" t="n">
        <v>10207.4213358</v>
      </c>
      <c r="E373" s="395" t="n">
        <v>8.53630206507652</v>
      </c>
      <c r="F373" s="395" t="n">
        <v>39.4530204393836</v>
      </c>
      <c r="G373" s="395" t="n">
        <v>6.5160404174731</v>
      </c>
      <c r="H373" s="395" t="n">
        <v>15664.9230934</v>
      </c>
      <c r="I373" s="395" t="n">
        <v>7.07430844099449</v>
      </c>
      <c r="J373" s="395" t="n">
        <v>60.5469795606164</v>
      </c>
      <c r="K373" s="395" t="n">
        <v>4.24591742874711</v>
      </c>
    </row>
    <row r="374">
      <c r="A374" s="395" t="s">
        <v>222</v>
      </c>
      <c r="B374" s="395" t="s">
        <v>223</v>
      </c>
      <c r="C374" s="395" t="s">
        <v>18</v>
      </c>
      <c r="D374" s="395" t="n">
        <v>1439.7858194</v>
      </c>
      <c r="E374" s="395" t="n">
        <v>32.6222792733291</v>
      </c>
      <c r="F374" s="395" t="n">
        <v>35.8543155857832</v>
      </c>
      <c r="G374" s="395" t="n">
        <v>17.6038378245904</v>
      </c>
      <c r="H374" s="395" t="n">
        <v>2575.8697464</v>
      </c>
      <c r="I374" s="395" t="n">
        <v>31.908421437004</v>
      </c>
      <c r="J374" s="395" t="n">
        <v>64.1456844142168</v>
      </c>
      <c r="K374" s="395" t="n">
        <v>9.8396885565683</v>
      </c>
    </row>
    <row r="375">
      <c r="A375" s="395" t="s">
        <v>228</v>
      </c>
      <c r="B375" s="395" t="s">
        <v>229</v>
      </c>
      <c r="C375" s="395" t="s">
        <v>16</v>
      </c>
      <c r="D375" s="395" t="n">
        <v>78.1591162</v>
      </c>
      <c r="E375" s="395" t="n">
        <v>99.9999999999997</v>
      </c>
      <c r="F375" s="395" t="n">
        <v>23.3186591930346</v>
      </c>
      <c r="G375" s="395" t="n">
        <v>93.8783013816459</v>
      </c>
      <c r="H375" s="395" t="n">
        <v>257.0193156</v>
      </c>
      <c r="I375" s="395" t="n">
        <v>69.0364538751137</v>
      </c>
      <c r="J375" s="395" t="n">
        <v>76.6813408069654</v>
      </c>
      <c r="K375" s="395" t="n">
        <v>28.5482242811897</v>
      </c>
    </row>
    <row r="376">
      <c r="A376" s="395" t="s">
        <v>228</v>
      </c>
      <c r="B376" s="395" t="s">
        <v>229</v>
      </c>
      <c r="C376" s="395" t="s">
        <v>17</v>
      </c>
      <c r="D376" s="395" t="n">
        <v>30585.2173572</v>
      </c>
      <c r="E376" s="395" t="n">
        <v>5.3111804245173</v>
      </c>
      <c r="F376" s="395" t="n">
        <v>50.0052990191373</v>
      </c>
      <c r="G376" s="395" t="n">
        <v>4.98744702762759</v>
      </c>
      <c r="H376" s="395" t="n">
        <v>30578.7351781</v>
      </c>
      <c r="I376" s="395" t="n">
        <v>6.8144856952684</v>
      </c>
      <c r="J376" s="395" t="n">
        <v>49.9947009808627</v>
      </c>
      <c r="K376" s="395" t="n">
        <v>4.98850428276573</v>
      </c>
    </row>
    <row r="377">
      <c r="A377" s="395" t="s">
        <v>228</v>
      </c>
      <c r="B377" s="395" t="s">
        <v>229</v>
      </c>
      <c r="C377" s="395" t="s">
        <v>18</v>
      </c>
      <c r="D377" s="395" t="n">
        <v>628.0670098</v>
      </c>
      <c r="E377" s="395" t="n">
        <v>43.6381474693208</v>
      </c>
      <c r="F377" s="395" t="n">
        <v>60.8080006774528</v>
      </c>
      <c r="G377" s="395" t="n">
        <v>18.465148890198</v>
      </c>
      <c r="H377" s="395" t="n">
        <v>404.8020252</v>
      </c>
      <c r="I377" s="395" t="n">
        <v>52.4684297334691</v>
      </c>
      <c r="J377" s="395" t="n">
        <v>39.1919993225472</v>
      </c>
      <c r="K377" s="395" t="n">
        <v>28.6494388046813</v>
      </c>
    </row>
    <row r="378">
      <c r="A378" s="395" t="s">
        <v>240</v>
      </c>
      <c r="B378" s="395" t="s">
        <v>241</v>
      </c>
      <c r="C378" s="395" t="s">
        <v>16</v>
      </c>
      <c r="D378" s="395" t="n">
        <v>14715.7381414</v>
      </c>
      <c r="E378" s="395" t="n">
        <v>19.1884748231661</v>
      </c>
      <c r="F378" s="395" t="n">
        <v>48.9565606326504</v>
      </c>
      <c r="G378" s="395" t="n">
        <v>7.17749529084259</v>
      </c>
      <c r="H378" s="395" t="n">
        <v>15343.0281429</v>
      </c>
      <c r="I378" s="395" t="n">
        <v>20.4007432402207</v>
      </c>
      <c r="J378" s="395" t="n">
        <v>51.0434393673496</v>
      </c>
      <c r="K378" s="395" t="n">
        <v>6.88404793548188</v>
      </c>
    </row>
    <row r="379">
      <c r="A379" s="395" t="s">
        <v>240</v>
      </c>
      <c r="B379" s="395" t="s">
        <v>241</v>
      </c>
      <c r="C379" s="395" t="s">
        <v>17</v>
      </c>
      <c r="D379" s="395" t="n">
        <v>38711.9939208</v>
      </c>
      <c r="E379" s="395" t="n">
        <v>7.17631904916533</v>
      </c>
      <c r="F379" s="395" t="n">
        <v>48.4982936222177</v>
      </c>
      <c r="G379" s="395" t="n">
        <v>4.50342255215771</v>
      </c>
      <c r="H379" s="395" t="n">
        <v>41109.3586042</v>
      </c>
      <c r="I379" s="395" t="n">
        <v>7.78734583612276</v>
      </c>
      <c r="J379" s="395" t="n">
        <v>51.5017063777823</v>
      </c>
      <c r="K379" s="395" t="n">
        <v>4.24079753081119</v>
      </c>
    </row>
    <row r="380">
      <c r="A380" s="395" t="s">
        <v>240</v>
      </c>
      <c r="B380" s="395" t="s">
        <v>241</v>
      </c>
      <c r="C380" s="395" t="s">
        <v>18</v>
      </c>
      <c r="D380" s="395" t="n">
        <v>344.8811928</v>
      </c>
      <c r="E380" s="395" t="n">
        <v>85.7921802010401</v>
      </c>
      <c r="F380" s="395" t="n">
        <v>100</v>
      </c>
      <c r="G380" s="395" t="n">
        <v>0</v>
      </c>
      <c r="H380" s="395"/>
      <c r="I380" s="395"/>
      <c r="J380" s="395"/>
      <c r="K380" s="395"/>
    </row>
    <row r="381">
      <c r="A381" s="395" t="s">
        <v>250</v>
      </c>
      <c r="B381" s="395" t="s">
        <v>251</v>
      </c>
      <c r="C381" s="395" t="s">
        <v>16</v>
      </c>
      <c r="D381" s="395" t="n">
        <v>2549.9239307</v>
      </c>
      <c r="E381" s="395" t="n">
        <v>33.2890982671942</v>
      </c>
      <c r="F381" s="395" t="n">
        <v>62.7444978873418</v>
      </c>
      <c r="G381" s="395" t="n">
        <v>9.98083072794621</v>
      </c>
      <c r="H381" s="395" t="n">
        <v>1514.0562055</v>
      </c>
      <c r="I381" s="395" t="n">
        <v>29.362005567239</v>
      </c>
      <c r="J381" s="395" t="n">
        <v>37.2555021126582</v>
      </c>
      <c r="K381" s="395" t="n">
        <v>16.8093886006374</v>
      </c>
    </row>
    <row r="382">
      <c r="A382" s="395" t="s">
        <v>250</v>
      </c>
      <c r="B382" s="395" t="s">
        <v>251</v>
      </c>
      <c r="C382" s="395" t="s">
        <v>17</v>
      </c>
      <c r="D382" s="395" t="n">
        <v>19743.8340853</v>
      </c>
      <c r="E382" s="395" t="n">
        <v>6.43620775862418</v>
      </c>
      <c r="F382" s="395" t="n">
        <v>50.3134231388843</v>
      </c>
      <c r="G382" s="395" t="n">
        <v>5.1141538194856</v>
      </c>
      <c r="H382" s="395" t="n">
        <v>19497.8490552</v>
      </c>
      <c r="I382" s="395" t="n">
        <v>8.1505754588765</v>
      </c>
      <c r="J382" s="395" t="n">
        <v>49.6865768611157</v>
      </c>
      <c r="K382" s="395" t="n">
        <v>5.17867402772296</v>
      </c>
    </row>
    <row r="383">
      <c r="A383" s="395" t="s">
        <v>250</v>
      </c>
      <c r="B383" s="395" t="s">
        <v>251</v>
      </c>
      <c r="C383" s="395" t="s">
        <v>18</v>
      </c>
      <c r="D383" s="395" t="n">
        <v>118.1955092</v>
      </c>
      <c r="E383" s="395" t="n">
        <v>99.9999999999998</v>
      </c>
      <c r="F383" s="395" t="n">
        <v>84.8150972039543</v>
      </c>
      <c r="G383" s="395" t="n">
        <v>21.6173860537158</v>
      </c>
      <c r="H383" s="395" t="n">
        <v>21.1611774</v>
      </c>
      <c r="I383" s="395" t="n">
        <v>100</v>
      </c>
      <c r="J383" s="395" t="n">
        <v>15.1849027960457</v>
      </c>
      <c r="K383" s="395" t="n">
        <v>120.743657306702</v>
      </c>
    </row>
    <row r="384">
      <c r="A384" s="395" t="s">
        <v>250</v>
      </c>
      <c r="B384" s="395" t="s">
        <v>251</v>
      </c>
      <c r="C384" s="395" t="s">
        <v>22</v>
      </c>
      <c r="D384" s="395" t="n">
        <v>1187.8325773</v>
      </c>
      <c r="E384" s="395" t="n">
        <v>56.6096942661777</v>
      </c>
      <c r="F384" s="395" t="n">
        <v>63.965823836964</v>
      </c>
      <c r="G384" s="395" t="n">
        <v>16.4452614435898</v>
      </c>
      <c r="H384" s="395" t="n">
        <v>669.1474568</v>
      </c>
      <c r="I384" s="395" t="n">
        <v>54.6266455542801</v>
      </c>
      <c r="J384" s="395" t="n">
        <v>36.034176163036</v>
      </c>
      <c r="K384" s="395" t="n">
        <v>29.1926945046287</v>
      </c>
    </row>
    <row r="385">
      <c r="A385" s="395" t="s">
        <v>252</v>
      </c>
      <c r="B385" s="395" t="s">
        <v>253</v>
      </c>
      <c r="C385" s="395" t="s">
        <v>16</v>
      </c>
      <c r="D385" s="395" t="n">
        <v>106.5541245</v>
      </c>
      <c r="E385" s="395" t="n">
        <v>73.7227706335369</v>
      </c>
      <c r="F385" s="395" t="n">
        <v>65.7677247290648</v>
      </c>
      <c r="G385" s="395" t="n">
        <v>42.8682686224712</v>
      </c>
      <c r="H385" s="395" t="n">
        <v>55.4617046</v>
      </c>
      <c r="I385" s="395" t="n">
        <v>99.9999999999999</v>
      </c>
      <c r="J385" s="395" t="n">
        <v>34.2322752709352</v>
      </c>
      <c r="K385" s="395" t="n">
        <v>82.3593660678479</v>
      </c>
    </row>
    <row r="386">
      <c r="A386" s="395" t="s">
        <v>252</v>
      </c>
      <c r="B386" s="395" t="s">
        <v>253</v>
      </c>
      <c r="C386" s="395" t="s">
        <v>18</v>
      </c>
      <c r="D386" s="395" t="n">
        <v>16743.0650627</v>
      </c>
      <c r="E386" s="395" t="n">
        <v>7.53018684415705</v>
      </c>
      <c r="F386" s="395" t="n">
        <v>44.4165616321744</v>
      </c>
      <c r="G386" s="395" t="n">
        <v>5.26821297688515</v>
      </c>
      <c r="H386" s="395" t="n">
        <v>20952.4801291</v>
      </c>
      <c r="I386" s="395" t="n">
        <v>6.18929374984089</v>
      </c>
      <c r="J386" s="395" t="n">
        <v>55.5834383678256</v>
      </c>
      <c r="K386" s="395" t="n">
        <v>4.20981344894072</v>
      </c>
    </row>
    <row r="387">
      <c r="A387" s="395" t="s">
        <v>252</v>
      </c>
      <c r="B387" s="395" t="s">
        <v>253</v>
      </c>
      <c r="C387" s="395" t="s">
        <v>19</v>
      </c>
      <c r="D387" s="395" t="n">
        <v>1988.4323281</v>
      </c>
      <c r="E387" s="395" t="n">
        <v>27.8794065713434</v>
      </c>
      <c r="F387" s="395" t="n">
        <v>36.3686240568292</v>
      </c>
      <c r="G387" s="395" t="n">
        <v>16.7425308760407</v>
      </c>
      <c r="H387" s="395" t="n">
        <v>3479.0066517</v>
      </c>
      <c r="I387" s="395" t="n">
        <v>28.8300263566239</v>
      </c>
      <c r="J387" s="395" t="n">
        <v>63.6313759431708</v>
      </c>
      <c r="K387" s="395" t="n">
        <v>9.56922276416576</v>
      </c>
    </row>
    <row r="388">
      <c r="A388" s="395" t="s">
        <v>266</v>
      </c>
      <c r="B388" s="395" t="s">
        <v>267</v>
      </c>
      <c r="C388" s="395" t="s">
        <v>18</v>
      </c>
      <c r="D388" s="395" t="n">
        <v>2213.2268813</v>
      </c>
      <c r="E388" s="395" t="n">
        <v>25.3105082989273</v>
      </c>
      <c r="F388" s="395" t="n">
        <v>41.8515380382405</v>
      </c>
      <c r="G388" s="395" t="n">
        <v>14.5056737147877</v>
      </c>
      <c r="H388" s="395" t="n">
        <v>3075.0539921</v>
      </c>
      <c r="I388" s="395" t="n">
        <v>25.0795443517722</v>
      </c>
      <c r="J388" s="395" t="n">
        <v>58.1484619617595</v>
      </c>
      <c r="K388" s="395" t="n">
        <v>10.4402547335471</v>
      </c>
    </row>
    <row r="389">
      <c r="A389" s="395" t="s">
        <v>266</v>
      </c>
      <c r="B389" s="395" t="s">
        <v>267</v>
      </c>
      <c r="C389" s="395" t="s">
        <v>19</v>
      </c>
      <c r="D389" s="395" t="n">
        <v>19797.3292696</v>
      </c>
      <c r="E389" s="395" t="n">
        <v>5.54754875984433</v>
      </c>
      <c r="F389" s="395" t="n">
        <v>43.4135590644461</v>
      </c>
      <c r="G389" s="395" t="n">
        <v>4.92151552978921</v>
      </c>
      <c r="H389" s="395" t="n">
        <v>25804.389862</v>
      </c>
      <c r="I389" s="395" t="n">
        <v>5.68391708905883</v>
      </c>
      <c r="J389" s="395" t="n">
        <v>56.5864409355539</v>
      </c>
      <c r="K389" s="395" t="n">
        <v>3.77582512005712</v>
      </c>
    </row>
    <row r="390">
      <c r="A390" s="395" t="s">
        <v>272</v>
      </c>
      <c r="B390" s="395" t="s">
        <v>273</v>
      </c>
      <c r="C390" s="395" t="s">
        <v>17</v>
      </c>
      <c r="D390" s="395" t="n">
        <v>23175.8841297</v>
      </c>
      <c r="E390" s="395" t="n">
        <v>22.3445311011282</v>
      </c>
      <c r="F390" s="395" t="n">
        <v>45.250212964337</v>
      </c>
      <c r="G390" s="395" t="n">
        <v>8.64439556502752</v>
      </c>
      <c r="H390" s="395" t="n">
        <v>28041.2983131</v>
      </c>
      <c r="I390" s="395" t="n">
        <v>20.8041274161794</v>
      </c>
      <c r="J390" s="395" t="n">
        <v>54.749787035663</v>
      </c>
      <c r="K390" s="395" t="n">
        <v>7.14451619712548</v>
      </c>
    </row>
    <row r="391">
      <c r="A391" s="395" t="s">
        <v>272</v>
      </c>
      <c r="B391" s="395" t="s">
        <v>273</v>
      </c>
      <c r="C391" s="395" t="s">
        <v>18</v>
      </c>
      <c r="D391" s="395" t="n">
        <v>48118.3048186</v>
      </c>
      <c r="E391" s="395" t="n">
        <v>8.74295845858154</v>
      </c>
      <c r="F391" s="395" t="n">
        <v>42.4452691825858</v>
      </c>
      <c r="G391" s="395" t="n">
        <v>5.57450084952009</v>
      </c>
      <c r="H391" s="395" t="n">
        <v>65247.2262412</v>
      </c>
      <c r="I391" s="395" t="n">
        <v>9.07906894375594</v>
      </c>
      <c r="J391" s="395" t="n">
        <v>57.5547308174142</v>
      </c>
      <c r="K391" s="395" t="n">
        <v>4.11106412550265</v>
      </c>
    </row>
    <row r="392">
      <c r="A392" s="395" t="s">
        <v>272</v>
      </c>
      <c r="B392" s="395" t="s">
        <v>273</v>
      </c>
      <c r="C392" s="395" t="s">
        <v>19</v>
      </c>
      <c r="D392" s="395" t="n">
        <v>7351.039602</v>
      </c>
      <c r="E392" s="395" t="n">
        <v>34.1741353721835</v>
      </c>
      <c r="F392" s="395" t="n">
        <v>42.4540454838721</v>
      </c>
      <c r="G392" s="395" t="n">
        <v>13.5677433388865</v>
      </c>
      <c r="H392" s="395" t="n">
        <v>9964.2468877</v>
      </c>
      <c r="I392" s="395" t="n">
        <v>36.9874439720483</v>
      </c>
      <c r="J392" s="395" t="n">
        <v>57.5459545161279</v>
      </c>
      <c r="K392" s="395" t="n">
        <v>10.0094888974543</v>
      </c>
    </row>
    <row r="393">
      <c r="A393" s="395" t="s">
        <v>280</v>
      </c>
      <c r="B393" s="395" t="s">
        <v>281</v>
      </c>
      <c r="C393" s="395" t="s">
        <v>17</v>
      </c>
      <c r="D393" s="395" t="n">
        <v>35.0395574</v>
      </c>
      <c r="E393" s="395" t="n">
        <v>100</v>
      </c>
      <c r="F393" s="395" t="n">
        <v>43.1401417869886</v>
      </c>
      <c r="G393" s="395" t="n">
        <v>80.9534835903498</v>
      </c>
      <c r="H393" s="395" t="n">
        <v>46.1830718</v>
      </c>
      <c r="I393" s="395" t="n">
        <v>100</v>
      </c>
      <c r="J393" s="395" t="n">
        <v>56.8598582130114</v>
      </c>
      <c r="K393" s="395" t="n">
        <v>61.4202157725251</v>
      </c>
    </row>
    <row r="394">
      <c r="A394" s="395" t="s">
        <v>280</v>
      </c>
      <c r="B394" s="395" t="s">
        <v>281</v>
      </c>
      <c r="C394" s="395" t="s">
        <v>18</v>
      </c>
      <c r="D394" s="395" t="n">
        <v>23226.4492243</v>
      </c>
      <c r="E394" s="395" t="n">
        <v>11.7593820670532</v>
      </c>
      <c r="F394" s="395" t="n">
        <v>45.9804097183153</v>
      </c>
      <c r="G394" s="395" t="n">
        <v>6.39018768463184</v>
      </c>
      <c r="H394" s="395" t="n">
        <v>27287.3442947</v>
      </c>
      <c r="I394" s="395" t="n">
        <v>9.26684287036825</v>
      </c>
      <c r="J394" s="395" t="n">
        <v>54.0195902816847</v>
      </c>
      <c r="K394" s="395" t="n">
        <v>5.43920171153029</v>
      </c>
    </row>
    <row r="395">
      <c r="A395" s="395" t="s">
        <v>280</v>
      </c>
      <c r="B395" s="395" t="s">
        <v>281</v>
      </c>
      <c r="C395" s="395" t="s">
        <v>19</v>
      </c>
      <c r="D395" s="395" t="n">
        <v>7219.5134591</v>
      </c>
      <c r="E395" s="395" t="n">
        <v>16.6794603011613</v>
      </c>
      <c r="F395" s="395" t="n">
        <v>30.5316687325509</v>
      </c>
      <c r="G395" s="395" t="n">
        <v>9.88125758053508</v>
      </c>
      <c r="H395" s="395" t="n">
        <v>16426.4703957</v>
      </c>
      <c r="I395" s="395" t="n">
        <v>15.3644380646733</v>
      </c>
      <c r="J395" s="395" t="n">
        <v>69.4683312674491</v>
      </c>
      <c r="K395" s="395" t="n">
        <v>4.34286066190953</v>
      </c>
    </row>
    <row r="396">
      <c r="A396" s="395" t="s">
        <v>282</v>
      </c>
      <c r="B396" s="395" t="s">
        <v>283</v>
      </c>
      <c r="C396" s="395" t="s">
        <v>18</v>
      </c>
      <c r="D396" s="395" t="n">
        <v>177.5529802</v>
      </c>
      <c r="E396" s="395" t="n">
        <v>60.7156716569369</v>
      </c>
      <c r="F396" s="395" t="n">
        <v>100</v>
      </c>
      <c r="G396" s="395" t="n">
        <v>0</v>
      </c>
      <c r="H396" s="395"/>
      <c r="I396" s="395"/>
      <c r="J396" s="395"/>
      <c r="K396" s="395"/>
    </row>
    <row r="397">
      <c r="A397" s="395" t="s">
        <v>282</v>
      </c>
      <c r="B397" s="395" t="s">
        <v>283</v>
      </c>
      <c r="C397" s="395" t="s">
        <v>19</v>
      </c>
      <c r="D397" s="395" t="n">
        <v>11724.6693956</v>
      </c>
      <c r="E397" s="395" t="n">
        <v>8.95126025851667</v>
      </c>
      <c r="F397" s="395" t="n">
        <v>35.5898443514145</v>
      </c>
      <c r="G397" s="395" t="n">
        <v>6.32231008227862</v>
      </c>
      <c r="H397" s="395" t="n">
        <v>21219.1931283</v>
      </c>
      <c r="I397" s="395" t="n">
        <v>7.67885957597896</v>
      </c>
      <c r="J397" s="395" t="n">
        <v>64.4101556485854</v>
      </c>
      <c r="K397" s="395" t="n">
        <v>3.49339369706393</v>
      </c>
    </row>
    <row r="398">
      <c r="A398" s="395" t="s">
        <v>282</v>
      </c>
      <c r="B398" s="395" t="s">
        <v>283</v>
      </c>
      <c r="C398" s="395" t="s">
        <v>20</v>
      </c>
      <c r="D398" s="395" t="n">
        <v>5676.7969221</v>
      </c>
      <c r="E398" s="395" t="n">
        <v>22.7911685724348</v>
      </c>
      <c r="F398" s="395" t="n">
        <v>47.9435531571428</v>
      </c>
      <c r="G398" s="395" t="n">
        <v>9.24821343729834</v>
      </c>
      <c r="H398" s="395" t="n">
        <v>6163.7875742</v>
      </c>
      <c r="I398" s="395" t="n">
        <v>20.8094758992585</v>
      </c>
      <c r="J398" s="395" t="n">
        <v>52.0564468428572</v>
      </c>
      <c r="K398" s="395" t="n">
        <v>8.51752740401555</v>
      </c>
    </row>
    <row r="399">
      <c r="A399" s="395" t="s">
        <v>284</v>
      </c>
      <c r="B399" s="395" t="s">
        <v>285</v>
      </c>
      <c r="C399" s="395" t="s">
        <v>16</v>
      </c>
      <c r="D399" s="395" t="n">
        <v>1438.7040043</v>
      </c>
      <c r="E399" s="395" t="n">
        <v>38.3435250312077</v>
      </c>
      <c r="F399" s="395" t="n">
        <v>55.0590176041702</v>
      </c>
      <c r="G399" s="395" t="n">
        <v>15.1879128487463</v>
      </c>
      <c r="H399" s="395" t="n">
        <v>1174.3175622</v>
      </c>
      <c r="I399" s="395" t="n">
        <v>37.4862831571098</v>
      </c>
      <c r="J399" s="395" t="n">
        <v>44.9409823958298</v>
      </c>
      <c r="K399" s="395" t="n">
        <v>18.6073271283746</v>
      </c>
    </row>
    <row r="400">
      <c r="A400" s="395" t="s">
        <v>284</v>
      </c>
      <c r="B400" s="395" t="s">
        <v>285</v>
      </c>
      <c r="C400" s="395" t="s">
        <v>17</v>
      </c>
      <c r="D400" s="395" t="n">
        <v>487.1209246</v>
      </c>
      <c r="E400" s="395" t="n">
        <v>63.7181016147278</v>
      </c>
      <c r="F400" s="395" t="n">
        <v>57.875666877082</v>
      </c>
      <c r="G400" s="395" t="n">
        <v>17.1310925714154</v>
      </c>
      <c r="H400" s="395" t="n">
        <v>354.5470006</v>
      </c>
      <c r="I400" s="395" t="n">
        <v>63.3855456400377</v>
      </c>
      <c r="J400" s="395" t="n">
        <v>42.124333122918</v>
      </c>
      <c r="K400" s="395" t="n">
        <v>23.5368333074993</v>
      </c>
    </row>
    <row r="401">
      <c r="A401" s="395" t="s">
        <v>284</v>
      </c>
      <c r="B401" s="395" t="s">
        <v>285</v>
      </c>
      <c r="C401" s="395" t="s">
        <v>18</v>
      </c>
      <c r="D401" s="395" t="n">
        <v>6340.2810012</v>
      </c>
      <c r="E401" s="395" t="n">
        <v>8.51372067367071</v>
      </c>
      <c r="F401" s="395" t="n">
        <v>41.9100401161106</v>
      </c>
      <c r="G401" s="395" t="n">
        <v>5.58438604662521</v>
      </c>
      <c r="H401" s="395" t="n">
        <v>8788.029503</v>
      </c>
      <c r="I401" s="395" t="n">
        <v>7.22883883862897</v>
      </c>
      <c r="J401" s="395" t="n">
        <v>58.0899598838893</v>
      </c>
      <c r="K401" s="395" t="n">
        <v>4.0289551534502</v>
      </c>
    </row>
    <row r="402">
      <c r="A402" s="395" t="s">
        <v>290</v>
      </c>
      <c r="B402" s="395" t="s">
        <v>291</v>
      </c>
      <c r="C402" s="395" t="s">
        <v>16</v>
      </c>
      <c r="D402" s="395" t="n">
        <v>11272.6383448</v>
      </c>
      <c r="E402" s="395" t="n">
        <v>15.4316228149311</v>
      </c>
      <c r="F402" s="395" t="n">
        <v>42.1543232288839</v>
      </c>
      <c r="G402" s="395" t="n">
        <v>7.2131675850029</v>
      </c>
      <c r="H402" s="395" t="n">
        <v>15468.7193176</v>
      </c>
      <c r="I402" s="395" t="n">
        <v>14.7897462258258</v>
      </c>
      <c r="J402" s="395" t="n">
        <v>57.8456767711161</v>
      </c>
      <c r="K402" s="395" t="n">
        <v>5.25650687925131</v>
      </c>
    </row>
    <row r="403">
      <c r="A403" s="395" t="s">
        <v>290</v>
      </c>
      <c r="B403" s="395" t="s">
        <v>291</v>
      </c>
      <c r="C403" s="395" t="s">
        <v>17</v>
      </c>
      <c r="D403" s="395" t="n">
        <v>12628.3483063</v>
      </c>
      <c r="E403" s="395" t="n">
        <v>11.8495618510338</v>
      </c>
      <c r="F403" s="395" t="n">
        <v>42.4647060014299</v>
      </c>
      <c r="G403" s="395" t="n">
        <v>5.98986657925585</v>
      </c>
      <c r="H403" s="395" t="n">
        <v>17110.1086275</v>
      </c>
      <c r="I403" s="395" t="n">
        <v>10.8213144582024</v>
      </c>
      <c r="J403" s="395" t="n">
        <v>57.5352939985701</v>
      </c>
      <c r="K403" s="395" t="n">
        <v>4.42090246870402</v>
      </c>
    </row>
    <row r="404">
      <c r="A404" s="395" t="s">
        <v>290</v>
      </c>
      <c r="B404" s="395" t="s">
        <v>291</v>
      </c>
      <c r="C404" s="395" t="s">
        <v>18</v>
      </c>
      <c r="D404" s="395"/>
      <c r="E404" s="395"/>
      <c r="F404" s="395"/>
      <c r="G404" s="395"/>
      <c r="H404" s="395" t="n">
        <v>221.0482908</v>
      </c>
      <c r="I404" s="395" t="n">
        <v>71.5098101368777</v>
      </c>
      <c r="J404" s="395" t="n">
        <v>100</v>
      </c>
      <c r="K404" s="395" t="n">
        <v>0</v>
      </c>
    </row>
    <row r="405">
      <c r="A405" s="395" t="s">
        <v>290</v>
      </c>
      <c r="B405" s="395" t="s">
        <v>291</v>
      </c>
      <c r="C405" s="395" t="s">
        <v>22</v>
      </c>
      <c r="D405" s="395" t="n">
        <v>427.4838824</v>
      </c>
      <c r="E405" s="395" t="n">
        <v>64.5834082197911</v>
      </c>
      <c r="F405" s="395" t="n">
        <v>57.7573899747853</v>
      </c>
      <c r="G405" s="395" t="n">
        <v>23.3666236972247</v>
      </c>
      <c r="H405" s="395" t="n">
        <v>312.653237</v>
      </c>
      <c r="I405" s="395" t="n">
        <v>99.9999999999997</v>
      </c>
      <c r="J405" s="395" t="n">
        <v>42.2426100252147</v>
      </c>
      <c r="K405" s="395" t="n">
        <v>31.9486697547592</v>
      </c>
    </row>
    <row r="406">
      <c r="A406" s="395" t="s">
        <v>296</v>
      </c>
      <c r="B406" s="395" t="s">
        <v>297</v>
      </c>
      <c r="C406" s="395" t="s">
        <v>16</v>
      </c>
      <c r="D406" s="395" t="n">
        <v>22966.9403123</v>
      </c>
      <c r="E406" s="395" t="n">
        <v>7.41995788125094</v>
      </c>
      <c r="F406" s="395" t="n">
        <v>45.0300406213216</v>
      </c>
      <c r="G406" s="395" t="n">
        <v>5.64920156810311</v>
      </c>
      <c r="H406" s="395" t="n">
        <v>28036.6563876</v>
      </c>
      <c r="I406" s="395" t="n">
        <v>7.25836661870168</v>
      </c>
      <c r="J406" s="395" t="n">
        <v>54.9699593786784</v>
      </c>
      <c r="K406" s="395" t="n">
        <v>4.62768717614127</v>
      </c>
    </row>
    <row r="407">
      <c r="A407" s="395" t="s">
        <v>296</v>
      </c>
      <c r="B407" s="395" t="s">
        <v>297</v>
      </c>
      <c r="C407" s="395" t="s">
        <v>17</v>
      </c>
      <c r="D407" s="395" t="n">
        <v>2204.0294252</v>
      </c>
      <c r="E407" s="395" t="n">
        <v>28.8684053198059</v>
      </c>
      <c r="F407" s="395" t="n">
        <v>37.7591930675694</v>
      </c>
      <c r="G407" s="395" t="n">
        <v>13.1092467291044</v>
      </c>
      <c r="H407" s="395" t="n">
        <v>3633.0376468</v>
      </c>
      <c r="I407" s="395" t="n">
        <v>28.4416747308786</v>
      </c>
      <c r="J407" s="395" t="n">
        <v>62.2408069324306</v>
      </c>
      <c r="K407" s="395" t="n">
        <v>7.95289461385084</v>
      </c>
    </row>
    <row r="408">
      <c r="A408" s="395" t="s">
        <v>296</v>
      </c>
      <c r="B408" s="395" t="s">
        <v>297</v>
      </c>
      <c r="C408" s="395" t="s">
        <v>22</v>
      </c>
      <c r="D408" s="395" t="n">
        <v>1557.6349693</v>
      </c>
      <c r="E408" s="395" t="n">
        <v>46.3368402817991</v>
      </c>
      <c r="F408" s="395" t="n">
        <v>53.4106785373206</v>
      </c>
      <c r="G408" s="395" t="n">
        <v>21.9935292754467</v>
      </c>
      <c r="H408" s="395" t="n">
        <v>1358.7012615</v>
      </c>
      <c r="I408" s="395" t="n">
        <v>50.358926399544</v>
      </c>
      <c r="J408" s="395" t="n">
        <v>46.5893214626794</v>
      </c>
      <c r="K408" s="395" t="n">
        <v>25.2137031652849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K416" s="7" t="str">
        <f>=HYPERLINK("#'Indice'!A1", "Ir al índice")</f>
      </c>
    </row>
    <row r="417">
      <c r="A417" s="4" t="s">
        <v>969</v>
      </c>
    </row>
    <row r="418">
      <c r="A418" s="5" t="s">
        <v>31</v>
      </c>
      <c r="B418" s="5" t="s">
        <v>76</v>
      </c>
      <c r="C418" s="5" t="s">
        <v>11</v>
      </c>
      <c r="D418" s="5" t="s">
        <v>956</v>
      </c>
      <c r="E418" s="5" t="s">
        <v>957</v>
      </c>
      <c r="F418" s="5" t="s">
        <v>958</v>
      </c>
      <c r="G418" s="5" t="s">
        <v>959</v>
      </c>
      <c r="H418" s="5" t="s">
        <v>960</v>
      </c>
      <c r="I418" s="5" t="s">
        <v>961</v>
      </c>
      <c r="J418" s="5" t="s">
        <v>962</v>
      </c>
      <c r="K418" s="5" t="s">
        <v>963</v>
      </c>
    </row>
    <row r="419">
      <c r="A419" s="396" t="s">
        <v>97</v>
      </c>
      <c r="B419" s="396" t="s">
        <v>98</v>
      </c>
      <c r="C419" s="396" t="s">
        <v>16</v>
      </c>
      <c r="D419" s="396" t="n">
        <v>125.5829875</v>
      </c>
      <c r="E419" s="396"/>
      <c r="F419" s="396" t="n">
        <v>73.9844891443863</v>
      </c>
      <c r="G419" s="396"/>
      <c r="H419" s="396" t="n">
        <v>44.1593314</v>
      </c>
      <c r="I419" s="396"/>
      <c r="J419" s="396" t="n">
        <v>26.0155108556137</v>
      </c>
      <c r="K419" s="396"/>
    </row>
    <row r="420">
      <c r="A420" s="396" t="s">
        <v>97</v>
      </c>
      <c r="B420" s="396" t="s">
        <v>98</v>
      </c>
      <c r="C420" s="396" t="s">
        <v>17</v>
      </c>
      <c r="D420" s="396" t="n">
        <v>1487.6561107</v>
      </c>
      <c r="E420" s="396"/>
      <c r="F420" s="396" t="n">
        <v>74.9747262075234</v>
      </c>
      <c r="G420" s="396"/>
      <c r="H420" s="396" t="n">
        <v>496.5540171</v>
      </c>
      <c r="I420" s="396"/>
      <c r="J420" s="396" t="n">
        <v>25.0252737924766</v>
      </c>
      <c r="K420" s="396"/>
    </row>
    <row r="421">
      <c r="A421" s="396" t="s">
        <v>97</v>
      </c>
      <c r="B421" s="396" t="s">
        <v>98</v>
      </c>
      <c r="C421" s="396" t="s">
        <v>18</v>
      </c>
      <c r="D421" s="396" t="n">
        <v>68.8939629</v>
      </c>
      <c r="E421" s="396"/>
      <c r="F421" s="396" t="n">
        <v>76.5198372109171</v>
      </c>
      <c r="G421" s="396"/>
      <c r="H421" s="396" t="n">
        <v>21.1401582</v>
      </c>
      <c r="I421" s="396"/>
      <c r="J421" s="396" t="n">
        <v>23.4801627890829</v>
      </c>
      <c r="K421" s="396"/>
    </row>
    <row r="422">
      <c r="A422" s="396" t="s">
        <v>97</v>
      </c>
      <c r="B422" s="396" t="s">
        <v>98</v>
      </c>
      <c r="C422" s="396" t="s">
        <v>19</v>
      </c>
      <c r="D422" s="396" t="n">
        <v>79.6583066</v>
      </c>
      <c r="E422" s="396"/>
      <c r="F422" s="396" t="n">
        <v>87.2220639030367</v>
      </c>
      <c r="G422" s="396"/>
      <c r="H422" s="396" t="n">
        <v>11.669854</v>
      </c>
      <c r="I422" s="396"/>
      <c r="J422" s="396" t="n">
        <v>12.7779360969633</v>
      </c>
      <c r="K422" s="396"/>
    </row>
    <row r="423">
      <c r="A423" s="396" t="s">
        <v>97</v>
      </c>
      <c r="B423" s="396" t="s">
        <v>98</v>
      </c>
      <c r="C423" s="396" t="s">
        <v>20</v>
      </c>
      <c r="D423" s="396" t="n">
        <v>326.0843376</v>
      </c>
      <c r="E423" s="396"/>
      <c r="F423" s="396" t="n">
        <v>67.1145534933287</v>
      </c>
      <c r="G423" s="396"/>
      <c r="H423" s="396" t="n">
        <v>159.7779987</v>
      </c>
      <c r="I423" s="396"/>
      <c r="J423" s="396" t="n">
        <v>32.8854465066713</v>
      </c>
      <c r="K423" s="396"/>
    </row>
    <row r="424">
      <c r="A424" s="396" t="s">
        <v>97</v>
      </c>
      <c r="B424" s="396" t="s">
        <v>98</v>
      </c>
      <c r="C424" s="396" t="s">
        <v>21</v>
      </c>
      <c r="D424" s="396" t="n">
        <v>817.5640329</v>
      </c>
      <c r="E424" s="396"/>
      <c r="F424" s="396" t="n">
        <v>76.5276156344023</v>
      </c>
      <c r="G424" s="396"/>
      <c r="H424" s="396" t="n">
        <v>250.7614678</v>
      </c>
      <c r="I424" s="396"/>
      <c r="J424" s="396" t="n">
        <v>23.4723843655977</v>
      </c>
      <c r="K424" s="396"/>
    </row>
    <row r="425">
      <c r="A425" s="396" t="s">
        <v>97</v>
      </c>
      <c r="B425" s="396" t="s">
        <v>98</v>
      </c>
      <c r="C425" s="396" t="s">
        <v>22</v>
      </c>
      <c r="D425" s="396" t="n">
        <v>42.135999</v>
      </c>
      <c r="E425" s="396"/>
      <c r="F425" s="396" t="n">
        <v>88.7121597606156</v>
      </c>
      <c r="G425" s="396"/>
      <c r="H425" s="396" t="n">
        <v>5.3614344</v>
      </c>
      <c r="I425" s="396"/>
      <c r="J425" s="396" t="n">
        <v>11.2878402393844</v>
      </c>
      <c r="K425" s="396"/>
    </row>
    <row r="426">
      <c r="A426" t="s">
        <v>25</v>
      </c>
    </row>
    <row r="427">
      <c r="A427" t="s">
        <v>26</v>
      </c>
    </row>
    <row r="428">
      <c r="A428" t="s">
        <v>27</v>
      </c>
    </row>
    <row r="429">
      <c r="A429" t="s">
        <v>28</v>
      </c>
    </row>
    <row r="430">
      <c r="A430" t="s">
        <v>29</v>
      </c>
    </row>
    <row r="433">
      <c r="K433" s="7" t="str">
        <f>=HYPERLINK("#'Indice'!A1", "Ir al índice")</f>
      </c>
    </row>
    <row r="434">
      <c r="A434" s="14" t="s">
        <v>970</v>
      </c>
    </row>
    <row r="435">
      <c r="A435" s="5" t="s">
        <v>31</v>
      </c>
      <c r="B435" s="5" t="s">
        <v>10</v>
      </c>
      <c r="C435" s="5" t="s">
        <v>11</v>
      </c>
      <c r="D435" s="5" t="s">
        <v>956</v>
      </c>
      <c r="E435" s="5" t="s">
        <v>957</v>
      </c>
      <c r="F435" s="5" t="s">
        <v>958</v>
      </c>
      <c r="G435" s="5" t="s">
        <v>959</v>
      </c>
      <c r="H435" s="5" t="s">
        <v>960</v>
      </c>
      <c r="I435" s="5" t="s">
        <v>961</v>
      </c>
      <c r="J435" s="5" t="s">
        <v>962</v>
      </c>
      <c r="K435" s="5" t="s">
        <v>963</v>
      </c>
    </row>
    <row r="436">
      <c r="A436" s="397" t="s">
        <v>14</v>
      </c>
      <c r="B436" s="397" t="s">
        <v>15</v>
      </c>
      <c r="C436" s="397" t="s">
        <v>16</v>
      </c>
      <c r="D436" s="397" t="n">
        <v>125.5829875</v>
      </c>
      <c r="E436" s="397"/>
      <c r="F436" s="397" t="n">
        <v>73.9844891443863</v>
      </c>
      <c r="G436" s="397"/>
      <c r="H436" s="397" t="n">
        <v>44.1593314</v>
      </c>
      <c r="I436" s="397"/>
      <c r="J436" s="397" t="n">
        <v>26.0155108556137</v>
      </c>
      <c r="K436" s="397"/>
    </row>
    <row r="437">
      <c r="A437" s="397" t="s">
        <v>14</v>
      </c>
      <c r="B437" s="397" t="s">
        <v>15</v>
      </c>
      <c r="C437" s="397" t="s">
        <v>17</v>
      </c>
      <c r="D437" s="397" t="n">
        <v>1487.6561107</v>
      </c>
      <c r="E437" s="397"/>
      <c r="F437" s="397" t="n">
        <v>74.9747262075234</v>
      </c>
      <c r="G437" s="397"/>
      <c r="H437" s="397" t="n">
        <v>496.5540171</v>
      </c>
      <c r="I437" s="397"/>
      <c r="J437" s="397" t="n">
        <v>25.0252737924766</v>
      </c>
      <c r="K437" s="397"/>
    </row>
    <row r="438">
      <c r="A438" s="397" t="s">
        <v>14</v>
      </c>
      <c r="B438" s="397" t="s">
        <v>15</v>
      </c>
      <c r="C438" s="397" t="s">
        <v>18</v>
      </c>
      <c r="D438" s="397" t="n">
        <v>68.8939629</v>
      </c>
      <c r="E438" s="397"/>
      <c r="F438" s="397" t="n">
        <v>76.5198372109171</v>
      </c>
      <c r="G438" s="397"/>
      <c r="H438" s="397" t="n">
        <v>21.1401582</v>
      </c>
      <c r="I438" s="397"/>
      <c r="J438" s="397" t="n">
        <v>23.4801627890829</v>
      </c>
      <c r="K438" s="397"/>
    </row>
    <row r="439">
      <c r="A439" s="397" t="s">
        <v>14</v>
      </c>
      <c r="B439" s="397" t="s">
        <v>15</v>
      </c>
      <c r="C439" s="397" t="s">
        <v>19</v>
      </c>
      <c r="D439" s="397" t="n">
        <v>79.6583066</v>
      </c>
      <c r="E439" s="397"/>
      <c r="F439" s="397" t="n">
        <v>87.2220639030367</v>
      </c>
      <c r="G439" s="397"/>
      <c r="H439" s="397" t="n">
        <v>11.669854</v>
      </c>
      <c r="I439" s="397"/>
      <c r="J439" s="397" t="n">
        <v>12.7779360969633</v>
      </c>
      <c r="K439" s="397"/>
    </row>
    <row r="440">
      <c r="A440" s="397" t="s">
        <v>14</v>
      </c>
      <c r="B440" s="397" t="s">
        <v>15</v>
      </c>
      <c r="C440" s="397" t="s">
        <v>20</v>
      </c>
      <c r="D440" s="397" t="n">
        <v>326.0843376</v>
      </c>
      <c r="E440" s="397"/>
      <c r="F440" s="397" t="n">
        <v>67.1145534933287</v>
      </c>
      <c r="G440" s="397"/>
      <c r="H440" s="397" t="n">
        <v>159.7779987</v>
      </c>
      <c r="I440" s="397"/>
      <c r="J440" s="397" t="n">
        <v>32.8854465066713</v>
      </c>
      <c r="K440" s="397"/>
    </row>
    <row r="441">
      <c r="A441" s="397" t="s">
        <v>14</v>
      </c>
      <c r="B441" s="397" t="s">
        <v>15</v>
      </c>
      <c r="C441" s="397" t="s">
        <v>21</v>
      </c>
      <c r="D441" s="397" t="n">
        <v>817.5640329</v>
      </c>
      <c r="E441" s="397"/>
      <c r="F441" s="397" t="n">
        <v>76.5276156344023</v>
      </c>
      <c r="G441" s="397"/>
      <c r="H441" s="397" t="n">
        <v>250.7614678</v>
      </c>
      <c r="I441" s="397"/>
      <c r="J441" s="397" t="n">
        <v>23.4723843655977</v>
      </c>
      <c r="K441" s="397"/>
    </row>
    <row r="442">
      <c r="A442" s="397" t="s">
        <v>14</v>
      </c>
      <c r="B442" s="397" t="s">
        <v>15</v>
      </c>
      <c r="C442" s="397" t="s">
        <v>22</v>
      </c>
      <c r="D442" s="397" t="n">
        <v>42.135999</v>
      </c>
      <c r="E442" s="397"/>
      <c r="F442" s="397" t="n">
        <v>88.7121597606156</v>
      </c>
      <c r="G442" s="397"/>
      <c r="H442" s="397" t="n">
        <v>5.3614344</v>
      </c>
      <c r="I442" s="397"/>
      <c r="J442" s="397" t="n">
        <v>11.2878402393844</v>
      </c>
      <c r="K442" s="397"/>
    </row>
    <row r="443">
      <c r="A443" s="397" t="s">
        <v>32</v>
      </c>
      <c r="B443" s="397" t="s">
        <v>33</v>
      </c>
      <c r="C443" s="397" t="s">
        <v>16</v>
      </c>
      <c r="D443" s="397" t="n">
        <v>1468.3105124</v>
      </c>
      <c r="E443" s="397" t="n">
        <v>32.7664216876711</v>
      </c>
      <c r="F443" s="397" t="n">
        <v>58.84900118417</v>
      </c>
      <c r="G443" s="397" t="n">
        <v>11.8939283895062</v>
      </c>
      <c r="H443" s="397" t="n">
        <v>1026.7369529</v>
      </c>
      <c r="I443" s="397" t="n">
        <v>31.1234811351008</v>
      </c>
      <c r="J443" s="397" t="n">
        <v>41.15099881583</v>
      </c>
      <c r="K443" s="397" t="n">
        <v>17.0092057549093</v>
      </c>
    </row>
    <row r="444">
      <c r="A444" s="397" t="s">
        <v>32</v>
      </c>
      <c r="B444" s="397" t="s">
        <v>33</v>
      </c>
      <c r="C444" s="397" t="s">
        <v>17</v>
      </c>
      <c r="D444" s="397" t="n">
        <v>9505.4173832</v>
      </c>
      <c r="E444" s="397" t="n">
        <v>9.23692717578202</v>
      </c>
      <c r="F444" s="397" t="n">
        <v>63.970196670258</v>
      </c>
      <c r="G444" s="397" t="n">
        <v>5.72351137441242</v>
      </c>
      <c r="H444" s="397" t="n">
        <v>5353.7168355</v>
      </c>
      <c r="I444" s="397" t="n">
        <v>13.9956011664494</v>
      </c>
      <c r="J444" s="397" t="n">
        <v>36.029803329742</v>
      </c>
      <c r="K444" s="397" t="n">
        <v>10.1619802060752</v>
      </c>
    </row>
    <row r="445">
      <c r="A445" s="397" t="s">
        <v>32</v>
      </c>
      <c r="B445" s="397" t="s">
        <v>33</v>
      </c>
      <c r="C445" s="397" t="s">
        <v>18</v>
      </c>
      <c r="D445" s="397" t="n">
        <v>3214.9938664</v>
      </c>
      <c r="E445" s="397" t="n">
        <v>19.3033551601655</v>
      </c>
      <c r="F445" s="397" t="n">
        <v>64.2775192169782</v>
      </c>
      <c r="G445" s="397" t="n">
        <v>6.5730878004662</v>
      </c>
      <c r="H445" s="397" t="n">
        <v>1786.7453195</v>
      </c>
      <c r="I445" s="397" t="n">
        <v>21.8691863950404</v>
      </c>
      <c r="J445" s="397" t="n">
        <v>35.7224807830218</v>
      </c>
      <c r="K445" s="397" t="n">
        <v>11.827335844216</v>
      </c>
    </row>
    <row r="446">
      <c r="A446" s="397" t="s">
        <v>32</v>
      </c>
      <c r="B446" s="397" t="s">
        <v>33</v>
      </c>
      <c r="C446" s="397" t="s">
        <v>19</v>
      </c>
      <c r="D446" s="397" t="n">
        <v>1124.2169917</v>
      </c>
      <c r="E446" s="397" t="n">
        <v>30.7735978347507</v>
      </c>
      <c r="F446" s="397" t="n">
        <v>74.6436706182354</v>
      </c>
      <c r="G446" s="397" t="n">
        <v>14.7863060714859</v>
      </c>
      <c r="H446" s="397" t="n">
        <v>381.8946215</v>
      </c>
      <c r="I446" s="397" t="n">
        <v>62.1041346958734</v>
      </c>
      <c r="J446" s="397" t="n">
        <v>25.3563293817646</v>
      </c>
      <c r="K446" s="397" t="n">
        <v>43.5277576435867</v>
      </c>
    </row>
    <row r="447">
      <c r="A447" s="397" t="s">
        <v>32</v>
      </c>
      <c r="B447" s="397" t="s">
        <v>33</v>
      </c>
      <c r="C447" s="397" t="s">
        <v>20</v>
      </c>
      <c r="D447" s="397" t="n">
        <v>790.3868327</v>
      </c>
      <c r="E447" s="397" t="n">
        <v>51.3049353110503</v>
      </c>
      <c r="F447" s="397" t="n">
        <v>83.1697060696077</v>
      </c>
      <c r="G447" s="397" t="n">
        <v>7.46168173703901</v>
      </c>
      <c r="H447" s="397" t="n">
        <v>159.9433657</v>
      </c>
      <c r="I447" s="397" t="n">
        <v>50.456999513782</v>
      </c>
      <c r="J447" s="397" t="n">
        <v>16.8302939303923</v>
      </c>
      <c r="K447" s="397" t="n">
        <v>36.8731454971108</v>
      </c>
    </row>
    <row r="448">
      <c r="A448" s="397" t="s">
        <v>32</v>
      </c>
      <c r="B448" s="397" t="s">
        <v>33</v>
      </c>
      <c r="C448" s="397" t="s">
        <v>21</v>
      </c>
      <c r="D448" s="397" t="n">
        <v>329.8966964</v>
      </c>
      <c r="E448" s="397" t="n">
        <v>52.1972230482041</v>
      </c>
      <c r="F448" s="397" t="n">
        <v>82.3837123557089</v>
      </c>
      <c r="G448" s="397" t="n">
        <v>9.80567278946967</v>
      </c>
      <c r="H448" s="397" t="n">
        <v>70.5425251</v>
      </c>
      <c r="I448" s="397" t="n">
        <v>52.123295744854</v>
      </c>
      <c r="J448" s="397" t="n">
        <v>17.6162876442911</v>
      </c>
      <c r="K448" s="397" t="n">
        <v>45.8568651269533</v>
      </c>
    </row>
    <row r="449">
      <c r="A449" s="397" t="s">
        <v>32</v>
      </c>
      <c r="B449" s="397" t="s">
        <v>33</v>
      </c>
      <c r="C449" s="397" t="s">
        <v>22</v>
      </c>
      <c r="D449" s="397" t="n">
        <v>58.2805076</v>
      </c>
      <c r="E449" s="397" t="n">
        <v>76.9689640357553</v>
      </c>
      <c r="F449" s="397" t="n">
        <v>39.8640668500844</v>
      </c>
      <c r="G449" s="397" t="n">
        <v>52.5322346242656</v>
      </c>
      <c r="H449" s="397" t="n">
        <v>87.9175906</v>
      </c>
      <c r="I449" s="397" t="n">
        <v>60.1364031021426</v>
      </c>
      <c r="J449" s="397" t="n">
        <v>60.1359331499156</v>
      </c>
      <c r="K449" s="397" t="n">
        <v>34.8235805641436</v>
      </c>
    </row>
    <row r="450">
      <c r="A450" s="397" t="s">
        <v>34</v>
      </c>
      <c r="B450" s="397" t="s">
        <v>35</v>
      </c>
      <c r="C450" s="397" t="s">
        <v>16</v>
      </c>
      <c r="D450" s="397" t="n">
        <v>1750.8787407</v>
      </c>
      <c r="E450" s="397" t="n">
        <v>22.0147065173926</v>
      </c>
      <c r="F450" s="397" t="n">
        <v>53.4224683279677</v>
      </c>
      <c r="G450" s="397" t="n">
        <v>7.8141977117031</v>
      </c>
      <c r="H450" s="397" t="n">
        <v>1526.5414076</v>
      </c>
      <c r="I450" s="397" t="n">
        <v>22.3547810583195</v>
      </c>
      <c r="J450" s="397" t="n">
        <v>46.5775316720323</v>
      </c>
      <c r="K450" s="397" t="n">
        <v>8.96255586709415</v>
      </c>
    </row>
    <row r="451">
      <c r="A451" s="397" t="s">
        <v>34</v>
      </c>
      <c r="B451" s="397" t="s">
        <v>35</v>
      </c>
      <c r="C451" s="397" t="s">
        <v>17</v>
      </c>
      <c r="D451" s="397" t="n">
        <v>4580.3963485</v>
      </c>
      <c r="E451" s="397" t="n">
        <v>10.1107537821048</v>
      </c>
      <c r="F451" s="397" t="n">
        <v>63.7324201700478</v>
      </c>
      <c r="G451" s="397" t="n">
        <v>5.2102274035845</v>
      </c>
      <c r="H451" s="397" t="n">
        <v>2606.5209791</v>
      </c>
      <c r="I451" s="397" t="n">
        <v>12.3546145660351</v>
      </c>
      <c r="J451" s="397" t="n">
        <v>36.2675798299522</v>
      </c>
      <c r="K451" s="397" t="n">
        <v>9.15584672657165</v>
      </c>
    </row>
    <row r="452">
      <c r="A452" s="397" t="s">
        <v>34</v>
      </c>
      <c r="B452" s="397" t="s">
        <v>35</v>
      </c>
      <c r="C452" s="397" t="s">
        <v>18</v>
      </c>
      <c r="D452" s="397" t="n">
        <v>876.4222256</v>
      </c>
      <c r="E452" s="397" t="n">
        <v>24.9621370189888</v>
      </c>
      <c r="F452" s="397" t="n">
        <v>71.982182786575</v>
      </c>
      <c r="G452" s="397" t="n">
        <v>8.46134779895803</v>
      </c>
      <c r="H452" s="397" t="n">
        <v>341.1321631</v>
      </c>
      <c r="I452" s="397" t="n">
        <v>27.8937494041989</v>
      </c>
      <c r="J452" s="397" t="n">
        <v>28.017817213425</v>
      </c>
      <c r="K452" s="397" t="n">
        <v>21.7385344206451</v>
      </c>
    </row>
    <row r="453">
      <c r="A453" s="397" t="s">
        <v>34</v>
      </c>
      <c r="B453" s="397" t="s">
        <v>35</v>
      </c>
      <c r="C453" s="397" t="s">
        <v>19</v>
      </c>
      <c r="D453" s="397" t="n">
        <v>197.7498407</v>
      </c>
      <c r="E453" s="397" t="n">
        <v>45.1544661032685</v>
      </c>
      <c r="F453" s="397" t="n">
        <v>90.4251480427198</v>
      </c>
      <c r="G453" s="397" t="n">
        <v>6.83287098302588</v>
      </c>
      <c r="H453" s="397" t="n">
        <v>20.9391468</v>
      </c>
      <c r="I453" s="397" t="n">
        <v>70.1169324963342</v>
      </c>
      <c r="J453" s="397" t="n">
        <v>9.5748519572802</v>
      </c>
      <c r="K453" s="397" t="n">
        <v>64.529809228761</v>
      </c>
    </row>
    <row r="454">
      <c r="A454" s="397" t="s">
        <v>34</v>
      </c>
      <c r="B454" s="397" t="s">
        <v>35</v>
      </c>
      <c r="C454" s="397" t="s">
        <v>20</v>
      </c>
      <c r="D454" s="397" t="n">
        <v>258.5456484</v>
      </c>
      <c r="E454" s="397" t="n">
        <v>58.4162215993082</v>
      </c>
      <c r="F454" s="397" t="n">
        <v>90.4844067812634</v>
      </c>
      <c r="G454" s="397" t="n">
        <v>5.5243383277714</v>
      </c>
      <c r="H454" s="397" t="n">
        <v>27.1893833</v>
      </c>
      <c r="I454" s="397" t="n">
        <v>72.1617866747317</v>
      </c>
      <c r="J454" s="397" t="n">
        <v>9.51559321873657</v>
      </c>
      <c r="K454" s="397" t="n">
        <v>52.5312994110694</v>
      </c>
    </row>
    <row r="455">
      <c r="A455" s="397" t="s">
        <v>34</v>
      </c>
      <c r="B455" s="397" t="s">
        <v>35</v>
      </c>
      <c r="C455" s="397" t="s">
        <v>22</v>
      </c>
      <c r="D455" s="397" t="n">
        <v>241.9241005</v>
      </c>
      <c r="E455" s="397" t="n">
        <v>38.56869661298</v>
      </c>
      <c r="F455" s="397" t="n">
        <v>54.5262019520607</v>
      </c>
      <c r="G455" s="397" t="n">
        <v>19.0709263795615</v>
      </c>
      <c r="H455" s="397" t="n">
        <v>201.7600217</v>
      </c>
      <c r="I455" s="397" t="n">
        <v>44.7583916530443</v>
      </c>
      <c r="J455" s="397" t="n">
        <v>45.4737980479393</v>
      </c>
      <c r="K455" s="397" t="n">
        <v>22.8673484033291</v>
      </c>
    </row>
    <row r="456">
      <c r="A456" s="397" t="s">
        <v>36</v>
      </c>
      <c r="B456" s="397" t="s">
        <v>37</v>
      </c>
      <c r="C456" s="397" t="s">
        <v>16</v>
      </c>
      <c r="D456" s="397" t="n">
        <v>611.10558</v>
      </c>
      <c r="E456" s="397" t="n">
        <v>8.48115800774065</v>
      </c>
      <c r="F456" s="397" t="n">
        <v>75.7363253856942</v>
      </c>
      <c r="G456" s="397" t="n">
        <v>4.04106153417228</v>
      </c>
      <c r="H456" s="397" t="n">
        <v>195.780121</v>
      </c>
      <c r="I456" s="397" t="n">
        <v>13.9884393063584</v>
      </c>
      <c r="J456" s="397" t="n">
        <v>24.2636746143057</v>
      </c>
      <c r="K456" s="397" t="n">
        <v>12.6137180835435</v>
      </c>
    </row>
    <row r="457">
      <c r="A457" s="397" t="s">
        <v>36</v>
      </c>
      <c r="B457" s="397" t="s">
        <v>37</v>
      </c>
      <c r="C457" s="397" t="s">
        <v>17</v>
      </c>
      <c r="D457" s="397" t="n">
        <v>621.290673</v>
      </c>
      <c r="E457" s="397" t="n">
        <v>9.22229975139982</v>
      </c>
      <c r="F457" s="397" t="n">
        <v>73.5924932975871</v>
      </c>
      <c r="G457" s="397" t="n">
        <v>4.40097495347068</v>
      </c>
      <c r="H457" s="397" t="n">
        <v>222.940369</v>
      </c>
      <c r="I457" s="397" t="n">
        <v>18.8507443623252</v>
      </c>
      <c r="J457" s="397" t="n">
        <v>26.4075067024129</v>
      </c>
      <c r="K457" s="397" t="n">
        <v>12.2646459363218</v>
      </c>
    </row>
    <row r="458">
      <c r="A458" s="397" t="s">
        <v>36</v>
      </c>
      <c r="B458" s="397" t="s">
        <v>37</v>
      </c>
      <c r="C458" s="397" t="s">
        <v>18</v>
      </c>
      <c r="D458" s="397" t="n">
        <v>22.63354</v>
      </c>
      <c r="E458" s="397" t="n">
        <v>51.0392006206993</v>
      </c>
      <c r="F458" s="397" t="n">
        <v>100</v>
      </c>
      <c r="G458" s="397" t="n">
        <v>0</v>
      </c>
      <c r="H458" s="397"/>
      <c r="I458" s="397"/>
      <c r="J458" s="397"/>
      <c r="K458" s="397"/>
    </row>
    <row r="459">
      <c r="A459" s="397" t="s">
        <v>36</v>
      </c>
      <c r="B459" s="397" t="s">
        <v>37</v>
      </c>
      <c r="C459" s="397" t="s">
        <v>22</v>
      </c>
      <c r="D459" s="397" t="n">
        <v>121.089439</v>
      </c>
      <c r="E459" s="397" t="n">
        <v>24.2212989950281</v>
      </c>
      <c r="F459" s="397" t="n">
        <v>81.6793893129771</v>
      </c>
      <c r="G459" s="397" t="n">
        <v>7.7474045849363</v>
      </c>
      <c r="H459" s="397" t="n">
        <v>27.160248</v>
      </c>
      <c r="I459" s="397" t="n">
        <v>37.8043207407125</v>
      </c>
      <c r="J459" s="397" t="n">
        <v>18.3206106870229</v>
      </c>
      <c r="K459" s="397" t="n">
        <v>34.540512107841</v>
      </c>
    </row>
    <row r="460">
      <c r="A460" s="397" t="s">
        <v>42</v>
      </c>
      <c r="B460" s="397" t="s">
        <v>43</v>
      </c>
      <c r="C460" s="397" t="s">
        <v>16</v>
      </c>
      <c r="D460" s="397" t="n">
        <v>1148.7905986</v>
      </c>
      <c r="E460" s="397" t="n">
        <v>21.6620859877393</v>
      </c>
      <c r="F460" s="397" t="n">
        <v>75.8963750816751</v>
      </c>
      <c r="G460" s="397" t="n">
        <v>6.64904936099589</v>
      </c>
      <c r="H460" s="397" t="n">
        <v>364.839792</v>
      </c>
      <c r="I460" s="397" t="n">
        <v>27.309418064464</v>
      </c>
      <c r="J460" s="397" t="n">
        <v>24.1036249183249</v>
      </c>
      <c r="K460" s="397" t="n">
        <v>20.9362179318955</v>
      </c>
    </row>
    <row r="461">
      <c r="A461" s="397" t="s">
        <v>42</v>
      </c>
      <c r="B461" s="397" t="s">
        <v>43</v>
      </c>
      <c r="C461" s="397" t="s">
        <v>17</v>
      </c>
      <c r="D461" s="397" t="n">
        <v>1961.368879</v>
      </c>
      <c r="E461" s="397" t="n">
        <v>11.8407669476959</v>
      </c>
      <c r="F461" s="397" t="n">
        <v>68.6271683972237</v>
      </c>
      <c r="G461" s="397" t="n">
        <v>5.44129580198093</v>
      </c>
      <c r="H461" s="397" t="n">
        <v>896.6375415</v>
      </c>
      <c r="I461" s="397" t="n">
        <v>16.1155744012873</v>
      </c>
      <c r="J461" s="397" t="n">
        <v>31.3728316027763</v>
      </c>
      <c r="K461" s="397" t="n">
        <v>11.9026783437873</v>
      </c>
    </row>
    <row r="462">
      <c r="A462" s="397" t="s">
        <v>42</v>
      </c>
      <c r="B462" s="397" t="s">
        <v>43</v>
      </c>
      <c r="C462" s="397" t="s">
        <v>22</v>
      </c>
      <c r="D462" s="397" t="n">
        <v>144.1727291</v>
      </c>
      <c r="E462" s="397" t="n">
        <v>59.9112977941185</v>
      </c>
      <c r="F462" s="397" t="n">
        <v>89.9038802849047</v>
      </c>
      <c r="G462" s="397" t="n">
        <v>4.80786192261186</v>
      </c>
      <c r="H462" s="397" t="n">
        <v>16.1904595</v>
      </c>
      <c r="I462" s="397" t="n">
        <v>60.9510928658341</v>
      </c>
      <c r="J462" s="397" t="n">
        <v>10.0961197150953</v>
      </c>
      <c r="K462" s="397" t="n">
        <v>42.8130266790096</v>
      </c>
    </row>
    <row r="463">
      <c r="A463" t="s">
        <v>25</v>
      </c>
    </row>
    <row r="464">
      <c r="A464" t="s">
        <v>26</v>
      </c>
    </row>
    <row r="465">
      <c r="A465" t="s">
        <v>27</v>
      </c>
    </row>
    <row r="466">
      <c r="A466" t="s">
        <v>28</v>
      </c>
    </row>
    <row r="467">
      <c r="A46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971</v>
      </c>
    </row>
    <row r="9">
      <c r="A9" t="s">
        <v>3</v>
      </c>
    </row>
    <row r="10">
      <c r="A10" t="s">
        <v>4</v>
      </c>
    </row>
    <row r="11">
      <c r="A11" t="s">
        <v>972</v>
      </c>
    </row>
    <row r="12">
      <c r="A12" s="3" t="s">
        <v>6</v>
      </c>
    </row>
    <row r="13">
      <c r="A13" s="3" t="s">
        <v>973</v>
      </c>
    </row>
    <row r="15">
      <c r="A15" s="4" t="s">
        <v>974</v>
      </c>
    </row>
    <row r="16">
      <c r="A16" s="5" t="s">
        <v>9</v>
      </c>
      <c r="B16" s="5" t="s">
        <v>10</v>
      </c>
      <c r="C16" s="5" t="s">
        <v>11</v>
      </c>
      <c r="D16" s="5" t="s">
        <v>975</v>
      </c>
      <c r="E16" s="5" t="s">
        <v>976</v>
      </c>
      <c r="F16" s="5" t="s">
        <v>977</v>
      </c>
      <c r="G16" s="5" t="s">
        <v>978</v>
      </c>
      <c r="H16" s="5" t="s">
        <v>979</v>
      </c>
      <c r="I16" s="5" t="s">
        <v>980</v>
      </c>
      <c r="J16" s="5" t="s">
        <v>981</v>
      </c>
      <c r="K16" s="5" t="s">
        <v>982</v>
      </c>
      <c r="L16" s="5" t="s">
        <v>983</v>
      </c>
      <c r="M16" s="5" t="s">
        <v>984</v>
      </c>
      <c r="N16" s="5" t="s">
        <v>985</v>
      </c>
      <c r="O16" s="5" t="s">
        <v>986</v>
      </c>
      <c r="P16" s="5" t="s">
        <v>987</v>
      </c>
      <c r="Q16" s="5" t="s">
        <v>988</v>
      </c>
      <c r="R16" s="5" t="s">
        <v>989</v>
      </c>
      <c r="S16" s="5" t="s">
        <v>990</v>
      </c>
    </row>
    <row r="17">
      <c r="A17" s="398" t="s">
        <v>14</v>
      </c>
      <c r="B17" s="398" t="s">
        <v>15</v>
      </c>
      <c r="C17" s="398" t="s">
        <v>16</v>
      </c>
      <c r="D17" s="398" t="n">
        <v>2418.1969533</v>
      </c>
      <c r="E17" s="398" t="n">
        <v>27.8522530376221</v>
      </c>
      <c r="F17" s="398" t="n">
        <v>2.10371689039799</v>
      </c>
      <c r="G17" s="398" t="n">
        <v>26.8196976577065</v>
      </c>
      <c r="H17" s="398" t="n">
        <v>28.1353515</v>
      </c>
      <c r="I17" s="398" t="n">
        <v>100</v>
      </c>
      <c r="J17" s="398" t="n">
        <v>0.0244764240923644</v>
      </c>
      <c r="K17" s="398" t="n">
        <v>100.074693067861</v>
      </c>
      <c r="L17" s="398" t="n">
        <v>85.0972468</v>
      </c>
      <c r="M17" s="398" t="n">
        <v>73.0885643736043</v>
      </c>
      <c r="N17" s="398" t="n">
        <v>0.0740305768623292</v>
      </c>
      <c r="O17" s="398" t="n">
        <v>72.9258979761858</v>
      </c>
      <c r="P17" s="398" t="n">
        <v>112417.3529741</v>
      </c>
      <c r="Q17" s="398" t="n">
        <v>5.59519080903853</v>
      </c>
      <c r="R17" s="398" t="n">
        <v>97.7977761086473</v>
      </c>
      <c r="S17" s="398" t="n">
        <v>0.57758438022973</v>
      </c>
    </row>
    <row r="18">
      <c r="A18" s="398" t="s">
        <v>14</v>
      </c>
      <c r="B18" s="398" t="s">
        <v>15</v>
      </c>
      <c r="C18" s="398" t="s">
        <v>17</v>
      </c>
      <c r="D18" s="398" t="n">
        <v>10054.0926355</v>
      </c>
      <c r="E18" s="398" t="n">
        <v>17.4189960404056</v>
      </c>
      <c r="F18" s="398" t="n">
        <v>2.00747280533664</v>
      </c>
      <c r="G18" s="398" t="n">
        <v>16.672044642858</v>
      </c>
      <c r="H18" s="398" t="n">
        <v>380.5456999</v>
      </c>
      <c r="I18" s="398" t="n">
        <v>39.1568596959454</v>
      </c>
      <c r="J18" s="398" t="n">
        <v>0.0759825049790837</v>
      </c>
      <c r="K18" s="398" t="n">
        <v>39.2763421058309</v>
      </c>
      <c r="L18" s="398" t="n">
        <v>404.3895589</v>
      </c>
      <c r="M18" s="398" t="n">
        <v>48.9898534115583</v>
      </c>
      <c r="N18" s="398" t="n">
        <v>0.0807433422074748</v>
      </c>
      <c r="O18" s="398" t="n">
        <v>49.0278029106975</v>
      </c>
      <c r="P18" s="398" t="n">
        <v>489994.2889393</v>
      </c>
      <c r="Q18" s="398" t="n">
        <v>2.81752347561402</v>
      </c>
      <c r="R18" s="398" t="n">
        <v>97.8358013474768</v>
      </c>
      <c r="S18" s="398" t="n">
        <v>0.346341171716092</v>
      </c>
    </row>
    <row r="19">
      <c r="A19" s="398" t="s">
        <v>14</v>
      </c>
      <c r="B19" s="398" t="s">
        <v>15</v>
      </c>
      <c r="C19" s="398" t="s">
        <v>18</v>
      </c>
      <c r="D19" s="398" t="n">
        <v>3749.8520149</v>
      </c>
      <c r="E19" s="398" t="n">
        <v>17.4006317766962</v>
      </c>
      <c r="F19" s="398" t="n">
        <v>1.18295042235216</v>
      </c>
      <c r="G19" s="398" t="n">
        <v>17.1629428307189</v>
      </c>
      <c r="H19" s="398" t="n">
        <v>404.8944644</v>
      </c>
      <c r="I19" s="398" t="n">
        <v>40.8054416917078</v>
      </c>
      <c r="J19" s="398" t="n">
        <v>0.127730394630735</v>
      </c>
      <c r="K19" s="398" t="n">
        <v>40.6144091610559</v>
      </c>
      <c r="L19" s="398" t="n">
        <v>557.2321929</v>
      </c>
      <c r="M19" s="398" t="n">
        <v>33.1216837797323</v>
      </c>
      <c r="N19" s="398" t="n">
        <v>0.175787752508643</v>
      </c>
      <c r="O19" s="398" t="n">
        <v>33.1260284167585</v>
      </c>
      <c r="P19" s="398" t="n">
        <v>312279.4982355</v>
      </c>
      <c r="Q19" s="398" t="n">
        <v>2.70626553173329</v>
      </c>
      <c r="R19" s="398" t="n">
        <v>98.5135314305085</v>
      </c>
      <c r="S19" s="398" t="n">
        <v>0.222251617439867</v>
      </c>
    </row>
    <row r="20">
      <c r="A20" s="398" t="s">
        <v>14</v>
      </c>
      <c r="B20" s="398" t="s">
        <v>15</v>
      </c>
      <c r="C20" s="398" t="s">
        <v>19</v>
      </c>
      <c r="D20" s="398" t="n">
        <v>408.2865348</v>
      </c>
      <c r="E20" s="398" t="n">
        <v>43.8819737162525</v>
      </c>
      <c r="F20" s="398" t="n">
        <v>0.413287119276278</v>
      </c>
      <c r="G20" s="398" t="n">
        <v>43.7555291470611</v>
      </c>
      <c r="H20" s="398"/>
      <c r="I20" s="398"/>
      <c r="J20" s="398"/>
      <c r="K20" s="398"/>
      <c r="L20" s="398" t="n">
        <v>584.5873277</v>
      </c>
      <c r="M20" s="398" t="n">
        <v>30.2627884031667</v>
      </c>
      <c r="N20" s="398" t="n">
        <v>0.591747197219963</v>
      </c>
      <c r="O20" s="398" t="n">
        <v>29.9810196531332</v>
      </c>
      <c r="P20" s="398" t="n">
        <v>97797.1720298</v>
      </c>
      <c r="Q20" s="398" t="n">
        <v>3.85808607804348</v>
      </c>
      <c r="R20" s="398" t="n">
        <v>98.9949656835038</v>
      </c>
      <c r="S20" s="398" t="n">
        <v>0.261742005978009</v>
      </c>
    </row>
    <row r="21">
      <c r="A21" s="398" t="s">
        <v>14</v>
      </c>
      <c r="B21" s="398" t="s">
        <v>15</v>
      </c>
      <c r="C21" s="398" t="s">
        <v>20</v>
      </c>
      <c r="D21" s="398" t="n">
        <v>69.8355446</v>
      </c>
      <c r="E21" s="398" t="n">
        <v>99.9999999999999</v>
      </c>
      <c r="F21" s="398" t="n">
        <v>0.442145688898308</v>
      </c>
      <c r="G21" s="398" t="n">
        <v>98.6206438996146</v>
      </c>
      <c r="H21" s="398"/>
      <c r="I21" s="398"/>
      <c r="J21" s="398"/>
      <c r="K21" s="398"/>
      <c r="L21" s="398" t="n">
        <v>72.4224391</v>
      </c>
      <c r="M21" s="398" t="n">
        <v>76.0714035147458</v>
      </c>
      <c r="N21" s="398" t="n">
        <v>0.458523942370247</v>
      </c>
      <c r="O21" s="398" t="n">
        <v>75.8933832463049</v>
      </c>
      <c r="P21" s="398" t="n">
        <v>15652.4328509</v>
      </c>
      <c r="Q21" s="398" t="n">
        <v>10.7743369296474</v>
      </c>
      <c r="R21" s="398" t="n">
        <v>99.0993303687314</v>
      </c>
      <c r="S21" s="398" t="n">
        <v>0.554557389794337</v>
      </c>
    </row>
    <row r="22">
      <c r="A22" s="398" t="s">
        <v>14</v>
      </c>
      <c r="B22" s="398" t="s">
        <v>15</v>
      </c>
      <c r="C22" s="398" t="s">
        <v>21</v>
      </c>
      <c r="D22" s="398" t="n">
        <v>31.0212293</v>
      </c>
      <c r="E22" s="398" t="n">
        <v>100</v>
      </c>
      <c r="F22" s="398" t="n">
        <v>0.828307156833771</v>
      </c>
      <c r="G22" s="398" t="n">
        <v>100.227536608724</v>
      </c>
      <c r="H22" s="398" t="n">
        <v>3.2059205</v>
      </c>
      <c r="I22" s="398" t="n">
        <v>100</v>
      </c>
      <c r="J22" s="398" t="n">
        <v>0.0856022457623915</v>
      </c>
      <c r="K22" s="398" t="n">
        <v>105.044728155687</v>
      </c>
      <c r="L22" s="398" t="n">
        <v>25.1993405</v>
      </c>
      <c r="M22" s="398" t="n">
        <v>99.9999999999997</v>
      </c>
      <c r="N22" s="398" t="n">
        <v>0.672855156118558</v>
      </c>
      <c r="O22" s="398" t="n">
        <v>104.243810201399</v>
      </c>
      <c r="P22" s="398" t="n">
        <v>3685.709483</v>
      </c>
      <c r="Q22" s="398" t="n">
        <v>31.6346320682006</v>
      </c>
      <c r="R22" s="398" t="n">
        <v>98.4132354412853</v>
      </c>
      <c r="S22" s="398" t="n">
        <v>1.140022978244</v>
      </c>
    </row>
    <row r="23">
      <c r="A23" s="398" t="s">
        <v>14</v>
      </c>
      <c r="B23" s="398" t="s">
        <v>15</v>
      </c>
      <c r="C23" s="398" t="s">
        <v>22</v>
      </c>
      <c r="D23" s="398" t="n">
        <v>125.2031196</v>
      </c>
      <c r="E23" s="398" t="n">
        <v>99.9999999999999</v>
      </c>
      <c r="F23" s="398" t="n">
        <v>4.08724672097379</v>
      </c>
      <c r="G23" s="398" t="n">
        <v>89.3523822504476</v>
      </c>
      <c r="H23" s="398"/>
      <c r="I23" s="398"/>
      <c r="J23" s="398"/>
      <c r="K23" s="398"/>
      <c r="L23" s="398"/>
      <c r="M23" s="398"/>
      <c r="N23" s="398"/>
      <c r="O23" s="398"/>
      <c r="P23" s="398" t="n">
        <v>2938.0599557</v>
      </c>
      <c r="Q23" s="398" t="n">
        <v>21.4781107495377</v>
      </c>
      <c r="R23" s="398" t="n">
        <v>95.9127532790262</v>
      </c>
      <c r="S23" s="398" t="n">
        <v>3.80768165732763</v>
      </c>
    </row>
    <row r="24">
      <c r="A24" s="398" t="s">
        <v>14</v>
      </c>
      <c r="B24" s="398" t="s">
        <v>23</v>
      </c>
      <c r="C24" s="398" t="s">
        <v>16</v>
      </c>
      <c r="D24" s="398" t="n">
        <v>4.6097563</v>
      </c>
      <c r="E24" s="398"/>
      <c r="F24" s="398" t="n">
        <v>0.349266479017652</v>
      </c>
      <c r="G24" s="398"/>
      <c r="H24" s="398"/>
      <c r="I24" s="398"/>
      <c r="J24" s="398"/>
      <c r="K24" s="398"/>
      <c r="L24" s="398"/>
      <c r="M24" s="398"/>
      <c r="N24" s="398"/>
      <c r="O24" s="398"/>
      <c r="P24" s="398" t="n">
        <v>1315.2295575</v>
      </c>
      <c r="Q24" s="398"/>
      <c r="R24" s="398" t="n">
        <v>99.6507335209823</v>
      </c>
      <c r="S24" s="398"/>
    </row>
    <row r="25">
      <c r="A25" s="398" t="s">
        <v>14</v>
      </c>
      <c r="B25" s="398" t="s">
        <v>23</v>
      </c>
      <c r="C25" s="398" t="s">
        <v>17</v>
      </c>
      <c r="D25" s="398" t="n">
        <v>29.8865905</v>
      </c>
      <c r="E25" s="398"/>
      <c r="F25" s="398" t="n">
        <v>2.09628084942023</v>
      </c>
      <c r="G25" s="398"/>
      <c r="H25" s="398"/>
      <c r="I25" s="398"/>
      <c r="J25" s="398"/>
      <c r="K25" s="398"/>
      <c r="L25" s="398"/>
      <c r="M25" s="398"/>
      <c r="N25" s="398"/>
      <c r="O25" s="398"/>
      <c r="P25" s="398" t="n">
        <v>1395.8093275</v>
      </c>
      <c r="Q25" s="398"/>
      <c r="R25" s="398" t="n">
        <v>97.9037191505798</v>
      </c>
      <c r="S25" s="398"/>
    </row>
    <row r="26">
      <c r="A26" s="398" t="s">
        <v>14</v>
      </c>
      <c r="B26" s="398" t="s">
        <v>23</v>
      </c>
      <c r="C26" s="398" t="s">
        <v>18</v>
      </c>
      <c r="D26" s="398" t="n">
        <v>3.5233597</v>
      </c>
      <c r="E26" s="398"/>
      <c r="F26" s="398" t="n">
        <v>5.60058444739808</v>
      </c>
      <c r="G26" s="398"/>
      <c r="H26" s="398"/>
      <c r="I26" s="398"/>
      <c r="J26" s="398"/>
      <c r="K26" s="398"/>
      <c r="L26" s="398"/>
      <c r="M26" s="398"/>
      <c r="N26" s="398"/>
      <c r="O26" s="398"/>
      <c r="P26" s="398" t="n">
        <v>59.3872121</v>
      </c>
      <c r="Q26" s="398"/>
      <c r="R26" s="398" t="n">
        <v>94.3994155526019</v>
      </c>
      <c r="S26" s="398"/>
    </row>
    <row r="27">
      <c r="A27" s="398" t="s">
        <v>14</v>
      </c>
      <c r="B27" s="398" t="s">
        <v>23</v>
      </c>
      <c r="C27" s="398" t="s">
        <v>19</v>
      </c>
      <c r="D27" s="398"/>
      <c r="E27" s="398"/>
      <c r="F27" s="398"/>
      <c r="G27" s="398"/>
      <c r="H27" s="398"/>
      <c r="I27" s="398"/>
      <c r="J27" s="398"/>
      <c r="K27" s="398"/>
      <c r="L27" s="398"/>
      <c r="M27" s="398"/>
      <c r="N27" s="398"/>
      <c r="O27" s="398"/>
      <c r="P27" s="398" t="n">
        <v>23.2543675</v>
      </c>
      <c r="Q27" s="398"/>
      <c r="R27" s="398" t="n">
        <v>100</v>
      </c>
      <c r="S27" s="398"/>
    </row>
    <row r="28">
      <c r="A28" s="398" t="s">
        <v>14</v>
      </c>
      <c r="B28" s="398" t="s">
        <v>23</v>
      </c>
      <c r="C28" s="398" t="s">
        <v>20</v>
      </c>
      <c r="D28" s="398"/>
      <c r="E28" s="398"/>
      <c r="F28" s="398"/>
      <c r="G28" s="398"/>
      <c r="H28" s="398"/>
      <c r="I28" s="398"/>
      <c r="J28" s="398"/>
      <c r="K28" s="398"/>
      <c r="L28" s="398"/>
      <c r="M28" s="398"/>
      <c r="N28" s="398"/>
      <c r="O28" s="398"/>
      <c r="P28" s="398" t="n">
        <v>122.0815535</v>
      </c>
      <c r="Q28" s="398"/>
      <c r="R28" s="398" t="n">
        <v>100</v>
      </c>
      <c r="S28" s="398"/>
    </row>
    <row r="29">
      <c r="A29" s="398" t="s">
        <v>14</v>
      </c>
      <c r="B29" s="398" t="s">
        <v>23</v>
      </c>
      <c r="C29" s="398" t="s">
        <v>21</v>
      </c>
      <c r="D29" s="398"/>
      <c r="E29" s="398"/>
      <c r="F29" s="398"/>
      <c r="G29" s="398"/>
      <c r="H29" s="398" t="n">
        <v>3.2059205</v>
      </c>
      <c r="I29" s="398"/>
      <c r="J29" s="398" t="n">
        <v>0.976601679936427</v>
      </c>
      <c r="K29" s="398"/>
      <c r="L29" s="398"/>
      <c r="M29" s="398"/>
      <c r="N29" s="398"/>
      <c r="O29" s="398"/>
      <c r="P29" s="398" t="n">
        <v>325.0671683</v>
      </c>
      <c r="Q29" s="398"/>
      <c r="R29" s="398" t="n">
        <v>99.0233983200636</v>
      </c>
      <c r="S29" s="398"/>
    </row>
    <row r="30">
      <c r="A30" s="398" t="s">
        <v>14</v>
      </c>
      <c r="B30" s="398" t="s">
        <v>23</v>
      </c>
      <c r="C30" s="398" t="s">
        <v>22</v>
      </c>
      <c r="D30" s="398"/>
      <c r="E30" s="398"/>
      <c r="F30" s="398"/>
      <c r="G30" s="398"/>
      <c r="H30" s="398"/>
      <c r="I30" s="398"/>
      <c r="J30" s="398"/>
      <c r="K30" s="398"/>
      <c r="L30" s="398"/>
      <c r="M30" s="398"/>
      <c r="N30" s="398"/>
      <c r="O30" s="398"/>
      <c r="P30" s="398" t="n">
        <v>613.3689256</v>
      </c>
      <c r="Q30" s="398"/>
      <c r="R30" s="398" t="n">
        <v>100</v>
      </c>
      <c r="S30" s="398"/>
    </row>
    <row r="31">
      <c r="A31" s="398" t="s">
        <v>14</v>
      </c>
      <c r="B31" s="398" t="s">
        <v>24</v>
      </c>
      <c r="C31" s="398" t="s">
        <v>16</v>
      </c>
      <c r="D31" s="398" t="n">
        <v>2413.587197</v>
      </c>
      <c r="E31" s="398" t="n">
        <v>27.9051233437532</v>
      </c>
      <c r="F31" s="398" t="n">
        <v>2.1240954362297</v>
      </c>
      <c r="G31" s="398" t="n">
        <v>26.8655319582147</v>
      </c>
      <c r="H31" s="398" t="n">
        <v>28.1353515</v>
      </c>
      <c r="I31" s="398" t="n">
        <v>100</v>
      </c>
      <c r="J31" s="398" t="n">
        <v>0.0247607261888655</v>
      </c>
      <c r="K31" s="398" t="n">
        <v>100.077250964368</v>
      </c>
      <c r="L31" s="398" t="n">
        <v>85.0972468</v>
      </c>
      <c r="M31" s="398" t="n">
        <v>73.0885643736043</v>
      </c>
      <c r="N31" s="398" t="n">
        <v>0.0748904675117035</v>
      </c>
      <c r="O31" s="398" t="n">
        <v>72.9263265089578</v>
      </c>
      <c r="P31" s="398" t="n">
        <v>111102.1234166</v>
      </c>
      <c r="Q31" s="398" t="n">
        <v>5.65850110542444</v>
      </c>
      <c r="R31" s="398" t="n">
        <v>97.7762533700697</v>
      </c>
      <c r="S31" s="398" t="n">
        <v>0.584301676220726</v>
      </c>
    </row>
    <row r="32">
      <c r="A32" s="398" t="s">
        <v>14</v>
      </c>
      <c r="B32" s="398" t="s">
        <v>24</v>
      </c>
      <c r="C32" s="398" t="s">
        <v>17</v>
      </c>
      <c r="D32" s="398" t="n">
        <v>10024.206045</v>
      </c>
      <c r="E32" s="398" t="n">
        <v>17.469847922619</v>
      </c>
      <c r="F32" s="398" t="n">
        <v>2.0072192784367</v>
      </c>
      <c r="G32" s="398" t="n">
        <v>16.7209102985063</v>
      </c>
      <c r="H32" s="398" t="n">
        <v>380.5456999</v>
      </c>
      <c r="I32" s="398" t="n">
        <v>39.1568596959454</v>
      </c>
      <c r="J32" s="398" t="n">
        <v>0.0761994178627707</v>
      </c>
      <c r="K32" s="398" t="n">
        <v>39.2768752117774</v>
      </c>
      <c r="L32" s="398" t="n">
        <v>404.3895589</v>
      </c>
      <c r="M32" s="398" t="n">
        <v>48.9898534115583</v>
      </c>
      <c r="N32" s="398" t="n">
        <v>0.0809738462057514</v>
      </c>
      <c r="O32" s="398" t="n">
        <v>49.0280654442448</v>
      </c>
      <c r="P32" s="398" t="n">
        <v>488598.4796118</v>
      </c>
      <c r="Q32" s="398" t="n">
        <v>2.82410970735715</v>
      </c>
      <c r="R32" s="398" t="n">
        <v>97.8356074574948</v>
      </c>
      <c r="S32" s="398" t="n">
        <v>0.347311191173685</v>
      </c>
    </row>
    <row r="33">
      <c r="A33" s="398" t="s">
        <v>14</v>
      </c>
      <c r="B33" s="398" t="s">
        <v>24</v>
      </c>
      <c r="C33" s="398" t="s">
        <v>18</v>
      </c>
      <c r="D33" s="398" t="n">
        <v>3746.3286552</v>
      </c>
      <c r="E33" s="398" t="n">
        <v>17.4167428580071</v>
      </c>
      <c r="F33" s="398" t="n">
        <v>1.1820735184942</v>
      </c>
      <c r="G33" s="398" t="n">
        <v>17.1788751825024</v>
      </c>
      <c r="H33" s="398" t="n">
        <v>404.8944644</v>
      </c>
      <c r="I33" s="398" t="n">
        <v>40.8054416917078</v>
      </c>
      <c r="J33" s="398" t="n">
        <v>0.127755749215383</v>
      </c>
      <c r="K33" s="398" t="n">
        <v>40.6143874082333</v>
      </c>
      <c r="L33" s="398" t="n">
        <v>557.2321929</v>
      </c>
      <c r="M33" s="398" t="n">
        <v>33.1216837797323</v>
      </c>
      <c r="N33" s="398" t="n">
        <v>0.175822646516948</v>
      </c>
      <c r="O33" s="398" t="n">
        <v>33.1260492104756</v>
      </c>
      <c r="P33" s="398" t="n">
        <v>312220.1110234</v>
      </c>
      <c r="Q33" s="398" t="n">
        <v>2.7067586267548</v>
      </c>
      <c r="R33" s="398" t="n">
        <v>98.5143480857735</v>
      </c>
      <c r="S33" s="398" t="n">
        <v>0.222291564634334</v>
      </c>
    </row>
    <row r="34">
      <c r="A34" s="398" t="s">
        <v>14</v>
      </c>
      <c r="B34" s="398" t="s">
        <v>24</v>
      </c>
      <c r="C34" s="398" t="s">
        <v>19</v>
      </c>
      <c r="D34" s="398" t="n">
        <v>408.2865348</v>
      </c>
      <c r="E34" s="398" t="n">
        <v>43.8819737162525</v>
      </c>
      <c r="F34" s="398" t="n">
        <v>0.413384426583788</v>
      </c>
      <c r="G34" s="398" t="n">
        <v>43.755536033105</v>
      </c>
      <c r="H34" s="398"/>
      <c r="I34" s="398"/>
      <c r="J34" s="398"/>
      <c r="K34" s="398"/>
      <c r="L34" s="398" t="n">
        <v>584.5873277</v>
      </c>
      <c r="M34" s="398" t="n">
        <v>30.2627884031667</v>
      </c>
      <c r="N34" s="398" t="n">
        <v>0.591886522458525</v>
      </c>
      <c r="O34" s="398" t="n">
        <v>29.9810065613186</v>
      </c>
      <c r="P34" s="398" t="n">
        <v>97773.9176623</v>
      </c>
      <c r="Q34" s="398" t="n">
        <v>3.85896705623958</v>
      </c>
      <c r="R34" s="398" t="n">
        <v>98.9947290509577</v>
      </c>
      <c r="S34" s="398" t="n">
        <v>0.261804215987836</v>
      </c>
    </row>
    <row r="35">
      <c r="A35" s="398" t="s">
        <v>14</v>
      </c>
      <c r="B35" s="398" t="s">
        <v>24</v>
      </c>
      <c r="C35" s="398" t="s">
        <v>20</v>
      </c>
      <c r="D35" s="398" t="n">
        <v>69.8355446</v>
      </c>
      <c r="E35" s="398" t="n">
        <v>99.9999999999999</v>
      </c>
      <c r="F35" s="398" t="n">
        <v>0.445589776070131</v>
      </c>
      <c r="G35" s="398" t="n">
        <v>98.613941441454</v>
      </c>
      <c r="H35" s="398"/>
      <c r="I35" s="398"/>
      <c r="J35" s="398"/>
      <c r="K35" s="398"/>
      <c r="L35" s="398" t="n">
        <v>72.4224391</v>
      </c>
      <c r="M35" s="398" t="n">
        <v>76.0714035147458</v>
      </c>
      <c r="N35" s="398" t="n">
        <v>0.462095607700347</v>
      </c>
      <c r="O35" s="398" t="n">
        <v>75.8973452157152</v>
      </c>
      <c r="P35" s="398" t="n">
        <v>15530.3512974</v>
      </c>
      <c r="Q35" s="398" t="n">
        <v>10.8543860439226</v>
      </c>
      <c r="R35" s="398" t="n">
        <v>99.0923146162295</v>
      </c>
      <c r="S35" s="398" t="n">
        <v>0.55889094367464</v>
      </c>
    </row>
    <row r="36">
      <c r="A36" s="398" t="s">
        <v>14</v>
      </c>
      <c r="B36" s="398" t="s">
        <v>24</v>
      </c>
      <c r="C36" s="398" t="s">
        <v>21</v>
      </c>
      <c r="D36" s="398" t="n">
        <v>31.0212293</v>
      </c>
      <c r="E36" s="398" t="n">
        <v>100</v>
      </c>
      <c r="F36" s="398" t="n">
        <v>0.907886278981881</v>
      </c>
      <c r="G36" s="398" t="n">
        <v>100.708555071591</v>
      </c>
      <c r="H36" s="398"/>
      <c r="I36" s="398"/>
      <c r="J36" s="398"/>
      <c r="K36" s="398"/>
      <c r="L36" s="398" t="n">
        <v>25.1993405</v>
      </c>
      <c r="M36" s="398" t="n">
        <v>99.9999999999997</v>
      </c>
      <c r="N36" s="398" t="n">
        <v>0.737499318872654</v>
      </c>
      <c r="O36" s="398" t="n">
        <v>105.082460372995</v>
      </c>
      <c r="P36" s="398" t="n">
        <v>3360.6423147</v>
      </c>
      <c r="Q36" s="398" t="n">
        <v>34.5359845514279</v>
      </c>
      <c r="R36" s="398" t="n">
        <v>98.3546144021455</v>
      </c>
      <c r="S36" s="398" t="n">
        <v>1.25181188289818</v>
      </c>
    </row>
    <row r="37">
      <c r="A37" s="398" t="s">
        <v>14</v>
      </c>
      <c r="B37" s="398" t="s">
        <v>24</v>
      </c>
      <c r="C37" s="398" t="s">
        <v>22</v>
      </c>
      <c r="D37" s="398" t="n">
        <v>125.2031196</v>
      </c>
      <c r="E37" s="398" t="n">
        <v>99.9999999999999</v>
      </c>
      <c r="F37" s="398" t="n">
        <v>5.11055220958553</v>
      </c>
      <c r="G37" s="398" t="n">
        <v>87.1477989758715</v>
      </c>
      <c r="H37" s="398"/>
      <c r="I37" s="398"/>
      <c r="J37" s="398"/>
      <c r="K37" s="398"/>
      <c r="L37" s="398"/>
      <c r="M37" s="398"/>
      <c r="N37" s="398"/>
      <c r="O37" s="398"/>
      <c r="P37" s="398" t="n">
        <v>2324.6910301</v>
      </c>
      <c r="Q37" s="398" t="n">
        <v>26.2234612019376</v>
      </c>
      <c r="R37" s="398" t="n">
        <v>94.8894477904145</v>
      </c>
      <c r="S37" s="398" t="n">
        <v>4.6936027871125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L45" s="7" t="str">
        <f>=HYPERLINK("#'Indice'!A1", "Ir al índice")</f>
      </c>
    </row>
    <row r="46">
      <c r="A46" s="4" t="s">
        <v>991</v>
      </c>
    </row>
    <row r="47">
      <c r="A47" s="5" t="s">
        <v>31</v>
      </c>
      <c r="B47" s="5" t="s">
        <v>10</v>
      </c>
      <c r="C47" s="5" t="s">
        <v>11</v>
      </c>
      <c r="D47" s="5" t="s">
        <v>975</v>
      </c>
      <c r="E47" s="5" t="s">
        <v>976</v>
      </c>
      <c r="F47" s="5" t="s">
        <v>977</v>
      </c>
      <c r="G47" s="5" t="s">
        <v>978</v>
      </c>
      <c r="H47" s="5" t="s">
        <v>979</v>
      </c>
      <c r="I47" s="5" t="s">
        <v>980</v>
      </c>
      <c r="J47" s="5" t="s">
        <v>981</v>
      </c>
      <c r="K47" s="5" t="s">
        <v>982</v>
      </c>
      <c r="L47" s="5" t="s">
        <v>983</v>
      </c>
      <c r="M47" s="5" t="s">
        <v>984</v>
      </c>
      <c r="N47" s="5" t="s">
        <v>985</v>
      </c>
      <c r="O47" s="5" t="s">
        <v>986</v>
      </c>
      <c r="P47" s="5" t="s">
        <v>987</v>
      </c>
      <c r="Q47" s="5" t="s">
        <v>988</v>
      </c>
      <c r="R47" s="5" t="s">
        <v>989</v>
      </c>
      <c r="S47" s="5" t="s">
        <v>990</v>
      </c>
    </row>
    <row r="48">
      <c r="A48" s="399" t="s">
        <v>14</v>
      </c>
      <c r="B48" s="399" t="s">
        <v>15</v>
      </c>
      <c r="C48" s="399" t="s">
        <v>16</v>
      </c>
      <c r="D48" s="399" t="n">
        <v>2418.1969533</v>
      </c>
      <c r="E48" s="399" t="n">
        <v>27.8522530376221</v>
      </c>
      <c r="F48" s="399" t="n">
        <v>2.10371689039799</v>
      </c>
      <c r="G48" s="399" t="n">
        <v>26.8196976577065</v>
      </c>
      <c r="H48" s="399" t="n">
        <v>28.1353515</v>
      </c>
      <c r="I48" s="399" t="n">
        <v>100</v>
      </c>
      <c r="J48" s="399" t="n">
        <v>0.0244764240923644</v>
      </c>
      <c r="K48" s="399" t="n">
        <v>100.074693067861</v>
      </c>
      <c r="L48" s="399" t="n">
        <v>85.0972468</v>
      </c>
      <c r="M48" s="399" t="n">
        <v>73.0885643736043</v>
      </c>
      <c r="N48" s="399" t="n">
        <v>0.0740305768623292</v>
      </c>
      <c r="O48" s="399" t="n">
        <v>72.9258979761858</v>
      </c>
      <c r="P48" s="399" t="n">
        <v>112417.3529741</v>
      </c>
      <c r="Q48" s="399" t="n">
        <v>5.59519080903853</v>
      </c>
      <c r="R48" s="399" t="n">
        <v>97.7977761086473</v>
      </c>
      <c r="S48" s="399" t="n">
        <v>0.57758438022973</v>
      </c>
    </row>
    <row r="49">
      <c r="A49" s="399" t="s">
        <v>14</v>
      </c>
      <c r="B49" s="399" t="s">
        <v>15</v>
      </c>
      <c r="C49" s="399" t="s">
        <v>17</v>
      </c>
      <c r="D49" s="399" t="n">
        <v>10054.0926355</v>
      </c>
      <c r="E49" s="399" t="n">
        <v>17.4189960404056</v>
      </c>
      <c r="F49" s="399" t="n">
        <v>2.00747280533664</v>
      </c>
      <c r="G49" s="399" t="n">
        <v>16.672044642858</v>
      </c>
      <c r="H49" s="399" t="n">
        <v>380.5456999</v>
      </c>
      <c r="I49" s="399" t="n">
        <v>39.1568596959454</v>
      </c>
      <c r="J49" s="399" t="n">
        <v>0.0759825049790837</v>
      </c>
      <c r="K49" s="399" t="n">
        <v>39.2763421058309</v>
      </c>
      <c r="L49" s="399" t="n">
        <v>404.3895589</v>
      </c>
      <c r="M49" s="399" t="n">
        <v>48.9898534115583</v>
      </c>
      <c r="N49" s="399" t="n">
        <v>0.0807433422074748</v>
      </c>
      <c r="O49" s="399" t="n">
        <v>49.0278029106975</v>
      </c>
      <c r="P49" s="399" t="n">
        <v>489994.2889393</v>
      </c>
      <c r="Q49" s="399" t="n">
        <v>2.81752347561402</v>
      </c>
      <c r="R49" s="399" t="n">
        <v>97.8358013474768</v>
      </c>
      <c r="S49" s="399" t="n">
        <v>0.346341171716092</v>
      </c>
    </row>
    <row r="50">
      <c r="A50" s="399" t="s">
        <v>14</v>
      </c>
      <c r="B50" s="399" t="s">
        <v>15</v>
      </c>
      <c r="C50" s="399" t="s">
        <v>18</v>
      </c>
      <c r="D50" s="399" t="n">
        <v>3749.8520149</v>
      </c>
      <c r="E50" s="399" t="n">
        <v>17.4006317766962</v>
      </c>
      <c r="F50" s="399" t="n">
        <v>1.18295042235216</v>
      </c>
      <c r="G50" s="399" t="n">
        <v>17.1629428307189</v>
      </c>
      <c r="H50" s="399" t="n">
        <v>404.8944644</v>
      </c>
      <c r="I50" s="399" t="n">
        <v>40.8054416917078</v>
      </c>
      <c r="J50" s="399" t="n">
        <v>0.127730394630735</v>
      </c>
      <c r="K50" s="399" t="n">
        <v>40.6144091610559</v>
      </c>
      <c r="L50" s="399" t="n">
        <v>557.2321929</v>
      </c>
      <c r="M50" s="399" t="n">
        <v>33.1216837797323</v>
      </c>
      <c r="N50" s="399" t="n">
        <v>0.175787752508643</v>
      </c>
      <c r="O50" s="399" t="n">
        <v>33.1260284167585</v>
      </c>
      <c r="P50" s="399" t="n">
        <v>312279.4982355</v>
      </c>
      <c r="Q50" s="399" t="n">
        <v>2.70626553173329</v>
      </c>
      <c r="R50" s="399" t="n">
        <v>98.5135314305085</v>
      </c>
      <c r="S50" s="399" t="n">
        <v>0.222251617439867</v>
      </c>
    </row>
    <row r="51">
      <c r="A51" s="399" t="s">
        <v>14</v>
      </c>
      <c r="B51" s="399" t="s">
        <v>15</v>
      </c>
      <c r="C51" s="399" t="s">
        <v>19</v>
      </c>
      <c r="D51" s="399" t="n">
        <v>408.2865348</v>
      </c>
      <c r="E51" s="399" t="n">
        <v>43.8819737162525</v>
      </c>
      <c r="F51" s="399" t="n">
        <v>0.413287119276278</v>
      </c>
      <c r="G51" s="399" t="n">
        <v>43.7555291470611</v>
      </c>
      <c r="H51" s="399"/>
      <c r="I51" s="399"/>
      <c r="J51" s="399"/>
      <c r="K51" s="399"/>
      <c r="L51" s="399" t="n">
        <v>584.5873277</v>
      </c>
      <c r="M51" s="399" t="n">
        <v>30.2627884031667</v>
      </c>
      <c r="N51" s="399" t="n">
        <v>0.591747197219963</v>
      </c>
      <c r="O51" s="399" t="n">
        <v>29.9810196531332</v>
      </c>
      <c r="P51" s="399" t="n">
        <v>97797.1720298</v>
      </c>
      <c r="Q51" s="399" t="n">
        <v>3.85808607804348</v>
      </c>
      <c r="R51" s="399" t="n">
        <v>98.9949656835038</v>
      </c>
      <c r="S51" s="399" t="n">
        <v>0.261742005978009</v>
      </c>
    </row>
    <row r="52">
      <c r="A52" s="399" t="s">
        <v>14</v>
      </c>
      <c r="B52" s="399" t="s">
        <v>15</v>
      </c>
      <c r="C52" s="399" t="s">
        <v>20</v>
      </c>
      <c r="D52" s="399" t="n">
        <v>69.8355446</v>
      </c>
      <c r="E52" s="399" t="n">
        <v>99.9999999999999</v>
      </c>
      <c r="F52" s="399" t="n">
        <v>0.442145688898308</v>
      </c>
      <c r="G52" s="399" t="n">
        <v>98.6206438996146</v>
      </c>
      <c r="H52" s="399"/>
      <c r="I52" s="399"/>
      <c r="J52" s="399"/>
      <c r="K52" s="399"/>
      <c r="L52" s="399" t="n">
        <v>72.4224391</v>
      </c>
      <c r="M52" s="399" t="n">
        <v>76.0714035147458</v>
      </c>
      <c r="N52" s="399" t="n">
        <v>0.458523942370247</v>
      </c>
      <c r="O52" s="399" t="n">
        <v>75.8933832463049</v>
      </c>
      <c r="P52" s="399" t="n">
        <v>15652.4328509</v>
      </c>
      <c r="Q52" s="399" t="n">
        <v>10.7743369296474</v>
      </c>
      <c r="R52" s="399" t="n">
        <v>99.0993303687314</v>
      </c>
      <c r="S52" s="399" t="n">
        <v>0.554557389794337</v>
      </c>
    </row>
    <row r="53">
      <c r="A53" s="399" t="s">
        <v>14</v>
      </c>
      <c r="B53" s="399" t="s">
        <v>15</v>
      </c>
      <c r="C53" s="399" t="s">
        <v>21</v>
      </c>
      <c r="D53" s="399" t="n">
        <v>31.0212293</v>
      </c>
      <c r="E53" s="399" t="n">
        <v>100</v>
      </c>
      <c r="F53" s="399" t="n">
        <v>0.828307156833771</v>
      </c>
      <c r="G53" s="399" t="n">
        <v>100.227536608724</v>
      </c>
      <c r="H53" s="399" t="n">
        <v>3.2059205</v>
      </c>
      <c r="I53" s="399" t="n">
        <v>100</v>
      </c>
      <c r="J53" s="399" t="n">
        <v>0.0856022457623915</v>
      </c>
      <c r="K53" s="399" t="n">
        <v>105.044728155687</v>
      </c>
      <c r="L53" s="399" t="n">
        <v>25.1993405</v>
      </c>
      <c r="M53" s="399" t="n">
        <v>99.9999999999997</v>
      </c>
      <c r="N53" s="399" t="n">
        <v>0.672855156118558</v>
      </c>
      <c r="O53" s="399" t="n">
        <v>104.243810201399</v>
      </c>
      <c r="P53" s="399" t="n">
        <v>3685.709483</v>
      </c>
      <c r="Q53" s="399" t="n">
        <v>31.6346320682006</v>
      </c>
      <c r="R53" s="399" t="n">
        <v>98.4132354412853</v>
      </c>
      <c r="S53" s="399" t="n">
        <v>1.140022978244</v>
      </c>
    </row>
    <row r="54">
      <c r="A54" s="399" t="s">
        <v>14</v>
      </c>
      <c r="B54" s="399" t="s">
        <v>15</v>
      </c>
      <c r="C54" s="399" t="s">
        <v>22</v>
      </c>
      <c r="D54" s="399" t="n">
        <v>125.2031196</v>
      </c>
      <c r="E54" s="399" t="n">
        <v>99.9999999999999</v>
      </c>
      <c r="F54" s="399" t="n">
        <v>4.08724672097379</v>
      </c>
      <c r="G54" s="399" t="n">
        <v>89.3523822504476</v>
      </c>
      <c r="H54" s="399"/>
      <c r="I54" s="399"/>
      <c r="J54" s="399"/>
      <c r="K54" s="399"/>
      <c r="L54" s="399"/>
      <c r="M54" s="399"/>
      <c r="N54" s="399"/>
      <c r="O54" s="399"/>
      <c r="P54" s="399" t="n">
        <v>2938.0599557</v>
      </c>
      <c r="Q54" s="399" t="n">
        <v>21.4781107495377</v>
      </c>
      <c r="R54" s="399" t="n">
        <v>95.9127532790262</v>
      </c>
      <c r="S54" s="399" t="n">
        <v>3.80768165732763</v>
      </c>
    </row>
    <row r="55">
      <c r="A55" s="399" t="s">
        <v>32</v>
      </c>
      <c r="B55" s="399" t="s">
        <v>33</v>
      </c>
      <c r="C55" s="399" t="s">
        <v>16</v>
      </c>
      <c r="D55" s="399" t="n">
        <v>10.4270421</v>
      </c>
      <c r="E55" s="399" t="n">
        <v>100</v>
      </c>
      <c r="F55" s="399" t="n">
        <v>0.567222876656714</v>
      </c>
      <c r="G55" s="399" t="n">
        <v>117.09558424298</v>
      </c>
      <c r="H55" s="399"/>
      <c r="I55" s="399"/>
      <c r="J55" s="399"/>
      <c r="K55" s="399"/>
      <c r="L55" s="399"/>
      <c r="M55" s="399"/>
      <c r="N55" s="399"/>
      <c r="O55" s="399"/>
      <c r="P55" s="399" t="n">
        <v>1827.8348703</v>
      </c>
      <c r="Q55" s="399" t="n">
        <v>62.6033225931727</v>
      </c>
      <c r="R55" s="399" t="n">
        <v>99.4327771233433</v>
      </c>
      <c r="S55" s="399" t="n">
        <v>0.667981887458604</v>
      </c>
    </row>
    <row r="56">
      <c r="A56" s="399" t="s">
        <v>32</v>
      </c>
      <c r="B56" s="399" t="s">
        <v>33</v>
      </c>
      <c r="C56" s="399" t="s">
        <v>17</v>
      </c>
      <c r="D56" s="399" t="n">
        <v>613.6774376</v>
      </c>
      <c r="E56" s="399" t="n">
        <v>55.4289045576108</v>
      </c>
      <c r="F56" s="399" t="n">
        <v>1.8418901859534</v>
      </c>
      <c r="G56" s="399" t="n">
        <v>54.9019882467346</v>
      </c>
      <c r="H56" s="399"/>
      <c r="I56" s="399"/>
      <c r="J56" s="399"/>
      <c r="K56" s="399"/>
      <c r="L56" s="399" t="n">
        <v>25.0249012</v>
      </c>
      <c r="M56" s="399" t="n">
        <v>99.9999999999998</v>
      </c>
      <c r="N56" s="399" t="n">
        <v>0.0751096864584052</v>
      </c>
      <c r="O56" s="399" t="n">
        <v>100.423788504575</v>
      </c>
      <c r="P56" s="399" t="n">
        <v>32679.1057629</v>
      </c>
      <c r="Q56" s="399" t="n">
        <v>10.9173546569798</v>
      </c>
      <c r="R56" s="399" t="n">
        <v>98.0830001275882</v>
      </c>
      <c r="S56" s="399" t="n">
        <v>1.03371982915042</v>
      </c>
    </row>
    <row r="57">
      <c r="A57" s="399" t="s">
        <v>32</v>
      </c>
      <c r="B57" s="399" t="s">
        <v>33</v>
      </c>
      <c r="C57" s="399" t="s">
        <v>18</v>
      </c>
      <c r="D57" s="399" t="n">
        <v>28.3278288</v>
      </c>
      <c r="E57" s="399" t="n">
        <v>100</v>
      </c>
      <c r="F57" s="399" t="n">
        <v>0.125086503655471</v>
      </c>
      <c r="G57" s="399" t="n">
        <v>102.063225026241</v>
      </c>
      <c r="H57" s="399"/>
      <c r="I57" s="399"/>
      <c r="J57" s="399"/>
      <c r="K57" s="399"/>
      <c r="L57" s="399"/>
      <c r="M57" s="399"/>
      <c r="N57" s="399"/>
      <c r="O57" s="399"/>
      <c r="P57" s="399" t="n">
        <v>22618.263108</v>
      </c>
      <c r="Q57" s="399" t="n">
        <v>15.8186697076805</v>
      </c>
      <c r="R57" s="399" t="n">
        <v>99.8749134963445</v>
      </c>
      <c r="S57" s="399" t="n">
        <v>0.127827214296424</v>
      </c>
    </row>
    <row r="58">
      <c r="A58" s="399" t="s">
        <v>32</v>
      </c>
      <c r="B58" s="399" t="s">
        <v>33</v>
      </c>
      <c r="C58" s="399" t="s">
        <v>19</v>
      </c>
      <c r="D58" s="399"/>
      <c r="E58" s="399"/>
      <c r="F58" s="399"/>
      <c r="G58" s="399"/>
      <c r="H58" s="399"/>
      <c r="I58" s="399"/>
      <c r="J58" s="399"/>
      <c r="K58" s="399"/>
      <c r="L58" s="399"/>
      <c r="M58" s="399"/>
      <c r="N58" s="399"/>
      <c r="O58" s="399"/>
      <c r="P58" s="399" t="n">
        <v>14425.2242097</v>
      </c>
      <c r="Q58" s="399" t="n">
        <v>25.3941502321587</v>
      </c>
      <c r="R58" s="399" t="n">
        <v>100</v>
      </c>
      <c r="S58" s="399" t="n">
        <v>0</v>
      </c>
    </row>
    <row r="59">
      <c r="A59" s="399" t="s">
        <v>32</v>
      </c>
      <c r="B59" s="399" t="s">
        <v>33</v>
      </c>
      <c r="C59" s="399" t="s">
        <v>20</v>
      </c>
      <c r="D59" s="399"/>
      <c r="E59" s="399"/>
      <c r="F59" s="399"/>
      <c r="G59" s="399"/>
      <c r="H59" s="399"/>
      <c r="I59" s="399"/>
      <c r="J59" s="399"/>
      <c r="K59" s="399"/>
      <c r="L59" s="399"/>
      <c r="M59" s="399"/>
      <c r="N59" s="399"/>
      <c r="O59" s="399"/>
      <c r="P59" s="399" t="n">
        <v>1225.831267</v>
      </c>
      <c r="Q59" s="399" t="n">
        <v>39.8387100031747</v>
      </c>
      <c r="R59" s="399" t="n">
        <v>100</v>
      </c>
      <c r="S59" s="399" t="n">
        <v>0</v>
      </c>
    </row>
    <row r="60">
      <c r="A60" s="399" t="s">
        <v>32</v>
      </c>
      <c r="B60" s="399" t="s">
        <v>33</v>
      </c>
      <c r="C60" s="399" t="s">
        <v>21</v>
      </c>
      <c r="D60" s="399"/>
      <c r="E60" s="399"/>
      <c r="F60" s="399"/>
      <c r="G60" s="399"/>
      <c r="H60" s="399"/>
      <c r="I60" s="399"/>
      <c r="J60" s="399"/>
      <c r="K60" s="399"/>
      <c r="L60" s="399"/>
      <c r="M60" s="399"/>
      <c r="N60" s="399"/>
      <c r="O60" s="399"/>
      <c r="P60" s="399" t="n">
        <v>247.6323304</v>
      </c>
      <c r="Q60" s="399" t="n">
        <v>48.6974035203963</v>
      </c>
      <c r="R60" s="399" t="n">
        <v>100</v>
      </c>
      <c r="S60" s="399" t="n">
        <v>0</v>
      </c>
    </row>
    <row r="61">
      <c r="A61" s="399" t="s">
        <v>32</v>
      </c>
      <c r="B61" s="399" t="s">
        <v>33</v>
      </c>
      <c r="C61" s="399" t="s">
        <v>22</v>
      </c>
      <c r="D61" s="399"/>
      <c r="E61" s="399"/>
      <c r="F61" s="399"/>
      <c r="G61" s="399"/>
      <c r="H61" s="399"/>
      <c r="I61" s="399"/>
      <c r="J61" s="399"/>
      <c r="K61" s="399"/>
      <c r="L61" s="399"/>
      <c r="M61" s="399"/>
      <c r="N61" s="399"/>
      <c r="O61" s="399"/>
      <c r="P61" s="399" t="n">
        <v>58.724225</v>
      </c>
      <c r="Q61" s="399" t="n">
        <v>49.194327909002</v>
      </c>
      <c r="R61" s="399" t="n">
        <v>100</v>
      </c>
      <c r="S61" s="399" t="n">
        <v>0.0000000000000054616675525534</v>
      </c>
    </row>
    <row r="62">
      <c r="A62" s="399" t="s">
        <v>34</v>
      </c>
      <c r="B62" s="399" t="s">
        <v>35</v>
      </c>
      <c r="C62" s="399" t="s">
        <v>16</v>
      </c>
      <c r="D62" s="399" t="n">
        <v>16.8911638</v>
      </c>
      <c r="E62" s="399" t="n">
        <v>71.4908339149575</v>
      </c>
      <c r="F62" s="399" t="n">
        <v>1.39406067900098</v>
      </c>
      <c r="G62" s="399" t="n">
        <v>66.4098455481713</v>
      </c>
      <c r="H62" s="399"/>
      <c r="I62" s="399"/>
      <c r="J62" s="399"/>
      <c r="K62" s="399"/>
      <c r="L62" s="399"/>
      <c r="M62" s="399"/>
      <c r="N62" s="399"/>
      <c r="O62" s="399"/>
      <c r="P62" s="399" t="n">
        <v>1194.7608148</v>
      </c>
      <c r="Q62" s="399" t="n">
        <v>23.3605841252725</v>
      </c>
      <c r="R62" s="399" t="n">
        <v>98.605939320999</v>
      </c>
      <c r="S62" s="399" t="n">
        <v>0.938882130374052</v>
      </c>
    </row>
    <row r="63">
      <c r="A63" s="399" t="s">
        <v>34</v>
      </c>
      <c r="B63" s="399" t="s">
        <v>35</v>
      </c>
      <c r="C63" s="399" t="s">
        <v>17</v>
      </c>
      <c r="D63" s="399" t="n">
        <v>5.2261071</v>
      </c>
      <c r="E63" s="399" t="n">
        <v>100</v>
      </c>
      <c r="F63" s="399" t="n">
        <v>0.121159648833085</v>
      </c>
      <c r="G63" s="399" t="n">
        <v>100.853087042581</v>
      </c>
      <c r="H63" s="399"/>
      <c r="I63" s="399"/>
      <c r="J63" s="399"/>
      <c r="K63" s="399"/>
      <c r="L63" s="399"/>
      <c r="M63" s="399"/>
      <c r="N63" s="399"/>
      <c r="O63" s="399"/>
      <c r="P63" s="399" t="n">
        <v>4308.1795113</v>
      </c>
      <c r="Q63" s="399" t="n">
        <v>10.3431612531042</v>
      </c>
      <c r="R63" s="399" t="n">
        <v>99.8788403511669</v>
      </c>
      <c r="S63" s="399" t="n">
        <v>0.122341474599119</v>
      </c>
    </row>
    <row r="64">
      <c r="A64" s="399" t="s">
        <v>34</v>
      </c>
      <c r="B64" s="399" t="s">
        <v>35</v>
      </c>
      <c r="C64" s="399" t="s">
        <v>18</v>
      </c>
      <c r="D64" s="399"/>
      <c r="E64" s="399"/>
      <c r="F64" s="399"/>
      <c r="G64" s="399"/>
      <c r="H64" s="399"/>
      <c r="I64" s="399"/>
      <c r="J64" s="399"/>
      <c r="K64" s="399"/>
      <c r="L64" s="399"/>
      <c r="M64" s="399"/>
      <c r="N64" s="399"/>
      <c r="O64" s="399"/>
      <c r="P64" s="399" t="n">
        <v>856.2473377</v>
      </c>
      <c r="Q64" s="399" t="n">
        <v>23.1159201616148</v>
      </c>
      <c r="R64" s="399" t="n">
        <v>100</v>
      </c>
      <c r="S64" s="399" t="n">
        <v>0</v>
      </c>
    </row>
    <row r="65">
      <c r="A65" s="399" t="s">
        <v>34</v>
      </c>
      <c r="B65" s="399" t="s">
        <v>35</v>
      </c>
      <c r="C65" s="399" t="s">
        <v>19</v>
      </c>
      <c r="D65" s="399"/>
      <c r="E65" s="399"/>
      <c r="F65" s="399"/>
      <c r="G65" s="399"/>
      <c r="H65" s="399"/>
      <c r="I65" s="399"/>
      <c r="J65" s="399"/>
      <c r="K65" s="399"/>
      <c r="L65" s="399"/>
      <c r="M65" s="399"/>
      <c r="N65" s="399"/>
      <c r="O65" s="399"/>
      <c r="P65" s="399" t="n">
        <v>210.4216698</v>
      </c>
      <c r="Q65" s="399" t="n">
        <v>43.3829163047528</v>
      </c>
      <c r="R65" s="399" t="n">
        <v>100</v>
      </c>
      <c r="S65" s="399" t="n">
        <v>0</v>
      </c>
    </row>
    <row r="66">
      <c r="A66" s="399" t="s">
        <v>34</v>
      </c>
      <c r="B66" s="399" t="s">
        <v>35</v>
      </c>
      <c r="C66" s="399" t="s">
        <v>20</v>
      </c>
      <c r="D66" s="399"/>
      <c r="E66" s="399"/>
      <c r="F66" s="399"/>
      <c r="G66" s="399"/>
      <c r="H66" s="399"/>
      <c r="I66" s="399"/>
      <c r="J66" s="399"/>
      <c r="K66" s="399"/>
      <c r="L66" s="399"/>
      <c r="M66" s="399"/>
      <c r="N66" s="399"/>
      <c r="O66" s="399"/>
      <c r="P66" s="399" t="n">
        <v>275.857352</v>
      </c>
      <c r="Q66" s="399" t="n">
        <v>57.9075003810603</v>
      </c>
      <c r="R66" s="399" t="n">
        <v>100</v>
      </c>
      <c r="S66" s="399" t="n">
        <v>0</v>
      </c>
    </row>
    <row r="67">
      <c r="A67" s="399" t="s">
        <v>34</v>
      </c>
      <c r="B67" s="399" t="s">
        <v>35</v>
      </c>
      <c r="C67" s="399" t="s">
        <v>22</v>
      </c>
      <c r="D67" s="399"/>
      <c r="E67" s="399"/>
      <c r="F67" s="399"/>
      <c r="G67" s="399"/>
      <c r="H67" s="399"/>
      <c r="I67" s="399"/>
      <c r="J67" s="399"/>
      <c r="K67" s="399"/>
      <c r="L67" s="399"/>
      <c r="M67" s="399"/>
      <c r="N67" s="399"/>
      <c r="O67" s="399"/>
      <c r="P67" s="399" t="n">
        <v>253.6711125</v>
      </c>
      <c r="Q67" s="399" t="n">
        <v>36.9024044969346</v>
      </c>
      <c r="R67" s="399" t="n">
        <v>100</v>
      </c>
      <c r="S67" s="399" t="n">
        <v>0</v>
      </c>
    </row>
    <row r="68">
      <c r="A68" s="399" t="s">
        <v>36</v>
      </c>
      <c r="B68" s="399" t="s">
        <v>37</v>
      </c>
      <c r="C68" s="399" t="s">
        <v>16</v>
      </c>
      <c r="D68" s="399" t="n">
        <v>13.580124</v>
      </c>
      <c r="E68" s="399" t="n">
        <v>55.2509007803224</v>
      </c>
      <c r="F68" s="399" t="n">
        <v>3.20855614973262</v>
      </c>
      <c r="G68" s="399" t="n">
        <v>55.9108988137106</v>
      </c>
      <c r="H68" s="399"/>
      <c r="I68" s="399"/>
      <c r="J68" s="399"/>
      <c r="K68" s="399"/>
      <c r="L68" s="399"/>
      <c r="M68" s="399"/>
      <c r="N68" s="399"/>
      <c r="O68" s="399"/>
      <c r="P68" s="399" t="n">
        <v>409.667074</v>
      </c>
      <c r="Q68" s="399" t="n">
        <v>9.64282302525252</v>
      </c>
      <c r="R68" s="399" t="n">
        <v>96.7914438502674</v>
      </c>
      <c r="S68" s="399" t="n">
        <v>1.85339996067549</v>
      </c>
    </row>
    <row r="69">
      <c r="A69" s="399" t="s">
        <v>36</v>
      </c>
      <c r="B69" s="399" t="s">
        <v>37</v>
      </c>
      <c r="C69" s="399" t="s">
        <v>17</v>
      </c>
      <c r="D69" s="399" t="n">
        <v>10.185093</v>
      </c>
      <c r="E69" s="399" t="n">
        <v>37.8158849197447</v>
      </c>
      <c r="F69" s="399" t="n">
        <v>2.61627906976744</v>
      </c>
      <c r="G69" s="399" t="n">
        <v>35.3253250610454</v>
      </c>
      <c r="H69" s="399" t="n">
        <v>1.131677</v>
      </c>
      <c r="I69" s="399" t="n">
        <v>100</v>
      </c>
      <c r="J69" s="399" t="n">
        <v>0.290697674418605</v>
      </c>
      <c r="K69" s="399" t="n">
        <v>100.76784456282</v>
      </c>
      <c r="L69" s="399"/>
      <c r="M69" s="399"/>
      <c r="N69" s="399"/>
      <c r="O69" s="399"/>
      <c r="P69" s="399" t="n">
        <v>377.980118</v>
      </c>
      <c r="Q69" s="399" t="n">
        <v>12.4186850411965</v>
      </c>
      <c r="R69" s="399" t="n">
        <v>97.0930232558139</v>
      </c>
      <c r="S69" s="399" t="n">
        <v>1.0696920345381</v>
      </c>
    </row>
    <row r="70">
      <c r="A70" s="399" t="s">
        <v>36</v>
      </c>
      <c r="B70" s="399" t="s">
        <v>37</v>
      </c>
      <c r="C70" s="399" t="s">
        <v>18</v>
      </c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 t="n">
        <v>10.185093</v>
      </c>
      <c r="Q70" s="399" t="n">
        <v>70.419086451228</v>
      </c>
      <c r="R70" s="399" t="n">
        <v>100</v>
      </c>
      <c r="S70" s="399" t="n">
        <v>0</v>
      </c>
    </row>
    <row r="71">
      <c r="A71" s="399" t="s">
        <v>36</v>
      </c>
      <c r="B71" s="399" t="s">
        <v>37</v>
      </c>
      <c r="C71" s="399" t="s">
        <v>22</v>
      </c>
      <c r="D71" s="399" t="n">
        <v>4.526708</v>
      </c>
      <c r="E71" s="399" t="n">
        <v>100</v>
      </c>
      <c r="F71" s="399" t="n">
        <v>5.33333333333333</v>
      </c>
      <c r="G71" s="399" t="n">
        <v>95.467271878901</v>
      </c>
      <c r="H71" s="399"/>
      <c r="I71" s="399"/>
      <c r="J71" s="399"/>
      <c r="K71" s="399"/>
      <c r="L71" s="399"/>
      <c r="M71" s="399"/>
      <c r="N71" s="399"/>
      <c r="O71" s="399"/>
      <c r="P71" s="399" t="n">
        <v>80.349067</v>
      </c>
      <c r="Q71" s="399" t="n">
        <v>24.8166589384541</v>
      </c>
      <c r="R71" s="399" t="n">
        <v>94.6666666666667</v>
      </c>
      <c r="S71" s="399" t="n">
        <v>5.37843785233245</v>
      </c>
    </row>
    <row r="72">
      <c r="A72" s="399" t="s">
        <v>40</v>
      </c>
      <c r="B72" s="399" t="s">
        <v>41</v>
      </c>
      <c r="C72" s="399" t="s">
        <v>16</v>
      </c>
      <c r="D72" s="399" t="n">
        <v>7.6341242</v>
      </c>
      <c r="E72" s="399" t="n">
        <v>74.8203810858409</v>
      </c>
      <c r="F72" s="399" t="n">
        <v>0.153784223516224</v>
      </c>
      <c r="G72" s="399" t="n">
        <v>84.6348827941036</v>
      </c>
      <c r="H72" s="399" t="n">
        <v>1.1996481</v>
      </c>
      <c r="I72" s="399" t="n">
        <v>100</v>
      </c>
      <c r="J72" s="399" t="n">
        <v>0.024166092497056</v>
      </c>
      <c r="K72" s="399" t="n">
        <v>107.503366028169</v>
      </c>
      <c r="L72" s="399"/>
      <c r="M72" s="399"/>
      <c r="N72" s="399"/>
      <c r="O72" s="399"/>
      <c r="P72" s="399" t="n">
        <v>4955.3452738</v>
      </c>
      <c r="Q72" s="399" t="n">
        <v>39.708137546434</v>
      </c>
      <c r="R72" s="399" t="n">
        <v>99.8220496839867</v>
      </c>
      <c r="S72" s="399" t="n">
        <v>0.145182695648943</v>
      </c>
    </row>
    <row r="73">
      <c r="A73" s="399" t="s">
        <v>40</v>
      </c>
      <c r="B73" s="399" t="s">
        <v>41</v>
      </c>
      <c r="C73" s="399" t="s">
        <v>17</v>
      </c>
      <c r="D73" s="399" t="n">
        <v>579.7003819</v>
      </c>
      <c r="E73" s="399" t="n">
        <v>66.0707373183621</v>
      </c>
      <c r="F73" s="399" t="n">
        <v>1.32554984187044</v>
      </c>
      <c r="G73" s="399" t="n">
        <v>60.3993621330658</v>
      </c>
      <c r="H73" s="399" t="n">
        <v>51.0771106</v>
      </c>
      <c r="I73" s="399" t="n">
        <v>99.9999999999999</v>
      </c>
      <c r="J73" s="399" t="n">
        <v>0.116793533337207</v>
      </c>
      <c r="K73" s="399" t="n">
        <v>100.236303250352</v>
      </c>
      <c r="L73" s="399"/>
      <c r="M73" s="399"/>
      <c r="N73" s="399"/>
      <c r="O73" s="399"/>
      <c r="P73" s="399" t="n">
        <v>43102.0466978</v>
      </c>
      <c r="Q73" s="399" t="n">
        <v>15.9625834642085</v>
      </c>
      <c r="R73" s="399" t="n">
        <v>98.5576566247923</v>
      </c>
      <c r="S73" s="399" t="n">
        <v>0.879093286273096</v>
      </c>
    </row>
    <row r="74">
      <c r="A74" s="399" t="s">
        <v>40</v>
      </c>
      <c r="B74" s="399" t="s">
        <v>41</v>
      </c>
      <c r="C74" s="399" t="s">
        <v>18</v>
      </c>
      <c r="D74" s="399" t="n">
        <v>106.41421</v>
      </c>
      <c r="E74" s="399" t="n">
        <v>99.9999999999999</v>
      </c>
      <c r="F74" s="399" t="n">
        <v>0.205738173434861</v>
      </c>
      <c r="G74" s="399" t="n">
        <v>100.348167028604</v>
      </c>
      <c r="H74" s="399"/>
      <c r="I74" s="399"/>
      <c r="J74" s="399"/>
      <c r="K74" s="399"/>
      <c r="L74" s="399" t="n">
        <v>64.4915117</v>
      </c>
      <c r="M74" s="399" t="n">
        <v>100</v>
      </c>
      <c r="N74" s="399" t="n">
        <v>0.124686034122801</v>
      </c>
      <c r="O74" s="399" t="n">
        <v>100.665833949454</v>
      </c>
      <c r="P74" s="399" t="n">
        <v>51552.2180056</v>
      </c>
      <c r="Q74" s="399" t="n">
        <v>11.9099822023878</v>
      </c>
      <c r="R74" s="399" t="n">
        <v>99.6695757924423</v>
      </c>
      <c r="S74" s="399" t="n">
        <v>0.242019280994847</v>
      </c>
    </row>
    <row r="75">
      <c r="A75" s="399" t="s">
        <v>40</v>
      </c>
      <c r="B75" s="399" t="s">
        <v>41</v>
      </c>
      <c r="C75" s="399" t="s">
        <v>19</v>
      </c>
      <c r="D75" s="399"/>
      <c r="E75" s="399"/>
      <c r="F75" s="399"/>
      <c r="G75" s="399"/>
      <c r="H75" s="399"/>
      <c r="I75" s="399"/>
      <c r="J75" s="399"/>
      <c r="K75" s="399"/>
      <c r="L75" s="399"/>
      <c r="M75" s="399"/>
      <c r="N75" s="399"/>
      <c r="O75" s="399"/>
      <c r="P75" s="399" t="n">
        <v>6415.8104647</v>
      </c>
      <c r="Q75" s="399" t="n">
        <v>45.0817020962751</v>
      </c>
      <c r="R75" s="399" t="n">
        <v>100</v>
      </c>
      <c r="S75" s="399" t="n">
        <v>0</v>
      </c>
    </row>
    <row r="76">
      <c r="A76" s="399" t="s">
        <v>40</v>
      </c>
      <c r="B76" s="399" t="s">
        <v>41</v>
      </c>
      <c r="C76" s="399" t="s">
        <v>22</v>
      </c>
      <c r="D76" s="399"/>
      <c r="E76" s="399"/>
      <c r="F76" s="399"/>
      <c r="G76" s="399"/>
      <c r="H76" s="399"/>
      <c r="I76" s="399"/>
      <c r="J76" s="399"/>
      <c r="K76" s="399"/>
      <c r="L76" s="399"/>
      <c r="M76" s="399"/>
      <c r="N76" s="399"/>
      <c r="O76" s="399"/>
      <c r="P76" s="399" t="n">
        <v>33.5901465</v>
      </c>
      <c r="Q76" s="399" t="n">
        <v>48.3456221323462</v>
      </c>
      <c r="R76" s="399" t="n">
        <v>100</v>
      </c>
      <c r="S76" s="399" t="n">
        <v>0.00000000000000536744228311583</v>
      </c>
    </row>
    <row r="77">
      <c r="A77" s="399" t="s">
        <v>42</v>
      </c>
      <c r="B77" s="399" t="s">
        <v>43</v>
      </c>
      <c r="C77" s="399" t="s">
        <v>16</v>
      </c>
      <c r="D77" s="399"/>
      <c r="E77" s="399"/>
      <c r="F77" s="399"/>
      <c r="G77" s="399"/>
      <c r="H77" s="399"/>
      <c r="I77" s="399"/>
      <c r="J77" s="399"/>
      <c r="K77" s="399"/>
      <c r="L77" s="399"/>
      <c r="M77" s="399"/>
      <c r="N77" s="399"/>
      <c r="O77" s="399"/>
      <c r="P77" s="399" t="n">
        <v>547.0813226</v>
      </c>
      <c r="Q77" s="399" t="n">
        <v>24.2505121895593</v>
      </c>
      <c r="R77" s="399" t="n">
        <v>100</v>
      </c>
      <c r="S77" s="399" t="n">
        <v>0</v>
      </c>
    </row>
    <row r="78">
      <c r="A78" s="399" t="s">
        <v>42</v>
      </c>
      <c r="B78" s="399" t="s">
        <v>43</v>
      </c>
      <c r="C78" s="399" t="s">
        <v>17</v>
      </c>
      <c r="D78" s="399" t="n">
        <v>17.2783776</v>
      </c>
      <c r="E78" s="399" t="n">
        <v>65.9684291499339</v>
      </c>
      <c r="F78" s="399" t="n">
        <v>2.51769709525704</v>
      </c>
      <c r="G78" s="399" t="n">
        <v>61.9728160718763</v>
      </c>
      <c r="H78" s="399"/>
      <c r="I78" s="399"/>
      <c r="J78" s="399"/>
      <c r="K78" s="399"/>
      <c r="L78" s="399"/>
      <c r="M78" s="399"/>
      <c r="N78" s="399"/>
      <c r="O78" s="399"/>
      <c r="P78" s="399" t="n">
        <v>668.9986822</v>
      </c>
      <c r="Q78" s="399" t="n">
        <v>14.6805426627052</v>
      </c>
      <c r="R78" s="399" t="n">
        <v>97.482302904743</v>
      </c>
      <c r="S78" s="399" t="n">
        <v>1.60058568950232</v>
      </c>
    </row>
    <row r="79">
      <c r="A79" s="399" t="s">
        <v>42</v>
      </c>
      <c r="B79" s="399" t="s">
        <v>43</v>
      </c>
      <c r="C79" s="399" t="s">
        <v>22</v>
      </c>
      <c r="D79" s="399"/>
      <c r="E79" s="399"/>
      <c r="F79" s="399"/>
      <c r="G79" s="399"/>
      <c r="H79" s="399"/>
      <c r="I79" s="399"/>
      <c r="J79" s="399"/>
      <c r="K79" s="399"/>
      <c r="L79" s="399"/>
      <c r="M79" s="399"/>
      <c r="N79" s="399"/>
      <c r="O79" s="399"/>
      <c r="P79" s="399" t="n">
        <v>57.9981248</v>
      </c>
      <c r="Q79" s="399" t="n">
        <v>70.5370110184919</v>
      </c>
      <c r="R79" s="399" t="n">
        <v>100</v>
      </c>
      <c r="S79" s="399" t="n">
        <v>0</v>
      </c>
    </row>
    <row r="80">
      <c r="A80" s="399" t="s">
        <v>44</v>
      </c>
      <c r="B80" s="399" t="s">
        <v>45</v>
      </c>
      <c r="C80" s="399" t="s">
        <v>17</v>
      </c>
      <c r="D80" s="399" t="n">
        <v>24.7763872</v>
      </c>
      <c r="E80" s="399" t="n">
        <v>100</v>
      </c>
      <c r="F80" s="399" t="n">
        <v>2.36129759459805</v>
      </c>
      <c r="G80" s="399" t="n">
        <v>96.3004620854521</v>
      </c>
      <c r="H80" s="399" t="n">
        <v>11.2148653</v>
      </c>
      <c r="I80" s="399" t="n">
        <v>100</v>
      </c>
      <c r="J80" s="399" t="n">
        <v>1.0688255007829</v>
      </c>
      <c r="K80" s="399" t="n">
        <v>92.6428285467335</v>
      </c>
      <c r="L80" s="399"/>
      <c r="M80" s="399"/>
      <c r="N80" s="399"/>
      <c r="O80" s="399"/>
      <c r="P80" s="399" t="n">
        <v>1013.2787445</v>
      </c>
      <c r="Q80" s="399" t="n">
        <v>26.0813907466318</v>
      </c>
      <c r="R80" s="399" t="n">
        <v>96.5698769046191</v>
      </c>
      <c r="S80" s="399" t="n">
        <v>2.43295523146086</v>
      </c>
    </row>
    <row r="81">
      <c r="A81" s="399" t="s">
        <v>44</v>
      </c>
      <c r="B81" s="399" t="s">
        <v>45</v>
      </c>
      <c r="C81" s="399" t="s">
        <v>18</v>
      </c>
      <c r="D81" s="399" t="n">
        <v>90.627567</v>
      </c>
      <c r="E81" s="399" t="n">
        <v>71.4068126072413</v>
      </c>
      <c r="F81" s="399" t="n">
        <v>1.44331591109868</v>
      </c>
      <c r="G81" s="399" t="n">
        <v>72.1010393406538</v>
      </c>
      <c r="H81" s="399"/>
      <c r="I81" s="399"/>
      <c r="J81" s="399"/>
      <c r="K81" s="399"/>
      <c r="L81" s="399"/>
      <c r="M81" s="399"/>
      <c r="N81" s="399"/>
      <c r="O81" s="399"/>
      <c r="P81" s="399" t="n">
        <v>6188.4944397</v>
      </c>
      <c r="Q81" s="399" t="n">
        <v>11.315033504312</v>
      </c>
      <c r="R81" s="399" t="n">
        <v>98.5566840889013</v>
      </c>
      <c r="S81" s="399" t="n">
        <v>1.05588553682719</v>
      </c>
    </row>
    <row r="82">
      <c r="A82" s="399" t="s">
        <v>44</v>
      </c>
      <c r="B82" s="399" t="s">
        <v>45</v>
      </c>
      <c r="C82" s="399" t="s">
        <v>19</v>
      </c>
      <c r="D82" s="399"/>
      <c r="E82" s="399"/>
      <c r="F82" s="399"/>
      <c r="G82" s="399"/>
      <c r="H82" s="399"/>
      <c r="I82" s="399"/>
      <c r="J82" s="399"/>
      <c r="K82" s="399"/>
      <c r="L82" s="399"/>
      <c r="M82" s="399"/>
      <c r="N82" s="399"/>
      <c r="O82" s="399"/>
      <c r="P82" s="399" t="n">
        <v>65.5035663</v>
      </c>
      <c r="Q82" s="399" t="n">
        <v>61.6226545657643</v>
      </c>
      <c r="R82" s="399" t="n">
        <v>100</v>
      </c>
      <c r="S82" s="399" t="n">
        <v>0</v>
      </c>
    </row>
    <row r="83">
      <c r="A83" t="s">
        <v>25</v>
      </c>
    </row>
    <row r="84">
      <c r="A84" t="s">
        <v>26</v>
      </c>
    </row>
    <row r="85">
      <c r="A85" t="s">
        <v>27</v>
      </c>
    </row>
    <row r="86">
      <c r="A86" t="s">
        <v>28</v>
      </c>
    </row>
    <row r="87">
      <c r="A87" t="s">
        <v>29</v>
      </c>
    </row>
    <row r="90">
      <c r="L90" s="7" t="str">
        <f>=HYPERLINK("#'Indice'!A1", "Ir al índice")</f>
      </c>
    </row>
    <row r="91">
      <c r="A91" s="4" t="s">
        <v>992</v>
      </c>
    </row>
    <row r="92">
      <c r="A92" s="5" t="s">
        <v>31</v>
      </c>
      <c r="B92" s="5" t="s">
        <v>10</v>
      </c>
      <c r="C92" s="5" t="s">
        <v>11</v>
      </c>
      <c r="D92" s="5" t="s">
        <v>975</v>
      </c>
      <c r="E92" s="5" t="s">
        <v>976</v>
      </c>
      <c r="F92" s="5" t="s">
        <v>977</v>
      </c>
      <c r="G92" s="5" t="s">
        <v>978</v>
      </c>
      <c r="H92" s="5" t="s">
        <v>979</v>
      </c>
      <c r="I92" s="5" t="s">
        <v>980</v>
      </c>
      <c r="J92" s="5" t="s">
        <v>981</v>
      </c>
      <c r="K92" s="5" t="s">
        <v>982</v>
      </c>
      <c r="L92" s="5" t="s">
        <v>983</v>
      </c>
      <c r="M92" s="5" t="s">
        <v>984</v>
      </c>
      <c r="N92" s="5" t="s">
        <v>985</v>
      </c>
      <c r="O92" s="5" t="s">
        <v>986</v>
      </c>
      <c r="P92" s="5" t="s">
        <v>987</v>
      </c>
      <c r="Q92" s="5" t="s">
        <v>988</v>
      </c>
      <c r="R92" s="5" t="s">
        <v>989</v>
      </c>
      <c r="S92" s="5" t="s">
        <v>990</v>
      </c>
    </row>
    <row r="93">
      <c r="A93" s="400" t="s">
        <v>14</v>
      </c>
      <c r="B93" s="400" t="s">
        <v>15</v>
      </c>
      <c r="C93" s="400" t="s">
        <v>16</v>
      </c>
      <c r="D93" s="400" t="n">
        <v>2413.587197</v>
      </c>
      <c r="E93" s="400" t="n">
        <v>27.9051233437532</v>
      </c>
      <c r="F93" s="400" t="n">
        <v>2.1240954362297</v>
      </c>
      <c r="G93" s="400" t="n">
        <v>26.8655319582147</v>
      </c>
      <c r="H93" s="400" t="n">
        <v>28.1353515</v>
      </c>
      <c r="I93" s="400" t="n">
        <v>100</v>
      </c>
      <c r="J93" s="400" t="n">
        <v>0.0247607261888655</v>
      </c>
      <c r="K93" s="400" t="n">
        <v>100.077250964368</v>
      </c>
      <c r="L93" s="400" t="n">
        <v>85.0972468</v>
      </c>
      <c r="M93" s="400" t="n">
        <v>73.0885643736043</v>
      </c>
      <c r="N93" s="400" t="n">
        <v>0.0748904675117035</v>
      </c>
      <c r="O93" s="400" t="n">
        <v>72.9263265089578</v>
      </c>
      <c r="P93" s="400" t="n">
        <v>111102.1234166</v>
      </c>
      <c r="Q93" s="400" t="n">
        <v>5.65850110542444</v>
      </c>
      <c r="R93" s="400" t="n">
        <v>97.7762533700697</v>
      </c>
      <c r="S93" s="400" t="n">
        <v>0.584301676220726</v>
      </c>
    </row>
    <row r="94">
      <c r="A94" s="400" t="s">
        <v>14</v>
      </c>
      <c r="B94" s="400" t="s">
        <v>15</v>
      </c>
      <c r="C94" s="400" t="s">
        <v>17</v>
      </c>
      <c r="D94" s="400" t="n">
        <v>10024.206045</v>
      </c>
      <c r="E94" s="400" t="n">
        <v>17.469847922619</v>
      </c>
      <c r="F94" s="400" t="n">
        <v>2.0072192784367</v>
      </c>
      <c r="G94" s="400" t="n">
        <v>16.7209102985063</v>
      </c>
      <c r="H94" s="400" t="n">
        <v>380.5456999</v>
      </c>
      <c r="I94" s="400" t="n">
        <v>39.1568596959454</v>
      </c>
      <c r="J94" s="400" t="n">
        <v>0.0761994178627707</v>
      </c>
      <c r="K94" s="400" t="n">
        <v>39.2768752117774</v>
      </c>
      <c r="L94" s="400" t="n">
        <v>404.3895589</v>
      </c>
      <c r="M94" s="400" t="n">
        <v>48.9898534115583</v>
      </c>
      <c r="N94" s="400" t="n">
        <v>0.0809738462057514</v>
      </c>
      <c r="O94" s="400" t="n">
        <v>49.0280654442448</v>
      </c>
      <c r="P94" s="400" t="n">
        <v>488598.4796118</v>
      </c>
      <c r="Q94" s="400" t="n">
        <v>2.82410970735715</v>
      </c>
      <c r="R94" s="400" t="n">
        <v>97.8356074574948</v>
      </c>
      <c r="S94" s="400" t="n">
        <v>0.347311191173685</v>
      </c>
    </row>
    <row r="95">
      <c r="A95" s="400" t="s">
        <v>14</v>
      </c>
      <c r="B95" s="400" t="s">
        <v>15</v>
      </c>
      <c r="C95" s="400" t="s">
        <v>18</v>
      </c>
      <c r="D95" s="400" t="n">
        <v>3746.3286552</v>
      </c>
      <c r="E95" s="400" t="n">
        <v>17.4167428580071</v>
      </c>
      <c r="F95" s="400" t="n">
        <v>1.1820735184942</v>
      </c>
      <c r="G95" s="400" t="n">
        <v>17.1788751825024</v>
      </c>
      <c r="H95" s="400" t="n">
        <v>404.8944644</v>
      </c>
      <c r="I95" s="400" t="n">
        <v>40.8054416917078</v>
      </c>
      <c r="J95" s="400" t="n">
        <v>0.127755749215383</v>
      </c>
      <c r="K95" s="400" t="n">
        <v>40.6143874082333</v>
      </c>
      <c r="L95" s="400" t="n">
        <v>557.2321929</v>
      </c>
      <c r="M95" s="400" t="n">
        <v>33.1216837797323</v>
      </c>
      <c r="N95" s="400" t="n">
        <v>0.175822646516948</v>
      </c>
      <c r="O95" s="400" t="n">
        <v>33.1260492104756</v>
      </c>
      <c r="P95" s="400" t="n">
        <v>312220.1110234</v>
      </c>
      <c r="Q95" s="400" t="n">
        <v>2.7067586267548</v>
      </c>
      <c r="R95" s="400" t="n">
        <v>98.5143480857735</v>
      </c>
      <c r="S95" s="400" t="n">
        <v>0.222291564634334</v>
      </c>
    </row>
    <row r="96">
      <c r="A96" s="400" t="s">
        <v>14</v>
      </c>
      <c r="B96" s="400" t="s">
        <v>15</v>
      </c>
      <c r="C96" s="400" t="s">
        <v>19</v>
      </c>
      <c r="D96" s="400" t="n">
        <v>408.2865348</v>
      </c>
      <c r="E96" s="400" t="n">
        <v>43.8819737162525</v>
      </c>
      <c r="F96" s="400" t="n">
        <v>0.413384426583788</v>
      </c>
      <c r="G96" s="400" t="n">
        <v>43.755536033105</v>
      </c>
      <c r="H96" s="400"/>
      <c r="I96" s="400"/>
      <c r="J96" s="400"/>
      <c r="K96" s="400"/>
      <c r="L96" s="400" t="n">
        <v>584.5873277</v>
      </c>
      <c r="M96" s="400" t="n">
        <v>30.2627884031667</v>
      </c>
      <c r="N96" s="400" t="n">
        <v>0.591886522458525</v>
      </c>
      <c r="O96" s="400" t="n">
        <v>29.9810065613186</v>
      </c>
      <c r="P96" s="400" t="n">
        <v>97773.9176623</v>
      </c>
      <c r="Q96" s="400" t="n">
        <v>3.85896705623958</v>
      </c>
      <c r="R96" s="400" t="n">
        <v>98.9947290509577</v>
      </c>
      <c r="S96" s="400" t="n">
        <v>0.261804215987836</v>
      </c>
    </row>
    <row r="97">
      <c r="A97" s="400" t="s">
        <v>14</v>
      </c>
      <c r="B97" s="400" t="s">
        <v>15</v>
      </c>
      <c r="C97" s="400" t="s">
        <v>20</v>
      </c>
      <c r="D97" s="400" t="n">
        <v>69.8355446</v>
      </c>
      <c r="E97" s="400" t="n">
        <v>99.9999999999999</v>
      </c>
      <c r="F97" s="400" t="n">
        <v>0.445589776070131</v>
      </c>
      <c r="G97" s="400" t="n">
        <v>98.613941441454</v>
      </c>
      <c r="H97" s="400"/>
      <c r="I97" s="400"/>
      <c r="J97" s="400"/>
      <c r="K97" s="400"/>
      <c r="L97" s="400" t="n">
        <v>72.4224391</v>
      </c>
      <c r="M97" s="400" t="n">
        <v>76.0714035147458</v>
      </c>
      <c r="N97" s="400" t="n">
        <v>0.462095607700347</v>
      </c>
      <c r="O97" s="400" t="n">
        <v>75.8973452157152</v>
      </c>
      <c r="P97" s="400" t="n">
        <v>15530.3512974</v>
      </c>
      <c r="Q97" s="400" t="n">
        <v>10.8543860439226</v>
      </c>
      <c r="R97" s="400" t="n">
        <v>99.0923146162295</v>
      </c>
      <c r="S97" s="400" t="n">
        <v>0.55889094367464</v>
      </c>
    </row>
    <row r="98">
      <c r="A98" s="400" t="s">
        <v>14</v>
      </c>
      <c r="B98" s="400" t="s">
        <v>15</v>
      </c>
      <c r="C98" s="400" t="s">
        <v>21</v>
      </c>
      <c r="D98" s="400" t="n">
        <v>31.0212293</v>
      </c>
      <c r="E98" s="400" t="n">
        <v>100</v>
      </c>
      <c r="F98" s="400" t="n">
        <v>0.907886278981881</v>
      </c>
      <c r="G98" s="400" t="n">
        <v>100.708555071591</v>
      </c>
      <c r="H98" s="400"/>
      <c r="I98" s="400"/>
      <c r="J98" s="400"/>
      <c r="K98" s="400"/>
      <c r="L98" s="400" t="n">
        <v>25.1993405</v>
      </c>
      <c r="M98" s="400" t="n">
        <v>99.9999999999997</v>
      </c>
      <c r="N98" s="400" t="n">
        <v>0.737499318872654</v>
      </c>
      <c r="O98" s="400" t="n">
        <v>105.082460372995</v>
      </c>
      <c r="P98" s="400" t="n">
        <v>3360.6423147</v>
      </c>
      <c r="Q98" s="400" t="n">
        <v>34.5359845514279</v>
      </c>
      <c r="R98" s="400" t="n">
        <v>98.3546144021455</v>
      </c>
      <c r="S98" s="400" t="n">
        <v>1.25181188289818</v>
      </c>
    </row>
    <row r="99">
      <c r="A99" s="400" t="s">
        <v>14</v>
      </c>
      <c r="B99" s="400" t="s">
        <v>15</v>
      </c>
      <c r="C99" s="400" t="s">
        <v>22</v>
      </c>
      <c r="D99" s="400" t="n">
        <v>125.2031196</v>
      </c>
      <c r="E99" s="400" t="n">
        <v>99.9999999999999</v>
      </c>
      <c r="F99" s="400" t="n">
        <v>5.11055220958553</v>
      </c>
      <c r="G99" s="400" t="n">
        <v>87.1477989758715</v>
      </c>
      <c r="H99" s="400"/>
      <c r="I99" s="400"/>
      <c r="J99" s="400"/>
      <c r="K99" s="400"/>
      <c r="L99" s="400"/>
      <c r="M99" s="400"/>
      <c r="N99" s="400"/>
      <c r="O99" s="400"/>
      <c r="P99" s="400" t="n">
        <v>2324.6910301</v>
      </c>
      <c r="Q99" s="400" t="n">
        <v>26.2234612019376</v>
      </c>
      <c r="R99" s="400" t="n">
        <v>94.8894477904145</v>
      </c>
      <c r="S99" s="400" t="n">
        <v>4.6936027871125</v>
      </c>
    </row>
    <row r="100">
      <c r="A100" s="400" t="s">
        <v>32</v>
      </c>
      <c r="B100" s="400" t="s">
        <v>33</v>
      </c>
      <c r="C100" s="400" t="s">
        <v>16</v>
      </c>
      <c r="D100" s="400"/>
      <c r="E100" s="400"/>
      <c r="F100" s="400"/>
      <c r="G100" s="400"/>
      <c r="H100" s="400"/>
      <c r="I100" s="400"/>
      <c r="J100" s="400"/>
      <c r="K100" s="400"/>
      <c r="L100" s="400"/>
      <c r="M100" s="400"/>
      <c r="N100" s="400"/>
      <c r="O100" s="400"/>
      <c r="P100" s="400" t="n">
        <v>1395.9414271</v>
      </c>
      <c r="Q100" s="400" t="n">
        <v>81.4059056181772</v>
      </c>
      <c r="R100" s="400" t="n">
        <v>100</v>
      </c>
      <c r="S100" s="400" t="n">
        <v>0.00000000000000903787107577629</v>
      </c>
    </row>
    <row r="101">
      <c r="A101" s="400" t="s">
        <v>32</v>
      </c>
      <c r="B101" s="400" t="s">
        <v>33</v>
      </c>
      <c r="C101" s="400" t="s">
        <v>17</v>
      </c>
      <c r="D101" s="400" t="n">
        <v>507.6422632</v>
      </c>
      <c r="E101" s="400" t="n">
        <v>66.5290544744943</v>
      </c>
      <c r="F101" s="400" t="n">
        <v>1.88928241119478</v>
      </c>
      <c r="G101" s="400" t="n">
        <v>66.0410160688247</v>
      </c>
      <c r="H101" s="400"/>
      <c r="I101" s="400"/>
      <c r="J101" s="400"/>
      <c r="K101" s="400"/>
      <c r="L101" s="400"/>
      <c r="M101" s="400"/>
      <c r="N101" s="400"/>
      <c r="O101" s="400"/>
      <c r="P101" s="400" t="n">
        <v>26361.9384936</v>
      </c>
      <c r="Q101" s="400" t="n">
        <v>13.2903710035018</v>
      </c>
      <c r="R101" s="400" t="n">
        <v>98.1107175888052</v>
      </c>
      <c r="S101" s="400" t="n">
        <v>1.27172783099182</v>
      </c>
    </row>
    <row r="102">
      <c r="A102" s="400" t="s">
        <v>32</v>
      </c>
      <c r="B102" s="400" t="s">
        <v>33</v>
      </c>
      <c r="C102" s="400" t="s">
        <v>18</v>
      </c>
      <c r="D102" s="400" t="n">
        <v>28.3278288</v>
      </c>
      <c r="E102" s="400" t="n">
        <v>100</v>
      </c>
      <c r="F102" s="400" t="n">
        <v>0.135788727912541</v>
      </c>
      <c r="G102" s="400" t="n">
        <v>102.339015807129</v>
      </c>
      <c r="H102" s="400"/>
      <c r="I102" s="400"/>
      <c r="J102" s="400"/>
      <c r="K102" s="400"/>
      <c r="L102" s="400"/>
      <c r="M102" s="400"/>
      <c r="N102" s="400"/>
      <c r="O102" s="400"/>
      <c r="P102" s="400" t="n">
        <v>20833.3660949</v>
      </c>
      <c r="Q102" s="400" t="n">
        <v>17.101985730588</v>
      </c>
      <c r="R102" s="400" t="n">
        <v>99.8642112720875</v>
      </c>
      <c r="S102" s="400" t="n">
        <v>0.139153802901517</v>
      </c>
    </row>
    <row r="103">
      <c r="A103" s="400" t="s">
        <v>32</v>
      </c>
      <c r="B103" s="400" t="s">
        <v>33</v>
      </c>
      <c r="C103" s="400" t="s">
        <v>19</v>
      </c>
      <c r="D103" s="400"/>
      <c r="E103" s="400"/>
      <c r="F103" s="400"/>
      <c r="G103" s="400"/>
      <c r="H103" s="400"/>
      <c r="I103" s="400"/>
      <c r="J103" s="400"/>
      <c r="K103" s="400"/>
      <c r="L103" s="400"/>
      <c r="M103" s="400"/>
      <c r="N103" s="400"/>
      <c r="O103" s="400"/>
      <c r="P103" s="400" t="n">
        <v>13482.7993044</v>
      </c>
      <c r="Q103" s="400" t="n">
        <v>27.0602844696091</v>
      </c>
      <c r="R103" s="400" t="n">
        <v>100</v>
      </c>
      <c r="S103" s="400" t="n">
        <v>0</v>
      </c>
    </row>
    <row r="104">
      <c r="A104" s="400" t="s">
        <v>32</v>
      </c>
      <c r="B104" s="400" t="s">
        <v>33</v>
      </c>
      <c r="C104" s="400" t="s">
        <v>20</v>
      </c>
      <c r="D104" s="400"/>
      <c r="E104" s="400"/>
      <c r="F104" s="400"/>
      <c r="G104" s="400"/>
      <c r="H104" s="400"/>
      <c r="I104" s="400"/>
      <c r="J104" s="400"/>
      <c r="K104" s="400"/>
      <c r="L104" s="400"/>
      <c r="M104" s="400"/>
      <c r="N104" s="400"/>
      <c r="O104" s="400"/>
      <c r="P104" s="400" t="n">
        <v>812.8637005</v>
      </c>
      <c r="Q104" s="400" t="n">
        <v>54.4539444066322</v>
      </c>
      <c r="R104" s="400" t="n">
        <v>100</v>
      </c>
      <c r="S104" s="400" t="n">
        <v>0</v>
      </c>
    </row>
    <row r="105">
      <c r="A105" s="400" t="s">
        <v>51</v>
      </c>
      <c r="B105" s="400" t="s">
        <v>52</v>
      </c>
      <c r="C105" s="400" t="s">
        <v>16</v>
      </c>
      <c r="D105" s="400"/>
      <c r="E105" s="400"/>
      <c r="F105" s="400"/>
      <c r="G105" s="400"/>
      <c r="H105" s="400"/>
      <c r="I105" s="400"/>
      <c r="J105" s="400"/>
      <c r="K105" s="400"/>
      <c r="L105" s="400"/>
      <c r="M105" s="400"/>
      <c r="N105" s="400"/>
      <c r="O105" s="400"/>
      <c r="P105" s="400" t="n">
        <v>518.1852911</v>
      </c>
      <c r="Q105" s="400" t="n">
        <v>42.1379528658004</v>
      </c>
      <c r="R105" s="400" t="n">
        <v>100</v>
      </c>
      <c r="S105" s="400" t="n">
        <v>0</v>
      </c>
    </row>
    <row r="106">
      <c r="A106" s="400" t="s">
        <v>51</v>
      </c>
      <c r="B106" s="400" t="s">
        <v>52</v>
      </c>
      <c r="C106" s="400" t="s">
        <v>17</v>
      </c>
      <c r="D106" s="400" t="n">
        <v>305.4736081</v>
      </c>
      <c r="E106" s="400" t="n">
        <v>44.7265570265265</v>
      </c>
      <c r="F106" s="400" t="n">
        <v>4.75554112275118</v>
      </c>
      <c r="G106" s="400" t="n">
        <v>42.6336389953426</v>
      </c>
      <c r="H106" s="400"/>
      <c r="I106" s="400"/>
      <c r="J106" s="400"/>
      <c r="K106" s="400"/>
      <c r="L106" s="400"/>
      <c r="M106" s="400"/>
      <c r="N106" s="400"/>
      <c r="O106" s="400"/>
      <c r="P106" s="400" t="n">
        <v>6118.0563376</v>
      </c>
      <c r="Q106" s="400" t="n">
        <v>11.6025345088037</v>
      </c>
      <c r="R106" s="400" t="n">
        <v>95.2444588772488</v>
      </c>
      <c r="S106" s="400" t="n">
        <v>2.12869101095088</v>
      </c>
    </row>
    <row r="107">
      <c r="A107" s="400" t="s">
        <v>51</v>
      </c>
      <c r="B107" s="400" t="s">
        <v>52</v>
      </c>
      <c r="C107" s="400" t="s">
        <v>18</v>
      </c>
      <c r="D107" s="400" t="n">
        <v>74.7901254</v>
      </c>
      <c r="E107" s="400" t="n">
        <v>59.1705078392095</v>
      </c>
      <c r="F107" s="400" t="n">
        <v>2.91463573475772</v>
      </c>
      <c r="G107" s="400" t="n">
        <v>55.1998849790687</v>
      </c>
      <c r="H107" s="400"/>
      <c r="I107" s="400"/>
      <c r="J107" s="400"/>
      <c r="K107" s="400"/>
      <c r="L107" s="400"/>
      <c r="M107" s="400"/>
      <c r="N107" s="400"/>
      <c r="O107" s="400"/>
      <c r="P107" s="400" t="n">
        <v>2491.229515</v>
      </c>
      <c r="Q107" s="400" t="n">
        <v>18.7822354094477</v>
      </c>
      <c r="R107" s="400" t="n">
        <v>97.0853642652423</v>
      </c>
      <c r="S107" s="400" t="n">
        <v>1.65717622354443</v>
      </c>
    </row>
    <row r="108">
      <c r="A108" s="400" t="s">
        <v>53</v>
      </c>
      <c r="B108" s="400" t="s">
        <v>54</v>
      </c>
      <c r="C108" s="400" t="s">
        <v>16</v>
      </c>
      <c r="D108" s="400"/>
      <c r="E108" s="400"/>
      <c r="F108" s="400"/>
      <c r="G108" s="400"/>
      <c r="H108" s="400"/>
      <c r="I108" s="400"/>
      <c r="J108" s="400"/>
      <c r="K108" s="400"/>
      <c r="L108" s="400"/>
      <c r="M108" s="400"/>
      <c r="N108" s="400"/>
      <c r="O108" s="400"/>
      <c r="P108" s="400" t="n">
        <v>8695.9423065</v>
      </c>
      <c r="Q108" s="400" t="n">
        <v>24.6299864789232</v>
      </c>
      <c r="R108" s="400" t="n">
        <v>100</v>
      </c>
      <c r="S108" s="400" t="n">
        <v>0.00000000000000273447780851069</v>
      </c>
    </row>
    <row r="109">
      <c r="A109" s="400" t="s">
        <v>53</v>
      </c>
      <c r="B109" s="400" t="s">
        <v>54</v>
      </c>
      <c r="C109" s="400" t="s">
        <v>17</v>
      </c>
      <c r="D109" s="400" t="n">
        <v>58.9880345</v>
      </c>
      <c r="E109" s="400" t="n">
        <v>100</v>
      </c>
      <c r="F109" s="400" t="n">
        <v>0.426165840088225</v>
      </c>
      <c r="G109" s="400" t="n">
        <v>96.9827907091312</v>
      </c>
      <c r="H109" s="400"/>
      <c r="I109" s="400"/>
      <c r="J109" s="400"/>
      <c r="K109" s="400"/>
      <c r="L109" s="400"/>
      <c r="M109" s="400"/>
      <c r="N109" s="400"/>
      <c r="O109" s="400"/>
      <c r="P109" s="400" t="n">
        <v>13782.5799541</v>
      </c>
      <c r="Q109" s="400" t="n">
        <v>14.3426841753805</v>
      </c>
      <c r="R109" s="400" t="n">
        <v>99.5738341599118</v>
      </c>
      <c r="S109" s="400" t="n">
        <v>0.415076438758819</v>
      </c>
    </row>
    <row r="110">
      <c r="A110" s="400" t="s">
        <v>53</v>
      </c>
      <c r="B110" s="400" t="s">
        <v>54</v>
      </c>
      <c r="C110" s="400" t="s">
        <v>18</v>
      </c>
      <c r="D110" s="400" t="n">
        <v>121.6466583</v>
      </c>
      <c r="E110" s="400" t="n">
        <v>70.5303263554319</v>
      </c>
      <c r="F110" s="400" t="n">
        <v>1.36203143988862</v>
      </c>
      <c r="G110" s="400" t="n">
        <v>62.8447101236466</v>
      </c>
      <c r="H110" s="400"/>
      <c r="I110" s="400"/>
      <c r="J110" s="400"/>
      <c r="K110" s="400"/>
      <c r="L110" s="400"/>
      <c r="M110" s="400"/>
      <c r="N110" s="400"/>
      <c r="O110" s="400"/>
      <c r="P110" s="400" t="n">
        <v>8809.619885</v>
      </c>
      <c r="Q110" s="400" t="n">
        <v>19.6225070767525</v>
      </c>
      <c r="R110" s="400" t="n">
        <v>98.6379685601114</v>
      </c>
      <c r="S110" s="400" t="n">
        <v>0.867784203878144</v>
      </c>
    </row>
    <row r="111">
      <c r="A111" s="400" t="s">
        <v>53</v>
      </c>
      <c r="B111" s="400" t="s">
        <v>54</v>
      </c>
      <c r="C111" s="400" t="s">
        <v>19</v>
      </c>
      <c r="D111" s="400"/>
      <c r="E111" s="400"/>
      <c r="F111" s="400"/>
      <c r="G111" s="400"/>
      <c r="H111" s="400"/>
      <c r="I111" s="400"/>
      <c r="J111" s="400"/>
      <c r="K111" s="400"/>
      <c r="L111" s="400"/>
      <c r="M111" s="400"/>
      <c r="N111" s="400"/>
      <c r="O111" s="400"/>
      <c r="P111" s="400" t="n">
        <v>3792.0089329</v>
      </c>
      <c r="Q111" s="400" t="n">
        <v>43.847663019113</v>
      </c>
      <c r="R111" s="400" t="n">
        <v>100</v>
      </c>
      <c r="S111" s="400" t="n">
        <v>0</v>
      </c>
    </row>
    <row r="112">
      <c r="A112" s="400" t="s">
        <v>55</v>
      </c>
      <c r="B112" s="400" t="s">
        <v>56</v>
      </c>
      <c r="C112" s="400" t="s">
        <v>16</v>
      </c>
      <c r="D112" s="400" t="n">
        <v>225.8842575</v>
      </c>
      <c r="E112" s="400" t="n">
        <v>100</v>
      </c>
      <c r="F112" s="400" t="n">
        <v>10.0352807226025</v>
      </c>
      <c r="G112" s="400" t="n">
        <v>100.187758940001</v>
      </c>
      <c r="H112" s="400"/>
      <c r="I112" s="400"/>
      <c r="J112" s="400"/>
      <c r="K112" s="400"/>
      <c r="L112" s="400"/>
      <c r="M112" s="400"/>
      <c r="N112" s="400"/>
      <c r="O112" s="400"/>
      <c r="P112" s="400" t="n">
        <v>2025.0169753</v>
      </c>
      <c r="Q112" s="400" t="n">
        <v>46.4532198659294</v>
      </c>
      <c r="R112" s="400" t="n">
        <v>89.9647192773975</v>
      </c>
      <c r="S112" s="400" t="n">
        <v>11.175628557582</v>
      </c>
    </row>
    <row r="113">
      <c r="A113" s="400" t="s">
        <v>55</v>
      </c>
      <c r="B113" s="400" t="s">
        <v>56</v>
      </c>
      <c r="C113" s="400" t="s">
        <v>17</v>
      </c>
      <c r="D113" s="400" t="n">
        <v>1041.4065704</v>
      </c>
      <c r="E113" s="400" t="n">
        <v>44.7212091880809</v>
      </c>
      <c r="F113" s="400" t="n">
        <v>5.91639821300299</v>
      </c>
      <c r="G113" s="400" t="n">
        <v>35.3895959993822</v>
      </c>
      <c r="H113" s="400"/>
      <c r="I113" s="400"/>
      <c r="J113" s="400"/>
      <c r="K113" s="400"/>
      <c r="L113" s="400" t="n">
        <v>351.9706786</v>
      </c>
      <c r="M113" s="400" t="n">
        <v>80.5933463720805</v>
      </c>
      <c r="N113" s="400" t="n">
        <v>1.99960203160486</v>
      </c>
      <c r="O113" s="400" t="n">
        <v>79.9016249204314</v>
      </c>
      <c r="P113" s="400" t="n">
        <v>16208.6592081</v>
      </c>
      <c r="Q113" s="400" t="n">
        <v>17.6116660460052</v>
      </c>
      <c r="R113" s="400" t="n">
        <v>92.0839997553921</v>
      </c>
      <c r="S113" s="400" t="n">
        <v>2.57727643828681</v>
      </c>
    </row>
    <row r="114">
      <c r="A114" s="400" t="s">
        <v>55</v>
      </c>
      <c r="B114" s="400" t="s">
        <v>56</v>
      </c>
      <c r="C114" s="400" t="s">
        <v>18</v>
      </c>
      <c r="D114" s="400" t="n">
        <v>1618.4359143</v>
      </c>
      <c r="E114" s="400" t="n">
        <v>58.0476431064852</v>
      </c>
      <c r="F114" s="400" t="n">
        <v>4.02812250358768</v>
      </c>
      <c r="G114" s="400" t="n">
        <v>54.5054124592199</v>
      </c>
      <c r="H114" s="400"/>
      <c r="I114" s="400"/>
      <c r="J114" s="400"/>
      <c r="K114" s="400"/>
      <c r="L114" s="400"/>
      <c r="M114" s="400"/>
      <c r="N114" s="400"/>
      <c r="O114" s="400"/>
      <c r="P114" s="400" t="n">
        <v>38559.9825141</v>
      </c>
      <c r="Q114" s="400" t="n">
        <v>10.7516820271064</v>
      </c>
      <c r="R114" s="400" t="n">
        <v>95.9718774964123</v>
      </c>
      <c r="S114" s="400" t="n">
        <v>2.28769598159127</v>
      </c>
    </row>
    <row r="115">
      <c r="A115" s="400" t="s">
        <v>55</v>
      </c>
      <c r="B115" s="400" t="s">
        <v>56</v>
      </c>
      <c r="C115" s="400" t="s">
        <v>19</v>
      </c>
      <c r="D115" s="400"/>
      <c r="E115" s="400"/>
      <c r="F115" s="400"/>
      <c r="G115" s="400"/>
      <c r="H115" s="400"/>
      <c r="I115" s="400"/>
      <c r="J115" s="400"/>
      <c r="K115" s="400"/>
      <c r="L115" s="400"/>
      <c r="M115" s="400"/>
      <c r="N115" s="400"/>
      <c r="O115" s="400"/>
      <c r="P115" s="400" t="n">
        <v>15622.6473275</v>
      </c>
      <c r="Q115" s="400" t="n">
        <v>19.2584201008687</v>
      </c>
      <c r="R115" s="400" t="n">
        <v>100</v>
      </c>
      <c r="S115" s="400" t="n">
        <v>0</v>
      </c>
    </row>
    <row r="116">
      <c r="A116" s="400" t="s">
        <v>55</v>
      </c>
      <c r="B116" s="400" t="s">
        <v>56</v>
      </c>
      <c r="C116" s="400" t="s">
        <v>20</v>
      </c>
      <c r="D116" s="400"/>
      <c r="E116" s="400"/>
      <c r="F116" s="400"/>
      <c r="G116" s="400"/>
      <c r="H116" s="400"/>
      <c r="I116" s="400"/>
      <c r="J116" s="400"/>
      <c r="K116" s="400"/>
      <c r="L116" s="400" t="n">
        <v>39.9986447</v>
      </c>
      <c r="M116" s="400" t="n">
        <v>99.9999999999998</v>
      </c>
      <c r="N116" s="400" t="n">
        <v>0.833354139748737</v>
      </c>
      <c r="O116" s="400" t="n">
        <v>99.3625492161521</v>
      </c>
      <c r="P116" s="400" t="n">
        <v>4759.7188814</v>
      </c>
      <c r="Q116" s="400" t="n">
        <v>34.6192313311861</v>
      </c>
      <c r="R116" s="400" t="n">
        <v>99.1666458602513</v>
      </c>
      <c r="S116" s="400" t="n">
        <v>0.835000427885383</v>
      </c>
    </row>
    <row r="117">
      <c r="A117" s="400" t="s">
        <v>55</v>
      </c>
      <c r="B117" s="400" t="s">
        <v>56</v>
      </c>
      <c r="C117" s="400" t="s">
        <v>21</v>
      </c>
      <c r="D117" s="400"/>
      <c r="E117" s="400"/>
      <c r="F117" s="400"/>
      <c r="G117" s="400"/>
      <c r="H117" s="400"/>
      <c r="I117" s="400"/>
      <c r="J117" s="400"/>
      <c r="K117" s="400"/>
      <c r="L117" s="400"/>
      <c r="M117" s="400"/>
      <c r="N117" s="400"/>
      <c r="O117" s="400"/>
      <c r="P117" s="400" t="n">
        <v>1261.680133</v>
      </c>
      <c r="Q117" s="400" t="n">
        <v>65.0843228344665</v>
      </c>
      <c r="R117" s="400" t="n">
        <v>100</v>
      </c>
      <c r="S117" s="400" t="n">
        <v>0.00000000000000722581137529615</v>
      </c>
    </row>
    <row r="118">
      <c r="A118" s="400" t="s">
        <v>55</v>
      </c>
      <c r="B118" s="400" t="s">
        <v>56</v>
      </c>
      <c r="C118" s="400" t="s">
        <v>22</v>
      </c>
      <c r="D118" s="400"/>
      <c r="E118" s="400"/>
      <c r="F118" s="400"/>
      <c r="G118" s="400"/>
      <c r="H118" s="400"/>
      <c r="I118" s="400"/>
      <c r="J118" s="400"/>
      <c r="K118" s="400"/>
      <c r="L118" s="400"/>
      <c r="M118" s="400"/>
      <c r="N118" s="400"/>
      <c r="O118" s="400"/>
      <c r="P118" s="400" t="n">
        <v>390.361571</v>
      </c>
      <c r="Q118" s="400" t="n">
        <v>61.9807611544201</v>
      </c>
      <c r="R118" s="400" t="n">
        <v>100</v>
      </c>
      <c r="S118" s="400" t="n">
        <v>0</v>
      </c>
    </row>
    <row r="119">
      <c r="A119" s="400" t="s">
        <v>59</v>
      </c>
      <c r="B119" s="400" t="s">
        <v>60</v>
      </c>
      <c r="C119" s="400" t="s">
        <v>16</v>
      </c>
      <c r="D119" s="400"/>
      <c r="E119" s="400"/>
      <c r="F119" s="400"/>
      <c r="G119" s="400"/>
      <c r="H119" s="400"/>
      <c r="I119" s="400"/>
      <c r="J119" s="400"/>
      <c r="K119" s="400"/>
      <c r="L119" s="400"/>
      <c r="M119" s="400"/>
      <c r="N119" s="400"/>
      <c r="O119" s="400"/>
      <c r="P119" s="400" t="n">
        <v>344.0885803</v>
      </c>
      <c r="Q119" s="400" t="n">
        <v>48.0125740377621</v>
      </c>
      <c r="R119" s="400" t="n">
        <v>100</v>
      </c>
      <c r="S119" s="400" t="n">
        <v>0.00000000000000533046651682435</v>
      </c>
    </row>
    <row r="120">
      <c r="A120" s="400" t="s">
        <v>59</v>
      </c>
      <c r="B120" s="400" t="s">
        <v>60</v>
      </c>
      <c r="C120" s="400" t="s">
        <v>17</v>
      </c>
      <c r="D120" s="400" t="n">
        <v>653.123133</v>
      </c>
      <c r="E120" s="400" t="n">
        <v>50.8459907125135</v>
      </c>
      <c r="F120" s="400" t="n">
        <v>2.1119301649606</v>
      </c>
      <c r="G120" s="400" t="n">
        <v>48.718384662454</v>
      </c>
      <c r="H120" s="400"/>
      <c r="I120" s="400"/>
      <c r="J120" s="400"/>
      <c r="K120" s="400"/>
      <c r="L120" s="400"/>
      <c r="M120" s="400"/>
      <c r="N120" s="400"/>
      <c r="O120" s="400"/>
      <c r="P120" s="400" t="n">
        <v>30272.2902086</v>
      </c>
      <c r="Q120" s="400" t="n">
        <v>12.7543823230127</v>
      </c>
      <c r="R120" s="400" t="n">
        <v>97.8880698350394</v>
      </c>
      <c r="S120" s="400" t="n">
        <v>1.05109668961887</v>
      </c>
    </row>
    <row r="121">
      <c r="A121" s="400" t="s">
        <v>59</v>
      </c>
      <c r="B121" s="400" t="s">
        <v>60</v>
      </c>
      <c r="C121" s="400" t="s">
        <v>18</v>
      </c>
      <c r="D121" s="400" t="n">
        <v>239.7008059</v>
      </c>
      <c r="E121" s="400" t="n">
        <v>52.0924893648041</v>
      </c>
      <c r="F121" s="400" t="n">
        <v>0.960820256534966</v>
      </c>
      <c r="G121" s="400" t="n">
        <v>51.481632118728</v>
      </c>
      <c r="H121" s="400"/>
      <c r="I121" s="400"/>
      <c r="J121" s="400"/>
      <c r="K121" s="400"/>
      <c r="L121" s="400"/>
      <c r="M121" s="400"/>
      <c r="N121" s="400"/>
      <c r="O121" s="400"/>
      <c r="P121" s="400" t="n">
        <v>24707.8171372</v>
      </c>
      <c r="Q121" s="400" t="n">
        <v>15.5591803542483</v>
      </c>
      <c r="R121" s="400" t="n">
        <v>99.039179743465</v>
      </c>
      <c r="S121" s="400" t="n">
        <v>0.499444715791063</v>
      </c>
    </row>
    <row r="122">
      <c r="A122" s="400" t="s">
        <v>59</v>
      </c>
      <c r="B122" s="400" t="s">
        <v>60</v>
      </c>
      <c r="C122" s="400" t="s">
        <v>19</v>
      </c>
      <c r="D122" s="400"/>
      <c r="E122" s="400"/>
      <c r="F122" s="400"/>
      <c r="G122" s="400"/>
      <c r="H122" s="400"/>
      <c r="I122" s="400"/>
      <c r="J122" s="400"/>
      <c r="K122" s="400"/>
      <c r="L122" s="400"/>
      <c r="M122" s="400"/>
      <c r="N122" s="400"/>
      <c r="O122" s="400"/>
      <c r="P122" s="400" t="n">
        <v>6916.4954355</v>
      </c>
      <c r="Q122" s="400" t="n">
        <v>31.4999085910503</v>
      </c>
      <c r="R122" s="400" t="n">
        <v>100</v>
      </c>
      <c r="S122" s="400" t="n">
        <v>0</v>
      </c>
    </row>
    <row r="123">
      <c r="A123" s="400" t="s">
        <v>40</v>
      </c>
      <c r="B123" s="400" t="s">
        <v>41</v>
      </c>
      <c r="C123" s="400" t="s">
        <v>16</v>
      </c>
      <c r="D123" s="400"/>
      <c r="E123" s="400"/>
      <c r="F123" s="400"/>
      <c r="G123" s="400"/>
      <c r="H123" s="400"/>
      <c r="I123" s="400"/>
      <c r="J123" s="400"/>
      <c r="K123" s="400"/>
      <c r="L123" s="400"/>
      <c r="M123" s="400"/>
      <c r="N123" s="400"/>
      <c r="O123" s="400"/>
      <c r="P123" s="400" t="n">
        <v>4553.4506997</v>
      </c>
      <c r="Q123" s="400" t="n">
        <v>43.1965396471931</v>
      </c>
      <c r="R123" s="400" t="n">
        <v>100</v>
      </c>
      <c r="S123" s="400" t="n">
        <v>0</v>
      </c>
    </row>
    <row r="124">
      <c r="A124" s="400" t="s">
        <v>40</v>
      </c>
      <c r="B124" s="400" t="s">
        <v>41</v>
      </c>
      <c r="C124" s="400" t="s">
        <v>17</v>
      </c>
      <c r="D124" s="400" t="n">
        <v>579.7003819</v>
      </c>
      <c r="E124" s="400" t="n">
        <v>66.0707373183621</v>
      </c>
      <c r="F124" s="400" t="n">
        <v>1.33348558905185</v>
      </c>
      <c r="G124" s="400" t="n">
        <v>60.3766702818507</v>
      </c>
      <c r="H124" s="400" t="n">
        <v>51.0771106</v>
      </c>
      <c r="I124" s="400" t="n">
        <v>99.9999999999999</v>
      </c>
      <c r="J124" s="400" t="n">
        <v>0.117492748050762</v>
      </c>
      <c r="K124" s="400" t="n">
        <v>100.24546467983</v>
      </c>
      <c r="L124" s="400"/>
      <c r="M124" s="400"/>
      <c r="N124" s="400"/>
      <c r="O124" s="400"/>
      <c r="P124" s="400" t="n">
        <v>42841.7869401</v>
      </c>
      <c r="Q124" s="400" t="n">
        <v>16.0591903706341</v>
      </c>
      <c r="R124" s="400" t="n">
        <v>98.5490216628974</v>
      </c>
      <c r="S124" s="400" t="n">
        <v>0.884143198995661</v>
      </c>
    </row>
    <row r="125">
      <c r="A125" s="400" t="s">
        <v>40</v>
      </c>
      <c r="B125" s="400" t="s">
        <v>41</v>
      </c>
      <c r="C125" s="400" t="s">
        <v>18</v>
      </c>
      <c r="D125" s="400" t="n">
        <v>106.41421</v>
      </c>
      <c r="E125" s="400" t="n">
        <v>99.9999999999999</v>
      </c>
      <c r="F125" s="400" t="n">
        <v>0.205937965656135</v>
      </c>
      <c r="G125" s="400" t="n">
        <v>100.349169888582</v>
      </c>
      <c r="H125" s="400"/>
      <c r="I125" s="400"/>
      <c r="J125" s="400"/>
      <c r="K125" s="400"/>
      <c r="L125" s="400" t="n">
        <v>64.4915117</v>
      </c>
      <c r="M125" s="400" t="n">
        <v>100</v>
      </c>
      <c r="N125" s="400" t="n">
        <v>0.12480711665845</v>
      </c>
      <c r="O125" s="400" t="n">
        <v>100.667141640675</v>
      </c>
      <c r="P125" s="400" t="n">
        <v>51502.0384394</v>
      </c>
      <c r="Q125" s="400" t="n">
        <v>11.9214370897772</v>
      </c>
      <c r="R125" s="400" t="n">
        <v>99.6692549176854</v>
      </c>
      <c r="S125" s="400" t="n">
        <v>0.242260191960473</v>
      </c>
    </row>
    <row r="126">
      <c r="A126" s="400" t="s">
        <v>40</v>
      </c>
      <c r="B126" s="400" t="s">
        <v>41</v>
      </c>
      <c r="C126" s="400" t="s">
        <v>19</v>
      </c>
      <c r="D126" s="400"/>
      <c r="E126" s="400"/>
      <c r="F126" s="400"/>
      <c r="G126" s="400"/>
      <c r="H126" s="400"/>
      <c r="I126" s="400"/>
      <c r="J126" s="400"/>
      <c r="K126" s="400"/>
      <c r="L126" s="400"/>
      <c r="M126" s="400"/>
      <c r="N126" s="400"/>
      <c r="O126" s="400"/>
      <c r="P126" s="400" t="n">
        <v>6401.4146875</v>
      </c>
      <c r="Q126" s="400" t="n">
        <v>45.1828040688724</v>
      </c>
      <c r="R126" s="400" t="n">
        <v>100</v>
      </c>
      <c r="S126" s="400" t="n">
        <v>0</v>
      </c>
    </row>
    <row r="127">
      <c r="A127" s="400" t="s">
        <v>61</v>
      </c>
      <c r="B127" s="400" t="s">
        <v>62</v>
      </c>
      <c r="C127" s="400" t="s">
        <v>16</v>
      </c>
      <c r="D127" s="400"/>
      <c r="E127" s="400"/>
      <c r="F127" s="400"/>
      <c r="G127" s="400"/>
      <c r="H127" s="400"/>
      <c r="I127" s="400"/>
      <c r="J127" s="400"/>
      <c r="K127" s="400"/>
      <c r="L127" s="400"/>
      <c r="M127" s="400"/>
      <c r="N127" s="400"/>
      <c r="O127" s="400"/>
      <c r="P127" s="400" t="n">
        <v>385.3748002</v>
      </c>
      <c r="Q127" s="400" t="n">
        <v>43.0410654862817</v>
      </c>
      <c r="R127" s="400" t="n">
        <v>100</v>
      </c>
      <c r="S127" s="400" t="n">
        <v>0</v>
      </c>
    </row>
    <row r="128">
      <c r="A128" s="400" t="s">
        <v>61</v>
      </c>
      <c r="B128" s="400" t="s">
        <v>62</v>
      </c>
      <c r="C128" s="400" t="s">
        <v>17</v>
      </c>
      <c r="D128" s="400" t="n">
        <v>76.0516518</v>
      </c>
      <c r="E128" s="400" t="n">
        <v>59.0979006854078</v>
      </c>
      <c r="F128" s="400" t="n">
        <v>1.06805007754492</v>
      </c>
      <c r="G128" s="400" t="n">
        <v>56.7731456896524</v>
      </c>
      <c r="H128" s="400"/>
      <c r="I128" s="400"/>
      <c r="J128" s="400"/>
      <c r="K128" s="400"/>
      <c r="L128" s="400"/>
      <c r="M128" s="400"/>
      <c r="N128" s="400"/>
      <c r="O128" s="400"/>
      <c r="P128" s="400" t="n">
        <v>7044.5556492</v>
      </c>
      <c r="Q128" s="400" t="n">
        <v>10.5612494510227</v>
      </c>
      <c r="R128" s="400" t="n">
        <v>98.9319499224551</v>
      </c>
      <c r="S128" s="400" t="n">
        <v>0.612911831858472</v>
      </c>
    </row>
    <row r="129">
      <c r="A129" s="400" t="s">
        <v>61</v>
      </c>
      <c r="B129" s="400" t="s">
        <v>62</v>
      </c>
      <c r="C129" s="400" t="s">
        <v>18</v>
      </c>
      <c r="D129" s="400"/>
      <c r="E129" s="400"/>
      <c r="F129" s="400"/>
      <c r="G129" s="400"/>
      <c r="H129" s="400"/>
      <c r="I129" s="400"/>
      <c r="J129" s="400"/>
      <c r="K129" s="400"/>
      <c r="L129" s="400"/>
      <c r="M129" s="400"/>
      <c r="N129" s="400"/>
      <c r="O129" s="400"/>
      <c r="P129" s="400" t="n">
        <v>1168.4423587</v>
      </c>
      <c r="Q129" s="400" t="n">
        <v>23.9900152484005</v>
      </c>
      <c r="R129" s="400" t="n">
        <v>100</v>
      </c>
      <c r="S129" s="400" t="n">
        <v>0</v>
      </c>
    </row>
    <row r="130">
      <c r="A130" s="400" t="s">
        <v>44</v>
      </c>
      <c r="B130" s="400" t="s">
        <v>45</v>
      </c>
      <c r="C130" s="400" t="s">
        <v>17</v>
      </c>
      <c r="D130" s="400" t="n">
        <v>24.7763872</v>
      </c>
      <c r="E130" s="400" t="n">
        <v>100</v>
      </c>
      <c r="F130" s="400" t="n">
        <v>2.36129759459805</v>
      </c>
      <c r="G130" s="400" t="n">
        <v>96.3004620854521</v>
      </c>
      <c r="H130" s="400" t="n">
        <v>11.2148653</v>
      </c>
      <c r="I130" s="400" t="n">
        <v>100</v>
      </c>
      <c r="J130" s="400" t="n">
        <v>1.0688255007829</v>
      </c>
      <c r="K130" s="400" t="n">
        <v>92.6428285467335</v>
      </c>
      <c r="L130" s="400"/>
      <c r="M130" s="400"/>
      <c r="N130" s="400"/>
      <c r="O130" s="400"/>
      <c r="P130" s="400" t="n">
        <v>1013.2787445</v>
      </c>
      <c r="Q130" s="400" t="n">
        <v>26.0813907466318</v>
      </c>
      <c r="R130" s="400" t="n">
        <v>96.5698769046191</v>
      </c>
      <c r="S130" s="400" t="n">
        <v>2.43295523146086</v>
      </c>
    </row>
    <row r="131">
      <c r="A131" s="400" t="s">
        <v>44</v>
      </c>
      <c r="B131" s="400" t="s">
        <v>45</v>
      </c>
      <c r="C131" s="400" t="s">
        <v>18</v>
      </c>
      <c r="D131" s="400" t="n">
        <v>90.627567</v>
      </c>
      <c r="E131" s="400" t="n">
        <v>71.4068126072413</v>
      </c>
      <c r="F131" s="400" t="n">
        <v>1.44331591109868</v>
      </c>
      <c r="G131" s="400" t="n">
        <v>72.1010393406538</v>
      </c>
      <c r="H131" s="400"/>
      <c r="I131" s="400"/>
      <c r="J131" s="400"/>
      <c r="K131" s="400"/>
      <c r="L131" s="400"/>
      <c r="M131" s="400"/>
      <c r="N131" s="400"/>
      <c r="O131" s="400"/>
      <c r="P131" s="400" t="n">
        <v>6188.4944397</v>
      </c>
      <c r="Q131" s="400" t="n">
        <v>11.315033504312</v>
      </c>
      <c r="R131" s="400" t="n">
        <v>98.5566840889013</v>
      </c>
      <c r="S131" s="400" t="n">
        <v>1.05588553682719</v>
      </c>
    </row>
    <row r="132">
      <c r="A132" s="400" t="s">
        <v>44</v>
      </c>
      <c r="B132" s="400" t="s">
        <v>45</v>
      </c>
      <c r="C132" s="400" t="s">
        <v>19</v>
      </c>
      <c r="D132" s="400"/>
      <c r="E132" s="400"/>
      <c r="F132" s="400"/>
      <c r="G132" s="400"/>
      <c r="H132" s="400"/>
      <c r="I132" s="400"/>
      <c r="J132" s="400"/>
      <c r="K132" s="400"/>
      <c r="L132" s="400"/>
      <c r="M132" s="400"/>
      <c r="N132" s="400"/>
      <c r="O132" s="400"/>
      <c r="P132" s="400" t="n">
        <v>65.5035663</v>
      </c>
      <c r="Q132" s="400" t="n">
        <v>61.6226545657643</v>
      </c>
      <c r="R132" s="400" t="n">
        <v>100</v>
      </c>
      <c r="S132" s="400" t="n">
        <v>0</v>
      </c>
    </row>
    <row r="133">
      <c r="A133" s="400" t="s">
        <v>63</v>
      </c>
      <c r="B133" s="400" t="s">
        <v>64</v>
      </c>
      <c r="C133" s="400" t="s">
        <v>16</v>
      </c>
      <c r="D133" s="400"/>
      <c r="E133" s="400"/>
      <c r="F133" s="400"/>
      <c r="G133" s="400"/>
      <c r="H133" s="400"/>
      <c r="I133" s="400"/>
      <c r="J133" s="400"/>
      <c r="K133" s="400"/>
      <c r="L133" s="400"/>
      <c r="M133" s="400"/>
      <c r="N133" s="400"/>
      <c r="O133" s="400"/>
      <c r="P133" s="400" t="n">
        <v>20.9573194</v>
      </c>
      <c r="Q133" s="400" t="n">
        <v>78.5282878472484</v>
      </c>
      <c r="R133" s="400" t="n">
        <v>100</v>
      </c>
      <c r="S133" s="400" t="n">
        <v>0</v>
      </c>
    </row>
    <row r="134">
      <c r="A134" s="400" t="s">
        <v>63</v>
      </c>
      <c r="B134" s="400" t="s">
        <v>64</v>
      </c>
      <c r="C134" s="400" t="s">
        <v>17</v>
      </c>
      <c r="D134" s="400" t="n">
        <v>84.5563936</v>
      </c>
      <c r="E134" s="400" t="n">
        <v>53.225100925352</v>
      </c>
      <c r="F134" s="400" t="n">
        <v>3.94410355165316</v>
      </c>
      <c r="G134" s="400" t="n">
        <v>51.1504210287039</v>
      </c>
      <c r="H134" s="400"/>
      <c r="I134" s="400"/>
      <c r="J134" s="400"/>
      <c r="K134" s="400"/>
      <c r="L134" s="400" t="n">
        <v>15.0738702</v>
      </c>
      <c r="M134" s="400" t="n">
        <v>100</v>
      </c>
      <c r="N134" s="400" t="n">
        <v>0.70311542938107</v>
      </c>
      <c r="O134" s="400" t="n">
        <v>100.429534452437</v>
      </c>
      <c r="P134" s="400" t="n">
        <v>2044.2382349</v>
      </c>
      <c r="Q134" s="400" t="n">
        <v>12.268250669687</v>
      </c>
      <c r="R134" s="400" t="n">
        <v>95.3527810189658</v>
      </c>
      <c r="S134" s="400" t="n">
        <v>2.2086195387341</v>
      </c>
    </row>
    <row r="135">
      <c r="A135" s="400" t="s">
        <v>63</v>
      </c>
      <c r="B135" s="400" t="s">
        <v>64</v>
      </c>
      <c r="C135" s="400" t="s">
        <v>18</v>
      </c>
      <c r="D135" s="400" t="n">
        <v>5.1894167</v>
      </c>
      <c r="E135" s="400" t="n">
        <v>100</v>
      </c>
      <c r="F135" s="400" t="n">
        <v>0.474374612743343</v>
      </c>
      <c r="G135" s="400" t="n">
        <v>91.5371374024221</v>
      </c>
      <c r="H135" s="400"/>
      <c r="I135" s="400"/>
      <c r="J135" s="400"/>
      <c r="K135" s="400"/>
      <c r="L135" s="400"/>
      <c r="M135" s="400"/>
      <c r="N135" s="400"/>
      <c r="O135" s="400"/>
      <c r="P135" s="400" t="n">
        <v>1088.7596608</v>
      </c>
      <c r="Q135" s="400" t="n">
        <v>20.50357556386</v>
      </c>
      <c r="R135" s="400" t="n">
        <v>99.5256253872567</v>
      </c>
      <c r="S135" s="400" t="n">
        <v>0.436298631010342</v>
      </c>
    </row>
    <row r="136">
      <c r="A136" t="s">
        <v>25</v>
      </c>
    </row>
    <row r="137">
      <c r="A137" t="s">
        <v>26</v>
      </c>
    </row>
    <row r="138">
      <c r="A138" t="s">
        <v>27</v>
      </c>
    </row>
    <row r="139">
      <c r="A139" t="s">
        <v>28</v>
      </c>
    </row>
    <row r="140">
      <c r="A140" t="s">
        <v>29</v>
      </c>
    </row>
    <row r="143">
      <c r="L143" s="7" t="str">
        <f>=HYPERLINK("#'Indice'!A1", "Ir al índice")</f>
      </c>
    </row>
    <row r="144">
      <c r="A144" s="4" t="s">
        <v>993</v>
      </c>
    </row>
    <row r="145">
      <c r="A145" s="5" t="s">
        <v>31</v>
      </c>
      <c r="B145" s="5" t="s">
        <v>76</v>
      </c>
      <c r="C145" s="5" t="s">
        <v>11</v>
      </c>
      <c r="D145" s="5" t="s">
        <v>975</v>
      </c>
      <c r="E145" s="5" t="s">
        <v>976</v>
      </c>
      <c r="F145" s="5" t="s">
        <v>977</v>
      </c>
      <c r="G145" s="5" t="s">
        <v>978</v>
      </c>
      <c r="H145" s="5" t="s">
        <v>983</v>
      </c>
      <c r="I145" s="5" t="s">
        <v>984</v>
      </c>
      <c r="J145" s="5" t="s">
        <v>985</v>
      </c>
      <c r="K145" s="5" t="s">
        <v>986</v>
      </c>
      <c r="L145" s="5" t="s">
        <v>987</v>
      </c>
      <c r="M145" s="5" t="s">
        <v>988</v>
      </c>
      <c r="N145" s="5" t="s">
        <v>989</v>
      </c>
      <c r="O145" s="5" t="s">
        <v>990</v>
      </c>
      <c r="P145" s="5" t="s">
        <v>979</v>
      </c>
      <c r="Q145" s="5" t="s">
        <v>980</v>
      </c>
      <c r="R145" s="5" t="s">
        <v>981</v>
      </c>
      <c r="S145" s="5" t="s">
        <v>982</v>
      </c>
    </row>
    <row r="146">
      <c r="A146" s="401" t="s">
        <v>77</v>
      </c>
      <c r="B146" s="401" t="s">
        <v>78</v>
      </c>
      <c r="C146" s="401" t="s">
        <v>18</v>
      </c>
      <c r="D146" s="401"/>
      <c r="E146" s="401"/>
      <c r="F146" s="401"/>
      <c r="G146" s="401"/>
      <c r="H146" s="401"/>
      <c r="I146" s="401"/>
      <c r="J146" s="401"/>
      <c r="K146" s="401"/>
      <c r="L146" s="401" t="n">
        <v>419.235684</v>
      </c>
      <c r="M146" s="401" t="n">
        <v>48.189179049807</v>
      </c>
      <c r="N146" s="401" t="n">
        <v>100</v>
      </c>
      <c r="O146" s="401" t="n">
        <v>0</v>
      </c>
      <c r="P146" s="401"/>
      <c r="Q146" s="401"/>
      <c r="R146" s="401"/>
      <c r="S146" s="401"/>
    </row>
    <row r="147">
      <c r="A147" s="401" t="s">
        <v>77</v>
      </c>
      <c r="B147" s="401" t="s">
        <v>78</v>
      </c>
      <c r="C147" s="401" t="s">
        <v>19</v>
      </c>
      <c r="D147" s="401" t="n">
        <v>154.3567496</v>
      </c>
      <c r="E147" s="401" t="n">
        <v>100</v>
      </c>
      <c r="F147" s="401" t="n">
        <v>0.823589040514086</v>
      </c>
      <c r="G147" s="401" t="n">
        <v>100.257199680516</v>
      </c>
      <c r="H147" s="401" t="n">
        <v>215.8733893</v>
      </c>
      <c r="I147" s="401" t="n">
        <v>61.0023798014784</v>
      </c>
      <c r="J147" s="401" t="n">
        <v>1.15181848559806</v>
      </c>
      <c r="K147" s="401" t="n">
        <v>59.8111019465458</v>
      </c>
      <c r="L147" s="401" t="n">
        <v>18371.7324185</v>
      </c>
      <c r="M147" s="401" t="n">
        <v>9.11453427434253</v>
      </c>
      <c r="N147" s="401" t="n">
        <v>98.0245924738879</v>
      </c>
      <c r="O147" s="401" t="n">
        <v>1.08289098796528</v>
      </c>
      <c r="P147" s="401"/>
      <c r="Q147" s="401"/>
      <c r="R147" s="401"/>
      <c r="S147" s="401"/>
    </row>
    <row r="148">
      <c r="A148" s="401" t="s">
        <v>77</v>
      </c>
      <c r="B148" s="401" t="s">
        <v>78</v>
      </c>
      <c r="C148" s="401" t="s">
        <v>20</v>
      </c>
      <c r="D148" s="401" t="n">
        <v>69.8355446</v>
      </c>
      <c r="E148" s="401" t="n">
        <v>99.9999999999999</v>
      </c>
      <c r="F148" s="401" t="n">
        <v>1.08199345108376</v>
      </c>
      <c r="G148" s="401" t="n">
        <v>96.7276793168618</v>
      </c>
      <c r="H148" s="401" t="n">
        <v>50.5762467</v>
      </c>
      <c r="I148" s="401" t="n">
        <v>99.9999999999999</v>
      </c>
      <c r="J148" s="401" t="n">
        <v>0.783600500622379</v>
      </c>
      <c r="K148" s="401" t="n">
        <v>101.052844489507</v>
      </c>
      <c r="L148" s="401" t="n">
        <v>6333.9289933</v>
      </c>
      <c r="M148" s="401" t="n">
        <v>17.6906185080304</v>
      </c>
      <c r="N148" s="401" t="n">
        <v>98.1344060482939</v>
      </c>
      <c r="O148" s="401" t="n">
        <v>1.31570967170007</v>
      </c>
      <c r="P148" s="401"/>
      <c r="Q148" s="401"/>
      <c r="R148" s="401"/>
      <c r="S148" s="401"/>
    </row>
    <row r="149">
      <c r="A149" s="401" t="s">
        <v>77</v>
      </c>
      <c r="B149" s="401" t="s">
        <v>78</v>
      </c>
      <c r="C149" s="401" t="s">
        <v>21</v>
      </c>
      <c r="D149" s="401"/>
      <c r="E149" s="401"/>
      <c r="F149" s="401"/>
      <c r="G149" s="401"/>
      <c r="H149" s="401"/>
      <c r="I149" s="401"/>
      <c r="J149" s="401"/>
      <c r="K149" s="401"/>
      <c r="L149" s="401" t="n">
        <v>1413.4617502</v>
      </c>
      <c r="M149" s="401" t="n">
        <v>63.7712670029668</v>
      </c>
      <c r="N149" s="401" t="n">
        <v>100</v>
      </c>
      <c r="O149" s="401" t="n">
        <v>0</v>
      </c>
      <c r="P149" s="401"/>
      <c r="Q149" s="401"/>
      <c r="R149" s="401"/>
      <c r="S149" s="401"/>
    </row>
    <row r="150">
      <c r="A150" s="401" t="s">
        <v>79</v>
      </c>
      <c r="B150" s="401" t="s">
        <v>80</v>
      </c>
      <c r="C150" s="401" t="s">
        <v>16</v>
      </c>
      <c r="D150" s="401"/>
      <c r="E150" s="401"/>
      <c r="F150" s="401"/>
      <c r="G150" s="401"/>
      <c r="H150" s="401"/>
      <c r="I150" s="401"/>
      <c r="J150" s="401"/>
      <c r="K150" s="401"/>
      <c r="L150" s="401" t="n">
        <v>620.9924002</v>
      </c>
      <c r="M150" s="401" t="n">
        <v>84.1515364402444</v>
      </c>
      <c r="N150" s="401" t="n">
        <v>100</v>
      </c>
      <c r="O150" s="401" t="n">
        <v>0</v>
      </c>
      <c r="P150" s="401"/>
      <c r="Q150" s="401"/>
      <c r="R150" s="401"/>
      <c r="S150" s="401"/>
    </row>
    <row r="151">
      <c r="A151" s="401" t="s">
        <v>79</v>
      </c>
      <c r="B151" s="401" t="s">
        <v>80</v>
      </c>
      <c r="C151" s="401" t="s">
        <v>17</v>
      </c>
      <c r="D151" s="401" t="n">
        <v>173.8901752</v>
      </c>
      <c r="E151" s="401" t="n">
        <v>71.8171666069305</v>
      </c>
      <c r="F151" s="401" t="n">
        <v>11.5391718805442</v>
      </c>
      <c r="G151" s="401" t="n">
        <v>69.0000875409738</v>
      </c>
      <c r="H151" s="401"/>
      <c r="I151" s="401"/>
      <c r="J151" s="401"/>
      <c r="K151" s="401"/>
      <c r="L151" s="401" t="n">
        <v>1333.0652372</v>
      </c>
      <c r="M151" s="401" t="n">
        <v>62.7753730051029</v>
      </c>
      <c r="N151" s="401" t="n">
        <v>88.4608281194558</v>
      </c>
      <c r="O151" s="401" t="n">
        <v>9.00063776062231</v>
      </c>
      <c r="P151" s="401"/>
      <c r="Q151" s="401"/>
      <c r="R151" s="401"/>
      <c r="S151" s="401"/>
    </row>
    <row r="152">
      <c r="A152" s="401" t="s">
        <v>79</v>
      </c>
      <c r="B152" s="401" t="s">
        <v>80</v>
      </c>
      <c r="C152" s="401" t="s">
        <v>18</v>
      </c>
      <c r="D152" s="401"/>
      <c r="E152" s="401"/>
      <c r="F152" s="401"/>
      <c r="G152" s="401"/>
      <c r="H152" s="401" t="n">
        <v>29.6745039</v>
      </c>
      <c r="I152" s="401" t="n">
        <v>100</v>
      </c>
      <c r="J152" s="401" t="n">
        <v>0.992739722996791</v>
      </c>
      <c r="K152" s="401" t="n">
        <v>97.591716944638</v>
      </c>
      <c r="L152" s="401" t="n">
        <v>2937.0976462</v>
      </c>
      <c r="M152" s="401" t="n">
        <v>26.3654326191972</v>
      </c>
      <c r="N152" s="401" t="n">
        <v>98.258542536346</v>
      </c>
      <c r="O152" s="401" t="n">
        <v>1.1888882585451</v>
      </c>
      <c r="P152" s="401" t="n">
        <v>22.3803148</v>
      </c>
      <c r="Q152" s="401" t="n">
        <v>100</v>
      </c>
      <c r="R152" s="401" t="n">
        <v>0.748717740657257</v>
      </c>
      <c r="S152" s="401" t="n">
        <v>96.9301145753883</v>
      </c>
    </row>
    <row r="153">
      <c r="A153" s="401" t="s">
        <v>79</v>
      </c>
      <c r="B153" s="401" t="s">
        <v>80</v>
      </c>
      <c r="C153" s="401" t="s">
        <v>19</v>
      </c>
      <c r="D153" s="401" t="n">
        <v>197.380978</v>
      </c>
      <c r="E153" s="401" t="n">
        <v>42.9523218791987</v>
      </c>
      <c r="F153" s="401" t="n">
        <v>1.08886333237597</v>
      </c>
      <c r="G153" s="401" t="n">
        <v>41.1583877131864</v>
      </c>
      <c r="H153" s="401" t="n">
        <v>197.5239034</v>
      </c>
      <c r="I153" s="401" t="n">
        <v>51.6450479446269</v>
      </c>
      <c r="J153" s="401" t="n">
        <v>1.08965178843137</v>
      </c>
      <c r="K153" s="401" t="n">
        <v>50.1296986173949</v>
      </c>
      <c r="L153" s="401" t="n">
        <v>17732.3450802</v>
      </c>
      <c r="M153" s="401" t="n">
        <v>9.01490153587607</v>
      </c>
      <c r="N153" s="401" t="n">
        <v>97.8214848791927</v>
      </c>
      <c r="O153" s="401" t="n">
        <v>0.788393397735177</v>
      </c>
      <c r="P153" s="401"/>
      <c r="Q153" s="401"/>
      <c r="R153" s="401"/>
      <c r="S153" s="401"/>
    </row>
    <row r="154">
      <c r="A154" s="401" t="s">
        <v>79</v>
      </c>
      <c r="B154" s="401" t="s">
        <v>80</v>
      </c>
      <c r="C154" s="401" t="s">
        <v>20</v>
      </c>
      <c r="D154" s="401"/>
      <c r="E154" s="401"/>
      <c r="F154" s="401"/>
      <c r="G154" s="401"/>
      <c r="H154" s="401"/>
      <c r="I154" s="401"/>
      <c r="J154" s="401"/>
      <c r="K154" s="401"/>
      <c r="L154" s="401" t="n">
        <v>2010.2797093</v>
      </c>
      <c r="M154" s="401" t="n">
        <v>33.233517808846</v>
      </c>
      <c r="N154" s="401" t="n">
        <v>100</v>
      </c>
      <c r="O154" s="401" t="n">
        <v>0</v>
      </c>
      <c r="P154" s="401"/>
      <c r="Q154" s="401"/>
      <c r="R154" s="401"/>
      <c r="S154" s="401"/>
    </row>
    <row r="155">
      <c r="A155" s="401" t="s">
        <v>79</v>
      </c>
      <c r="B155" s="401" t="s">
        <v>80</v>
      </c>
      <c r="C155" s="401" t="s">
        <v>21</v>
      </c>
      <c r="D155" s="401" t="n">
        <v>31.0212293</v>
      </c>
      <c r="E155" s="401" t="n">
        <v>100</v>
      </c>
      <c r="F155" s="401" t="n">
        <v>5.77442658140671</v>
      </c>
      <c r="G155" s="401" t="n">
        <v>81.859549463293</v>
      </c>
      <c r="H155" s="401"/>
      <c r="I155" s="401"/>
      <c r="J155" s="401"/>
      <c r="K155" s="401"/>
      <c r="L155" s="401" t="n">
        <v>506.1962565</v>
      </c>
      <c r="M155" s="401" t="n">
        <v>56.6517774089365</v>
      </c>
      <c r="N155" s="401" t="n">
        <v>94.2255734185933</v>
      </c>
      <c r="O155" s="401" t="n">
        <v>5.01659943487849</v>
      </c>
      <c r="P155" s="401"/>
      <c r="Q155" s="401"/>
      <c r="R155" s="401"/>
      <c r="S155" s="401"/>
    </row>
    <row r="156">
      <c r="A156" s="401" t="s">
        <v>81</v>
      </c>
      <c r="B156" s="401" t="s">
        <v>82</v>
      </c>
      <c r="C156" s="401" t="s">
        <v>16</v>
      </c>
      <c r="D156" s="401"/>
      <c r="E156" s="401"/>
      <c r="F156" s="401"/>
      <c r="G156" s="401"/>
      <c r="H156" s="401"/>
      <c r="I156" s="401"/>
      <c r="J156" s="401"/>
      <c r="K156" s="401"/>
      <c r="L156" s="401" t="n">
        <v>388.2172059</v>
      </c>
      <c r="M156" s="401" t="n">
        <v>41.9644390668091</v>
      </c>
      <c r="N156" s="401" t="n">
        <v>100</v>
      </c>
      <c r="O156" s="401" t="n">
        <v>0</v>
      </c>
      <c r="P156" s="401"/>
      <c r="Q156" s="401"/>
      <c r="R156" s="401"/>
      <c r="S156" s="401"/>
    </row>
    <row r="157">
      <c r="A157" s="401" t="s">
        <v>81</v>
      </c>
      <c r="B157" s="401" t="s">
        <v>82</v>
      </c>
      <c r="C157" s="401" t="s">
        <v>17</v>
      </c>
      <c r="D157" s="401" t="n">
        <v>205.2411001</v>
      </c>
      <c r="E157" s="401" t="n">
        <v>29.2643710798832</v>
      </c>
      <c r="F157" s="401" t="n">
        <v>1.68409597669215</v>
      </c>
      <c r="G157" s="401" t="n">
        <v>28.8362391556504</v>
      </c>
      <c r="H157" s="401" t="n">
        <v>7.2636374</v>
      </c>
      <c r="I157" s="401" t="n">
        <v>99.9999999999998</v>
      </c>
      <c r="J157" s="401" t="n">
        <v>0.0596014273726387</v>
      </c>
      <c r="K157" s="401" t="n">
        <v>100.06846490002</v>
      </c>
      <c r="L157" s="401" t="n">
        <v>11967.7262817</v>
      </c>
      <c r="M157" s="401" t="n">
        <v>6.78768174367526</v>
      </c>
      <c r="N157" s="401" t="n">
        <v>98.2006024687249</v>
      </c>
      <c r="O157" s="401" t="n">
        <v>0.498143804854535</v>
      </c>
      <c r="P157" s="401" t="n">
        <v>6.7881852</v>
      </c>
      <c r="Q157" s="401" t="n">
        <v>100</v>
      </c>
      <c r="R157" s="401" t="n">
        <v>0.0557001272103452</v>
      </c>
      <c r="S157" s="401" t="n">
        <v>99.3249941780867</v>
      </c>
    </row>
    <row r="158">
      <c r="A158" s="401" t="s">
        <v>81</v>
      </c>
      <c r="B158" s="401" t="s">
        <v>82</v>
      </c>
      <c r="C158" s="401" t="s">
        <v>18</v>
      </c>
      <c r="D158" s="401"/>
      <c r="E158" s="401"/>
      <c r="F158" s="401"/>
      <c r="G158" s="401"/>
      <c r="H158" s="401" t="n">
        <v>10.4464966</v>
      </c>
      <c r="I158" s="401" t="n">
        <v>71.2423207285176</v>
      </c>
      <c r="J158" s="401" t="n">
        <v>0.969154571186307</v>
      </c>
      <c r="K158" s="401" t="n">
        <v>70.855709148857</v>
      </c>
      <c r="L158" s="401" t="n">
        <v>1067.4513858</v>
      </c>
      <c r="M158" s="401" t="n">
        <v>19.3885831043893</v>
      </c>
      <c r="N158" s="401" t="n">
        <v>99.0308454288137</v>
      </c>
      <c r="O158" s="401" t="n">
        <v>0.693421671994352</v>
      </c>
      <c r="P158" s="401"/>
      <c r="Q158" s="401"/>
      <c r="R158" s="401"/>
      <c r="S158" s="401"/>
    </row>
    <row r="159">
      <c r="A159" s="401" t="s">
        <v>81</v>
      </c>
      <c r="B159" s="401" t="s">
        <v>82</v>
      </c>
      <c r="C159" s="401" t="s">
        <v>19</v>
      </c>
      <c r="D159" s="401"/>
      <c r="E159" s="401"/>
      <c r="F159" s="401"/>
      <c r="G159" s="401"/>
      <c r="H159" s="401" t="n">
        <v>6.6523079</v>
      </c>
      <c r="I159" s="401" t="n">
        <v>100</v>
      </c>
      <c r="J159" s="401" t="n">
        <v>1.26864772560742</v>
      </c>
      <c r="K159" s="401" t="n">
        <v>98.082028626764</v>
      </c>
      <c r="L159" s="401" t="n">
        <v>517.7097956</v>
      </c>
      <c r="M159" s="401" t="n">
        <v>17.6154829683407</v>
      </c>
      <c r="N159" s="401" t="n">
        <v>98.7313522743926</v>
      </c>
      <c r="O159" s="401" t="n">
        <v>1.26030424656282</v>
      </c>
      <c r="P159" s="401"/>
      <c r="Q159" s="401"/>
      <c r="R159" s="401"/>
      <c r="S159" s="401"/>
    </row>
    <row r="160">
      <c r="A160" s="401" t="s">
        <v>81</v>
      </c>
      <c r="B160" s="401" t="s">
        <v>82</v>
      </c>
      <c r="C160" s="401" t="s">
        <v>22</v>
      </c>
      <c r="D160" s="401"/>
      <c r="E160" s="401"/>
      <c r="F160" s="401"/>
      <c r="G160" s="401"/>
      <c r="H160" s="401"/>
      <c r="I160" s="401"/>
      <c r="J160" s="401"/>
      <c r="K160" s="401"/>
      <c r="L160" s="401" t="n">
        <v>77.2003446</v>
      </c>
      <c r="M160" s="401" t="n">
        <v>77.5714928311478</v>
      </c>
      <c r="N160" s="401" t="n">
        <v>100</v>
      </c>
      <c r="O160" s="401" t="n">
        <v>0</v>
      </c>
      <c r="P160" s="401"/>
      <c r="Q160" s="401"/>
      <c r="R160" s="401"/>
      <c r="S160" s="401"/>
    </row>
    <row r="161">
      <c r="A161" s="401" t="s">
        <v>83</v>
      </c>
      <c r="B161" s="401" t="s">
        <v>84</v>
      </c>
      <c r="C161" s="401" t="s">
        <v>16</v>
      </c>
      <c r="D161" s="401"/>
      <c r="E161" s="401"/>
      <c r="F161" s="401"/>
      <c r="G161" s="401"/>
      <c r="H161" s="401"/>
      <c r="I161" s="401"/>
      <c r="J161" s="401"/>
      <c r="K161" s="401"/>
      <c r="L161" s="401" t="n">
        <v>4860.7432598</v>
      </c>
      <c r="M161" s="401" t="n">
        <v>21.1041466431824</v>
      </c>
      <c r="N161" s="401" t="n">
        <v>100</v>
      </c>
      <c r="O161" s="401" t="n">
        <v>0</v>
      </c>
      <c r="P161" s="401"/>
      <c r="Q161" s="401"/>
      <c r="R161" s="401"/>
      <c r="S161" s="401"/>
    </row>
    <row r="162">
      <c r="A162" s="401" t="s">
        <v>83</v>
      </c>
      <c r="B162" s="401" t="s">
        <v>84</v>
      </c>
      <c r="C162" s="401" t="s">
        <v>17</v>
      </c>
      <c r="D162" s="401" t="n">
        <v>342.6586251</v>
      </c>
      <c r="E162" s="401" t="n">
        <v>47.3762498700583</v>
      </c>
      <c r="F162" s="401" t="n">
        <v>0.629300856573285</v>
      </c>
      <c r="G162" s="401" t="n">
        <v>46.6669781252403</v>
      </c>
      <c r="H162" s="401"/>
      <c r="I162" s="401"/>
      <c r="J162" s="401"/>
      <c r="K162" s="401"/>
      <c r="L162" s="401" t="n">
        <v>54074.240625</v>
      </c>
      <c r="M162" s="401" t="n">
        <v>4.59030422195108</v>
      </c>
      <c r="N162" s="401" t="n">
        <v>99.3086513842504</v>
      </c>
      <c r="O162" s="401" t="n">
        <v>0.301956784557934</v>
      </c>
      <c r="P162" s="401" t="n">
        <v>33.7854297</v>
      </c>
      <c r="Q162" s="401" t="n">
        <v>100</v>
      </c>
      <c r="R162" s="401" t="n">
        <v>0.0620477591763573</v>
      </c>
      <c r="S162" s="401" t="n">
        <v>100.100955146416</v>
      </c>
    </row>
    <row r="163">
      <c r="A163" s="401" t="s">
        <v>83</v>
      </c>
      <c r="B163" s="401" t="s">
        <v>84</v>
      </c>
      <c r="C163" s="401" t="s">
        <v>18</v>
      </c>
      <c r="D163" s="401" t="n">
        <v>20.8846468</v>
      </c>
      <c r="E163" s="401" t="n">
        <v>100</v>
      </c>
      <c r="F163" s="401" t="n">
        <v>0.206617064538774</v>
      </c>
      <c r="G163" s="401" t="n">
        <v>98.6534763618122</v>
      </c>
      <c r="H163" s="401" t="n">
        <v>20.8114504</v>
      </c>
      <c r="I163" s="401" t="n">
        <v>99.9999999999999</v>
      </c>
      <c r="J163" s="401" t="n">
        <v>0.205892914140271</v>
      </c>
      <c r="K163" s="401" t="n">
        <v>101.200554170132</v>
      </c>
      <c r="L163" s="401" t="n">
        <v>10066.204161</v>
      </c>
      <c r="M163" s="401" t="n">
        <v>9.44855081923281</v>
      </c>
      <c r="N163" s="401" t="n">
        <v>99.587490021321</v>
      </c>
      <c r="O163" s="401" t="n">
        <v>0.292504054067252</v>
      </c>
      <c r="P163" s="401"/>
      <c r="Q163" s="401"/>
      <c r="R163" s="401"/>
      <c r="S163" s="401"/>
    </row>
    <row r="164">
      <c r="A164" s="401" t="s">
        <v>83</v>
      </c>
      <c r="B164" s="401" t="s">
        <v>84</v>
      </c>
      <c r="C164" s="401" t="s">
        <v>22</v>
      </c>
      <c r="D164" s="401"/>
      <c r="E164" s="401"/>
      <c r="F164" s="401"/>
      <c r="G164" s="401"/>
      <c r="H164" s="401"/>
      <c r="I164" s="401"/>
      <c r="J164" s="401"/>
      <c r="K164" s="401"/>
      <c r="L164" s="401" t="n">
        <v>83.3534407</v>
      </c>
      <c r="M164" s="401" t="n">
        <v>73.8572529428914</v>
      </c>
      <c r="N164" s="401" t="n">
        <v>100</v>
      </c>
      <c r="O164" s="401" t="n">
        <v>0</v>
      </c>
      <c r="P164" s="401"/>
      <c r="Q164" s="401"/>
      <c r="R164" s="401"/>
      <c r="S164" s="401"/>
    </row>
    <row r="165">
      <c r="A165" s="401" t="s">
        <v>85</v>
      </c>
      <c r="B165" s="401" t="s">
        <v>86</v>
      </c>
      <c r="C165" s="401" t="s">
        <v>16</v>
      </c>
      <c r="D165" s="401" t="n">
        <v>321.3104511</v>
      </c>
      <c r="E165" s="401" t="n">
        <v>45.4632595836675</v>
      </c>
      <c r="F165" s="401" t="n">
        <v>0.808579094089297</v>
      </c>
      <c r="G165" s="401" t="n">
        <v>44.6500806663959</v>
      </c>
      <c r="H165" s="401"/>
      <c r="I165" s="401"/>
      <c r="J165" s="401"/>
      <c r="K165" s="401"/>
      <c r="L165" s="401" t="n">
        <v>39388.219127</v>
      </c>
      <c r="M165" s="401" t="n">
        <v>6.91725760773425</v>
      </c>
      <c r="N165" s="401" t="n">
        <v>99.1206181761835</v>
      </c>
      <c r="O165" s="401" t="n">
        <v>0.369203837460379</v>
      </c>
      <c r="P165" s="401" t="n">
        <v>28.1353515</v>
      </c>
      <c r="Q165" s="401" t="n">
        <v>100</v>
      </c>
      <c r="R165" s="401" t="n">
        <v>0.0708027297271873</v>
      </c>
      <c r="S165" s="401" t="n">
        <v>100.000087126985</v>
      </c>
    </row>
    <row r="166">
      <c r="A166" s="401" t="s">
        <v>85</v>
      </c>
      <c r="B166" s="401" t="s">
        <v>86</v>
      </c>
      <c r="C166" s="401" t="s">
        <v>17</v>
      </c>
      <c r="D166" s="401" t="n">
        <v>272.0172179</v>
      </c>
      <c r="E166" s="401" t="n">
        <v>67.1379966085888</v>
      </c>
      <c r="F166" s="401" t="n">
        <v>1.45153596185561</v>
      </c>
      <c r="G166" s="401" t="n">
        <v>63.996558458384</v>
      </c>
      <c r="H166" s="401" t="n">
        <v>137.8089433</v>
      </c>
      <c r="I166" s="401" t="n">
        <v>100</v>
      </c>
      <c r="J166" s="401" t="n">
        <v>0.735374909755927</v>
      </c>
      <c r="K166" s="401" t="n">
        <v>98.7718107882366</v>
      </c>
      <c r="L166" s="401" t="n">
        <v>18330.1310323</v>
      </c>
      <c r="M166" s="401" t="n">
        <v>10.9532664446896</v>
      </c>
      <c r="N166" s="401" t="n">
        <v>97.8130891283885</v>
      </c>
      <c r="O166" s="401" t="n">
        <v>1.16658285936878</v>
      </c>
      <c r="P166" s="401"/>
      <c r="Q166" s="401"/>
      <c r="R166" s="401"/>
      <c r="S166" s="401"/>
    </row>
    <row r="167">
      <c r="A167" s="401" t="s">
        <v>85</v>
      </c>
      <c r="B167" s="401" t="s">
        <v>86</v>
      </c>
      <c r="C167" s="401" t="s">
        <v>18</v>
      </c>
      <c r="D167" s="401"/>
      <c r="E167" s="401"/>
      <c r="F167" s="401"/>
      <c r="G167" s="401"/>
      <c r="H167" s="401"/>
      <c r="I167" s="401"/>
      <c r="J167" s="401"/>
      <c r="K167" s="401"/>
      <c r="L167" s="401" t="n">
        <v>193.9439978</v>
      </c>
      <c r="M167" s="401" t="n">
        <v>78.5731672690468</v>
      </c>
      <c r="N167" s="401" t="n">
        <v>100</v>
      </c>
      <c r="O167" s="401" t="n">
        <v>0</v>
      </c>
      <c r="P167" s="401"/>
      <c r="Q167" s="401"/>
      <c r="R167" s="401"/>
      <c r="S167" s="401"/>
    </row>
    <row r="168">
      <c r="A168" s="401" t="s">
        <v>85</v>
      </c>
      <c r="B168" s="401" t="s">
        <v>86</v>
      </c>
      <c r="C168" s="401" t="s">
        <v>22</v>
      </c>
      <c r="D168" s="401"/>
      <c r="E168" s="401"/>
      <c r="F168" s="401"/>
      <c r="G168" s="401"/>
      <c r="H168" s="401"/>
      <c r="I168" s="401"/>
      <c r="J168" s="401"/>
      <c r="K168" s="401"/>
      <c r="L168" s="401" t="n">
        <v>876.6218086</v>
      </c>
      <c r="M168" s="401" t="n">
        <v>37.4308025307218</v>
      </c>
      <c r="N168" s="401" t="n">
        <v>100</v>
      </c>
      <c r="O168" s="401" t="n">
        <v>0</v>
      </c>
      <c r="P168" s="401"/>
      <c r="Q168" s="401"/>
      <c r="R168" s="401"/>
      <c r="S168" s="401"/>
    </row>
    <row r="169">
      <c r="A169" s="401" t="s">
        <v>87</v>
      </c>
      <c r="B169" s="401" t="s">
        <v>88</v>
      </c>
      <c r="C169" s="401" t="s">
        <v>17</v>
      </c>
      <c r="D169" s="401" t="n">
        <v>264.8897129</v>
      </c>
      <c r="E169" s="401" t="n">
        <v>51.4474878287067</v>
      </c>
      <c r="F169" s="401" t="n">
        <v>1.68328242227642</v>
      </c>
      <c r="G169" s="401" t="n">
        <v>47.1936046702311</v>
      </c>
      <c r="H169" s="401" t="n">
        <v>32.9620869</v>
      </c>
      <c r="I169" s="401" t="n">
        <v>100</v>
      </c>
      <c r="J169" s="401" t="n">
        <v>0.209462650976047</v>
      </c>
      <c r="K169" s="401" t="n">
        <v>102.097659866515</v>
      </c>
      <c r="L169" s="401" t="n">
        <v>15438.6466864</v>
      </c>
      <c r="M169" s="401" t="n">
        <v>15.7565752687915</v>
      </c>
      <c r="N169" s="401" t="n">
        <v>98.1072549267475</v>
      </c>
      <c r="O169" s="401" t="n">
        <v>0.832957913443614</v>
      </c>
      <c r="P169" s="401"/>
      <c r="Q169" s="401"/>
      <c r="R169" s="401"/>
      <c r="S169" s="401"/>
    </row>
    <row r="170">
      <c r="A170" s="401" t="s">
        <v>87</v>
      </c>
      <c r="B170" s="401" t="s">
        <v>88</v>
      </c>
      <c r="C170" s="401" t="s">
        <v>18</v>
      </c>
      <c r="D170" s="401"/>
      <c r="E170" s="401"/>
      <c r="F170" s="401"/>
      <c r="G170" s="401"/>
      <c r="H170" s="401"/>
      <c r="I170" s="401"/>
      <c r="J170" s="401"/>
      <c r="K170" s="401"/>
      <c r="L170" s="401" t="n">
        <v>10913.8501158</v>
      </c>
      <c r="M170" s="401" t="n">
        <v>17.1399962303551</v>
      </c>
      <c r="N170" s="401" t="n">
        <v>100</v>
      </c>
      <c r="O170" s="401" t="n">
        <v>0</v>
      </c>
      <c r="P170" s="401"/>
      <c r="Q170" s="401"/>
      <c r="R170" s="401"/>
      <c r="S170" s="401"/>
    </row>
    <row r="171">
      <c r="A171" s="401" t="s">
        <v>89</v>
      </c>
      <c r="B171" s="401" t="s">
        <v>90</v>
      </c>
      <c r="C171" s="401" t="s">
        <v>16</v>
      </c>
      <c r="D171" s="401" t="n">
        <v>294.2995502</v>
      </c>
      <c r="E171" s="401" t="n">
        <v>61.5288777643091</v>
      </c>
      <c r="F171" s="401" t="n">
        <v>3.0740980538385</v>
      </c>
      <c r="G171" s="401" t="n">
        <v>53.0105136300863</v>
      </c>
      <c r="H171" s="401"/>
      <c r="I171" s="401"/>
      <c r="J171" s="401"/>
      <c r="K171" s="401"/>
      <c r="L171" s="401" t="n">
        <v>9279.2255959</v>
      </c>
      <c r="M171" s="401" t="n">
        <v>22.0882519858587</v>
      </c>
      <c r="N171" s="401" t="n">
        <v>96.9259019461615</v>
      </c>
      <c r="O171" s="401" t="n">
        <v>1.68127934340756</v>
      </c>
      <c r="P171" s="401"/>
      <c r="Q171" s="401"/>
      <c r="R171" s="401"/>
      <c r="S171" s="401"/>
    </row>
    <row r="172">
      <c r="A172" s="401" t="s">
        <v>89</v>
      </c>
      <c r="B172" s="401" t="s">
        <v>90</v>
      </c>
      <c r="C172" s="401" t="s">
        <v>17</v>
      </c>
      <c r="D172" s="401" t="n">
        <v>1006.9079272</v>
      </c>
      <c r="E172" s="401" t="n">
        <v>44.0029827558784</v>
      </c>
      <c r="F172" s="401" t="n">
        <v>1.43204616476197</v>
      </c>
      <c r="G172" s="401" t="n">
        <v>43.0243347531338</v>
      </c>
      <c r="H172" s="401"/>
      <c r="I172" s="401"/>
      <c r="J172" s="401"/>
      <c r="K172" s="401"/>
      <c r="L172" s="401" t="n">
        <v>69305.6247255</v>
      </c>
      <c r="M172" s="401" t="n">
        <v>6.60268734889713</v>
      </c>
      <c r="N172" s="401" t="n">
        <v>98.567953835238</v>
      </c>
      <c r="O172" s="401" t="n">
        <v>0.625079766570481</v>
      </c>
      <c r="P172" s="401"/>
      <c r="Q172" s="401"/>
      <c r="R172" s="401"/>
      <c r="S172" s="401"/>
    </row>
    <row r="173">
      <c r="A173" s="401" t="s">
        <v>89</v>
      </c>
      <c r="B173" s="401" t="s">
        <v>90</v>
      </c>
      <c r="C173" s="401" t="s">
        <v>18</v>
      </c>
      <c r="D173" s="401" t="n">
        <v>28.9425272</v>
      </c>
      <c r="E173" s="401" t="n">
        <v>100</v>
      </c>
      <c r="F173" s="401" t="n">
        <v>4.16562164845703</v>
      </c>
      <c r="G173" s="401" t="n">
        <v>88.8358792851642</v>
      </c>
      <c r="H173" s="401"/>
      <c r="I173" s="401"/>
      <c r="J173" s="401"/>
      <c r="K173" s="401"/>
      <c r="L173" s="401" t="n">
        <v>665.8523832</v>
      </c>
      <c r="M173" s="401" t="n">
        <v>26.687569753537</v>
      </c>
      <c r="N173" s="401" t="n">
        <v>95.834378351543</v>
      </c>
      <c r="O173" s="401" t="n">
        <v>3.86141871294391</v>
      </c>
      <c r="P173" s="401"/>
      <c r="Q173" s="401"/>
      <c r="R173" s="401"/>
      <c r="S173" s="401"/>
    </row>
    <row r="174">
      <c r="A174" s="401" t="s">
        <v>91</v>
      </c>
      <c r="B174" s="401" t="s">
        <v>92</v>
      </c>
      <c r="C174" s="401" t="s">
        <v>16</v>
      </c>
      <c r="D174" s="401" t="n">
        <v>287.3029845</v>
      </c>
      <c r="E174" s="401" t="n">
        <v>72.7471871468277</v>
      </c>
      <c r="F174" s="401" t="n">
        <v>6.97668836622967</v>
      </c>
      <c r="G174" s="401" t="n">
        <v>63.9321677842187</v>
      </c>
      <c r="H174" s="401"/>
      <c r="I174" s="401"/>
      <c r="J174" s="401"/>
      <c r="K174" s="401"/>
      <c r="L174" s="401" t="n">
        <v>3830.7394078</v>
      </c>
      <c r="M174" s="401" t="n">
        <v>26.020350443583</v>
      </c>
      <c r="N174" s="401" t="n">
        <v>93.0233116337703</v>
      </c>
      <c r="O174" s="401" t="n">
        <v>4.79487134326099</v>
      </c>
      <c r="P174" s="401"/>
      <c r="Q174" s="401"/>
      <c r="R174" s="401"/>
      <c r="S174" s="401"/>
    </row>
    <row r="175">
      <c r="A175" s="401" t="s">
        <v>91</v>
      </c>
      <c r="B175" s="401" t="s">
        <v>92</v>
      </c>
      <c r="C175" s="401" t="s">
        <v>17</v>
      </c>
      <c r="D175" s="401" t="n">
        <v>480.2565778</v>
      </c>
      <c r="E175" s="401" t="n">
        <v>38.8981641104796</v>
      </c>
      <c r="F175" s="401" t="n">
        <v>0.803422567439579</v>
      </c>
      <c r="G175" s="401" t="n">
        <v>36.3126707331312</v>
      </c>
      <c r="H175" s="401" t="n">
        <v>93.3753053</v>
      </c>
      <c r="I175" s="401" t="n">
        <v>73.6386376890298</v>
      </c>
      <c r="J175" s="401" t="n">
        <v>0.156207808466128</v>
      </c>
      <c r="K175" s="401" t="n">
        <v>73.5804183076336</v>
      </c>
      <c r="L175" s="401" t="n">
        <v>59131.2309528</v>
      </c>
      <c r="M175" s="401" t="n">
        <v>7.25390442624331</v>
      </c>
      <c r="N175" s="401" t="n">
        <v>98.920801055109</v>
      </c>
      <c r="O175" s="401" t="n">
        <v>0.3646455000126</v>
      </c>
      <c r="P175" s="401" t="n">
        <v>71.4737102</v>
      </c>
      <c r="Q175" s="401" t="n">
        <v>70.9102224012069</v>
      </c>
      <c r="R175" s="401" t="n">
        <v>0.119568568985285</v>
      </c>
      <c r="S175" s="401" t="n">
        <v>70.4403102500318</v>
      </c>
    </row>
    <row r="176">
      <c r="A176" s="401" t="s">
        <v>91</v>
      </c>
      <c r="B176" s="401" t="s">
        <v>92</v>
      </c>
      <c r="C176" s="401" t="s">
        <v>18</v>
      </c>
      <c r="D176" s="401" t="n">
        <v>595.6719025</v>
      </c>
      <c r="E176" s="401" t="n">
        <v>47.3722922923605</v>
      </c>
      <c r="F176" s="401" t="n">
        <v>0.724798215971958</v>
      </c>
      <c r="G176" s="401" t="n">
        <v>46.7288243956958</v>
      </c>
      <c r="H176" s="401" t="n">
        <v>68.302598</v>
      </c>
      <c r="I176" s="401" t="n">
        <v>99.9999999999998</v>
      </c>
      <c r="J176" s="401" t="n">
        <v>0.0831088405695782</v>
      </c>
      <c r="K176" s="401" t="n">
        <v>99.8259492479172</v>
      </c>
      <c r="L176" s="401" t="n">
        <v>81368.2929672</v>
      </c>
      <c r="M176" s="401" t="n">
        <v>4.64843772767352</v>
      </c>
      <c r="N176" s="401" t="n">
        <v>99.0068414034523</v>
      </c>
      <c r="O176" s="401" t="n">
        <v>0.39021913399653</v>
      </c>
      <c r="P176" s="401" t="n">
        <v>152.2480807</v>
      </c>
      <c r="Q176" s="401" t="n">
        <v>78.5750331598809</v>
      </c>
      <c r="R176" s="401" t="n">
        <v>0.185251540006144</v>
      </c>
      <c r="S176" s="401" t="n">
        <v>77.9531022559816</v>
      </c>
    </row>
    <row r="177">
      <c r="A177" s="401" t="s">
        <v>91</v>
      </c>
      <c r="B177" s="401" t="s">
        <v>92</v>
      </c>
      <c r="C177" s="401" t="s">
        <v>19</v>
      </c>
      <c r="D177" s="401"/>
      <c r="E177" s="401"/>
      <c r="F177" s="401"/>
      <c r="G177" s="401"/>
      <c r="H177" s="401"/>
      <c r="I177" s="401"/>
      <c r="J177" s="401"/>
      <c r="K177" s="401"/>
      <c r="L177" s="401" t="n">
        <v>4036.8150105</v>
      </c>
      <c r="M177" s="401" t="n">
        <v>23.0143995341576</v>
      </c>
      <c r="N177" s="401" t="n">
        <v>100</v>
      </c>
      <c r="O177" s="401" t="n">
        <v>0</v>
      </c>
      <c r="P177" s="401"/>
      <c r="Q177" s="401"/>
      <c r="R177" s="401"/>
      <c r="S177" s="401"/>
    </row>
    <row r="178">
      <c r="A178" s="401" t="s">
        <v>93</v>
      </c>
      <c r="B178" s="401" t="s">
        <v>94</v>
      </c>
      <c r="C178" s="401" t="s">
        <v>16</v>
      </c>
      <c r="D178" s="401"/>
      <c r="E178" s="401"/>
      <c r="F178" s="401"/>
      <c r="G178" s="401"/>
      <c r="H178" s="401"/>
      <c r="I178" s="401"/>
      <c r="J178" s="401"/>
      <c r="K178" s="401"/>
      <c r="L178" s="401" t="n">
        <v>177.0228339</v>
      </c>
      <c r="M178" s="401" t="n">
        <v>80.1190643408364</v>
      </c>
      <c r="N178" s="401" t="n">
        <v>100</v>
      </c>
      <c r="O178" s="401" t="n">
        <v>0</v>
      </c>
      <c r="P178" s="401"/>
      <c r="Q178" s="401"/>
      <c r="R178" s="401"/>
      <c r="S178" s="401"/>
    </row>
    <row r="179">
      <c r="A179" s="401" t="s">
        <v>93</v>
      </c>
      <c r="B179" s="401" t="s">
        <v>94</v>
      </c>
      <c r="C179" s="401" t="s">
        <v>17</v>
      </c>
      <c r="D179" s="401" t="n">
        <v>367.8420416</v>
      </c>
      <c r="E179" s="401" t="n">
        <v>29.912028983401</v>
      </c>
      <c r="F179" s="401" t="n">
        <v>1.17746664446356</v>
      </c>
      <c r="G179" s="401" t="n">
        <v>28.0998447081412</v>
      </c>
      <c r="H179" s="401" t="n">
        <v>13.8248869</v>
      </c>
      <c r="I179" s="401" t="n">
        <v>99.9999999999999</v>
      </c>
      <c r="J179" s="401" t="n">
        <v>0.0442536234233191</v>
      </c>
      <c r="K179" s="401" t="n">
        <v>100.282841794378</v>
      </c>
      <c r="L179" s="401" t="n">
        <v>30811.7326362</v>
      </c>
      <c r="M179" s="401" t="n">
        <v>5.5476801371811</v>
      </c>
      <c r="N179" s="401" t="n">
        <v>98.6287137801023</v>
      </c>
      <c r="O179" s="401" t="n">
        <v>0.363144932117922</v>
      </c>
      <c r="P179" s="401" t="n">
        <v>46.7245891</v>
      </c>
      <c r="Q179" s="401" t="n">
        <v>71.3336095099712</v>
      </c>
      <c r="R179" s="401" t="n">
        <v>0.149565952010842</v>
      </c>
      <c r="S179" s="401" t="n">
        <v>71.3834172513955</v>
      </c>
    </row>
    <row r="180">
      <c r="A180" s="401" t="s">
        <v>93</v>
      </c>
      <c r="B180" s="401" t="s">
        <v>94</v>
      </c>
      <c r="C180" s="401" t="s">
        <v>18</v>
      </c>
      <c r="D180" s="401" t="n">
        <v>53.0550598</v>
      </c>
      <c r="E180" s="401" t="n">
        <v>63.9768116165145</v>
      </c>
      <c r="F180" s="401" t="n">
        <v>0.745349649613694</v>
      </c>
      <c r="G180" s="401" t="n">
        <v>62.8708858041254</v>
      </c>
      <c r="H180" s="401" t="n">
        <v>30.7993108</v>
      </c>
      <c r="I180" s="401" t="n">
        <v>100</v>
      </c>
      <c r="J180" s="401" t="n">
        <v>0.432687393052816</v>
      </c>
      <c r="K180" s="401" t="n">
        <v>99.1597698588326</v>
      </c>
      <c r="L180" s="401" t="n">
        <v>7034.2894197</v>
      </c>
      <c r="M180" s="401" t="n">
        <v>12.315301423376</v>
      </c>
      <c r="N180" s="401" t="n">
        <v>98.8219629573335</v>
      </c>
      <c r="O180" s="401" t="n">
        <v>0.634981610868431</v>
      </c>
      <c r="P180" s="401"/>
      <c r="Q180" s="401"/>
      <c r="R180" s="401"/>
      <c r="S180" s="401"/>
    </row>
    <row r="181">
      <c r="A181" s="401" t="s">
        <v>93</v>
      </c>
      <c r="B181" s="401" t="s">
        <v>94</v>
      </c>
      <c r="C181" s="401" t="s">
        <v>19</v>
      </c>
      <c r="D181" s="401" t="n">
        <v>17.6733235</v>
      </c>
      <c r="E181" s="401" t="n">
        <v>100</v>
      </c>
      <c r="F181" s="401" t="n">
        <v>0.128086294295494</v>
      </c>
      <c r="G181" s="401" t="n">
        <v>99.5990772213597</v>
      </c>
      <c r="H181" s="401" t="n">
        <v>19.9760122</v>
      </c>
      <c r="I181" s="401" t="n">
        <v>100</v>
      </c>
      <c r="J181" s="401" t="n">
        <v>0.144774885012407</v>
      </c>
      <c r="K181" s="401" t="n">
        <v>100.447223498116</v>
      </c>
      <c r="L181" s="401" t="n">
        <v>13760.3324056</v>
      </c>
      <c r="M181" s="401" t="n">
        <v>6.28095267854658</v>
      </c>
      <c r="N181" s="401" t="n">
        <v>99.7271388206921</v>
      </c>
      <c r="O181" s="401" t="n">
        <v>0.192819447516344</v>
      </c>
      <c r="P181" s="401"/>
      <c r="Q181" s="401"/>
      <c r="R181" s="401"/>
      <c r="S181" s="401"/>
    </row>
    <row r="182">
      <c r="A182" s="401" t="s">
        <v>95</v>
      </c>
      <c r="B182" s="401" t="s">
        <v>96</v>
      </c>
      <c r="C182" s="401" t="s">
        <v>16</v>
      </c>
      <c r="D182" s="401"/>
      <c r="E182" s="401"/>
      <c r="F182" s="401"/>
      <c r="G182" s="401"/>
      <c r="H182" s="401"/>
      <c r="I182" s="401"/>
      <c r="J182" s="401"/>
      <c r="K182" s="401"/>
      <c r="L182" s="401" t="n">
        <v>980.2297221</v>
      </c>
      <c r="M182" s="401" t="n">
        <v>57.1707834541888</v>
      </c>
      <c r="N182" s="401" t="n">
        <v>100</v>
      </c>
      <c r="O182" s="401" t="n">
        <v>0</v>
      </c>
      <c r="P182" s="401"/>
      <c r="Q182" s="401"/>
      <c r="R182" s="401"/>
      <c r="S182" s="401"/>
    </row>
    <row r="183">
      <c r="A183" s="401" t="s">
        <v>95</v>
      </c>
      <c r="B183" s="401" t="s">
        <v>96</v>
      </c>
      <c r="C183" s="401" t="s">
        <v>17</v>
      </c>
      <c r="D183" s="401" t="n">
        <v>1213.841668</v>
      </c>
      <c r="E183" s="401" t="n">
        <v>70.3441065864758</v>
      </c>
      <c r="F183" s="401" t="n">
        <v>6.11918046458562</v>
      </c>
      <c r="G183" s="401" t="n">
        <v>60.9486908976828</v>
      </c>
      <c r="H183" s="401"/>
      <c r="I183" s="401"/>
      <c r="J183" s="401"/>
      <c r="K183" s="401"/>
      <c r="L183" s="401" t="n">
        <v>18622.8288637</v>
      </c>
      <c r="M183" s="401" t="n">
        <v>18.0684978578425</v>
      </c>
      <c r="N183" s="401" t="n">
        <v>93.8808195354144</v>
      </c>
      <c r="O183" s="401" t="n">
        <v>3.97265427090226</v>
      </c>
      <c r="P183" s="401"/>
      <c r="Q183" s="401"/>
      <c r="R183" s="401"/>
      <c r="S183" s="401"/>
    </row>
    <row r="184">
      <c r="A184" s="401" t="s">
        <v>95</v>
      </c>
      <c r="B184" s="401" t="s">
        <v>96</v>
      </c>
      <c r="C184" s="401" t="s">
        <v>18</v>
      </c>
      <c r="D184" s="401" t="n">
        <v>889.4547339</v>
      </c>
      <c r="E184" s="401" t="n">
        <v>37.0045327399333</v>
      </c>
      <c r="F184" s="401" t="n">
        <v>1.92142541908569</v>
      </c>
      <c r="G184" s="401" t="n">
        <v>36.8014963067794</v>
      </c>
      <c r="H184" s="401" t="n">
        <v>52.3278474</v>
      </c>
      <c r="I184" s="401" t="n">
        <v>99.9999999999998</v>
      </c>
      <c r="J184" s="401" t="n">
        <v>0.113040104558824</v>
      </c>
      <c r="K184" s="401" t="n">
        <v>100.010358499927</v>
      </c>
      <c r="L184" s="401" t="n">
        <v>45202.3989628</v>
      </c>
      <c r="M184" s="401" t="n">
        <v>6.4562252972163</v>
      </c>
      <c r="N184" s="401" t="n">
        <v>97.6475081423777</v>
      </c>
      <c r="O184" s="401" t="n">
        <v>0.762724439038174</v>
      </c>
      <c r="P184" s="401" t="n">
        <v>147.2188436</v>
      </c>
      <c r="Q184" s="401" t="n">
        <v>64.4069474320635</v>
      </c>
      <c r="R184" s="401" t="n">
        <v>0.318026333977827</v>
      </c>
      <c r="S184" s="401" t="n">
        <v>63.7995341967639</v>
      </c>
    </row>
    <row r="185">
      <c r="A185" s="401" t="s">
        <v>95</v>
      </c>
      <c r="B185" s="401" t="s">
        <v>96</v>
      </c>
      <c r="C185" s="401" t="s">
        <v>19</v>
      </c>
      <c r="D185" s="401"/>
      <c r="E185" s="401"/>
      <c r="F185" s="401"/>
      <c r="G185" s="401"/>
      <c r="H185" s="401"/>
      <c r="I185" s="401"/>
      <c r="J185" s="401"/>
      <c r="K185" s="401"/>
      <c r="L185" s="401" t="n">
        <v>1741.3713783</v>
      </c>
      <c r="M185" s="401" t="n">
        <v>52.6203477584333</v>
      </c>
      <c r="N185" s="401" t="n">
        <v>100</v>
      </c>
      <c r="O185" s="401" t="n">
        <v>0.00000000000000584203216451957</v>
      </c>
      <c r="P185" s="401"/>
      <c r="Q185" s="401"/>
      <c r="R185" s="401"/>
      <c r="S185" s="401"/>
    </row>
    <row r="186">
      <c r="A186" s="401" t="s">
        <v>97</v>
      </c>
      <c r="B186" s="401" t="s">
        <v>98</v>
      </c>
      <c r="C186" s="401" t="s">
        <v>16</v>
      </c>
      <c r="D186" s="401"/>
      <c r="E186" s="401"/>
      <c r="F186" s="401"/>
      <c r="G186" s="401"/>
      <c r="H186" s="401"/>
      <c r="I186" s="401"/>
      <c r="J186" s="401"/>
      <c r="K186" s="401"/>
      <c r="L186" s="401" t="n">
        <v>1208.7029729</v>
      </c>
      <c r="M186" s="401" t="n">
        <v>63.4533798284273</v>
      </c>
      <c r="N186" s="401" t="n">
        <v>100</v>
      </c>
      <c r="O186" s="401" t="n">
        <v>0</v>
      </c>
      <c r="P186" s="401"/>
      <c r="Q186" s="401"/>
      <c r="R186" s="401"/>
      <c r="S186" s="401"/>
    </row>
    <row r="187">
      <c r="A187" s="401" t="s">
        <v>97</v>
      </c>
      <c r="B187" s="401" t="s">
        <v>98</v>
      </c>
      <c r="C187" s="401" t="s">
        <v>17</v>
      </c>
      <c r="D187" s="401" t="n">
        <v>3532.7622776</v>
      </c>
      <c r="E187" s="401" t="n">
        <v>36.6686229664062</v>
      </c>
      <c r="F187" s="401" t="n">
        <v>2.60999430195425</v>
      </c>
      <c r="G187" s="401" t="n">
        <v>35.0925265348307</v>
      </c>
      <c r="H187" s="401" t="n">
        <v>119.1546991</v>
      </c>
      <c r="I187" s="401" t="n">
        <v>99.9999999999998</v>
      </c>
      <c r="J187" s="401" t="n">
        <v>0.088031138600514</v>
      </c>
      <c r="K187" s="401" t="n">
        <v>100.386878184226</v>
      </c>
      <c r="L187" s="401" t="n">
        <v>131541.5488075</v>
      </c>
      <c r="M187" s="401" t="n">
        <v>7.65894059170974</v>
      </c>
      <c r="N187" s="401" t="n">
        <v>97.182506458105</v>
      </c>
      <c r="O187" s="401" t="n">
        <v>0.947441104478292</v>
      </c>
      <c r="P187" s="401" t="n">
        <v>161.7062541</v>
      </c>
      <c r="Q187" s="401" t="n">
        <v>72.4581736945656</v>
      </c>
      <c r="R187" s="401" t="n">
        <v>0.11946810134026</v>
      </c>
      <c r="S187" s="401" t="n">
        <v>73.3249212850902</v>
      </c>
    </row>
    <row r="188">
      <c r="A188" s="401" t="s">
        <v>97</v>
      </c>
      <c r="B188" s="401" t="s">
        <v>98</v>
      </c>
      <c r="C188" s="401" t="s">
        <v>18</v>
      </c>
      <c r="D188" s="401" t="n">
        <v>691.4448421</v>
      </c>
      <c r="E188" s="401" t="n">
        <v>56.5110945913809</v>
      </c>
      <c r="F188" s="401" t="n">
        <v>1.02603238924118</v>
      </c>
      <c r="G188" s="401" t="n">
        <v>55.7428075851566</v>
      </c>
      <c r="H188" s="401" t="n">
        <v>198.724195</v>
      </c>
      <c r="I188" s="401" t="n">
        <v>70.7134964281489</v>
      </c>
      <c r="J188" s="401" t="n">
        <v>0.294886082274645</v>
      </c>
      <c r="K188" s="401" t="n">
        <v>71.0182904969853</v>
      </c>
      <c r="L188" s="401" t="n">
        <v>66463.273271</v>
      </c>
      <c r="M188" s="401" t="n">
        <v>8.48041432019842</v>
      </c>
      <c r="N188" s="401" t="n">
        <v>98.6246001400801</v>
      </c>
      <c r="O188" s="401" t="n">
        <v>0.617938189057045</v>
      </c>
      <c r="P188" s="401" t="n">
        <v>36.7150934</v>
      </c>
      <c r="Q188" s="401" t="n">
        <v>100</v>
      </c>
      <c r="R188" s="401" t="n">
        <v>0.0544813884040324</v>
      </c>
      <c r="S188" s="401" t="n">
        <v>99.7690525251393</v>
      </c>
    </row>
    <row r="189">
      <c r="A189" s="401" t="s">
        <v>97</v>
      </c>
      <c r="B189" s="401" t="s">
        <v>98</v>
      </c>
      <c r="C189" s="401" t="s">
        <v>19</v>
      </c>
      <c r="D189" s="401"/>
      <c r="E189" s="401"/>
      <c r="F189" s="401"/>
      <c r="G189" s="401"/>
      <c r="H189" s="401" t="n">
        <v>75.6305872</v>
      </c>
      <c r="I189" s="401" t="n">
        <v>57.6092211052609</v>
      </c>
      <c r="J189" s="401" t="n">
        <v>0.35984645972437</v>
      </c>
      <c r="K189" s="401" t="n">
        <v>57.8997340138806</v>
      </c>
      <c r="L189" s="401" t="n">
        <v>20941.8298202</v>
      </c>
      <c r="M189" s="401" t="n">
        <v>9.33437426990378</v>
      </c>
      <c r="N189" s="401" t="n">
        <v>99.6401535402756</v>
      </c>
      <c r="O189" s="401" t="n">
        <v>0.2091025913108</v>
      </c>
      <c r="P189" s="401"/>
      <c r="Q189" s="401"/>
      <c r="R189" s="401"/>
      <c r="S189" s="401"/>
    </row>
    <row r="190">
      <c r="A190" s="401" t="s">
        <v>97</v>
      </c>
      <c r="B190" s="401" t="s">
        <v>98</v>
      </c>
      <c r="C190" s="401" t="s">
        <v>20</v>
      </c>
      <c r="D190" s="401"/>
      <c r="E190" s="401"/>
      <c r="F190" s="401"/>
      <c r="G190" s="401"/>
      <c r="H190" s="401" t="n">
        <v>21.8461924</v>
      </c>
      <c r="I190" s="401" t="n">
        <v>99.9999999999999</v>
      </c>
      <c r="J190" s="401" t="n">
        <v>0.40300228446819</v>
      </c>
      <c r="K190" s="401" t="n">
        <v>96.0535723530388</v>
      </c>
      <c r="L190" s="401" t="n">
        <v>5399.014493</v>
      </c>
      <c r="M190" s="401" t="n">
        <v>18.2784332629226</v>
      </c>
      <c r="N190" s="401" t="n">
        <v>99.5969977155318</v>
      </c>
      <c r="O190" s="401" t="n">
        <v>0.388664417376997</v>
      </c>
      <c r="P190" s="401"/>
      <c r="Q190" s="401"/>
      <c r="R190" s="401"/>
      <c r="S190" s="401"/>
    </row>
    <row r="191">
      <c r="A191" s="401" t="s">
        <v>97</v>
      </c>
      <c r="B191" s="401" t="s">
        <v>98</v>
      </c>
      <c r="C191" s="401" t="s">
        <v>21</v>
      </c>
      <c r="D191" s="401"/>
      <c r="E191" s="401"/>
      <c r="F191" s="401"/>
      <c r="G191" s="401"/>
      <c r="H191" s="401" t="n">
        <v>25.1993405</v>
      </c>
      <c r="I191" s="401" t="n">
        <v>99.9999999999997</v>
      </c>
      <c r="J191" s="401" t="n">
        <v>1.40428799291733</v>
      </c>
      <c r="K191" s="401" t="n">
        <v>105.902051781665</v>
      </c>
      <c r="L191" s="401" t="n">
        <v>1766.0514763</v>
      </c>
      <c r="M191" s="401" t="n">
        <v>38.6011640776152</v>
      </c>
      <c r="N191" s="401" t="n">
        <v>98.4170551226139</v>
      </c>
      <c r="O191" s="401" t="n">
        <v>1.54710007412308</v>
      </c>
      <c r="P191" s="401" t="n">
        <v>3.2059205</v>
      </c>
      <c r="Q191" s="401" t="n">
        <v>100</v>
      </c>
      <c r="R191" s="401" t="n">
        <v>0.178656884468763</v>
      </c>
      <c r="S191" s="401" t="n">
        <v>107.541077965894</v>
      </c>
    </row>
    <row r="192">
      <c r="A192" s="401" t="s">
        <v>97</v>
      </c>
      <c r="B192" s="401" t="s">
        <v>98</v>
      </c>
      <c r="C192" s="401" t="s">
        <v>22</v>
      </c>
      <c r="D192" s="401"/>
      <c r="E192" s="401"/>
      <c r="F192" s="401"/>
      <c r="G192" s="401"/>
      <c r="H192" s="401"/>
      <c r="I192" s="401"/>
      <c r="J192" s="401"/>
      <c r="K192" s="401"/>
      <c r="L192" s="401" t="n">
        <v>330.161111</v>
      </c>
      <c r="M192" s="401" t="n">
        <v>55.7056287315015</v>
      </c>
      <c r="N192" s="401" t="n">
        <v>100</v>
      </c>
      <c r="O192" s="401" t="n">
        <v>0</v>
      </c>
      <c r="P192" s="401"/>
      <c r="Q192" s="401"/>
      <c r="R192" s="401"/>
      <c r="S192" s="401"/>
    </row>
    <row r="193">
      <c r="A193" s="401" t="s">
        <v>99</v>
      </c>
      <c r="B193" s="401" t="s">
        <v>100</v>
      </c>
      <c r="C193" s="401" t="s">
        <v>16</v>
      </c>
      <c r="D193" s="401"/>
      <c r="E193" s="401"/>
      <c r="F193" s="401"/>
      <c r="G193" s="401"/>
      <c r="H193" s="401"/>
      <c r="I193" s="401"/>
      <c r="J193" s="401"/>
      <c r="K193" s="401"/>
      <c r="L193" s="401" t="n">
        <v>93.8462316</v>
      </c>
      <c r="M193" s="401" t="n">
        <v>65.729401557791</v>
      </c>
      <c r="N193" s="401" t="n">
        <v>100</v>
      </c>
      <c r="O193" s="401" t="n">
        <v>0</v>
      </c>
      <c r="P193" s="401"/>
      <c r="Q193" s="401"/>
      <c r="R193" s="401"/>
      <c r="S193" s="401"/>
    </row>
    <row r="194">
      <c r="A194" s="401" t="s">
        <v>99</v>
      </c>
      <c r="B194" s="401" t="s">
        <v>100</v>
      </c>
      <c r="C194" s="401" t="s">
        <v>17</v>
      </c>
      <c r="D194" s="401"/>
      <c r="E194" s="401"/>
      <c r="F194" s="401"/>
      <c r="G194" s="401"/>
      <c r="H194" s="401"/>
      <c r="I194" s="401"/>
      <c r="J194" s="401"/>
      <c r="K194" s="401"/>
      <c r="L194" s="401" t="n">
        <v>81.2226292</v>
      </c>
      <c r="M194" s="401" t="n">
        <v>70.8873637676848</v>
      </c>
      <c r="N194" s="401" t="n">
        <v>100</v>
      </c>
      <c r="O194" s="401" t="n">
        <v>0</v>
      </c>
      <c r="P194" s="401"/>
      <c r="Q194" s="401"/>
      <c r="R194" s="401"/>
      <c r="S194" s="401"/>
    </row>
    <row r="195">
      <c r="A195" s="401" t="s">
        <v>99</v>
      </c>
      <c r="B195" s="401" t="s">
        <v>100</v>
      </c>
      <c r="C195" s="401" t="s">
        <v>18</v>
      </c>
      <c r="D195" s="401" t="n">
        <v>366.3024286</v>
      </c>
      <c r="E195" s="401" t="n">
        <v>45.1252268647253</v>
      </c>
      <c r="F195" s="401" t="n">
        <v>1.73172235862751</v>
      </c>
      <c r="G195" s="401" t="n">
        <v>44.2926178891271</v>
      </c>
      <c r="H195" s="401" t="n">
        <v>116.9068453</v>
      </c>
      <c r="I195" s="401" t="n">
        <v>54.3196063144458</v>
      </c>
      <c r="J195" s="401" t="n">
        <v>0.552685928554658</v>
      </c>
      <c r="K195" s="401" t="n">
        <v>54.0281276575424</v>
      </c>
      <c r="L195" s="401" t="n">
        <v>20622.9503187</v>
      </c>
      <c r="M195" s="401" t="n">
        <v>7.10202721576862</v>
      </c>
      <c r="N195" s="401" t="n">
        <v>97.4965530647784</v>
      </c>
      <c r="O195" s="401" t="n">
        <v>0.905725787992594</v>
      </c>
      <c r="P195" s="401" t="n">
        <v>46.3321319</v>
      </c>
      <c r="Q195" s="401" t="n">
        <v>100</v>
      </c>
      <c r="R195" s="401" t="n">
        <v>0.219038648039444</v>
      </c>
      <c r="S195" s="401" t="n">
        <v>98.9506664358196</v>
      </c>
    </row>
    <row r="196">
      <c r="A196" s="401" t="s">
        <v>99</v>
      </c>
      <c r="B196" s="401" t="s">
        <v>100</v>
      </c>
      <c r="C196" s="401" t="s">
        <v>19</v>
      </c>
      <c r="D196" s="401" t="n">
        <v>22.4546173</v>
      </c>
      <c r="E196" s="401" t="n">
        <v>99.9999999999998</v>
      </c>
      <c r="F196" s="401" t="n">
        <v>0.258990669079089</v>
      </c>
      <c r="G196" s="401" t="n">
        <v>98.6811663736398</v>
      </c>
      <c r="H196" s="401"/>
      <c r="I196" s="401"/>
      <c r="J196" s="401"/>
      <c r="K196" s="401"/>
      <c r="L196" s="401" t="n">
        <v>8647.5941454</v>
      </c>
      <c r="M196" s="401" t="n">
        <v>15.293633853884</v>
      </c>
      <c r="N196" s="401" t="n">
        <v>99.7410093309209</v>
      </c>
      <c r="O196" s="401" t="n">
        <v>0.256238647233047</v>
      </c>
      <c r="P196" s="401"/>
      <c r="Q196" s="401"/>
      <c r="R196" s="401"/>
      <c r="S196" s="401"/>
    </row>
    <row r="197">
      <c r="A197" s="401" t="s">
        <v>101</v>
      </c>
      <c r="B197" s="401" t="s">
        <v>102</v>
      </c>
      <c r="C197" s="401" t="s">
        <v>18</v>
      </c>
      <c r="D197" s="401" t="n">
        <v>43.511605</v>
      </c>
      <c r="E197" s="401" t="n">
        <v>71.2678821546389</v>
      </c>
      <c r="F197" s="401" t="n">
        <v>0.771446089438821</v>
      </c>
      <c r="G197" s="401" t="n">
        <v>69.7088343302923</v>
      </c>
      <c r="H197" s="401"/>
      <c r="I197" s="401"/>
      <c r="J197" s="401"/>
      <c r="K197" s="401"/>
      <c r="L197" s="401" t="n">
        <v>5596.7535536</v>
      </c>
      <c r="M197" s="401" t="n">
        <v>13.1927164001466</v>
      </c>
      <c r="N197" s="401" t="n">
        <v>99.2285539105612</v>
      </c>
      <c r="O197" s="401" t="n">
        <v>0.541946904637084</v>
      </c>
      <c r="P197" s="401"/>
      <c r="Q197" s="401"/>
      <c r="R197" s="401"/>
      <c r="S197" s="401"/>
    </row>
    <row r="198">
      <c r="A198" s="401" t="s">
        <v>101</v>
      </c>
      <c r="B198" s="401" t="s">
        <v>102</v>
      </c>
      <c r="C198" s="401" t="s">
        <v>19</v>
      </c>
      <c r="D198" s="401" t="n">
        <v>16.4208664</v>
      </c>
      <c r="E198" s="401" t="n">
        <v>99.9999999999997</v>
      </c>
      <c r="F198" s="401" t="n">
        <v>0.136045182402273</v>
      </c>
      <c r="G198" s="401" t="n">
        <v>100.340818387518</v>
      </c>
      <c r="H198" s="401" t="n">
        <v>68.9311277</v>
      </c>
      <c r="I198" s="401" t="n">
        <v>50.4288226833982</v>
      </c>
      <c r="J198" s="401" t="n">
        <v>0.571087274733622</v>
      </c>
      <c r="K198" s="401" t="n">
        <v>50.9510078257334</v>
      </c>
      <c r="L198" s="401" t="n">
        <v>11984.8044863</v>
      </c>
      <c r="M198" s="401" t="n">
        <v>7.67636127896389</v>
      </c>
      <c r="N198" s="401" t="n">
        <v>99.2928675428641</v>
      </c>
      <c r="O198" s="401" t="n">
        <v>0.322179781815819</v>
      </c>
      <c r="P198" s="401"/>
      <c r="Q198" s="401"/>
      <c r="R198" s="401"/>
      <c r="S198" s="401"/>
    </row>
    <row r="199">
      <c r="A199" s="401" t="s">
        <v>101</v>
      </c>
      <c r="B199" s="401" t="s">
        <v>102</v>
      </c>
      <c r="C199" s="401" t="s">
        <v>20</v>
      </c>
      <c r="D199" s="401"/>
      <c r="E199" s="401"/>
      <c r="F199" s="401"/>
      <c r="G199" s="401"/>
      <c r="H199" s="401"/>
      <c r="I199" s="401"/>
      <c r="J199" s="401"/>
      <c r="K199" s="401"/>
      <c r="L199" s="401" t="n">
        <v>1909.2096553</v>
      </c>
      <c r="M199" s="401" t="n">
        <v>21.4896134321213</v>
      </c>
      <c r="N199" s="401" t="n">
        <v>100</v>
      </c>
      <c r="O199" s="401" t="n">
        <v>0</v>
      </c>
      <c r="P199" s="401"/>
      <c r="Q199" s="401"/>
      <c r="R199" s="401"/>
      <c r="S199" s="401"/>
    </row>
    <row r="200">
      <c r="A200" s="401" t="s">
        <v>103</v>
      </c>
      <c r="B200" s="401" t="s">
        <v>104</v>
      </c>
      <c r="C200" s="401" t="s">
        <v>17</v>
      </c>
      <c r="D200" s="401" t="n">
        <v>457.3584766</v>
      </c>
      <c r="E200" s="401" t="n">
        <v>40.7930031728156</v>
      </c>
      <c r="F200" s="401" t="n">
        <v>7.14918067018311</v>
      </c>
      <c r="G200" s="401" t="n">
        <v>36.1601137830429</v>
      </c>
      <c r="H200" s="401"/>
      <c r="I200" s="401"/>
      <c r="J200" s="401"/>
      <c r="K200" s="401"/>
      <c r="L200" s="401" t="n">
        <v>5939.9966568</v>
      </c>
      <c r="M200" s="401" t="n">
        <v>16.9100844384789</v>
      </c>
      <c r="N200" s="401" t="n">
        <v>92.8508193298169</v>
      </c>
      <c r="O200" s="401" t="n">
        <v>2.78419930330476</v>
      </c>
      <c r="P200" s="401"/>
      <c r="Q200" s="401"/>
      <c r="R200" s="401"/>
      <c r="S200" s="401"/>
    </row>
    <row r="201">
      <c r="A201" s="401" t="s">
        <v>103</v>
      </c>
      <c r="B201" s="401" t="s">
        <v>104</v>
      </c>
      <c r="C201" s="401" t="s">
        <v>18</v>
      </c>
      <c r="D201" s="401" t="n">
        <v>554.9534109</v>
      </c>
      <c r="E201" s="401" t="n">
        <v>21.4910984676527</v>
      </c>
      <c r="F201" s="401" t="n">
        <v>2.12399043176346</v>
      </c>
      <c r="G201" s="401" t="n">
        <v>21.6739127820945</v>
      </c>
      <c r="H201" s="401" t="n">
        <v>22.8546769</v>
      </c>
      <c r="I201" s="401" t="n">
        <v>100</v>
      </c>
      <c r="J201" s="401" t="n">
        <v>0.087472414986909</v>
      </c>
      <c r="K201" s="401" t="n">
        <v>99.4519351013891</v>
      </c>
      <c r="L201" s="401" t="n">
        <v>25550.0596559</v>
      </c>
      <c r="M201" s="401" t="n">
        <v>6.1413795800392</v>
      </c>
      <c r="N201" s="401" t="n">
        <v>97.7885371532496</v>
      </c>
      <c r="O201" s="401" t="n">
        <v>0.474922386532118</v>
      </c>
      <c r="P201" s="401"/>
      <c r="Q201" s="401"/>
      <c r="R201" s="401"/>
      <c r="S201" s="401"/>
    </row>
    <row r="202">
      <c r="A202" s="401" t="s">
        <v>103</v>
      </c>
      <c r="B202" s="401" t="s">
        <v>104</v>
      </c>
      <c r="C202" s="401" t="s">
        <v>19</v>
      </c>
      <c r="D202" s="401"/>
      <c r="E202" s="401"/>
      <c r="F202" s="401"/>
      <c r="G202" s="401"/>
      <c r="H202" s="401"/>
      <c r="I202" s="401"/>
      <c r="J202" s="401"/>
      <c r="K202" s="401"/>
      <c r="L202" s="401" t="n">
        <v>62.6374892</v>
      </c>
      <c r="M202" s="401" t="n">
        <v>75.1376357746132</v>
      </c>
      <c r="N202" s="401" t="n">
        <v>100</v>
      </c>
      <c r="O202" s="401" t="n">
        <v>0</v>
      </c>
      <c r="P202" s="401"/>
      <c r="Q202" s="401"/>
      <c r="R202" s="401"/>
      <c r="S202" s="401"/>
    </row>
    <row r="203">
      <c r="A203" s="401" t="s">
        <v>107</v>
      </c>
      <c r="B203" s="401" t="s">
        <v>108</v>
      </c>
      <c r="C203" s="401" t="s">
        <v>16</v>
      </c>
      <c r="D203" s="401"/>
      <c r="E203" s="401"/>
      <c r="F203" s="401"/>
      <c r="G203" s="401"/>
      <c r="H203" s="401"/>
      <c r="I203" s="401"/>
      <c r="J203" s="401"/>
      <c r="K203" s="401"/>
      <c r="L203" s="401" t="n">
        <v>1938.1478671</v>
      </c>
      <c r="M203" s="401" t="n">
        <v>35.301819759076</v>
      </c>
      <c r="N203" s="401" t="n">
        <v>100</v>
      </c>
      <c r="O203" s="401" t="n">
        <v>0</v>
      </c>
      <c r="P203" s="401"/>
      <c r="Q203" s="401"/>
      <c r="R203" s="401"/>
      <c r="S203" s="401"/>
    </row>
    <row r="204">
      <c r="A204" s="401" t="s">
        <v>107</v>
      </c>
      <c r="B204" s="401" t="s">
        <v>108</v>
      </c>
      <c r="C204" s="401" t="s">
        <v>17</v>
      </c>
      <c r="D204" s="401"/>
      <c r="E204" s="401"/>
      <c r="F204" s="401"/>
      <c r="G204" s="401"/>
      <c r="H204" s="401"/>
      <c r="I204" s="401"/>
      <c r="J204" s="401"/>
      <c r="K204" s="401"/>
      <c r="L204" s="401" t="n">
        <v>288.0646194</v>
      </c>
      <c r="M204" s="401" t="n">
        <v>58.614074622523</v>
      </c>
      <c r="N204" s="401" t="n">
        <v>100</v>
      </c>
      <c r="O204" s="401" t="n">
        <v>0.0000000000000065074695213022</v>
      </c>
      <c r="P204" s="401"/>
      <c r="Q204" s="401"/>
      <c r="R204" s="401"/>
      <c r="S204" s="401"/>
    </row>
    <row r="205">
      <c r="A205" s="401" t="s">
        <v>107</v>
      </c>
      <c r="B205" s="401" t="s">
        <v>108</v>
      </c>
      <c r="C205" s="401" t="s">
        <v>18</v>
      </c>
      <c r="D205" s="401" t="n">
        <v>264.3086747</v>
      </c>
      <c r="E205" s="401" t="n">
        <v>48.7943610134752</v>
      </c>
      <c r="F205" s="401" t="n">
        <v>1.40015581775849</v>
      </c>
      <c r="G205" s="401" t="n">
        <v>45.8847686336885</v>
      </c>
      <c r="H205" s="401" t="n">
        <v>6.3842686</v>
      </c>
      <c r="I205" s="401" t="n">
        <v>100</v>
      </c>
      <c r="J205" s="401" t="n">
        <v>0.033820194636324</v>
      </c>
      <c r="K205" s="401" t="n">
        <v>99.9206025424433</v>
      </c>
      <c r="L205" s="401" t="n">
        <v>18606.3971168</v>
      </c>
      <c r="M205" s="401" t="n">
        <v>8.81928065633618</v>
      </c>
      <c r="N205" s="401" t="n">
        <v>98.5660239876052</v>
      </c>
      <c r="O205" s="401" t="n">
        <v>0.668266963813343</v>
      </c>
      <c r="P205" s="401"/>
      <c r="Q205" s="401"/>
      <c r="R205" s="401"/>
      <c r="S205" s="401"/>
    </row>
    <row r="206">
      <c r="A206" s="401" t="s">
        <v>111</v>
      </c>
      <c r="B206" s="401" t="s">
        <v>112</v>
      </c>
      <c r="C206" s="401" t="s">
        <v>16</v>
      </c>
      <c r="D206" s="401" t="n">
        <v>261.9057099</v>
      </c>
      <c r="E206" s="401" t="n">
        <v>87.7173929416929</v>
      </c>
      <c r="F206" s="401" t="n">
        <v>2.64723732946308</v>
      </c>
      <c r="G206" s="401" t="n">
        <v>79.3238406842318</v>
      </c>
      <c r="H206" s="401"/>
      <c r="I206" s="401"/>
      <c r="J206" s="401"/>
      <c r="K206" s="401"/>
      <c r="L206" s="401" t="n">
        <v>9631.6428203</v>
      </c>
      <c r="M206" s="401" t="n">
        <v>18.0870559818912</v>
      </c>
      <c r="N206" s="401" t="n">
        <v>97.3527626705369</v>
      </c>
      <c r="O206" s="401" t="n">
        <v>2.15699099250351</v>
      </c>
      <c r="P206" s="401"/>
      <c r="Q206" s="401"/>
      <c r="R206" s="401"/>
      <c r="S206" s="401"/>
    </row>
    <row r="207">
      <c r="A207" s="401" t="s">
        <v>111</v>
      </c>
      <c r="B207" s="401" t="s">
        <v>112</v>
      </c>
      <c r="C207" s="401" t="s">
        <v>17</v>
      </c>
      <c r="D207" s="401" t="n">
        <v>1105.9908866</v>
      </c>
      <c r="E207" s="401" t="n">
        <v>36.571889470801</v>
      </c>
      <c r="F207" s="401" t="n">
        <v>2.49345773061666</v>
      </c>
      <c r="G207" s="401" t="n">
        <v>35.0588728087996</v>
      </c>
      <c r="H207" s="401"/>
      <c r="I207" s="401"/>
      <c r="J207" s="401"/>
      <c r="K207" s="401"/>
      <c r="L207" s="401" t="n">
        <v>43189.6518479</v>
      </c>
      <c r="M207" s="401" t="n">
        <v>5.7222667797063</v>
      </c>
      <c r="N207" s="401" t="n">
        <v>97.371119950048</v>
      </c>
      <c r="O207" s="401" t="n">
        <v>0.972314621805741</v>
      </c>
      <c r="P207" s="401" t="n">
        <v>60.0675316</v>
      </c>
      <c r="Q207" s="401" t="n">
        <v>99.9999999999999</v>
      </c>
      <c r="R207" s="401" t="n">
        <v>0.135422319335304</v>
      </c>
      <c r="S207" s="401" t="n">
        <v>98.8884627451282</v>
      </c>
    </row>
    <row r="208">
      <c r="A208" s="401" t="s">
        <v>111</v>
      </c>
      <c r="B208" s="401" t="s">
        <v>112</v>
      </c>
      <c r="C208" s="401" t="s">
        <v>18</v>
      </c>
      <c r="D208" s="401" t="n">
        <v>100.4093719</v>
      </c>
      <c r="E208" s="401" t="n">
        <v>60.5012326040949</v>
      </c>
      <c r="F208" s="401" t="n">
        <v>2.12010170824992</v>
      </c>
      <c r="G208" s="401" t="n">
        <v>59.047838548041</v>
      </c>
      <c r="H208" s="401"/>
      <c r="I208" s="401"/>
      <c r="J208" s="401"/>
      <c r="K208" s="401"/>
      <c r="L208" s="401" t="n">
        <v>4635.65454</v>
      </c>
      <c r="M208" s="401" t="n">
        <v>20.0757891527212</v>
      </c>
      <c r="N208" s="401" t="n">
        <v>97.8798982917501</v>
      </c>
      <c r="O208" s="401" t="n">
        <v>1.27899012523513</v>
      </c>
      <c r="P208" s="401"/>
      <c r="Q208" s="401"/>
      <c r="R208" s="401"/>
      <c r="S208" s="401"/>
    </row>
    <row r="209">
      <c r="A209" s="401" t="s">
        <v>113</v>
      </c>
      <c r="B209" s="401" t="s">
        <v>114</v>
      </c>
      <c r="C209" s="401" t="s">
        <v>16</v>
      </c>
      <c r="D209" s="401" t="n">
        <v>1253.3782576</v>
      </c>
      <c r="E209" s="401" t="n">
        <v>43.920683115912</v>
      </c>
      <c r="F209" s="401" t="n">
        <v>3.03055093651575</v>
      </c>
      <c r="G209" s="401" t="n">
        <v>42.7515283113157</v>
      </c>
      <c r="H209" s="401" t="n">
        <v>85.0972468</v>
      </c>
      <c r="I209" s="401" t="n">
        <v>73.0885643736043</v>
      </c>
      <c r="J209" s="401" t="n">
        <v>0.205757152257029</v>
      </c>
      <c r="K209" s="401" t="n">
        <v>72.9222195410423</v>
      </c>
      <c r="L209" s="401" t="n">
        <v>40019.6235296</v>
      </c>
      <c r="M209" s="401" t="n">
        <v>11.4956378563843</v>
      </c>
      <c r="N209" s="401" t="n">
        <v>96.7636919112272</v>
      </c>
      <c r="O209" s="401" t="n">
        <v>1.34112374716469</v>
      </c>
      <c r="P209" s="401"/>
      <c r="Q209" s="401"/>
      <c r="R209" s="401"/>
      <c r="S209" s="401"/>
    </row>
    <row r="210">
      <c r="A210" s="401" t="s">
        <v>113</v>
      </c>
      <c r="B210" s="401" t="s">
        <v>114</v>
      </c>
      <c r="C210" s="401" t="s">
        <v>17</v>
      </c>
      <c r="D210" s="401" t="n">
        <v>630.4359489</v>
      </c>
      <c r="E210" s="401" t="n">
        <v>55.1145246139794</v>
      </c>
      <c r="F210" s="401" t="n">
        <v>2.06233659879481</v>
      </c>
      <c r="G210" s="401" t="n">
        <v>49.6848633341687</v>
      </c>
      <c r="H210" s="401"/>
      <c r="I210" s="401"/>
      <c r="J210" s="401"/>
      <c r="K210" s="401"/>
      <c r="L210" s="401" t="n">
        <v>29938.5773377</v>
      </c>
      <c r="M210" s="401" t="n">
        <v>11.0260623441403</v>
      </c>
      <c r="N210" s="401" t="n">
        <v>97.9376634012052</v>
      </c>
      <c r="O210" s="401" t="n">
        <v>1.04624623971694</v>
      </c>
      <c r="P210" s="401"/>
      <c r="Q210" s="401"/>
      <c r="R210" s="401"/>
      <c r="S210" s="401"/>
    </row>
    <row r="211">
      <c r="A211" s="401" t="s">
        <v>113</v>
      </c>
      <c r="B211" s="401" t="s">
        <v>114</v>
      </c>
      <c r="C211" s="401" t="s">
        <v>18</v>
      </c>
      <c r="D211" s="401" t="n">
        <v>140.9128115</v>
      </c>
      <c r="E211" s="401" t="n">
        <v>100</v>
      </c>
      <c r="F211" s="401" t="n">
        <v>1.27215449417548</v>
      </c>
      <c r="G211" s="401" t="n">
        <v>97.7592282176453</v>
      </c>
      <c r="H211" s="401"/>
      <c r="I211" s="401"/>
      <c r="J211" s="401"/>
      <c r="K211" s="401"/>
      <c r="L211" s="401" t="n">
        <v>10935.793056</v>
      </c>
      <c r="M211" s="401" t="n">
        <v>13.6426235831375</v>
      </c>
      <c r="N211" s="401" t="n">
        <v>98.7278455058245</v>
      </c>
      <c r="O211" s="401" t="n">
        <v>1.25967340710242</v>
      </c>
      <c r="P211" s="401"/>
      <c r="Q211" s="401"/>
      <c r="R211" s="401"/>
      <c r="S211" s="401"/>
    </row>
    <row r="212">
      <c r="A212" s="401" t="s">
        <v>113</v>
      </c>
      <c r="B212" s="401" t="s">
        <v>114</v>
      </c>
      <c r="C212" s="401" t="s">
        <v>22</v>
      </c>
      <c r="D212" s="401" t="n">
        <v>125.2031196</v>
      </c>
      <c r="E212" s="401" t="n">
        <v>99.9999999999999</v>
      </c>
      <c r="F212" s="401" t="n">
        <v>7.38257991533381</v>
      </c>
      <c r="G212" s="401" t="n">
        <v>81.1469506604781</v>
      </c>
      <c r="H212" s="401"/>
      <c r="I212" s="401"/>
      <c r="J212" s="401"/>
      <c r="K212" s="401"/>
      <c r="L212" s="401" t="n">
        <v>1570.7232508</v>
      </c>
      <c r="M212" s="401" t="n">
        <v>31.7905487811839</v>
      </c>
      <c r="N212" s="401" t="n">
        <v>92.6174200846662</v>
      </c>
      <c r="O212" s="401" t="n">
        <v>6.46826317974508</v>
      </c>
      <c r="P212" s="401"/>
      <c r="Q212" s="401"/>
      <c r="R212" s="401"/>
      <c r="S212" s="401"/>
    </row>
    <row r="213">
      <c r="A213" t="s">
        <v>25</v>
      </c>
    </row>
    <row r="214">
      <c r="A214" t="s">
        <v>26</v>
      </c>
    </row>
    <row r="215">
      <c r="A215" t="s">
        <v>27</v>
      </c>
    </row>
    <row r="216">
      <c r="A216" t="s">
        <v>28</v>
      </c>
    </row>
    <row r="217">
      <c r="A217" t="s">
        <v>29</v>
      </c>
    </row>
    <row r="220">
      <c r="L220" s="7" t="str">
        <f>=HYPERLINK("#'Indice'!A1", "Ir al índice")</f>
      </c>
    </row>
    <row r="221">
      <c r="A221" s="4" t="s">
        <v>994</v>
      </c>
    </row>
    <row r="222">
      <c r="A222" s="5" t="s">
        <v>31</v>
      </c>
      <c r="B222" s="5" t="s">
        <v>76</v>
      </c>
      <c r="C222" s="5" t="s">
        <v>11</v>
      </c>
      <c r="D222" s="5" t="s">
        <v>975</v>
      </c>
      <c r="E222" s="5" t="s">
        <v>976</v>
      </c>
      <c r="F222" s="5" t="s">
        <v>977</v>
      </c>
      <c r="G222" s="5" t="s">
        <v>978</v>
      </c>
      <c r="H222" s="5" t="s">
        <v>983</v>
      </c>
      <c r="I222" s="5" t="s">
        <v>984</v>
      </c>
      <c r="J222" s="5" t="s">
        <v>985</v>
      </c>
      <c r="K222" s="5" t="s">
        <v>986</v>
      </c>
      <c r="L222" s="5" t="s">
        <v>987</v>
      </c>
      <c r="M222" s="5" t="s">
        <v>988</v>
      </c>
      <c r="N222" s="5" t="s">
        <v>989</v>
      </c>
      <c r="O222" s="5" t="s">
        <v>990</v>
      </c>
      <c r="P222" s="5" t="s">
        <v>979</v>
      </c>
      <c r="Q222" s="5" t="s">
        <v>980</v>
      </c>
      <c r="R222" s="5" t="s">
        <v>981</v>
      </c>
      <c r="S222" s="5" t="s">
        <v>982</v>
      </c>
    </row>
    <row r="223">
      <c r="A223" s="402" t="s">
        <v>77</v>
      </c>
      <c r="B223" s="402" t="s">
        <v>78</v>
      </c>
      <c r="C223" s="402" t="s">
        <v>18</v>
      </c>
      <c r="D223" s="402"/>
      <c r="E223" s="402"/>
      <c r="F223" s="402"/>
      <c r="G223" s="402"/>
      <c r="H223" s="402"/>
      <c r="I223" s="402"/>
      <c r="J223" s="402"/>
      <c r="K223" s="402"/>
      <c r="L223" s="402" t="n">
        <v>419.235684</v>
      </c>
      <c r="M223" s="402" t="n">
        <v>48.189179049807</v>
      </c>
      <c r="N223" s="402" t="n">
        <v>100</v>
      </c>
      <c r="O223" s="402" t="n">
        <v>0</v>
      </c>
      <c r="P223" s="402"/>
      <c r="Q223" s="402"/>
      <c r="R223" s="402"/>
      <c r="S223" s="402"/>
    </row>
    <row r="224">
      <c r="A224" s="402" t="s">
        <v>77</v>
      </c>
      <c r="B224" s="402" t="s">
        <v>78</v>
      </c>
      <c r="C224" s="402" t="s">
        <v>19</v>
      </c>
      <c r="D224" s="402" t="n">
        <v>154.3567496</v>
      </c>
      <c r="E224" s="402" t="n">
        <v>100</v>
      </c>
      <c r="F224" s="402" t="n">
        <v>0.823589040514086</v>
      </c>
      <c r="G224" s="402" t="n">
        <v>100.257199680516</v>
      </c>
      <c r="H224" s="402" t="n">
        <v>215.8733893</v>
      </c>
      <c r="I224" s="402" t="n">
        <v>61.0023798014784</v>
      </c>
      <c r="J224" s="402" t="n">
        <v>1.15181848559806</v>
      </c>
      <c r="K224" s="402" t="n">
        <v>59.8111019465458</v>
      </c>
      <c r="L224" s="402" t="n">
        <v>18371.7324185</v>
      </c>
      <c r="M224" s="402" t="n">
        <v>9.11453427434253</v>
      </c>
      <c r="N224" s="402" t="n">
        <v>98.0245924738879</v>
      </c>
      <c r="O224" s="402" t="n">
        <v>1.08289098796528</v>
      </c>
      <c r="P224" s="402"/>
      <c r="Q224" s="402"/>
      <c r="R224" s="402"/>
      <c r="S224" s="402"/>
    </row>
    <row r="225">
      <c r="A225" s="402" t="s">
        <v>77</v>
      </c>
      <c r="B225" s="402" t="s">
        <v>78</v>
      </c>
      <c r="C225" s="402" t="s">
        <v>20</v>
      </c>
      <c r="D225" s="402" t="n">
        <v>69.8355446</v>
      </c>
      <c r="E225" s="402" t="n">
        <v>99.9999999999999</v>
      </c>
      <c r="F225" s="402" t="n">
        <v>1.08199345108376</v>
      </c>
      <c r="G225" s="402" t="n">
        <v>96.7276793168618</v>
      </c>
      <c r="H225" s="402" t="n">
        <v>50.5762467</v>
      </c>
      <c r="I225" s="402" t="n">
        <v>99.9999999999999</v>
      </c>
      <c r="J225" s="402" t="n">
        <v>0.783600500622379</v>
      </c>
      <c r="K225" s="402" t="n">
        <v>101.052844489507</v>
      </c>
      <c r="L225" s="402" t="n">
        <v>6333.9289933</v>
      </c>
      <c r="M225" s="402" t="n">
        <v>17.6906185080304</v>
      </c>
      <c r="N225" s="402" t="n">
        <v>98.1344060482939</v>
      </c>
      <c r="O225" s="402" t="n">
        <v>1.31570967170007</v>
      </c>
      <c r="P225" s="402"/>
      <c r="Q225" s="402"/>
      <c r="R225" s="402"/>
      <c r="S225" s="402"/>
    </row>
    <row r="226">
      <c r="A226" s="402" t="s">
        <v>77</v>
      </c>
      <c r="B226" s="402" t="s">
        <v>78</v>
      </c>
      <c r="C226" s="402" t="s">
        <v>21</v>
      </c>
      <c r="D226" s="402"/>
      <c r="E226" s="402"/>
      <c r="F226" s="402"/>
      <c r="G226" s="402"/>
      <c r="H226" s="402"/>
      <c r="I226" s="402"/>
      <c r="J226" s="402"/>
      <c r="K226" s="402"/>
      <c r="L226" s="402" t="n">
        <v>1413.4617502</v>
      </c>
      <c r="M226" s="402" t="n">
        <v>63.7712670029668</v>
      </c>
      <c r="N226" s="402" t="n">
        <v>100</v>
      </c>
      <c r="O226" s="402" t="n">
        <v>0</v>
      </c>
      <c r="P226" s="402"/>
      <c r="Q226" s="402"/>
      <c r="R226" s="402"/>
      <c r="S226" s="402"/>
    </row>
    <row r="227">
      <c r="A227" s="402" t="s">
        <v>79</v>
      </c>
      <c r="B227" s="402" t="s">
        <v>80</v>
      </c>
      <c r="C227" s="402" t="s">
        <v>16</v>
      </c>
      <c r="D227" s="402"/>
      <c r="E227" s="402"/>
      <c r="F227" s="402"/>
      <c r="G227" s="402"/>
      <c r="H227" s="402"/>
      <c r="I227" s="402"/>
      <c r="J227" s="402"/>
      <c r="K227" s="402"/>
      <c r="L227" s="402" t="n">
        <v>620.9924002</v>
      </c>
      <c r="M227" s="402" t="n">
        <v>84.1515364402444</v>
      </c>
      <c r="N227" s="402" t="n">
        <v>100</v>
      </c>
      <c r="O227" s="402" t="n">
        <v>0</v>
      </c>
      <c r="P227" s="402"/>
      <c r="Q227" s="402"/>
      <c r="R227" s="402"/>
      <c r="S227" s="402"/>
    </row>
    <row r="228">
      <c r="A228" s="402" t="s">
        <v>79</v>
      </c>
      <c r="B228" s="402" t="s">
        <v>80</v>
      </c>
      <c r="C228" s="402" t="s">
        <v>17</v>
      </c>
      <c r="D228" s="402" t="n">
        <v>173.8901752</v>
      </c>
      <c r="E228" s="402" t="n">
        <v>71.8171666069305</v>
      </c>
      <c r="F228" s="402" t="n">
        <v>11.5391718805442</v>
      </c>
      <c r="G228" s="402" t="n">
        <v>69.0000875409738</v>
      </c>
      <c r="H228" s="402"/>
      <c r="I228" s="402"/>
      <c r="J228" s="402"/>
      <c r="K228" s="402"/>
      <c r="L228" s="402" t="n">
        <v>1333.0652372</v>
      </c>
      <c r="M228" s="402" t="n">
        <v>62.7753730051029</v>
      </c>
      <c r="N228" s="402" t="n">
        <v>88.4608281194558</v>
      </c>
      <c r="O228" s="402" t="n">
        <v>9.00063776062231</v>
      </c>
      <c r="P228" s="402"/>
      <c r="Q228" s="402"/>
      <c r="R228" s="402"/>
      <c r="S228" s="402"/>
    </row>
    <row r="229">
      <c r="A229" s="402" t="s">
        <v>79</v>
      </c>
      <c r="B229" s="402" t="s">
        <v>80</v>
      </c>
      <c r="C229" s="402" t="s">
        <v>18</v>
      </c>
      <c r="D229" s="402"/>
      <c r="E229" s="402"/>
      <c r="F229" s="402"/>
      <c r="G229" s="402"/>
      <c r="H229" s="402" t="n">
        <v>29.6745039</v>
      </c>
      <c r="I229" s="402" t="n">
        <v>100</v>
      </c>
      <c r="J229" s="402" t="n">
        <v>0.992739722996791</v>
      </c>
      <c r="K229" s="402" t="n">
        <v>97.591716944638</v>
      </c>
      <c r="L229" s="402" t="n">
        <v>2937.0976462</v>
      </c>
      <c r="M229" s="402" t="n">
        <v>26.3654326191972</v>
      </c>
      <c r="N229" s="402" t="n">
        <v>98.258542536346</v>
      </c>
      <c r="O229" s="402" t="n">
        <v>1.1888882585451</v>
      </c>
      <c r="P229" s="402" t="n">
        <v>22.3803148</v>
      </c>
      <c r="Q229" s="402" t="n">
        <v>100</v>
      </c>
      <c r="R229" s="402" t="n">
        <v>0.748717740657257</v>
      </c>
      <c r="S229" s="402" t="n">
        <v>96.9301145753883</v>
      </c>
    </row>
    <row r="230">
      <c r="A230" s="402" t="s">
        <v>79</v>
      </c>
      <c r="B230" s="402" t="s">
        <v>80</v>
      </c>
      <c r="C230" s="402" t="s">
        <v>19</v>
      </c>
      <c r="D230" s="402" t="n">
        <v>197.380978</v>
      </c>
      <c r="E230" s="402" t="n">
        <v>42.9523218791987</v>
      </c>
      <c r="F230" s="402" t="n">
        <v>1.08886333237597</v>
      </c>
      <c r="G230" s="402" t="n">
        <v>41.1583877131864</v>
      </c>
      <c r="H230" s="402" t="n">
        <v>197.5239034</v>
      </c>
      <c r="I230" s="402" t="n">
        <v>51.6450479446269</v>
      </c>
      <c r="J230" s="402" t="n">
        <v>1.08965178843137</v>
      </c>
      <c r="K230" s="402" t="n">
        <v>50.1296986173949</v>
      </c>
      <c r="L230" s="402" t="n">
        <v>17732.3450802</v>
      </c>
      <c r="M230" s="402" t="n">
        <v>9.01490153587607</v>
      </c>
      <c r="N230" s="402" t="n">
        <v>97.8214848791927</v>
      </c>
      <c r="O230" s="402" t="n">
        <v>0.788393397735177</v>
      </c>
      <c r="P230" s="402"/>
      <c r="Q230" s="402"/>
      <c r="R230" s="402"/>
      <c r="S230" s="402"/>
    </row>
    <row r="231">
      <c r="A231" s="402" t="s">
        <v>79</v>
      </c>
      <c r="B231" s="402" t="s">
        <v>80</v>
      </c>
      <c r="C231" s="402" t="s">
        <v>20</v>
      </c>
      <c r="D231" s="402"/>
      <c r="E231" s="402"/>
      <c r="F231" s="402"/>
      <c r="G231" s="402"/>
      <c r="H231" s="402"/>
      <c r="I231" s="402"/>
      <c r="J231" s="402"/>
      <c r="K231" s="402"/>
      <c r="L231" s="402" t="n">
        <v>2010.2797093</v>
      </c>
      <c r="M231" s="402" t="n">
        <v>33.233517808846</v>
      </c>
      <c r="N231" s="402" t="n">
        <v>100</v>
      </c>
      <c r="O231" s="402" t="n">
        <v>0</v>
      </c>
      <c r="P231" s="402"/>
      <c r="Q231" s="402"/>
      <c r="R231" s="402"/>
      <c r="S231" s="402"/>
    </row>
    <row r="232">
      <c r="A232" s="402" t="s">
        <v>79</v>
      </c>
      <c r="B232" s="402" t="s">
        <v>80</v>
      </c>
      <c r="C232" s="402" t="s">
        <v>21</v>
      </c>
      <c r="D232" s="402" t="n">
        <v>31.0212293</v>
      </c>
      <c r="E232" s="402" t="n">
        <v>100</v>
      </c>
      <c r="F232" s="402" t="n">
        <v>5.77442658140671</v>
      </c>
      <c r="G232" s="402" t="n">
        <v>81.859549463293</v>
      </c>
      <c r="H232" s="402"/>
      <c r="I232" s="402"/>
      <c r="J232" s="402"/>
      <c r="K232" s="402"/>
      <c r="L232" s="402" t="n">
        <v>506.1962565</v>
      </c>
      <c r="M232" s="402" t="n">
        <v>56.6517774089365</v>
      </c>
      <c r="N232" s="402" t="n">
        <v>94.2255734185933</v>
      </c>
      <c r="O232" s="402" t="n">
        <v>5.01659943487849</v>
      </c>
      <c r="P232" s="402"/>
      <c r="Q232" s="402"/>
      <c r="R232" s="402"/>
      <c r="S232" s="402"/>
    </row>
    <row r="233">
      <c r="A233" s="402" t="s">
        <v>81</v>
      </c>
      <c r="B233" s="402" t="s">
        <v>82</v>
      </c>
      <c r="C233" s="402" t="s">
        <v>16</v>
      </c>
      <c r="D233" s="402"/>
      <c r="E233" s="402"/>
      <c r="F233" s="402"/>
      <c r="G233" s="402"/>
      <c r="H233" s="402"/>
      <c r="I233" s="402"/>
      <c r="J233" s="402"/>
      <c r="K233" s="402"/>
      <c r="L233" s="402" t="n">
        <v>388.2172059</v>
      </c>
      <c r="M233" s="402" t="n">
        <v>41.9644390668091</v>
      </c>
      <c r="N233" s="402" t="n">
        <v>100</v>
      </c>
      <c r="O233" s="402" t="n">
        <v>0</v>
      </c>
      <c r="P233" s="402"/>
      <c r="Q233" s="402"/>
      <c r="R233" s="402"/>
      <c r="S233" s="402"/>
    </row>
    <row r="234">
      <c r="A234" s="402" t="s">
        <v>81</v>
      </c>
      <c r="B234" s="402" t="s">
        <v>82</v>
      </c>
      <c r="C234" s="402" t="s">
        <v>17</v>
      </c>
      <c r="D234" s="402" t="n">
        <v>205.2411001</v>
      </c>
      <c r="E234" s="402" t="n">
        <v>29.2643710798832</v>
      </c>
      <c r="F234" s="402" t="n">
        <v>1.68409597669215</v>
      </c>
      <c r="G234" s="402" t="n">
        <v>28.8362391556504</v>
      </c>
      <c r="H234" s="402" t="n">
        <v>7.2636374</v>
      </c>
      <c r="I234" s="402" t="n">
        <v>99.9999999999998</v>
      </c>
      <c r="J234" s="402" t="n">
        <v>0.0596014273726387</v>
      </c>
      <c r="K234" s="402" t="n">
        <v>100.06846490002</v>
      </c>
      <c r="L234" s="402" t="n">
        <v>11967.7262817</v>
      </c>
      <c r="M234" s="402" t="n">
        <v>6.78768174367526</v>
      </c>
      <c r="N234" s="402" t="n">
        <v>98.2006024687249</v>
      </c>
      <c r="O234" s="402" t="n">
        <v>0.498143804854535</v>
      </c>
      <c r="P234" s="402" t="n">
        <v>6.7881852</v>
      </c>
      <c r="Q234" s="402" t="n">
        <v>100</v>
      </c>
      <c r="R234" s="402" t="n">
        <v>0.0557001272103452</v>
      </c>
      <c r="S234" s="402" t="n">
        <v>99.3249941780867</v>
      </c>
    </row>
    <row r="235">
      <c r="A235" s="402" t="s">
        <v>81</v>
      </c>
      <c r="B235" s="402" t="s">
        <v>82</v>
      </c>
      <c r="C235" s="402" t="s">
        <v>18</v>
      </c>
      <c r="D235" s="402"/>
      <c r="E235" s="402"/>
      <c r="F235" s="402"/>
      <c r="G235" s="402"/>
      <c r="H235" s="402" t="n">
        <v>10.4464966</v>
      </c>
      <c r="I235" s="402" t="n">
        <v>71.2423207285176</v>
      </c>
      <c r="J235" s="402" t="n">
        <v>0.969154571186307</v>
      </c>
      <c r="K235" s="402" t="n">
        <v>70.855709148857</v>
      </c>
      <c r="L235" s="402" t="n">
        <v>1067.4513858</v>
      </c>
      <c r="M235" s="402" t="n">
        <v>19.3885831043893</v>
      </c>
      <c r="N235" s="402" t="n">
        <v>99.0308454288137</v>
      </c>
      <c r="O235" s="402" t="n">
        <v>0.693421671994352</v>
      </c>
      <c r="P235" s="402"/>
      <c r="Q235" s="402"/>
      <c r="R235" s="402"/>
      <c r="S235" s="402"/>
    </row>
    <row r="236">
      <c r="A236" s="402" t="s">
        <v>81</v>
      </c>
      <c r="B236" s="402" t="s">
        <v>82</v>
      </c>
      <c r="C236" s="402" t="s">
        <v>19</v>
      </c>
      <c r="D236" s="402"/>
      <c r="E236" s="402"/>
      <c r="F236" s="402"/>
      <c r="G236" s="402"/>
      <c r="H236" s="402" t="n">
        <v>6.6523079</v>
      </c>
      <c r="I236" s="402" t="n">
        <v>100</v>
      </c>
      <c r="J236" s="402" t="n">
        <v>1.26864772560742</v>
      </c>
      <c r="K236" s="402" t="n">
        <v>98.082028626764</v>
      </c>
      <c r="L236" s="402" t="n">
        <v>517.7097956</v>
      </c>
      <c r="M236" s="402" t="n">
        <v>17.6154829683407</v>
      </c>
      <c r="N236" s="402" t="n">
        <v>98.7313522743926</v>
      </c>
      <c r="O236" s="402" t="n">
        <v>1.26030424656282</v>
      </c>
      <c r="P236" s="402"/>
      <c r="Q236" s="402"/>
      <c r="R236" s="402"/>
      <c r="S236" s="402"/>
    </row>
    <row r="237">
      <c r="A237" s="402" t="s">
        <v>81</v>
      </c>
      <c r="B237" s="402" t="s">
        <v>82</v>
      </c>
      <c r="C237" s="402" t="s">
        <v>22</v>
      </c>
      <c r="D237" s="402"/>
      <c r="E237" s="402"/>
      <c r="F237" s="402"/>
      <c r="G237" s="402"/>
      <c r="H237" s="402"/>
      <c r="I237" s="402"/>
      <c r="J237" s="402"/>
      <c r="K237" s="402"/>
      <c r="L237" s="402" t="n">
        <v>77.2003446</v>
      </c>
      <c r="M237" s="402" t="n">
        <v>77.5714928311478</v>
      </c>
      <c r="N237" s="402" t="n">
        <v>100</v>
      </c>
      <c r="O237" s="402" t="n">
        <v>0</v>
      </c>
      <c r="P237" s="402"/>
      <c r="Q237" s="402"/>
      <c r="R237" s="402"/>
      <c r="S237" s="402"/>
    </row>
    <row r="238">
      <c r="A238" s="402" t="s">
        <v>83</v>
      </c>
      <c r="B238" s="402" t="s">
        <v>84</v>
      </c>
      <c r="C238" s="402" t="s">
        <v>16</v>
      </c>
      <c r="D238" s="402"/>
      <c r="E238" s="402"/>
      <c r="F238" s="402"/>
      <c r="G238" s="402"/>
      <c r="H238" s="402"/>
      <c r="I238" s="402"/>
      <c r="J238" s="402"/>
      <c r="K238" s="402"/>
      <c r="L238" s="402" t="n">
        <v>4860.7432598</v>
      </c>
      <c r="M238" s="402" t="n">
        <v>21.1041466431824</v>
      </c>
      <c r="N238" s="402" t="n">
        <v>100</v>
      </c>
      <c r="O238" s="402" t="n">
        <v>0</v>
      </c>
      <c r="P238" s="402"/>
      <c r="Q238" s="402"/>
      <c r="R238" s="402"/>
      <c r="S238" s="402"/>
    </row>
    <row r="239">
      <c r="A239" s="402" t="s">
        <v>83</v>
      </c>
      <c r="B239" s="402" t="s">
        <v>84</v>
      </c>
      <c r="C239" s="402" t="s">
        <v>17</v>
      </c>
      <c r="D239" s="402" t="n">
        <v>342.6586251</v>
      </c>
      <c r="E239" s="402" t="n">
        <v>47.3762498700583</v>
      </c>
      <c r="F239" s="402" t="n">
        <v>0.629300856573285</v>
      </c>
      <c r="G239" s="402" t="n">
        <v>46.6669781252403</v>
      </c>
      <c r="H239" s="402"/>
      <c r="I239" s="402"/>
      <c r="J239" s="402"/>
      <c r="K239" s="402"/>
      <c r="L239" s="402" t="n">
        <v>54074.240625</v>
      </c>
      <c r="M239" s="402" t="n">
        <v>4.59030422195108</v>
      </c>
      <c r="N239" s="402" t="n">
        <v>99.3086513842504</v>
      </c>
      <c r="O239" s="402" t="n">
        <v>0.301956784557934</v>
      </c>
      <c r="P239" s="402" t="n">
        <v>33.7854297</v>
      </c>
      <c r="Q239" s="402" t="n">
        <v>100</v>
      </c>
      <c r="R239" s="402" t="n">
        <v>0.0620477591763573</v>
      </c>
      <c r="S239" s="402" t="n">
        <v>100.100955146416</v>
      </c>
    </row>
    <row r="240">
      <c r="A240" s="402" t="s">
        <v>83</v>
      </c>
      <c r="B240" s="402" t="s">
        <v>84</v>
      </c>
      <c r="C240" s="402" t="s">
        <v>18</v>
      </c>
      <c r="D240" s="402" t="n">
        <v>20.8846468</v>
      </c>
      <c r="E240" s="402" t="n">
        <v>100</v>
      </c>
      <c r="F240" s="402" t="n">
        <v>0.206617064538774</v>
      </c>
      <c r="G240" s="402" t="n">
        <v>98.6534763618122</v>
      </c>
      <c r="H240" s="402" t="n">
        <v>20.8114504</v>
      </c>
      <c r="I240" s="402" t="n">
        <v>99.9999999999999</v>
      </c>
      <c r="J240" s="402" t="n">
        <v>0.205892914140271</v>
      </c>
      <c r="K240" s="402" t="n">
        <v>101.200554170132</v>
      </c>
      <c r="L240" s="402" t="n">
        <v>10066.204161</v>
      </c>
      <c r="M240" s="402" t="n">
        <v>9.44855081923281</v>
      </c>
      <c r="N240" s="402" t="n">
        <v>99.587490021321</v>
      </c>
      <c r="O240" s="402" t="n">
        <v>0.292504054067252</v>
      </c>
      <c r="P240" s="402"/>
      <c r="Q240" s="402"/>
      <c r="R240" s="402"/>
      <c r="S240" s="402"/>
    </row>
    <row r="241">
      <c r="A241" s="402" t="s">
        <v>83</v>
      </c>
      <c r="B241" s="402" t="s">
        <v>84</v>
      </c>
      <c r="C241" s="402" t="s">
        <v>22</v>
      </c>
      <c r="D241" s="402"/>
      <c r="E241" s="402"/>
      <c r="F241" s="402"/>
      <c r="G241" s="402"/>
      <c r="H241" s="402"/>
      <c r="I241" s="402"/>
      <c r="J241" s="402"/>
      <c r="K241" s="402"/>
      <c r="L241" s="402" t="n">
        <v>83.3534407</v>
      </c>
      <c r="M241" s="402" t="n">
        <v>73.8572529428914</v>
      </c>
      <c r="N241" s="402" t="n">
        <v>100</v>
      </c>
      <c r="O241" s="402" t="n">
        <v>0</v>
      </c>
      <c r="P241" s="402"/>
      <c r="Q241" s="402"/>
      <c r="R241" s="402"/>
      <c r="S241" s="402"/>
    </row>
    <row r="242">
      <c r="A242" s="402" t="s">
        <v>85</v>
      </c>
      <c r="B242" s="402" t="s">
        <v>86</v>
      </c>
      <c r="C242" s="402" t="s">
        <v>16</v>
      </c>
      <c r="D242" s="402" t="n">
        <v>321.3104511</v>
      </c>
      <c r="E242" s="402" t="n">
        <v>45.4632595836675</v>
      </c>
      <c r="F242" s="402" t="n">
        <v>0.808579094089297</v>
      </c>
      <c r="G242" s="402" t="n">
        <v>44.6500806663959</v>
      </c>
      <c r="H242" s="402"/>
      <c r="I242" s="402"/>
      <c r="J242" s="402"/>
      <c r="K242" s="402"/>
      <c r="L242" s="402" t="n">
        <v>39388.219127</v>
      </c>
      <c r="M242" s="402" t="n">
        <v>6.91725760773425</v>
      </c>
      <c r="N242" s="402" t="n">
        <v>99.1206181761835</v>
      </c>
      <c r="O242" s="402" t="n">
        <v>0.369203837460379</v>
      </c>
      <c r="P242" s="402" t="n">
        <v>28.1353515</v>
      </c>
      <c r="Q242" s="402" t="n">
        <v>100</v>
      </c>
      <c r="R242" s="402" t="n">
        <v>0.0708027297271873</v>
      </c>
      <c r="S242" s="402" t="n">
        <v>100.000087126985</v>
      </c>
    </row>
    <row r="243">
      <c r="A243" s="402" t="s">
        <v>85</v>
      </c>
      <c r="B243" s="402" t="s">
        <v>86</v>
      </c>
      <c r="C243" s="402" t="s">
        <v>17</v>
      </c>
      <c r="D243" s="402" t="n">
        <v>272.0172179</v>
      </c>
      <c r="E243" s="402" t="n">
        <v>67.1379966085888</v>
      </c>
      <c r="F243" s="402" t="n">
        <v>1.45153596185561</v>
      </c>
      <c r="G243" s="402" t="n">
        <v>63.996558458384</v>
      </c>
      <c r="H243" s="402" t="n">
        <v>137.8089433</v>
      </c>
      <c r="I243" s="402" t="n">
        <v>100</v>
      </c>
      <c r="J243" s="402" t="n">
        <v>0.735374909755927</v>
      </c>
      <c r="K243" s="402" t="n">
        <v>98.7718107882366</v>
      </c>
      <c r="L243" s="402" t="n">
        <v>18330.1310323</v>
      </c>
      <c r="M243" s="402" t="n">
        <v>10.9532664446896</v>
      </c>
      <c r="N243" s="402" t="n">
        <v>97.8130891283885</v>
      </c>
      <c r="O243" s="402" t="n">
        <v>1.16658285936878</v>
      </c>
      <c r="P243" s="402"/>
      <c r="Q243" s="402"/>
      <c r="R243" s="402"/>
      <c r="S243" s="402"/>
    </row>
    <row r="244">
      <c r="A244" s="402" t="s">
        <v>85</v>
      </c>
      <c r="B244" s="402" t="s">
        <v>86</v>
      </c>
      <c r="C244" s="402" t="s">
        <v>18</v>
      </c>
      <c r="D244" s="402"/>
      <c r="E244" s="402"/>
      <c r="F244" s="402"/>
      <c r="G244" s="402"/>
      <c r="H244" s="402"/>
      <c r="I244" s="402"/>
      <c r="J244" s="402"/>
      <c r="K244" s="402"/>
      <c r="L244" s="402" t="n">
        <v>193.9439978</v>
      </c>
      <c r="M244" s="402" t="n">
        <v>78.5731672690468</v>
      </c>
      <c r="N244" s="402" t="n">
        <v>100</v>
      </c>
      <c r="O244" s="402" t="n">
        <v>0</v>
      </c>
      <c r="P244" s="402"/>
      <c r="Q244" s="402"/>
      <c r="R244" s="402"/>
      <c r="S244" s="402"/>
    </row>
    <row r="245">
      <c r="A245" s="402" t="s">
        <v>85</v>
      </c>
      <c r="B245" s="402" t="s">
        <v>86</v>
      </c>
      <c r="C245" s="402" t="s">
        <v>22</v>
      </c>
      <c r="D245" s="402"/>
      <c r="E245" s="402"/>
      <c r="F245" s="402"/>
      <c r="G245" s="402"/>
      <c r="H245" s="402"/>
      <c r="I245" s="402"/>
      <c r="J245" s="402"/>
      <c r="K245" s="402"/>
      <c r="L245" s="402" t="n">
        <v>876.6218086</v>
      </c>
      <c r="M245" s="402" t="n">
        <v>37.4308025307218</v>
      </c>
      <c r="N245" s="402" t="n">
        <v>100</v>
      </c>
      <c r="O245" s="402" t="n">
        <v>0</v>
      </c>
      <c r="P245" s="402"/>
      <c r="Q245" s="402"/>
      <c r="R245" s="402"/>
      <c r="S245" s="402"/>
    </row>
    <row r="246">
      <c r="A246" s="402" t="s">
        <v>87</v>
      </c>
      <c r="B246" s="402" t="s">
        <v>88</v>
      </c>
      <c r="C246" s="402" t="s">
        <v>17</v>
      </c>
      <c r="D246" s="402" t="n">
        <v>264.8897129</v>
      </c>
      <c r="E246" s="402" t="n">
        <v>51.4474878287067</v>
      </c>
      <c r="F246" s="402" t="n">
        <v>1.68328242227642</v>
      </c>
      <c r="G246" s="402" t="n">
        <v>47.1936046702311</v>
      </c>
      <c r="H246" s="402" t="n">
        <v>32.9620869</v>
      </c>
      <c r="I246" s="402" t="n">
        <v>100</v>
      </c>
      <c r="J246" s="402" t="n">
        <v>0.209462650976047</v>
      </c>
      <c r="K246" s="402" t="n">
        <v>102.097659866515</v>
      </c>
      <c r="L246" s="402" t="n">
        <v>15438.6466864</v>
      </c>
      <c r="M246" s="402" t="n">
        <v>15.7565752687915</v>
      </c>
      <c r="N246" s="402" t="n">
        <v>98.1072549267475</v>
      </c>
      <c r="O246" s="402" t="n">
        <v>0.832957913443614</v>
      </c>
      <c r="P246" s="402"/>
      <c r="Q246" s="402"/>
      <c r="R246" s="402"/>
      <c r="S246" s="402"/>
    </row>
    <row r="247">
      <c r="A247" s="402" t="s">
        <v>87</v>
      </c>
      <c r="B247" s="402" t="s">
        <v>88</v>
      </c>
      <c r="C247" s="402" t="s">
        <v>18</v>
      </c>
      <c r="D247" s="402"/>
      <c r="E247" s="402"/>
      <c r="F247" s="402"/>
      <c r="G247" s="402"/>
      <c r="H247" s="402"/>
      <c r="I247" s="402"/>
      <c r="J247" s="402"/>
      <c r="K247" s="402"/>
      <c r="L247" s="402" t="n">
        <v>10913.8501158</v>
      </c>
      <c r="M247" s="402" t="n">
        <v>17.1399962303551</v>
      </c>
      <c r="N247" s="402" t="n">
        <v>100</v>
      </c>
      <c r="O247" s="402" t="n">
        <v>0</v>
      </c>
      <c r="P247" s="402"/>
      <c r="Q247" s="402"/>
      <c r="R247" s="402"/>
      <c r="S247" s="402"/>
    </row>
    <row r="248">
      <c r="A248" s="402" t="s">
        <v>89</v>
      </c>
      <c r="B248" s="402" t="s">
        <v>90</v>
      </c>
      <c r="C248" s="402" t="s">
        <v>16</v>
      </c>
      <c r="D248" s="402" t="n">
        <v>294.2995502</v>
      </c>
      <c r="E248" s="402" t="n">
        <v>61.5288777643091</v>
      </c>
      <c r="F248" s="402" t="n">
        <v>3.0740980538385</v>
      </c>
      <c r="G248" s="402" t="n">
        <v>53.0105136300863</v>
      </c>
      <c r="H248" s="402"/>
      <c r="I248" s="402"/>
      <c r="J248" s="402"/>
      <c r="K248" s="402"/>
      <c r="L248" s="402" t="n">
        <v>9279.2255959</v>
      </c>
      <c r="M248" s="402" t="n">
        <v>22.0882519858587</v>
      </c>
      <c r="N248" s="402" t="n">
        <v>96.9259019461615</v>
      </c>
      <c r="O248" s="402" t="n">
        <v>1.68127934340756</v>
      </c>
      <c r="P248" s="402"/>
      <c r="Q248" s="402"/>
      <c r="R248" s="402"/>
      <c r="S248" s="402"/>
    </row>
    <row r="249">
      <c r="A249" s="402" t="s">
        <v>89</v>
      </c>
      <c r="B249" s="402" t="s">
        <v>90</v>
      </c>
      <c r="C249" s="402" t="s">
        <v>17</v>
      </c>
      <c r="D249" s="402" t="n">
        <v>1006.9079272</v>
      </c>
      <c r="E249" s="402" t="n">
        <v>44.0029827558784</v>
      </c>
      <c r="F249" s="402" t="n">
        <v>1.43204616476197</v>
      </c>
      <c r="G249" s="402" t="n">
        <v>43.0243347531338</v>
      </c>
      <c r="H249" s="402"/>
      <c r="I249" s="402"/>
      <c r="J249" s="402"/>
      <c r="K249" s="402"/>
      <c r="L249" s="402" t="n">
        <v>69305.6247255</v>
      </c>
      <c r="M249" s="402" t="n">
        <v>6.60268734889713</v>
      </c>
      <c r="N249" s="402" t="n">
        <v>98.567953835238</v>
      </c>
      <c r="O249" s="402" t="n">
        <v>0.625079766570481</v>
      </c>
      <c r="P249" s="402"/>
      <c r="Q249" s="402"/>
      <c r="R249" s="402"/>
      <c r="S249" s="402"/>
    </row>
    <row r="250">
      <c r="A250" s="402" t="s">
        <v>89</v>
      </c>
      <c r="B250" s="402" t="s">
        <v>90</v>
      </c>
      <c r="C250" s="402" t="s">
        <v>18</v>
      </c>
      <c r="D250" s="402" t="n">
        <v>28.9425272</v>
      </c>
      <c r="E250" s="402" t="n">
        <v>100</v>
      </c>
      <c r="F250" s="402" t="n">
        <v>4.16562164845703</v>
      </c>
      <c r="G250" s="402" t="n">
        <v>88.8358792851642</v>
      </c>
      <c r="H250" s="402"/>
      <c r="I250" s="402"/>
      <c r="J250" s="402"/>
      <c r="K250" s="402"/>
      <c r="L250" s="402" t="n">
        <v>665.8523832</v>
      </c>
      <c r="M250" s="402" t="n">
        <v>26.687569753537</v>
      </c>
      <c r="N250" s="402" t="n">
        <v>95.834378351543</v>
      </c>
      <c r="O250" s="402" t="n">
        <v>3.86141871294391</v>
      </c>
      <c r="P250" s="402"/>
      <c r="Q250" s="402"/>
      <c r="R250" s="402"/>
      <c r="S250" s="402"/>
    </row>
    <row r="251">
      <c r="A251" s="402" t="s">
        <v>91</v>
      </c>
      <c r="B251" s="402" t="s">
        <v>92</v>
      </c>
      <c r="C251" s="402" t="s">
        <v>16</v>
      </c>
      <c r="D251" s="402" t="n">
        <v>287.3029845</v>
      </c>
      <c r="E251" s="402" t="n">
        <v>72.7471871468277</v>
      </c>
      <c r="F251" s="402" t="n">
        <v>6.97668836622967</v>
      </c>
      <c r="G251" s="402" t="n">
        <v>63.9321677842187</v>
      </c>
      <c r="H251" s="402"/>
      <c r="I251" s="402"/>
      <c r="J251" s="402"/>
      <c r="K251" s="402"/>
      <c r="L251" s="402" t="n">
        <v>3830.7394078</v>
      </c>
      <c r="M251" s="402" t="n">
        <v>26.020350443583</v>
      </c>
      <c r="N251" s="402" t="n">
        <v>93.0233116337703</v>
      </c>
      <c r="O251" s="402" t="n">
        <v>4.79487134326099</v>
      </c>
      <c r="P251" s="402"/>
      <c r="Q251" s="402"/>
      <c r="R251" s="402"/>
      <c r="S251" s="402"/>
    </row>
    <row r="252">
      <c r="A252" s="402" t="s">
        <v>91</v>
      </c>
      <c r="B252" s="402" t="s">
        <v>92</v>
      </c>
      <c r="C252" s="402" t="s">
        <v>17</v>
      </c>
      <c r="D252" s="402" t="n">
        <v>480.2565778</v>
      </c>
      <c r="E252" s="402" t="n">
        <v>38.8981641104796</v>
      </c>
      <c r="F252" s="402" t="n">
        <v>0.803422567439579</v>
      </c>
      <c r="G252" s="402" t="n">
        <v>36.3126707331312</v>
      </c>
      <c r="H252" s="402" t="n">
        <v>93.3753053</v>
      </c>
      <c r="I252" s="402" t="n">
        <v>73.6386376890298</v>
      </c>
      <c r="J252" s="402" t="n">
        <v>0.156207808466128</v>
      </c>
      <c r="K252" s="402" t="n">
        <v>73.5804183076336</v>
      </c>
      <c r="L252" s="402" t="n">
        <v>59131.2309528</v>
      </c>
      <c r="M252" s="402" t="n">
        <v>7.25390442624331</v>
      </c>
      <c r="N252" s="402" t="n">
        <v>98.920801055109</v>
      </c>
      <c r="O252" s="402" t="n">
        <v>0.3646455000126</v>
      </c>
      <c r="P252" s="402" t="n">
        <v>71.4737102</v>
      </c>
      <c r="Q252" s="402" t="n">
        <v>70.9102224012069</v>
      </c>
      <c r="R252" s="402" t="n">
        <v>0.119568568985285</v>
      </c>
      <c r="S252" s="402" t="n">
        <v>70.4403102500318</v>
      </c>
    </row>
    <row r="253">
      <c r="A253" s="402" t="s">
        <v>91</v>
      </c>
      <c r="B253" s="402" t="s">
        <v>92</v>
      </c>
      <c r="C253" s="402" t="s">
        <v>18</v>
      </c>
      <c r="D253" s="402" t="n">
        <v>595.6719025</v>
      </c>
      <c r="E253" s="402" t="n">
        <v>47.3722922923605</v>
      </c>
      <c r="F253" s="402" t="n">
        <v>0.724798215971958</v>
      </c>
      <c r="G253" s="402" t="n">
        <v>46.7288243956958</v>
      </c>
      <c r="H253" s="402" t="n">
        <v>68.302598</v>
      </c>
      <c r="I253" s="402" t="n">
        <v>99.9999999999998</v>
      </c>
      <c r="J253" s="402" t="n">
        <v>0.0831088405695782</v>
      </c>
      <c r="K253" s="402" t="n">
        <v>99.8259492479172</v>
      </c>
      <c r="L253" s="402" t="n">
        <v>81368.2929672</v>
      </c>
      <c r="M253" s="402" t="n">
        <v>4.64843772767352</v>
      </c>
      <c r="N253" s="402" t="n">
        <v>99.0068414034523</v>
      </c>
      <c r="O253" s="402" t="n">
        <v>0.39021913399653</v>
      </c>
      <c r="P253" s="402" t="n">
        <v>152.2480807</v>
      </c>
      <c r="Q253" s="402" t="n">
        <v>78.5750331598809</v>
      </c>
      <c r="R253" s="402" t="n">
        <v>0.185251540006144</v>
      </c>
      <c r="S253" s="402" t="n">
        <v>77.9531022559816</v>
      </c>
    </row>
    <row r="254">
      <c r="A254" s="402" t="s">
        <v>91</v>
      </c>
      <c r="B254" s="402" t="s">
        <v>92</v>
      </c>
      <c r="C254" s="402" t="s">
        <v>19</v>
      </c>
      <c r="D254" s="402"/>
      <c r="E254" s="402"/>
      <c r="F254" s="402"/>
      <c r="G254" s="402"/>
      <c r="H254" s="402"/>
      <c r="I254" s="402"/>
      <c r="J254" s="402"/>
      <c r="K254" s="402"/>
      <c r="L254" s="402" t="n">
        <v>4036.8150105</v>
      </c>
      <c r="M254" s="402" t="n">
        <v>23.0143995341576</v>
      </c>
      <c r="N254" s="402" t="n">
        <v>100</v>
      </c>
      <c r="O254" s="402" t="n">
        <v>0</v>
      </c>
      <c r="P254" s="402"/>
      <c r="Q254" s="402"/>
      <c r="R254" s="402"/>
      <c r="S254" s="402"/>
    </row>
    <row r="255">
      <c r="A255" s="402" t="s">
        <v>93</v>
      </c>
      <c r="B255" s="402" t="s">
        <v>94</v>
      </c>
      <c r="C255" s="402" t="s">
        <v>16</v>
      </c>
      <c r="D255" s="402"/>
      <c r="E255" s="402"/>
      <c r="F255" s="402"/>
      <c r="G255" s="402"/>
      <c r="H255" s="402"/>
      <c r="I255" s="402"/>
      <c r="J255" s="402"/>
      <c r="K255" s="402"/>
      <c r="L255" s="402" t="n">
        <v>177.0228339</v>
      </c>
      <c r="M255" s="402" t="n">
        <v>80.1190643408364</v>
      </c>
      <c r="N255" s="402" t="n">
        <v>100</v>
      </c>
      <c r="O255" s="402" t="n">
        <v>0</v>
      </c>
      <c r="P255" s="402"/>
      <c r="Q255" s="402"/>
      <c r="R255" s="402"/>
      <c r="S255" s="402"/>
    </row>
    <row r="256">
      <c r="A256" s="402" t="s">
        <v>93</v>
      </c>
      <c r="B256" s="402" t="s">
        <v>94</v>
      </c>
      <c r="C256" s="402" t="s">
        <v>17</v>
      </c>
      <c r="D256" s="402" t="n">
        <v>367.8420416</v>
      </c>
      <c r="E256" s="402" t="n">
        <v>29.912028983401</v>
      </c>
      <c r="F256" s="402" t="n">
        <v>1.17746664446356</v>
      </c>
      <c r="G256" s="402" t="n">
        <v>28.0998447081412</v>
      </c>
      <c r="H256" s="402" t="n">
        <v>13.8248869</v>
      </c>
      <c r="I256" s="402" t="n">
        <v>99.9999999999999</v>
      </c>
      <c r="J256" s="402" t="n">
        <v>0.0442536234233191</v>
      </c>
      <c r="K256" s="402" t="n">
        <v>100.282841794378</v>
      </c>
      <c r="L256" s="402" t="n">
        <v>30811.7326362</v>
      </c>
      <c r="M256" s="402" t="n">
        <v>5.5476801371811</v>
      </c>
      <c r="N256" s="402" t="n">
        <v>98.6287137801023</v>
      </c>
      <c r="O256" s="402" t="n">
        <v>0.363144932117922</v>
      </c>
      <c r="P256" s="402" t="n">
        <v>46.7245891</v>
      </c>
      <c r="Q256" s="402" t="n">
        <v>71.3336095099712</v>
      </c>
      <c r="R256" s="402" t="n">
        <v>0.149565952010842</v>
      </c>
      <c r="S256" s="402" t="n">
        <v>71.3834172513955</v>
      </c>
    </row>
    <row r="257">
      <c r="A257" s="402" t="s">
        <v>93</v>
      </c>
      <c r="B257" s="402" t="s">
        <v>94</v>
      </c>
      <c r="C257" s="402" t="s">
        <v>18</v>
      </c>
      <c r="D257" s="402" t="n">
        <v>53.0550598</v>
      </c>
      <c r="E257" s="402" t="n">
        <v>63.9768116165145</v>
      </c>
      <c r="F257" s="402" t="n">
        <v>0.745349649613694</v>
      </c>
      <c r="G257" s="402" t="n">
        <v>62.8708858041254</v>
      </c>
      <c r="H257" s="402" t="n">
        <v>30.7993108</v>
      </c>
      <c r="I257" s="402" t="n">
        <v>100</v>
      </c>
      <c r="J257" s="402" t="n">
        <v>0.432687393052816</v>
      </c>
      <c r="K257" s="402" t="n">
        <v>99.1597698588326</v>
      </c>
      <c r="L257" s="402" t="n">
        <v>7034.2894197</v>
      </c>
      <c r="M257" s="402" t="n">
        <v>12.315301423376</v>
      </c>
      <c r="N257" s="402" t="n">
        <v>98.8219629573335</v>
      </c>
      <c r="O257" s="402" t="n">
        <v>0.634981610868431</v>
      </c>
      <c r="P257" s="402"/>
      <c r="Q257" s="402"/>
      <c r="R257" s="402"/>
      <c r="S257" s="402"/>
    </row>
    <row r="258">
      <c r="A258" s="402" t="s">
        <v>93</v>
      </c>
      <c r="B258" s="402" t="s">
        <v>94</v>
      </c>
      <c r="C258" s="402" t="s">
        <v>19</v>
      </c>
      <c r="D258" s="402" t="n">
        <v>17.6733235</v>
      </c>
      <c r="E258" s="402" t="n">
        <v>100</v>
      </c>
      <c r="F258" s="402" t="n">
        <v>0.128086294295494</v>
      </c>
      <c r="G258" s="402" t="n">
        <v>99.5990772213597</v>
      </c>
      <c r="H258" s="402" t="n">
        <v>19.9760122</v>
      </c>
      <c r="I258" s="402" t="n">
        <v>100</v>
      </c>
      <c r="J258" s="402" t="n">
        <v>0.144774885012407</v>
      </c>
      <c r="K258" s="402" t="n">
        <v>100.447223498116</v>
      </c>
      <c r="L258" s="402" t="n">
        <v>13760.3324056</v>
      </c>
      <c r="M258" s="402" t="n">
        <v>6.28095267854658</v>
      </c>
      <c r="N258" s="402" t="n">
        <v>99.7271388206921</v>
      </c>
      <c r="O258" s="402" t="n">
        <v>0.192819447516344</v>
      </c>
      <c r="P258" s="402"/>
      <c r="Q258" s="402"/>
      <c r="R258" s="402"/>
      <c r="S258" s="402"/>
    </row>
    <row r="259">
      <c r="A259" s="402" t="s">
        <v>95</v>
      </c>
      <c r="B259" s="402" t="s">
        <v>96</v>
      </c>
      <c r="C259" s="402" t="s">
        <v>16</v>
      </c>
      <c r="D259" s="402"/>
      <c r="E259" s="402"/>
      <c r="F259" s="402"/>
      <c r="G259" s="402"/>
      <c r="H259" s="402"/>
      <c r="I259" s="402"/>
      <c r="J259" s="402"/>
      <c r="K259" s="402"/>
      <c r="L259" s="402" t="n">
        <v>980.2297221</v>
      </c>
      <c r="M259" s="402" t="n">
        <v>57.1707834541888</v>
      </c>
      <c r="N259" s="402" t="n">
        <v>100</v>
      </c>
      <c r="O259" s="402" t="n">
        <v>0</v>
      </c>
      <c r="P259" s="402"/>
      <c r="Q259" s="402"/>
      <c r="R259" s="402"/>
      <c r="S259" s="402"/>
    </row>
    <row r="260">
      <c r="A260" s="402" t="s">
        <v>95</v>
      </c>
      <c r="B260" s="402" t="s">
        <v>96</v>
      </c>
      <c r="C260" s="402" t="s">
        <v>17</v>
      </c>
      <c r="D260" s="402" t="n">
        <v>1213.841668</v>
      </c>
      <c r="E260" s="402" t="n">
        <v>70.3441065864758</v>
      </c>
      <c r="F260" s="402" t="n">
        <v>6.11918046458562</v>
      </c>
      <c r="G260" s="402" t="n">
        <v>60.9486908976828</v>
      </c>
      <c r="H260" s="402"/>
      <c r="I260" s="402"/>
      <c r="J260" s="402"/>
      <c r="K260" s="402"/>
      <c r="L260" s="402" t="n">
        <v>18622.8288637</v>
      </c>
      <c r="M260" s="402" t="n">
        <v>18.0684978578425</v>
      </c>
      <c r="N260" s="402" t="n">
        <v>93.8808195354144</v>
      </c>
      <c r="O260" s="402" t="n">
        <v>3.97265427090226</v>
      </c>
      <c r="P260" s="402"/>
      <c r="Q260" s="402"/>
      <c r="R260" s="402"/>
      <c r="S260" s="402"/>
    </row>
    <row r="261">
      <c r="A261" s="402" t="s">
        <v>95</v>
      </c>
      <c r="B261" s="402" t="s">
        <v>96</v>
      </c>
      <c r="C261" s="402" t="s">
        <v>18</v>
      </c>
      <c r="D261" s="402" t="n">
        <v>889.4547339</v>
      </c>
      <c r="E261" s="402" t="n">
        <v>37.0045327399333</v>
      </c>
      <c r="F261" s="402" t="n">
        <v>1.92142541908569</v>
      </c>
      <c r="G261" s="402" t="n">
        <v>36.8014963067794</v>
      </c>
      <c r="H261" s="402" t="n">
        <v>52.3278474</v>
      </c>
      <c r="I261" s="402" t="n">
        <v>99.9999999999998</v>
      </c>
      <c r="J261" s="402" t="n">
        <v>0.113040104558824</v>
      </c>
      <c r="K261" s="402" t="n">
        <v>100.010358499927</v>
      </c>
      <c r="L261" s="402" t="n">
        <v>45202.3989628</v>
      </c>
      <c r="M261" s="402" t="n">
        <v>6.4562252972163</v>
      </c>
      <c r="N261" s="402" t="n">
        <v>97.6475081423777</v>
      </c>
      <c r="O261" s="402" t="n">
        <v>0.762724439038174</v>
      </c>
      <c r="P261" s="402" t="n">
        <v>147.2188436</v>
      </c>
      <c r="Q261" s="402" t="n">
        <v>64.4069474320635</v>
      </c>
      <c r="R261" s="402" t="n">
        <v>0.318026333977827</v>
      </c>
      <c r="S261" s="402" t="n">
        <v>63.7995341967639</v>
      </c>
    </row>
    <row r="262">
      <c r="A262" s="402" t="s">
        <v>95</v>
      </c>
      <c r="B262" s="402" t="s">
        <v>96</v>
      </c>
      <c r="C262" s="402" t="s">
        <v>19</v>
      </c>
      <c r="D262" s="402"/>
      <c r="E262" s="402"/>
      <c r="F262" s="402"/>
      <c r="G262" s="402"/>
      <c r="H262" s="402"/>
      <c r="I262" s="402"/>
      <c r="J262" s="402"/>
      <c r="K262" s="402"/>
      <c r="L262" s="402" t="n">
        <v>1741.3713783</v>
      </c>
      <c r="M262" s="402" t="n">
        <v>52.6203477584333</v>
      </c>
      <c r="N262" s="402" t="n">
        <v>100</v>
      </c>
      <c r="O262" s="402" t="n">
        <v>0.00000000000000584203216451957</v>
      </c>
      <c r="P262" s="402"/>
      <c r="Q262" s="402"/>
      <c r="R262" s="402"/>
      <c r="S262" s="402"/>
    </row>
    <row r="263">
      <c r="A263" s="402" t="s">
        <v>97</v>
      </c>
      <c r="B263" s="402" t="s">
        <v>98</v>
      </c>
      <c r="C263" s="402" t="s">
        <v>16</v>
      </c>
      <c r="D263" s="402"/>
      <c r="E263" s="402"/>
      <c r="F263" s="402"/>
      <c r="G263" s="402"/>
      <c r="H263" s="402"/>
      <c r="I263" s="402"/>
      <c r="J263" s="402"/>
      <c r="K263" s="402"/>
      <c r="L263" s="402" t="n">
        <v>1139.0042576</v>
      </c>
      <c r="M263" s="402" t="n">
        <v>67.2087201259142</v>
      </c>
      <c r="N263" s="402" t="n">
        <v>100</v>
      </c>
      <c r="O263" s="402" t="n">
        <v>0.00000000000000746166685393777</v>
      </c>
      <c r="P263" s="402"/>
      <c r="Q263" s="402"/>
      <c r="R263" s="402"/>
      <c r="S263" s="402"/>
    </row>
    <row r="264">
      <c r="A264" s="402" t="s">
        <v>97</v>
      </c>
      <c r="B264" s="402" t="s">
        <v>98</v>
      </c>
      <c r="C264" s="402" t="s">
        <v>17</v>
      </c>
      <c r="D264" s="402" t="n">
        <v>3520.2433671</v>
      </c>
      <c r="E264" s="402" t="n">
        <v>36.7981687750146</v>
      </c>
      <c r="F264" s="402" t="n">
        <v>2.6163603656247</v>
      </c>
      <c r="G264" s="402" t="n">
        <v>35.2153238324094</v>
      </c>
      <c r="H264" s="402" t="n">
        <v>119.1546991</v>
      </c>
      <c r="I264" s="402" t="n">
        <v>99.9999999999998</v>
      </c>
      <c r="J264" s="402" t="n">
        <v>0.0885596817017797</v>
      </c>
      <c r="K264" s="402" t="n">
        <v>100.39044991325</v>
      </c>
      <c r="L264" s="402" t="n">
        <v>130746.2391325</v>
      </c>
      <c r="M264" s="402" t="n">
        <v>7.69866849716004</v>
      </c>
      <c r="N264" s="402" t="n">
        <v>97.1748945592274</v>
      </c>
      <c r="O264" s="402" t="n">
        <v>0.953153671985276</v>
      </c>
      <c r="P264" s="402" t="n">
        <v>161.7062541</v>
      </c>
      <c r="Q264" s="402" t="n">
        <v>72.4581736945656</v>
      </c>
      <c r="R264" s="402" t="n">
        <v>0.120185393446083</v>
      </c>
      <c r="S264" s="402" t="n">
        <v>73.3318102347815</v>
      </c>
    </row>
    <row r="265">
      <c r="A265" s="402" t="s">
        <v>97</v>
      </c>
      <c r="B265" s="402" t="s">
        <v>98</v>
      </c>
      <c r="C265" s="402" t="s">
        <v>18</v>
      </c>
      <c r="D265" s="402" t="n">
        <v>687.9214824</v>
      </c>
      <c r="E265" s="402" t="n">
        <v>56.7982209073477</v>
      </c>
      <c r="F265" s="402" t="n">
        <v>1.02175792831698</v>
      </c>
      <c r="G265" s="402" t="n">
        <v>56.0267626758426</v>
      </c>
      <c r="H265" s="402" t="n">
        <v>198.724195</v>
      </c>
      <c r="I265" s="402" t="n">
        <v>70.7134964281489</v>
      </c>
      <c r="J265" s="402" t="n">
        <v>0.29516162379647</v>
      </c>
      <c r="K265" s="402" t="n">
        <v>71.0190248276976</v>
      </c>
      <c r="L265" s="402" t="n">
        <v>66403.8860589</v>
      </c>
      <c r="M265" s="402" t="n">
        <v>8.48784592071235</v>
      </c>
      <c r="N265" s="402" t="n">
        <v>98.6285481520794</v>
      </c>
      <c r="O265" s="402" t="n">
        <v>0.618464456940103</v>
      </c>
      <c r="P265" s="402" t="n">
        <v>36.7150934</v>
      </c>
      <c r="Q265" s="402" t="n">
        <v>100</v>
      </c>
      <c r="R265" s="402" t="n">
        <v>0.0545322958071767</v>
      </c>
      <c r="S265" s="402" t="n">
        <v>99.7691569041138</v>
      </c>
    </row>
    <row r="266">
      <c r="A266" s="402" t="s">
        <v>97</v>
      </c>
      <c r="B266" s="402" t="s">
        <v>98</v>
      </c>
      <c r="C266" s="402" t="s">
        <v>19</v>
      </c>
      <c r="D266" s="402"/>
      <c r="E266" s="402"/>
      <c r="F266" s="402"/>
      <c r="G266" s="402"/>
      <c r="H266" s="402" t="n">
        <v>75.6305872</v>
      </c>
      <c r="I266" s="402" t="n">
        <v>57.6092211052609</v>
      </c>
      <c r="J266" s="402" t="n">
        <v>0.360245045972504</v>
      </c>
      <c r="K266" s="402" t="n">
        <v>57.9008318215517</v>
      </c>
      <c r="L266" s="402" t="n">
        <v>20918.5754527</v>
      </c>
      <c r="M266" s="402" t="n">
        <v>9.34442053475665</v>
      </c>
      <c r="N266" s="402" t="n">
        <v>99.6397549540275</v>
      </c>
      <c r="O266" s="402" t="n">
        <v>0.209339011632706</v>
      </c>
      <c r="P266" s="402"/>
      <c r="Q266" s="402"/>
      <c r="R266" s="402"/>
      <c r="S266" s="402"/>
    </row>
    <row r="267">
      <c r="A267" s="402" t="s">
        <v>97</v>
      </c>
      <c r="B267" s="402" t="s">
        <v>98</v>
      </c>
      <c r="C267" s="402" t="s">
        <v>20</v>
      </c>
      <c r="D267" s="402"/>
      <c r="E267" s="402"/>
      <c r="F267" s="402"/>
      <c r="G267" s="402"/>
      <c r="H267" s="402" t="n">
        <v>21.8461924</v>
      </c>
      <c r="I267" s="402" t="n">
        <v>99.9999999999999</v>
      </c>
      <c r="J267" s="402" t="n">
        <v>0.412287280828151</v>
      </c>
      <c r="K267" s="402" t="n">
        <v>95.9974440429886</v>
      </c>
      <c r="L267" s="402" t="n">
        <v>5276.9329395</v>
      </c>
      <c r="M267" s="402" t="n">
        <v>18.6779265312654</v>
      </c>
      <c r="N267" s="402" t="n">
        <v>99.5877127191718</v>
      </c>
      <c r="O267" s="402" t="n">
        <v>0.397423779402827</v>
      </c>
      <c r="P267" s="402"/>
      <c r="Q267" s="402"/>
      <c r="R267" s="402"/>
      <c r="S267" s="402"/>
    </row>
    <row r="268">
      <c r="A268" s="402" t="s">
        <v>97</v>
      </c>
      <c r="B268" s="402" t="s">
        <v>98</v>
      </c>
      <c r="C268" s="402" t="s">
        <v>21</v>
      </c>
      <c r="D268" s="402"/>
      <c r="E268" s="402"/>
      <c r="F268" s="402"/>
      <c r="G268" s="402"/>
      <c r="H268" s="402" t="n">
        <v>25.1993405</v>
      </c>
      <c r="I268" s="402" t="n">
        <v>99.9999999999997</v>
      </c>
      <c r="J268" s="402" t="n">
        <v>1.71870287366665</v>
      </c>
      <c r="K268" s="402" t="n">
        <v>108.746412345027</v>
      </c>
      <c r="L268" s="402" t="n">
        <v>1440.984308</v>
      </c>
      <c r="M268" s="402" t="n">
        <v>46.673664563475</v>
      </c>
      <c r="N268" s="402" t="n">
        <v>98.2812971263334</v>
      </c>
      <c r="O268" s="402" t="n">
        <v>1.9017125013937</v>
      </c>
      <c r="P268" s="402"/>
      <c r="Q268" s="402"/>
      <c r="R268" s="402"/>
      <c r="S268" s="402"/>
    </row>
    <row r="269">
      <c r="A269" s="402" t="s">
        <v>97</v>
      </c>
      <c r="B269" s="402" t="s">
        <v>98</v>
      </c>
      <c r="C269" s="402" t="s">
        <v>22</v>
      </c>
      <c r="D269" s="402"/>
      <c r="E269" s="402"/>
      <c r="F269" s="402"/>
      <c r="G269" s="402"/>
      <c r="H269" s="402"/>
      <c r="I269" s="402"/>
      <c r="J269" s="402"/>
      <c r="K269" s="402"/>
      <c r="L269" s="402" t="n">
        <v>313.920393</v>
      </c>
      <c r="M269" s="402" t="n">
        <v>58.5139932681859</v>
      </c>
      <c r="N269" s="402" t="n">
        <v>100</v>
      </c>
      <c r="O269" s="402" t="n">
        <v>0</v>
      </c>
      <c r="P269" s="402"/>
      <c r="Q269" s="402"/>
      <c r="R269" s="402"/>
      <c r="S269" s="402"/>
    </row>
    <row r="270">
      <c r="A270" s="402" t="s">
        <v>99</v>
      </c>
      <c r="B270" s="402" t="s">
        <v>100</v>
      </c>
      <c r="C270" s="402" t="s">
        <v>16</v>
      </c>
      <c r="D270" s="402"/>
      <c r="E270" s="402"/>
      <c r="F270" s="402"/>
      <c r="G270" s="402"/>
      <c r="H270" s="402"/>
      <c r="I270" s="402"/>
      <c r="J270" s="402"/>
      <c r="K270" s="402"/>
      <c r="L270" s="402" t="n">
        <v>93.8462316</v>
      </c>
      <c r="M270" s="402" t="n">
        <v>65.729401557791</v>
      </c>
      <c r="N270" s="402" t="n">
        <v>100</v>
      </c>
      <c r="O270" s="402" t="n">
        <v>0</v>
      </c>
      <c r="P270" s="402"/>
      <c r="Q270" s="402"/>
      <c r="R270" s="402"/>
      <c r="S270" s="402"/>
    </row>
    <row r="271">
      <c r="A271" s="402" t="s">
        <v>99</v>
      </c>
      <c r="B271" s="402" t="s">
        <v>100</v>
      </c>
      <c r="C271" s="402" t="s">
        <v>17</v>
      </c>
      <c r="D271" s="402"/>
      <c r="E271" s="402"/>
      <c r="F271" s="402"/>
      <c r="G271" s="402"/>
      <c r="H271" s="402"/>
      <c r="I271" s="402"/>
      <c r="J271" s="402"/>
      <c r="K271" s="402"/>
      <c r="L271" s="402" t="n">
        <v>81.2226292</v>
      </c>
      <c r="M271" s="402" t="n">
        <v>70.8873637676848</v>
      </c>
      <c r="N271" s="402" t="n">
        <v>100</v>
      </c>
      <c r="O271" s="402" t="n">
        <v>0</v>
      </c>
      <c r="P271" s="402"/>
      <c r="Q271" s="402"/>
      <c r="R271" s="402"/>
      <c r="S271" s="402"/>
    </row>
    <row r="272">
      <c r="A272" s="402" t="s">
        <v>99</v>
      </c>
      <c r="B272" s="402" t="s">
        <v>100</v>
      </c>
      <c r="C272" s="402" t="s">
        <v>18</v>
      </c>
      <c r="D272" s="402" t="n">
        <v>366.3024286</v>
      </c>
      <c r="E272" s="402" t="n">
        <v>45.1252268647253</v>
      </c>
      <c r="F272" s="402" t="n">
        <v>1.73172235862751</v>
      </c>
      <c r="G272" s="402" t="n">
        <v>44.2926178891271</v>
      </c>
      <c r="H272" s="402" t="n">
        <v>116.9068453</v>
      </c>
      <c r="I272" s="402" t="n">
        <v>54.3196063144458</v>
      </c>
      <c r="J272" s="402" t="n">
        <v>0.552685928554658</v>
      </c>
      <c r="K272" s="402" t="n">
        <v>54.0281276575424</v>
      </c>
      <c r="L272" s="402" t="n">
        <v>20622.9503187</v>
      </c>
      <c r="M272" s="402" t="n">
        <v>7.10202721576862</v>
      </c>
      <c r="N272" s="402" t="n">
        <v>97.4965530647784</v>
      </c>
      <c r="O272" s="402" t="n">
        <v>0.905725787992594</v>
      </c>
      <c r="P272" s="402" t="n">
        <v>46.3321319</v>
      </c>
      <c r="Q272" s="402" t="n">
        <v>100</v>
      </c>
      <c r="R272" s="402" t="n">
        <v>0.219038648039444</v>
      </c>
      <c r="S272" s="402" t="n">
        <v>98.9506664358196</v>
      </c>
    </row>
    <row r="273">
      <c r="A273" s="402" t="s">
        <v>99</v>
      </c>
      <c r="B273" s="402" t="s">
        <v>100</v>
      </c>
      <c r="C273" s="402" t="s">
        <v>19</v>
      </c>
      <c r="D273" s="402" t="n">
        <v>22.4546173</v>
      </c>
      <c r="E273" s="402" t="n">
        <v>99.9999999999998</v>
      </c>
      <c r="F273" s="402" t="n">
        <v>0.258990669079089</v>
      </c>
      <c r="G273" s="402" t="n">
        <v>98.6811663736398</v>
      </c>
      <c r="H273" s="402"/>
      <c r="I273" s="402"/>
      <c r="J273" s="402"/>
      <c r="K273" s="402"/>
      <c r="L273" s="402" t="n">
        <v>8647.5941454</v>
      </c>
      <c r="M273" s="402" t="n">
        <v>15.293633853884</v>
      </c>
      <c r="N273" s="402" t="n">
        <v>99.7410093309209</v>
      </c>
      <c r="O273" s="402" t="n">
        <v>0.256238647233047</v>
      </c>
      <c r="P273" s="402"/>
      <c r="Q273" s="402"/>
      <c r="R273" s="402"/>
      <c r="S273" s="402"/>
    </row>
    <row r="274">
      <c r="A274" s="402" t="s">
        <v>101</v>
      </c>
      <c r="B274" s="402" t="s">
        <v>102</v>
      </c>
      <c r="C274" s="402" t="s">
        <v>18</v>
      </c>
      <c r="D274" s="402" t="n">
        <v>43.511605</v>
      </c>
      <c r="E274" s="402" t="n">
        <v>71.2678821546389</v>
      </c>
      <c r="F274" s="402" t="n">
        <v>0.771446089438821</v>
      </c>
      <c r="G274" s="402" t="n">
        <v>69.7088343302923</v>
      </c>
      <c r="H274" s="402"/>
      <c r="I274" s="402"/>
      <c r="J274" s="402"/>
      <c r="K274" s="402"/>
      <c r="L274" s="402" t="n">
        <v>5596.7535536</v>
      </c>
      <c r="M274" s="402" t="n">
        <v>13.1927164001466</v>
      </c>
      <c r="N274" s="402" t="n">
        <v>99.2285539105612</v>
      </c>
      <c r="O274" s="402" t="n">
        <v>0.541946904637084</v>
      </c>
      <c r="P274" s="402"/>
      <c r="Q274" s="402"/>
      <c r="R274" s="402"/>
      <c r="S274" s="402"/>
    </row>
    <row r="275">
      <c r="A275" s="402" t="s">
        <v>101</v>
      </c>
      <c r="B275" s="402" t="s">
        <v>102</v>
      </c>
      <c r="C275" s="402" t="s">
        <v>19</v>
      </c>
      <c r="D275" s="402" t="n">
        <v>16.4208664</v>
      </c>
      <c r="E275" s="402" t="n">
        <v>99.9999999999997</v>
      </c>
      <c r="F275" s="402" t="n">
        <v>0.136045182402273</v>
      </c>
      <c r="G275" s="402" t="n">
        <v>100.340818387518</v>
      </c>
      <c r="H275" s="402" t="n">
        <v>68.9311277</v>
      </c>
      <c r="I275" s="402" t="n">
        <v>50.4288226833982</v>
      </c>
      <c r="J275" s="402" t="n">
        <v>0.571087274733622</v>
      </c>
      <c r="K275" s="402" t="n">
        <v>50.9510078257334</v>
      </c>
      <c r="L275" s="402" t="n">
        <v>11984.8044863</v>
      </c>
      <c r="M275" s="402" t="n">
        <v>7.67636127896389</v>
      </c>
      <c r="N275" s="402" t="n">
        <v>99.2928675428641</v>
      </c>
      <c r="O275" s="402" t="n">
        <v>0.322179781815819</v>
      </c>
      <c r="P275" s="402"/>
      <c r="Q275" s="402"/>
      <c r="R275" s="402"/>
      <c r="S275" s="402"/>
    </row>
    <row r="276">
      <c r="A276" s="402" t="s">
        <v>101</v>
      </c>
      <c r="B276" s="402" t="s">
        <v>102</v>
      </c>
      <c r="C276" s="402" t="s">
        <v>20</v>
      </c>
      <c r="D276" s="402"/>
      <c r="E276" s="402"/>
      <c r="F276" s="402"/>
      <c r="G276" s="402"/>
      <c r="H276" s="402"/>
      <c r="I276" s="402"/>
      <c r="J276" s="402"/>
      <c r="K276" s="402"/>
      <c r="L276" s="402" t="n">
        <v>1909.2096553</v>
      </c>
      <c r="M276" s="402" t="n">
        <v>21.4896134321213</v>
      </c>
      <c r="N276" s="402" t="n">
        <v>100</v>
      </c>
      <c r="O276" s="402" t="n">
        <v>0</v>
      </c>
      <c r="P276" s="402"/>
      <c r="Q276" s="402"/>
      <c r="R276" s="402"/>
      <c r="S276" s="402"/>
    </row>
    <row r="277">
      <c r="A277" s="402" t="s">
        <v>103</v>
      </c>
      <c r="B277" s="402" t="s">
        <v>104</v>
      </c>
      <c r="C277" s="402" t="s">
        <v>17</v>
      </c>
      <c r="D277" s="402" t="n">
        <v>457.3584766</v>
      </c>
      <c r="E277" s="402" t="n">
        <v>40.7930031728156</v>
      </c>
      <c r="F277" s="402" t="n">
        <v>7.14918067018311</v>
      </c>
      <c r="G277" s="402" t="n">
        <v>36.1601137830429</v>
      </c>
      <c r="H277" s="402"/>
      <c r="I277" s="402"/>
      <c r="J277" s="402"/>
      <c r="K277" s="402"/>
      <c r="L277" s="402" t="n">
        <v>5939.9966568</v>
      </c>
      <c r="M277" s="402" t="n">
        <v>16.9100844384789</v>
      </c>
      <c r="N277" s="402" t="n">
        <v>92.8508193298169</v>
      </c>
      <c r="O277" s="402" t="n">
        <v>2.78419930330476</v>
      </c>
      <c r="P277" s="402"/>
      <c r="Q277" s="402"/>
      <c r="R277" s="402"/>
      <c r="S277" s="402"/>
    </row>
    <row r="278">
      <c r="A278" s="402" t="s">
        <v>103</v>
      </c>
      <c r="B278" s="402" t="s">
        <v>104</v>
      </c>
      <c r="C278" s="402" t="s">
        <v>18</v>
      </c>
      <c r="D278" s="402" t="n">
        <v>554.9534109</v>
      </c>
      <c r="E278" s="402" t="n">
        <v>21.4910984676527</v>
      </c>
      <c r="F278" s="402" t="n">
        <v>2.12399043176346</v>
      </c>
      <c r="G278" s="402" t="n">
        <v>21.6739127820945</v>
      </c>
      <c r="H278" s="402" t="n">
        <v>22.8546769</v>
      </c>
      <c r="I278" s="402" t="n">
        <v>100</v>
      </c>
      <c r="J278" s="402" t="n">
        <v>0.087472414986909</v>
      </c>
      <c r="K278" s="402" t="n">
        <v>99.4519351013891</v>
      </c>
      <c r="L278" s="402" t="n">
        <v>25550.0596559</v>
      </c>
      <c r="M278" s="402" t="n">
        <v>6.1413795800392</v>
      </c>
      <c r="N278" s="402" t="n">
        <v>97.7885371532496</v>
      </c>
      <c r="O278" s="402" t="n">
        <v>0.474922386532118</v>
      </c>
      <c r="P278" s="402"/>
      <c r="Q278" s="402"/>
      <c r="R278" s="402"/>
      <c r="S278" s="402"/>
    </row>
    <row r="279">
      <c r="A279" s="402" t="s">
        <v>103</v>
      </c>
      <c r="B279" s="402" t="s">
        <v>104</v>
      </c>
      <c r="C279" s="402" t="s">
        <v>19</v>
      </c>
      <c r="D279" s="402"/>
      <c r="E279" s="402"/>
      <c r="F279" s="402"/>
      <c r="G279" s="402"/>
      <c r="H279" s="402"/>
      <c r="I279" s="402"/>
      <c r="J279" s="402"/>
      <c r="K279" s="402"/>
      <c r="L279" s="402" t="n">
        <v>62.6374892</v>
      </c>
      <c r="M279" s="402" t="n">
        <v>75.1376357746132</v>
      </c>
      <c r="N279" s="402" t="n">
        <v>100</v>
      </c>
      <c r="O279" s="402" t="n">
        <v>0</v>
      </c>
      <c r="P279" s="402"/>
      <c r="Q279" s="402"/>
      <c r="R279" s="402"/>
      <c r="S279" s="402"/>
    </row>
    <row r="280">
      <c r="A280" s="402" t="s">
        <v>107</v>
      </c>
      <c r="B280" s="402" t="s">
        <v>108</v>
      </c>
      <c r="C280" s="402" t="s">
        <v>16</v>
      </c>
      <c r="D280" s="402"/>
      <c r="E280" s="402"/>
      <c r="F280" s="402"/>
      <c r="G280" s="402"/>
      <c r="H280" s="402"/>
      <c r="I280" s="402"/>
      <c r="J280" s="402"/>
      <c r="K280" s="402"/>
      <c r="L280" s="402" t="n">
        <v>1938.1478671</v>
      </c>
      <c r="M280" s="402" t="n">
        <v>35.301819759076</v>
      </c>
      <c r="N280" s="402" t="n">
        <v>100</v>
      </c>
      <c r="O280" s="402" t="n">
        <v>0</v>
      </c>
      <c r="P280" s="402"/>
      <c r="Q280" s="402"/>
      <c r="R280" s="402"/>
      <c r="S280" s="402"/>
    </row>
    <row r="281">
      <c r="A281" s="402" t="s">
        <v>107</v>
      </c>
      <c r="B281" s="402" t="s">
        <v>108</v>
      </c>
      <c r="C281" s="402" t="s">
        <v>17</v>
      </c>
      <c r="D281" s="402"/>
      <c r="E281" s="402"/>
      <c r="F281" s="402"/>
      <c r="G281" s="402"/>
      <c r="H281" s="402"/>
      <c r="I281" s="402"/>
      <c r="J281" s="402"/>
      <c r="K281" s="402"/>
      <c r="L281" s="402" t="n">
        <v>288.0646194</v>
      </c>
      <c r="M281" s="402" t="n">
        <v>58.614074622523</v>
      </c>
      <c r="N281" s="402" t="n">
        <v>100</v>
      </c>
      <c r="O281" s="402" t="n">
        <v>0.0000000000000065074695213022</v>
      </c>
      <c r="P281" s="402"/>
      <c r="Q281" s="402"/>
      <c r="R281" s="402"/>
      <c r="S281" s="402"/>
    </row>
    <row r="282">
      <c r="A282" s="402" t="s">
        <v>107</v>
      </c>
      <c r="B282" s="402" t="s">
        <v>108</v>
      </c>
      <c r="C282" s="402" t="s">
        <v>18</v>
      </c>
      <c r="D282" s="402" t="n">
        <v>264.3086747</v>
      </c>
      <c r="E282" s="402" t="n">
        <v>48.7943610134752</v>
      </c>
      <c r="F282" s="402" t="n">
        <v>1.40015581775849</v>
      </c>
      <c r="G282" s="402" t="n">
        <v>45.8847686336885</v>
      </c>
      <c r="H282" s="402" t="n">
        <v>6.3842686</v>
      </c>
      <c r="I282" s="402" t="n">
        <v>100</v>
      </c>
      <c r="J282" s="402" t="n">
        <v>0.033820194636324</v>
      </c>
      <c r="K282" s="402" t="n">
        <v>99.9206025424433</v>
      </c>
      <c r="L282" s="402" t="n">
        <v>18606.3971168</v>
      </c>
      <c r="M282" s="402" t="n">
        <v>8.81928065633618</v>
      </c>
      <c r="N282" s="402" t="n">
        <v>98.5660239876052</v>
      </c>
      <c r="O282" s="402" t="n">
        <v>0.668266963813343</v>
      </c>
      <c r="P282" s="402"/>
      <c r="Q282" s="402"/>
      <c r="R282" s="402"/>
      <c r="S282" s="402"/>
    </row>
    <row r="283">
      <c r="A283" s="402" t="s">
        <v>111</v>
      </c>
      <c r="B283" s="402" t="s">
        <v>112</v>
      </c>
      <c r="C283" s="402" t="s">
        <v>16</v>
      </c>
      <c r="D283" s="402" t="n">
        <v>261.9057099</v>
      </c>
      <c r="E283" s="402" t="n">
        <v>87.7173929416929</v>
      </c>
      <c r="F283" s="402" t="n">
        <v>2.64723732946308</v>
      </c>
      <c r="G283" s="402" t="n">
        <v>79.3238406842318</v>
      </c>
      <c r="H283" s="402"/>
      <c r="I283" s="402"/>
      <c r="J283" s="402"/>
      <c r="K283" s="402"/>
      <c r="L283" s="402" t="n">
        <v>9631.6428203</v>
      </c>
      <c r="M283" s="402" t="n">
        <v>18.0870559818912</v>
      </c>
      <c r="N283" s="402" t="n">
        <v>97.3527626705369</v>
      </c>
      <c r="O283" s="402" t="n">
        <v>2.15699099250351</v>
      </c>
      <c r="P283" s="402"/>
      <c r="Q283" s="402"/>
      <c r="R283" s="402"/>
      <c r="S283" s="402"/>
    </row>
    <row r="284">
      <c r="A284" s="402" t="s">
        <v>111</v>
      </c>
      <c r="B284" s="402" t="s">
        <v>112</v>
      </c>
      <c r="C284" s="402" t="s">
        <v>17</v>
      </c>
      <c r="D284" s="402" t="n">
        <v>1105.9908866</v>
      </c>
      <c r="E284" s="402" t="n">
        <v>36.571889470801</v>
      </c>
      <c r="F284" s="402" t="n">
        <v>2.49345773061666</v>
      </c>
      <c r="G284" s="402" t="n">
        <v>35.0588728087996</v>
      </c>
      <c r="H284" s="402"/>
      <c r="I284" s="402"/>
      <c r="J284" s="402"/>
      <c r="K284" s="402"/>
      <c r="L284" s="402" t="n">
        <v>43189.6518479</v>
      </c>
      <c r="M284" s="402" t="n">
        <v>5.7222667797063</v>
      </c>
      <c r="N284" s="402" t="n">
        <v>97.371119950048</v>
      </c>
      <c r="O284" s="402" t="n">
        <v>0.972314621805741</v>
      </c>
      <c r="P284" s="402" t="n">
        <v>60.0675316</v>
      </c>
      <c r="Q284" s="402" t="n">
        <v>99.9999999999999</v>
      </c>
      <c r="R284" s="402" t="n">
        <v>0.135422319335304</v>
      </c>
      <c r="S284" s="402" t="n">
        <v>98.8884627451282</v>
      </c>
    </row>
    <row r="285">
      <c r="A285" s="402" t="s">
        <v>111</v>
      </c>
      <c r="B285" s="402" t="s">
        <v>112</v>
      </c>
      <c r="C285" s="402" t="s">
        <v>18</v>
      </c>
      <c r="D285" s="402" t="n">
        <v>100.4093719</v>
      </c>
      <c r="E285" s="402" t="n">
        <v>60.5012326040949</v>
      </c>
      <c r="F285" s="402" t="n">
        <v>2.12010170824992</v>
      </c>
      <c r="G285" s="402" t="n">
        <v>59.047838548041</v>
      </c>
      <c r="H285" s="402"/>
      <c r="I285" s="402"/>
      <c r="J285" s="402"/>
      <c r="K285" s="402"/>
      <c r="L285" s="402" t="n">
        <v>4635.65454</v>
      </c>
      <c r="M285" s="402" t="n">
        <v>20.0757891527212</v>
      </c>
      <c r="N285" s="402" t="n">
        <v>97.8798982917501</v>
      </c>
      <c r="O285" s="402" t="n">
        <v>1.27899012523513</v>
      </c>
      <c r="P285" s="402"/>
      <c r="Q285" s="402"/>
      <c r="R285" s="402"/>
      <c r="S285" s="402"/>
    </row>
    <row r="286">
      <c r="A286" s="402" t="s">
        <v>113</v>
      </c>
      <c r="B286" s="402" t="s">
        <v>114</v>
      </c>
      <c r="C286" s="402" t="s">
        <v>16</v>
      </c>
      <c r="D286" s="402" t="n">
        <v>1248.7685013</v>
      </c>
      <c r="E286" s="402" t="n">
        <v>44.0820446463162</v>
      </c>
      <c r="F286" s="402" t="n">
        <v>3.11351798997254</v>
      </c>
      <c r="G286" s="402" t="n">
        <v>42.9158601728498</v>
      </c>
      <c r="H286" s="402" t="n">
        <v>85.0972468</v>
      </c>
      <c r="I286" s="402" t="n">
        <v>73.0885643736043</v>
      </c>
      <c r="J286" s="402" t="n">
        <v>0.212170477180607</v>
      </c>
      <c r="K286" s="402" t="n">
        <v>72.9438630923799</v>
      </c>
      <c r="L286" s="402" t="n">
        <v>38774.0926874</v>
      </c>
      <c r="M286" s="402" t="n">
        <v>11.8540696707002</v>
      </c>
      <c r="N286" s="402" t="n">
        <v>96.6743115328469</v>
      </c>
      <c r="O286" s="402" t="n">
        <v>1.38450868780347</v>
      </c>
      <c r="P286" s="402"/>
      <c r="Q286" s="402"/>
      <c r="R286" s="402"/>
      <c r="S286" s="402"/>
    </row>
    <row r="287">
      <c r="A287" s="402" t="s">
        <v>113</v>
      </c>
      <c r="B287" s="402" t="s">
        <v>114</v>
      </c>
      <c r="C287" s="402" t="s">
        <v>17</v>
      </c>
      <c r="D287" s="402" t="n">
        <v>613.0682689</v>
      </c>
      <c r="E287" s="402" t="n">
        <v>56.6050251755612</v>
      </c>
      <c r="F287" s="402" t="n">
        <v>2.04689419843743</v>
      </c>
      <c r="G287" s="402" t="n">
        <v>51.0478491573082</v>
      </c>
      <c r="H287" s="402"/>
      <c r="I287" s="402"/>
      <c r="J287" s="402"/>
      <c r="K287" s="402"/>
      <c r="L287" s="402" t="n">
        <v>29338.0776852</v>
      </c>
      <c r="M287" s="402" t="n">
        <v>11.2431536028899</v>
      </c>
      <c r="N287" s="402" t="n">
        <v>97.9531058015626</v>
      </c>
      <c r="O287" s="402" t="n">
        <v>1.06673030352383</v>
      </c>
      <c r="P287" s="402"/>
      <c r="Q287" s="402"/>
      <c r="R287" s="402"/>
      <c r="S287" s="402"/>
    </row>
    <row r="288">
      <c r="A288" s="402" t="s">
        <v>113</v>
      </c>
      <c r="B288" s="402" t="s">
        <v>114</v>
      </c>
      <c r="C288" s="402" t="s">
        <v>18</v>
      </c>
      <c r="D288" s="402" t="n">
        <v>140.9128115</v>
      </c>
      <c r="E288" s="402" t="n">
        <v>100</v>
      </c>
      <c r="F288" s="402" t="n">
        <v>1.27215449417548</v>
      </c>
      <c r="G288" s="402" t="n">
        <v>97.7592282176453</v>
      </c>
      <c r="H288" s="402"/>
      <c r="I288" s="402"/>
      <c r="J288" s="402"/>
      <c r="K288" s="402"/>
      <c r="L288" s="402" t="n">
        <v>10935.793056</v>
      </c>
      <c r="M288" s="402" t="n">
        <v>13.6426235831375</v>
      </c>
      <c r="N288" s="402" t="n">
        <v>98.7278455058245</v>
      </c>
      <c r="O288" s="402" t="n">
        <v>1.25967340710242</v>
      </c>
      <c r="P288" s="402"/>
      <c r="Q288" s="402"/>
      <c r="R288" s="402"/>
      <c r="S288" s="402"/>
    </row>
    <row r="289">
      <c r="A289" s="402" t="s">
        <v>113</v>
      </c>
      <c r="B289" s="402" t="s">
        <v>114</v>
      </c>
      <c r="C289" s="402" t="s">
        <v>22</v>
      </c>
      <c r="D289" s="402" t="n">
        <v>125.2031196</v>
      </c>
      <c r="E289" s="402" t="n">
        <v>99.9999999999999</v>
      </c>
      <c r="F289" s="402" t="n">
        <v>11.3945512323166</v>
      </c>
      <c r="G289" s="402" t="n">
        <v>73.9831998200449</v>
      </c>
      <c r="H289" s="402"/>
      <c r="I289" s="402"/>
      <c r="J289" s="402"/>
      <c r="K289" s="402"/>
      <c r="L289" s="402" t="n">
        <v>973.5950432</v>
      </c>
      <c r="M289" s="402" t="n">
        <v>48.4868025118489</v>
      </c>
      <c r="N289" s="402" t="n">
        <v>88.6054487676834</v>
      </c>
      <c r="O289" s="402" t="n">
        <v>9.51414808462305</v>
      </c>
      <c r="P289" s="402"/>
      <c r="Q289" s="402"/>
      <c r="R289" s="402"/>
      <c r="S289" s="402"/>
    </row>
    <row r="290">
      <c r="A290" t="s">
        <v>25</v>
      </c>
    </row>
    <row r="291">
      <c r="A291" t="s">
        <v>26</v>
      </c>
    </row>
    <row r="292">
      <c r="A292" t="s">
        <v>27</v>
      </c>
    </row>
    <row r="293">
      <c r="A293" t="s">
        <v>28</v>
      </c>
    </row>
    <row r="294">
      <c r="A294" t="s">
        <v>29</v>
      </c>
    </row>
    <row r="297">
      <c r="L297" s="7" t="str">
        <f>=HYPERLINK("#'Indice'!A1", "Ir al índice")</f>
      </c>
    </row>
    <row r="298">
      <c r="A298" s="4" t="s">
        <v>995</v>
      </c>
    </row>
    <row r="299">
      <c r="A299" s="5" t="s">
        <v>31</v>
      </c>
      <c r="B299" s="5" t="s">
        <v>119</v>
      </c>
      <c r="C299" s="5" t="s">
        <v>11</v>
      </c>
      <c r="D299" s="5" t="s">
        <v>975</v>
      </c>
      <c r="E299" s="5" t="s">
        <v>976</v>
      </c>
      <c r="F299" s="5" t="s">
        <v>977</v>
      </c>
      <c r="G299" s="5" t="s">
        <v>978</v>
      </c>
      <c r="H299" s="5" t="s">
        <v>983</v>
      </c>
      <c r="I299" s="5" t="s">
        <v>984</v>
      </c>
      <c r="J299" s="5" t="s">
        <v>985</v>
      </c>
      <c r="K299" s="5" t="s">
        <v>986</v>
      </c>
      <c r="L299" s="5" t="s">
        <v>987</v>
      </c>
      <c r="M299" s="5" t="s">
        <v>988</v>
      </c>
      <c r="N299" s="5" t="s">
        <v>989</v>
      </c>
      <c r="O299" s="5" t="s">
        <v>990</v>
      </c>
      <c r="P299" s="5" t="s">
        <v>979</v>
      </c>
      <c r="Q299" s="5" t="s">
        <v>980</v>
      </c>
      <c r="R299" s="5" t="s">
        <v>981</v>
      </c>
      <c r="S299" s="5" t="s">
        <v>982</v>
      </c>
    </row>
    <row r="300">
      <c r="A300" s="403" t="s">
        <v>101</v>
      </c>
      <c r="B300" s="403" t="s">
        <v>123</v>
      </c>
      <c r="C300" s="403" t="s">
        <v>18</v>
      </c>
      <c r="D300" s="403"/>
      <c r="E300" s="403"/>
      <c r="F300" s="403"/>
      <c r="G300" s="403"/>
      <c r="H300" s="403"/>
      <c r="I300" s="403"/>
      <c r="J300" s="403"/>
      <c r="K300" s="403"/>
      <c r="L300" s="403" t="n">
        <v>419.235684</v>
      </c>
      <c r="M300" s="403" t="n">
        <v>48.189179049807</v>
      </c>
      <c r="N300" s="403" t="n">
        <v>100</v>
      </c>
      <c r="O300" s="403" t="n">
        <v>0</v>
      </c>
      <c r="P300" s="403"/>
      <c r="Q300" s="403"/>
      <c r="R300" s="403"/>
      <c r="S300" s="403"/>
    </row>
    <row r="301">
      <c r="A301" s="403" t="s">
        <v>101</v>
      </c>
      <c r="B301" s="403" t="s">
        <v>123</v>
      </c>
      <c r="C301" s="403" t="s">
        <v>19</v>
      </c>
      <c r="D301" s="403" t="n">
        <v>154.3567496</v>
      </c>
      <c r="E301" s="403" t="n">
        <v>100</v>
      </c>
      <c r="F301" s="403" t="n">
        <v>0.823589040514086</v>
      </c>
      <c r="G301" s="403" t="n">
        <v>100.257199680516</v>
      </c>
      <c r="H301" s="403" t="n">
        <v>215.8733893</v>
      </c>
      <c r="I301" s="403" t="n">
        <v>61.0023798014784</v>
      </c>
      <c r="J301" s="403" t="n">
        <v>1.15181848559806</v>
      </c>
      <c r="K301" s="403" t="n">
        <v>59.8111019465458</v>
      </c>
      <c r="L301" s="403" t="n">
        <v>18371.7324185</v>
      </c>
      <c r="M301" s="403" t="n">
        <v>9.11453427434253</v>
      </c>
      <c r="N301" s="403" t="n">
        <v>98.0245924738879</v>
      </c>
      <c r="O301" s="403" t="n">
        <v>1.08289098796528</v>
      </c>
      <c r="P301" s="403"/>
      <c r="Q301" s="403"/>
      <c r="R301" s="403"/>
      <c r="S301" s="403"/>
    </row>
    <row r="302">
      <c r="A302" s="403" t="s">
        <v>101</v>
      </c>
      <c r="B302" s="403" t="s">
        <v>123</v>
      </c>
      <c r="C302" s="403" t="s">
        <v>20</v>
      </c>
      <c r="D302" s="403" t="n">
        <v>69.8355446</v>
      </c>
      <c r="E302" s="403" t="n">
        <v>99.9999999999999</v>
      </c>
      <c r="F302" s="403" t="n">
        <v>1.08199345108376</v>
      </c>
      <c r="G302" s="403" t="n">
        <v>96.7276793168618</v>
      </c>
      <c r="H302" s="403" t="n">
        <v>50.5762467</v>
      </c>
      <c r="I302" s="403" t="n">
        <v>99.9999999999999</v>
      </c>
      <c r="J302" s="403" t="n">
        <v>0.783600500622379</v>
      </c>
      <c r="K302" s="403" t="n">
        <v>101.052844489507</v>
      </c>
      <c r="L302" s="403" t="n">
        <v>6333.9289933</v>
      </c>
      <c r="M302" s="403" t="n">
        <v>17.6906185080304</v>
      </c>
      <c r="N302" s="403" t="n">
        <v>98.1344060482939</v>
      </c>
      <c r="O302" s="403" t="n">
        <v>1.31570967170007</v>
      </c>
      <c r="P302" s="403"/>
      <c r="Q302" s="403"/>
      <c r="R302" s="403"/>
      <c r="S302" s="403"/>
    </row>
    <row r="303">
      <c r="A303" s="403" t="s">
        <v>101</v>
      </c>
      <c r="B303" s="403" t="s">
        <v>123</v>
      </c>
      <c r="C303" s="403" t="s">
        <v>21</v>
      </c>
      <c r="D303" s="403"/>
      <c r="E303" s="403"/>
      <c r="F303" s="403"/>
      <c r="G303" s="403"/>
      <c r="H303" s="403"/>
      <c r="I303" s="403"/>
      <c r="J303" s="403"/>
      <c r="K303" s="403"/>
      <c r="L303" s="403" t="n">
        <v>1413.4617502</v>
      </c>
      <c r="M303" s="403" t="n">
        <v>63.7712670029668</v>
      </c>
      <c r="N303" s="403" t="n">
        <v>100</v>
      </c>
      <c r="O303" s="403" t="n">
        <v>0</v>
      </c>
      <c r="P303" s="403"/>
      <c r="Q303" s="403"/>
      <c r="R303" s="403"/>
      <c r="S303" s="403"/>
    </row>
    <row r="304">
      <c r="A304" s="403" t="s">
        <v>130</v>
      </c>
      <c r="B304" s="403" t="s">
        <v>131</v>
      </c>
      <c r="C304" s="403" t="s">
        <v>17</v>
      </c>
      <c r="D304" s="403"/>
      <c r="E304" s="403"/>
      <c r="F304" s="403"/>
      <c r="G304" s="403"/>
      <c r="H304" s="403"/>
      <c r="I304" s="403"/>
      <c r="J304" s="403"/>
      <c r="K304" s="403"/>
      <c r="L304" s="403" t="n">
        <v>611.6383182</v>
      </c>
      <c r="M304" s="403" t="n">
        <v>57.2875680161338</v>
      </c>
      <c r="N304" s="403" t="n">
        <v>100</v>
      </c>
      <c r="O304" s="403" t="n">
        <v>0</v>
      </c>
      <c r="P304" s="403"/>
      <c r="Q304" s="403"/>
      <c r="R304" s="403"/>
      <c r="S304" s="403"/>
    </row>
    <row r="305">
      <c r="A305" s="403" t="s">
        <v>130</v>
      </c>
      <c r="B305" s="403" t="s">
        <v>131</v>
      </c>
      <c r="C305" s="403" t="s">
        <v>18</v>
      </c>
      <c r="D305" s="403"/>
      <c r="E305" s="403"/>
      <c r="F305" s="403"/>
      <c r="G305" s="403"/>
      <c r="H305" s="403"/>
      <c r="I305" s="403"/>
      <c r="J305" s="403"/>
      <c r="K305" s="403"/>
      <c r="L305" s="403" t="n">
        <v>2292.4532074</v>
      </c>
      <c r="M305" s="403" t="n">
        <v>28.7273326050959</v>
      </c>
      <c r="N305" s="403" t="n">
        <v>98.4236822479771</v>
      </c>
      <c r="O305" s="403" t="n">
        <v>1.38252581976687</v>
      </c>
      <c r="P305" s="403" t="n">
        <v>36.7150934</v>
      </c>
      <c r="Q305" s="403" t="n">
        <v>100</v>
      </c>
      <c r="R305" s="403" t="n">
        <v>1.57631775202288</v>
      </c>
      <c r="S305" s="403" t="n">
        <v>86.3235104786056</v>
      </c>
    </row>
    <row r="306">
      <c r="A306" s="403" t="s">
        <v>130</v>
      </c>
      <c r="B306" s="403" t="s">
        <v>131</v>
      </c>
      <c r="C306" s="403" t="s">
        <v>19</v>
      </c>
      <c r="D306" s="403"/>
      <c r="E306" s="403"/>
      <c r="F306" s="403"/>
      <c r="G306" s="403"/>
      <c r="H306" s="403" t="n">
        <v>49.6369522</v>
      </c>
      <c r="I306" s="403" t="n">
        <v>70.4455448740033</v>
      </c>
      <c r="J306" s="403" t="n">
        <v>0.525833031969151</v>
      </c>
      <c r="K306" s="403" t="n">
        <v>70.7278262835262</v>
      </c>
      <c r="L306" s="403" t="n">
        <v>9390.0424103</v>
      </c>
      <c r="M306" s="403" t="n">
        <v>13.5119441234474</v>
      </c>
      <c r="N306" s="403" t="n">
        <v>99.4741669680309</v>
      </c>
      <c r="O306" s="403" t="n">
        <v>0.373876238151424</v>
      </c>
      <c r="P306" s="403"/>
      <c r="Q306" s="403"/>
      <c r="R306" s="403"/>
      <c r="S306" s="403"/>
    </row>
    <row r="307">
      <c r="A307" s="403" t="s">
        <v>130</v>
      </c>
      <c r="B307" s="403" t="s">
        <v>131</v>
      </c>
      <c r="C307" s="403" t="s">
        <v>20</v>
      </c>
      <c r="D307" s="403"/>
      <c r="E307" s="403"/>
      <c r="F307" s="403"/>
      <c r="G307" s="403"/>
      <c r="H307" s="403" t="n">
        <v>21.8461924</v>
      </c>
      <c r="I307" s="403" t="n">
        <v>99.9999999999999</v>
      </c>
      <c r="J307" s="403" t="n">
        <v>0.568405304189806</v>
      </c>
      <c r="K307" s="403" t="n">
        <v>94.3544392642999</v>
      </c>
      <c r="L307" s="403" t="n">
        <v>3821.5719177</v>
      </c>
      <c r="M307" s="403" t="n">
        <v>21.5459147052022</v>
      </c>
      <c r="N307" s="403" t="n">
        <v>99.4315946958102</v>
      </c>
      <c r="O307" s="403" t="n">
        <v>0.539381510633087</v>
      </c>
      <c r="P307" s="403"/>
      <c r="Q307" s="403"/>
      <c r="R307" s="403"/>
      <c r="S307" s="403"/>
    </row>
    <row r="308">
      <c r="A308" s="403" t="s">
        <v>130</v>
      </c>
      <c r="B308" s="403" t="s">
        <v>131</v>
      </c>
      <c r="C308" s="403" t="s">
        <v>21</v>
      </c>
      <c r="D308" s="403"/>
      <c r="E308" s="403"/>
      <c r="F308" s="403"/>
      <c r="G308" s="403"/>
      <c r="H308" s="403" t="n">
        <v>25.1993405</v>
      </c>
      <c r="I308" s="403" t="n">
        <v>99.9999999999997</v>
      </c>
      <c r="J308" s="403" t="n">
        <v>6.26744313624361</v>
      </c>
      <c r="K308" s="403" t="n">
        <v>117.463296176369</v>
      </c>
      <c r="L308" s="403" t="n">
        <v>376.8679771</v>
      </c>
      <c r="M308" s="403" t="n">
        <v>73.8753140077517</v>
      </c>
      <c r="N308" s="403" t="n">
        <v>93.7325568637564</v>
      </c>
      <c r="O308" s="403" t="n">
        <v>7.85420300068439</v>
      </c>
      <c r="P308" s="403"/>
      <c r="Q308" s="403"/>
      <c r="R308" s="403"/>
      <c r="S308" s="403"/>
    </row>
    <row r="309">
      <c r="A309" s="403" t="s">
        <v>138</v>
      </c>
      <c r="B309" s="403" t="s">
        <v>139</v>
      </c>
      <c r="C309" s="403" t="s">
        <v>17</v>
      </c>
      <c r="D309" s="403" t="n">
        <v>55.9616359</v>
      </c>
      <c r="E309" s="403" t="n">
        <v>100</v>
      </c>
      <c r="F309" s="403" t="n">
        <v>0.273442233162616</v>
      </c>
      <c r="G309" s="403" t="n">
        <v>100.851793959481</v>
      </c>
      <c r="H309" s="403"/>
      <c r="I309" s="403"/>
      <c r="J309" s="403"/>
      <c r="K309" s="403"/>
      <c r="L309" s="403" t="n">
        <v>20409.6538079</v>
      </c>
      <c r="M309" s="403" t="n">
        <v>19.550872250775</v>
      </c>
      <c r="N309" s="403" t="n">
        <v>99.7265577668374</v>
      </c>
      <c r="O309" s="403" t="n">
        <v>0.276527540669883</v>
      </c>
      <c r="P309" s="403"/>
      <c r="Q309" s="403"/>
      <c r="R309" s="403"/>
      <c r="S309" s="403"/>
    </row>
    <row r="310">
      <c r="A310" s="403" t="s">
        <v>138</v>
      </c>
      <c r="B310" s="403" t="s">
        <v>139</v>
      </c>
      <c r="C310" s="403" t="s">
        <v>18</v>
      </c>
      <c r="D310" s="403" t="n">
        <v>490.0640234</v>
      </c>
      <c r="E310" s="403" t="n">
        <v>75.0122757147587</v>
      </c>
      <c r="F310" s="403" t="n">
        <v>1.77728612587612</v>
      </c>
      <c r="G310" s="403" t="n">
        <v>73.9203521807142</v>
      </c>
      <c r="H310" s="403"/>
      <c r="I310" s="403"/>
      <c r="J310" s="403"/>
      <c r="K310" s="403"/>
      <c r="L310" s="403" t="n">
        <v>27083.6629227</v>
      </c>
      <c r="M310" s="403" t="n">
        <v>11.1276844394611</v>
      </c>
      <c r="N310" s="403" t="n">
        <v>98.2227138741239</v>
      </c>
      <c r="O310" s="403" t="n">
        <v>1.33754822249185</v>
      </c>
      <c r="P310" s="403"/>
      <c r="Q310" s="403"/>
      <c r="R310" s="403"/>
      <c r="S310" s="403"/>
    </row>
    <row r="311">
      <c r="A311" s="403" t="s">
        <v>138</v>
      </c>
      <c r="B311" s="403" t="s">
        <v>139</v>
      </c>
      <c r="C311" s="403" t="s">
        <v>19</v>
      </c>
      <c r="D311" s="403"/>
      <c r="E311" s="403"/>
      <c r="F311" s="403"/>
      <c r="G311" s="403"/>
      <c r="H311" s="403"/>
      <c r="I311" s="403"/>
      <c r="J311" s="403"/>
      <c r="K311" s="403"/>
      <c r="L311" s="403" t="n">
        <v>2113.8194331</v>
      </c>
      <c r="M311" s="403" t="n">
        <v>47.2671196715437</v>
      </c>
      <c r="N311" s="403" t="n">
        <v>100</v>
      </c>
      <c r="O311" s="403" t="n">
        <v>0</v>
      </c>
      <c r="P311" s="403"/>
      <c r="Q311" s="403"/>
      <c r="R311" s="403"/>
      <c r="S311" s="403"/>
    </row>
    <row r="312">
      <c r="A312" s="403" t="s">
        <v>140</v>
      </c>
      <c r="B312" s="403" t="s">
        <v>141</v>
      </c>
      <c r="C312" s="403" t="s">
        <v>16</v>
      </c>
      <c r="D312" s="403"/>
      <c r="E312" s="403"/>
      <c r="F312" s="403"/>
      <c r="G312" s="403"/>
      <c r="H312" s="403"/>
      <c r="I312" s="403"/>
      <c r="J312" s="403"/>
      <c r="K312" s="403"/>
      <c r="L312" s="403" t="n">
        <v>1074.334943</v>
      </c>
      <c r="M312" s="403" t="n">
        <v>71.1282621490757</v>
      </c>
      <c r="N312" s="403" t="n">
        <v>100</v>
      </c>
      <c r="O312" s="403" t="n">
        <v>0.00000000000000789682343394775</v>
      </c>
      <c r="P312" s="403"/>
      <c r="Q312" s="403"/>
      <c r="R312" s="403"/>
      <c r="S312" s="403"/>
    </row>
    <row r="313">
      <c r="A313" s="403" t="s">
        <v>140</v>
      </c>
      <c r="B313" s="403" t="s">
        <v>141</v>
      </c>
      <c r="C313" s="403" t="s">
        <v>17</v>
      </c>
      <c r="D313" s="403" t="n">
        <v>2265.7430958</v>
      </c>
      <c r="E313" s="403" t="n">
        <v>44.6614734326541</v>
      </c>
      <c r="F313" s="403" t="n">
        <v>4.62754564240856</v>
      </c>
      <c r="G313" s="403" t="n">
        <v>41.4957903501304</v>
      </c>
      <c r="H313" s="403" t="n">
        <v>119.1546991</v>
      </c>
      <c r="I313" s="403" t="n">
        <v>99.9999999999998</v>
      </c>
      <c r="J313" s="403" t="n">
        <v>0.243361133755555</v>
      </c>
      <c r="K313" s="403" t="n">
        <v>101.382447739978</v>
      </c>
      <c r="L313" s="403" t="n">
        <v>46577.1929306</v>
      </c>
      <c r="M313" s="403" t="n">
        <v>15.165445900957</v>
      </c>
      <c r="N313" s="403" t="n">
        <v>95.1290932238359</v>
      </c>
      <c r="O313" s="403" t="n">
        <v>2.02785543327984</v>
      </c>
      <c r="P313" s="403"/>
      <c r="Q313" s="403"/>
      <c r="R313" s="403"/>
      <c r="S313" s="403"/>
    </row>
    <row r="314">
      <c r="A314" s="403" t="s">
        <v>140</v>
      </c>
      <c r="B314" s="403" t="s">
        <v>141</v>
      </c>
      <c r="C314" s="403" t="s">
        <v>18</v>
      </c>
      <c r="D314" s="403"/>
      <c r="E314" s="403"/>
      <c r="F314" s="403"/>
      <c r="G314" s="403"/>
      <c r="H314" s="403" t="n">
        <v>98.474958</v>
      </c>
      <c r="I314" s="403" t="n">
        <v>99.9999999999997</v>
      </c>
      <c r="J314" s="403" t="n">
        <v>0.464698528061531</v>
      </c>
      <c r="K314" s="403" t="n">
        <v>100.784778969165</v>
      </c>
      <c r="L314" s="403" t="n">
        <v>21092.6741534</v>
      </c>
      <c r="M314" s="403" t="n">
        <v>16.7231710573534</v>
      </c>
      <c r="N314" s="403" t="n">
        <v>99.5353014719385</v>
      </c>
      <c r="O314" s="403" t="n">
        <v>0.470531939376119</v>
      </c>
      <c r="P314" s="403"/>
      <c r="Q314" s="403"/>
      <c r="R314" s="403"/>
      <c r="S314" s="403"/>
    </row>
    <row r="315">
      <c r="A315" s="403" t="s">
        <v>140</v>
      </c>
      <c r="B315" s="403" t="s">
        <v>141</v>
      </c>
      <c r="C315" s="403" t="s">
        <v>22</v>
      </c>
      <c r="D315" s="403"/>
      <c r="E315" s="403"/>
      <c r="F315" s="403"/>
      <c r="G315" s="403"/>
      <c r="H315" s="403"/>
      <c r="I315" s="403"/>
      <c r="J315" s="403"/>
      <c r="K315" s="403"/>
      <c r="L315" s="403" t="n">
        <v>313.920393</v>
      </c>
      <c r="M315" s="403" t="n">
        <v>58.5139932681859</v>
      </c>
      <c r="N315" s="403" t="n">
        <v>100</v>
      </c>
      <c r="O315" s="403" t="n">
        <v>0</v>
      </c>
      <c r="P315" s="403"/>
      <c r="Q315" s="403"/>
      <c r="R315" s="403"/>
      <c r="S315" s="403"/>
    </row>
    <row r="316">
      <c r="A316" s="403" t="s">
        <v>142</v>
      </c>
      <c r="B316" s="403" t="s">
        <v>143</v>
      </c>
      <c r="C316" s="403" t="s">
        <v>16</v>
      </c>
      <c r="D316" s="403"/>
      <c r="E316" s="403"/>
      <c r="F316" s="403"/>
      <c r="G316" s="403"/>
      <c r="H316" s="403"/>
      <c r="I316" s="403"/>
      <c r="J316" s="403"/>
      <c r="K316" s="403"/>
      <c r="L316" s="403" t="n">
        <v>678.6944176</v>
      </c>
      <c r="M316" s="403" t="n">
        <v>75.4438053517822</v>
      </c>
      <c r="N316" s="403" t="n">
        <v>100</v>
      </c>
      <c r="O316" s="403" t="n">
        <v>0</v>
      </c>
      <c r="P316" s="403"/>
      <c r="Q316" s="403"/>
      <c r="R316" s="403"/>
      <c r="S316" s="403"/>
    </row>
    <row r="317">
      <c r="A317" s="403" t="s">
        <v>142</v>
      </c>
      <c r="B317" s="403" t="s">
        <v>143</v>
      </c>
      <c r="C317" s="403" t="s">
        <v>17</v>
      </c>
      <c r="D317" s="403"/>
      <c r="E317" s="403"/>
      <c r="F317" s="403"/>
      <c r="G317" s="403"/>
      <c r="H317" s="403"/>
      <c r="I317" s="403"/>
      <c r="J317" s="403"/>
      <c r="K317" s="403"/>
      <c r="L317" s="403" t="n">
        <v>10742.2094505</v>
      </c>
      <c r="M317" s="403" t="n">
        <v>18.3051402722086</v>
      </c>
      <c r="N317" s="403" t="n">
        <v>100</v>
      </c>
      <c r="O317" s="403" t="n">
        <v>0.00000000000000203227881991992</v>
      </c>
      <c r="P317" s="403"/>
      <c r="Q317" s="403"/>
      <c r="R317" s="403"/>
      <c r="S317" s="403"/>
    </row>
    <row r="318">
      <c r="A318" s="403" t="s">
        <v>142</v>
      </c>
      <c r="B318" s="403" t="s">
        <v>143</v>
      </c>
      <c r="C318" s="403" t="s">
        <v>18</v>
      </c>
      <c r="D318" s="403" t="n">
        <v>553.5627275</v>
      </c>
      <c r="E318" s="403" t="n">
        <v>46.5259593209848</v>
      </c>
      <c r="F318" s="403" t="n">
        <v>5.63866291307914</v>
      </c>
      <c r="G318" s="403" t="n">
        <v>44.6460144545382</v>
      </c>
      <c r="H318" s="403" t="n">
        <v>52.3278474</v>
      </c>
      <c r="I318" s="403" t="n">
        <v>99.9999999999998</v>
      </c>
      <c r="J318" s="403" t="n">
        <v>0.533018351485098</v>
      </c>
      <c r="K318" s="403" t="n">
        <v>100.101654024119</v>
      </c>
      <c r="L318" s="403" t="n">
        <v>9211.3788032</v>
      </c>
      <c r="M318" s="403" t="n">
        <v>14.5884249596607</v>
      </c>
      <c r="N318" s="403" t="n">
        <v>93.8283187354358</v>
      </c>
      <c r="O318" s="403" t="n">
        <v>2.71421767327949</v>
      </c>
      <c r="P318" s="403"/>
      <c r="Q318" s="403"/>
      <c r="R318" s="403"/>
      <c r="S318" s="403"/>
    </row>
    <row r="319">
      <c r="A319" s="403" t="s">
        <v>146</v>
      </c>
      <c r="B319" s="403" t="s">
        <v>147</v>
      </c>
      <c r="C319" s="403" t="s">
        <v>16</v>
      </c>
      <c r="D319" s="403"/>
      <c r="E319" s="403"/>
      <c r="F319" s="403"/>
      <c r="G319" s="403"/>
      <c r="H319" s="403"/>
      <c r="I319" s="403"/>
      <c r="J319" s="403"/>
      <c r="K319" s="403"/>
      <c r="L319" s="403" t="n">
        <v>2442.5508404</v>
      </c>
      <c r="M319" s="403" t="n">
        <v>32.4127791830498</v>
      </c>
      <c r="N319" s="403" t="n">
        <v>100</v>
      </c>
      <c r="O319" s="403" t="n">
        <v>0.00000000000000359854137411128</v>
      </c>
      <c r="P319" s="403"/>
      <c r="Q319" s="403"/>
      <c r="R319" s="403"/>
      <c r="S319" s="403"/>
    </row>
    <row r="320">
      <c r="A320" s="403" t="s">
        <v>146</v>
      </c>
      <c r="B320" s="403" t="s">
        <v>147</v>
      </c>
      <c r="C320" s="403" t="s">
        <v>17</v>
      </c>
      <c r="D320" s="403" t="n">
        <v>113.213164</v>
      </c>
      <c r="E320" s="403" t="n">
        <v>100</v>
      </c>
      <c r="F320" s="403" t="n">
        <v>0.853516982432782</v>
      </c>
      <c r="G320" s="403" t="n">
        <v>97.5567232153542</v>
      </c>
      <c r="H320" s="403"/>
      <c r="I320" s="403"/>
      <c r="J320" s="403"/>
      <c r="K320" s="403"/>
      <c r="L320" s="403" t="n">
        <v>13151.0998292</v>
      </c>
      <c r="M320" s="403" t="n">
        <v>10.8054374659958</v>
      </c>
      <c r="N320" s="403" t="n">
        <v>99.1464830175672</v>
      </c>
      <c r="O320" s="403" t="n">
        <v>0.839831302942392</v>
      </c>
      <c r="P320" s="403"/>
      <c r="Q320" s="403"/>
      <c r="R320" s="403"/>
      <c r="S320" s="403"/>
    </row>
    <row r="321">
      <c r="A321" s="403" t="s">
        <v>146</v>
      </c>
      <c r="B321" s="403" t="s">
        <v>147</v>
      </c>
      <c r="C321" s="403" t="s">
        <v>18</v>
      </c>
      <c r="D321" s="403"/>
      <c r="E321" s="403"/>
      <c r="F321" s="403"/>
      <c r="G321" s="403"/>
      <c r="H321" s="403"/>
      <c r="I321" s="403"/>
      <c r="J321" s="403"/>
      <c r="K321" s="403"/>
      <c r="L321" s="403" t="n">
        <v>97.6835322</v>
      </c>
      <c r="M321" s="403" t="n">
        <v>79.3265918854682</v>
      </c>
      <c r="N321" s="403" t="n">
        <v>100</v>
      </c>
      <c r="O321" s="403" t="n">
        <v>0</v>
      </c>
      <c r="P321" s="403"/>
      <c r="Q321" s="403"/>
      <c r="R321" s="403"/>
      <c r="S321" s="403"/>
    </row>
    <row r="322">
      <c r="A322" s="403" t="s">
        <v>148</v>
      </c>
      <c r="B322" s="403" t="s">
        <v>149</v>
      </c>
      <c r="C322" s="403" t="s">
        <v>17</v>
      </c>
      <c r="D322" s="403" t="n">
        <v>80.5574955</v>
      </c>
      <c r="E322" s="403" t="n">
        <v>61.5394003323826</v>
      </c>
      <c r="F322" s="403" t="n">
        <v>3.10059287458572</v>
      </c>
      <c r="G322" s="403" t="n">
        <v>49.624081944385</v>
      </c>
      <c r="H322" s="403"/>
      <c r="I322" s="403"/>
      <c r="J322" s="403"/>
      <c r="K322" s="403"/>
      <c r="L322" s="403" t="n">
        <v>2517.5744992</v>
      </c>
      <c r="M322" s="403" t="n">
        <v>27.1106099546951</v>
      </c>
      <c r="N322" s="403" t="n">
        <v>96.8994071254143</v>
      </c>
      <c r="O322" s="403" t="n">
        <v>1.5878742651694</v>
      </c>
      <c r="P322" s="403"/>
      <c r="Q322" s="403"/>
      <c r="R322" s="403"/>
      <c r="S322" s="403"/>
    </row>
    <row r="323">
      <c r="A323" s="403" t="s">
        <v>148</v>
      </c>
      <c r="B323" s="403" t="s">
        <v>149</v>
      </c>
      <c r="C323" s="403" t="s">
        <v>18</v>
      </c>
      <c r="D323" s="403"/>
      <c r="E323" s="403"/>
      <c r="F323" s="403"/>
      <c r="G323" s="403"/>
      <c r="H323" s="403" t="n">
        <v>20.8114504</v>
      </c>
      <c r="I323" s="403" t="n">
        <v>99.9999999999999</v>
      </c>
      <c r="J323" s="403" t="n">
        <v>0.282427895250146</v>
      </c>
      <c r="K323" s="403" t="n">
        <v>101.496636957849</v>
      </c>
      <c r="L323" s="403" t="n">
        <v>7347.9544364</v>
      </c>
      <c r="M323" s="403" t="n">
        <v>9.66111231193863</v>
      </c>
      <c r="N323" s="403" t="n">
        <v>99.7175721047498</v>
      </c>
      <c r="O323" s="403" t="n">
        <v>0.28746670166479</v>
      </c>
      <c r="P323" s="403"/>
      <c r="Q323" s="403"/>
      <c r="R323" s="403"/>
      <c r="S323" s="403"/>
    </row>
    <row r="324">
      <c r="A324" s="403" t="s">
        <v>150</v>
      </c>
      <c r="B324" s="403" t="s">
        <v>151</v>
      </c>
      <c r="C324" s="403" t="s">
        <v>17</v>
      </c>
      <c r="D324" s="403" t="n">
        <v>148.8879656</v>
      </c>
      <c r="E324" s="403" t="n">
        <v>70.6954083734564</v>
      </c>
      <c r="F324" s="403" t="n">
        <v>1.4759073679827</v>
      </c>
      <c r="G324" s="403" t="n">
        <v>70.1256188397968</v>
      </c>
      <c r="H324" s="403"/>
      <c r="I324" s="403"/>
      <c r="J324" s="403"/>
      <c r="K324" s="403"/>
      <c r="L324" s="403" t="n">
        <v>9939.0056807</v>
      </c>
      <c r="M324" s="403" t="n">
        <v>11.0902556993773</v>
      </c>
      <c r="N324" s="403" t="n">
        <v>98.5240926320173</v>
      </c>
      <c r="O324" s="403" t="n">
        <v>1.05049348606097</v>
      </c>
      <c r="P324" s="403"/>
      <c r="Q324" s="403"/>
      <c r="R324" s="403"/>
      <c r="S324" s="403"/>
    </row>
    <row r="325">
      <c r="A325" s="403" t="s">
        <v>150</v>
      </c>
      <c r="B325" s="403" t="s">
        <v>151</v>
      </c>
      <c r="C325" s="403" t="s">
        <v>18</v>
      </c>
      <c r="D325" s="403" t="n">
        <v>20.8846468</v>
      </c>
      <c r="E325" s="403" t="n">
        <v>100</v>
      </c>
      <c r="F325" s="403" t="n">
        <v>0.790650595879543</v>
      </c>
      <c r="G325" s="403" t="n">
        <v>95.9796481004886</v>
      </c>
      <c r="H325" s="403"/>
      <c r="I325" s="403"/>
      <c r="J325" s="403"/>
      <c r="K325" s="403"/>
      <c r="L325" s="403" t="n">
        <v>2620.5661924</v>
      </c>
      <c r="M325" s="403" t="n">
        <v>23.9725735749374</v>
      </c>
      <c r="N325" s="403" t="n">
        <v>99.2093494041205</v>
      </c>
      <c r="O325" s="403" t="n">
        <v>0.764911436459923</v>
      </c>
      <c r="P325" s="403"/>
      <c r="Q325" s="403"/>
      <c r="R325" s="403"/>
      <c r="S325" s="403"/>
    </row>
    <row r="326">
      <c r="A326" s="403" t="s">
        <v>156</v>
      </c>
      <c r="B326" s="403" t="s">
        <v>157</v>
      </c>
      <c r="C326" s="403" t="s">
        <v>17</v>
      </c>
      <c r="D326" s="403" t="n">
        <v>134.6998565</v>
      </c>
      <c r="E326" s="403" t="n">
        <v>74.5988015885499</v>
      </c>
      <c r="F326" s="403" t="n">
        <v>42.2028869261765</v>
      </c>
      <c r="G326" s="403" t="n">
        <v>60.4359992780739</v>
      </c>
      <c r="H326" s="403"/>
      <c r="I326" s="403"/>
      <c r="J326" s="403"/>
      <c r="K326" s="403"/>
      <c r="L326" s="403" t="n">
        <v>184.4722815</v>
      </c>
      <c r="M326" s="403" t="n">
        <v>76.7787744799798</v>
      </c>
      <c r="N326" s="403" t="n">
        <v>57.7971130738235</v>
      </c>
      <c r="O326" s="403" t="n">
        <v>44.1297758340494</v>
      </c>
      <c r="P326" s="403"/>
      <c r="Q326" s="403"/>
      <c r="R326" s="403"/>
      <c r="S326" s="403"/>
    </row>
    <row r="327">
      <c r="A327" s="403" t="s">
        <v>156</v>
      </c>
      <c r="B327" s="403" t="s">
        <v>157</v>
      </c>
      <c r="C327" s="403" t="s">
        <v>18</v>
      </c>
      <c r="D327" s="403" t="n">
        <v>333.9641442</v>
      </c>
      <c r="E327" s="403" t="n">
        <v>27.290554877771</v>
      </c>
      <c r="F327" s="403" t="n">
        <v>2.28491076751231</v>
      </c>
      <c r="G327" s="403" t="n">
        <v>27.8385880165036</v>
      </c>
      <c r="H327" s="403"/>
      <c r="I327" s="403"/>
      <c r="J327" s="403"/>
      <c r="K327" s="403"/>
      <c r="L327" s="403" t="n">
        <v>14282.1052861</v>
      </c>
      <c r="M327" s="403" t="n">
        <v>6.46083187833669</v>
      </c>
      <c r="N327" s="403" t="n">
        <v>97.7150892324877</v>
      </c>
      <c r="O327" s="403" t="n">
        <v>0.650960767787951</v>
      </c>
      <c r="P327" s="403"/>
      <c r="Q327" s="403"/>
      <c r="R327" s="403"/>
      <c r="S327" s="403"/>
    </row>
    <row r="328">
      <c r="A328" s="403" t="s">
        <v>162</v>
      </c>
      <c r="B328" s="403" t="s">
        <v>163</v>
      </c>
      <c r="C328" s="403" t="s">
        <v>18</v>
      </c>
      <c r="D328" s="403" t="n">
        <v>154.5290863</v>
      </c>
      <c r="E328" s="403" t="n">
        <v>71.5368891996827</v>
      </c>
      <c r="F328" s="403" t="n">
        <v>1.13678613732905</v>
      </c>
      <c r="G328" s="403" t="n">
        <v>66.864796866297</v>
      </c>
      <c r="H328" s="403"/>
      <c r="I328" s="403"/>
      <c r="J328" s="403"/>
      <c r="K328" s="403"/>
      <c r="L328" s="403" t="n">
        <v>13438.9764312</v>
      </c>
      <c r="M328" s="403" t="n">
        <v>11.6579917666587</v>
      </c>
      <c r="N328" s="403" t="n">
        <v>98.8632138626709</v>
      </c>
      <c r="O328" s="403" t="n">
        <v>0.768849920846342</v>
      </c>
      <c r="P328" s="403"/>
      <c r="Q328" s="403"/>
      <c r="R328" s="403"/>
      <c r="S328" s="403"/>
    </row>
    <row r="329">
      <c r="A329" s="403" t="s">
        <v>166</v>
      </c>
      <c r="B329" s="403" t="s">
        <v>167</v>
      </c>
      <c r="C329" s="403" t="s">
        <v>17</v>
      </c>
      <c r="D329" s="403" t="n">
        <v>264.8897129</v>
      </c>
      <c r="E329" s="403" t="n">
        <v>51.4474878287067</v>
      </c>
      <c r="F329" s="403" t="n">
        <v>1.68328242227642</v>
      </c>
      <c r="G329" s="403" t="n">
        <v>47.1936046702311</v>
      </c>
      <c r="H329" s="403" t="n">
        <v>32.9620869</v>
      </c>
      <c r="I329" s="403" t="n">
        <v>100</v>
      </c>
      <c r="J329" s="403" t="n">
        <v>0.209462650976047</v>
      </c>
      <c r="K329" s="403" t="n">
        <v>102.097659866515</v>
      </c>
      <c r="L329" s="403" t="n">
        <v>15438.6466864</v>
      </c>
      <c r="M329" s="403" t="n">
        <v>15.7565752687915</v>
      </c>
      <c r="N329" s="403" t="n">
        <v>98.1072549267475</v>
      </c>
      <c r="O329" s="403" t="n">
        <v>0.832957913443614</v>
      </c>
      <c r="P329" s="403"/>
      <c r="Q329" s="403"/>
      <c r="R329" s="403"/>
      <c r="S329" s="403"/>
    </row>
    <row r="330">
      <c r="A330" s="403" t="s">
        <v>166</v>
      </c>
      <c r="B330" s="403" t="s">
        <v>167</v>
      </c>
      <c r="C330" s="403" t="s">
        <v>18</v>
      </c>
      <c r="D330" s="403"/>
      <c r="E330" s="403"/>
      <c r="F330" s="403"/>
      <c r="G330" s="403"/>
      <c r="H330" s="403"/>
      <c r="I330" s="403"/>
      <c r="J330" s="403"/>
      <c r="K330" s="403"/>
      <c r="L330" s="403" t="n">
        <v>10913.8501158</v>
      </c>
      <c r="M330" s="403" t="n">
        <v>17.1399962303551</v>
      </c>
      <c r="N330" s="403" t="n">
        <v>100</v>
      </c>
      <c r="O330" s="403" t="n">
        <v>0</v>
      </c>
      <c r="P330" s="403"/>
      <c r="Q330" s="403"/>
      <c r="R330" s="403"/>
      <c r="S330" s="403"/>
    </row>
    <row r="331">
      <c r="A331" s="403" t="s">
        <v>170</v>
      </c>
      <c r="B331" s="403" t="s">
        <v>171</v>
      </c>
      <c r="C331" s="403" t="s">
        <v>17</v>
      </c>
      <c r="D331" s="403"/>
      <c r="E331" s="403"/>
      <c r="F331" s="403"/>
      <c r="G331" s="403"/>
      <c r="H331" s="403"/>
      <c r="I331" s="403"/>
      <c r="J331" s="403"/>
      <c r="K331" s="403"/>
      <c r="L331" s="403" t="n">
        <v>6186.4436539</v>
      </c>
      <c r="M331" s="403" t="n">
        <v>25.1241541938595</v>
      </c>
      <c r="N331" s="403" t="n">
        <v>100</v>
      </c>
      <c r="O331" s="403" t="n">
        <v>0</v>
      </c>
      <c r="P331" s="403"/>
      <c r="Q331" s="403"/>
      <c r="R331" s="403"/>
      <c r="S331" s="403"/>
    </row>
    <row r="332">
      <c r="A332" s="403" t="s">
        <v>170</v>
      </c>
      <c r="B332" s="403" t="s">
        <v>171</v>
      </c>
      <c r="C332" s="403" t="s">
        <v>18</v>
      </c>
      <c r="D332" s="403" t="n">
        <v>194.3960874</v>
      </c>
      <c r="E332" s="403" t="n">
        <v>71.785780857274</v>
      </c>
      <c r="F332" s="403" t="n">
        <v>1.47701316948984</v>
      </c>
      <c r="G332" s="403" t="n">
        <v>69.7196025902376</v>
      </c>
      <c r="H332" s="403"/>
      <c r="I332" s="403"/>
      <c r="J332" s="403"/>
      <c r="K332" s="403"/>
      <c r="L332" s="403" t="n">
        <v>12967.0361473</v>
      </c>
      <c r="M332" s="403" t="n">
        <v>8.74339722672684</v>
      </c>
      <c r="N332" s="403" t="n">
        <v>98.5229868305102</v>
      </c>
      <c r="O332" s="403" t="n">
        <v>1.04520553537958</v>
      </c>
      <c r="P332" s="403"/>
      <c r="Q332" s="403"/>
      <c r="R332" s="403"/>
      <c r="S332" s="403"/>
    </row>
    <row r="333">
      <c r="A333" s="403" t="s">
        <v>170</v>
      </c>
      <c r="B333" s="403" t="s">
        <v>171</v>
      </c>
      <c r="C333" s="403" t="s">
        <v>19</v>
      </c>
      <c r="D333" s="403"/>
      <c r="E333" s="403"/>
      <c r="F333" s="403"/>
      <c r="G333" s="403"/>
      <c r="H333" s="403"/>
      <c r="I333" s="403"/>
      <c r="J333" s="403"/>
      <c r="K333" s="403"/>
      <c r="L333" s="403" t="n">
        <v>1940.5939082</v>
      </c>
      <c r="M333" s="403" t="n">
        <v>31.1079195231795</v>
      </c>
      <c r="N333" s="403" t="n">
        <v>100</v>
      </c>
      <c r="O333" s="403" t="n">
        <v>0</v>
      </c>
      <c r="P333" s="403"/>
      <c r="Q333" s="403"/>
      <c r="R333" s="403"/>
      <c r="S333" s="403"/>
    </row>
    <row r="334">
      <c r="A334" s="403" t="s">
        <v>172</v>
      </c>
      <c r="B334" s="403" t="s">
        <v>173</v>
      </c>
      <c r="C334" s="403" t="s">
        <v>16</v>
      </c>
      <c r="D334" s="403" t="n">
        <v>255.4041493</v>
      </c>
      <c r="E334" s="403" t="n">
        <v>80.8742762170242</v>
      </c>
      <c r="F334" s="403" t="n">
        <v>44.680341480676</v>
      </c>
      <c r="G334" s="403" t="n">
        <v>17.2281939212103</v>
      </c>
      <c r="H334" s="403"/>
      <c r="I334" s="403"/>
      <c r="J334" s="403"/>
      <c r="K334" s="403"/>
      <c r="L334" s="403" t="n">
        <v>316.2211804</v>
      </c>
      <c r="M334" s="403" t="n">
        <v>99.9999999999998</v>
      </c>
      <c r="N334" s="403" t="n">
        <v>55.319658519324</v>
      </c>
      <c r="O334" s="403" t="n">
        <v>13.9147928258829</v>
      </c>
      <c r="P334" s="403"/>
      <c r="Q334" s="403"/>
      <c r="R334" s="403"/>
      <c r="S334" s="403"/>
    </row>
    <row r="335">
      <c r="A335" s="403" t="s">
        <v>172</v>
      </c>
      <c r="B335" s="403" t="s">
        <v>173</v>
      </c>
      <c r="C335" s="403" t="s">
        <v>17</v>
      </c>
      <c r="D335" s="403" t="n">
        <v>32.5455213</v>
      </c>
      <c r="E335" s="403" t="n">
        <v>99.9999999999996</v>
      </c>
      <c r="F335" s="403" t="n">
        <v>0.333735911802616</v>
      </c>
      <c r="G335" s="403" t="n">
        <v>98.1822234026713</v>
      </c>
      <c r="H335" s="403"/>
      <c r="I335" s="403"/>
      <c r="J335" s="403"/>
      <c r="K335" s="403"/>
      <c r="L335" s="403" t="n">
        <v>9680.9096524</v>
      </c>
      <c r="M335" s="403" t="n">
        <v>17.6020189000796</v>
      </c>
      <c r="N335" s="403" t="n">
        <v>99.2722525517655</v>
      </c>
      <c r="O335" s="403" t="n">
        <v>0.488585986013829</v>
      </c>
      <c r="P335" s="403" t="n">
        <v>38.4235271</v>
      </c>
      <c r="Q335" s="403" t="n">
        <v>99.9999999999998</v>
      </c>
      <c r="R335" s="403" t="n">
        <v>0.394011536431928</v>
      </c>
      <c r="S335" s="403" t="n">
        <v>96.5159749500326</v>
      </c>
    </row>
    <row r="336">
      <c r="A336" s="403" t="s">
        <v>172</v>
      </c>
      <c r="B336" s="403" t="s">
        <v>173</v>
      </c>
      <c r="C336" s="403" t="s">
        <v>18</v>
      </c>
      <c r="D336" s="403" t="n">
        <v>363.7166737</v>
      </c>
      <c r="E336" s="403" t="n">
        <v>66.6368806958859</v>
      </c>
      <c r="F336" s="403" t="n">
        <v>1.68678710961864</v>
      </c>
      <c r="G336" s="403" t="n">
        <v>64.1657106599859</v>
      </c>
      <c r="H336" s="403" t="n">
        <v>68.302598</v>
      </c>
      <c r="I336" s="403" t="n">
        <v>99.9999999999998</v>
      </c>
      <c r="J336" s="403" t="n">
        <v>0.316762882184755</v>
      </c>
      <c r="K336" s="403" t="n">
        <v>99.3372864956679</v>
      </c>
      <c r="L336" s="403" t="n">
        <v>21017.6592326</v>
      </c>
      <c r="M336" s="403" t="n">
        <v>8.89259628549028</v>
      </c>
      <c r="N336" s="403" t="n">
        <v>97.4723438088755</v>
      </c>
      <c r="O336" s="403" t="n">
        <v>1.28442948941326</v>
      </c>
      <c r="P336" s="403" t="n">
        <v>113.0113945</v>
      </c>
      <c r="Q336" s="403" t="n">
        <v>99.9999999999997</v>
      </c>
      <c r="R336" s="403" t="n">
        <v>0.524106199321121</v>
      </c>
      <c r="S336" s="403" t="n">
        <v>97.5370497840425</v>
      </c>
    </row>
    <row r="337">
      <c r="A337" s="403" t="s">
        <v>174</v>
      </c>
      <c r="B337" s="403" t="s">
        <v>175</v>
      </c>
      <c r="C337" s="403" t="s">
        <v>17</v>
      </c>
      <c r="D337" s="403"/>
      <c r="E337" s="403"/>
      <c r="F337" s="403"/>
      <c r="G337" s="403"/>
      <c r="H337" s="403"/>
      <c r="I337" s="403"/>
      <c r="J337" s="403"/>
      <c r="K337" s="403"/>
      <c r="L337" s="403" t="n">
        <v>112.9119874</v>
      </c>
      <c r="M337" s="403" t="n">
        <v>71.272669415003</v>
      </c>
      <c r="N337" s="403" t="n">
        <v>100</v>
      </c>
      <c r="O337" s="403" t="n">
        <v>0</v>
      </c>
      <c r="P337" s="403"/>
      <c r="Q337" s="403"/>
      <c r="R337" s="403"/>
      <c r="S337" s="403"/>
    </row>
    <row r="338">
      <c r="A338" s="403" t="s">
        <v>174</v>
      </c>
      <c r="B338" s="403" t="s">
        <v>175</v>
      </c>
      <c r="C338" s="403" t="s">
        <v>18</v>
      </c>
      <c r="D338" s="403" t="n">
        <v>37.5591414</v>
      </c>
      <c r="E338" s="403" t="n">
        <v>99.9999999999999</v>
      </c>
      <c r="F338" s="403" t="n">
        <v>0.140565659925371</v>
      </c>
      <c r="G338" s="403" t="n">
        <v>100.690487741631</v>
      </c>
      <c r="H338" s="403"/>
      <c r="I338" s="403"/>
      <c r="J338" s="403"/>
      <c r="K338" s="403"/>
      <c r="L338" s="403" t="n">
        <v>26643.2020865</v>
      </c>
      <c r="M338" s="403" t="n">
        <v>5.75283798911432</v>
      </c>
      <c r="N338" s="403" t="n">
        <v>99.7125904431322</v>
      </c>
      <c r="O338" s="403" t="n">
        <v>0.203403007189248</v>
      </c>
      <c r="P338" s="403" t="n">
        <v>39.2366862</v>
      </c>
      <c r="Q338" s="403" t="n">
        <v>99.9999999999998</v>
      </c>
      <c r="R338" s="403" t="n">
        <v>0.146843896942428</v>
      </c>
      <c r="S338" s="403" t="n">
        <v>99.6774074500139</v>
      </c>
    </row>
    <row r="339">
      <c r="A339" s="403" t="s">
        <v>178</v>
      </c>
      <c r="B339" s="403" t="s">
        <v>179</v>
      </c>
      <c r="C339" s="403" t="s">
        <v>17</v>
      </c>
      <c r="D339" s="403" t="n">
        <v>234.3155168</v>
      </c>
      <c r="E339" s="403" t="n">
        <v>48.5861218737412</v>
      </c>
      <c r="F339" s="403" t="n">
        <v>3.11395002054957</v>
      </c>
      <c r="G339" s="403" t="n">
        <v>47.8863384120836</v>
      </c>
      <c r="H339" s="403"/>
      <c r="I339" s="403"/>
      <c r="J339" s="403"/>
      <c r="K339" s="403"/>
      <c r="L339" s="403" t="n">
        <v>7290.3883241</v>
      </c>
      <c r="M339" s="403" t="n">
        <v>11.9019362729783</v>
      </c>
      <c r="N339" s="403" t="n">
        <v>96.8860499794504</v>
      </c>
      <c r="O339" s="403" t="n">
        <v>1.53908291765408</v>
      </c>
      <c r="P339" s="403"/>
      <c r="Q339" s="403"/>
      <c r="R339" s="403"/>
      <c r="S339" s="403"/>
    </row>
    <row r="340">
      <c r="A340" s="403" t="s">
        <v>178</v>
      </c>
      <c r="B340" s="403" t="s">
        <v>179</v>
      </c>
      <c r="C340" s="403" t="s">
        <v>18</v>
      </c>
      <c r="D340" s="403" t="n">
        <v>28.9425272</v>
      </c>
      <c r="E340" s="403" t="n">
        <v>100</v>
      </c>
      <c r="F340" s="403" t="n">
        <v>4.16562164845703</v>
      </c>
      <c r="G340" s="403" t="n">
        <v>88.8358792851642</v>
      </c>
      <c r="H340" s="403"/>
      <c r="I340" s="403"/>
      <c r="J340" s="403"/>
      <c r="K340" s="403"/>
      <c r="L340" s="403" t="n">
        <v>665.8523832</v>
      </c>
      <c r="M340" s="403" t="n">
        <v>26.687569753537</v>
      </c>
      <c r="N340" s="403" t="n">
        <v>95.834378351543</v>
      </c>
      <c r="O340" s="403" t="n">
        <v>3.86141871294391</v>
      </c>
      <c r="P340" s="403"/>
      <c r="Q340" s="403"/>
      <c r="R340" s="403"/>
      <c r="S340" s="403"/>
    </row>
    <row r="341">
      <c r="A341" s="403" t="s">
        <v>180</v>
      </c>
      <c r="B341" s="403" t="s">
        <v>181</v>
      </c>
      <c r="C341" s="403" t="s">
        <v>16</v>
      </c>
      <c r="D341" s="403"/>
      <c r="E341" s="403"/>
      <c r="F341" s="403"/>
      <c r="G341" s="403"/>
      <c r="H341" s="403"/>
      <c r="I341" s="403"/>
      <c r="J341" s="403"/>
      <c r="K341" s="403"/>
      <c r="L341" s="403" t="n">
        <v>849.9908145</v>
      </c>
      <c r="M341" s="403" t="n">
        <v>54.2374655882152</v>
      </c>
      <c r="N341" s="403" t="n">
        <v>100</v>
      </c>
      <c r="O341" s="403" t="n">
        <v>0.0000000000000060215683093351</v>
      </c>
      <c r="P341" s="403"/>
      <c r="Q341" s="403"/>
      <c r="R341" s="403"/>
      <c r="S341" s="403"/>
    </row>
    <row r="342">
      <c r="A342" s="403" t="s">
        <v>180</v>
      </c>
      <c r="B342" s="403" t="s">
        <v>181</v>
      </c>
      <c r="C342" s="403" t="s">
        <v>17</v>
      </c>
      <c r="D342" s="403"/>
      <c r="E342" s="403"/>
      <c r="F342" s="403"/>
      <c r="G342" s="403"/>
      <c r="H342" s="403"/>
      <c r="I342" s="403"/>
      <c r="J342" s="403"/>
      <c r="K342" s="403"/>
      <c r="L342" s="403" t="n">
        <v>19273.6494539</v>
      </c>
      <c r="M342" s="403" t="n">
        <v>7.10300936144349</v>
      </c>
      <c r="N342" s="403" t="n">
        <v>99.8250133697009</v>
      </c>
      <c r="O342" s="403" t="n">
        <v>0.175707589388762</v>
      </c>
      <c r="P342" s="403" t="n">
        <v>33.7854297</v>
      </c>
      <c r="Q342" s="403" t="n">
        <v>100</v>
      </c>
      <c r="R342" s="403" t="n">
        <v>0.174986630299076</v>
      </c>
      <c r="S342" s="403" t="n">
        <v>100.236300510004</v>
      </c>
    </row>
    <row r="343">
      <c r="A343" s="403" t="s">
        <v>182</v>
      </c>
      <c r="B343" s="403" t="s">
        <v>183</v>
      </c>
      <c r="C343" s="403" t="s">
        <v>16</v>
      </c>
      <c r="D343" s="403"/>
      <c r="E343" s="403"/>
      <c r="F343" s="403"/>
      <c r="G343" s="403"/>
      <c r="H343" s="403"/>
      <c r="I343" s="403"/>
      <c r="J343" s="403"/>
      <c r="K343" s="403"/>
      <c r="L343" s="403" t="n">
        <v>1568.2016049</v>
      </c>
      <c r="M343" s="403" t="n">
        <v>29.4286829858508</v>
      </c>
      <c r="N343" s="403" t="n">
        <v>100</v>
      </c>
      <c r="O343" s="403" t="n">
        <v>0.00000000000000326724014352861</v>
      </c>
      <c r="P343" s="403"/>
      <c r="Q343" s="403"/>
      <c r="R343" s="403"/>
      <c r="S343" s="403"/>
    </row>
    <row r="344">
      <c r="A344" s="403" t="s">
        <v>182</v>
      </c>
      <c r="B344" s="403" t="s">
        <v>183</v>
      </c>
      <c r="C344" s="403" t="s">
        <v>17</v>
      </c>
      <c r="D344" s="403"/>
      <c r="E344" s="403"/>
      <c r="F344" s="403"/>
      <c r="G344" s="403"/>
      <c r="H344" s="403"/>
      <c r="I344" s="403"/>
      <c r="J344" s="403"/>
      <c r="K344" s="403"/>
      <c r="L344" s="403" t="n">
        <v>9192.911162</v>
      </c>
      <c r="M344" s="403" t="n">
        <v>8.33302415686149</v>
      </c>
      <c r="N344" s="403" t="n">
        <v>100</v>
      </c>
      <c r="O344" s="403" t="n">
        <v>0</v>
      </c>
      <c r="P344" s="403"/>
      <c r="Q344" s="403"/>
      <c r="R344" s="403"/>
      <c r="S344" s="403"/>
    </row>
    <row r="345">
      <c r="A345" s="403" t="s">
        <v>182</v>
      </c>
      <c r="B345" s="403" t="s">
        <v>183</v>
      </c>
      <c r="C345" s="403" t="s">
        <v>22</v>
      </c>
      <c r="D345" s="403"/>
      <c r="E345" s="403"/>
      <c r="F345" s="403"/>
      <c r="G345" s="403"/>
      <c r="H345" s="403"/>
      <c r="I345" s="403"/>
      <c r="J345" s="403"/>
      <c r="K345" s="403"/>
      <c r="L345" s="403" t="n">
        <v>83.3534407</v>
      </c>
      <c r="M345" s="403" t="n">
        <v>73.8572529428914</v>
      </c>
      <c r="N345" s="403" t="n">
        <v>100</v>
      </c>
      <c r="O345" s="403" t="n">
        <v>0</v>
      </c>
      <c r="P345" s="403"/>
      <c r="Q345" s="403"/>
      <c r="R345" s="403"/>
      <c r="S345" s="403"/>
    </row>
    <row r="346">
      <c r="A346" s="403" t="s">
        <v>184</v>
      </c>
      <c r="B346" s="403" t="s">
        <v>185</v>
      </c>
      <c r="C346" s="403" t="s">
        <v>16</v>
      </c>
      <c r="D346" s="403" t="n">
        <v>62.7784131</v>
      </c>
      <c r="E346" s="403" t="n">
        <v>51.7702691088178</v>
      </c>
      <c r="F346" s="403" t="n">
        <v>1.42900596584668</v>
      </c>
      <c r="G346" s="403" t="n">
        <v>51.6260172445993</v>
      </c>
      <c r="H346" s="403"/>
      <c r="I346" s="403"/>
      <c r="J346" s="403"/>
      <c r="K346" s="403"/>
      <c r="L346" s="403" t="n">
        <v>4330.3742119</v>
      </c>
      <c r="M346" s="403" t="n">
        <v>10.3191927370592</v>
      </c>
      <c r="N346" s="403" t="n">
        <v>98.5709940341533</v>
      </c>
      <c r="O346" s="403" t="n">
        <v>0.748434033341233</v>
      </c>
      <c r="P346" s="403"/>
      <c r="Q346" s="403"/>
      <c r="R346" s="403"/>
      <c r="S346" s="403"/>
    </row>
    <row r="347">
      <c r="A347" s="403" t="s">
        <v>184</v>
      </c>
      <c r="B347" s="403" t="s">
        <v>185</v>
      </c>
      <c r="C347" s="403" t="s">
        <v>22</v>
      </c>
      <c r="D347" s="403"/>
      <c r="E347" s="403"/>
      <c r="F347" s="403"/>
      <c r="G347" s="403"/>
      <c r="H347" s="403"/>
      <c r="I347" s="403"/>
      <c r="J347" s="403"/>
      <c r="K347" s="403"/>
      <c r="L347" s="403" t="n">
        <v>359.7014518</v>
      </c>
      <c r="M347" s="403" t="n">
        <v>34.4272729152003</v>
      </c>
      <c r="N347" s="403" t="n">
        <v>100</v>
      </c>
      <c r="O347" s="403" t="n">
        <v>0</v>
      </c>
      <c r="P347" s="403"/>
      <c r="Q347" s="403"/>
      <c r="R347" s="403"/>
      <c r="S347" s="403"/>
    </row>
    <row r="348">
      <c r="A348" s="403" t="s">
        <v>186</v>
      </c>
      <c r="B348" s="403" t="s">
        <v>187</v>
      </c>
      <c r="C348" s="403" t="s">
        <v>16</v>
      </c>
      <c r="D348" s="403"/>
      <c r="E348" s="403"/>
      <c r="F348" s="403"/>
      <c r="G348" s="403"/>
      <c r="H348" s="403"/>
      <c r="I348" s="403"/>
      <c r="J348" s="403"/>
      <c r="K348" s="403"/>
      <c r="L348" s="403" t="n">
        <v>97.8801002</v>
      </c>
      <c r="M348" s="403" t="n">
        <v>71.5101574482184</v>
      </c>
      <c r="N348" s="403" t="n">
        <v>100</v>
      </c>
      <c r="O348" s="403" t="n">
        <v>0</v>
      </c>
      <c r="P348" s="403"/>
      <c r="Q348" s="403"/>
      <c r="R348" s="403"/>
      <c r="S348" s="403"/>
    </row>
    <row r="349">
      <c r="A349" s="403" t="s">
        <v>186</v>
      </c>
      <c r="B349" s="403" t="s">
        <v>187</v>
      </c>
      <c r="C349" s="403" t="s">
        <v>17</v>
      </c>
      <c r="D349" s="403" t="n">
        <v>450.3529992</v>
      </c>
      <c r="E349" s="403" t="n">
        <v>41.1593314412905</v>
      </c>
      <c r="F349" s="403" t="n">
        <v>8.48895251813712</v>
      </c>
      <c r="G349" s="403" t="n">
        <v>38.3050309170103</v>
      </c>
      <c r="H349" s="403"/>
      <c r="I349" s="403"/>
      <c r="J349" s="403"/>
      <c r="K349" s="403"/>
      <c r="L349" s="403" t="n">
        <v>4854.8127234</v>
      </c>
      <c r="M349" s="403" t="n">
        <v>11.3574700763767</v>
      </c>
      <c r="N349" s="403" t="n">
        <v>91.5110474818629</v>
      </c>
      <c r="O349" s="403" t="n">
        <v>3.5533369752403</v>
      </c>
      <c r="P349" s="403"/>
      <c r="Q349" s="403"/>
      <c r="R349" s="403"/>
      <c r="S349" s="403"/>
    </row>
    <row r="350">
      <c r="A350" s="403" t="s">
        <v>186</v>
      </c>
      <c r="B350" s="403" t="s">
        <v>187</v>
      </c>
      <c r="C350" s="403" t="s">
        <v>18</v>
      </c>
      <c r="D350" s="403" t="n">
        <v>100.4093719</v>
      </c>
      <c r="E350" s="403" t="n">
        <v>60.5012326040949</v>
      </c>
      <c r="F350" s="403" t="n">
        <v>3.00789100961923</v>
      </c>
      <c r="G350" s="403" t="n">
        <v>57.2055150920986</v>
      </c>
      <c r="H350" s="403"/>
      <c r="I350" s="403"/>
      <c r="J350" s="403"/>
      <c r="K350" s="403"/>
      <c r="L350" s="403" t="n">
        <v>3237.789106</v>
      </c>
      <c r="M350" s="403" t="n">
        <v>20.6252778883401</v>
      </c>
      <c r="N350" s="403" t="n">
        <v>96.9921089903808</v>
      </c>
      <c r="O350" s="403" t="n">
        <v>1.77404075792625</v>
      </c>
      <c r="P350" s="403"/>
      <c r="Q350" s="403"/>
      <c r="R350" s="403"/>
      <c r="S350" s="403"/>
    </row>
    <row r="351">
      <c r="A351" s="403" t="s">
        <v>188</v>
      </c>
      <c r="B351" s="403" t="s">
        <v>189</v>
      </c>
      <c r="C351" s="403" t="s">
        <v>16</v>
      </c>
      <c r="D351" s="403"/>
      <c r="E351" s="403"/>
      <c r="F351" s="403"/>
      <c r="G351" s="403"/>
      <c r="H351" s="403"/>
      <c r="I351" s="403"/>
      <c r="J351" s="403"/>
      <c r="K351" s="403"/>
      <c r="L351" s="403" t="n">
        <v>1610.2100606</v>
      </c>
      <c r="M351" s="403" t="n">
        <v>42.9294860841881</v>
      </c>
      <c r="N351" s="403" t="n">
        <v>100</v>
      </c>
      <c r="O351" s="403" t="n">
        <v>0</v>
      </c>
      <c r="P351" s="403"/>
      <c r="Q351" s="403"/>
      <c r="R351" s="403"/>
      <c r="S351" s="403"/>
    </row>
    <row r="352">
      <c r="A352" s="403" t="s">
        <v>188</v>
      </c>
      <c r="B352" s="403" t="s">
        <v>189</v>
      </c>
      <c r="C352" s="403" t="s">
        <v>17</v>
      </c>
      <c r="D352" s="403" t="n">
        <v>97.1140882</v>
      </c>
      <c r="E352" s="403" t="n">
        <v>99.9999999999999</v>
      </c>
      <c r="F352" s="403" t="n">
        <v>0.454492503515681</v>
      </c>
      <c r="G352" s="403" t="n">
        <v>100.244185277813</v>
      </c>
      <c r="H352" s="403"/>
      <c r="I352" s="403"/>
      <c r="J352" s="403"/>
      <c r="K352" s="403"/>
      <c r="L352" s="403" t="n">
        <v>21270.4744746</v>
      </c>
      <c r="M352" s="403" t="n">
        <v>8.81785783994009</v>
      </c>
      <c r="N352" s="403" t="n">
        <v>99.5455074964843</v>
      </c>
      <c r="O352" s="403" t="n">
        <v>0.457682439676267</v>
      </c>
      <c r="P352" s="403"/>
      <c r="Q352" s="403"/>
      <c r="R352" s="403"/>
      <c r="S352" s="403"/>
    </row>
    <row r="353">
      <c r="A353" s="403" t="s">
        <v>188</v>
      </c>
      <c r="B353" s="403" t="s">
        <v>189</v>
      </c>
      <c r="C353" s="403" t="s">
        <v>18</v>
      </c>
      <c r="D353" s="403"/>
      <c r="E353" s="403"/>
      <c r="F353" s="403"/>
      <c r="G353" s="403"/>
      <c r="H353" s="403"/>
      <c r="I353" s="403"/>
      <c r="J353" s="403"/>
      <c r="K353" s="403"/>
      <c r="L353" s="403" t="n">
        <v>1397.865434</v>
      </c>
      <c r="M353" s="403" t="n">
        <v>46.3692991792955</v>
      </c>
      <c r="N353" s="403" t="n">
        <v>100</v>
      </c>
      <c r="O353" s="403" t="n">
        <v>0</v>
      </c>
      <c r="P353" s="403"/>
      <c r="Q353" s="403"/>
      <c r="R353" s="403"/>
      <c r="S353" s="403"/>
    </row>
    <row r="354">
      <c r="A354" s="403" t="s">
        <v>190</v>
      </c>
      <c r="B354" s="403" t="s">
        <v>191</v>
      </c>
      <c r="C354" s="403" t="s">
        <v>16</v>
      </c>
      <c r="D354" s="403" t="n">
        <v>261.9057099</v>
      </c>
      <c r="E354" s="403" t="n">
        <v>87.7173929416929</v>
      </c>
      <c r="F354" s="403" t="n">
        <v>3.19964622725456</v>
      </c>
      <c r="G354" s="403" t="n">
        <v>77.5641329969327</v>
      </c>
      <c r="H354" s="403"/>
      <c r="I354" s="403"/>
      <c r="J354" s="403"/>
      <c r="K354" s="403"/>
      <c r="L354" s="403" t="n">
        <v>7923.5526595</v>
      </c>
      <c r="M354" s="403" t="n">
        <v>20.1618300215621</v>
      </c>
      <c r="N354" s="403" t="n">
        <v>96.8003537727454</v>
      </c>
      <c r="O354" s="403" t="n">
        <v>2.56381072838375</v>
      </c>
      <c r="P354" s="403"/>
      <c r="Q354" s="403"/>
      <c r="R354" s="403"/>
      <c r="S354" s="403"/>
    </row>
    <row r="355">
      <c r="A355" s="403" t="s">
        <v>190</v>
      </c>
      <c r="B355" s="403" t="s">
        <v>191</v>
      </c>
      <c r="C355" s="403" t="s">
        <v>17</v>
      </c>
      <c r="D355" s="403" t="n">
        <v>558.5237992</v>
      </c>
      <c r="E355" s="403" t="n">
        <v>61.974671115816</v>
      </c>
      <c r="F355" s="403" t="n">
        <v>3.15854317462306</v>
      </c>
      <c r="G355" s="403" t="n">
        <v>57.57611387317</v>
      </c>
      <c r="H355" s="403"/>
      <c r="I355" s="403"/>
      <c r="J355" s="403"/>
      <c r="K355" s="403"/>
      <c r="L355" s="403" t="n">
        <v>17064.3646499</v>
      </c>
      <c r="M355" s="403" t="n">
        <v>8.86039106263534</v>
      </c>
      <c r="N355" s="403" t="n">
        <v>96.5017651377114</v>
      </c>
      <c r="O355" s="403" t="n">
        <v>2.09556002266161</v>
      </c>
      <c r="P355" s="403" t="n">
        <v>60.0675316</v>
      </c>
      <c r="Q355" s="403" t="n">
        <v>99.9999999999999</v>
      </c>
      <c r="R355" s="403" t="n">
        <v>0.339691687665572</v>
      </c>
      <c r="S355" s="403" t="n">
        <v>97.2124898667454</v>
      </c>
    </row>
    <row r="356">
      <c r="A356" s="403" t="s">
        <v>194</v>
      </c>
      <c r="B356" s="403" t="s">
        <v>195</v>
      </c>
      <c r="C356" s="403" t="s">
        <v>16</v>
      </c>
      <c r="D356" s="403" t="n">
        <v>48.2669904</v>
      </c>
      <c r="E356" s="403" t="n">
        <v>100</v>
      </c>
      <c r="F356" s="403" t="n">
        <v>0.366395380807092</v>
      </c>
      <c r="G356" s="403" t="n">
        <v>99.8357840002056</v>
      </c>
      <c r="H356" s="403"/>
      <c r="I356" s="403"/>
      <c r="J356" s="403"/>
      <c r="K356" s="403"/>
      <c r="L356" s="403" t="n">
        <v>13125.2043273</v>
      </c>
      <c r="M356" s="403" t="n">
        <v>13.5286050178581</v>
      </c>
      <c r="N356" s="403" t="n">
        <v>99.6336046191929</v>
      </c>
      <c r="O356" s="403" t="n">
        <v>0.367138880869954</v>
      </c>
      <c r="P356" s="403"/>
      <c r="Q356" s="403"/>
      <c r="R356" s="403"/>
      <c r="S356" s="403"/>
    </row>
    <row r="357">
      <c r="A357" s="403" t="s">
        <v>194</v>
      </c>
      <c r="B357" s="403" t="s">
        <v>195</v>
      </c>
      <c r="C357" s="403" t="s">
        <v>17</v>
      </c>
      <c r="D357" s="403" t="n">
        <v>98.3651009</v>
      </c>
      <c r="E357" s="403" t="n">
        <v>57.486559892109</v>
      </c>
      <c r="F357" s="403" t="n">
        <v>0.707756400119393</v>
      </c>
      <c r="G357" s="403" t="n">
        <v>54.1701828688388</v>
      </c>
      <c r="H357" s="403"/>
      <c r="I357" s="403"/>
      <c r="J357" s="403"/>
      <c r="K357" s="403"/>
      <c r="L357" s="403" t="n">
        <v>13799.7926386</v>
      </c>
      <c r="M357" s="403" t="n">
        <v>12.5628375112778</v>
      </c>
      <c r="N357" s="403" t="n">
        <v>99.2922435998806</v>
      </c>
      <c r="O357" s="403" t="n">
        <v>0.386125766032188</v>
      </c>
      <c r="P357" s="403"/>
      <c r="Q357" s="403"/>
      <c r="R357" s="403"/>
      <c r="S357" s="403"/>
    </row>
    <row r="358">
      <c r="A358" s="403" t="s">
        <v>194</v>
      </c>
      <c r="B358" s="403" t="s">
        <v>195</v>
      </c>
      <c r="C358" s="403" t="s">
        <v>18</v>
      </c>
      <c r="D358" s="403"/>
      <c r="E358" s="403"/>
      <c r="F358" s="403"/>
      <c r="G358" s="403"/>
      <c r="H358" s="403"/>
      <c r="I358" s="403"/>
      <c r="J358" s="403"/>
      <c r="K358" s="403"/>
      <c r="L358" s="403" t="n">
        <v>193.9439978</v>
      </c>
      <c r="M358" s="403" t="n">
        <v>78.5731672690468</v>
      </c>
      <c r="N358" s="403" t="n">
        <v>100</v>
      </c>
      <c r="O358" s="403" t="n">
        <v>0</v>
      </c>
      <c r="P358" s="403"/>
      <c r="Q358" s="403"/>
      <c r="R358" s="403"/>
      <c r="S358" s="403"/>
    </row>
    <row r="359">
      <c r="A359" s="403" t="s">
        <v>198</v>
      </c>
      <c r="B359" s="403" t="s">
        <v>199</v>
      </c>
      <c r="C359" s="403" t="s">
        <v>16</v>
      </c>
      <c r="D359" s="403"/>
      <c r="E359" s="403"/>
      <c r="F359" s="403"/>
      <c r="G359" s="403"/>
      <c r="H359" s="403"/>
      <c r="I359" s="403"/>
      <c r="J359" s="403"/>
      <c r="K359" s="403"/>
      <c r="L359" s="403" t="n">
        <v>154.7898198</v>
      </c>
      <c r="M359" s="403" t="n">
        <v>84.4293560030566</v>
      </c>
      <c r="N359" s="403" t="n">
        <v>100</v>
      </c>
      <c r="O359" s="403" t="n">
        <v>0.00000000000000937354149888679</v>
      </c>
      <c r="P359" s="403"/>
      <c r="Q359" s="403"/>
      <c r="R359" s="403"/>
      <c r="S359" s="403"/>
    </row>
    <row r="360">
      <c r="A360" s="403" t="s">
        <v>198</v>
      </c>
      <c r="B360" s="403" t="s">
        <v>199</v>
      </c>
      <c r="C360" s="403" t="s">
        <v>17</v>
      </c>
      <c r="D360" s="403" t="n">
        <v>24.1720422</v>
      </c>
      <c r="E360" s="403" t="n">
        <v>100</v>
      </c>
      <c r="F360" s="403" t="n">
        <v>0.272701388100946</v>
      </c>
      <c r="G360" s="403" t="n">
        <v>97.3058355986278</v>
      </c>
      <c r="H360" s="403"/>
      <c r="I360" s="403"/>
      <c r="J360" s="403"/>
      <c r="K360" s="403"/>
      <c r="L360" s="403" t="n">
        <v>8839.7513754</v>
      </c>
      <c r="M360" s="403" t="n">
        <v>15.1075486864851</v>
      </c>
      <c r="N360" s="403" t="n">
        <v>99.727298611899</v>
      </c>
      <c r="O360" s="403" t="n">
        <v>0.266079968147278</v>
      </c>
      <c r="P360" s="403"/>
      <c r="Q360" s="403"/>
      <c r="R360" s="403"/>
      <c r="S360" s="403"/>
    </row>
    <row r="361">
      <c r="A361" s="403" t="s">
        <v>198</v>
      </c>
      <c r="B361" s="403" t="s">
        <v>199</v>
      </c>
      <c r="C361" s="403" t="s">
        <v>18</v>
      </c>
      <c r="D361" s="403" t="n">
        <v>140.9128115</v>
      </c>
      <c r="E361" s="403" t="n">
        <v>100</v>
      </c>
      <c r="F361" s="403" t="n">
        <v>1.92472447791421</v>
      </c>
      <c r="G361" s="403" t="n">
        <v>96.1281946833232</v>
      </c>
      <c r="H361" s="403"/>
      <c r="I361" s="403"/>
      <c r="J361" s="403"/>
      <c r="K361" s="403"/>
      <c r="L361" s="403" t="n">
        <v>7180.2811109</v>
      </c>
      <c r="M361" s="403" t="n">
        <v>13.701606946959</v>
      </c>
      <c r="N361" s="403" t="n">
        <v>98.0752755220858</v>
      </c>
      <c r="O361" s="403" t="n">
        <v>1.88651307212519</v>
      </c>
      <c r="P361" s="403"/>
      <c r="Q361" s="403"/>
      <c r="R361" s="403"/>
      <c r="S361" s="403"/>
    </row>
    <row r="362">
      <c r="A362" s="403" t="s">
        <v>204</v>
      </c>
      <c r="B362" s="403" t="s">
        <v>205</v>
      </c>
      <c r="C362" s="403" t="s">
        <v>16</v>
      </c>
      <c r="D362" s="403" t="n">
        <v>880.7376031</v>
      </c>
      <c r="E362" s="403" t="n">
        <v>59.2596984833366</v>
      </c>
      <c r="F362" s="403" t="n">
        <v>2.86240307537863</v>
      </c>
      <c r="G362" s="403" t="n">
        <v>57.7831819240371</v>
      </c>
      <c r="H362" s="403" t="n">
        <v>53.6755276</v>
      </c>
      <c r="I362" s="403" t="n">
        <v>99.9999999999999</v>
      </c>
      <c r="J362" s="403" t="n">
        <v>0.174445822154099</v>
      </c>
      <c r="K362" s="403" t="n">
        <v>99.6339536590663</v>
      </c>
      <c r="L362" s="403" t="n">
        <v>29834.7545898</v>
      </c>
      <c r="M362" s="403" t="n">
        <v>15.2009783206088</v>
      </c>
      <c r="N362" s="403" t="n">
        <v>96.9631511024673</v>
      </c>
      <c r="O362" s="403" t="n">
        <v>1.70722810161348</v>
      </c>
      <c r="P362" s="403"/>
      <c r="Q362" s="403"/>
      <c r="R362" s="403"/>
      <c r="S362" s="403"/>
    </row>
    <row r="363">
      <c r="A363" s="403" t="s">
        <v>204</v>
      </c>
      <c r="B363" s="403" t="s">
        <v>205</v>
      </c>
      <c r="C363" s="403" t="s">
        <v>17</v>
      </c>
      <c r="D363" s="403" t="n">
        <v>567.7280221</v>
      </c>
      <c r="E363" s="403" t="n">
        <v>60.8630841860072</v>
      </c>
      <c r="F363" s="403" t="n">
        <v>2.78147273327653</v>
      </c>
      <c r="G363" s="403" t="n">
        <v>52.9653177847634</v>
      </c>
      <c r="H363" s="403"/>
      <c r="I363" s="403"/>
      <c r="J363" s="403"/>
      <c r="K363" s="403"/>
      <c r="L363" s="403" t="n">
        <v>19843.3303107</v>
      </c>
      <c r="M363" s="403" t="n">
        <v>15.1656976821488</v>
      </c>
      <c r="N363" s="403" t="n">
        <v>97.2185272667235</v>
      </c>
      <c r="O363" s="403" t="n">
        <v>1.51536534619026</v>
      </c>
      <c r="P363" s="403"/>
      <c r="Q363" s="403"/>
      <c r="R363" s="403"/>
      <c r="S363" s="403"/>
    </row>
    <row r="364">
      <c r="A364" s="403" t="s">
        <v>204</v>
      </c>
      <c r="B364" s="403" t="s">
        <v>205</v>
      </c>
      <c r="C364" s="403" t="s">
        <v>18</v>
      </c>
      <c r="D364" s="403"/>
      <c r="E364" s="403"/>
      <c r="F364" s="403"/>
      <c r="G364" s="403"/>
      <c r="H364" s="403"/>
      <c r="I364" s="403"/>
      <c r="J364" s="403"/>
      <c r="K364" s="403"/>
      <c r="L364" s="403" t="n">
        <v>3755.5119451</v>
      </c>
      <c r="M364" s="403" t="n">
        <v>29.8651512203647</v>
      </c>
      <c r="N364" s="403" t="n">
        <v>100</v>
      </c>
      <c r="O364" s="403" t="n">
        <v>0</v>
      </c>
      <c r="P364" s="403"/>
      <c r="Q364" s="403"/>
      <c r="R364" s="403"/>
      <c r="S364" s="403"/>
    </row>
    <row r="365">
      <c r="A365" s="403" t="s">
        <v>208</v>
      </c>
      <c r="B365" s="403" t="s">
        <v>209</v>
      </c>
      <c r="C365" s="403" t="s">
        <v>17</v>
      </c>
      <c r="D365" s="403" t="n">
        <v>1198.5386354</v>
      </c>
      <c r="E365" s="403" t="n">
        <v>67.3150076905047</v>
      </c>
      <c r="F365" s="403" t="n">
        <v>1.85796901876419</v>
      </c>
      <c r="G365" s="403" t="n">
        <v>65.4067534048542</v>
      </c>
      <c r="H365" s="403"/>
      <c r="I365" s="403"/>
      <c r="J365" s="403"/>
      <c r="K365" s="403"/>
      <c r="L365" s="403" t="n">
        <v>63147.7540758</v>
      </c>
      <c r="M365" s="403" t="n">
        <v>9.4191812898064</v>
      </c>
      <c r="N365" s="403" t="n">
        <v>97.8913546981488</v>
      </c>
      <c r="O365" s="403" t="n">
        <v>1.25020492993239</v>
      </c>
      <c r="P365" s="403" t="n">
        <v>161.7062541</v>
      </c>
      <c r="Q365" s="403" t="n">
        <v>72.4581736945656</v>
      </c>
      <c r="R365" s="403" t="n">
        <v>0.250676283086978</v>
      </c>
      <c r="S365" s="403" t="n">
        <v>74.0354364730926</v>
      </c>
    </row>
    <row r="366">
      <c r="A366" s="403" t="s">
        <v>208</v>
      </c>
      <c r="B366" s="403" t="s">
        <v>209</v>
      </c>
      <c r="C366" s="403" t="s">
        <v>18</v>
      </c>
      <c r="D366" s="403" t="n">
        <v>120.082105</v>
      </c>
      <c r="E366" s="403" t="n">
        <v>99.9999999999999</v>
      </c>
      <c r="F366" s="403" t="n">
        <v>1.24674516974509</v>
      </c>
      <c r="G366" s="403" t="n">
        <v>90.1231368573679</v>
      </c>
      <c r="H366" s="403"/>
      <c r="I366" s="403"/>
      <c r="J366" s="403"/>
      <c r="K366" s="403"/>
      <c r="L366" s="403" t="n">
        <v>9511.5657982</v>
      </c>
      <c r="M366" s="403" t="n">
        <v>30.5405779497911</v>
      </c>
      <c r="N366" s="403" t="n">
        <v>98.7532548302549</v>
      </c>
      <c r="O366" s="403" t="n">
        <v>1.13779121257657</v>
      </c>
      <c r="P366" s="403"/>
      <c r="Q366" s="403"/>
      <c r="R366" s="403"/>
      <c r="S366" s="403"/>
    </row>
    <row r="367">
      <c r="A367" s="403" t="s">
        <v>210</v>
      </c>
      <c r="B367" s="403" t="s">
        <v>211</v>
      </c>
      <c r="C367" s="403" t="s">
        <v>18</v>
      </c>
      <c r="D367" s="403" t="n">
        <v>39.1653474</v>
      </c>
      <c r="E367" s="403" t="n">
        <v>100</v>
      </c>
      <c r="F367" s="403" t="n">
        <v>0.269783615514128</v>
      </c>
      <c r="G367" s="403" t="n">
        <v>100.948790470406</v>
      </c>
      <c r="H367" s="403"/>
      <c r="I367" s="403"/>
      <c r="J367" s="403"/>
      <c r="K367" s="403"/>
      <c r="L367" s="403" t="n">
        <v>14413.6274469</v>
      </c>
      <c r="M367" s="403" t="n">
        <v>7.38582662118203</v>
      </c>
      <c r="N367" s="403" t="n">
        <v>99.2857406723361</v>
      </c>
      <c r="O367" s="403" t="n">
        <v>0.574490745401687</v>
      </c>
      <c r="P367" s="403" t="n">
        <v>64.5259559</v>
      </c>
      <c r="Q367" s="403" t="n">
        <v>71.902367330051</v>
      </c>
      <c r="R367" s="403" t="n">
        <v>0.444475712149746</v>
      </c>
      <c r="S367" s="403" t="n">
        <v>72.4142184583254</v>
      </c>
    </row>
    <row r="368">
      <c r="A368" s="403" t="s">
        <v>212</v>
      </c>
      <c r="B368" s="403" t="s">
        <v>213</v>
      </c>
      <c r="C368" s="403" t="s">
        <v>16</v>
      </c>
      <c r="D368" s="403"/>
      <c r="E368" s="403"/>
      <c r="F368" s="403"/>
      <c r="G368" s="403"/>
      <c r="H368" s="403"/>
      <c r="I368" s="403"/>
      <c r="J368" s="403"/>
      <c r="K368" s="403"/>
      <c r="L368" s="403" t="n">
        <v>301.5353045</v>
      </c>
      <c r="M368" s="403" t="n">
        <v>75.5345167854668</v>
      </c>
      <c r="N368" s="403" t="n">
        <v>100</v>
      </c>
      <c r="O368" s="403" t="n">
        <v>0</v>
      </c>
      <c r="P368" s="403"/>
      <c r="Q368" s="403"/>
      <c r="R368" s="403"/>
      <c r="S368" s="403"/>
    </row>
    <row r="369">
      <c r="A369" s="403" t="s">
        <v>212</v>
      </c>
      <c r="B369" s="403" t="s">
        <v>213</v>
      </c>
      <c r="C369" s="403" t="s">
        <v>17</v>
      </c>
      <c r="D369" s="403" t="n">
        <v>1213.841668</v>
      </c>
      <c r="E369" s="403" t="n">
        <v>70.3441065864758</v>
      </c>
      <c r="F369" s="403" t="n">
        <v>13.3470434054553</v>
      </c>
      <c r="G369" s="403" t="n">
        <v>52.3081195511226</v>
      </c>
      <c r="H369" s="403"/>
      <c r="I369" s="403"/>
      <c r="J369" s="403"/>
      <c r="K369" s="403"/>
      <c r="L369" s="403" t="n">
        <v>7880.6194132</v>
      </c>
      <c r="M369" s="403" t="n">
        <v>34.6484138243322</v>
      </c>
      <c r="N369" s="403" t="n">
        <v>86.6529565945447</v>
      </c>
      <c r="O369" s="403" t="n">
        <v>8.05695234812714</v>
      </c>
      <c r="P369" s="403"/>
      <c r="Q369" s="403"/>
      <c r="R369" s="403"/>
      <c r="S369" s="403"/>
    </row>
    <row r="370">
      <c r="A370" s="403" t="s">
        <v>212</v>
      </c>
      <c r="B370" s="403" t="s">
        <v>213</v>
      </c>
      <c r="C370" s="403" t="s">
        <v>18</v>
      </c>
      <c r="D370" s="403" t="n">
        <v>296.726659</v>
      </c>
      <c r="E370" s="403" t="n">
        <v>67.7936474408078</v>
      </c>
      <c r="F370" s="403" t="n">
        <v>1.35141046657612</v>
      </c>
      <c r="G370" s="403" t="n">
        <v>68.2725473633393</v>
      </c>
      <c r="H370" s="403"/>
      <c r="I370" s="403"/>
      <c r="J370" s="403"/>
      <c r="K370" s="403"/>
      <c r="L370" s="403" t="n">
        <v>21577.3927127</v>
      </c>
      <c r="M370" s="403" t="n">
        <v>10.9454129495504</v>
      </c>
      <c r="N370" s="403" t="n">
        <v>98.2719734439704</v>
      </c>
      <c r="O370" s="403" t="n">
        <v>0.997257061474989</v>
      </c>
      <c r="P370" s="403" t="n">
        <v>82.6928877</v>
      </c>
      <c r="Q370" s="403" t="n">
        <v>100</v>
      </c>
      <c r="R370" s="403" t="n">
        <v>0.376616089453505</v>
      </c>
      <c r="S370" s="403" t="n">
        <v>98.2926313362251</v>
      </c>
    </row>
    <row r="371">
      <c r="A371" s="403" t="s">
        <v>212</v>
      </c>
      <c r="B371" s="403" t="s">
        <v>213</v>
      </c>
      <c r="C371" s="403" t="s">
        <v>19</v>
      </c>
      <c r="D371" s="403"/>
      <c r="E371" s="403"/>
      <c r="F371" s="403"/>
      <c r="G371" s="403"/>
      <c r="H371" s="403"/>
      <c r="I371" s="403"/>
      <c r="J371" s="403"/>
      <c r="K371" s="403"/>
      <c r="L371" s="403" t="n">
        <v>1741.3713783</v>
      </c>
      <c r="M371" s="403" t="n">
        <v>52.6203477584333</v>
      </c>
      <c r="N371" s="403" t="n">
        <v>100</v>
      </c>
      <c r="O371" s="403" t="n">
        <v>0.00000000000000584203216451957</v>
      </c>
      <c r="P371" s="403"/>
      <c r="Q371" s="403"/>
      <c r="R371" s="403"/>
      <c r="S371" s="403"/>
    </row>
    <row r="372">
      <c r="A372" s="403" t="s">
        <v>218</v>
      </c>
      <c r="B372" s="403" t="s">
        <v>219</v>
      </c>
      <c r="C372" s="403" t="s">
        <v>17</v>
      </c>
      <c r="D372" s="403" t="n">
        <v>331.4468651</v>
      </c>
      <c r="E372" s="403" t="n">
        <v>31.3278965259737</v>
      </c>
      <c r="F372" s="403" t="n">
        <v>3.20501730707875</v>
      </c>
      <c r="G372" s="403" t="n">
        <v>27.7692353835082</v>
      </c>
      <c r="H372" s="403" t="n">
        <v>13.8248869</v>
      </c>
      <c r="I372" s="403" t="n">
        <v>99.9999999999999</v>
      </c>
      <c r="J372" s="403" t="n">
        <v>0.133683574800256</v>
      </c>
      <c r="K372" s="403" t="n">
        <v>101.028038912742</v>
      </c>
      <c r="L372" s="403" t="n">
        <v>9969.758095</v>
      </c>
      <c r="M372" s="403" t="n">
        <v>11.4102005005883</v>
      </c>
      <c r="N372" s="403" t="n">
        <v>96.4053385516948</v>
      </c>
      <c r="O372" s="403" t="n">
        <v>1.00935598401499</v>
      </c>
      <c r="P372" s="403" t="n">
        <v>26.470162</v>
      </c>
      <c r="Q372" s="403" t="n">
        <v>100</v>
      </c>
      <c r="R372" s="403" t="n">
        <v>0.255960566426181</v>
      </c>
      <c r="S372" s="403" t="n">
        <v>101.011654246094</v>
      </c>
    </row>
    <row r="373">
      <c r="A373" s="403" t="s">
        <v>218</v>
      </c>
      <c r="B373" s="403" t="s">
        <v>219</v>
      </c>
      <c r="C373" s="403" t="s">
        <v>18</v>
      </c>
      <c r="D373" s="403" t="n">
        <v>53.0550598</v>
      </c>
      <c r="E373" s="403" t="n">
        <v>63.9768116165145</v>
      </c>
      <c r="F373" s="403" t="n">
        <v>1.42291156003831</v>
      </c>
      <c r="G373" s="403" t="n">
        <v>62.1015447922619</v>
      </c>
      <c r="H373" s="403"/>
      <c r="I373" s="403"/>
      <c r="J373" s="403"/>
      <c r="K373" s="403"/>
      <c r="L373" s="403" t="n">
        <v>3675.5716019</v>
      </c>
      <c r="M373" s="403" t="n">
        <v>17.948183383108</v>
      </c>
      <c r="N373" s="403" t="n">
        <v>98.5770884399617</v>
      </c>
      <c r="O373" s="403" t="n">
        <v>0.896405111771639</v>
      </c>
      <c r="P373" s="403"/>
      <c r="Q373" s="403"/>
      <c r="R373" s="403"/>
      <c r="S373" s="403"/>
    </row>
    <row r="374">
      <c r="A374" s="403" t="s">
        <v>220</v>
      </c>
      <c r="B374" s="403" t="s">
        <v>221</v>
      </c>
      <c r="C374" s="403" t="s">
        <v>16</v>
      </c>
      <c r="D374" s="403"/>
      <c r="E374" s="403"/>
      <c r="F374" s="403"/>
      <c r="G374" s="403"/>
      <c r="H374" s="403"/>
      <c r="I374" s="403"/>
      <c r="J374" s="403"/>
      <c r="K374" s="403"/>
      <c r="L374" s="403" t="n">
        <v>177.0228339</v>
      </c>
      <c r="M374" s="403" t="n">
        <v>80.1190643408364</v>
      </c>
      <c r="N374" s="403" t="n">
        <v>100</v>
      </c>
      <c r="O374" s="403" t="n">
        <v>0</v>
      </c>
      <c r="P374" s="403"/>
      <c r="Q374" s="403"/>
      <c r="R374" s="403"/>
      <c r="S374" s="403"/>
    </row>
    <row r="375">
      <c r="A375" s="403" t="s">
        <v>220</v>
      </c>
      <c r="B375" s="403" t="s">
        <v>221</v>
      </c>
      <c r="C375" s="403" t="s">
        <v>17</v>
      </c>
      <c r="D375" s="403" t="n">
        <v>36.3951765</v>
      </c>
      <c r="E375" s="403" t="n">
        <v>99.9999999999998</v>
      </c>
      <c r="F375" s="403" t="n">
        <v>0.174151064911399</v>
      </c>
      <c r="G375" s="403" t="n">
        <v>97.5238046192169</v>
      </c>
      <c r="H375" s="403"/>
      <c r="I375" s="403"/>
      <c r="J375" s="403"/>
      <c r="K375" s="403"/>
      <c r="L375" s="403" t="n">
        <v>20841.9745412</v>
      </c>
      <c r="M375" s="403" t="n">
        <v>6.12149108226428</v>
      </c>
      <c r="N375" s="403" t="n">
        <v>99.7289314205208</v>
      </c>
      <c r="O375" s="403" t="n">
        <v>0.192256359036552</v>
      </c>
      <c r="P375" s="403" t="n">
        <v>20.2544271</v>
      </c>
      <c r="Q375" s="403" t="n">
        <v>100</v>
      </c>
      <c r="R375" s="403" t="n">
        <v>0.0969175145677698</v>
      </c>
      <c r="S375" s="403" t="n">
        <v>99.5353413493604</v>
      </c>
    </row>
    <row r="376">
      <c r="A376" s="403" t="s">
        <v>220</v>
      </c>
      <c r="B376" s="403" t="s">
        <v>221</v>
      </c>
      <c r="C376" s="403" t="s">
        <v>18</v>
      </c>
      <c r="D376" s="403"/>
      <c r="E376" s="403"/>
      <c r="F376" s="403"/>
      <c r="G376" s="403"/>
      <c r="H376" s="403" t="n">
        <v>30.7993108</v>
      </c>
      <c r="I376" s="403" t="n">
        <v>100</v>
      </c>
      <c r="J376" s="403" t="n">
        <v>10.9333129810128</v>
      </c>
      <c r="K376" s="403" t="n">
        <v>73.4641316419068</v>
      </c>
      <c r="L376" s="403" t="n">
        <v>250.902227</v>
      </c>
      <c r="M376" s="403" t="n">
        <v>58.1954989122005</v>
      </c>
      <c r="N376" s="403" t="n">
        <v>89.0666870189872</v>
      </c>
      <c r="O376" s="403" t="n">
        <v>9.01803324006048</v>
      </c>
      <c r="P376" s="403"/>
      <c r="Q376" s="403"/>
      <c r="R376" s="403"/>
      <c r="S376" s="403"/>
    </row>
    <row r="377">
      <c r="A377" s="403" t="s">
        <v>222</v>
      </c>
      <c r="B377" s="403" t="s">
        <v>223</v>
      </c>
      <c r="C377" s="403" t="s">
        <v>17</v>
      </c>
      <c r="D377" s="403"/>
      <c r="E377" s="403"/>
      <c r="F377" s="403"/>
      <c r="G377" s="403"/>
      <c r="H377" s="403"/>
      <c r="I377" s="403"/>
      <c r="J377" s="403"/>
      <c r="K377" s="403"/>
      <c r="L377" s="403" t="n">
        <v>4697.7652355</v>
      </c>
      <c r="M377" s="403" t="n">
        <v>10.1461389092323</v>
      </c>
      <c r="N377" s="403" t="n">
        <v>100</v>
      </c>
      <c r="O377" s="403" t="n">
        <v>0</v>
      </c>
      <c r="P377" s="403"/>
      <c r="Q377" s="403"/>
      <c r="R377" s="403"/>
      <c r="S377" s="403"/>
    </row>
    <row r="378">
      <c r="A378" s="403" t="s">
        <v>222</v>
      </c>
      <c r="B378" s="403" t="s">
        <v>223</v>
      </c>
      <c r="C378" s="403" t="s">
        <v>18</v>
      </c>
      <c r="D378" s="403"/>
      <c r="E378" s="403"/>
      <c r="F378" s="403"/>
      <c r="G378" s="403"/>
      <c r="H378" s="403"/>
      <c r="I378" s="403"/>
      <c r="J378" s="403"/>
      <c r="K378" s="403"/>
      <c r="L378" s="403" t="n">
        <v>996.2346724</v>
      </c>
      <c r="M378" s="403" t="n">
        <v>30.518376203463</v>
      </c>
      <c r="N378" s="403" t="n">
        <v>100</v>
      </c>
      <c r="O378" s="403" t="n">
        <v>0</v>
      </c>
      <c r="P378" s="403"/>
      <c r="Q378" s="403"/>
      <c r="R378" s="403"/>
      <c r="S378" s="403"/>
    </row>
    <row r="379">
      <c r="A379" s="403" t="s">
        <v>228</v>
      </c>
      <c r="B379" s="403" t="s">
        <v>229</v>
      </c>
      <c r="C379" s="403" t="s">
        <v>16</v>
      </c>
      <c r="D379" s="403"/>
      <c r="E379" s="403"/>
      <c r="F379" s="403"/>
      <c r="G379" s="403"/>
      <c r="H379" s="403"/>
      <c r="I379" s="403"/>
      <c r="J379" s="403"/>
      <c r="K379" s="403"/>
      <c r="L379" s="403" t="n">
        <v>239.8770241</v>
      </c>
      <c r="M379" s="403" t="n">
        <v>62.0281394650992</v>
      </c>
      <c r="N379" s="403" t="n">
        <v>100</v>
      </c>
      <c r="O379" s="403" t="n">
        <v>0</v>
      </c>
      <c r="P379" s="403"/>
      <c r="Q379" s="403"/>
      <c r="R379" s="403"/>
      <c r="S379" s="403"/>
    </row>
    <row r="380">
      <c r="A380" s="403" t="s">
        <v>228</v>
      </c>
      <c r="B380" s="403" t="s">
        <v>229</v>
      </c>
      <c r="C380" s="403" t="s">
        <v>17</v>
      </c>
      <c r="D380" s="403" t="n">
        <v>184.6673391</v>
      </c>
      <c r="E380" s="403" t="n">
        <v>57.1428421504289</v>
      </c>
      <c r="F380" s="403" t="n">
        <v>1.04568304704771</v>
      </c>
      <c r="G380" s="403" t="n">
        <v>56.29683471456</v>
      </c>
      <c r="H380" s="403" t="n">
        <v>93.3753053</v>
      </c>
      <c r="I380" s="403" t="n">
        <v>73.6386376890298</v>
      </c>
      <c r="J380" s="403" t="n">
        <v>0.528739809870983</v>
      </c>
      <c r="K380" s="403" t="n">
        <v>72.5925260159274</v>
      </c>
      <c r="L380" s="403" t="n">
        <v>17348.8797255</v>
      </c>
      <c r="M380" s="403" t="n">
        <v>7.55632144461055</v>
      </c>
      <c r="N380" s="403" t="n">
        <v>98.238429722547</v>
      </c>
      <c r="O380" s="403" t="n">
        <v>0.937980917047794</v>
      </c>
      <c r="P380" s="403" t="n">
        <v>33.0501831</v>
      </c>
      <c r="Q380" s="403" t="n">
        <v>99.9999999999997</v>
      </c>
      <c r="R380" s="403" t="n">
        <v>0.187147420534272</v>
      </c>
      <c r="S380" s="403" t="n">
        <v>99.0875940554415</v>
      </c>
    </row>
    <row r="381">
      <c r="A381" s="403" t="s">
        <v>228</v>
      </c>
      <c r="B381" s="403" t="s">
        <v>229</v>
      </c>
      <c r="C381" s="403" t="s">
        <v>18</v>
      </c>
      <c r="D381" s="403"/>
      <c r="E381" s="403"/>
      <c r="F381" s="403"/>
      <c r="G381" s="403"/>
      <c r="H381" s="403"/>
      <c r="I381" s="403"/>
      <c r="J381" s="403"/>
      <c r="K381" s="403"/>
      <c r="L381" s="403" t="n">
        <v>372.9603122</v>
      </c>
      <c r="M381" s="403" t="n">
        <v>48.1436130558285</v>
      </c>
      <c r="N381" s="403" t="n">
        <v>100</v>
      </c>
      <c r="O381" s="403" t="n">
        <v>0</v>
      </c>
      <c r="P381" s="403"/>
      <c r="Q381" s="403"/>
      <c r="R381" s="403"/>
      <c r="S381" s="403"/>
    </row>
    <row r="382">
      <c r="A382" s="403" t="s">
        <v>232</v>
      </c>
      <c r="B382" s="403" t="s">
        <v>233</v>
      </c>
      <c r="C382" s="403" t="s">
        <v>16</v>
      </c>
      <c r="D382" s="403" t="n">
        <v>31.8988352</v>
      </c>
      <c r="E382" s="403" t="n">
        <v>100</v>
      </c>
      <c r="F382" s="403" t="n">
        <v>0.964719459875974</v>
      </c>
      <c r="G382" s="403" t="n">
        <v>97.6669230422868</v>
      </c>
      <c r="H382" s="403"/>
      <c r="I382" s="403"/>
      <c r="J382" s="403"/>
      <c r="K382" s="403"/>
      <c r="L382" s="403" t="n">
        <v>3274.6412033</v>
      </c>
      <c r="M382" s="403" t="n">
        <v>28.5068930557555</v>
      </c>
      <c r="N382" s="403" t="n">
        <v>99.035280540124</v>
      </c>
      <c r="O382" s="403" t="n">
        <v>0.951390057474817</v>
      </c>
      <c r="P382" s="403"/>
      <c r="Q382" s="403"/>
      <c r="R382" s="403"/>
      <c r="S382" s="403"/>
    </row>
    <row r="383">
      <c r="A383" s="403" t="s">
        <v>232</v>
      </c>
      <c r="B383" s="403" t="s">
        <v>233</v>
      </c>
      <c r="C383" s="403" t="s">
        <v>17</v>
      </c>
      <c r="D383" s="403"/>
      <c r="E383" s="403"/>
      <c r="F383" s="403"/>
      <c r="G383" s="403"/>
      <c r="H383" s="403"/>
      <c r="I383" s="403"/>
      <c r="J383" s="403"/>
      <c r="K383" s="403"/>
      <c r="L383" s="403" t="n">
        <v>7003.0693952</v>
      </c>
      <c r="M383" s="403" t="n">
        <v>8.02937402307627</v>
      </c>
      <c r="N383" s="403" t="n">
        <v>100</v>
      </c>
      <c r="O383" s="403" t="n">
        <v>0</v>
      </c>
      <c r="P383" s="403"/>
      <c r="Q383" s="403"/>
      <c r="R383" s="403"/>
      <c r="S383" s="403"/>
    </row>
    <row r="384">
      <c r="A384" s="403" t="s">
        <v>236</v>
      </c>
      <c r="B384" s="403" t="s">
        <v>237</v>
      </c>
      <c r="C384" s="403" t="s">
        <v>16</v>
      </c>
      <c r="D384" s="403"/>
      <c r="E384" s="403"/>
      <c r="F384" s="403"/>
      <c r="G384" s="403"/>
      <c r="H384" s="403"/>
      <c r="I384" s="403"/>
      <c r="J384" s="403"/>
      <c r="K384" s="403"/>
      <c r="L384" s="403" t="n">
        <v>828.1537515</v>
      </c>
      <c r="M384" s="403" t="n">
        <v>52.864901233516</v>
      </c>
      <c r="N384" s="403" t="n">
        <v>100</v>
      </c>
      <c r="O384" s="403" t="n">
        <v>0</v>
      </c>
      <c r="P384" s="403"/>
      <c r="Q384" s="403"/>
      <c r="R384" s="403"/>
      <c r="S384" s="403"/>
    </row>
    <row r="385">
      <c r="A385" s="403" t="s">
        <v>236</v>
      </c>
      <c r="B385" s="403" t="s">
        <v>237</v>
      </c>
      <c r="C385" s="403" t="s">
        <v>17</v>
      </c>
      <c r="D385" s="403" t="n">
        <v>278.6045218</v>
      </c>
      <c r="E385" s="403" t="n">
        <v>74.1745128632535</v>
      </c>
      <c r="F385" s="403" t="n">
        <v>0.612448932359815</v>
      </c>
      <c r="G385" s="403" t="n">
        <v>72.8288491930242</v>
      </c>
      <c r="H385" s="403"/>
      <c r="I385" s="403"/>
      <c r="J385" s="403"/>
      <c r="K385" s="403"/>
      <c r="L385" s="403" t="n">
        <v>45211.6407998</v>
      </c>
      <c r="M385" s="403" t="n">
        <v>9.09753973486081</v>
      </c>
      <c r="N385" s="403" t="n">
        <v>99.3875510676402</v>
      </c>
      <c r="O385" s="403" t="n">
        <v>0.44878810730436</v>
      </c>
      <c r="P385" s="403"/>
      <c r="Q385" s="403"/>
      <c r="R385" s="403"/>
      <c r="S385" s="403"/>
    </row>
    <row r="386">
      <c r="A386" s="403" t="s">
        <v>240</v>
      </c>
      <c r="B386" s="403" t="s">
        <v>241</v>
      </c>
      <c r="C386" s="403" t="s">
        <v>16</v>
      </c>
      <c r="D386" s="403" t="n">
        <v>294.2995502</v>
      </c>
      <c r="E386" s="403" t="n">
        <v>61.5288777643091</v>
      </c>
      <c r="F386" s="403" t="n">
        <v>3.36520356793219</v>
      </c>
      <c r="G386" s="403" t="n">
        <v>52.3880370841386</v>
      </c>
      <c r="H386" s="403"/>
      <c r="I386" s="403"/>
      <c r="J386" s="403"/>
      <c r="K386" s="403"/>
      <c r="L386" s="403" t="n">
        <v>8451.0718444</v>
      </c>
      <c r="M386" s="403" t="n">
        <v>23.6930313769897</v>
      </c>
      <c r="N386" s="403" t="n">
        <v>96.6347964320678</v>
      </c>
      <c r="O386" s="403" t="n">
        <v>1.82435743460627</v>
      </c>
      <c r="P386" s="403"/>
      <c r="Q386" s="403"/>
      <c r="R386" s="403"/>
      <c r="S386" s="403"/>
    </row>
    <row r="387">
      <c r="A387" s="403" t="s">
        <v>240</v>
      </c>
      <c r="B387" s="403" t="s">
        <v>241</v>
      </c>
      <c r="C387" s="403" t="s">
        <v>17</v>
      </c>
      <c r="D387" s="403" t="n">
        <v>493.9878886</v>
      </c>
      <c r="E387" s="403" t="n">
        <v>75.9179930586121</v>
      </c>
      <c r="F387" s="403" t="n">
        <v>2.85582022991749</v>
      </c>
      <c r="G387" s="403" t="n">
        <v>72.6361253887976</v>
      </c>
      <c r="H387" s="403"/>
      <c r="I387" s="403"/>
      <c r="J387" s="403"/>
      <c r="K387" s="403"/>
      <c r="L387" s="403" t="n">
        <v>16803.5956016</v>
      </c>
      <c r="M387" s="403" t="n">
        <v>10.7601675953275</v>
      </c>
      <c r="N387" s="403" t="n">
        <v>97.1441797700825</v>
      </c>
      <c r="O387" s="403" t="n">
        <v>2.13533859464462</v>
      </c>
      <c r="P387" s="403"/>
      <c r="Q387" s="403"/>
      <c r="R387" s="403"/>
      <c r="S387" s="403"/>
    </row>
    <row r="388">
      <c r="A388" s="403" t="s">
        <v>244</v>
      </c>
      <c r="B388" s="403" t="s">
        <v>245</v>
      </c>
      <c r="C388" s="403" t="s">
        <v>17</v>
      </c>
      <c r="D388" s="403"/>
      <c r="E388" s="403"/>
      <c r="F388" s="403"/>
      <c r="G388" s="403"/>
      <c r="H388" s="403" t="n">
        <v>7.2636374</v>
      </c>
      <c r="I388" s="403" t="n">
        <v>99.9999999999998</v>
      </c>
      <c r="J388" s="403" t="n">
        <v>1.01465579791698</v>
      </c>
      <c r="K388" s="403" t="n">
        <v>99.7382498332693</v>
      </c>
      <c r="L388" s="403" t="n">
        <v>708.6084263</v>
      </c>
      <c r="M388" s="403" t="n">
        <v>22.2350510392052</v>
      </c>
      <c r="N388" s="403" t="n">
        <v>98.985344202083</v>
      </c>
      <c r="O388" s="403" t="n">
        <v>1.02237350673666</v>
      </c>
      <c r="P388" s="403"/>
      <c r="Q388" s="403"/>
      <c r="R388" s="403"/>
      <c r="S388" s="403"/>
    </row>
    <row r="389">
      <c r="A389" s="403" t="s">
        <v>244</v>
      </c>
      <c r="B389" s="403" t="s">
        <v>245</v>
      </c>
      <c r="C389" s="403" t="s">
        <v>18</v>
      </c>
      <c r="D389" s="403"/>
      <c r="E389" s="403"/>
      <c r="F389" s="403"/>
      <c r="G389" s="403"/>
      <c r="H389" s="403" t="n">
        <v>10.4464966</v>
      </c>
      <c r="I389" s="403" t="n">
        <v>71.2423207285176</v>
      </c>
      <c r="J389" s="403" t="n">
        <v>1.94552313177063</v>
      </c>
      <c r="K389" s="403" t="n">
        <v>68.4651191008732</v>
      </c>
      <c r="L389" s="403" t="n">
        <v>526.5040248</v>
      </c>
      <c r="M389" s="403" t="n">
        <v>21.7528239872685</v>
      </c>
      <c r="N389" s="403" t="n">
        <v>98.0544768682294</v>
      </c>
      <c r="O389" s="403" t="n">
        <v>1.35843336464057</v>
      </c>
      <c r="P389" s="403"/>
      <c r="Q389" s="403"/>
      <c r="R389" s="403"/>
      <c r="S389" s="403"/>
    </row>
    <row r="390">
      <c r="A390" s="403" t="s">
        <v>244</v>
      </c>
      <c r="B390" s="403" t="s">
        <v>245</v>
      </c>
      <c r="C390" s="403" t="s">
        <v>19</v>
      </c>
      <c r="D390" s="403"/>
      <c r="E390" s="403"/>
      <c r="F390" s="403"/>
      <c r="G390" s="403"/>
      <c r="H390" s="403" t="n">
        <v>6.6523079</v>
      </c>
      <c r="I390" s="403" t="n">
        <v>100</v>
      </c>
      <c r="J390" s="403" t="n">
        <v>1.26864772560742</v>
      </c>
      <c r="K390" s="403" t="n">
        <v>98.082028626764</v>
      </c>
      <c r="L390" s="403" t="n">
        <v>517.7097956</v>
      </c>
      <c r="M390" s="403" t="n">
        <v>17.6154829683407</v>
      </c>
      <c r="N390" s="403" t="n">
        <v>98.7313522743926</v>
      </c>
      <c r="O390" s="403" t="n">
        <v>1.26030424656282</v>
      </c>
      <c r="P390" s="403"/>
      <c r="Q390" s="403"/>
      <c r="R390" s="403"/>
      <c r="S390" s="403"/>
    </row>
    <row r="391">
      <c r="A391" s="403" t="s">
        <v>248</v>
      </c>
      <c r="B391" s="403" t="s">
        <v>249</v>
      </c>
      <c r="C391" s="403" t="s">
        <v>16</v>
      </c>
      <c r="D391" s="403"/>
      <c r="E391" s="403"/>
      <c r="F391" s="403"/>
      <c r="G391" s="403"/>
      <c r="H391" s="403"/>
      <c r="I391" s="403"/>
      <c r="J391" s="403"/>
      <c r="K391" s="403"/>
      <c r="L391" s="403" t="n">
        <v>175.1452353</v>
      </c>
      <c r="M391" s="403" t="n">
        <v>48.9601922534292</v>
      </c>
      <c r="N391" s="403" t="n">
        <v>100</v>
      </c>
      <c r="O391" s="403" t="n">
        <v>0</v>
      </c>
      <c r="P391" s="403"/>
      <c r="Q391" s="403"/>
      <c r="R391" s="403"/>
      <c r="S391" s="403"/>
    </row>
    <row r="392">
      <c r="A392" s="403" t="s">
        <v>248</v>
      </c>
      <c r="B392" s="403" t="s">
        <v>249</v>
      </c>
      <c r="C392" s="403" t="s">
        <v>17</v>
      </c>
      <c r="D392" s="403" t="n">
        <v>137.0523041</v>
      </c>
      <c r="E392" s="403" t="n">
        <v>32.046517841439</v>
      </c>
      <c r="F392" s="403" t="n">
        <v>2.36026827880299</v>
      </c>
      <c r="G392" s="403" t="n">
        <v>30.7731817187311</v>
      </c>
      <c r="H392" s="403"/>
      <c r="I392" s="403"/>
      <c r="J392" s="403"/>
      <c r="K392" s="403"/>
      <c r="L392" s="403" t="n">
        <v>5662.8004477</v>
      </c>
      <c r="M392" s="403" t="n">
        <v>7.56885579425218</v>
      </c>
      <c r="N392" s="403" t="n">
        <v>97.5228278989416</v>
      </c>
      <c r="O392" s="403" t="n">
        <v>0.741621556415003</v>
      </c>
      <c r="P392" s="403" t="n">
        <v>6.7881852</v>
      </c>
      <c r="Q392" s="403" t="n">
        <v>100</v>
      </c>
      <c r="R392" s="403" t="n">
        <v>0.116903822255404</v>
      </c>
      <c r="S392" s="403" t="n">
        <v>98.3856892418211</v>
      </c>
    </row>
    <row r="393">
      <c r="A393" s="403" t="s">
        <v>248</v>
      </c>
      <c r="B393" s="403" t="s">
        <v>249</v>
      </c>
      <c r="C393" s="403" t="s">
        <v>18</v>
      </c>
      <c r="D393" s="403"/>
      <c r="E393" s="403"/>
      <c r="F393" s="403"/>
      <c r="G393" s="403"/>
      <c r="H393" s="403"/>
      <c r="I393" s="403"/>
      <c r="J393" s="403"/>
      <c r="K393" s="403"/>
      <c r="L393" s="403" t="n">
        <v>471.2690177</v>
      </c>
      <c r="M393" s="403" t="n">
        <v>34.3024817719208</v>
      </c>
      <c r="N393" s="403" t="n">
        <v>100</v>
      </c>
      <c r="O393" s="403" t="n">
        <v>0</v>
      </c>
      <c r="P393" s="403"/>
      <c r="Q393" s="403"/>
      <c r="R393" s="403"/>
      <c r="S393" s="403"/>
    </row>
    <row r="394">
      <c r="A394" s="403" t="s">
        <v>250</v>
      </c>
      <c r="B394" s="403" t="s">
        <v>251</v>
      </c>
      <c r="C394" s="403" t="s">
        <v>16</v>
      </c>
      <c r="D394" s="403"/>
      <c r="E394" s="403"/>
      <c r="F394" s="403"/>
      <c r="G394" s="403"/>
      <c r="H394" s="403"/>
      <c r="I394" s="403"/>
      <c r="J394" s="403"/>
      <c r="K394" s="403"/>
      <c r="L394" s="403" t="n">
        <v>213.0719706</v>
      </c>
      <c r="M394" s="403" t="n">
        <v>65.0102219505239</v>
      </c>
      <c r="N394" s="403" t="n">
        <v>100</v>
      </c>
      <c r="O394" s="403" t="n">
        <v>0</v>
      </c>
      <c r="P394" s="403"/>
      <c r="Q394" s="403"/>
      <c r="R394" s="403"/>
      <c r="S394" s="403"/>
    </row>
    <row r="395">
      <c r="A395" s="403" t="s">
        <v>250</v>
      </c>
      <c r="B395" s="403" t="s">
        <v>251</v>
      </c>
      <c r="C395" s="403" t="s">
        <v>17</v>
      </c>
      <c r="D395" s="403" t="n">
        <v>68.188796</v>
      </c>
      <c r="E395" s="403" t="n">
        <v>60.0823884033845</v>
      </c>
      <c r="F395" s="403" t="n">
        <v>1.20379064913831</v>
      </c>
      <c r="G395" s="403" t="n">
        <v>59.8326584649194</v>
      </c>
      <c r="H395" s="403"/>
      <c r="I395" s="403"/>
      <c r="J395" s="403"/>
      <c r="K395" s="403"/>
      <c r="L395" s="403" t="n">
        <v>5596.3174077</v>
      </c>
      <c r="M395" s="403" t="n">
        <v>12.0047996916739</v>
      </c>
      <c r="N395" s="403" t="n">
        <v>98.7962093508617</v>
      </c>
      <c r="O395" s="403" t="n">
        <v>0.729036015110308</v>
      </c>
      <c r="P395" s="403"/>
      <c r="Q395" s="403"/>
      <c r="R395" s="403"/>
      <c r="S395" s="403"/>
    </row>
    <row r="396">
      <c r="A396" s="403" t="s">
        <v>250</v>
      </c>
      <c r="B396" s="403" t="s">
        <v>251</v>
      </c>
      <c r="C396" s="403" t="s">
        <v>18</v>
      </c>
      <c r="D396" s="403"/>
      <c r="E396" s="403"/>
      <c r="F396" s="403"/>
      <c r="G396" s="403"/>
      <c r="H396" s="403"/>
      <c r="I396" s="403"/>
      <c r="J396" s="403"/>
      <c r="K396" s="403"/>
      <c r="L396" s="403" t="n">
        <v>69.6783433</v>
      </c>
      <c r="M396" s="403" t="n">
        <v>85.9183069073899</v>
      </c>
      <c r="N396" s="403" t="n">
        <v>100</v>
      </c>
      <c r="O396" s="403" t="n">
        <v>0</v>
      </c>
      <c r="P396" s="403"/>
      <c r="Q396" s="403"/>
      <c r="R396" s="403"/>
      <c r="S396" s="403"/>
    </row>
    <row r="397">
      <c r="A397" s="403" t="s">
        <v>250</v>
      </c>
      <c r="B397" s="403" t="s">
        <v>251</v>
      </c>
      <c r="C397" s="403" t="s">
        <v>22</v>
      </c>
      <c r="D397" s="403"/>
      <c r="E397" s="403"/>
      <c r="F397" s="403"/>
      <c r="G397" s="403"/>
      <c r="H397" s="403"/>
      <c r="I397" s="403"/>
      <c r="J397" s="403"/>
      <c r="K397" s="403"/>
      <c r="L397" s="403" t="n">
        <v>77.2003446</v>
      </c>
      <c r="M397" s="403" t="n">
        <v>77.5714928311478</v>
      </c>
      <c r="N397" s="403" t="n">
        <v>100</v>
      </c>
      <c r="O397" s="403" t="n">
        <v>0</v>
      </c>
      <c r="P397" s="403"/>
      <c r="Q397" s="403"/>
      <c r="R397" s="403"/>
      <c r="S397" s="403"/>
    </row>
    <row r="398">
      <c r="A398" s="403" t="s">
        <v>252</v>
      </c>
      <c r="B398" s="403" t="s">
        <v>253</v>
      </c>
      <c r="C398" s="403" t="s">
        <v>16</v>
      </c>
      <c r="D398" s="403"/>
      <c r="E398" s="403"/>
      <c r="F398" s="403"/>
      <c r="G398" s="403"/>
      <c r="H398" s="403"/>
      <c r="I398" s="403"/>
      <c r="J398" s="403"/>
      <c r="K398" s="403"/>
      <c r="L398" s="403" t="n">
        <v>93.8462316</v>
      </c>
      <c r="M398" s="403" t="n">
        <v>65.729401557791</v>
      </c>
      <c r="N398" s="403" t="n">
        <v>100</v>
      </c>
      <c r="O398" s="403" t="n">
        <v>0</v>
      </c>
      <c r="P398" s="403"/>
      <c r="Q398" s="403"/>
      <c r="R398" s="403"/>
      <c r="S398" s="403"/>
    </row>
    <row r="399">
      <c r="A399" s="403" t="s">
        <v>252</v>
      </c>
      <c r="B399" s="403" t="s">
        <v>253</v>
      </c>
      <c r="C399" s="403" t="s">
        <v>18</v>
      </c>
      <c r="D399" s="403" t="n">
        <v>136.8103825</v>
      </c>
      <c r="E399" s="403" t="n">
        <v>91.8945028798654</v>
      </c>
      <c r="F399" s="403" t="n">
        <v>1.11579754033714</v>
      </c>
      <c r="G399" s="403" t="n">
        <v>91.0592412358795</v>
      </c>
      <c r="H399" s="403" t="n">
        <v>65.5923211</v>
      </c>
      <c r="I399" s="403" t="n">
        <v>57.0338189316438</v>
      </c>
      <c r="J399" s="403" t="n">
        <v>0.534957575667798</v>
      </c>
      <c r="K399" s="403" t="n">
        <v>54.4816099692449</v>
      </c>
      <c r="L399" s="403" t="n">
        <v>12058.8165189</v>
      </c>
      <c r="M399" s="403" t="n">
        <v>7.70681665263554</v>
      </c>
      <c r="N399" s="403" t="n">
        <v>98.3492448839951</v>
      </c>
      <c r="O399" s="403" t="n">
        <v>1.05483413569687</v>
      </c>
      <c r="P399" s="403"/>
      <c r="Q399" s="403"/>
      <c r="R399" s="403"/>
      <c r="S399" s="403"/>
    </row>
    <row r="400">
      <c r="A400" s="403" t="s">
        <v>252</v>
      </c>
      <c r="B400" s="403" t="s">
        <v>253</v>
      </c>
      <c r="C400" s="403" t="s">
        <v>19</v>
      </c>
      <c r="D400" s="403" t="n">
        <v>22.4546173</v>
      </c>
      <c r="E400" s="403" t="n">
        <v>99.9999999999998</v>
      </c>
      <c r="F400" s="403" t="n">
        <v>2.26976983687735</v>
      </c>
      <c r="G400" s="403" t="n">
        <v>81.9232534061807</v>
      </c>
      <c r="H400" s="403"/>
      <c r="I400" s="403"/>
      <c r="J400" s="403"/>
      <c r="K400" s="403"/>
      <c r="L400" s="403" t="n">
        <v>966.8358797</v>
      </c>
      <c r="M400" s="403" t="n">
        <v>31.7728135269145</v>
      </c>
      <c r="N400" s="403" t="n">
        <v>97.7302301631227</v>
      </c>
      <c r="O400" s="403" t="n">
        <v>1.90265518877672</v>
      </c>
      <c r="P400" s="403"/>
      <c r="Q400" s="403"/>
      <c r="R400" s="403"/>
      <c r="S400" s="403"/>
    </row>
    <row r="401">
      <c r="A401" s="403" t="s">
        <v>254</v>
      </c>
      <c r="B401" s="403" t="s">
        <v>255</v>
      </c>
      <c r="C401" s="403" t="s">
        <v>18</v>
      </c>
      <c r="D401" s="403" t="n">
        <v>43.511605</v>
      </c>
      <c r="E401" s="403" t="n">
        <v>71.2678821546389</v>
      </c>
      <c r="F401" s="403" t="n">
        <v>0.771446089438821</v>
      </c>
      <c r="G401" s="403" t="n">
        <v>69.7088343302923</v>
      </c>
      <c r="H401" s="403"/>
      <c r="I401" s="403"/>
      <c r="J401" s="403"/>
      <c r="K401" s="403"/>
      <c r="L401" s="403" t="n">
        <v>5596.7535536</v>
      </c>
      <c r="M401" s="403" t="n">
        <v>13.1927164001466</v>
      </c>
      <c r="N401" s="403" t="n">
        <v>99.2285539105612</v>
      </c>
      <c r="O401" s="403" t="n">
        <v>0.541946904637084</v>
      </c>
      <c r="P401" s="403"/>
      <c r="Q401" s="403"/>
      <c r="R401" s="403"/>
      <c r="S401" s="403"/>
    </row>
    <row r="402">
      <c r="A402" s="403" t="s">
        <v>254</v>
      </c>
      <c r="B402" s="403" t="s">
        <v>255</v>
      </c>
      <c r="C402" s="403" t="s">
        <v>19</v>
      </c>
      <c r="D402" s="403"/>
      <c r="E402" s="403"/>
      <c r="F402" s="403"/>
      <c r="G402" s="403"/>
      <c r="H402" s="403" t="n">
        <v>12.2888535</v>
      </c>
      <c r="I402" s="403" t="n">
        <v>99.9999999999999</v>
      </c>
      <c r="J402" s="403" t="n">
        <v>0.199551777387233</v>
      </c>
      <c r="K402" s="403" t="n">
        <v>100.972017875901</v>
      </c>
      <c r="L402" s="403" t="n">
        <v>6145.9391818</v>
      </c>
      <c r="M402" s="403" t="n">
        <v>9.73118876047358</v>
      </c>
      <c r="N402" s="403" t="n">
        <v>99.8004482226128</v>
      </c>
      <c r="O402" s="403" t="n">
        <v>0.201894340079187</v>
      </c>
      <c r="P402" s="403"/>
      <c r="Q402" s="403"/>
      <c r="R402" s="403"/>
      <c r="S402" s="403"/>
    </row>
    <row r="403">
      <c r="A403" s="403" t="s">
        <v>258</v>
      </c>
      <c r="B403" s="403" t="s">
        <v>259</v>
      </c>
      <c r="C403" s="403" t="s">
        <v>17</v>
      </c>
      <c r="D403" s="403" t="n">
        <v>322.6586201</v>
      </c>
      <c r="E403" s="403" t="n">
        <v>48.719721146177</v>
      </c>
      <c r="F403" s="403" t="n">
        <v>5.30847163279206</v>
      </c>
      <c r="G403" s="403" t="n">
        <v>42.8232381193069</v>
      </c>
      <c r="H403" s="403"/>
      <c r="I403" s="403"/>
      <c r="J403" s="403"/>
      <c r="K403" s="403"/>
      <c r="L403" s="403" t="n">
        <v>5755.5243753</v>
      </c>
      <c r="M403" s="403" t="n">
        <v>17.2777049441181</v>
      </c>
      <c r="N403" s="403" t="n">
        <v>94.6915283672079</v>
      </c>
      <c r="O403" s="403" t="n">
        <v>2.40069992216288</v>
      </c>
      <c r="P403" s="403"/>
      <c r="Q403" s="403"/>
      <c r="R403" s="403"/>
      <c r="S403" s="403"/>
    </row>
    <row r="404">
      <c r="A404" s="403" t="s">
        <v>258</v>
      </c>
      <c r="B404" s="403" t="s">
        <v>259</v>
      </c>
      <c r="C404" s="403" t="s">
        <v>18</v>
      </c>
      <c r="D404" s="403" t="n">
        <v>220.9892667</v>
      </c>
      <c r="E404" s="403" t="n">
        <v>34.8099785700791</v>
      </c>
      <c r="F404" s="403" t="n">
        <v>1.91967632409581</v>
      </c>
      <c r="G404" s="403" t="n">
        <v>34.5087162945169</v>
      </c>
      <c r="H404" s="403" t="n">
        <v>22.8546769</v>
      </c>
      <c r="I404" s="403" t="n">
        <v>100</v>
      </c>
      <c r="J404" s="403" t="n">
        <v>0.198532638235997</v>
      </c>
      <c r="K404" s="403" t="n">
        <v>98.9614380149278</v>
      </c>
      <c r="L404" s="403" t="n">
        <v>11267.9543698</v>
      </c>
      <c r="M404" s="403" t="n">
        <v>11.2632207464746</v>
      </c>
      <c r="N404" s="403" t="n">
        <v>97.8817910376682</v>
      </c>
      <c r="O404" s="403" t="n">
        <v>0.692064711015886</v>
      </c>
      <c r="P404" s="403"/>
      <c r="Q404" s="403"/>
      <c r="R404" s="403"/>
      <c r="S404" s="403"/>
    </row>
    <row r="405">
      <c r="A405" s="403" t="s">
        <v>258</v>
      </c>
      <c r="B405" s="403" t="s">
        <v>259</v>
      </c>
      <c r="C405" s="403" t="s">
        <v>19</v>
      </c>
      <c r="D405" s="403"/>
      <c r="E405" s="403"/>
      <c r="F405" s="403"/>
      <c r="G405" s="403"/>
      <c r="H405" s="403"/>
      <c r="I405" s="403"/>
      <c r="J405" s="403"/>
      <c r="K405" s="403"/>
      <c r="L405" s="403" t="n">
        <v>62.6374892</v>
      </c>
      <c r="M405" s="403" t="n">
        <v>75.1376357746132</v>
      </c>
      <c r="N405" s="403" t="n">
        <v>100</v>
      </c>
      <c r="O405" s="403" t="n">
        <v>0</v>
      </c>
      <c r="P405" s="403"/>
      <c r="Q405" s="403"/>
      <c r="R405" s="403"/>
      <c r="S405" s="403"/>
    </row>
    <row r="406">
      <c r="A406" s="403" t="s">
        <v>266</v>
      </c>
      <c r="B406" s="403" t="s">
        <v>267</v>
      </c>
      <c r="C406" s="403" t="s">
        <v>18</v>
      </c>
      <c r="D406" s="403"/>
      <c r="E406" s="403"/>
      <c r="F406" s="403"/>
      <c r="G406" s="403"/>
      <c r="H406" s="403"/>
      <c r="I406" s="403"/>
      <c r="J406" s="403"/>
      <c r="K406" s="403"/>
      <c r="L406" s="403" t="n">
        <v>838.3060053</v>
      </c>
      <c r="M406" s="403" t="n">
        <v>33.5334751378069</v>
      </c>
      <c r="N406" s="403" t="n">
        <v>100</v>
      </c>
      <c r="O406" s="403" t="n">
        <v>0</v>
      </c>
      <c r="P406" s="403"/>
      <c r="Q406" s="403"/>
      <c r="R406" s="403"/>
      <c r="S406" s="403"/>
    </row>
    <row r="407">
      <c r="A407" s="403" t="s">
        <v>266</v>
      </c>
      <c r="B407" s="403" t="s">
        <v>267</v>
      </c>
      <c r="C407" s="403" t="s">
        <v>19</v>
      </c>
      <c r="D407" s="403" t="n">
        <v>17.6733235</v>
      </c>
      <c r="E407" s="403" t="n">
        <v>100</v>
      </c>
      <c r="F407" s="403" t="n">
        <v>0.222727703859141</v>
      </c>
      <c r="G407" s="403" t="n">
        <v>99.3430816476681</v>
      </c>
      <c r="H407" s="403" t="n">
        <v>19.9760122</v>
      </c>
      <c r="I407" s="403" t="n">
        <v>100</v>
      </c>
      <c r="J407" s="403" t="n">
        <v>0.251747291875701</v>
      </c>
      <c r="K407" s="403" t="n">
        <v>100.817074010585</v>
      </c>
      <c r="L407" s="403" t="n">
        <v>7897.2968761</v>
      </c>
      <c r="M407" s="403" t="n">
        <v>8.78071206715546</v>
      </c>
      <c r="N407" s="403" t="n">
        <v>99.5255250042652</v>
      </c>
      <c r="O407" s="403" t="n">
        <v>0.336497468915625</v>
      </c>
      <c r="P407" s="403"/>
      <c r="Q407" s="403"/>
      <c r="R407" s="403"/>
      <c r="S407" s="403"/>
    </row>
    <row r="408">
      <c r="A408" s="403" t="s">
        <v>268</v>
      </c>
      <c r="B408" s="403" t="s">
        <v>269</v>
      </c>
      <c r="C408" s="403" t="s">
        <v>18</v>
      </c>
      <c r="D408" s="403"/>
      <c r="E408" s="403"/>
      <c r="F408" s="403"/>
      <c r="G408" s="403"/>
      <c r="H408" s="403"/>
      <c r="I408" s="403"/>
      <c r="J408" s="403"/>
      <c r="K408" s="403"/>
      <c r="L408" s="403" t="n">
        <v>2269.5095855</v>
      </c>
      <c r="M408" s="403" t="n">
        <v>20.4270224317098</v>
      </c>
      <c r="N408" s="403" t="n">
        <v>100</v>
      </c>
      <c r="O408" s="403" t="n">
        <v>0</v>
      </c>
      <c r="P408" s="403"/>
      <c r="Q408" s="403"/>
      <c r="R408" s="403"/>
      <c r="S408" s="403"/>
    </row>
    <row r="409">
      <c r="A409" s="403" t="s">
        <v>268</v>
      </c>
      <c r="B409" s="403" t="s">
        <v>269</v>
      </c>
      <c r="C409" s="403" t="s">
        <v>19</v>
      </c>
      <c r="D409" s="403"/>
      <c r="E409" s="403"/>
      <c r="F409" s="403"/>
      <c r="G409" s="403"/>
      <c r="H409" s="403"/>
      <c r="I409" s="403"/>
      <c r="J409" s="403"/>
      <c r="K409" s="403"/>
      <c r="L409" s="403" t="n">
        <v>5863.0355295</v>
      </c>
      <c r="M409" s="403" t="n">
        <v>8.7986927339899</v>
      </c>
      <c r="N409" s="403" t="n">
        <v>100</v>
      </c>
      <c r="O409" s="403" t="n">
        <v>0</v>
      </c>
      <c r="P409" s="403"/>
      <c r="Q409" s="403"/>
      <c r="R409" s="403"/>
      <c r="S409" s="403"/>
    </row>
    <row r="410">
      <c r="A410" s="403" t="s">
        <v>272</v>
      </c>
      <c r="B410" s="403" t="s">
        <v>273</v>
      </c>
      <c r="C410" s="403" t="s">
        <v>17</v>
      </c>
      <c r="D410" s="403" t="n">
        <v>263.0437174</v>
      </c>
      <c r="E410" s="403" t="n">
        <v>57.2824005082194</v>
      </c>
      <c r="F410" s="403" t="n">
        <v>1.83123304713708</v>
      </c>
      <c r="G410" s="403" t="n">
        <v>46.2537262883784</v>
      </c>
      <c r="H410" s="403"/>
      <c r="I410" s="403"/>
      <c r="J410" s="403"/>
      <c r="K410" s="403"/>
      <c r="L410" s="403" t="n">
        <v>14101.2513029</v>
      </c>
      <c r="M410" s="403" t="n">
        <v>23.3164152544246</v>
      </c>
      <c r="N410" s="403" t="n">
        <v>98.1687669528629</v>
      </c>
      <c r="O410" s="403" t="n">
        <v>0.862813650019484</v>
      </c>
      <c r="P410" s="403"/>
      <c r="Q410" s="403"/>
      <c r="R410" s="403"/>
      <c r="S410" s="403"/>
    </row>
    <row r="411">
      <c r="A411" s="403" t="s">
        <v>272</v>
      </c>
      <c r="B411" s="403" t="s">
        <v>273</v>
      </c>
      <c r="C411" s="403" t="s">
        <v>18</v>
      </c>
      <c r="D411" s="403"/>
      <c r="E411" s="403"/>
      <c r="F411" s="403"/>
      <c r="G411" s="403"/>
      <c r="H411" s="403"/>
      <c r="I411" s="403"/>
      <c r="J411" s="403"/>
      <c r="K411" s="403"/>
      <c r="L411" s="403" t="n">
        <v>19371.2005162</v>
      </c>
      <c r="M411" s="403" t="n">
        <v>13.7103653652394</v>
      </c>
      <c r="N411" s="403" t="n">
        <v>100</v>
      </c>
      <c r="O411" s="403" t="n">
        <v>0</v>
      </c>
      <c r="P411" s="403"/>
      <c r="Q411" s="403"/>
      <c r="R411" s="403"/>
      <c r="S411" s="403"/>
    </row>
    <row r="412">
      <c r="A412" s="403" t="s">
        <v>272</v>
      </c>
      <c r="B412" s="403" t="s">
        <v>273</v>
      </c>
      <c r="C412" s="403" t="s">
        <v>19</v>
      </c>
      <c r="D412" s="403"/>
      <c r="E412" s="403"/>
      <c r="F412" s="403"/>
      <c r="G412" s="403"/>
      <c r="H412" s="403"/>
      <c r="I412" s="403"/>
      <c r="J412" s="403"/>
      <c r="K412" s="403"/>
      <c r="L412" s="403" t="n">
        <v>2096.2211023</v>
      </c>
      <c r="M412" s="403" t="n">
        <v>33.6887049447372</v>
      </c>
      <c r="N412" s="403" t="n">
        <v>100</v>
      </c>
      <c r="O412" s="403" t="n">
        <v>0</v>
      </c>
      <c r="P412" s="403"/>
      <c r="Q412" s="403"/>
      <c r="R412" s="403"/>
      <c r="S412" s="403"/>
    </row>
    <row r="413">
      <c r="A413" s="403" t="s">
        <v>278</v>
      </c>
      <c r="B413" s="403" t="s">
        <v>279</v>
      </c>
      <c r="C413" s="403" t="s">
        <v>16</v>
      </c>
      <c r="D413" s="403"/>
      <c r="E413" s="403"/>
      <c r="F413" s="403"/>
      <c r="G413" s="403"/>
      <c r="H413" s="403"/>
      <c r="I413" s="403"/>
      <c r="J413" s="403"/>
      <c r="K413" s="403"/>
      <c r="L413" s="403" t="n">
        <v>64.6693146</v>
      </c>
      <c r="M413" s="403" t="n">
        <v>70.3841667931373</v>
      </c>
      <c r="N413" s="403" t="n">
        <v>100</v>
      </c>
      <c r="O413" s="403" t="n">
        <v>0</v>
      </c>
      <c r="P413" s="403"/>
      <c r="Q413" s="403"/>
      <c r="R413" s="403"/>
      <c r="S413" s="403"/>
    </row>
    <row r="414">
      <c r="A414" s="403" t="s">
        <v>278</v>
      </c>
      <c r="B414" s="403" t="s">
        <v>279</v>
      </c>
      <c r="C414" s="403" t="s">
        <v>18</v>
      </c>
      <c r="D414" s="403" t="n">
        <v>77.775354</v>
      </c>
      <c r="E414" s="403" t="n">
        <v>71.7288784875007</v>
      </c>
      <c r="F414" s="403" t="n">
        <v>1.17813695541725</v>
      </c>
      <c r="G414" s="403" t="n">
        <v>70.9349058176969</v>
      </c>
      <c r="H414" s="403" t="n">
        <v>100.249237</v>
      </c>
      <c r="I414" s="403" t="n">
        <v>100</v>
      </c>
      <c r="J414" s="403" t="n">
        <v>1.51857014835423</v>
      </c>
      <c r="K414" s="403" t="n">
        <v>100.637829182007</v>
      </c>
      <c r="L414" s="403" t="n">
        <v>6423.5299772</v>
      </c>
      <c r="M414" s="403" t="n">
        <v>18.2226383540657</v>
      </c>
      <c r="N414" s="403" t="n">
        <v>97.3032928962285</v>
      </c>
      <c r="O414" s="403" t="n">
        <v>1.77656573400431</v>
      </c>
      <c r="P414" s="403"/>
      <c r="Q414" s="403"/>
      <c r="R414" s="403"/>
      <c r="S414" s="403"/>
    </row>
    <row r="415">
      <c r="A415" s="403" t="s">
        <v>278</v>
      </c>
      <c r="B415" s="403" t="s">
        <v>279</v>
      </c>
      <c r="C415" s="403" t="s">
        <v>19</v>
      </c>
      <c r="D415" s="403"/>
      <c r="E415" s="403"/>
      <c r="F415" s="403"/>
      <c r="G415" s="403"/>
      <c r="H415" s="403" t="n">
        <v>25.993635</v>
      </c>
      <c r="I415" s="403" t="n">
        <v>99.9999999999997</v>
      </c>
      <c r="J415" s="403" t="n">
        <v>0.275335674831927</v>
      </c>
      <c r="K415" s="403" t="n">
        <v>100.310978416656</v>
      </c>
      <c r="L415" s="403" t="n">
        <v>9414.7136093</v>
      </c>
      <c r="M415" s="403" t="n">
        <v>11.6975876100876</v>
      </c>
      <c r="N415" s="403" t="n">
        <v>99.7246643251681</v>
      </c>
      <c r="O415" s="403" t="n">
        <v>0.276954463795878</v>
      </c>
      <c r="P415" s="403"/>
      <c r="Q415" s="403"/>
      <c r="R415" s="403"/>
      <c r="S415" s="403"/>
    </row>
    <row r="416">
      <c r="A416" s="403" t="s">
        <v>278</v>
      </c>
      <c r="B416" s="403" t="s">
        <v>279</v>
      </c>
      <c r="C416" s="403" t="s">
        <v>20</v>
      </c>
      <c r="D416" s="403"/>
      <c r="E416" s="403"/>
      <c r="F416" s="403"/>
      <c r="G416" s="403"/>
      <c r="H416" s="403"/>
      <c r="I416" s="403"/>
      <c r="J416" s="403"/>
      <c r="K416" s="403"/>
      <c r="L416" s="403" t="n">
        <v>1455.3610218</v>
      </c>
      <c r="M416" s="403" t="n">
        <v>37.2232720822241</v>
      </c>
      <c r="N416" s="403" t="n">
        <v>100</v>
      </c>
      <c r="O416" s="403" t="n">
        <v>0</v>
      </c>
      <c r="P416" s="403"/>
      <c r="Q416" s="403"/>
      <c r="R416" s="403"/>
      <c r="S416" s="403"/>
    </row>
    <row r="417">
      <c r="A417" s="403" t="s">
        <v>278</v>
      </c>
      <c r="B417" s="403" t="s">
        <v>279</v>
      </c>
      <c r="C417" s="403" t="s">
        <v>21</v>
      </c>
      <c r="D417" s="403"/>
      <c r="E417" s="403"/>
      <c r="F417" s="403"/>
      <c r="G417" s="403"/>
      <c r="H417" s="403"/>
      <c r="I417" s="403"/>
      <c r="J417" s="403"/>
      <c r="K417" s="403"/>
      <c r="L417" s="403" t="n">
        <v>1064.1163309</v>
      </c>
      <c r="M417" s="403" t="n">
        <v>57.5339819579416</v>
      </c>
      <c r="N417" s="403" t="n">
        <v>100</v>
      </c>
      <c r="O417" s="403" t="n">
        <v>0.00000000000000638755514680751</v>
      </c>
      <c r="P417" s="403"/>
      <c r="Q417" s="403"/>
      <c r="R417" s="403"/>
      <c r="S417" s="403"/>
    </row>
    <row r="418">
      <c r="A418" s="403" t="s">
        <v>280</v>
      </c>
      <c r="B418" s="403" t="s">
        <v>281</v>
      </c>
      <c r="C418" s="403" t="s">
        <v>17</v>
      </c>
      <c r="D418" s="403"/>
      <c r="E418" s="403"/>
      <c r="F418" s="403"/>
      <c r="G418" s="403"/>
      <c r="H418" s="403"/>
      <c r="I418" s="403"/>
      <c r="J418" s="403"/>
      <c r="K418" s="403"/>
      <c r="L418" s="403" t="n">
        <v>81.2226292</v>
      </c>
      <c r="M418" s="403" t="n">
        <v>70.8873637676848</v>
      </c>
      <c r="N418" s="403" t="n">
        <v>100</v>
      </c>
      <c r="O418" s="403" t="n">
        <v>0</v>
      </c>
      <c r="P418" s="403"/>
      <c r="Q418" s="403"/>
      <c r="R418" s="403"/>
      <c r="S418" s="403"/>
    </row>
    <row r="419">
      <c r="A419" s="403" t="s">
        <v>280</v>
      </c>
      <c r="B419" s="403" t="s">
        <v>281</v>
      </c>
      <c r="C419" s="403" t="s">
        <v>18</v>
      </c>
      <c r="D419" s="403" t="n">
        <v>229.4920461</v>
      </c>
      <c r="E419" s="403" t="n">
        <v>46.7620442225425</v>
      </c>
      <c r="F419" s="403" t="n">
        <v>2.58109338172211</v>
      </c>
      <c r="G419" s="403" t="n">
        <v>45.3643072837939</v>
      </c>
      <c r="H419" s="403" t="n">
        <v>51.3145242</v>
      </c>
      <c r="I419" s="403" t="n">
        <v>99.9999999999999</v>
      </c>
      <c r="J419" s="403" t="n">
        <v>0.5771336351288</v>
      </c>
      <c r="K419" s="403" t="n">
        <v>101.657088510169</v>
      </c>
      <c r="L419" s="403" t="n">
        <v>8564.1337998</v>
      </c>
      <c r="M419" s="403" t="n">
        <v>13.2183045870914</v>
      </c>
      <c r="N419" s="403" t="n">
        <v>96.3206762347413</v>
      </c>
      <c r="O419" s="403" t="n">
        <v>1.60855155740504</v>
      </c>
      <c r="P419" s="403" t="n">
        <v>46.3321319</v>
      </c>
      <c r="Q419" s="403" t="n">
        <v>100</v>
      </c>
      <c r="R419" s="403" t="n">
        <v>0.521096748407813</v>
      </c>
      <c r="S419" s="403" t="n">
        <v>97.7405270330726</v>
      </c>
    </row>
    <row r="420">
      <c r="A420" s="403" t="s">
        <v>280</v>
      </c>
      <c r="B420" s="403" t="s">
        <v>281</v>
      </c>
      <c r="C420" s="403" t="s">
        <v>19</v>
      </c>
      <c r="D420" s="403"/>
      <c r="E420" s="403"/>
      <c r="F420" s="403"/>
      <c r="G420" s="403"/>
      <c r="H420" s="403"/>
      <c r="I420" s="403"/>
      <c r="J420" s="403"/>
      <c r="K420" s="403"/>
      <c r="L420" s="403" t="n">
        <v>7680.7582657</v>
      </c>
      <c r="M420" s="403" t="n">
        <v>16.7478303187168</v>
      </c>
      <c r="N420" s="403" t="n">
        <v>100</v>
      </c>
      <c r="O420" s="403" t="n">
        <v>0.00000000000000185938268323547</v>
      </c>
      <c r="P420" s="403"/>
      <c r="Q420" s="403"/>
      <c r="R420" s="403"/>
      <c r="S420" s="403"/>
    </row>
    <row r="421">
      <c r="A421" s="403" t="s">
        <v>282</v>
      </c>
      <c r="B421" s="403" t="s">
        <v>283</v>
      </c>
      <c r="C421" s="403" t="s">
        <v>19</v>
      </c>
      <c r="D421" s="403" t="n">
        <v>16.4208664</v>
      </c>
      <c r="E421" s="403" t="n">
        <v>99.9999999999997</v>
      </c>
      <c r="F421" s="403" t="n">
        <v>0.277758206184145</v>
      </c>
      <c r="G421" s="403" t="n">
        <v>100.800297838686</v>
      </c>
      <c r="H421" s="403" t="n">
        <v>56.6422742</v>
      </c>
      <c r="I421" s="403" t="n">
        <v>57.4067504637012</v>
      </c>
      <c r="J421" s="403" t="n">
        <v>0.958101484583207</v>
      </c>
      <c r="K421" s="403" t="n">
        <v>58.3076377977787</v>
      </c>
      <c r="L421" s="403" t="n">
        <v>5838.8653045</v>
      </c>
      <c r="M421" s="403" t="n">
        <v>11.9727540484213</v>
      </c>
      <c r="N421" s="403" t="n">
        <v>98.7641403092326</v>
      </c>
      <c r="O421" s="403" t="n">
        <v>0.631975374850874</v>
      </c>
      <c r="P421" s="403"/>
      <c r="Q421" s="403"/>
      <c r="R421" s="403"/>
      <c r="S421" s="403"/>
    </row>
    <row r="422">
      <c r="A422" s="403" t="s">
        <v>282</v>
      </c>
      <c r="B422" s="403" t="s">
        <v>283</v>
      </c>
      <c r="C422" s="403" t="s">
        <v>20</v>
      </c>
      <c r="D422" s="403"/>
      <c r="E422" s="403"/>
      <c r="F422" s="403"/>
      <c r="G422" s="403"/>
      <c r="H422" s="403"/>
      <c r="I422" s="403"/>
      <c r="J422" s="403"/>
      <c r="K422" s="403"/>
      <c r="L422" s="403" t="n">
        <v>1909.2096553</v>
      </c>
      <c r="M422" s="403" t="n">
        <v>21.4896134321213</v>
      </c>
      <c r="N422" s="403" t="n">
        <v>100</v>
      </c>
      <c r="O422" s="403" t="n">
        <v>0</v>
      </c>
      <c r="P422" s="403"/>
      <c r="Q422" s="403"/>
      <c r="R422" s="403"/>
      <c r="S422" s="403"/>
    </row>
    <row r="423">
      <c r="A423" s="403" t="s">
        <v>284</v>
      </c>
      <c r="B423" s="403" t="s">
        <v>285</v>
      </c>
      <c r="C423" s="403" t="s">
        <v>16</v>
      </c>
      <c r="D423" s="403"/>
      <c r="E423" s="403"/>
      <c r="F423" s="403"/>
      <c r="G423" s="403"/>
      <c r="H423" s="403"/>
      <c r="I423" s="403"/>
      <c r="J423" s="403"/>
      <c r="K423" s="403"/>
      <c r="L423" s="403" t="n">
        <v>1938.1478671</v>
      </c>
      <c r="M423" s="403" t="n">
        <v>35.301819759076</v>
      </c>
      <c r="N423" s="403" t="n">
        <v>100</v>
      </c>
      <c r="O423" s="403" t="n">
        <v>0</v>
      </c>
      <c r="P423" s="403"/>
      <c r="Q423" s="403"/>
      <c r="R423" s="403"/>
      <c r="S423" s="403"/>
    </row>
    <row r="424">
      <c r="A424" s="403" t="s">
        <v>284</v>
      </c>
      <c r="B424" s="403" t="s">
        <v>285</v>
      </c>
      <c r="C424" s="403" t="s">
        <v>17</v>
      </c>
      <c r="D424" s="403"/>
      <c r="E424" s="403"/>
      <c r="F424" s="403"/>
      <c r="G424" s="403"/>
      <c r="H424" s="403"/>
      <c r="I424" s="403"/>
      <c r="J424" s="403"/>
      <c r="K424" s="403"/>
      <c r="L424" s="403" t="n">
        <v>288.0646194</v>
      </c>
      <c r="M424" s="403" t="n">
        <v>58.614074622523</v>
      </c>
      <c r="N424" s="403" t="n">
        <v>100</v>
      </c>
      <c r="O424" s="403" t="n">
        <v>0.0000000000000065074695213022</v>
      </c>
      <c r="P424" s="403"/>
      <c r="Q424" s="403"/>
      <c r="R424" s="403"/>
      <c r="S424" s="403"/>
    </row>
    <row r="425">
      <c r="A425" s="403" t="s">
        <v>284</v>
      </c>
      <c r="B425" s="403" t="s">
        <v>285</v>
      </c>
      <c r="C425" s="403" t="s">
        <v>18</v>
      </c>
      <c r="D425" s="403" t="n">
        <v>109.7795884</v>
      </c>
      <c r="E425" s="403" t="n">
        <v>60.5085024556384</v>
      </c>
      <c r="F425" s="403" t="n">
        <v>2.07774830732582</v>
      </c>
      <c r="G425" s="403" t="n">
        <v>59.5292541079736</v>
      </c>
      <c r="H425" s="403" t="n">
        <v>6.3842686</v>
      </c>
      <c r="I425" s="403" t="n">
        <v>100</v>
      </c>
      <c r="J425" s="403" t="n">
        <v>0.120832146216749</v>
      </c>
      <c r="K425" s="403" t="n">
        <v>98.7181604625406</v>
      </c>
      <c r="L425" s="403" t="n">
        <v>5167.4206856</v>
      </c>
      <c r="M425" s="403" t="n">
        <v>9.4433666344086</v>
      </c>
      <c r="N425" s="403" t="n">
        <v>97.8014195464574</v>
      </c>
      <c r="O425" s="403" t="n">
        <v>1.37456127553584</v>
      </c>
      <c r="P425" s="403"/>
      <c r="Q425" s="403"/>
      <c r="R425" s="403"/>
      <c r="S425" s="403"/>
    </row>
    <row r="426">
      <c r="A426" s="403" t="s">
        <v>288</v>
      </c>
      <c r="B426" s="403" t="s">
        <v>289</v>
      </c>
      <c r="C426" s="403" t="s">
        <v>16</v>
      </c>
      <c r="D426" s="403" t="n">
        <v>210.2650476</v>
      </c>
      <c r="E426" s="403" t="n">
        <v>63.7235052984691</v>
      </c>
      <c r="F426" s="403" t="n">
        <v>0.948376973928456</v>
      </c>
      <c r="G426" s="403" t="n">
        <v>62.0531728747916</v>
      </c>
      <c r="H426" s="403"/>
      <c r="I426" s="403"/>
      <c r="J426" s="403"/>
      <c r="K426" s="403"/>
      <c r="L426" s="403" t="n">
        <v>21932.6405878</v>
      </c>
      <c r="M426" s="403" t="n">
        <v>9.1990858980035</v>
      </c>
      <c r="N426" s="403" t="n">
        <v>98.9247216707557</v>
      </c>
      <c r="O426" s="403" t="n">
        <v>0.603690308971311</v>
      </c>
      <c r="P426" s="403" t="n">
        <v>28.1353515</v>
      </c>
      <c r="Q426" s="403" t="n">
        <v>100</v>
      </c>
      <c r="R426" s="403" t="n">
        <v>0.126901355315811</v>
      </c>
      <c r="S426" s="403" t="n">
        <v>99.9977572284694</v>
      </c>
    </row>
    <row r="427">
      <c r="A427" s="403" t="s">
        <v>288</v>
      </c>
      <c r="B427" s="403" t="s">
        <v>289</v>
      </c>
      <c r="C427" s="403" t="s">
        <v>17</v>
      </c>
      <c r="D427" s="403" t="n">
        <v>173.652117</v>
      </c>
      <c r="E427" s="403" t="n">
        <v>99.9999999999999</v>
      </c>
      <c r="F427" s="403" t="n">
        <v>3.58652023178158</v>
      </c>
      <c r="G427" s="403" t="n">
        <v>90.3087755072178</v>
      </c>
      <c r="H427" s="403" t="n">
        <v>137.8089433</v>
      </c>
      <c r="I427" s="403" t="n">
        <v>100</v>
      </c>
      <c r="J427" s="403" t="n">
        <v>2.84623402124081</v>
      </c>
      <c r="K427" s="403" t="n">
        <v>95.49285823093</v>
      </c>
      <c r="L427" s="403" t="n">
        <v>4530.3383937</v>
      </c>
      <c r="M427" s="403" t="n">
        <v>22.3533494712119</v>
      </c>
      <c r="N427" s="403" t="n">
        <v>93.5672457469776</v>
      </c>
      <c r="O427" s="403" t="n">
        <v>4.11433506036649</v>
      </c>
      <c r="P427" s="403"/>
      <c r="Q427" s="403"/>
      <c r="R427" s="403"/>
      <c r="S427" s="403"/>
    </row>
    <row r="428">
      <c r="A428" s="403" t="s">
        <v>288</v>
      </c>
      <c r="B428" s="403" t="s">
        <v>289</v>
      </c>
      <c r="C428" s="403" t="s">
        <v>22</v>
      </c>
      <c r="D428" s="403"/>
      <c r="E428" s="403"/>
      <c r="F428" s="403"/>
      <c r="G428" s="403"/>
      <c r="H428" s="403"/>
      <c r="I428" s="403"/>
      <c r="J428" s="403"/>
      <c r="K428" s="403"/>
      <c r="L428" s="403" t="n">
        <v>516.9203568</v>
      </c>
      <c r="M428" s="403" t="n">
        <v>58.7830506977019</v>
      </c>
      <c r="N428" s="403" t="n">
        <v>100</v>
      </c>
      <c r="O428" s="403" t="n">
        <v>0.00000000000000652622963422966</v>
      </c>
      <c r="P428" s="403"/>
      <c r="Q428" s="403"/>
      <c r="R428" s="403"/>
      <c r="S428" s="403"/>
    </row>
    <row r="429">
      <c r="A429" s="403" t="s">
        <v>296</v>
      </c>
      <c r="B429" s="403" t="s">
        <v>297</v>
      </c>
      <c r="C429" s="403" t="s">
        <v>16</v>
      </c>
      <c r="D429" s="403" t="n">
        <v>368.0308982</v>
      </c>
      <c r="E429" s="403" t="n">
        <v>47.5527994696436</v>
      </c>
      <c r="F429" s="403" t="n">
        <v>4.00730468561203</v>
      </c>
      <c r="G429" s="403" t="n">
        <v>44.713671736622</v>
      </c>
      <c r="H429" s="403" t="n">
        <v>31.4217192</v>
      </c>
      <c r="I429" s="403" t="n">
        <v>99.9999999999998</v>
      </c>
      <c r="J429" s="403" t="n">
        <v>0.342135410901609</v>
      </c>
      <c r="K429" s="403" t="n">
        <v>99.5753425601465</v>
      </c>
      <c r="L429" s="403" t="n">
        <v>8784.5482778</v>
      </c>
      <c r="M429" s="403" t="n">
        <v>8.37419432343377</v>
      </c>
      <c r="N429" s="403" t="n">
        <v>95.6505599034864</v>
      </c>
      <c r="O429" s="403" t="n">
        <v>1.88245053826306</v>
      </c>
      <c r="P429" s="403"/>
      <c r="Q429" s="403"/>
      <c r="R429" s="403"/>
      <c r="S429" s="403"/>
    </row>
    <row r="430">
      <c r="A430" s="403" t="s">
        <v>296</v>
      </c>
      <c r="B430" s="403" t="s">
        <v>297</v>
      </c>
      <c r="C430" s="403" t="s">
        <v>17</v>
      </c>
      <c r="D430" s="403" t="n">
        <v>21.1682046</v>
      </c>
      <c r="E430" s="403" t="n">
        <v>100</v>
      </c>
      <c r="F430" s="403" t="n">
        <v>3.13063076752166</v>
      </c>
      <c r="G430" s="403" t="n">
        <v>94.8682073993579</v>
      </c>
      <c r="H430" s="403"/>
      <c r="I430" s="403"/>
      <c r="J430" s="403"/>
      <c r="K430" s="403"/>
      <c r="L430" s="403" t="n">
        <v>654.9959991</v>
      </c>
      <c r="M430" s="403" t="n">
        <v>30.6958564986832</v>
      </c>
      <c r="N430" s="403" t="n">
        <v>96.8693692324783</v>
      </c>
      <c r="O430" s="403" t="n">
        <v>3.06595708527106</v>
      </c>
      <c r="P430" s="403"/>
      <c r="Q430" s="403"/>
      <c r="R430" s="403"/>
      <c r="S430" s="403"/>
    </row>
    <row r="431">
      <c r="A431" s="403" t="s">
        <v>296</v>
      </c>
      <c r="B431" s="403" t="s">
        <v>297</v>
      </c>
      <c r="C431" s="403" t="s">
        <v>22</v>
      </c>
      <c r="D431" s="403" t="n">
        <v>125.2031196</v>
      </c>
      <c r="E431" s="403" t="n">
        <v>99.9999999999999</v>
      </c>
      <c r="F431" s="403" t="n">
        <v>11.3945512323166</v>
      </c>
      <c r="G431" s="403" t="n">
        <v>73.9831998200449</v>
      </c>
      <c r="H431" s="403"/>
      <c r="I431" s="403"/>
      <c r="J431" s="403"/>
      <c r="K431" s="403"/>
      <c r="L431" s="403" t="n">
        <v>973.5950432</v>
      </c>
      <c r="M431" s="403" t="n">
        <v>48.4868025118489</v>
      </c>
      <c r="N431" s="403" t="n">
        <v>88.6054487676834</v>
      </c>
      <c r="O431" s="403" t="n">
        <v>9.51414808462305</v>
      </c>
      <c r="P431" s="403"/>
      <c r="Q431" s="403"/>
      <c r="R431" s="403"/>
      <c r="S431" s="403"/>
    </row>
    <row r="432">
      <c r="A432" s="403" t="s">
        <v>298</v>
      </c>
      <c r="B432" s="403" t="s">
        <v>299</v>
      </c>
      <c r="C432" s="403" t="s">
        <v>16</v>
      </c>
      <c r="D432" s="403"/>
      <c r="E432" s="403"/>
      <c r="F432" s="403"/>
      <c r="G432" s="403"/>
      <c r="H432" s="403"/>
      <c r="I432" s="403"/>
      <c r="J432" s="403"/>
      <c r="K432" s="403"/>
      <c r="L432" s="403" t="n">
        <v>620.9924002</v>
      </c>
      <c r="M432" s="403" t="n">
        <v>84.1515364402444</v>
      </c>
      <c r="N432" s="403" t="n">
        <v>100</v>
      </c>
      <c r="O432" s="403" t="n">
        <v>0</v>
      </c>
      <c r="P432" s="403"/>
      <c r="Q432" s="403"/>
      <c r="R432" s="403"/>
      <c r="S432" s="403"/>
    </row>
    <row r="433">
      <c r="A433" s="403" t="s">
        <v>298</v>
      </c>
      <c r="B433" s="403" t="s">
        <v>299</v>
      </c>
      <c r="C433" s="403" t="s">
        <v>17</v>
      </c>
      <c r="D433" s="403" t="n">
        <v>173.8901752</v>
      </c>
      <c r="E433" s="403" t="n">
        <v>71.8171666069305</v>
      </c>
      <c r="F433" s="403" t="n">
        <v>11.5391718805442</v>
      </c>
      <c r="G433" s="403" t="n">
        <v>69.0000875409738</v>
      </c>
      <c r="H433" s="403"/>
      <c r="I433" s="403"/>
      <c r="J433" s="403"/>
      <c r="K433" s="403"/>
      <c r="L433" s="403" t="n">
        <v>1333.0652372</v>
      </c>
      <c r="M433" s="403" t="n">
        <v>62.7753730051029</v>
      </c>
      <c r="N433" s="403" t="n">
        <v>88.4608281194558</v>
      </c>
      <c r="O433" s="403" t="n">
        <v>9.00063776062231</v>
      </c>
      <c r="P433" s="403"/>
      <c r="Q433" s="403"/>
      <c r="R433" s="403"/>
      <c r="S433" s="403"/>
    </row>
    <row r="434">
      <c r="A434" s="403" t="s">
        <v>298</v>
      </c>
      <c r="B434" s="403" t="s">
        <v>299</v>
      </c>
      <c r="C434" s="403" t="s">
        <v>18</v>
      </c>
      <c r="D434" s="403"/>
      <c r="E434" s="403"/>
      <c r="F434" s="403"/>
      <c r="G434" s="403"/>
      <c r="H434" s="403" t="n">
        <v>29.6745039</v>
      </c>
      <c r="I434" s="403" t="n">
        <v>100</v>
      </c>
      <c r="J434" s="403" t="n">
        <v>0.992739722996791</v>
      </c>
      <c r="K434" s="403" t="n">
        <v>97.591716944638</v>
      </c>
      <c r="L434" s="403" t="n">
        <v>2937.0976462</v>
      </c>
      <c r="M434" s="403" t="n">
        <v>26.3654326191972</v>
      </c>
      <c r="N434" s="403" t="n">
        <v>98.258542536346</v>
      </c>
      <c r="O434" s="403" t="n">
        <v>1.1888882585451</v>
      </c>
      <c r="P434" s="403" t="n">
        <v>22.3803148</v>
      </c>
      <c r="Q434" s="403" t="n">
        <v>100</v>
      </c>
      <c r="R434" s="403" t="n">
        <v>0.748717740657257</v>
      </c>
      <c r="S434" s="403" t="n">
        <v>96.9301145753883</v>
      </c>
    </row>
    <row r="435">
      <c r="A435" s="403" t="s">
        <v>298</v>
      </c>
      <c r="B435" s="403" t="s">
        <v>299</v>
      </c>
      <c r="C435" s="403" t="s">
        <v>19</v>
      </c>
      <c r="D435" s="403" t="n">
        <v>197.380978</v>
      </c>
      <c r="E435" s="403" t="n">
        <v>42.9523218791987</v>
      </c>
      <c r="F435" s="403" t="n">
        <v>1.08886333237597</v>
      </c>
      <c r="G435" s="403" t="n">
        <v>41.1583877131864</v>
      </c>
      <c r="H435" s="403" t="n">
        <v>197.5239034</v>
      </c>
      <c r="I435" s="403" t="n">
        <v>51.6450479446269</v>
      </c>
      <c r="J435" s="403" t="n">
        <v>1.08965178843137</v>
      </c>
      <c r="K435" s="403" t="n">
        <v>50.1296986173949</v>
      </c>
      <c r="L435" s="403" t="n">
        <v>17732.3450802</v>
      </c>
      <c r="M435" s="403" t="n">
        <v>9.01490153587607</v>
      </c>
      <c r="N435" s="403" t="n">
        <v>97.8214848791927</v>
      </c>
      <c r="O435" s="403" t="n">
        <v>0.788393397735177</v>
      </c>
      <c r="P435" s="403"/>
      <c r="Q435" s="403"/>
      <c r="R435" s="403"/>
      <c r="S435" s="403"/>
    </row>
    <row r="436">
      <c r="A436" s="403" t="s">
        <v>298</v>
      </c>
      <c r="B436" s="403" t="s">
        <v>299</v>
      </c>
      <c r="C436" s="403" t="s">
        <v>20</v>
      </c>
      <c r="D436" s="403"/>
      <c r="E436" s="403"/>
      <c r="F436" s="403"/>
      <c r="G436" s="403"/>
      <c r="H436" s="403"/>
      <c r="I436" s="403"/>
      <c r="J436" s="403"/>
      <c r="K436" s="403"/>
      <c r="L436" s="403" t="n">
        <v>2010.2797093</v>
      </c>
      <c r="M436" s="403" t="n">
        <v>33.233517808846</v>
      </c>
      <c r="N436" s="403" t="n">
        <v>100</v>
      </c>
      <c r="O436" s="403" t="n">
        <v>0</v>
      </c>
      <c r="P436" s="403"/>
      <c r="Q436" s="403"/>
      <c r="R436" s="403"/>
      <c r="S436" s="403"/>
    </row>
    <row r="437">
      <c r="A437" s="403" t="s">
        <v>298</v>
      </c>
      <c r="B437" s="403" t="s">
        <v>299</v>
      </c>
      <c r="C437" s="403" t="s">
        <v>21</v>
      </c>
      <c r="D437" s="403" t="n">
        <v>31.0212293</v>
      </c>
      <c r="E437" s="403" t="n">
        <v>100</v>
      </c>
      <c r="F437" s="403" t="n">
        <v>5.77442658140671</v>
      </c>
      <c r="G437" s="403" t="n">
        <v>81.859549463293</v>
      </c>
      <c r="H437" s="403"/>
      <c r="I437" s="403"/>
      <c r="J437" s="403"/>
      <c r="K437" s="403"/>
      <c r="L437" s="403" t="n">
        <v>506.1962565</v>
      </c>
      <c r="M437" s="403" t="n">
        <v>56.6517774089365</v>
      </c>
      <c r="N437" s="403" t="n">
        <v>94.2255734185933</v>
      </c>
      <c r="O437" s="403" t="n">
        <v>5.01659943487849</v>
      </c>
      <c r="P437" s="403"/>
      <c r="Q437" s="403"/>
      <c r="R437" s="403"/>
      <c r="S437" s="403"/>
    </row>
    <row r="438">
      <c r="A438" t="s">
        <v>25</v>
      </c>
    </row>
    <row r="439">
      <c r="A439" t="s">
        <v>26</v>
      </c>
    </row>
    <row r="440">
      <c r="A440" t="s">
        <v>27</v>
      </c>
    </row>
    <row r="441">
      <c r="A441" t="s">
        <v>28</v>
      </c>
    </row>
    <row r="442">
      <c r="A442" t="s">
        <v>29</v>
      </c>
    </row>
    <row r="445">
      <c r="L445" s="7" t="str">
        <f>=HYPERLINK("#'Indice'!A1", "Ir al índice")</f>
      </c>
    </row>
    <row r="446">
      <c r="A446" s="4" t="s">
        <v>996</v>
      </c>
    </row>
    <row r="447">
      <c r="A447" s="5" t="s">
        <v>31</v>
      </c>
      <c r="B447" s="5" t="s">
        <v>76</v>
      </c>
      <c r="C447" s="5" t="s">
        <v>11</v>
      </c>
      <c r="D447" s="5" t="s">
        <v>975</v>
      </c>
      <c r="E447" s="5" t="s">
        <v>976</v>
      </c>
      <c r="F447" s="5" t="s">
        <v>977</v>
      </c>
      <c r="G447" s="5" t="s">
        <v>978</v>
      </c>
      <c r="H447" s="5" t="s">
        <v>979</v>
      </c>
      <c r="I447" s="5" t="s">
        <v>980</v>
      </c>
      <c r="J447" s="5" t="s">
        <v>981</v>
      </c>
      <c r="K447" s="5" t="s">
        <v>982</v>
      </c>
      <c r="L447" s="5" t="s">
        <v>987</v>
      </c>
      <c r="M447" s="5" t="s">
        <v>988</v>
      </c>
      <c r="N447" s="5" t="s">
        <v>989</v>
      </c>
      <c r="O447" s="5" t="s">
        <v>990</v>
      </c>
    </row>
    <row r="448">
      <c r="A448" s="404" t="s">
        <v>97</v>
      </c>
      <c r="B448" s="404" t="s">
        <v>98</v>
      </c>
      <c r="C448" s="404" t="s">
        <v>16</v>
      </c>
      <c r="D448" s="404"/>
      <c r="E448" s="404"/>
      <c r="F448" s="404"/>
      <c r="G448" s="404"/>
      <c r="H448" s="404"/>
      <c r="I448" s="404"/>
      <c r="J448" s="404"/>
      <c r="K448" s="404"/>
      <c r="L448" s="404" t="n">
        <v>69.6987153</v>
      </c>
      <c r="M448" s="404"/>
      <c r="N448" s="404" t="n">
        <v>100</v>
      </c>
      <c r="O448" s="404"/>
    </row>
    <row r="449">
      <c r="A449" s="404" t="s">
        <v>97</v>
      </c>
      <c r="B449" s="404" t="s">
        <v>98</v>
      </c>
      <c r="C449" s="404" t="s">
        <v>17</v>
      </c>
      <c r="D449" s="404" t="n">
        <v>12.5189105</v>
      </c>
      <c r="E449" s="404"/>
      <c r="F449" s="404" t="n">
        <v>1.54969887482398</v>
      </c>
      <c r="G449" s="404"/>
      <c r="H449" s="404"/>
      <c r="I449" s="404"/>
      <c r="J449" s="404"/>
      <c r="K449" s="404"/>
      <c r="L449" s="404" t="n">
        <v>795.309675</v>
      </c>
      <c r="M449" s="404"/>
      <c r="N449" s="404" t="n">
        <v>98.450301125176</v>
      </c>
      <c r="O449" s="404"/>
    </row>
    <row r="450">
      <c r="A450" s="404" t="s">
        <v>97</v>
      </c>
      <c r="B450" s="404" t="s">
        <v>98</v>
      </c>
      <c r="C450" s="404" t="s">
        <v>18</v>
      </c>
      <c r="D450" s="404" t="n">
        <v>3.5233597</v>
      </c>
      <c r="E450" s="404"/>
      <c r="F450" s="404" t="n">
        <v>5.60058444739808</v>
      </c>
      <c r="G450" s="404"/>
      <c r="H450" s="404"/>
      <c r="I450" s="404"/>
      <c r="J450" s="404"/>
      <c r="K450" s="404"/>
      <c r="L450" s="404" t="n">
        <v>59.3872121</v>
      </c>
      <c r="M450" s="404"/>
      <c r="N450" s="404" t="n">
        <v>94.3994155526019</v>
      </c>
      <c r="O450" s="404"/>
    </row>
    <row r="451">
      <c r="A451" s="404" t="s">
        <v>97</v>
      </c>
      <c r="B451" s="404" t="s">
        <v>98</v>
      </c>
      <c r="C451" s="404" t="s">
        <v>19</v>
      </c>
      <c r="D451" s="404"/>
      <c r="E451" s="404"/>
      <c r="F451" s="404"/>
      <c r="G451" s="404"/>
      <c r="H451" s="404"/>
      <c r="I451" s="404"/>
      <c r="J451" s="404"/>
      <c r="K451" s="404"/>
      <c r="L451" s="404" t="n">
        <v>23.2543675</v>
      </c>
      <c r="M451" s="404"/>
      <c r="N451" s="404" t="n">
        <v>100</v>
      </c>
      <c r="O451" s="404"/>
    </row>
    <row r="452">
      <c r="A452" s="404" t="s">
        <v>97</v>
      </c>
      <c r="B452" s="404" t="s">
        <v>98</v>
      </c>
      <c r="C452" s="404" t="s">
        <v>20</v>
      </c>
      <c r="D452" s="404"/>
      <c r="E452" s="404"/>
      <c r="F452" s="404"/>
      <c r="G452" s="404"/>
      <c r="H452" s="404"/>
      <c r="I452" s="404"/>
      <c r="J452" s="404"/>
      <c r="K452" s="404"/>
      <c r="L452" s="404" t="n">
        <v>122.0815535</v>
      </c>
      <c r="M452" s="404"/>
      <c r="N452" s="404" t="n">
        <v>100</v>
      </c>
      <c r="O452" s="404"/>
    </row>
    <row r="453">
      <c r="A453" s="404" t="s">
        <v>97</v>
      </c>
      <c r="B453" s="404" t="s">
        <v>98</v>
      </c>
      <c r="C453" s="404" t="s">
        <v>21</v>
      </c>
      <c r="D453" s="404"/>
      <c r="E453" s="404"/>
      <c r="F453" s="404"/>
      <c r="G453" s="404"/>
      <c r="H453" s="404" t="n">
        <v>3.2059205</v>
      </c>
      <c r="I453" s="404"/>
      <c r="J453" s="404" t="n">
        <v>0.976601679936427</v>
      </c>
      <c r="K453" s="404"/>
      <c r="L453" s="404" t="n">
        <v>325.0671683</v>
      </c>
      <c r="M453" s="404"/>
      <c r="N453" s="404" t="n">
        <v>99.0233983200636</v>
      </c>
      <c r="O453" s="404"/>
    </row>
    <row r="454">
      <c r="A454" s="404" t="s">
        <v>97</v>
      </c>
      <c r="B454" s="404" t="s">
        <v>98</v>
      </c>
      <c r="C454" s="404" t="s">
        <v>22</v>
      </c>
      <c r="D454" s="404"/>
      <c r="E454" s="404"/>
      <c r="F454" s="404"/>
      <c r="G454" s="404"/>
      <c r="H454" s="404"/>
      <c r="I454" s="404"/>
      <c r="J454" s="404"/>
      <c r="K454" s="404"/>
      <c r="L454" s="404" t="n">
        <v>16.240718</v>
      </c>
      <c r="M454" s="404"/>
      <c r="N454" s="404" t="n">
        <v>100</v>
      </c>
      <c r="O454" s="404"/>
    </row>
    <row r="455">
      <c r="A455" s="404" t="s">
        <v>113</v>
      </c>
      <c r="B455" s="404" t="s">
        <v>114</v>
      </c>
      <c r="C455" s="404" t="s">
        <v>16</v>
      </c>
      <c r="D455" s="404" t="n">
        <v>4.6097563</v>
      </c>
      <c r="E455" s="404"/>
      <c r="F455" s="404" t="n">
        <v>0.368739028676541</v>
      </c>
      <c r="G455" s="404"/>
      <c r="H455" s="404"/>
      <c r="I455" s="404"/>
      <c r="J455" s="404"/>
      <c r="K455" s="404"/>
      <c r="L455" s="404" t="n">
        <v>1245.5308422</v>
      </c>
      <c r="M455" s="404"/>
      <c r="N455" s="404" t="n">
        <v>99.6312609713235</v>
      </c>
      <c r="O455" s="404"/>
    </row>
    <row r="456">
      <c r="A456" s="404" t="s">
        <v>113</v>
      </c>
      <c r="B456" s="404" t="s">
        <v>114</v>
      </c>
      <c r="C456" s="404" t="s">
        <v>17</v>
      </c>
      <c r="D456" s="404" t="n">
        <v>17.36768</v>
      </c>
      <c r="E456" s="404"/>
      <c r="F456" s="404" t="n">
        <v>2.81090763121062</v>
      </c>
      <c r="G456" s="404"/>
      <c r="H456" s="404"/>
      <c r="I456" s="404"/>
      <c r="J456" s="404"/>
      <c r="K456" s="404"/>
      <c r="L456" s="404" t="n">
        <v>600.4996525</v>
      </c>
      <c r="M456" s="404"/>
      <c r="N456" s="404" t="n">
        <v>97.1890923687894</v>
      </c>
      <c r="O456" s="404"/>
    </row>
    <row r="457">
      <c r="A457" s="404" t="s">
        <v>113</v>
      </c>
      <c r="B457" s="404" t="s">
        <v>114</v>
      </c>
      <c r="C457" s="404" t="s">
        <v>22</v>
      </c>
      <c r="D457" s="404"/>
      <c r="E457" s="404"/>
      <c r="F457" s="404"/>
      <c r="G457" s="404"/>
      <c r="H457" s="404"/>
      <c r="I457" s="404"/>
      <c r="J457" s="404"/>
      <c r="K457" s="404"/>
      <c r="L457" s="404" t="n">
        <v>597.1282076</v>
      </c>
      <c r="M457" s="404"/>
      <c r="N457" s="404" t="n">
        <v>100</v>
      </c>
      <c r="O457" s="404"/>
    </row>
    <row r="458">
      <c r="A458" t="s">
        <v>25</v>
      </c>
    </row>
    <row r="459">
      <c r="A459" t="s">
        <v>26</v>
      </c>
    </row>
    <row r="460">
      <c r="A460" t="s">
        <v>27</v>
      </c>
    </row>
    <row r="461">
      <c r="A461" t="s">
        <v>28</v>
      </c>
    </row>
    <row r="462">
      <c r="A462" t="s">
        <v>29</v>
      </c>
    </row>
    <row r="465">
      <c r="L465" s="7" t="str">
        <f>=HYPERLINK("#'Indice'!A1", "Ir al índice")</f>
      </c>
    </row>
    <row r="466">
      <c r="A466" s="14" t="s">
        <v>997</v>
      </c>
    </row>
    <row r="467">
      <c r="A467" s="5" t="s">
        <v>31</v>
      </c>
      <c r="B467" s="5" t="s">
        <v>10</v>
      </c>
      <c r="C467" s="5" t="s">
        <v>11</v>
      </c>
      <c r="D467" s="5" t="s">
        <v>975</v>
      </c>
      <c r="E467" s="5" t="s">
        <v>976</v>
      </c>
      <c r="F467" s="5" t="s">
        <v>977</v>
      </c>
      <c r="G467" s="5" t="s">
        <v>978</v>
      </c>
      <c r="H467" s="5" t="s">
        <v>979</v>
      </c>
      <c r="I467" s="5" t="s">
        <v>980</v>
      </c>
      <c r="J467" s="5" t="s">
        <v>981</v>
      </c>
      <c r="K467" s="5" t="s">
        <v>982</v>
      </c>
      <c r="L467" s="5" t="s">
        <v>987</v>
      </c>
      <c r="M467" s="5" t="s">
        <v>988</v>
      </c>
      <c r="N467" s="5" t="s">
        <v>989</v>
      </c>
      <c r="O467" s="5" t="s">
        <v>990</v>
      </c>
      <c r="P467" s="5" t="s">
        <v>983</v>
      </c>
      <c r="Q467" s="5" t="s">
        <v>984</v>
      </c>
      <c r="R467" s="5" t="s">
        <v>985</v>
      </c>
      <c r="S467" s="5" t="s">
        <v>986</v>
      </c>
    </row>
    <row r="468">
      <c r="A468" s="405" t="s">
        <v>14</v>
      </c>
      <c r="B468" s="405" t="s">
        <v>15</v>
      </c>
      <c r="C468" s="405" t="s">
        <v>16</v>
      </c>
      <c r="D468" s="405" t="n">
        <v>4.6097563</v>
      </c>
      <c r="E468" s="405"/>
      <c r="F468" s="405" t="n">
        <v>0.349266479017652</v>
      </c>
      <c r="G468" s="405"/>
      <c r="H468" s="405"/>
      <c r="I468" s="405"/>
      <c r="J468" s="405"/>
      <c r="K468" s="405"/>
      <c r="L468" s="405" t="n">
        <v>1315.2295575</v>
      </c>
      <c r="M468" s="405"/>
      <c r="N468" s="405" t="n">
        <v>99.6507335209823</v>
      </c>
      <c r="O468" s="405"/>
      <c r="P468" s="405"/>
      <c r="Q468" s="405"/>
      <c r="R468" s="405"/>
      <c r="S468" s="405"/>
    </row>
    <row r="469">
      <c r="A469" s="405" t="s">
        <v>14</v>
      </c>
      <c r="B469" s="405" t="s">
        <v>15</v>
      </c>
      <c r="C469" s="405" t="s">
        <v>17</v>
      </c>
      <c r="D469" s="405" t="n">
        <v>29.8865905</v>
      </c>
      <c r="E469" s="405"/>
      <c r="F469" s="405" t="n">
        <v>2.09628084942023</v>
      </c>
      <c r="G469" s="405"/>
      <c r="H469" s="405"/>
      <c r="I469" s="405"/>
      <c r="J469" s="405"/>
      <c r="K469" s="405"/>
      <c r="L469" s="405" t="n">
        <v>1395.8093275</v>
      </c>
      <c r="M469" s="405"/>
      <c r="N469" s="405" t="n">
        <v>97.9037191505798</v>
      </c>
      <c r="O469" s="405"/>
      <c r="P469" s="405"/>
      <c r="Q469" s="405"/>
      <c r="R469" s="405"/>
      <c r="S469" s="405"/>
    </row>
    <row r="470">
      <c r="A470" s="405" t="s">
        <v>14</v>
      </c>
      <c r="B470" s="405" t="s">
        <v>15</v>
      </c>
      <c r="C470" s="405" t="s">
        <v>18</v>
      </c>
      <c r="D470" s="405" t="n">
        <v>3.5233597</v>
      </c>
      <c r="E470" s="405"/>
      <c r="F470" s="405" t="n">
        <v>5.60058444739808</v>
      </c>
      <c r="G470" s="405"/>
      <c r="H470" s="405"/>
      <c r="I470" s="405"/>
      <c r="J470" s="405"/>
      <c r="K470" s="405"/>
      <c r="L470" s="405" t="n">
        <v>59.3872121</v>
      </c>
      <c r="M470" s="405"/>
      <c r="N470" s="405" t="n">
        <v>94.3994155526019</v>
      </c>
      <c r="O470" s="405"/>
      <c r="P470" s="405"/>
      <c r="Q470" s="405"/>
      <c r="R470" s="405"/>
      <c r="S470" s="405"/>
    </row>
    <row r="471">
      <c r="A471" s="405" t="s">
        <v>14</v>
      </c>
      <c r="B471" s="405" t="s">
        <v>15</v>
      </c>
      <c r="C471" s="405" t="s">
        <v>19</v>
      </c>
      <c r="D471" s="405"/>
      <c r="E471" s="405"/>
      <c r="F471" s="405"/>
      <c r="G471" s="405"/>
      <c r="H471" s="405"/>
      <c r="I471" s="405"/>
      <c r="J471" s="405"/>
      <c r="K471" s="405"/>
      <c r="L471" s="405" t="n">
        <v>23.2543675</v>
      </c>
      <c r="M471" s="405"/>
      <c r="N471" s="405" t="n">
        <v>100</v>
      </c>
      <c r="O471" s="405"/>
      <c r="P471" s="405"/>
      <c r="Q471" s="405"/>
      <c r="R471" s="405"/>
      <c r="S471" s="405"/>
    </row>
    <row r="472">
      <c r="A472" s="405" t="s">
        <v>14</v>
      </c>
      <c r="B472" s="405" t="s">
        <v>15</v>
      </c>
      <c r="C472" s="405" t="s">
        <v>20</v>
      </c>
      <c r="D472" s="405"/>
      <c r="E472" s="405"/>
      <c r="F472" s="405"/>
      <c r="G472" s="405"/>
      <c r="H472" s="405"/>
      <c r="I472" s="405"/>
      <c r="J472" s="405"/>
      <c r="K472" s="405"/>
      <c r="L472" s="405" t="n">
        <v>122.0815535</v>
      </c>
      <c r="M472" s="405"/>
      <c r="N472" s="405" t="n">
        <v>100</v>
      </c>
      <c r="O472" s="405"/>
      <c r="P472" s="405"/>
      <c r="Q472" s="405"/>
      <c r="R472" s="405"/>
      <c r="S472" s="405"/>
    </row>
    <row r="473">
      <c r="A473" s="405" t="s">
        <v>14</v>
      </c>
      <c r="B473" s="405" t="s">
        <v>15</v>
      </c>
      <c r="C473" s="405" t="s">
        <v>21</v>
      </c>
      <c r="D473" s="405"/>
      <c r="E473" s="405"/>
      <c r="F473" s="405"/>
      <c r="G473" s="405"/>
      <c r="H473" s="405" t="n">
        <v>3.2059205</v>
      </c>
      <c r="I473" s="405"/>
      <c r="J473" s="405" t="n">
        <v>0.976601679936427</v>
      </c>
      <c r="K473" s="405"/>
      <c r="L473" s="405" t="n">
        <v>325.0671683</v>
      </c>
      <c r="M473" s="405"/>
      <c r="N473" s="405" t="n">
        <v>99.0233983200636</v>
      </c>
      <c r="O473" s="405"/>
      <c r="P473" s="405"/>
      <c r="Q473" s="405"/>
      <c r="R473" s="405"/>
      <c r="S473" s="405"/>
    </row>
    <row r="474">
      <c r="A474" s="405" t="s">
        <v>14</v>
      </c>
      <c r="B474" s="405" t="s">
        <v>15</v>
      </c>
      <c r="C474" s="405" t="s">
        <v>22</v>
      </c>
      <c r="D474" s="405"/>
      <c r="E474" s="405"/>
      <c r="F474" s="405"/>
      <c r="G474" s="405"/>
      <c r="H474" s="405"/>
      <c r="I474" s="405"/>
      <c r="J474" s="405"/>
      <c r="K474" s="405"/>
      <c r="L474" s="405" t="n">
        <v>613.3689256</v>
      </c>
      <c r="M474" s="405"/>
      <c r="N474" s="405" t="n">
        <v>100</v>
      </c>
      <c r="O474" s="405"/>
      <c r="P474" s="405"/>
      <c r="Q474" s="405"/>
      <c r="R474" s="405"/>
      <c r="S474" s="405"/>
    </row>
    <row r="475">
      <c r="A475" s="405" t="s">
        <v>32</v>
      </c>
      <c r="B475" s="405" t="s">
        <v>33</v>
      </c>
      <c r="C475" s="405" t="s">
        <v>16</v>
      </c>
      <c r="D475" s="405" t="n">
        <v>10.4270421</v>
      </c>
      <c r="E475" s="405" t="n">
        <v>100</v>
      </c>
      <c r="F475" s="405" t="n">
        <v>2.35735003160162</v>
      </c>
      <c r="G475" s="405" t="n">
        <v>101.243795558736</v>
      </c>
      <c r="H475" s="405"/>
      <c r="I475" s="405"/>
      <c r="J475" s="405"/>
      <c r="K475" s="405"/>
      <c r="L475" s="405" t="n">
        <v>431.8934432</v>
      </c>
      <c r="M475" s="405" t="n">
        <v>31.0920193989374</v>
      </c>
      <c r="N475" s="405" t="n">
        <v>97.6426499683984</v>
      </c>
      <c r="O475" s="405" t="n">
        <v>2.44429114466987</v>
      </c>
      <c r="P475" s="405"/>
      <c r="Q475" s="405"/>
      <c r="R475" s="405"/>
      <c r="S475" s="405"/>
    </row>
    <row r="476">
      <c r="A476" s="405" t="s">
        <v>32</v>
      </c>
      <c r="B476" s="405" t="s">
        <v>33</v>
      </c>
      <c r="C476" s="405" t="s">
        <v>17</v>
      </c>
      <c r="D476" s="405" t="n">
        <v>106.0351744</v>
      </c>
      <c r="E476" s="405" t="n">
        <v>38.2376471963435</v>
      </c>
      <c r="F476" s="405" t="n">
        <v>1.64440812534106</v>
      </c>
      <c r="G476" s="405" t="n">
        <v>32.9670579852549</v>
      </c>
      <c r="H476" s="405"/>
      <c r="I476" s="405"/>
      <c r="J476" s="405"/>
      <c r="K476" s="405"/>
      <c r="L476" s="405" t="n">
        <v>6317.1672693</v>
      </c>
      <c r="M476" s="405" t="n">
        <v>10.6570559534788</v>
      </c>
      <c r="N476" s="405" t="n">
        <v>97.9675022515505</v>
      </c>
      <c r="O476" s="405" t="n">
        <v>0.645011325556331</v>
      </c>
      <c r="P476" s="405" t="n">
        <v>25.0249012</v>
      </c>
      <c r="Q476" s="405" t="n">
        <v>99.9999999999998</v>
      </c>
      <c r="R476" s="405" t="n">
        <v>0.388089623108474</v>
      </c>
      <c r="S476" s="405" t="n">
        <v>99.7609940097379</v>
      </c>
    </row>
    <row r="477">
      <c r="A477" s="405" t="s">
        <v>32</v>
      </c>
      <c r="B477" s="405" t="s">
        <v>33</v>
      </c>
      <c r="C477" s="405" t="s">
        <v>18</v>
      </c>
      <c r="D477" s="405"/>
      <c r="E477" s="405"/>
      <c r="F477" s="405"/>
      <c r="G477" s="405"/>
      <c r="H477" s="405"/>
      <c r="I477" s="405"/>
      <c r="J477" s="405"/>
      <c r="K477" s="405"/>
      <c r="L477" s="405" t="n">
        <v>1784.8970131</v>
      </c>
      <c r="M477" s="405" t="n">
        <v>18.3293891307285</v>
      </c>
      <c r="N477" s="405" t="n">
        <v>100</v>
      </c>
      <c r="O477" s="405" t="n">
        <v>0</v>
      </c>
      <c r="P477" s="405"/>
      <c r="Q477" s="405"/>
      <c r="R477" s="405"/>
      <c r="S477" s="405"/>
    </row>
    <row r="478">
      <c r="A478" s="405" t="s">
        <v>32</v>
      </c>
      <c r="B478" s="405" t="s">
        <v>33</v>
      </c>
      <c r="C478" s="405" t="s">
        <v>19</v>
      </c>
      <c r="D478" s="405"/>
      <c r="E478" s="405"/>
      <c r="F478" s="405"/>
      <c r="G478" s="405"/>
      <c r="H478" s="405"/>
      <c r="I478" s="405"/>
      <c r="J478" s="405"/>
      <c r="K478" s="405"/>
      <c r="L478" s="405" t="n">
        <v>942.4249053</v>
      </c>
      <c r="M478" s="405" t="n">
        <v>34.7626556666685</v>
      </c>
      <c r="N478" s="405" t="n">
        <v>100</v>
      </c>
      <c r="O478" s="405" t="n">
        <v>0</v>
      </c>
      <c r="P478" s="405"/>
      <c r="Q478" s="405"/>
      <c r="R478" s="405"/>
      <c r="S478" s="405"/>
    </row>
    <row r="479">
      <c r="A479" s="405" t="s">
        <v>32</v>
      </c>
      <c r="B479" s="405" t="s">
        <v>33</v>
      </c>
      <c r="C479" s="405" t="s">
        <v>20</v>
      </c>
      <c r="D479" s="405"/>
      <c r="E479" s="405"/>
      <c r="F479" s="405"/>
      <c r="G479" s="405"/>
      <c r="H479" s="405"/>
      <c r="I479" s="405"/>
      <c r="J479" s="405"/>
      <c r="K479" s="405"/>
      <c r="L479" s="405" t="n">
        <v>412.9675665</v>
      </c>
      <c r="M479" s="405" t="n">
        <v>49.958040994023</v>
      </c>
      <c r="N479" s="405" t="n">
        <v>100</v>
      </c>
      <c r="O479" s="405" t="n">
        <v>0</v>
      </c>
      <c r="P479" s="405"/>
      <c r="Q479" s="405"/>
      <c r="R479" s="405"/>
      <c r="S479" s="405"/>
    </row>
    <row r="480">
      <c r="A480" s="405" t="s">
        <v>32</v>
      </c>
      <c r="B480" s="405" t="s">
        <v>33</v>
      </c>
      <c r="C480" s="405" t="s">
        <v>21</v>
      </c>
      <c r="D480" s="405"/>
      <c r="E480" s="405"/>
      <c r="F480" s="405"/>
      <c r="G480" s="405"/>
      <c r="H480" s="405"/>
      <c r="I480" s="405"/>
      <c r="J480" s="405"/>
      <c r="K480" s="405"/>
      <c r="L480" s="405" t="n">
        <v>247.6323304</v>
      </c>
      <c r="M480" s="405" t="n">
        <v>48.6974035203963</v>
      </c>
      <c r="N480" s="405" t="n">
        <v>100</v>
      </c>
      <c r="O480" s="405" t="n">
        <v>0</v>
      </c>
      <c r="P480" s="405"/>
      <c r="Q480" s="405"/>
      <c r="R480" s="405"/>
      <c r="S480" s="405"/>
    </row>
    <row r="481">
      <c r="A481" s="405" t="s">
        <v>32</v>
      </c>
      <c r="B481" s="405" t="s">
        <v>33</v>
      </c>
      <c r="C481" s="405" t="s">
        <v>22</v>
      </c>
      <c r="D481" s="405"/>
      <c r="E481" s="405"/>
      <c r="F481" s="405"/>
      <c r="G481" s="405"/>
      <c r="H481" s="405"/>
      <c r="I481" s="405"/>
      <c r="J481" s="405"/>
      <c r="K481" s="405"/>
      <c r="L481" s="405" t="n">
        <v>58.724225</v>
      </c>
      <c r="M481" s="405" t="n">
        <v>49.194327909002</v>
      </c>
      <c r="N481" s="405" t="n">
        <v>100</v>
      </c>
      <c r="O481" s="405" t="n">
        <v>0.0000000000000054616675525534</v>
      </c>
      <c r="P481" s="405"/>
      <c r="Q481" s="405"/>
      <c r="R481" s="405"/>
      <c r="S481" s="405"/>
    </row>
    <row r="482">
      <c r="A482" s="405" t="s">
        <v>34</v>
      </c>
      <c r="B482" s="405" t="s">
        <v>35</v>
      </c>
      <c r="C482" s="405" t="s">
        <v>16</v>
      </c>
      <c r="D482" s="405" t="n">
        <v>16.8911638</v>
      </c>
      <c r="E482" s="405" t="n">
        <v>71.4908339149575</v>
      </c>
      <c r="F482" s="405" t="n">
        <v>1.39406067900098</v>
      </c>
      <c r="G482" s="405" t="n">
        <v>66.4098455481713</v>
      </c>
      <c r="H482" s="405"/>
      <c r="I482" s="405"/>
      <c r="J482" s="405"/>
      <c r="K482" s="405"/>
      <c r="L482" s="405" t="n">
        <v>1194.7608148</v>
      </c>
      <c r="M482" s="405" t="n">
        <v>23.3605841252725</v>
      </c>
      <c r="N482" s="405" t="n">
        <v>98.605939320999</v>
      </c>
      <c r="O482" s="405" t="n">
        <v>0.938882130374052</v>
      </c>
      <c r="P482" s="405"/>
      <c r="Q482" s="405"/>
      <c r="R482" s="405"/>
      <c r="S482" s="405"/>
    </row>
    <row r="483">
      <c r="A483" s="405" t="s">
        <v>34</v>
      </c>
      <c r="B483" s="405" t="s">
        <v>35</v>
      </c>
      <c r="C483" s="405" t="s">
        <v>17</v>
      </c>
      <c r="D483" s="405" t="n">
        <v>5.2261071</v>
      </c>
      <c r="E483" s="405" t="n">
        <v>100</v>
      </c>
      <c r="F483" s="405" t="n">
        <v>0.121159648833085</v>
      </c>
      <c r="G483" s="405" t="n">
        <v>100.853087042581</v>
      </c>
      <c r="H483" s="405"/>
      <c r="I483" s="405"/>
      <c r="J483" s="405"/>
      <c r="K483" s="405"/>
      <c r="L483" s="405" t="n">
        <v>4308.1795113</v>
      </c>
      <c r="M483" s="405" t="n">
        <v>10.3431612531042</v>
      </c>
      <c r="N483" s="405" t="n">
        <v>99.8788403511669</v>
      </c>
      <c r="O483" s="405" t="n">
        <v>0.122341474599119</v>
      </c>
      <c r="P483" s="405"/>
      <c r="Q483" s="405"/>
      <c r="R483" s="405"/>
      <c r="S483" s="405"/>
    </row>
    <row r="484">
      <c r="A484" s="405" t="s">
        <v>34</v>
      </c>
      <c r="B484" s="405" t="s">
        <v>35</v>
      </c>
      <c r="C484" s="405" t="s">
        <v>18</v>
      </c>
      <c r="D484" s="405"/>
      <c r="E484" s="405"/>
      <c r="F484" s="405"/>
      <c r="G484" s="405"/>
      <c r="H484" s="405"/>
      <c r="I484" s="405"/>
      <c r="J484" s="405"/>
      <c r="K484" s="405"/>
      <c r="L484" s="405" t="n">
        <v>856.2473377</v>
      </c>
      <c r="M484" s="405" t="n">
        <v>23.1159201616148</v>
      </c>
      <c r="N484" s="405" t="n">
        <v>100</v>
      </c>
      <c r="O484" s="405" t="n">
        <v>0</v>
      </c>
      <c r="P484" s="405"/>
      <c r="Q484" s="405"/>
      <c r="R484" s="405"/>
      <c r="S484" s="405"/>
    </row>
    <row r="485">
      <c r="A485" s="405" t="s">
        <v>34</v>
      </c>
      <c r="B485" s="405" t="s">
        <v>35</v>
      </c>
      <c r="C485" s="405" t="s">
        <v>19</v>
      </c>
      <c r="D485" s="405"/>
      <c r="E485" s="405"/>
      <c r="F485" s="405"/>
      <c r="G485" s="405"/>
      <c r="H485" s="405"/>
      <c r="I485" s="405"/>
      <c r="J485" s="405"/>
      <c r="K485" s="405"/>
      <c r="L485" s="405" t="n">
        <v>210.4216698</v>
      </c>
      <c r="M485" s="405" t="n">
        <v>43.3829163047528</v>
      </c>
      <c r="N485" s="405" t="n">
        <v>100</v>
      </c>
      <c r="O485" s="405" t="n">
        <v>0</v>
      </c>
      <c r="P485" s="405"/>
      <c r="Q485" s="405"/>
      <c r="R485" s="405"/>
      <c r="S485" s="405"/>
    </row>
    <row r="486">
      <c r="A486" s="405" t="s">
        <v>34</v>
      </c>
      <c r="B486" s="405" t="s">
        <v>35</v>
      </c>
      <c r="C486" s="405" t="s">
        <v>20</v>
      </c>
      <c r="D486" s="405"/>
      <c r="E486" s="405"/>
      <c r="F486" s="405"/>
      <c r="G486" s="405"/>
      <c r="H486" s="405"/>
      <c r="I486" s="405"/>
      <c r="J486" s="405"/>
      <c r="K486" s="405"/>
      <c r="L486" s="405" t="n">
        <v>275.857352</v>
      </c>
      <c r="M486" s="405" t="n">
        <v>57.9075003810603</v>
      </c>
      <c r="N486" s="405" t="n">
        <v>100</v>
      </c>
      <c r="O486" s="405" t="n">
        <v>0</v>
      </c>
      <c r="P486" s="405"/>
      <c r="Q486" s="405"/>
      <c r="R486" s="405"/>
      <c r="S486" s="405"/>
    </row>
    <row r="487">
      <c r="A487" s="405" t="s">
        <v>34</v>
      </c>
      <c r="B487" s="405" t="s">
        <v>35</v>
      </c>
      <c r="C487" s="405" t="s">
        <v>22</v>
      </c>
      <c r="D487" s="405"/>
      <c r="E487" s="405"/>
      <c r="F487" s="405"/>
      <c r="G487" s="405"/>
      <c r="H487" s="405"/>
      <c r="I487" s="405"/>
      <c r="J487" s="405"/>
      <c r="K487" s="405"/>
      <c r="L487" s="405" t="n">
        <v>253.6711125</v>
      </c>
      <c r="M487" s="405" t="n">
        <v>36.9024044969346</v>
      </c>
      <c r="N487" s="405" t="n">
        <v>100</v>
      </c>
      <c r="O487" s="405" t="n">
        <v>0</v>
      </c>
      <c r="P487" s="405"/>
      <c r="Q487" s="405"/>
      <c r="R487" s="405"/>
      <c r="S487" s="405"/>
    </row>
    <row r="488">
      <c r="A488" s="405" t="s">
        <v>36</v>
      </c>
      <c r="B488" s="405" t="s">
        <v>37</v>
      </c>
      <c r="C488" s="405" t="s">
        <v>16</v>
      </c>
      <c r="D488" s="405" t="n">
        <v>13.580124</v>
      </c>
      <c r="E488" s="405" t="n">
        <v>55.2509007803224</v>
      </c>
      <c r="F488" s="405" t="n">
        <v>3.20855614973262</v>
      </c>
      <c r="G488" s="405" t="n">
        <v>55.9108988137106</v>
      </c>
      <c r="H488" s="405"/>
      <c r="I488" s="405"/>
      <c r="J488" s="405"/>
      <c r="K488" s="405"/>
      <c r="L488" s="405" t="n">
        <v>409.667074</v>
      </c>
      <c r="M488" s="405" t="n">
        <v>9.64282302525252</v>
      </c>
      <c r="N488" s="405" t="n">
        <v>96.7914438502674</v>
      </c>
      <c r="O488" s="405" t="n">
        <v>1.85339996067549</v>
      </c>
      <c r="P488" s="405"/>
      <c r="Q488" s="405"/>
      <c r="R488" s="405"/>
      <c r="S488" s="405"/>
    </row>
    <row r="489">
      <c r="A489" s="405" t="s">
        <v>36</v>
      </c>
      <c r="B489" s="405" t="s">
        <v>37</v>
      </c>
      <c r="C489" s="405" t="s">
        <v>17</v>
      </c>
      <c r="D489" s="405" t="n">
        <v>10.185093</v>
      </c>
      <c r="E489" s="405" t="n">
        <v>37.8158849197447</v>
      </c>
      <c r="F489" s="405" t="n">
        <v>2.61627906976744</v>
      </c>
      <c r="G489" s="405" t="n">
        <v>35.3253250610454</v>
      </c>
      <c r="H489" s="405" t="n">
        <v>1.131677</v>
      </c>
      <c r="I489" s="405" t="n">
        <v>100</v>
      </c>
      <c r="J489" s="405" t="n">
        <v>0.290697674418605</v>
      </c>
      <c r="K489" s="405" t="n">
        <v>100.76784456282</v>
      </c>
      <c r="L489" s="405" t="n">
        <v>377.980118</v>
      </c>
      <c r="M489" s="405" t="n">
        <v>12.4186850411965</v>
      </c>
      <c r="N489" s="405" t="n">
        <v>97.0930232558139</v>
      </c>
      <c r="O489" s="405" t="n">
        <v>1.0696920345381</v>
      </c>
      <c r="P489" s="405"/>
      <c r="Q489" s="405"/>
      <c r="R489" s="405"/>
      <c r="S489" s="405"/>
    </row>
    <row r="490">
      <c r="A490" s="405" t="s">
        <v>36</v>
      </c>
      <c r="B490" s="405" t="s">
        <v>37</v>
      </c>
      <c r="C490" s="405" t="s">
        <v>18</v>
      </c>
      <c r="D490" s="405"/>
      <c r="E490" s="405"/>
      <c r="F490" s="405"/>
      <c r="G490" s="405"/>
      <c r="H490" s="405"/>
      <c r="I490" s="405"/>
      <c r="J490" s="405"/>
      <c r="K490" s="405"/>
      <c r="L490" s="405" t="n">
        <v>10.185093</v>
      </c>
      <c r="M490" s="405" t="n">
        <v>70.419086451228</v>
      </c>
      <c r="N490" s="405" t="n">
        <v>100</v>
      </c>
      <c r="O490" s="405" t="n">
        <v>0</v>
      </c>
      <c r="P490" s="405"/>
      <c r="Q490" s="405"/>
      <c r="R490" s="405"/>
      <c r="S490" s="405"/>
    </row>
    <row r="491">
      <c r="A491" s="405" t="s">
        <v>36</v>
      </c>
      <c r="B491" s="405" t="s">
        <v>37</v>
      </c>
      <c r="C491" s="405" t="s">
        <v>22</v>
      </c>
      <c r="D491" s="405" t="n">
        <v>4.526708</v>
      </c>
      <c r="E491" s="405" t="n">
        <v>100</v>
      </c>
      <c r="F491" s="405" t="n">
        <v>5.33333333333333</v>
      </c>
      <c r="G491" s="405" t="n">
        <v>95.467271878901</v>
      </c>
      <c r="H491" s="405"/>
      <c r="I491" s="405"/>
      <c r="J491" s="405"/>
      <c r="K491" s="405"/>
      <c r="L491" s="405" t="n">
        <v>80.349067</v>
      </c>
      <c r="M491" s="405" t="n">
        <v>24.8166589384541</v>
      </c>
      <c r="N491" s="405" t="n">
        <v>94.6666666666667</v>
      </c>
      <c r="O491" s="405" t="n">
        <v>5.37843785233245</v>
      </c>
      <c r="P491" s="405"/>
      <c r="Q491" s="405"/>
      <c r="R491" s="405"/>
      <c r="S491" s="405"/>
    </row>
    <row r="492">
      <c r="A492" s="405" t="s">
        <v>40</v>
      </c>
      <c r="B492" s="405" t="s">
        <v>41</v>
      </c>
      <c r="C492" s="405" t="s">
        <v>16</v>
      </c>
      <c r="D492" s="405" t="n">
        <v>7.6341242</v>
      </c>
      <c r="E492" s="405" t="n">
        <v>74.8203810858409</v>
      </c>
      <c r="F492" s="405" t="n">
        <v>1.85867965211373</v>
      </c>
      <c r="G492" s="405" t="n">
        <v>75.4742883784402</v>
      </c>
      <c r="H492" s="405" t="n">
        <v>1.1996481</v>
      </c>
      <c r="I492" s="405" t="n">
        <v>100</v>
      </c>
      <c r="J492" s="405" t="n">
        <v>0.292078233828957</v>
      </c>
      <c r="K492" s="405" t="n">
        <v>100.007927016164</v>
      </c>
      <c r="L492" s="405" t="n">
        <v>401.8945741</v>
      </c>
      <c r="M492" s="405" t="n">
        <v>13.4460078629619</v>
      </c>
      <c r="N492" s="405" t="n">
        <v>97.8492421140573</v>
      </c>
      <c r="O492" s="405" t="n">
        <v>1.57797905645379</v>
      </c>
      <c r="P492" s="405"/>
      <c r="Q492" s="405"/>
      <c r="R492" s="405"/>
      <c r="S492" s="405"/>
    </row>
    <row r="493">
      <c r="A493" s="405" t="s">
        <v>40</v>
      </c>
      <c r="B493" s="405" t="s">
        <v>41</v>
      </c>
      <c r="C493" s="405" t="s">
        <v>17</v>
      </c>
      <c r="D493" s="405"/>
      <c r="E493" s="405"/>
      <c r="F493" s="405"/>
      <c r="G493" s="405"/>
      <c r="H493" s="405"/>
      <c r="I493" s="405"/>
      <c r="J493" s="405"/>
      <c r="K493" s="405"/>
      <c r="L493" s="405" t="n">
        <v>260.2597577</v>
      </c>
      <c r="M493" s="405" t="n">
        <v>17.8051781465414</v>
      </c>
      <c r="N493" s="405" t="n">
        <v>100</v>
      </c>
      <c r="O493" s="405" t="n">
        <v>0</v>
      </c>
      <c r="P493" s="405"/>
      <c r="Q493" s="405"/>
      <c r="R493" s="405"/>
      <c r="S493" s="405"/>
    </row>
    <row r="494">
      <c r="A494" s="405" t="s">
        <v>40</v>
      </c>
      <c r="B494" s="405" t="s">
        <v>41</v>
      </c>
      <c r="C494" s="405" t="s">
        <v>18</v>
      </c>
      <c r="D494" s="405"/>
      <c r="E494" s="405"/>
      <c r="F494" s="405"/>
      <c r="G494" s="405"/>
      <c r="H494" s="405"/>
      <c r="I494" s="405"/>
      <c r="J494" s="405"/>
      <c r="K494" s="405"/>
      <c r="L494" s="405" t="n">
        <v>50.1795662</v>
      </c>
      <c r="M494" s="405" t="n">
        <v>61.229948320541</v>
      </c>
      <c r="N494" s="405" t="n">
        <v>100</v>
      </c>
      <c r="O494" s="405" t="n">
        <v>0</v>
      </c>
      <c r="P494" s="405"/>
      <c r="Q494" s="405"/>
      <c r="R494" s="405"/>
      <c r="S494" s="405"/>
    </row>
    <row r="495">
      <c r="A495" s="405" t="s">
        <v>40</v>
      </c>
      <c r="B495" s="405" t="s">
        <v>41</v>
      </c>
      <c r="C495" s="405" t="s">
        <v>19</v>
      </c>
      <c r="D495" s="405"/>
      <c r="E495" s="405"/>
      <c r="F495" s="405"/>
      <c r="G495" s="405"/>
      <c r="H495" s="405"/>
      <c r="I495" s="405"/>
      <c r="J495" s="405"/>
      <c r="K495" s="405"/>
      <c r="L495" s="405" t="n">
        <v>14.3957772</v>
      </c>
      <c r="M495" s="405" t="n">
        <v>70.6953245894066</v>
      </c>
      <c r="N495" s="405" t="n">
        <v>100</v>
      </c>
      <c r="O495" s="405" t="n">
        <v>0.0000000000000156975154185016</v>
      </c>
      <c r="P495" s="405"/>
      <c r="Q495" s="405"/>
      <c r="R495" s="405"/>
      <c r="S495" s="405"/>
    </row>
    <row r="496">
      <c r="A496" s="405" t="s">
        <v>40</v>
      </c>
      <c r="B496" s="405" t="s">
        <v>41</v>
      </c>
      <c r="C496" s="405" t="s">
        <v>22</v>
      </c>
      <c r="D496" s="405"/>
      <c r="E496" s="405"/>
      <c r="F496" s="405"/>
      <c r="G496" s="405"/>
      <c r="H496" s="405"/>
      <c r="I496" s="405"/>
      <c r="J496" s="405"/>
      <c r="K496" s="405"/>
      <c r="L496" s="405" t="n">
        <v>33.5901465</v>
      </c>
      <c r="M496" s="405" t="n">
        <v>48.3456221323462</v>
      </c>
      <c r="N496" s="405" t="n">
        <v>100</v>
      </c>
      <c r="O496" s="405" t="n">
        <v>0.00000000000000536744228311583</v>
      </c>
      <c r="P496" s="405"/>
      <c r="Q496" s="405"/>
      <c r="R496" s="405"/>
      <c r="S496" s="405"/>
    </row>
    <row r="497">
      <c r="A497" s="405" t="s">
        <v>42</v>
      </c>
      <c r="B497" s="405" t="s">
        <v>43</v>
      </c>
      <c r="C497" s="405" t="s">
        <v>16</v>
      </c>
      <c r="D497" s="405"/>
      <c r="E497" s="405"/>
      <c r="F497" s="405"/>
      <c r="G497" s="405"/>
      <c r="H497" s="405"/>
      <c r="I497" s="405"/>
      <c r="J497" s="405"/>
      <c r="K497" s="405"/>
      <c r="L497" s="405" t="n">
        <v>547.0813226</v>
      </c>
      <c r="M497" s="405" t="n">
        <v>24.2505121895593</v>
      </c>
      <c r="N497" s="405" t="n">
        <v>100</v>
      </c>
      <c r="O497" s="405" t="n">
        <v>0</v>
      </c>
      <c r="P497" s="405"/>
      <c r="Q497" s="405"/>
      <c r="R497" s="405"/>
      <c r="S497" s="405"/>
    </row>
    <row r="498">
      <c r="A498" s="405" t="s">
        <v>42</v>
      </c>
      <c r="B498" s="405" t="s">
        <v>43</v>
      </c>
      <c r="C498" s="405" t="s">
        <v>17</v>
      </c>
      <c r="D498" s="405" t="n">
        <v>17.2783776</v>
      </c>
      <c r="E498" s="405" t="n">
        <v>65.9684291499339</v>
      </c>
      <c r="F498" s="405" t="n">
        <v>2.51769709525704</v>
      </c>
      <c r="G498" s="405" t="n">
        <v>61.9728160718763</v>
      </c>
      <c r="H498" s="405"/>
      <c r="I498" s="405"/>
      <c r="J498" s="405"/>
      <c r="K498" s="405"/>
      <c r="L498" s="405" t="n">
        <v>668.9986822</v>
      </c>
      <c r="M498" s="405" t="n">
        <v>14.6805426627052</v>
      </c>
      <c r="N498" s="405" t="n">
        <v>97.482302904743</v>
      </c>
      <c r="O498" s="405" t="n">
        <v>1.60058568950232</v>
      </c>
      <c r="P498" s="405"/>
      <c r="Q498" s="405"/>
      <c r="R498" s="405"/>
      <c r="S498" s="405"/>
    </row>
    <row r="499">
      <c r="A499" s="405" t="s">
        <v>42</v>
      </c>
      <c r="B499" s="405" t="s">
        <v>43</v>
      </c>
      <c r="C499" s="405" t="s">
        <v>22</v>
      </c>
      <c r="D499" s="405"/>
      <c r="E499" s="405"/>
      <c r="F499" s="405"/>
      <c r="G499" s="405"/>
      <c r="H499" s="405"/>
      <c r="I499" s="405"/>
      <c r="J499" s="405"/>
      <c r="K499" s="405"/>
      <c r="L499" s="405" t="n">
        <v>57.9981248</v>
      </c>
      <c r="M499" s="405" t="n">
        <v>70.5370110184919</v>
      </c>
      <c r="N499" s="405" t="n">
        <v>100</v>
      </c>
      <c r="O499" s="405" t="n">
        <v>0</v>
      </c>
      <c r="P499" s="405"/>
      <c r="Q499" s="405"/>
      <c r="R499" s="405"/>
      <c r="S499" s="405"/>
    </row>
    <row r="500">
      <c r="A500" t="s">
        <v>25</v>
      </c>
    </row>
    <row r="501">
      <c r="A501" t="s">
        <v>26</v>
      </c>
    </row>
    <row r="502">
      <c r="A502" t="s">
        <v>27</v>
      </c>
    </row>
    <row r="503">
      <c r="A503" t="s">
        <v>28</v>
      </c>
    </row>
    <row r="504">
      <c r="A504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998</v>
      </c>
    </row>
    <row r="9">
      <c r="A9" t="s">
        <v>3</v>
      </c>
    </row>
    <row r="10">
      <c r="A10" t="s">
        <v>4</v>
      </c>
    </row>
    <row r="11">
      <c r="A11" t="s">
        <v>999</v>
      </c>
    </row>
    <row r="12">
      <c r="A12" s="3" t="s">
        <v>6</v>
      </c>
    </row>
    <row r="13">
      <c r="A13" s="3" t="s">
        <v>1000</v>
      </c>
    </row>
    <row r="15">
      <c r="A15" s="4" t="s">
        <v>1001</v>
      </c>
    </row>
    <row r="16">
      <c r="A16" s="5" t="s">
        <v>9</v>
      </c>
      <c r="B16" s="5" t="s">
        <v>10</v>
      </c>
      <c r="C16" s="5" t="s">
        <v>11</v>
      </c>
      <c r="D16" s="5" t="s">
        <v>1002</v>
      </c>
      <c r="E16" s="5" t="s">
        <v>1003</v>
      </c>
      <c r="F16" s="5" t="s">
        <v>1004</v>
      </c>
      <c r="G16" s="5" t="s">
        <v>1005</v>
      </c>
      <c r="H16" s="5" t="s">
        <v>1006</v>
      </c>
      <c r="I16" s="5" t="s">
        <v>1007</v>
      </c>
      <c r="J16" s="5" t="s">
        <v>1008</v>
      </c>
      <c r="K16" s="5" t="s">
        <v>1009</v>
      </c>
      <c r="L16" s="5" t="s">
        <v>1010</v>
      </c>
      <c r="M16" s="5" t="s">
        <v>1011</v>
      </c>
      <c r="N16" s="5" t="s">
        <v>1012</v>
      </c>
      <c r="O16" s="5" t="s">
        <v>1013</v>
      </c>
      <c r="P16" s="5" t="s">
        <v>1014</v>
      </c>
      <c r="Q16" s="5" t="s">
        <v>1015</v>
      </c>
      <c r="R16" s="5" t="s">
        <v>1016</v>
      </c>
      <c r="S16" s="5" t="s">
        <v>1017</v>
      </c>
    </row>
    <row r="17">
      <c r="A17" s="406" t="s">
        <v>14</v>
      </c>
      <c r="B17" s="406" t="s">
        <v>15</v>
      </c>
      <c r="C17" s="406" t="s">
        <v>16</v>
      </c>
      <c r="D17" s="406" t="n">
        <v>27518.5885625</v>
      </c>
      <c r="E17" s="406" t="n">
        <v>7.62657111558462</v>
      </c>
      <c r="F17" s="406" t="n">
        <v>49.6096094542398</v>
      </c>
      <c r="G17" s="406" t="n">
        <v>3.9309372739168</v>
      </c>
      <c r="H17" s="406" t="n">
        <v>19210.2613013</v>
      </c>
      <c r="I17" s="406" t="n">
        <v>7.29478029341806</v>
      </c>
      <c r="J17" s="406" t="n">
        <v>34.6316293986849</v>
      </c>
      <c r="K17" s="406" t="n">
        <v>4.84158270266016</v>
      </c>
      <c r="L17" s="406" t="n">
        <v>7325.867294</v>
      </c>
      <c r="M17" s="406" t="n">
        <v>9.74947586418029</v>
      </c>
      <c r="N17" s="406" t="n">
        <v>13.2068334298288</v>
      </c>
      <c r="O17" s="406" t="n">
        <v>8.91112081417453</v>
      </c>
      <c r="P17" s="406" t="n">
        <v>1415.5614137</v>
      </c>
      <c r="Q17" s="406" t="n">
        <v>16.3067041674865</v>
      </c>
      <c r="R17" s="406" t="n">
        <v>2.55192771724658</v>
      </c>
      <c r="S17" s="406" t="n">
        <v>16.6139750830506</v>
      </c>
    </row>
    <row r="18">
      <c r="A18" s="406" t="s">
        <v>14</v>
      </c>
      <c r="B18" s="406" t="s">
        <v>15</v>
      </c>
      <c r="C18" s="406" t="s">
        <v>17</v>
      </c>
      <c r="D18" s="406" t="n">
        <v>68116.7391618</v>
      </c>
      <c r="E18" s="406" t="n">
        <v>3.95236273464131</v>
      </c>
      <c r="F18" s="406" t="n">
        <v>51.8980148536404</v>
      </c>
      <c r="G18" s="406" t="n">
        <v>2.50282859197333</v>
      </c>
      <c r="H18" s="406" t="n">
        <v>41823.7783931</v>
      </c>
      <c r="I18" s="406" t="n">
        <v>5.0179504904708</v>
      </c>
      <c r="J18" s="406" t="n">
        <v>31.8654577272796</v>
      </c>
      <c r="K18" s="406" t="n">
        <v>3.58041813934261</v>
      </c>
      <c r="L18" s="406" t="n">
        <v>18079.7592334</v>
      </c>
      <c r="M18" s="406" t="n">
        <v>6.54848277519835</v>
      </c>
      <c r="N18" s="406" t="n">
        <v>13.7749343963229</v>
      </c>
      <c r="O18" s="406" t="n">
        <v>5.69183596249239</v>
      </c>
      <c r="P18" s="406" t="n">
        <v>3230.8690482</v>
      </c>
      <c r="Q18" s="406" t="n">
        <v>16.3931196360834</v>
      </c>
      <c r="R18" s="406" t="n">
        <v>2.46159302275708</v>
      </c>
      <c r="S18" s="406" t="n">
        <v>16.0629590266509</v>
      </c>
    </row>
    <row r="19">
      <c r="A19" s="406" t="s">
        <v>14</v>
      </c>
      <c r="B19" s="406" t="s">
        <v>15</v>
      </c>
      <c r="C19" s="406" t="s">
        <v>18</v>
      </c>
      <c r="D19" s="406" t="n">
        <v>76862.8943858</v>
      </c>
      <c r="E19" s="406" t="n">
        <v>3.38087155400513</v>
      </c>
      <c r="F19" s="406" t="n">
        <v>53.7263513680219</v>
      </c>
      <c r="G19" s="406" t="n">
        <v>2.15426093398573</v>
      </c>
      <c r="H19" s="406" t="n">
        <v>41574.578743</v>
      </c>
      <c r="I19" s="406" t="n">
        <v>4.09075194306668</v>
      </c>
      <c r="J19" s="406" t="n">
        <v>29.0601914405212</v>
      </c>
      <c r="K19" s="406" t="n">
        <v>3.40001824204217</v>
      </c>
      <c r="L19" s="406" t="n">
        <v>19794.0671837</v>
      </c>
      <c r="M19" s="406" t="n">
        <v>6.56265855700813</v>
      </c>
      <c r="N19" s="406" t="n">
        <v>13.8358439011655</v>
      </c>
      <c r="O19" s="406" t="n">
        <v>5.94224684592225</v>
      </c>
      <c r="P19" s="406" t="n">
        <v>4832.1378057</v>
      </c>
      <c r="Q19" s="406" t="n">
        <v>12.3347031149905</v>
      </c>
      <c r="R19" s="406" t="n">
        <v>3.37761329029138</v>
      </c>
      <c r="S19" s="406" t="n">
        <v>12.0478645206995</v>
      </c>
    </row>
    <row r="20">
      <c r="A20" s="406" t="s">
        <v>14</v>
      </c>
      <c r="B20" s="406" t="s">
        <v>15</v>
      </c>
      <c r="C20" s="406" t="s">
        <v>19</v>
      </c>
      <c r="D20" s="406" t="n">
        <v>8517.6102337</v>
      </c>
      <c r="E20" s="406" t="n">
        <v>9.7695983498215</v>
      </c>
      <c r="F20" s="406" t="n">
        <v>25.032560159642</v>
      </c>
      <c r="G20" s="406" t="n">
        <v>7.39177027772456</v>
      </c>
      <c r="H20" s="406" t="n">
        <v>10906.7827269</v>
      </c>
      <c r="I20" s="406" t="n">
        <v>8.42878428991125</v>
      </c>
      <c r="J20" s="406" t="n">
        <v>32.0541428015858</v>
      </c>
      <c r="K20" s="406" t="n">
        <v>5.78753550401891</v>
      </c>
      <c r="L20" s="406" t="n">
        <v>11360.7371472</v>
      </c>
      <c r="M20" s="406" t="n">
        <v>7.17361672668722</v>
      </c>
      <c r="N20" s="406" t="n">
        <v>33.3882777319369</v>
      </c>
      <c r="O20" s="406" t="n">
        <v>5.71193205632537</v>
      </c>
      <c r="P20" s="406" t="n">
        <v>3240.9949844</v>
      </c>
      <c r="Q20" s="406" t="n">
        <v>12.7776125388016</v>
      </c>
      <c r="R20" s="406" t="n">
        <v>9.52501930683536</v>
      </c>
      <c r="S20" s="406" t="n">
        <v>12.2371143490673</v>
      </c>
    </row>
    <row r="21">
      <c r="A21" s="406" t="s">
        <v>14</v>
      </c>
      <c r="B21" s="406" t="s">
        <v>15</v>
      </c>
      <c r="C21" s="406" t="s">
        <v>20</v>
      </c>
      <c r="D21" s="406" t="n">
        <v>2152.9495426</v>
      </c>
      <c r="E21" s="406" t="n">
        <v>17.2962194799137</v>
      </c>
      <c r="F21" s="406" t="n">
        <v>19.7407298183527</v>
      </c>
      <c r="G21" s="406" t="n">
        <v>12.9771958788379</v>
      </c>
      <c r="H21" s="406" t="n">
        <v>2806.3141072</v>
      </c>
      <c r="I21" s="406" t="n">
        <v>13.3453178309281</v>
      </c>
      <c r="J21" s="406" t="n">
        <v>25.7315313152973</v>
      </c>
      <c r="K21" s="406" t="n">
        <v>11.2724077275599</v>
      </c>
      <c r="L21" s="406" t="n">
        <v>4952.3619092</v>
      </c>
      <c r="M21" s="406" t="n">
        <v>13.5303410738659</v>
      </c>
      <c r="N21" s="406" t="n">
        <v>45.4089779986925</v>
      </c>
      <c r="O21" s="406" t="n">
        <v>7.35918363574945</v>
      </c>
      <c r="P21" s="406" t="n">
        <v>994.5038618</v>
      </c>
      <c r="Q21" s="406" t="n">
        <v>23.3425888355021</v>
      </c>
      <c r="R21" s="406" t="n">
        <v>9.11876086765757</v>
      </c>
      <c r="S21" s="406" t="n">
        <v>21.4764093903591</v>
      </c>
    </row>
    <row r="22">
      <c r="A22" s="406" t="s">
        <v>14</v>
      </c>
      <c r="B22" s="406" t="s">
        <v>15</v>
      </c>
      <c r="C22" s="406" t="s">
        <v>21</v>
      </c>
      <c r="D22" s="406" t="n">
        <v>1383.7645893</v>
      </c>
      <c r="E22" s="406" t="n">
        <v>24.706142606546</v>
      </c>
      <c r="F22" s="406" t="n">
        <v>16.2572624491883</v>
      </c>
      <c r="G22" s="406" t="n">
        <v>21.6384949769552</v>
      </c>
      <c r="H22" s="406" t="n">
        <v>2438.0908504</v>
      </c>
      <c r="I22" s="406" t="n">
        <v>16.0321756013312</v>
      </c>
      <c r="J22" s="406" t="n">
        <v>28.6440938989257</v>
      </c>
      <c r="K22" s="406" t="n">
        <v>13.3754518110425</v>
      </c>
      <c r="L22" s="406" t="n">
        <v>3969.2886788</v>
      </c>
      <c r="M22" s="406" t="n">
        <v>16.2984056363362</v>
      </c>
      <c r="N22" s="406" t="n">
        <v>46.6334868566675</v>
      </c>
      <c r="O22" s="406" t="n">
        <v>11.5979974779394</v>
      </c>
      <c r="P22" s="406" t="n">
        <v>720.5262419</v>
      </c>
      <c r="Q22" s="406" t="n">
        <v>28.1529588956597</v>
      </c>
      <c r="R22" s="406" t="n">
        <v>8.4651567952185</v>
      </c>
      <c r="S22" s="406" t="n">
        <v>26.1464489400403</v>
      </c>
    </row>
    <row r="23">
      <c r="A23" s="406" t="s">
        <v>14</v>
      </c>
      <c r="B23" s="406" t="s">
        <v>15</v>
      </c>
      <c r="C23" s="406" t="s">
        <v>22</v>
      </c>
      <c r="D23" s="406" t="n">
        <v>311.3014723</v>
      </c>
      <c r="E23" s="406" t="n">
        <v>32.4129681187006</v>
      </c>
      <c r="F23" s="406" t="n">
        <v>24.1423069108759</v>
      </c>
      <c r="G23" s="406" t="n">
        <v>19.5226664038567</v>
      </c>
      <c r="H23" s="406" t="n">
        <v>648.6444514</v>
      </c>
      <c r="I23" s="406" t="n">
        <v>34.9327724720432</v>
      </c>
      <c r="J23" s="406" t="n">
        <v>50.3042060997524</v>
      </c>
      <c r="K23" s="406" t="n">
        <v>10.5831028748565</v>
      </c>
      <c r="L23" s="406" t="n">
        <v>240.9466589</v>
      </c>
      <c r="M23" s="406" t="n">
        <v>40.0355199592423</v>
      </c>
      <c r="N23" s="406" t="n">
        <v>18.6860927619003</v>
      </c>
      <c r="O23" s="406" t="n">
        <v>26.625710398394</v>
      </c>
      <c r="P23" s="406" t="n">
        <v>88.551187</v>
      </c>
      <c r="Q23" s="406" t="n">
        <v>55.2416119763034</v>
      </c>
      <c r="R23" s="406" t="n">
        <v>6.8673942274714</v>
      </c>
      <c r="S23" s="406" t="n">
        <v>44.4414777210936</v>
      </c>
    </row>
    <row r="24">
      <c r="A24" s="406" t="s">
        <v>14</v>
      </c>
      <c r="B24" s="406" t="s">
        <v>23</v>
      </c>
      <c r="C24" s="406" t="s">
        <v>16</v>
      </c>
      <c r="D24" s="406" t="n">
        <v>658.5096835</v>
      </c>
      <c r="E24" s="406"/>
      <c r="F24" s="406" t="n">
        <v>34.7633434695757</v>
      </c>
      <c r="G24" s="406"/>
      <c r="H24" s="406" t="n">
        <v>821.6640926</v>
      </c>
      <c r="I24" s="406"/>
      <c r="J24" s="406" t="n">
        <v>43.3764176645871</v>
      </c>
      <c r="K24" s="406"/>
      <c r="L24" s="406" t="n">
        <v>295.2975775</v>
      </c>
      <c r="M24" s="406"/>
      <c r="N24" s="406" t="n">
        <v>15.5890359239738</v>
      </c>
      <c r="O24" s="406"/>
      <c r="P24" s="406" t="n">
        <v>118.7931727</v>
      </c>
      <c r="Q24" s="406"/>
      <c r="R24" s="406" t="n">
        <v>6.27120294186338</v>
      </c>
      <c r="S24" s="406"/>
    </row>
    <row r="25">
      <c r="A25" s="406" t="s">
        <v>14</v>
      </c>
      <c r="B25" s="406" t="s">
        <v>23</v>
      </c>
      <c r="C25" s="406" t="s">
        <v>17</v>
      </c>
      <c r="D25" s="406" t="n">
        <v>306.8202577</v>
      </c>
      <c r="E25" s="406"/>
      <c r="F25" s="406" t="n">
        <v>43.9067023490355</v>
      </c>
      <c r="G25" s="406"/>
      <c r="H25" s="406" t="n">
        <v>254.921779</v>
      </c>
      <c r="I25" s="406"/>
      <c r="J25" s="406" t="n">
        <v>36.4799076721446</v>
      </c>
      <c r="K25" s="406"/>
      <c r="L25" s="406" t="n">
        <v>125.1877289</v>
      </c>
      <c r="M25" s="406"/>
      <c r="N25" s="406" t="n">
        <v>17.9146591941737</v>
      </c>
      <c r="O25" s="406"/>
      <c r="P25" s="406" t="n">
        <v>11.8707393</v>
      </c>
      <c r="Q25" s="406"/>
      <c r="R25" s="406" t="n">
        <v>1.69873078464629</v>
      </c>
      <c r="S25" s="406"/>
    </row>
    <row r="26">
      <c r="A26" s="406" t="s">
        <v>14</v>
      </c>
      <c r="B26" s="406" t="s">
        <v>23</v>
      </c>
      <c r="C26" s="406" t="s">
        <v>22</v>
      </c>
      <c r="D26" s="406" t="n">
        <v>45.7343858</v>
      </c>
      <c r="E26" s="406"/>
      <c r="F26" s="406" t="n">
        <v>18.3802144887027</v>
      </c>
      <c r="G26" s="406"/>
      <c r="H26" s="406" t="n">
        <v>124.998342</v>
      </c>
      <c r="I26" s="406"/>
      <c r="J26" s="406" t="n">
        <v>50.2356442861032</v>
      </c>
      <c r="K26" s="406"/>
      <c r="L26" s="406" t="n">
        <v>45.4450499</v>
      </c>
      <c r="M26" s="406"/>
      <c r="N26" s="406" t="n">
        <v>18.2639331435341</v>
      </c>
      <c r="O26" s="406"/>
      <c r="P26" s="406" t="n">
        <v>32.6462272</v>
      </c>
      <c r="Q26" s="406"/>
      <c r="R26" s="406" t="n">
        <v>13.1202080816601</v>
      </c>
      <c r="S26" s="406"/>
    </row>
    <row r="27">
      <c r="A27" s="406" t="s">
        <v>14</v>
      </c>
      <c r="B27" s="406" t="s">
        <v>24</v>
      </c>
      <c r="C27" s="406" t="s">
        <v>16</v>
      </c>
      <c r="D27" s="406" t="n">
        <v>26860.078879</v>
      </c>
      <c r="E27" s="406" t="n">
        <v>7.8024673225228</v>
      </c>
      <c r="F27" s="406" t="n">
        <v>50.1345226174146</v>
      </c>
      <c r="G27" s="406" t="n">
        <v>4.0034706486799</v>
      </c>
      <c r="H27" s="406" t="n">
        <v>18388.5972087</v>
      </c>
      <c r="I27" s="406" t="n">
        <v>7.59716774164254</v>
      </c>
      <c r="J27" s="406" t="n">
        <v>34.3224436091611</v>
      </c>
      <c r="K27" s="406" t="n">
        <v>5.03317186168699</v>
      </c>
      <c r="L27" s="406" t="n">
        <v>7030.5697165</v>
      </c>
      <c r="M27" s="406" t="n">
        <v>10.1318969320217</v>
      </c>
      <c r="N27" s="406" t="n">
        <v>13.1226069012312</v>
      </c>
      <c r="O27" s="406" t="n">
        <v>9.25607512509374</v>
      </c>
      <c r="P27" s="406" t="n">
        <v>1296.768241</v>
      </c>
      <c r="Q27" s="406" t="n">
        <v>17.3967384377043</v>
      </c>
      <c r="R27" s="406" t="n">
        <v>2.42042687219316</v>
      </c>
      <c r="S27" s="406" t="n">
        <v>17.7041528997686</v>
      </c>
    </row>
    <row r="28">
      <c r="A28" s="406" t="s">
        <v>14</v>
      </c>
      <c r="B28" s="406" t="s">
        <v>24</v>
      </c>
      <c r="C28" s="406" t="s">
        <v>17</v>
      </c>
      <c r="D28" s="406" t="n">
        <v>67809.9189041</v>
      </c>
      <c r="E28" s="406" t="n">
        <v>3.9691138981343</v>
      </c>
      <c r="F28" s="406" t="n">
        <v>51.9407895215244</v>
      </c>
      <c r="G28" s="406" t="n">
        <v>2.51336559062384</v>
      </c>
      <c r="H28" s="406" t="n">
        <v>41568.8566141</v>
      </c>
      <c r="I28" s="406" t="n">
        <v>5.04672371795874</v>
      </c>
      <c r="J28" s="406" t="n">
        <v>31.8407582096791</v>
      </c>
      <c r="K28" s="406" t="n">
        <v>3.60122192542581</v>
      </c>
      <c r="L28" s="406" t="n">
        <v>17954.5715045</v>
      </c>
      <c r="M28" s="406" t="n">
        <v>6.59072284620131</v>
      </c>
      <c r="N28" s="406" t="n">
        <v>13.7527759144394</v>
      </c>
      <c r="O28" s="406" t="n">
        <v>5.72872981154397</v>
      </c>
      <c r="P28" s="406" t="n">
        <v>3218.9983089</v>
      </c>
      <c r="Q28" s="406" t="n">
        <v>16.4494396197333</v>
      </c>
      <c r="R28" s="406" t="n">
        <v>2.46567635435719</v>
      </c>
      <c r="S28" s="406" t="n">
        <v>16.1183504383966</v>
      </c>
    </row>
    <row r="29">
      <c r="A29" s="406" t="s">
        <v>14</v>
      </c>
      <c r="B29" s="406" t="s">
        <v>24</v>
      </c>
      <c r="C29" s="406" t="s">
        <v>18</v>
      </c>
      <c r="D29" s="406" t="n">
        <v>76862.8943858</v>
      </c>
      <c r="E29" s="406" t="n">
        <v>3.38087155400513</v>
      </c>
      <c r="F29" s="406" t="n">
        <v>53.7263513680219</v>
      </c>
      <c r="G29" s="406" t="n">
        <v>2.15426093398573</v>
      </c>
      <c r="H29" s="406" t="n">
        <v>41574.578743</v>
      </c>
      <c r="I29" s="406" t="n">
        <v>4.09075194306668</v>
      </c>
      <c r="J29" s="406" t="n">
        <v>29.0601914405212</v>
      </c>
      <c r="K29" s="406" t="n">
        <v>3.40001824204217</v>
      </c>
      <c r="L29" s="406" t="n">
        <v>19794.0671837</v>
      </c>
      <c r="M29" s="406" t="n">
        <v>6.56265855700813</v>
      </c>
      <c r="N29" s="406" t="n">
        <v>13.8358439011655</v>
      </c>
      <c r="O29" s="406" t="n">
        <v>5.94224684592225</v>
      </c>
      <c r="P29" s="406" t="n">
        <v>4832.1378057</v>
      </c>
      <c r="Q29" s="406" t="n">
        <v>12.3347031149905</v>
      </c>
      <c r="R29" s="406" t="n">
        <v>3.37761329029138</v>
      </c>
      <c r="S29" s="406" t="n">
        <v>12.0478645206995</v>
      </c>
    </row>
    <row r="30">
      <c r="A30" s="406" t="s">
        <v>14</v>
      </c>
      <c r="B30" s="406" t="s">
        <v>24</v>
      </c>
      <c r="C30" s="406" t="s">
        <v>19</v>
      </c>
      <c r="D30" s="406" t="n">
        <v>8517.6102337</v>
      </c>
      <c r="E30" s="406" t="n">
        <v>9.7695983498215</v>
      </c>
      <c r="F30" s="406" t="n">
        <v>25.032560159642</v>
      </c>
      <c r="G30" s="406" t="n">
        <v>7.39177027772456</v>
      </c>
      <c r="H30" s="406" t="n">
        <v>10906.7827269</v>
      </c>
      <c r="I30" s="406" t="n">
        <v>8.42878428991125</v>
      </c>
      <c r="J30" s="406" t="n">
        <v>32.0541428015858</v>
      </c>
      <c r="K30" s="406" t="n">
        <v>5.78753550401891</v>
      </c>
      <c r="L30" s="406" t="n">
        <v>11360.7371472</v>
      </c>
      <c r="M30" s="406" t="n">
        <v>7.17361672668722</v>
      </c>
      <c r="N30" s="406" t="n">
        <v>33.3882777319369</v>
      </c>
      <c r="O30" s="406" t="n">
        <v>5.71193205632537</v>
      </c>
      <c r="P30" s="406" t="n">
        <v>3240.9949844</v>
      </c>
      <c r="Q30" s="406" t="n">
        <v>12.7776125388016</v>
      </c>
      <c r="R30" s="406" t="n">
        <v>9.52501930683536</v>
      </c>
      <c r="S30" s="406" t="n">
        <v>12.2371143490673</v>
      </c>
    </row>
    <row r="31">
      <c r="A31" s="406" t="s">
        <v>14</v>
      </c>
      <c r="B31" s="406" t="s">
        <v>24</v>
      </c>
      <c r="C31" s="406" t="s">
        <v>20</v>
      </c>
      <c r="D31" s="406" t="n">
        <v>2152.9495426</v>
      </c>
      <c r="E31" s="406" t="n">
        <v>17.2962194799137</v>
      </c>
      <c r="F31" s="406" t="n">
        <v>19.7407298183527</v>
      </c>
      <c r="G31" s="406" t="n">
        <v>12.9771958788379</v>
      </c>
      <c r="H31" s="406" t="n">
        <v>2806.3141072</v>
      </c>
      <c r="I31" s="406" t="n">
        <v>13.3453178309281</v>
      </c>
      <c r="J31" s="406" t="n">
        <v>25.7315313152973</v>
      </c>
      <c r="K31" s="406" t="n">
        <v>11.2724077275599</v>
      </c>
      <c r="L31" s="406" t="n">
        <v>4952.3619092</v>
      </c>
      <c r="M31" s="406" t="n">
        <v>13.5303410738659</v>
      </c>
      <c r="N31" s="406" t="n">
        <v>45.4089779986925</v>
      </c>
      <c r="O31" s="406" t="n">
        <v>7.35918363574945</v>
      </c>
      <c r="P31" s="406" t="n">
        <v>994.5038618</v>
      </c>
      <c r="Q31" s="406" t="n">
        <v>23.3425888355021</v>
      </c>
      <c r="R31" s="406" t="n">
        <v>9.11876086765757</v>
      </c>
      <c r="S31" s="406" t="n">
        <v>21.4764093903591</v>
      </c>
    </row>
    <row r="32">
      <c r="A32" s="406" t="s">
        <v>14</v>
      </c>
      <c r="B32" s="406" t="s">
        <v>24</v>
      </c>
      <c r="C32" s="406" t="s">
        <v>21</v>
      </c>
      <c r="D32" s="406" t="n">
        <v>1383.7645893</v>
      </c>
      <c r="E32" s="406" t="n">
        <v>24.706142606546</v>
      </c>
      <c r="F32" s="406" t="n">
        <v>16.2572624491883</v>
      </c>
      <c r="G32" s="406" t="n">
        <v>21.6384949769552</v>
      </c>
      <c r="H32" s="406" t="n">
        <v>2438.0908504</v>
      </c>
      <c r="I32" s="406" t="n">
        <v>16.0321756013312</v>
      </c>
      <c r="J32" s="406" t="n">
        <v>28.6440938989257</v>
      </c>
      <c r="K32" s="406" t="n">
        <v>13.3754518110425</v>
      </c>
      <c r="L32" s="406" t="n">
        <v>3969.2886788</v>
      </c>
      <c r="M32" s="406" t="n">
        <v>16.2984056363362</v>
      </c>
      <c r="N32" s="406" t="n">
        <v>46.6334868566675</v>
      </c>
      <c r="O32" s="406" t="n">
        <v>11.5979974779394</v>
      </c>
      <c r="P32" s="406" t="n">
        <v>720.5262419</v>
      </c>
      <c r="Q32" s="406" t="n">
        <v>28.1529588956597</v>
      </c>
      <c r="R32" s="406" t="n">
        <v>8.4651567952185</v>
      </c>
      <c r="S32" s="406" t="n">
        <v>26.1464489400403</v>
      </c>
    </row>
    <row r="33">
      <c r="A33" s="406" t="s">
        <v>14</v>
      </c>
      <c r="B33" s="406" t="s">
        <v>24</v>
      </c>
      <c r="C33" s="406" t="s">
        <v>22</v>
      </c>
      <c r="D33" s="406" t="n">
        <v>265.5670865</v>
      </c>
      <c r="E33" s="406" t="n">
        <v>37.2053270541263</v>
      </c>
      <c r="F33" s="406" t="n">
        <v>25.5200886537611</v>
      </c>
      <c r="G33" s="406" t="n">
        <v>22.0454863670098</v>
      </c>
      <c r="H33" s="406" t="n">
        <v>523.6461094</v>
      </c>
      <c r="I33" s="406" t="n">
        <v>41.890209620153</v>
      </c>
      <c r="J33" s="406" t="n">
        <v>50.3206000081078</v>
      </c>
      <c r="K33" s="406" t="n">
        <v>11.2907210400453</v>
      </c>
      <c r="L33" s="406" t="n">
        <v>195.501609</v>
      </c>
      <c r="M33" s="406" t="n">
        <v>47.1444722872322</v>
      </c>
      <c r="N33" s="406" t="n">
        <v>18.7870359214599</v>
      </c>
      <c r="O33" s="406" t="n">
        <v>30.8012057229616</v>
      </c>
      <c r="P33" s="406" t="n">
        <v>55.9049598</v>
      </c>
      <c r="Q33" s="406" t="n">
        <v>76.9779695285708</v>
      </c>
      <c r="R33" s="406" t="n">
        <v>5.37227541667122</v>
      </c>
      <c r="S33" s="406" t="n">
        <v>61.09672486151</v>
      </c>
    </row>
    <row r="34">
      <c r="A34" t="s">
        <v>25</v>
      </c>
    </row>
    <row r="35">
      <c r="A35" t="s">
        <v>26</v>
      </c>
    </row>
    <row r="36">
      <c r="A36" t="s">
        <v>27</v>
      </c>
    </row>
    <row r="37">
      <c r="A37" t="s">
        <v>28</v>
      </c>
    </row>
    <row r="38">
      <c r="A38" t="s">
        <v>29</v>
      </c>
    </row>
    <row r="41">
      <c r="L41" s="7" t="str">
        <f>=HYPERLINK("#'Indice'!A1", "Ir al índice")</f>
      </c>
    </row>
    <row r="42">
      <c r="A42" s="4" t="s">
        <v>1018</v>
      </c>
    </row>
    <row r="43">
      <c r="A43" s="5" t="s">
        <v>31</v>
      </c>
      <c r="B43" s="5" t="s">
        <v>10</v>
      </c>
      <c r="C43" s="5" t="s">
        <v>11</v>
      </c>
      <c r="D43" s="5" t="s">
        <v>1002</v>
      </c>
      <c r="E43" s="5" t="s">
        <v>1003</v>
      </c>
      <c r="F43" s="5" t="s">
        <v>1004</v>
      </c>
      <c r="G43" s="5" t="s">
        <v>1005</v>
      </c>
      <c r="H43" s="5" t="s">
        <v>1006</v>
      </c>
      <c r="I43" s="5" t="s">
        <v>1007</v>
      </c>
      <c r="J43" s="5" t="s">
        <v>1008</v>
      </c>
      <c r="K43" s="5" t="s">
        <v>1009</v>
      </c>
      <c r="L43" s="5" t="s">
        <v>1010</v>
      </c>
      <c r="M43" s="5" t="s">
        <v>1011</v>
      </c>
      <c r="N43" s="5" t="s">
        <v>1012</v>
      </c>
      <c r="O43" s="5" t="s">
        <v>1013</v>
      </c>
      <c r="P43" s="5" t="s">
        <v>1014</v>
      </c>
      <c r="Q43" s="5" t="s">
        <v>1015</v>
      </c>
      <c r="R43" s="5" t="s">
        <v>1016</v>
      </c>
      <c r="S43" s="5" t="s">
        <v>1017</v>
      </c>
    </row>
    <row r="44">
      <c r="A44" s="407" t="s">
        <v>14</v>
      </c>
      <c r="B44" s="407" t="s">
        <v>15</v>
      </c>
      <c r="C44" s="407" t="s">
        <v>16</v>
      </c>
      <c r="D44" s="407" t="n">
        <v>27518.5885625</v>
      </c>
      <c r="E44" s="407" t="n">
        <v>7.62657111558462</v>
      </c>
      <c r="F44" s="407" t="n">
        <v>49.6096094542398</v>
      </c>
      <c r="G44" s="407" t="n">
        <v>3.9309372739168</v>
      </c>
      <c r="H44" s="407" t="n">
        <v>19210.2613013</v>
      </c>
      <c r="I44" s="407" t="n">
        <v>7.29478029341806</v>
      </c>
      <c r="J44" s="407" t="n">
        <v>34.6316293986849</v>
      </c>
      <c r="K44" s="407" t="n">
        <v>4.84158270266016</v>
      </c>
      <c r="L44" s="407" t="n">
        <v>7325.867294</v>
      </c>
      <c r="M44" s="407" t="n">
        <v>9.74947586418029</v>
      </c>
      <c r="N44" s="407" t="n">
        <v>13.2068334298288</v>
      </c>
      <c r="O44" s="407" t="n">
        <v>8.91112081417453</v>
      </c>
      <c r="P44" s="407" t="n">
        <v>1415.5614137</v>
      </c>
      <c r="Q44" s="407" t="n">
        <v>16.3067041674865</v>
      </c>
      <c r="R44" s="407" t="n">
        <v>2.55192771724658</v>
      </c>
      <c r="S44" s="407" t="n">
        <v>16.6139750830506</v>
      </c>
    </row>
    <row r="45">
      <c r="A45" s="407" t="s">
        <v>14</v>
      </c>
      <c r="B45" s="407" t="s">
        <v>15</v>
      </c>
      <c r="C45" s="407" t="s">
        <v>17</v>
      </c>
      <c r="D45" s="407" t="n">
        <v>68116.7391618</v>
      </c>
      <c r="E45" s="407" t="n">
        <v>3.95236273464131</v>
      </c>
      <c r="F45" s="407" t="n">
        <v>51.8980148536404</v>
      </c>
      <c r="G45" s="407" t="n">
        <v>2.50282859197333</v>
      </c>
      <c r="H45" s="407" t="n">
        <v>41823.7783931</v>
      </c>
      <c r="I45" s="407" t="n">
        <v>5.0179504904708</v>
      </c>
      <c r="J45" s="407" t="n">
        <v>31.8654577272796</v>
      </c>
      <c r="K45" s="407" t="n">
        <v>3.58041813934261</v>
      </c>
      <c r="L45" s="407" t="n">
        <v>18079.7592334</v>
      </c>
      <c r="M45" s="407" t="n">
        <v>6.54848277519835</v>
      </c>
      <c r="N45" s="407" t="n">
        <v>13.7749343963229</v>
      </c>
      <c r="O45" s="407" t="n">
        <v>5.69183596249239</v>
      </c>
      <c r="P45" s="407" t="n">
        <v>3230.8690482</v>
      </c>
      <c r="Q45" s="407" t="n">
        <v>16.3931196360834</v>
      </c>
      <c r="R45" s="407" t="n">
        <v>2.46159302275708</v>
      </c>
      <c r="S45" s="407" t="n">
        <v>16.0629590266509</v>
      </c>
    </row>
    <row r="46">
      <c r="A46" s="407" t="s">
        <v>14</v>
      </c>
      <c r="B46" s="407" t="s">
        <v>15</v>
      </c>
      <c r="C46" s="407" t="s">
        <v>18</v>
      </c>
      <c r="D46" s="407" t="n">
        <v>76862.8943858</v>
      </c>
      <c r="E46" s="407" t="n">
        <v>3.38087155400513</v>
      </c>
      <c r="F46" s="407" t="n">
        <v>53.7263513680219</v>
      </c>
      <c r="G46" s="407" t="n">
        <v>2.15426093398573</v>
      </c>
      <c r="H46" s="407" t="n">
        <v>41574.578743</v>
      </c>
      <c r="I46" s="407" t="n">
        <v>4.09075194306668</v>
      </c>
      <c r="J46" s="407" t="n">
        <v>29.0601914405212</v>
      </c>
      <c r="K46" s="407" t="n">
        <v>3.40001824204217</v>
      </c>
      <c r="L46" s="407" t="n">
        <v>19794.0671837</v>
      </c>
      <c r="M46" s="407" t="n">
        <v>6.56265855700813</v>
      </c>
      <c r="N46" s="407" t="n">
        <v>13.8358439011655</v>
      </c>
      <c r="O46" s="407" t="n">
        <v>5.94224684592225</v>
      </c>
      <c r="P46" s="407" t="n">
        <v>4832.1378057</v>
      </c>
      <c r="Q46" s="407" t="n">
        <v>12.3347031149905</v>
      </c>
      <c r="R46" s="407" t="n">
        <v>3.37761329029138</v>
      </c>
      <c r="S46" s="407" t="n">
        <v>12.0478645206995</v>
      </c>
    </row>
    <row r="47">
      <c r="A47" s="407" t="s">
        <v>14</v>
      </c>
      <c r="B47" s="407" t="s">
        <v>15</v>
      </c>
      <c r="C47" s="407" t="s">
        <v>19</v>
      </c>
      <c r="D47" s="407" t="n">
        <v>8517.6102337</v>
      </c>
      <c r="E47" s="407" t="n">
        <v>9.7695983498215</v>
      </c>
      <c r="F47" s="407" t="n">
        <v>25.032560159642</v>
      </c>
      <c r="G47" s="407" t="n">
        <v>7.39177027772456</v>
      </c>
      <c r="H47" s="407" t="n">
        <v>10906.7827269</v>
      </c>
      <c r="I47" s="407" t="n">
        <v>8.42878428991125</v>
      </c>
      <c r="J47" s="407" t="n">
        <v>32.0541428015858</v>
      </c>
      <c r="K47" s="407" t="n">
        <v>5.78753550401891</v>
      </c>
      <c r="L47" s="407" t="n">
        <v>11360.7371472</v>
      </c>
      <c r="M47" s="407" t="n">
        <v>7.17361672668722</v>
      </c>
      <c r="N47" s="407" t="n">
        <v>33.3882777319369</v>
      </c>
      <c r="O47" s="407" t="n">
        <v>5.71193205632537</v>
      </c>
      <c r="P47" s="407" t="n">
        <v>3240.9949844</v>
      </c>
      <c r="Q47" s="407" t="n">
        <v>12.7776125388016</v>
      </c>
      <c r="R47" s="407" t="n">
        <v>9.52501930683536</v>
      </c>
      <c r="S47" s="407" t="n">
        <v>12.2371143490673</v>
      </c>
    </row>
    <row r="48">
      <c r="A48" s="407" t="s">
        <v>14</v>
      </c>
      <c r="B48" s="407" t="s">
        <v>15</v>
      </c>
      <c r="C48" s="407" t="s">
        <v>20</v>
      </c>
      <c r="D48" s="407" t="n">
        <v>2152.9495426</v>
      </c>
      <c r="E48" s="407" t="n">
        <v>17.2962194799137</v>
      </c>
      <c r="F48" s="407" t="n">
        <v>19.7407298183527</v>
      </c>
      <c r="G48" s="407" t="n">
        <v>12.9771958788379</v>
      </c>
      <c r="H48" s="407" t="n">
        <v>2806.3141072</v>
      </c>
      <c r="I48" s="407" t="n">
        <v>13.3453178309281</v>
      </c>
      <c r="J48" s="407" t="n">
        <v>25.7315313152973</v>
      </c>
      <c r="K48" s="407" t="n">
        <v>11.2724077275599</v>
      </c>
      <c r="L48" s="407" t="n">
        <v>4952.3619092</v>
      </c>
      <c r="M48" s="407" t="n">
        <v>13.5303410738659</v>
      </c>
      <c r="N48" s="407" t="n">
        <v>45.4089779986925</v>
      </c>
      <c r="O48" s="407" t="n">
        <v>7.35918363574945</v>
      </c>
      <c r="P48" s="407" t="n">
        <v>994.5038618</v>
      </c>
      <c r="Q48" s="407" t="n">
        <v>23.3425888355021</v>
      </c>
      <c r="R48" s="407" t="n">
        <v>9.11876086765757</v>
      </c>
      <c r="S48" s="407" t="n">
        <v>21.4764093903591</v>
      </c>
    </row>
    <row r="49">
      <c r="A49" s="407" t="s">
        <v>14</v>
      </c>
      <c r="B49" s="407" t="s">
        <v>15</v>
      </c>
      <c r="C49" s="407" t="s">
        <v>21</v>
      </c>
      <c r="D49" s="407" t="n">
        <v>1383.7645893</v>
      </c>
      <c r="E49" s="407" t="n">
        <v>24.706142606546</v>
      </c>
      <c r="F49" s="407" t="n">
        <v>16.2572624491883</v>
      </c>
      <c r="G49" s="407" t="n">
        <v>21.6384949769552</v>
      </c>
      <c r="H49" s="407" t="n">
        <v>2438.0908504</v>
      </c>
      <c r="I49" s="407" t="n">
        <v>16.0321756013312</v>
      </c>
      <c r="J49" s="407" t="n">
        <v>28.6440938989257</v>
      </c>
      <c r="K49" s="407" t="n">
        <v>13.3754518110425</v>
      </c>
      <c r="L49" s="407" t="n">
        <v>3969.2886788</v>
      </c>
      <c r="M49" s="407" t="n">
        <v>16.2984056363362</v>
      </c>
      <c r="N49" s="407" t="n">
        <v>46.6334868566675</v>
      </c>
      <c r="O49" s="407" t="n">
        <v>11.5979974779394</v>
      </c>
      <c r="P49" s="407" t="n">
        <v>720.5262419</v>
      </c>
      <c r="Q49" s="407" t="n">
        <v>28.1529588956597</v>
      </c>
      <c r="R49" s="407" t="n">
        <v>8.4651567952185</v>
      </c>
      <c r="S49" s="407" t="n">
        <v>26.1464489400403</v>
      </c>
    </row>
    <row r="50">
      <c r="A50" s="407" t="s">
        <v>14</v>
      </c>
      <c r="B50" s="407" t="s">
        <v>15</v>
      </c>
      <c r="C50" s="407" t="s">
        <v>22</v>
      </c>
      <c r="D50" s="407" t="n">
        <v>311.3014723</v>
      </c>
      <c r="E50" s="407" t="n">
        <v>32.4129681187006</v>
      </c>
      <c r="F50" s="407" t="n">
        <v>24.1423069108759</v>
      </c>
      <c r="G50" s="407" t="n">
        <v>19.5226664038567</v>
      </c>
      <c r="H50" s="407" t="n">
        <v>648.6444514</v>
      </c>
      <c r="I50" s="407" t="n">
        <v>34.9327724720432</v>
      </c>
      <c r="J50" s="407" t="n">
        <v>50.3042060997524</v>
      </c>
      <c r="K50" s="407" t="n">
        <v>10.5831028748565</v>
      </c>
      <c r="L50" s="407" t="n">
        <v>240.9466589</v>
      </c>
      <c r="M50" s="407" t="n">
        <v>40.0355199592423</v>
      </c>
      <c r="N50" s="407" t="n">
        <v>18.6860927619003</v>
      </c>
      <c r="O50" s="407" t="n">
        <v>26.625710398394</v>
      </c>
      <c r="P50" s="407" t="n">
        <v>88.551187</v>
      </c>
      <c r="Q50" s="407" t="n">
        <v>55.2416119763034</v>
      </c>
      <c r="R50" s="407" t="n">
        <v>6.8673942274714</v>
      </c>
      <c r="S50" s="407" t="n">
        <v>44.4414777210936</v>
      </c>
    </row>
    <row r="51">
      <c r="A51" s="407" t="s">
        <v>32</v>
      </c>
      <c r="B51" s="407" t="s">
        <v>33</v>
      </c>
      <c r="C51" s="407" t="s">
        <v>16</v>
      </c>
      <c r="D51" s="407" t="n">
        <v>632.3317594</v>
      </c>
      <c r="E51" s="407" t="n">
        <v>55.6927443353999</v>
      </c>
      <c r="F51" s="407" t="n">
        <v>64.6863558094627</v>
      </c>
      <c r="G51" s="407" t="n">
        <v>24.2290843613815</v>
      </c>
      <c r="H51" s="407" t="n">
        <v>302.4020632</v>
      </c>
      <c r="I51" s="407" t="n">
        <v>39.4250586796532</v>
      </c>
      <c r="J51" s="407" t="n">
        <v>30.9351652307199</v>
      </c>
      <c r="K51" s="407" t="n">
        <v>42.2150707775674</v>
      </c>
      <c r="L51" s="407" t="n">
        <v>42.8011637</v>
      </c>
      <c r="M51" s="407" t="n">
        <v>100</v>
      </c>
      <c r="N51" s="407" t="n">
        <v>4.37847895981746</v>
      </c>
      <c r="O51" s="407" t="n">
        <v>94.7697434492639</v>
      </c>
      <c r="P51" s="407"/>
      <c r="Q51" s="407"/>
      <c r="R51" s="407"/>
      <c r="S51" s="407"/>
    </row>
    <row r="52">
      <c r="A52" s="407" t="s">
        <v>32</v>
      </c>
      <c r="B52" s="407" t="s">
        <v>33</v>
      </c>
      <c r="C52" s="407" t="s">
        <v>17</v>
      </c>
      <c r="D52" s="407" t="n">
        <v>5868.7996233</v>
      </c>
      <c r="E52" s="407" t="n">
        <v>14.3010807311803</v>
      </c>
      <c r="F52" s="407" t="n">
        <v>57.7379237741913</v>
      </c>
      <c r="G52" s="407" t="n">
        <v>7.43167255512046</v>
      </c>
      <c r="H52" s="407" t="n">
        <v>3388.5116945</v>
      </c>
      <c r="I52" s="407" t="n">
        <v>14.6500699640627</v>
      </c>
      <c r="J52" s="407" t="n">
        <v>33.3365666717015</v>
      </c>
      <c r="K52" s="407" t="n">
        <v>9.73784637945784</v>
      </c>
      <c r="L52" s="407" t="n">
        <v>779.2652179</v>
      </c>
      <c r="M52" s="407" t="n">
        <v>37.9952245538999</v>
      </c>
      <c r="N52" s="407" t="n">
        <v>7.66650058597321</v>
      </c>
      <c r="O52" s="407" t="n">
        <v>34.3283832883136</v>
      </c>
      <c r="P52" s="407" t="n">
        <v>127.972585</v>
      </c>
      <c r="Q52" s="407" t="n">
        <v>99.9999999999999</v>
      </c>
      <c r="R52" s="407" t="n">
        <v>1.25900896813401</v>
      </c>
      <c r="S52" s="407" t="n">
        <v>99.6116523546972</v>
      </c>
    </row>
    <row r="53">
      <c r="A53" s="407" t="s">
        <v>32</v>
      </c>
      <c r="B53" s="407" t="s">
        <v>33</v>
      </c>
      <c r="C53" s="407" t="s">
        <v>18</v>
      </c>
      <c r="D53" s="407" t="n">
        <v>3608.0158187</v>
      </c>
      <c r="E53" s="407" t="n">
        <v>19.4311108074404</v>
      </c>
      <c r="F53" s="407" t="n">
        <v>66.5768391552201</v>
      </c>
      <c r="G53" s="407" t="n">
        <v>9.02603334333044</v>
      </c>
      <c r="H53" s="407" t="n">
        <v>1421.1802882</v>
      </c>
      <c r="I53" s="407" t="n">
        <v>23.930060497848</v>
      </c>
      <c r="J53" s="407" t="n">
        <v>26.2243006163294</v>
      </c>
      <c r="K53" s="407" t="n">
        <v>19.2115866975492</v>
      </c>
      <c r="L53" s="407" t="n">
        <v>390.1296894</v>
      </c>
      <c r="M53" s="407" t="n">
        <v>36.0306944169359</v>
      </c>
      <c r="N53" s="407" t="n">
        <v>7.19886022845052</v>
      </c>
      <c r="O53" s="407" t="n">
        <v>34.8130018381477</v>
      </c>
      <c r="P53" s="407"/>
      <c r="Q53" s="407"/>
      <c r="R53" s="407"/>
      <c r="S53" s="407"/>
    </row>
    <row r="54">
      <c r="A54" s="407" t="s">
        <v>32</v>
      </c>
      <c r="B54" s="407" t="s">
        <v>33</v>
      </c>
      <c r="C54" s="407" t="s">
        <v>19</v>
      </c>
      <c r="D54" s="407" t="n">
        <v>611.6495884</v>
      </c>
      <c r="E54" s="407" t="n">
        <v>41.7758495514044</v>
      </c>
      <c r="F54" s="407" t="n">
        <v>26.3225011369402</v>
      </c>
      <c r="G54" s="407" t="n">
        <v>42.5866700982141</v>
      </c>
      <c r="H54" s="407" t="n">
        <v>860.3590699</v>
      </c>
      <c r="I54" s="407" t="n">
        <v>46.6798754040665</v>
      </c>
      <c r="J54" s="407" t="n">
        <v>37.0257791799727</v>
      </c>
      <c r="K54" s="407" t="n">
        <v>30.7468582948976</v>
      </c>
      <c r="L54" s="407" t="n">
        <v>839.753126</v>
      </c>
      <c r="M54" s="407" t="n">
        <v>57.7137859278808</v>
      </c>
      <c r="N54" s="407" t="n">
        <v>36.1389969569121</v>
      </c>
      <c r="O54" s="407" t="n">
        <v>38.70156681466</v>
      </c>
      <c r="P54" s="407" t="n">
        <v>11.9140139</v>
      </c>
      <c r="Q54" s="407" t="n">
        <v>100</v>
      </c>
      <c r="R54" s="407" t="n">
        <v>0.512722726175012</v>
      </c>
      <c r="S54" s="407" t="n">
        <v>104.97334297939</v>
      </c>
    </row>
    <row r="55">
      <c r="A55" s="407" t="s">
        <v>32</v>
      </c>
      <c r="B55" s="407" t="s">
        <v>33</v>
      </c>
      <c r="C55" s="407" t="s">
        <v>20</v>
      </c>
      <c r="D55" s="407" t="n">
        <v>158.3391208</v>
      </c>
      <c r="E55" s="407" t="n">
        <v>63.8756693105198</v>
      </c>
      <c r="F55" s="407" t="n">
        <v>30.0166369887827</v>
      </c>
      <c r="G55" s="407" t="n">
        <v>51.2007412013689</v>
      </c>
      <c r="H55" s="407" t="n">
        <v>236.2477939</v>
      </c>
      <c r="I55" s="407" t="n">
        <v>68.2872811501547</v>
      </c>
      <c r="J55" s="407" t="n">
        <v>44.7859267695078</v>
      </c>
      <c r="K55" s="407" t="n">
        <v>46.9785901882284</v>
      </c>
      <c r="L55" s="407" t="n">
        <v>115.568759</v>
      </c>
      <c r="M55" s="407" t="n">
        <v>59.1231281705393</v>
      </c>
      <c r="N55" s="407" t="n">
        <v>21.9085812060863</v>
      </c>
      <c r="O55" s="407" t="n">
        <v>50.7551669619112</v>
      </c>
      <c r="P55" s="407" t="n">
        <v>17.3488594</v>
      </c>
      <c r="Q55" s="407" t="n">
        <v>99.9999999999998</v>
      </c>
      <c r="R55" s="407" t="n">
        <v>3.2888550356232</v>
      </c>
      <c r="S55" s="407" t="n">
        <v>102.389416366368</v>
      </c>
    </row>
    <row r="56">
      <c r="A56" s="407" t="s">
        <v>32</v>
      </c>
      <c r="B56" s="407" t="s">
        <v>33</v>
      </c>
      <c r="C56" s="407" t="s">
        <v>21</v>
      </c>
      <c r="D56" s="407" t="n">
        <v>18.814189</v>
      </c>
      <c r="E56" s="407" t="n">
        <v>99.9999999999999</v>
      </c>
      <c r="F56" s="407" t="n">
        <v>63.2720898120771</v>
      </c>
      <c r="G56" s="407" t="n">
        <v>52.327293269484</v>
      </c>
      <c r="H56" s="407" t="n">
        <v>10.9211794</v>
      </c>
      <c r="I56" s="407" t="n">
        <v>99.9999999999999</v>
      </c>
      <c r="J56" s="407" t="n">
        <v>36.7279101879229</v>
      </c>
      <c r="K56" s="407" t="n">
        <v>90.145537342835</v>
      </c>
      <c r="L56" s="407"/>
      <c r="M56" s="407"/>
      <c r="N56" s="407"/>
      <c r="O56" s="407"/>
      <c r="P56" s="407"/>
      <c r="Q56" s="407"/>
      <c r="R56" s="407"/>
      <c r="S56" s="407"/>
    </row>
    <row r="57">
      <c r="A57" s="407" t="s">
        <v>34</v>
      </c>
      <c r="B57" s="407" t="s">
        <v>35</v>
      </c>
      <c r="C57" s="407" t="s">
        <v>16</v>
      </c>
      <c r="D57" s="407" t="n">
        <v>336.5546823</v>
      </c>
      <c r="E57" s="407" t="n">
        <v>29.9306495074936</v>
      </c>
      <c r="F57" s="407" t="n">
        <v>42.9794198063989</v>
      </c>
      <c r="G57" s="407" t="n">
        <v>15.3823108049605</v>
      </c>
      <c r="H57" s="407" t="n">
        <v>344.9755168</v>
      </c>
      <c r="I57" s="407" t="n">
        <v>31.8155788751524</v>
      </c>
      <c r="J57" s="407" t="n">
        <v>44.0547950726776</v>
      </c>
      <c r="K57" s="407" t="n">
        <v>15.5500343934608</v>
      </c>
      <c r="L57" s="407" t="n">
        <v>80.5569369</v>
      </c>
      <c r="M57" s="407" t="n">
        <v>49.4384817788174</v>
      </c>
      <c r="N57" s="407" t="n">
        <v>10.2874528016712</v>
      </c>
      <c r="O57" s="407" t="n">
        <v>49.1156809304163</v>
      </c>
      <c r="P57" s="407" t="n">
        <v>20.9729514</v>
      </c>
      <c r="Q57" s="407" t="n">
        <v>100</v>
      </c>
      <c r="R57" s="407" t="n">
        <v>2.67833231925236</v>
      </c>
      <c r="S57" s="407" t="n">
        <v>97.2594716323319</v>
      </c>
    </row>
    <row r="58">
      <c r="A58" s="407" t="s">
        <v>34</v>
      </c>
      <c r="B58" s="407" t="s">
        <v>35</v>
      </c>
      <c r="C58" s="407" t="s">
        <v>17</v>
      </c>
      <c r="D58" s="407" t="n">
        <v>1786.610072</v>
      </c>
      <c r="E58" s="407" t="n">
        <v>11.3250573825069</v>
      </c>
      <c r="F58" s="407" t="n">
        <v>62.3517536521148</v>
      </c>
      <c r="G58" s="407" t="n">
        <v>6.43833761479285</v>
      </c>
      <c r="H58" s="407" t="n">
        <v>858.2664478</v>
      </c>
      <c r="I58" s="407" t="n">
        <v>15.2080986582498</v>
      </c>
      <c r="J58" s="407" t="n">
        <v>29.9530484909867</v>
      </c>
      <c r="K58" s="407" t="n">
        <v>12.2805804362442</v>
      </c>
      <c r="L58" s="407" t="n">
        <v>187.9992335</v>
      </c>
      <c r="M58" s="407" t="n">
        <v>29.3952514965386</v>
      </c>
      <c r="N58" s="407" t="n">
        <v>6.56107456108554</v>
      </c>
      <c r="O58" s="407" t="n">
        <v>28.4782630376335</v>
      </c>
      <c r="P58" s="407" t="n">
        <v>32.4968583</v>
      </c>
      <c r="Q58" s="407" t="n">
        <v>59.0044989175483</v>
      </c>
      <c r="R58" s="407" t="n">
        <v>1.13412329581297</v>
      </c>
      <c r="S58" s="407" t="n">
        <v>59.1804095446338</v>
      </c>
    </row>
    <row r="59">
      <c r="A59" s="407" t="s">
        <v>34</v>
      </c>
      <c r="B59" s="407" t="s">
        <v>35</v>
      </c>
      <c r="C59" s="407" t="s">
        <v>18</v>
      </c>
      <c r="D59" s="407" t="n">
        <v>576.2160093</v>
      </c>
      <c r="E59" s="407" t="n">
        <v>21.5705870407018</v>
      </c>
      <c r="F59" s="407" t="n">
        <v>56.9917255524052</v>
      </c>
      <c r="G59" s="407" t="n">
        <v>9.57101962980903</v>
      </c>
      <c r="H59" s="407" t="n">
        <v>307.4756497</v>
      </c>
      <c r="I59" s="407" t="n">
        <v>30.6711060814755</v>
      </c>
      <c r="J59" s="407" t="n">
        <v>30.4114560493345</v>
      </c>
      <c r="K59" s="407" t="n">
        <v>17.7948010185863</v>
      </c>
      <c r="L59" s="407" t="n">
        <v>120.2329362</v>
      </c>
      <c r="M59" s="407" t="n">
        <v>38.9567828534073</v>
      </c>
      <c r="N59" s="407" t="n">
        <v>11.8918641476042</v>
      </c>
      <c r="O59" s="407" t="n">
        <v>37.2057468176358</v>
      </c>
      <c r="P59" s="407" t="n">
        <v>7.1274544</v>
      </c>
      <c r="Q59" s="407" t="n">
        <v>100</v>
      </c>
      <c r="R59" s="407" t="n">
        <v>0.704954250656019</v>
      </c>
      <c r="S59" s="407" t="n">
        <v>100.915559135208</v>
      </c>
    </row>
    <row r="60">
      <c r="A60" s="407" t="s">
        <v>34</v>
      </c>
      <c r="B60" s="407" t="s">
        <v>35</v>
      </c>
      <c r="C60" s="407" t="s">
        <v>19</v>
      </c>
      <c r="D60" s="407" t="n">
        <v>26.0577462</v>
      </c>
      <c r="E60" s="407" t="n">
        <v>58.0555727667148</v>
      </c>
      <c r="F60" s="407" t="n">
        <v>100</v>
      </c>
      <c r="G60" s="407" t="n">
        <v>0</v>
      </c>
      <c r="H60" s="407"/>
      <c r="I60" s="407"/>
      <c r="J60" s="407"/>
      <c r="K60" s="407"/>
      <c r="L60" s="407"/>
      <c r="M60" s="407"/>
      <c r="N60" s="407"/>
      <c r="O60" s="407"/>
      <c r="P60" s="407"/>
      <c r="Q60" s="407"/>
      <c r="R60" s="407"/>
      <c r="S60" s="407"/>
    </row>
    <row r="61">
      <c r="A61" s="407" t="s">
        <v>34</v>
      </c>
      <c r="B61" s="407" t="s">
        <v>35</v>
      </c>
      <c r="C61" s="407" t="s">
        <v>20</v>
      </c>
      <c r="D61" s="407" t="n">
        <v>15.8832695</v>
      </c>
      <c r="E61" s="407" t="n">
        <v>100</v>
      </c>
      <c r="F61" s="407" t="n">
        <v>25.7283002113802</v>
      </c>
      <c r="G61" s="407" t="n">
        <v>78.2348240848356</v>
      </c>
      <c r="H61" s="407" t="n">
        <v>8.2268168</v>
      </c>
      <c r="I61" s="407" t="n">
        <v>99.9999999999998</v>
      </c>
      <c r="J61" s="407" t="n">
        <v>13.3260984090477</v>
      </c>
      <c r="K61" s="407" t="n">
        <v>78.2348240848356</v>
      </c>
      <c r="L61" s="407" t="n">
        <v>27.7468584</v>
      </c>
      <c r="M61" s="407" t="n">
        <v>99.9999999999999</v>
      </c>
      <c r="N61" s="407" t="n">
        <v>44.9453749329039</v>
      </c>
      <c r="O61" s="407" t="n">
        <v>70.1204641784476</v>
      </c>
      <c r="P61" s="407" t="n">
        <v>9.8776797</v>
      </c>
      <c r="Q61" s="407" t="n">
        <v>99.9999999999999</v>
      </c>
      <c r="R61" s="407" t="n">
        <v>16.0002264466681</v>
      </c>
      <c r="S61" s="407" t="n">
        <v>104.075730434753</v>
      </c>
    </row>
    <row r="62">
      <c r="A62" s="407" t="s">
        <v>34</v>
      </c>
      <c r="B62" s="407" t="s">
        <v>35</v>
      </c>
      <c r="C62" s="407" t="s">
        <v>22</v>
      </c>
      <c r="D62" s="407" t="n">
        <v>13.5230616</v>
      </c>
      <c r="E62" s="407" t="n">
        <v>69.9486737301083</v>
      </c>
      <c r="F62" s="407" t="n">
        <v>41.5874025292197</v>
      </c>
      <c r="G62" s="407" t="n">
        <v>61.4176419202446</v>
      </c>
      <c r="H62" s="407" t="n">
        <v>18.994145</v>
      </c>
      <c r="I62" s="407" t="n">
        <v>75.6820277815978</v>
      </c>
      <c r="J62" s="407" t="n">
        <v>58.4125974707803</v>
      </c>
      <c r="K62" s="407" t="n">
        <v>43.7268724132731</v>
      </c>
      <c r="L62" s="407"/>
      <c r="M62" s="407"/>
      <c r="N62" s="407"/>
      <c r="O62" s="407"/>
      <c r="P62" s="407"/>
      <c r="Q62" s="407"/>
      <c r="R62" s="407"/>
      <c r="S62" s="407"/>
    </row>
    <row r="63">
      <c r="A63" s="407" t="s">
        <v>36</v>
      </c>
      <c r="B63" s="407" t="s">
        <v>37</v>
      </c>
      <c r="C63" s="407" t="s">
        <v>16</v>
      </c>
      <c r="D63" s="407" t="n">
        <v>1548.847211</v>
      </c>
      <c r="E63" s="407" t="n">
        <v>39.3876526732477</v>
      </c>
      <c r="F63" s="407" t="n">
        <v>68.5259853488168</v>
      </c>
      <c r="G63" s="407" t="n">
        <v>5.73131962706453</v>
      </c>
      <c r="H63" s="407" t="n">
        <v>649.4357867</v>
      </c>
      <c r="I63" s="407" t="n">
        <v>42.8157048286477</v>
      </c>
      <c r="J63" s="407" t="n">
        <v>28.7331293160081</v>
      </c>
      <c r="K63" s="407" t="n">
        <v>13.5588753661345</v>
      </c>
      <c r="L63" s="407" t="n">
        <v>20.370186</v>
      </c>
      <c r="M63" s="407" t="n">
        <v>32.1769099721141</v>
      </c>
      <c r="N63" s="407" t="n">
        <v>0.901242587051198</v>
      </c>
      <c r="O63" s="407" t="n">
        <v>50.5672101345271</v>
      </c>
      <c r="P63" s="407" t="n">
        <v>41.5802199</v>
      </c>
      <c r="Q63" s="407" t="n">
        <v>94.6331848002927</v>
      </c>
      <c r="R63" s="407" t="n">
        <v>1.83964274812384</v>
      </c>
      <c r="S63" s="407" t="n">
        <v>80.4026865171451</v>
      </c>
    </row>
    <row r="64">
      <c r="A64" s="407" t="s">
        <v>36</v>
      </c>
      <c r="B64" s="407" t="s">
        <v>37</v>
      </c>
      <c r="C64" s="407" t="s">
        <v>17</v>
      </c>
      <c r="D64" s="407" t="n">
        <v>3508.1059783</v>
      </c>
      <c r="E64" s="407" t="n">
        <v>19.4655354922559</v>
      </c>
      <c r="F64" s="407" t="n">
        <v>67.7680240567073</v>
      </c>
      <c r="G64" s="407" t="n">
        <v>7.56006214319509</v>
      </c>
      <c r="H64" s="407" t="n">
        <v>1442.2298959</v>
      </c>
      <c r="I64" s="407" t="n">
        <v>29.9739271695201</v>
      </c>
      <c r="J64" s="407" t="n">
        <v>27.8603528186501</v>
      </c>
      <c r="K64" s="407" t="n">
        <v>20.868655898053</v>
      </c>
      <c r="L64" s="407" t="n">
        <v>224.0397946</v>
      </c>
      <c r="M64" s="407" t="n">
        <v>56.21682756648</v>
      </c>
      <c r="N64" s="407" t="n">
        <v>4.32790066321485</v>
      </c>
      <c r="O64" s="407" t="n">
        <v>52.4338065399505</v>
      </c>
      <c r="P64" s="407" t="n">
        <v>2.263354</v>
      </c>
      <c r="Q64" s="407" t="n">
        <v>100</v>
      </c>
      <c r="R64" s="407" t="n">
        <v>0.0437224614277967</v>
      </c>
      <c r="S64" s="407" t="n">
        <v>101.733727757424</v>
      </c>
    </row>
    <row r="65">
      <c r="A65" s="407" t="s">
        <v>36</v>
      </c>
      <c r="B65" s="407" t="s">
        <v>37</v>
      </c>
      <c r="C65" s="407" t="s">
        <v>18</v>
      </c>
      <c r="D65" s="407" t="n">
        <v>4499.665558</v>
      </c>
      <c r="E65" s="407" t="n">
        <v>19.1627669532414</v>
      </c>
      <c r="F65" s="407" t="n">
        <v>76.1354271937207</v>
      </c>
      <c r="G65" s="407" t="n">
        <v>5.67396601854956</v>
      </c>
      <c r="H65" s="407" t="n">
        <v>1021.2872724</v>
      </c>
      <c r="I65" s="407" t="n">
        <v>21.5139291018068</v>
      </c>
      <c r="J65" s="407" t="n">
        <v>17.2804271271762</v>
      </c>
      <c r="K65" s="407" t="n">
        <v>19.5317407022443</v>
      </c>
      <c r="L65" s="407" t="n">
        <v>294.6726457</v>
      </c>
      <c r="M65" s="407" t="n">
        <v>45.1863230463339</v>
      </c>
      <c r="N65" s="407" t="n">
        <v>4.98593228174168</v>
      </c>
      <c r="O65" s="407" t="n">
        <v>42.5856327243197</v>
      </c>
      <c r="P65" s="407" t="n">
        <v>94.4557093</v>
      </c>
      <c r="Q65" s="407" t="n">
        <v>70.1306450662019</v>
      </c>
      <c r="R65" s="407" t="n">
        <v>1.59821339736143</v>
      </c>
      <c r="S65" s="407" t="n">
        <v>70.8849464188007</v>
      </c>
    </row>
    <row r="66">
      <c r="A66" s="407" t="s">
        <v>36</v>
      </c>
      <c r="B66" s="407" t="s">
        <v>37</v>
      </c>
      <c r="C66" s="407" t="s">
        <v>22</v>
      </c>
      <c r="D66" s="407" t="n">
        <v>3.395031</v>
      </c>
      <c r="E66" s="407" t="n">
        <v>56.4076074817766</v>
      </c>
      <c r="F66" s="407" t="n">
        <v>20</v>
      </c>
      <c r="G66" s="407" t="n">
        <v>53.0865502569325</v>
      </c>
      <c r="H66" s="407" t="n">
        <v>6.790062</v>
      </c>
      <c r="I66" s="407" t="n">
        <v>45.2267016866645</v>
      </c>
      <c r="J66" s="407" t="n">
        <v>40</v>
      </c>
      <c r="K66" s="407" t="n">
        <v>31.6227766016838</v>
      </c>
      <c r="L66" s="407" t="n">
        <v>6.790062</v>
      </c>
      <c r="M66" s="407" t="n">
        <v>45.2267016866645</v>
      </c>
      <c r="N66" s="407" t="n">
        <v>40</v>
      </c>
      <c r="O66" s="407" t="n">
        <v>27.7979724571285</v>
      </c>
      <c r="P66" s="407"/>
      <c r="Q66" s="407"/>
      <c r="R66" s="407"/>
      <c r="S66" s="407"/>
    </row>
    <row r="67">
      <c r="A67" s="407" t="s">
        <v>40</v>
      </c>
      <c r="B67" s="407" t="s">
        <v>41</v>
      </c>
      <c r="C67" s="407" t="s">
        <v>16</v>
      </c>
      <c r="D67" s="407" t="n">
        <v>419.0261063</v>
      </c>
      <c r="E67" s="407" t="n">
        <v>45.1640741259187</v>
      </c>
      <c r="F67" s="407" t="n">
        <v>56.4140897682548</v>
      </c>
      <c r="G67" s="407" t="n">
        <v>21.2846909099832</v>
      </c>
      <c r="H67" s="407" t="n">
        <v>268.7860792</v>
      </c>
      <c r="I67" s="407" t="n">
        <v>82.713521133989</v>
      </c>
      <c r="J67" s="407" t="n">
        <v>36.1870579719678</v>
      </c>
      <c r="K67" s="407" t="n">
        <v>39.1945478417004</v>
      </c>
      <c r="L67" s="407" t="n">
        <v>38.0241704</v>
      </c>
      <c r="M67" s="407" t="n">
        <v>28.9283675937595</v>
      </c>
      <c r="N67" s="407" t="n">
        <v>5.11924896816152</v>
      </c>
      <c r="O67" s="407" t="n">
        <v>58.1605057640448</v>
      </c>
      <c r="P67" s="407" t="n">
        <v>16.9321759</v>
      </c>
      <c r="Q67" s="407" t="n">
        <v>36.1127665308679</v>
      </c>
      <c r="R67" s="407" t="n">
        <v>2.27960329161591</v>
      </c>
      <c r="S67" s="407" t="n">
        <v>62.0667276638523</v>
      </c>
    </row>
    <row r="68">
      <c r="A68" s="407" t="s">
        <v>40</v>
      </c>
      <c r="B68" s="407" t="s">
        <v>41</v>
      </c>
      <c r="C68" s="407" t="s">
        <v>17</v>
      </c>
      <c r="D68" s="407" t="n">
        <v>6297.555336</v>
      </c>
      <c r="E68" s="407" t="n">
        <v>19.5749740833197</v>
      </c>
      <c r="F68" s="407" t="n">
        <v>75.2286322306996</v>
      </c>
      <c r="G68" s="407" t="n">
        <v>5.14315722583768</v>
      </c>
      <c r="H68" s="407" t="n">
        <v>1833.4604923</v>
      </c>
      <c r="I68" s="407" t="n">
        <v>25.4572009850928</v>
      </c>
      <c r="J68" s="407" t="n">
        <v>21.9019472994995</v>
      </c>
      <c r="K68" s="407" t="n">
        <v>17.6753159082498</v>
      </c>
      <c r="L68" s="407" t="n">
        <v>77.6185347</v>
      </c>
      <c r="M68" s="407" t="n">
        <v>89.4415669268194</v>
      </c>
      <c r="N68" s="407" t="n">
        <v>0.927206811165699</v>
      </c>
      <c r="O68" s="407" t="n">
        <v>89.7114785711442</v>
      </c>
      <c r="P68" s="407" t="n">
        <v>162.5870048</v>
      </c>
      <c r="Q68" s="407" t="n">
        <v>70.5702484981697</v>
      </c>
      <c r="R68" s="407" t="n">
        <v>1.9422136586352</v>
      </c>
      <c r="S68" s="407" t="n">
        <v>62.9467905086755</v>
      </c>
    </row>
    <row r="69">
      <c r="A69" s="407" t="s">
        <v>40</v>
      </c>
      <c r="B69" s="407" t="s">
        <v>41</v>
      </c>
      <c r="C69" s="407" t="s">
        <v>18</v>
      </c>
      <c r="D69" s="407" t="n">
        <v>7883.6330053</v>
      </c>
      <c r="E69" s="407" t="n">
        <v>17.039753049766</v>
      </c>
      <c r="F69" s="407" t="n">
        <v>71.3163501798593</v>
      </c>
      <c r="G69" s="407" t="n">
        <v>7.43712635861697</v>
      </c>
      <c r="H69" s="407" t="n">
        <v>2471.1313873</v>
      </c>
      <c r="I69" s="407" t="n">
        <v>20.528981053968</v>
      </c>
      <c r="J69" s="407" t="n">
        <v>22.3541698654226</v>
      </c>
      <c r="K69" s="407" t="n">
        <v>17.5042855546859</v>
      </c>
      <c r="L69" s="407" t="n">
        <v>623.4023837</v>
      </c>
      <c r="M69" s="407" t="n">
        <v>37.1547678748645</v>
      </c>
      <c r="N69" s="407" t="n">
        <v>5.63937751402425</v>
      </c>
      <c r="O69" s="407" t="n">
        <v>35.1739945272058</v>
      </c>
      <c r="P69" s="407" t="n">
        <v>76.2870557</v>
      </c>
      <c r="Q69" s="407" t="n">
        <v>99.9999999999998</v>
      </c>
      <c r="R69" s="407" t="n">
        <v>0.690102440693788</v>
      </c>
      <c r="S69" s="407" t="n">
        <v>98.7764209733336</v>
      </c>
    </row>
    <row r="70">
      <c r="A70" s="407" t="s">
        <v>40</v>
      </c>
      <c r="B70" s="407" t="s">
        <v>41</v>
      </c>
      <c r="C70" s="407" t="s">
        <v>19</v>
      </c>
      <c r="D70" s="407" t="n">
        <v>1853.3566276</v>
      </c>
      <c r="E70" s="407" t="n">
        <v>48.0399413303847</v>
      </c>
      <c r="F70" s="407" t="n">
        <v>65.1505268061582</v>
      </c>
      <c r="G70" s="407" t="n">
        <v>15.7323682675856</v>
      </c>
      <c r="H70" s="407" t="n">
        <v>794.6601148</v>
      </c>
      <c r="I70" s="407" t="n">
        <v>52.2987560459568</v>
      </c>
      <c r="J70" s="407" t="n">
        <v>27.9344646033424</v>
      </c>
      <c r="K70" s="407" t="n">
        <v>41.8497359792505</v>
      </c>
      <c r="L70" s="407" t="n">
        <v>45.1031311</v>
      </c>
      <c r="M70" s="407" t="n">
        <v>99.9999999999998</v>
      </c>
      <c r="N70" s="407" t="n">
        <v>1.58549774393793</v>
      </c>
      <c r="O70" s="407" t="n">
        <v>90.9192272964019</v>
      </c>
      <c r="P70" s="407" t="n">
        <v>151.6101977</v>
      </c>
      <c r="Q70" s="407" t="n">
        <v>70.7134219727329</v>
      </c>
      <c r="R70" s="407" t="n">
        <v>5.32951084656148</v>
      </c>
      <c r="S70" s="407" t="n">
        <v>45.3749130719504</v>
      </c>
    </row>
    <row r="71">
      <c r="A71" s="407" t="s">
        <v>40</v>
      </c>
      <c r="B71" s="407" t="s">
        <v>41</v>
      </c>
      <c r="C71" s="407" t="s">
        <v>22</v>
      </c>
      <c r="D71" s="407" t="n">
        <v>3.8388739</v>
      </c>
      <c r="E71" s="407" t="n">
        <v>72.0125740932211</v>
      </c>
      <c r="F71" s="407" t="n">
        <v>59.2592593164319</v>
      </c>
      <c r="G71" s="407" t="n">
        <v>42.0116956563502</v>
      </c>
      <c r="H71" s="407"/>
      <c r="I71" s="407"/>
      <c r="J71" s="407"/>
      <c r="K71" s="407"/>
      <c r="L71" s="407" t="n">
        <v>2.6392258</v>
      </c>
      <c r="M71" s="407" t="n">
        <v>70.0521519425423</v>
      </c>
      <c r="N71" s="407" t="n">
        <v>40.7407406835681</v>
      </c>
      <c r="O71" s="407" t="n">
        <v>61.107921099402</v>
      </c>
      <c r="P71" s="407"/>
      <c r="Q71" s="407"/>
      <c r="R71" s="407"/>
      <c r="S71" s="407"/>
    </row>
    <row r="72">
      <c r="A72" s="407" t="s">
        <v>42</v>
      </c>
      <c r="B72" s="407" t="s">
        <v>43</v>
      </c>
      <c r="C72" s="407" t="s">
        <v>16</v>
      </c>
      <c r="D72" s="407" t="n">
        <v>7456.5451855</v>
      </c>
      <c r="E72" s="407" t="n">
        <v>27.0085921914633</v>
      </c>
      <c r="F72" s="407" t="n">
        <v>61.8822203871076</v>
      </c>
      <c r="G72" s="407" t="n">
        <v>10.3335873334421</v>
      </c>
      <c r="H72" s="407" t="n">
        <v>2582.1268615</v>
      </c>
      <c r="I72" s="407" t="n">
        <v>48.704431251723</v>
      </c>
      <c r="J72" s="407" t="n">
        <v>21.4291926804838</v>
      </c>
      <c r="K72" s="407" t="n">
        <v>32.0469482832574</v>
      </c>
      <c r="L72" s="407" t="n">
        <v>788.1666082</v>
      </c>
      <c r="M72" s="407" t="n">
        <v>70.3094363197267</v>
      </c>
      <c r="N72" s="407" t="n">
        <v>6.54103187696581</v>
      </c>
      <c r="O72" s="407" t="n">
        <v>67.5772257850989</v>
      </c>
      <c r="P72" s="407" t="n">
        <v>1222.7373601</v>
      </c>
      <c r="Q72" s="407" t="n">
        <v>75.5034013596456</v>
      </c>
      <c r="R72" s="407" t="n">
        <v>10.1475550554428</v>
      </c>
      <c r="S72" s="407" t="n">
        <v>73.479164665139</v>
      </c>
    </row>
    <row r="73">
      <c r="A73" s="407" t="s">
        <v>42</v>
      </c>
      <c r="B73" s="407" t="s">
        <v>43</v>
      </c>
      <c r="C73" s="407" t="s">
        <v>17</v>
      </c>
      <c r="D73" s="407" t="n">
        <v>12781.2342343</v>
      </c>
      <c r="E73" s="407" t="n">
        <v>25.7191069595326</v>
      </c>
      <c r="F73" s="407" t="n">
        <v>78.3259560669805</v>
      </c>
      <c r="G73" s="407" t="n">
        <v>8.24938895794702</v>
      </c>
      <c r="H73" s="407" t="n">
        <v>2462.6099441</v>
      </c>
      <c r="I73" s="407" t="n">
        <v>35.8026566003061</v>
      </c>
      <c r="J73" s="407" t="n">
        <v>15.0913655720394</v>
      </c>
      <c r="K73" s="407" t="n">
        <v>28.6948290645017</v>
      </c>
      <c r="L73" s="407" t="n">
        <v>1074.1618519</v>
      </c>
      <c r="M73" s="407" t="n">
        <v>77.441058732607</v>
      </c>
      <c r="N73" s="407" t="n">
        <v>6.58267836098018</v>
      </c>
      <c r="O73" s="407" t="n">
        <v>69.9085553097552</v>
      </c>
      <c r="P73" s="407"/>
      <c r="Q73" s="407"/>
      <c r="R73" s="407"/>
      <c r="S73" s="407"/>
    </row>
    <row r="74">
      <c r="A74" s="407" t="s">
        <v>42</v>
      </c>
      <c r="B74" s="407" t="s">
        <v>43</v>
      </c>
      <c r="C74" s="407" t="s">
        <v>18</v>
      </c>
      <c r="D74" s="407" t="n">
        <v>11484.8652425</v>
      </c>
      <c r="E74" s="407" t="n">
        <v>24.3963809533312</v>
      </c>
      <c r="F74" s="407" t="n">
        <v>56.1955827545386</v>
      </c>
      <c r="G74" s="407" t="n">
        <v>16.4070090386488</v>
      </c>
      <c r="H74" s="407" t="n">
        <v>5115.3527349</v>
      </c>
      <c r="I74" s="407" t="n">
        <v>34.9808127294606</v>
      </c>
      <c r="J74" s="407" t="n">
        <v>25.0294820063691</v>
      </c>
      <c r="K74" s="407" t="n">
        <v>30.8521953344399</v>
      </c>
      <c r="L74" s="407" t="n">
        <v>1983.6795008</v>
      </c>
      <c r="M74" s="407" t="n">
        <v>45.7514515846766</v>
      </c>
      <c r="N74" s="407" t="n">
        <v>9.70616748145865</v>
      </c>
      <c r="O74" s="407" t="n">
        <v>35.9394874243333</v>
      </c>
      <c r="P74" s="407" t="n">
        <v>1853.4121457</v>
      </c>
      <c r="Q74" s="407" t="n">
        <v>83.5478453066607</v>
      </c>
      <c r="R74" s="407" t="n">
        <v>9.06876775763364</v>
      </c>
      <c r="S74" s="407" t="n">
        <v>78.0541980599516</v>
      </c>
    </row>
    <row r="75">
      <c r="A75" t="s">
        <v>25</v>
      </c>
    </row>
    <row r="76">
      <c r="A76" t="s">
        <v>26</v>
      </c>
    </row>
    <row r="77">
      <c r="A77" t="s">
        <v>27</v>
      </c>
    </row>
    <row r="78">
      <c r="A78" t="s">
        <v>28</v>
      </c>
    </row>
    <row r="79">
      <c r="A79" t="s">
        <v>29</v>
      </c>
    </row>
    <row r="82">
      <c r="L82" s="7" t="str">
        <f>=HYPERLINK("#'Indice'!A1", "Ir al índice")</f>
      </c>
    </row>
    <row r="83">
      <c r="A83" s="4" t="s">
        <v>1019</v>
      </c>
    </row>
    <row r="84">
      <c r="A84" s="5" t="s">
        <v>31</v>
      </c>
      <c r="B84" s="5" t="s">
        <v>10</v>
      </c>
      <c r="C84" s="5" t="s">
        <v>11</v>
      </c>
      <c r="D84" s="5" t="s">
        <v>1002</v>
      </c>
      <c r="E84" s="5" t="s">
        <v>1003</v>
      </c>
      <c r="F84" s="5" t="s">
        <v>1004</v>
      </c>
      <c r="G84" s="5" t="s">
        <v>1005</v>
      </c>
      <c r="H84" s="5" t="s">
        <v>1006</v>
      </c>
      <c r="I84" s="5" t="s">
        <v>1007</v>
      </c>
      <c r="J84" s="5" t="s">
        <v>1008</v>
      </c>
      <c r="K84" s="5" t="s">
        <v>1009</v>
      </c>
      <c r="L84" s="5" t="s">
        <v>1010</v>
      </c>
      <c r="M84" s="5" t="s">
        <v>1011</v>
      </c>
      <c r="N84" s="5" t="s">
        <v>1012</v>
      </c>
      <c r="O84" s="5" t="s">
        <v>1013</v>
      </c>
      <c r="P84" s="5" t="s">
        <v>1014</v>
      </c>
      <c r="Q84" s="5" t="s">
        <v>1015</v>
      </c>
      <c r="R84" s="5" t="s">
        <v>1016</v>
      </c>
      <c r="S84" s="5" t="s">
        <v>1017</v>
      </c>
    </row>
    <row r="85">
      <c r="A85" s="408" t="s">
        <v>14</v>
      </c>
      <c r="B85" s="408" t="s">
        <v>15</v>
      </c>
      <c r="C85" s="408" t="s">
        <v>16</v>
      </c>
      <c r="D85" s="408" t="n">
        <v>26860.078879</v>
      </c>
      <c r="E85" s="408" t="n">
        <v>7.8024673225228</v>
      </c>
      <c r="F85" s="408" t="n">
        <v>50.1345226174146</v>
      </c>
      <c r="G85" s="408" t="n">
        <v>4.0034706486799</v>
      </c>
      <c r="H85" s="408" t="n">
        <v>18388.5972087</v>
      </c>
      <c r="I85" s="408" t="n">
        <v>7.59716774164254</v>
      </c>
      <c r="J85" s="408" t="n">
        <v>34.3224436091611</v>
      </c>
      <c r="K85" s="408" t="n">
        <v>5.03317186168699</v>
      </c>
      <c r="L85" s="408" t="n">
        <v>7030.5697165</v>
      </c>
      <c r="M85" s="408" t="n">
        <v>10.1318969320217</v>
      </c>
      <c r="N85" s="408" t="n">
        <v>13.1226069012312</v>
      </c>
      <c r="O85" s="408" t="n">
        <v>9.25607512509374</v>
      </c>
      <c r="P85" s="408" t="n">
        <v>1296.768241</v>
      </c>
      <c r="Q85" s="408" t="n">
        <v>17.3967384377043</v>
      </c>
      <c r="R85" s="408" t="n">
        <v>2.42042687219316</v>
      </c>
      <c r="S85" s="408" t="n">
        <v>17.7041528997686</v>
      </c>
    </row>
    <row r="86">
      <c r="A86" s="408" t="s">
        <v>14</v>
      </c>
      <c r="B86" s="408" t="s">
        <v>15</v>
      </c>
      <c r="C86" s="408" t="s">
        <v>17</v>
      </c>
      <c r="D86" s="408" t="n">
        <v>67809.9189041</v>
      </c>
      <c r="E86" s="408" t="n">
        <v>3.9691138981343</v>
      </c>
      <c r="F86" s="408" t="n">
        <v>51.9407895215244</v>
      </c>
      <c r="G86" s="408" t="n">
        <v>2.51336559062384</v>
      </c>
      <c r="H86" s="408" t="n">
        <v>41568.8566141</v>
      </c>
      <c r="I86" s="408" t="n">
        <v>5.04672371795874</v>
      </c>
      <c r="J86" s="408" t="n">
        <v>31.8407582096791</v>
      </c>
      <c r="K86" s="408" t="n">
        <v>3.60122192542581</v>
      </c>
      <c r="L86" s="408" t="n">
        <v>17954.5715045</v>
      </c>
      <c r="M86" s="408" t="n">
        <v>6.59072284620131</v>
      </c>
      <c r="N86" s="408" t="n">
        <v>13.7527759144394</v>
      </c>
      <c r="O86" s="408" t="n">
        <v>5.72872981154397</v>
      </c>
      <c r="P86" s="408" t="n">
        <v>3218.9983089</v>
      </c>
      <c r="Q86" s="408" t="n">
        <v>16.4494396197333</v>
      </c>
      <c r="R86" s="408" t="n">
        <v>2.46567635435719</v>
      </c>
      <c r="S86" s="408" t="n">
        <v>16.1183504383966</v>
      </c>
    </row>
    <row r="87">
      <c r="A87" s="408" t="s">
        <v>14</v>
      </c>
      <c r="B87" s="408" t="s">
        <v>15</v>
      </c>
      <c r="C87" s="408" t="s">
        <v>18</v>
      </c>
      <c r="D87" s="408" t="n">
        <v>76862.8943858</v>
      </c>
      <c r="E87" s="408" t="n">
        <v>3.38087155400513</v>
      </c>
      <c r="F87" s="408" t="n">
        <v>53.7263513680219</v>
      </c>
      <c r="G87" s="408" t="n">
        <v>2.15426093398573</v>
      </c>
      <c r="H87" s="408" t="n">
        <v>41574.578743</v>
      </c>
      <c r="I87" s="408" t="n">
        <v>4.09075194306668</v>
      </c>
      <c r="J87" s="408" t="n">
        <v>29.0601914405212</v>
      </c>
      <c r="K87" s="408" t="n">
        <v>3.40001824204217</v>
      </c>
      <c r="L87" s="408" t="n">
        <v>19794.0671837</v>
      </c>
      <c r="M87" s="408" t="n">
        <v>6.56265855700813</v>
      </c>
      <c r="N87" s="408" t="n">
        <v>13.8358439011655</v>
      </c>
      <c r="O87" s="408" t="n">
        <v>5.94224684592225</v>
      </c>
      <c r="P87" s="408" t="n">
        <v>4832.1378057</v>
      </c>
      <c r="Q87" s="408" t="n">
        <v>12.3347031149905</v>
      </c>
      <c r="R87" s="408" t="n">
        <v>3.37761329029138</v>
      </c>
      <c r="S87" s="408" t="n">
        <v>12.0478645206995</v>
      </c>
    </row>
    <row r="88">
      <c r="A88" s="408" t="s">
        <v>14</v>
      </c>
      <c r="B88" s="408" t="s">
        <v>15</v>
      </c>
      <c r="C88" s="408" t="s">
        <v>19</v>
      </c>
      <c r="D88" s="408" t="n">
        <v>8517.6102337</v>
      </c>
      <c r="E88" s="408" t="n">
        <v>9.7695983498215</v>
      </c>
      <c r="F88" s="408" t="n">
        <v>25.032560159642</v>
      </c>
      <c r="G88" s="408" t="n">
        <v>7.39177027772456</v>
      </c>
      <c r="H88" s="408" t="n">
        <v>10906.7827269</v>
      </c>
      <c r="I88" s="408" t="n">
        <v>8.42878428991125</v>
      </c>
      <c r="J88" s="408" t="n">
        <v>32.0541428015858</v>
      </c>
      <c r="K88" s="408" t="n">
        <v>5.78753550401891</v>
      </c>
      <c r="L88" s="408" t="n">
        <v>11360.7371472</v>
      </c>
      <c r="M88" s="408" t="n">
        <v>7.17361672668722</v>
      </c>
      <c r="N88" s="408" t="n">
        <v>33.3882777319369</v>
      </c>
      <c r="O88" s="408" t="n">
        <v>5.71193205632537</v>
      </c>
      <c r="P88" s="408" t="n">
        <v>3240.9949844</v>
      </c>
      <c r="Q88" s="408" t="n">
        <v>12.7776125388016</v>
      </c>
      <c r="R88" s="408" t="n">
        <v>9.52501930683536</v>
      </c>
      <c r="S88" s="408" t="n">
        <v>12.2371143490673</v>
      </c>
    </row>
    <row r="89">
      <c r="A89" s="408" t="s">
        <v>14</v>
      </c>
      <c r="B89" s="408" t="s">
        <v>15</v>
      </c>
      <c r="C89" s="408" t="s">
        <v>20</v>
      </c>
      <c r="D89" s="408" t="n">
        <v>2152.9495426</v>
      </c>
      <c r="E89" s="408" t="n">
        <v>17.2962194799137</v>
      </c>
      <c r="F89" s="408" t="n">
        <v>19.7407298183527</v>
      </c>
      <c r="G89" s="408" t="n">
        <v>12.9771958788379</v>
      </c>
      <c r="H89" s="408" t="n">
        <v>2806.3141072</v>
      </c>
      <c r="I89" s="408" t="n">
        <v>13.3453178309281</v>
      </c>
      <c r="J89" s="408" t="n">
        <v>25.7315313152973</v>
      </c>
      <c r="K89" s="408" t="n">
        <v>11.2724077275599</v>
      </c>
      <c r="L89" s="408" t="n">
        <v>4952.3619092</v>
      </c>
      <c r="M89" s="408" t="n">
        <v>13.5303410738659</v>
      </c>
      <c r="N89" s="408" t="n">
        <v>45.4089779986925</v>
      </c>
      <c r="O89" s="408" t="n">
        <v>7.35918363574945</v>
      </c>
      <c r="P89" s="408" t="n">
        <v>994.5038618</v>
      </c>
      <c r="Q89" s="408" t="n">
        <v>23.3425888355021</v>
      </c>
      <c r="R89" s="408" t="n">
        <v>9.11876086765757</v>
      </c>
      <c r="S89" s="408" t="n">
        <v>21.4764093903591</v>
      </c>
    </row>
    <row r="90">
      <c r="A90" s="408" t="s">
        <v>14</v>
      </c>
      <c r="B90" s="408" t="s">
        <v>15</v>
      </c>
      <c r="C90" s="408" t="s">
        <v>21</v>
      </c>
      <c r="D90" s="408" t="n">
        <v>1383.7645893</v>
      </c>
      <c r="E90" s="408" t="n">
        <v>24.706142606546</v>
      </c>
      <c r="F90" s="408" t="n">
        <v>16.2572624491883</v>
      </c>
      <c r="G90" s="408" t="n">
        <v>21.6384949769552</v>
      </c>
      <c r="H90" s="408" t="n">
        <v>2438.0908504</v>
      </c>
      <c r="I90" s="408" t="n">
        <v>16.0321756013312</v>
      </c>
      <c r="J90" s="408" t="n">
        <v>28.6440938989257</v>
      </c>
      <c r="K90" s="408" t="n">
        <v>13.3754518110425</v>
      </c>
      <c r="L90" s="408" t="n">
        <v>3969.2886788</v>
      </c>
      <c r="M90" s="408" t="n">
        <v>16.2984056363362</v>
      </c>
      <c r="N90" s="408" t="n">
        <v>46.6334868566675</v>
      </c>
      <c r="O90" s="408" t="n">
        <v>11.5979974779394</v>
      </c>
      <c r="P90" s="408" t="n">
        <v>720.5262419</v>
      </c>
      <c r="Q90" s="408" t="n">
        <v>28.1529588956597</v>
      </c>
      <c r="R90" s="408" t="n">
        <v>8.4651567952185</v>
      </c>
      <c r="S90" s="408" t="n">
        <v>26.1464489400403</v>
      </c>
    </row>
    <row r="91">
      <c r="A91" s="408" t="s">
        <v>14</v>
      </c>
      <c r="B91" s="408" t="s">
        <v>15</v>
      </c>
      <c r="C91" s="408" t="s">
        <v>22</v>
      </c>
      <c r="D91" s="408" t="n">
        <v>265.5670865</v>
      </c>
      <c r="E91" s="408" t="n">
        <v>37.2053270541263</v>
      </c>
      <c r="F91" s="408" t="n">
        <v>25.5200886537611</v>
      </c>
      <c r="G91" s="408" t="n">
        <v>22.0454863670098</v>
      </c>
      <c r="H91" s="408" t="n">
        <v>523.6461094</v>
      </c>
      <c r="I91" s="408" t="n">
        <v>41.890209620153</v>
      </c>
      <c r="J91" s="408" t="n">
        <v>50.3206000081078</v>
      </c>
      <c r="K91" s="408" t="n">
        <v>11.2907210400453</v>
      </c>
      <c r="L91" s="408" t="n">
        <v>195.501609</v>
      </c>
      <c r="M91" s="408" t="n">
        <v>47.1444722872322</v>
      </c>
      <c r="N91" s="408" t="n">
        <v>18.7870359214599</v>
      </c>
      <c r="O91" s="408" t="n">
        <v>30.8012057229616</v>
      </c>
      <c r="P91" s="408" t="n">
        <v>55.9049598</v>
      </c>
      <c r="Q91" s="408" t="n">
        <v>76.9779695285708</v>
      </c>
      <c r="R91" s="408" t="n">
        <v>5.37227541667122</v>
      </c>
      <c r="S91" s="408" t="n">
        <v>61.09672486151</v>
      </c>
    </row>
    <row r="92">
      <c r="A92" s="408" t="s">
        <v>47</v>
      </c>
      <c r="B92" s="408" t="s">
        <v>48</v>
      </c>
      <c r="C92" s="408" t="s">
        <v>16</v>
      </c>
      <c r="D92" s="408" t="n">
        <v>50.4925054</v>
      </c>
      <c r="E92" s="408" t="n">
        <v>64.7100856787533</v>
      </c>
      <c r="F92" s="408" t="n">
        <v>100</v>
      </c>
      <c r="G92" s="408" t="n">
        <v>0</v>
      </c>
      <c r="H92" s="408"/>
      <c r="I92" s="408"/>
      <c r="J92" s="408"/>
      <c r="K92" s="408"/>
      <c r="L92" s="408"/>
      <c r="M92" s="408"/>
      <c r="N92" s="408"/>
      <c r="O92" s="408"/>
      <c r="P92" s="408"/>
      <c r="Q92" s="408"/>
      <c r="R92" s="408"/>
      <c r="S92" s="408"/>
    </row>
    <row r="93">
      <c r="A93" s="408" t="s">
        <v>47</v>
      </c>
      <c r="B93" s="408" t="s">
        <v>48</v>
      </c>
      <c r="C93" s="408" t="s">
        <v>17</v>
      </c>
      <c r="D93" s="408" t="n">
        <v>794.8831508</v>
      </c>
      <c r="E93" s="408" t="n">
        <v>12.6269608652842</v>
      </c>
      <c r="F93" s="408" t="n">
        <v>65.5367424790964</v>
      </c>
      <c r="G93" s="408" t="n">
        <v>10.0268703602772</v>
      </c>
      <c r="H93" s="408" t="n">
        <v>372.0058824</v>
      </c>
      <c r="I93" s="408" t="n">
        <v>27.6330024402877</v>
      </c>
      <c r="J93" s="408" t="n">
        <v>30.6712422964568</v>
      </c>
      <c r="K93" s="408" t="n">
        <v>21.9671617807307</v>
      </c>
      <c r="L93" s="408" t="n">
        <v>40.0589889</v>
      </c>
      <c r="M93" s="408" t="n">
        <v>38.0953921862299</v>
      </c>
      <c r="N93" s="408" t="n">
        <v>3.30279442565872</v>
      </c>
      <c r="O93" s="408" t="n">
        <v>39.04917076447</v>
      </c>
      <c r="P93" s="408" t="n">
        <v>5.9336695</v>
      </c>
      <c r="Q93" s="408" t="n">
        <v>100</v>
      </c>
      <c r="R93" s="408" t="n">
        <v>0.489220798788088</v>
      </c>
      <c r="S93" s="408" t="n">
        <v>101.279085771926</v>
      </c>
    </row>
    <row r="94">
      <c r="A94" s="408" t="s">
        <v>47</v>
      </c>
      <c r="B94" s="408" t="s">
        <v>48</v>
      </c>
      <c r="C94" s="408" t="s">
        <v>18</v>
      </c>
      <c r="D94" s="408" t="n">
        <v>83.4796625</v>
      </c>
      <c r="E94" s="408" t="n">
        <v>40.0433880480456</v>
      </c>
      <c r="F94" s="408" t="n">
        <v>64.6559207183231</v>
      </c>
      <c r="G94" s="408" t="n">
        <v>19.6372934677426</v>
      </c>
      <c r="H94" s="408" t="n">
        <v>45.6340545</v>
      </c>
      <c r="I94" s="408" t="n">
        <v>61.5155964543032</v>
      </c>
      <c r="J94" s="408" t="n">
        <v>35.3440792816769</v>
      </c>
      <c r="K94" s="408" t="n">
        <v>35.923054592938</v>
      </c>
      <c r="L94" s="408"/>
      <c r="M94" s="408"/>
      <c r="N94" s="408"/>
      <c r="O94" s="408"/>
      <c r="P94" s="408"/>
      <c r="Q94" s="408"/>
      <c r="R94" s="408"/>
      <c r="S94" s="408"/>
    </row>
    <row r="95">
      <c r="A95" s="408" t="s">
        <v>32</v>
      </c>
      <c r="B95" s="408" t="s">
        <v>33</v>
      </c>
      <c r="C95" s="408" t="s">
        <v>16</v>
      </c>
      <c r="D95" s="408" t="n">
        <v>497.1360663</v>
      </c>
      <c r="E95" s="408" t="n">
        <v>70.1918759716328</v>
      </c>
      <c r="F95" s="408" t="n">
        <v>100</v>
      </c>
      <c r="G95" s="408" t="n">
        <v>0</v>
      </c>
      <c r="H95" s="408"/>
      <c r="I95" s="408"/>
      <c r="J95" s="408"/>
      <c r="K95" s="408"/>
      <c r="L95" s="408"/>
      <c r="M95" s="408"/>
      <c r="N95" s="408"/>
      <c r="O95" s="408"/>
      <c r="P95" s="408"/>
      <c r="Q95" s="408"/>
      <c r="R95" s="408"/>
      <c r="S95" s="408"/>
    </row>
    <row r="96">
      <c r="A96" s="408" t="s">
        <v>32</v>
      </c>
      <c r="B96" s="408" t="s">
        <v>33</v>
      </c>
      <c r="C96" s="408" t="s">
        <v>17</v>
      </c>
      <c r="D96" s="408" t="n">
        <v>4611.4991121</v>
      </c>
      <c r="E96" s="408" t="n">
        <v>17.5476770107129</v>
      </c>
      <c r="F96" s="408" t="n">
        <v>58.3125932508997</v>
      </c>
      <c r="G96" s="408" t="n">
        <v>9.10213485128927</v>
      </c>
      <c r="H96" s="408" t="n">
        <v>2483.4244359</v>
      </c>
      <c r="I96" s="408" t="n">
        <v>18.8527490339447</v>
      </c>
      <c r="J96" s="408" t="n">
        <v>31.4030026851801</v>
      </c>
      <c r="K96" s="408" t="n">
        <v>12.3541610799207</v>
      </c>
      <c r="L96" s="408" t="n">
        <v>685.3426453</v>
      </c>
      <c r="M96" s="408" t="n">
        <v>42.7976358720548</v>
      </c>
      <c r="N96" s="408" t="n">
        <v>8.66618553780346</v>
      </c>
      <c r="O96" s="408" t="n">
        <v>38.2448739134507</v>
      </c>
      <c r="P96" s="408" t="n">
        <v>127.972585</v>
      </c>
      <c r="Q96" s="408" t="n">
        <v>99.9999999999999</v>
      </c>
      <c r="R96" s="408" t="n">
        <v>1.61821852611676</v>
      </c>
      <c r="S96" s="408" t="n">
        <v>99.6932945721723</v>
      </c>
    </row>
    <row r="97">
      <c r="A97" s="408" t="s">
        <v>32</v>
      </c>
      <c r="B97" s="408" t="s">
        <v>33</v>
      </c>
      <c r="C97" s="408" t="s">
        <v>18</v>
      </c>
      <c r="D97" s="408" t="n">
        <v>3204.7350975</v>
      </c>
      <c r="E97" s="408" t="n">
        <v>21.6389621594578</v>
      </c>
      <c r="F97" s="408" t="n">
        <v>67.8221470362755</v>
      </c>
      <c r="G97" s="408" t="n">
        <v>10.0045245819712</v>
      </c>
      <c r="H97" s="408" t="n">
        <v>1270.5875855</v>
      </c>
      <c r="I97" s="408" t="n">
        <v>26.2969371424872</v>
      </c>
      <c r="J97" s="408" t="n">
        <v>26.8895791460178</v>
      </c>
      <c r="K97" s="408" t="n">
        <v>21.1924437000373</v>
      </c>
      <c r="L97" s="408" t="n">
        <v>249.8817488</v>
      </c>
      <c r="M97" s="408" t="n">
        <v>51.5261535522353</v>
      </c>
      <c r="N97" s="408" t="n">
        <v>5.28827381770678</v>
      </c>
      <c r="O97" s="408" t="n">
        <v>49.5445016087579</v>
      </c>
      <c r="P97" s="408"/>
      <c r="Q97" s="408"/>
      <c r="R97" s="408"/>
      <c r="S97" s="408"/>
    </row>
    <row r="98">
      <c r="A98" s="408" t="s">
        <v>32</v>
      </c>
      <c r="B98" s="408" t="s">
        <v>33</v>
      </c>
      <c r="C98" s="408" t="s">
        <v>19</v>
      </c>
      <c r="D98" s="408" t="n">
        <v>494.2482229</v>
      </c>
      <c r="E98" s="408" t="n">
        <v>50.1279033683389</v>
      </c>
      <c r="F98" s="408" t="n">
        <v>23.4277082715407</v>
      </c>
      <c r="G98" s="408" t="n">
        <v>50.1107910305132</v>
      </c>
      <c r="H98" s="408" t="n">
        <v>811.9793525</v>
      </c>
      <c r="I98" s="408" t="n">
        <v>49.3741910133685</v>
      </c>
      <c r="J98" s="408" t="n">
        <v>38.4883839971506</v>
      </c>
      <c r="K98" s="408" t="n">
        <v>32.3809867449024</v>
      </c>
      <c r="L98" s="408" t="n">
        <v>803.4462227</v>
      </c>
      <c r="M98" s="408" t="n">
        <v>60.266838065646</v>
      </c>
      <c r="N98" s="408" t="n">
        <v>38.0839077313087</v>
      </c>
      <c r="O98" s="408" t="n">
        <v>39.7688766181991</v>
      </c>
      <c r="P98" s="408"/>
      <c r="Q98" s="408"/>
      <c r="R98" s="408"/>
      <c r="S98" s="408"/>
    </row>
    <row r="99">
      <c r="A99" s="408" t="s">
        <v>32</v>
      </c>
      <c r="B99" s="408" t="s">
        <v>33</v>
      </c>
      <c r="C99" s="408" t="s">
        <v>20</v>
      </c>
      <c r="D99" s="408" t="n">
        <v>140.3193579</v>
      </c>
      <c r="E99" s="408" t="n">
        <v>71.4987592206644</v>
      </c>
      <c r="F99" s="408" t="n">
        <v>36.5555020953206</v>
      </c>
      <c r="G99" s="408" t="n">
        <v>57.0379310746227</v>
      </c>
      <c r="H99" s="408" t="n">
        <v>152.4073266</v>
      </c>
      <c r="I99" s="408" t="n">
        <v>100</v>
      </c>
      <c r="J99" s="408" t="n">
        <v>39.704616884286</v>
      </c>
      <c r="K99" s="408" t="n">
        <v>71.7803305006701</v>
      </c>
      <c r="L99" s="408" t="n">
        <v>91.1262237</v>
      </c>
      <c r="M99" s="408" t="n">
        <v>72.5641086815239</v>
      </c>
      <c r="N99" s="408" t="n">
        <v>23.7398810203934</v>
      </c>
      <c r="O99" s="408" t="n">
        <v>63.43810989196</v>
      </c>
      <c r="P99" s="408"/>
      <c r="Q99" s="408"/>
      <c r="R99" s="408"/>
      <c r="S99" s="408"/>
    </row>
    <row r="100">
      <c r="A100" s="408" t="s">
        <v>34</v>
      </c>
      <c r="B100" s="408" t="s">
        <v>35</v>
      </c>
      <c r="C100" s="408" t="s">
        <v>16</v>
      </c>
      <c r="D100" s="408" t="n">
        <v>51.9711143</v>
      </c>
      <c r="E100" s="408" t="n">
        <v>99.9999999999998</v>
      </c>
      <c r="F100" s="408" t="n">
        <v>61.8594433820945</v>
      </c>
      <c r="G100" s="408" t="n">
        <v>30.558206046753</v>
      </c>
      <c r="H100" s="408" t="n">
        <v>32.0437288</v>
      </c>
      <c r="I100" s="408" t="n">
        <v>70.5842849961202</v>
      </c>
      <c r="J100" s="408" t="n">
        <v>38.1405566179055</v>
      </c>
      <c r="K100" s="408" t="n">
        <v>49.5617731997143</v>
      </c>
      <c r="L100" s="408"/>
      <c r="M100" s="408"/>
      <c r="N100" s="408"/>
      <c r="O100" s="408"/>
      <c r="P100" s="408"/>
      <c r="Q100" s="408"/>
      <c r="R100" s="408"/>
      <c r="S100" s="408"/>
    </row>
    <row r="101">
      <c r="A101" s="408" t="s">
        <v>34</v>
      </c>
      <c r="B101" s="408" t="s">
        <v>35</v>
      </c>
      <c r="C101" s="408" t="s">
        <v>17</v>
      </c>
      <c r="D101" s="408" t="n">
        <v>1197.7054734</v>
      </c>
      <c r="E101" s="408" t="n">
        <v>14.0085443096024</v>
      </c>
      <c r="F101" s="408" t="n">
        <v>62.6575217795569</v>
      </c>
      <c r="G101" s="408" t="n">
        <v>8.30875686288858</v>
      </c>
      <c r="H101" s="408" t="n">
        <v>591.8253333</v>
      </c>
      <c r="I101" s="408" t="n">
        <v>18.7913186708969</v>
      </c>
      <c r="J101" s="408" t="n">
        <v>30.9611248629185</v>
      </c>
      <c r="K101" s="408" t="n">
        <v>15.3061944007362</v>
      </c>
      <c r="L101" s="408" t="n">
        <v>121.9802767</v>
      </c>
      <c r="M101" s="408" t="n">
        <v>40.5760111930672</v>
      </c>
      <c r="N101" s="408" t="n">
        <v>6.38135335752456</v>
      </c>
      <c r="O101" s="408" t="n">
        <v>39.102384930755</v>
      </c>
      <c r="P101" s="408"/>
      <c r="Q101" s="408"/>
      <c r="R101" s="408"/>
      <c r="S101" s="408"/>
    </row>
    <row r="102">
      <c r="A102" s="408" t="s">
        <v>34</v>
      </c>
      <c r="B102" s="408" t="s">
        <v>35</v>
      </c>
      <c r="C102" s="408" t="s">
        <v>18</v>
      </c>
      <c r="D102" s="408" t="n">
        <v>524.9344588</v>
      </c>
      <c r="E102" s="408" t="n">
        <v>23.2958456520613</v>
      </c>
      <c r="F102" s="408" t="n">
        <v>59.3984041322705</v>
      </c>
      <c r="G102" s="408" t="n">
        <v>10.2277120366194</v>
      </c>
      <c r="H102" s="408" t="n">
        <v>247.1626234</v>
      </c>
      <c r="I102" s="408" t="n">
        <v>37.0453010793412</v>
      </c>
      <c r="J102" s="408" t="n">
        <v>27.9674255423549</v>
      </c>
      <c r="K102" s="408" t="n">
        <v>21.9677784484181</v>
      </c>
      <c r="L102" s="408" t="n">
        <v>111.6547062</v>
      </c>
      <c r="M102" s="408" t="n">
        <v>41.2402332339666</v>
      </c>
      <c r="N102" s="408" t="n">
        <v>12.6341703253746</v>
      </c>
      <c r="O102" s="408" t="n">
        <v>39.6635429379506</v>
      </c>
      <c r="P102" s="408"/>
      <c r="Q102" s="408"/>
      <c r="R102" s="408"/>
      <c r="S102" s="408"/>
    </row>
    <row r="103">
      <c r="A103" s="408" t="s">
        <v>51</v>
      </c>
      <c r="B103" s="408" t="s">
        <v>52</v>
      </c>
      <c r="C103" s="408" t="s">
        <v>16</v>
      </c>
      <c r="D103" s="408" t="n">
        <v>82.8457628</v>
      </c>
      <c r="E103" s="408" t="n">
        <v>50.2864651740931</v>
      </c>
      <c r="F103" s="408" t="n">
        <v>94.4643754009839</v>
      </c>
      <c r="G103" s="408" t="n">
        <v>5.61486765237408</v>
      </c>
      <c r="H103" s="408" t="n">
        <v>4.8547724</v>
      </c>
      <c r="I103" s="408" t="n">
        <v>100</v>
      </c>
      <c r="J103" s="408" t="n">
        <v>5.53562459901613</v>
      </c>
      <c r="K103" s="408" t="n">
        <v>95.8166429556978</v>
      </c>
      <c r="L103" s="408"/>
      <c r="M103" s="408"/>
      <c r="N103" s="408"/>
      <c r="O103" s="408"/>
      <c r="P103" s="408"/>
      <c r="Q103" s="408"/>
      <c r="R103" s="408"/>
      <c r="S103" s="408"/>
    </row>
    <row r="104">
      <c r="A104" s="408" t="s">
        <v>51</v>
      </c>
      <c r="B104" s="408" t="s">
        <v>52</v>
      </c>
      <c r="C104" s="408" t="s">
        <v>17</v>
      </c>
      <c r="D104" s="408" t="n">
        <v>1615.0927915</v>
      </c>
      <c r="E104" s="408" t="n">
        <v>10.6996928967322</v>
      </c>
      <c r="F104" s="408" t="n">
        <v>72.8738638559158</v>
      </c>
      <c r="G104" s="408" t="n">
        <v>5.7007928798605</v>
      </c>
      <c r="H104" s="408" t="n">
        <v>491.3050082</v>
      </c>
      <c r="I104" s="408" t="n">
        <v>20.3379985942742</v>
      </c>
      <c r="J104" s="408" t="n">
        <v>22.1679487814718</v>
      </c>
      <c r="K104" s="408" t="n">
        <v>18.0848878638074</v>
      </c>
      <c r="L104" s="408" t="n">
        <v>99.7947775</v>
      </c>
      <c r="M104" s="408" t="n">
        <v>48.2101035936654</v>
      </c>
      <c r="N104" s="408" t="n">
        <v>4.50279455604047</v>
      </c>
      <c r="O104" s="408" t="n">
        <v>47.2277147404628</v>
      </c>
      <c r="P104" s="408" t="n">
        <v>10.0928042</v>
      </c>
      <c r="Q104" s="408" t="n">
        <v>100</v>
      </c>
      <c r="R104" s="408" t="n">
        <v>0.455392806571891</v>
      </c>
      <c r="S104" s="408" t="n">
        <v>97.9391677898311</v>
      </c>
    </row>
    <row r="105">
      <c r="A105" s="408" t="s">
        <v>51</v>
      </c>
      <c r="B105" s="408" t="s">
        <v>52</v>
      </c>
      <c r="C105" s="408" t="s">
        <v>18</v>
      </c>
      <c r="D105" s="408" t="n">
        <v>528.2279581</v>
      </c>
      <c r="E105" s="408" t="n">
        <v>24.6939554863083</v>
      </c>
      <c r="F105" s="408" t="n">
        <v>81.2131333711863</v>
      </c>
      <c r="G105" s="408" t="n">
        <v>9.22272663695064</v>
      </c>
      <c r="H105" s="408" t="n">
        <v>117.0504848</v>
      </c>
      <c r="I105" s="408" t="n">
        <v>50.5973959654204</v>
      </c>
      <c r="J105" s="408" t="n">
        <v>17.9960876501444</v>
      </c>
      <c r="K105" s="408" t="n">
        <v>41.5938260069934</v>
      </c>
      <c r="L105" s="408" t="n">
        <v>5.1433992</v>
      </c>
      <c r="M105" s="408" t="n">
        <v>100</v>
      </c>
      <c r="N105" s="408" t="n">
        <v>0.790778978669235</v>
      </c>
      <c r="O105" s="408" t="n">
        <v>103.593517808679</v>
      </c>
      <c r="P105" s="408"/>
      <c r="Q105" s="408"/>
      <c r="R105" s="408"/>
      <c r="S105" s="408"/>
    </row>
    <row r="106">
      <c r="A106" s="408" t="s">
        <v>53</v>
      </c>
      <c r="B106" s="408" t="s">
        <v>54</v>
      </c>
      <c r="C106" s="408" t="s">
        <v>16</v>
      </c>
      <c r="D106" s="408" t="n">
        <v>1155.1207509</v>
      </c>
      <c r="E106" s="408" t="n">
        <v>35.0015228340722</v>
      </c>
      <c r="F106" s="408" t="n">
        <v>52.1276713692992</v>
      </c>
      <c r="G106" s="408" t="n">
        <v>21.6486993981419</v>
      </c>
      <c r="H106" s="408" t="n">
        <v>1060.824678</v>
      </c>
      <c r="I106" s="408" t="n">
        <v>40.9894150728151</v>
      </c>
      <c r="J106" s="408" t="n">
        <v>47.8723286307008</v>
      </c>
      <c r="K106" s="408" t="n">
        <v>23.5730393753057</v>
      </c>
      <c r="L106" s="408"/>
      <c r="M106" s="408"/>
      <c r="N106" s="408"/>
      <c r="O106" s="408"/>
      <c r="P106" s="408"/>
      <c r="Q106" s="408"/>
      <c r="R106" s="408"/>
      <c r="S106" s="408"/>
    </row>
    <row r="107">
      <c r="A107" s="408" t="s">
        <v>53</v>
      </c>
      <c r="B107" s="408" t="s">
        <v>54</v>
      </c>
      <c r="C107" s="408" t="s">
        <v>17</v>
      </c>
      <c r="D107" s="408" t="n">
        <v>2868.8800515</v>
      </c>
      <c r="E107" s="408" t="n">
        <v>24.6917648428764</v>
      </c>
      <c r="F107" s="408" t="n">
        <v>48.2249739746279</v>
      </c>
      <c r="G107" s="408" t="n">
        <v>13.2311995221513</v>
      </c>
      <c r="H107" s="408" t="n">
        <v>2670.2492618</v>
      </c>
      <c r="I107" s="408" t="n">
        <v>21.8480807383716</v>
      </c>
      <c r="J107" s="408" t="n">
        <v>44.8860526910999</v>
      </c>
      <c r="K107" s="408" t="n">
        <v>14.4342847488245</v>
      </c>
      <c r="L107" s="408" t="n">
        <v>409.8216452</v>
      </c>
      <c r="M107" s="408" t="n">
        <v>49.5807578655582</v>
      </c>
      <c r="N107" s="408" t="n">
        <v>6.88897333427228</v>
      </c>
      <c r="O107" s="408" t="n">
        <v>50.6564593603817</v>
      </c>
      <c r="P107" s="408"/>
      <c r="Q107" s="408"/>
      <c r="R107" s="408"/>
      <c r="S107" s="408"/>
    </row>
    <row r="108">
      <c r="A108" s="408" t="s">
        <v>53</v>
      </c>
      <c r="B108" s="408" t="s">
        <v>54</v>
      </c>
      <c r="C108" s="408" t="s">
        <v>18</v>
      </c>
      <c r="D108" s="408" t="n">
        <v>1042.7093564</v>
      </c>
      <c r="E108" s="408" t="n">
        <v>33.4194152714234</v>
      </c>
      <c r="F108" s="408" t="n">
        <v>50.5936957921459</v>
      </c>
      <c r="G108" s="408" t="n">
        <v>18.3442677695483</v>
      </c>
      <c r="H108" s="408" t="n">
        <v>935.6948639</v>
      </c>
      <c r="I108" s="408" t="n">
        <v>33.2343315825228</v>
      </c>
      <c r="J108" s="408" t="n">
        <v>45.4012050509207</v>
      </c>
      <c r="K108" s="408" t="n">
        <v>20.2384818462518</v>
      </c>
      <c r="L108" s="408" t="n">
        <v>82.5429789</v>
      </c>
      <c r="M108" s="408" t="n">
        <v>100</v>
      </c>
      <c r="N108" s="408" t="n">
        <v>4.00509915693332</v>
      </c>
      <c r="O108" s="408" t="n">
        <v>101.296980477867</v>
      </c>
      <c r="P108" s="408"/>
      <c r="Q108" s="408"/>
      <c r="R108" s="408"/>
      <c r="S108" s="408"/>
    </row>
    <row r="109">
      <c r="A109" s="408" t="s">
        <v>53</v>
      </c>
      <c r="B109" s="408" t="s">
        <v>54</v>
      </c>
      <c r="C109" s="408" t="s">
        <v>19</v>
      </c>
      <c r="D109" s="408" t="n">
        <v>299.8919442</v>
      </c>
      <c r="E109" s="408" t="n">
        <v>70.410201414586</v>
      </c>
      <c r="F109" s="408" t="n">
        <v>69.0835174179599</v>
      </c>
      <c r="G109" s="408" t="n">
        <v>31.5378297371943</v>
      </c>
      <c r="H109" s="408" t="n">
        <v>134.2086277</v>
      </c>
      <c r="I109" s="408" t="n">
        <v>71.2112085111651</v>
      </c>
      <c r="J109" s="408" t="n">
        <v>30.9164825820401</v>
      </c>
      <c r="K109" s="408" t="n">
        <v>70.4719304401007</v>
      </c>
      <c r="L109" s="408"/>
      <c r="M109" s="408"/>
      <c r="N109" s="408"/>
      <c r="O109" s="408"/>
      <c r="P109" s="408"/>
      <c r="Q109" s="408"/>
      <c r="R109" s="408"/>
      <c r="S109" s="408"/>
    </row>
    <row r="110">
      <c r="A110" s="408" t="s">
        <v>36</v>
      </c>
      <c r="B110" s="408" t="s">
        <v>37</v>
      </c>
      <c r="C110" s="408" t="s">
        <v>16</v>
      </c>
      <c r="D110" s="408" t="n">
        <v>1530.740379</v>
      </c>
      <c r="E110" s="408" t="n">
        <v>39.8517163575795</v>
      </c>
      <c r="F110" s="408" t="n">
        <v>70.2941600595872</v>
      </c>
      <c r="G110" s="408" t="n">
        <v>5.93431646943383</v>
      </c>
      <c r="H110" s="408" t="n">
        <v>607.5637377</v>
      </c>
      <c r="I110" s="408" t="n">
        <v>45.7522938540325</v>
      </c>
      <c r="J110" s="408" t="n">
        <v>27.9003436573518</v>
      </c>
      <c r="K110" s="408" t="n">
        <v>14.6306278660761</v>
      </c>
      <c r="L110" s="408"/>
      <c r="M110" s="408"/>
      <c r="N110" s="408"/>
      <c r="O110" s="408"/>
      <c r="P110" s="408" t="n">
        <v>39.3168659</v>
      </c>
      <c r="Q110" s="408" t="n">
        <v>99.9999999999999</v>
      </c>
      <c r="R110" s="408" t="n">
        <v>1.80549628306103</v>
      </c>
      <c r="S110" s="408" t="n">
        <v>85.0578390978338</v>
      </c>
    </row>
    <row r="111">
      <c r="A111" s="408" t="s">
        <v>36</v>
      </c>
      <c r="B111" s="408" t="s">
        <v>37</v>
      </c>
      <c r="C111" s="408" t="s">
        <v>17</v>
      </c>
      <c r="D111" s="408" t="n">
        <v>3487.7357923</v>
      </c>
      <c r="E111" s="408" t="n">
        <v>19.5784323735184</v>
      </c>
      <c r="F111" s="408" t="n">
        <v>68.4976033362696</v>
      </c>
      <c r="G111" s="408" t="n">
        <v>7.63402484513103</v>
      </c>
      <c r="H111" s="408" t="n">
        <v>1404.8845549</v>
      </c>
      <c r="I111" s="408" t="n">
        <v>30.7656619824137</v>
      </c>
      <c r="J111" s="408" t="n">
        <v>27.5913173203214</v>
      </c>
      <c r="K111" s="408" t="n">
        <v>21.4440219011751</v>
      </c>
      <c r="L111" s="408" t="n">
        <v>199.1429006</v>
      </c>
      <c r="M111" s="408" t="n">
        <v>63.16343494673</v>
      </c>
      <c r="N111" s="408" t="n">
        <v>3.91107934340906</v>
      </c>
      <c r="O111" s="408" t="n">
        <v>58.9925754284979</v>
      </c>
      <c r="P111" s="408"/>
      <c r="Q111" s="408"/>
      <c r="R111" s="408"/>
      <c r="S111" s="408"/>
    </row>
    <row r="112">
      <c r="A112" s="408" t="s">
        <v>36</v>
      </c>
      <c r="B112" s="408" t="s">
        <v>37</v>
      </c>
      <c r="C112" s="408" t="s">
        <v>18</v>
      </c>
      <c r="D112" s="408" t="n">
        <v>4497.402204</v>
      </c>
      <c r="E112" s="408" t="n">
        <v>19.1723784959481</v>
      </c>
      <c r="F112" s="408" t="n">
        <v>76.126284397199</v>
      </c>
      <c r="G112" s="408" t="n">
        <v>5.67741072202236</v>
      </c>
      <c r="H112" s="408" t="n">
        <v>1021.2872724</v>
      </c>
      <c r="I112" s="408" t="n">
        <v>21.5139291018068</v>
      </c>
      <c r="J112" s="408" t="n">
        <v>17.2870474606016</v>
      </c>
      <c r="K112" s="408" t="n">
        <v>19.5336597461182</v>
      </c>
      <c r="L112" s="408" t="n">
        <v>294.6726457</v>
      </c>
      <c r="M112" s="408" t="n">
        <v>45.1863230463339</v>
      </c>
      <c r="N112" s="408" t="n">
        <v>4.98784245062225</v>
      </c>
      <c r="O112" s="408" t="n">
        <v>42.5858521201336</v>
      </c>
      <c r="P112" s="408" t="n">
        <v>94.4557093</v>
      </c>
      <c r="Q112" s="408" t="n">
        <v>70.1306450662019</v>
      </c>
      <c r="R112" s="408" t="n">
        <v>1.59882569157716</v>
      </c>
      <c r="S112" s="408" t="n">
        <v>70.8859825211934</v>
      </c>
    </row>
    <row r="113">
      <c r="A113" s="408" t="s">
        <v>57</v>
      </c>
      <c r="B113" s="408" t="s">
        <v>58</v>
      </c>
      <c r="C113" s="408" t="s">
        <v>16</v>
      </c>
      <c r="D113" s="408" t="n">
        <v>230.2993403</v>
      </c>
      <c r="E113" s="408" t="n">
        <v>45.5647936310677</v>
      </c>
      <c r="F113" s="408" t="n">
        <v>69.856276281465</v>
      </c>
      <c r="G113" s="408" t="n">
        <v>16.4654959484947</v>
      </c>
      <c r="H113" s="408" t="n">
        <v>99.3766066</v>
      </c>
      <c r="I113" s="408" t="n">
        <v>41.3620201648072</v>
      </c>
      <c r="J113" s="408" t="n">
        <v>30.143723718535</v>
      </c>
      <c r="K113" s="408" t="n">
        <v>38.1578017642901</v>
      </c>
      <c r="L113" s="408"/>
      <c r="M113" s="408"/>
      <c r="N113" s="408"/>
      <c r="O113" s="408"/>
      <c r="P113" s="408"/>
      <c r="Q113" s="408"/>
      <c r="R113" s="408"/>
      <c r="S113" s="408"/>
    </row>
    <row r="114">
      <c r="A114" s="408" t="s">
        <v>57</v>
      </c>
      <c r="B114" s="408" t="s">
        <v>58</v>
      </c>
      <c r="C114" s="408" t="s">
        <v>17</v>
      </c>
      <c r="D114" s="408" t="n">
        <v>1558.8778423</v>
      </c>
      <c r="E114" s="408" t="n">
        <v>9.53552581560146</v>
      </c>
      <c r="F114" s="408" t="n">
        <v>72.0593752217831</v>
      </c>
      <c r="G114" s="408" t="n">
        <v>7.02318607771924</v>
      </c>
      <c r="H114" s="408" t="n">
        <v>576.7273913</v>
      </c>
      <c r="I114" s="408" t="n">
        <v>22.9250962862979</v>
      </c>
      <c r="J114" s="408" t="n">
        <v>26.6593150294897</v>
      </c>
      <c r="K114" s="408" t="n">
        <v>18.1739515873366</v>
      </c>
      <c r="L114" s="408" t="n">
        <v>27.7188828</v>
      </c>
      <c r="M114" s="408" t="n">
        <v>57.7480700353408</v>
      </c>
      <c r="N114" s="408" t="n">
        <v>1.28130974872721</v>
      </c>
      <c r="O114" s="408" t="n">
        <v>54.8510037227383</v>
      </c>
      <c r="P114" s="408"/>
      <c r="Q114" s="408"/>
      <c r="R114" s="408"/>
      <c r="S114" s="408"/>
    </row>
    <row r="115">
      <c r="A115" s="408" t="s">
        <v>57</v>
      </c>
      <c r="B115" s="408" t="s">
        <v>58</v>
      </c>
      <c r="C115" s="408" t="s">
        <v>18</v>
      </c>
      <c r="D115" s="408" t="n">
        <v>107.1184499</v>
      </c>
      <c r="E115" s="408" t="n">
        <v>47.1152867388387</v>
      </c>
      <c r="F115" s="408" t="n">
        <v>76.4971722316823</v>
      </c>
      <c r="G115" s="408" t="n">
        <v>18.8945834071426</v>
      </c>
      <c r="H115" s="408" t="n">
        <v>32.9108437</v>
      </c>
      <c r="I115" s="408" t="n">
        <v>74.8412931458802</v>
      </c>
      <c r="J115" s="408" t="n">
        <v>23.5028277683178</v>
      </c>
      <c r="K115" s="408" t="n">
        <v>61.4982254641917</v>
      </c>
      <c r="L115" s="408"/>
      <c r="M115" s="408"/>
      <c r="N115" s="408"/>
      <c r="O115" s="408"/>
      <c r="P115" s="408"/>
      <c r="Q115" s="408"/>
      <c r="R115" s="408"/>
      <c r="S115" s="408"/>
    </row>
    <row r="116">
      <c r="A116" s="408" t="s">
        <v>59</v>
      </c>
      <c r="B116" s="408" t="s">
        <v>60</v>
      </c>
      <c r="C116" s="408" t="s">
        <v>16</v>
      </c>
      <c r="D116" s="408"/>
      <c r="E116" s="408"/>
      <c r="F116" s="408"/>
      <c r="G116" s="408"/>
      <c r="H116" s="408" t="n">
        <v>250.0983921</v>
      </c>
      <c r="I116" s="408" t="n">
        <v>84.0044978886826</v>
      </c>
      <c r="J116" s="408" t="n">
        <v>100</v>
      </c>
      <c r="K116" s="408" t="n">
        <v>0</v>
      </c>
      <c r="L116" s="408"/>
      <c r="M116" s="408"/>
      <c r="N116" s="408"/>
      <c r="O116" s="408"/>
      <c r="P116" s="408"/>
      <c r="Q116" s="408"/>
      <c r="R116" s="408"/>
      <c r="S116" s="408"/>
    </row>
    <row r="117">
      <c r="A117" s="408" t="s">
        <v>59</v>
      </c>
      <c r="B117" s="408" t="s">
        <v>60</v>
      </c>
      <c r="C117" s="408" t="s">
        <v>17</v>
      </c>
      <c r="D117" s="408" t="n">
        <v>4867.6350843</v>
      </c>
      <c r="E117" s="408" t="n">
        <v>18.9726255765618</v>
      </c>
      <c r="F117" s="408" t="n">
        <v>57.2602491472337</v>
      </c>
      <c r="G117" s="408" t="n">
        <v>8.28820502490283</v>
      </c>
      <c r="H117" s="408" t="n">
        <v>3005.2799851</v>
      </c>
      <c r="I117" s="408" t="n">
        <v>20.1503997223781</v>
      </c>
      <c r="J117" s="408" t="n">
        <v>35.3525023391862</v>
      </c>
      <c r="K117" s="408" t="n">
        <v>13.2906462042146</v>
      </c>
      <c r="L117" s="408" t="n">
        <v>574.0767953</v>
      </c>
      <c r="M117" s="408" t="n">
        <v>35.2319567501364</v>
      </c>
      <c r="N117" s="408" t="n">
        <v>6.75313160482133</v>
      </c>
      <c r="O117" s="408" t="n">
        <v>32.7925447248047</v>
      </c>
      <c r="P117" s="408" t="n">
        <v>53.9056284</v>
      </c>
      <c r="Q117" s="408" t="n">
        <v>99.9999999999998</v>
      </c>
      <c r="R117" s="408" t="n">
        <v>0.634116908758799</v>
      </c>
      <c r="S117" s="408" t="n">
        <v>98.1446907343352</v>
      </c>
    </row>
    <row r="118">
      <c r="A118" s="408" t="s">
        <v>59</v>
      </c>
      <c r="B118" s="408" t="s">
        <v>60</v>
      </c>
      <c r="C118" s="408" t="s">
        <v>18</v>
      </c>
      <c r="D118" s="408" t="n">
        <v>2116.6059565</v>
      </c>
      <c r="E118" s="408" t="n">
        <v>23.776401466298</v>
      </c>
      <c r="F118" s="408" t="n">
        <v>54.1415046655627</v>
      </c>
      <c r="G118" s="408" t="n">
        <v>13.8609356513599</v>
      </c>
      <c r="H118" s="408" t="n">
        <v>1553.9608324</v>
      </c>
      <c r="I118" s="408" t="n">
        <v>23.2200163192999</v>
      </c>
      <c r="J118" s="408" t="n">
        <v>39.749381503494</v>
      </c>
      <c r="K118" s="408" t="n">
        <v>15.0848584921544</v>
      </c>
      <c r="L118" s="408" t="n">
        <v>238.8294674</v>
      </c>
      <c r="M118" s="408" t="n">
        <v>49.7593021348136</v>
      </c>
      <c r="N118" s="408" t="n">
        <v>6.10911383094323</v>
      </c>
      <c r="O118" s="408" t="n">
        <v>43.45239774238</v>
      </c>
      <c r="P118" s="408"/>
      <c r="Q118" s="408"/>
      <c r="R118" s="408"/>
      <c r="S118" s="408"/>
    </row>
    <row r="119">
      <c r="A119" s="408" t="s">
        <v>59</v>
      </c>
      <c r="B119" s="408" t="s">
        <v>60</v>
      </c>
      <c r="C119" s="408" t="s">
        <v>19</v>
      </c>
      <c r="D119" s="408" t="n">
        <v>323.5403639</v>
      </c>
      <c r="E119" s="408" t="n">
        <v>46.9004713429908</v>
      </c>
      <c r="F119" s="408" t="n">
        <v>54.2958526461676</v>
      </c>
      <c r="G119" s="408" t="n">
        <v>31.9884580328015</v>
      </c>
      <c r="H119" s="408" t="n">
        <v>272.3437564</v>
      </c>
      <c r="I119" s="408" t="n">
        <v>70.0854192592256</v>
      </c>
      <c r="J119" s="408" t="n">
        <v>45.7041473538324</v>
      </c>
      <c r="K119" s="408" t="n">
        <v>38.0018161214305</v>
      </c>
      <c r="L119" s="408"/>
      <c r="M119" s="408"/>
      <c r="N119" s="408"/>
      <c r="O119" s="408"/>
      <c r="P119" s="408"/>
      <c r="Q119" s="408"/>
      <c r="R119" s="408"/>
      <c r="S119" s="408"/>
    </row>
    <row r="120">
      <c r="A120" s="408" t="s">
        <v>40</v>
      </c>
      <c r="B120" s="408" t="s">
        <v>41</v>
      </c>
      <c r="C120" s="408" t="s">
        <v>16</v>
      </c>
      <c r="D120" s="408" t="n">
        <v>398.4949861</v>
      </c>
      <c r="E120" s="408" t="n">
        <v>47.4297441716888</v>
      </c>
      <c r="F120" s="408" t="n">
        <v>64.2189075930015</v>
      </c>
      <c r="G120" s="408" t="n">
        <v>26.5901466548785</v>
      </c>
      <c r="H120" s="408" t="n">
        <v>222.0309634</v>
      </c>
      <c r="I120" s="408" t="n">
        <v>100</v>
      </c>
      <c r="J120" s="408" t="n">
        <v>35.7810924069985</v>
      </c>
      <c r="K120" s="408" t="n">
        <v>47.7232542676648</v>
      </c>
      <c r="L120" s="408"/>
      <c r="M120" s="408"/>
      <c r="N120" s="408"/>
      <c r="O120" s="408"/>
      <c r="P120" s="408"/>
      <c r="Q120" s="408"/>
      <c r="R120" s="408"/>
      <c r="S120" s="408"/>
    </row>
    <row r="121">
      <c r="A121" s="408" t="s">
        <v>40</v>
      </c>
      <c r="B121" s="408" t="s">
        <v>41</v>
      </c>
      <c r="C121" s="408" t="s">
        <v>17</v>
      </c>
      <c r="D121" s="408" t="n">
        <v>6276.4415295</v>
      </c>
      <c r="E121" s="408" t="n">
        <v>19.640356885986</v>
      </c>
      <c r="F121" s="408" t="n">
        <v>75.4615737101603</v>
      </c>
      <c r="G121" s="408" t="n">
        <v>5.16100935808314</v>
      </c>
      <c r="H121" s="408" t="n">
        <v>1809.020389</v>
      </c>
      <c r="I121" s="408" t="n">
        <v>25.7964535044036</v>
      </c>
      <c r="J121" s="408" t="n">
        <v>21.7498282722919</v>
      </c>
      <c r="K121" s="408" t="n">
        <v>17.9056267409254</v>
      </c>
      <c r="L121" s="408" t="n">
        <v>69.3518688</v>
      </c>
      <c r="M121" s="408" t="n">
        <v>99.9999999999998</v>
      </c>
      <c r="N121" s="408" t="n">
        <v>0.83381660369032</v>
      </c>
      <c r="O121" s="408" t="n">
        <v>100.068707191595</v>
      </c>
      <c r="P121" s="408" t="n">
        <v>162.5870048</v>
      </c>
      <c r="Q121" s="408" t="n">
        <v>70.5702484981697</v>
      </c>
      <c r="R121" s="408" t="n">
        <v>1.95478141385741</v>
      </c>
      <c r="S121" s="408" t="n">
        <v>62.9129214078361</v>
      </c>
    </row>
    <row r="122">
      <c r="A122" s="408" t="s">
        <v>40</v>
      </c>
      <c r="B122" s="408" t="s">
        <v>41</v>
      </c>
      <c r="C122" s="408" t="s">
        <v>18</v>
      </c>
      <c r="D122" s="408" t="n">
        <v>7883.6330053</v>
      </c>
      <c r="E122" s="408" t="n">
        <v>17.039753049766</v>
      </c>
      <c r="F122" s="408" t="n">
        <v>71.3521904157012</v>
      </c>
      <c r="G122" s="408" t="n">
        <v>7.43599543246958</v>
      </c>
      <c r="H122" s="408" t="n">
        <v>2467.63527</v>
      </c>
      <c r="I122" s="408" t="n">
        <v>20.5578209671082</v>
      </c>
      <c r="J122" s="408" t="n">
        <v>22.3337618003237</v>
      </c>
      <c r="K122" s="408" t="n">
        <v>17.5266038985014</v>
      </c>
      <c r="L122" s="408" t="n">
        <v>621.3458441</v>
      </c>
      <c r="M122" s="408" t="n">
        <v>37.2762738838499</v>
      </c>
      <c r="N122" s="408" t="n">
        <v>5.62359853032513</v>
      </c>
      <c r="O122" s="408" t="n">
        <v>35.2866517054144</v>
      </c>
      <c r="P122" s="408" t="n">
        <v>76.2870557</v>
      </c>
      <c r="Q122" s="408" t="n">
        <v>99.9999999999998</v>
      </c>
      <c r="R122" s="408" t="n">
        <v>0.690449253649964</v>
      </c>
      <c r="S122" s="408" t="n">
        <v>98.7763150297873</v>
      </c>
    </row>
    <row r="123">
      <c r="A123" s="408" t="s">
        <v>40</v>
      </c>
      <c r="B123" s="408" t="s">
        <v>41</v>
      </c>
      <c r="C123" s="408" t="s">
        <v>19</v>
      </c>
      <c r="D123" s="408" t="n">
        <v>1853.3566276</v>
      </c>
      <c r="E123" s="408" t="n">
        <v>48.0399413303847</v>
      </c>
      <c r="F123" s="408" t="n">
        <v>65.1505268061582</v>
      </c>
      <c r="G123" s="408" t="n">
        <v>15.7323682675856</v>
      </c>
      <c r="H123" s="408" t="n">
        <v>794.6601148</v>
      </c>
      <c r="I123" s="408" t="n">
        <v>52.2987560459568</v>
      </c>
      <c r="J123" s="408" t="n">
        <v>27.9344646033424</v>
      </c>
      <c r="K123" s="408" t="n">
        <v>41.8497359792505</v>
      </c>
      <c r="L123" s="408" t="n">
        <v>45.1031311</v>
      </c>
      <c r="M123" s="408" t="n">
        <v>99.9999999999998</v>
      </c>
      <c r="N123" s="408" t="n">
        <v>1.58549774393793</v>
      </c>
      <c r="O123" s="408" t="n">
        <v>90.9192272964019</v>
      </c>
      <c r="P123" s="408" t="n">
        <v>151.6101977</v>
      </c>
      <c r="Q123" s="408" t="n">
        <v>70.7134219727329</v>
      </c>
      <c r="R123" s="408" t="n">
        <v>5.32951084656148</v>
      </c>
      <c r="S123" s="408" t="n">
        <v>45.3749130719504</v>
      </c>
    </row>
    <row r="124">
      <c r="A124" s="408" t="s">
        <v>61</v>
      </c>
      <c r="B124" s="408" t="s">
        <v>62</v>
      </c>
      <c r="C124" s="408" t="s">
        <v>16</v>
      </c>
      <c r="D124" s="408" t="n">
        <v>26.8095626</v>
      </c>
      <c r="E124" s="408" t="n">
        <v>70.4007069702227</v>
      </c>
      <c r="F124" s="408" t="n">
        <v>43.1079554979716</v>
      </c>
      <c r="G124" s="408" t="n">
        <v>70.3476350296782</v>
      </c>
      <c r="H124" s="408" t="n">
        <v>35.3821194</v>
      </c>
      <c r="I124" s="408" t="n">
        <v>99.9999999999998</v>
      </c>
      <c r="J124" s="408" t="n">
        <v>56.8920445020284</v>
      </c>
      <c r="K124" s="408" t="n">
        <v>53.3034582741844</v>
      </c>
      <c r="L124" s="408"/>
      <c r="M124" s="408"/>
      <c r="N124" s="408"/>
      <c r="O124" s="408"/>
      <c r="P124" s="408"/>
      <c r="Q124" s="408"/>
      <c r="R124" s="408"/>
      <c r="S124" s="408"/>
    </row>
    <row r="125">
      <c r="A125" s="408" t="s">
        <v>61</v>
      </c>
      <c r="B125" s="408" t="s">
        <v>62</v>
      </c>
      <c r="C125" s="408" t="s">
        <v>17</v>
      </c>
      <c r="D125" s="408" t="n">
        <v>2668.9608345</v>
      </c>
      <c r="E125" s="408" t="n">
        <v>7.9136393192506</v>
      </c>
      <c r="F125" s="408" t="n">
        <v>78.9144602697537</v>
      </c>
      <c r="G125" s="408" t="n">
        <v>5.88924120924912</v>
      </c>
      <c r="H125" s="408" t="n">
        <v>672.698846</v>
      </c>
      <c r="I125" s="408" t="n">
        <v>27.5810747211103</v>
      </c>
      <c r="J125" s="408" t="n">
        <v>19.8900132478419</v>
      </c>
      <c r="K125" s="408" t="n">
        <v>23.7318351974428</v>
      </c>
      <c r="L125" s="408" t="n">
        <v>26.256127</v>
      </c>
      <c r="M125" s="408" t="n">
        <v>71.9822718226547</v>
      </c>
      <c r="N125" s="408" t="n">
        <v>0.77632764939665</v>
      </c>
      <c r="O125" s="408" t="n">
        <v>71.4348546927236</v>
      </c>
      <c r="P125" s="408" t="n">
        <v>14.1776965</v>
      </c>
      <c r="Q125" s="408" t="n">
        <v>100</v>
      </c>
      <c r="R125" s="408" t="n">
        <v>0.419198833007782</v>
      </c>
      <c r="S125" s="408" t="n">
        <v>100.029196093918</v>
      </c>
    </row>
    <row r="126">
      <c r="A126" s="408" t="s">
        <v>61</v>
      </c>
      <c r="B126" s="408" t="s">
        <v>62</v>
      </c>
      <c r="C126" s="408" t="s">
        <v>18</v>
      </c>
      <c r="D126" s="408" t="n">
        <v>320.9871151</v>
      </c>
      <c r="E126" s="408" t="n">
        <v>30.9306299701243</v>
      </c>
      <c r="F126" s="408" t="n">
        <v>82.0543178125736</v>
      </c>
      <c r="G126" s="408" t="n">
        <v>9.88249773470593</v>
      </c>
      <c r="H126" s="408" t="n">
        <v>70.2014581</v>
      </c>
      <c r="I126" s="408" t="n">
        <v>49.8500774467716</v>
      </c>
      <c r="J126" s="408" t="n">
        <v>17.9456821874264</v>
      </c>
      <c r="K126" s="408" t="n">
        <v>45.1864466023896</v>
      </c>
      <c r="L126" s="408"/>
      <c r="M126" s="408"/>
      <c r="N126" s="408"/>
      <c r="O126" s="408"/>
      <c r="P126" s="408"/>
      <c r="Q126" s="408"/>
      <c r="R126" s="408"/>
      <c r="S126" s="408"/>
    </row>
    <row r="127">
      <c r="A127" s="408" t="s">
        <v>42</v>
      </c>
      <c r="B127" s="408" t="s">
        <v>43</v>
      </c>
      <c r="C127" s="408" t="s">
        <v>16</v>
      </c>
      <c r="D127" s="408" t="n">
        <v>7456.5451855</v>
      </c>
      <c r="E127" s="408" t="n">
        <v>27.0085921914633</v>
      </c>
      <c r="F127" s="408" t="n">
        <v>61.8822203871076</v>
      </c>
      <c r="G127" s="408" t="n">
        <v>10.3335873334421</v>
      </c>
      <c r="H127" s="408" t="n">
        <v>2582.1268615</v>
      </c>
      <c r="I127" s="408" t="n">
        <v>48.704431251723</v>
      </c>
      <c r="J127" s="408" t="n">
        <v>21.4291926804838</v>
      </c>
      <c r="K127" s="408" t="n">
        <v>32.0469482832574</v>
      </c>
      <c r="L127" s="408" t="n">
        <v>788.1666082</v>
      </c>
      <c r="M127" s="408" t="n">
        <v>70.3094363197267</v>
      </c>
      <c r="N127" s="408" t="n">
        <v>6.54103187696581</v>
      </c>
      <c r="O127" s="408" t="n">
        <v>67.5772257850989</v>
      </c>
      <c r="P127" s="408" t="n">
        <v>1222.7373601</v>
      </c>
      <c r="Q127" s="408" t="n">
        <v>75.5034013596456</v>
      </c>
      <c r="R127" s="408" t="n">
        <v>10.1475550554428</v>
      </c>
      <c r="S127" s="408" t="n">
        <v>73.479164665139</v>
      </c>
    </row>
    <row r="128">
      <c r="A128" s="408" t="s">
        <v>42</v>
      </c>
      <c r="B128" s="408" t="s">
        <v>43</v>
      </c>
      <c r="C128" s="408" t="s">
        <v>17</v>
      </c>
      <c r="D128" s="408" t="n">
        <v>12781.2342343</v>
      </c>
      <c r="E128" s="408" t="n">
        <v>25.7191069595326</v>
      </c>
      <c r="F128" s="408" t="n">
        <v>78.3259560669805</v>
      </c>
      <c r="G128" s="408" t="n">
        <v>8.24938895794702</v>
      </c>
      <c r="H128" s="408" t="n">
        <v>2462.6099441</v>
      </c>
      <c r="I128" s="408" t="n">
        <v>35.8026566003061</v>
      </c>
      <c r="J128" s="408" t="n">
        <v>15.0913655720394</v>
      </c>
      <c r="K128" s="408" t="n">
        <v>28.6948290645017</v>
      </c>
      <c r="L128" s="408" t="n">
        <v>1074.1618519</v>
      </c>
      <c r="M128" s="408" t="n">
        <v>77.441058732607</v>
      </c>
      <c r="N128" s="408" t="n">
        <v>6.58267836098018</v>
      </c>
      <c r="O128" s="408" t="n">
        <v>69.9085553097552</v>
      </c>
      <c r="P128" s="408"/>
      <c r="Q128" s="408"/>
      <c r="R128" s="408"/>
      <c r="S128" s="408"/>
    </row>
    <row r="129">
      <c r="A129" s="408" t="s">
        <v>42</v>
      </c>
      <c r="B129" s="408" t="s">
        <v>43</v>
      </c>
      <c r="C129" s="408" t="s">
        <v>18</v>
      </c>
      <c r="D129" s="408" t="n">
        <v>11484.8652425</v>
      </c>
      <c r="E129" s="408" t="n">
        <v>24.3963809533312</v>
      </c>
      <c r="F129" s="408" t="n">
        <v>56.1955827545386</v>
      </c>
      <c r="G129" s="408" t="n">
        <v>16.4070090386488</v>
      </c>
      <c r="H129" s="408" t="n">
        <v>5115.3527349</v>
      </c>
      <c r="I129" s="408" t="n">
        <v>34.9808127294606</v>
      </c>
      <c r="J129" s="408" t="n">
        <v>25.0294820063691</v>
      </c>
      <c r="K129" s="408" t="n">
        <v>30.8521953344399</v>
      </c>
      <c r="L129" s="408" t="n">
        <v>1983.6795008</v>
      </c>
      <c r="M129" s="408" t="n">
        <v>45.7514515846766</v>
      </c>
      <c r="N129" s="408" t="n">
        <v>9.70616748145865</v>
      </c>
      <c r="O129" s="408" t="n">
        <v>35.9394874243333</v>
      </c>
      <c r="P129" s="408" t="n">
        <v>1853.4121457</v>
      </c>
      <c r="Q129" s="408" t="n">
        <v>83.5478453066607</v>
      </c>
      <c r="R129" s="408" t="n">
        <v>9.06876775763364</v>
      </c>
      <c r="S129" s="408" t="n">
        <v>78.0541980599516</v>
      </c>
    </row>
    <row r="130">
      <c r="A130" s="408" t="s">
        <v>63</v>
      </c>
      <c r="B130" s="408" t="s">
        <v>64</v>
      </c>
      <c r="C130" s="408" t="s">
        <v>17</v>
      </c>
      <c r="D130" s="408" t="n">
        <v>950.725746</v>
      </c>
      <c r="E130" s="408" t="n">
        <v>10.4721936178656</v>
      </c>
      <c r="F130" s="408" t="n">
        <v>89.154509376256</v>
      </c>
      <c r="G130" s="408" t="n">
        <v>3.38785428713278</v>
      </c>
      <c r="H130" s="408" t="n">
        <v>105.8552176</v>
      </c>
      <c r="I130" s="408" t="n">
        <v>31.6155415174425</v>
      </c>
      <c r="J130" s="408" t="n">
        <v>9.92659558211314</v>
      </c>
      <c r="K130" s="408" t="n">
        <v>29.5586349139669</v>
      </c>
      <c r="L130" s="408" t="n">
        <v>9.7989118</v>
      </c>
      <c r="M130" s="408" t="n">
        <v>99.9999999999998</v>
      </c>
      <c r="N130" s="408" t="n">
        <v>0.918895041630866</v>
      </c>
      <c r="O130" s="408" t="n">
        <v>100.578973984292</v>
      </c>
      <c r="P130" s="408"/>
      <c r="Q130" s="408"/>
      <c r="R130" s="408"/>
      <c r="S130" s="408"/>
    </row>
    <row r="131">
      <c r="A131" s="408" t="s">
        <v>63</v>
      </c>
      <c r="B131" s="408" t="s">
        <v>64</v>
      </c>
      <c r="C131" s="408" t="s">
        <v>18</v>
      </c>
      <c r="D131" s="408" t="n">
        <v>340.7524567</v>
      </c>
      <c r="E131" s="408" t="n">
        <v>22.2397164118478</v>
      </c>
      <c r="F131" s="408" t="n">
        <v>95.6961505111819</v>
      </c>
      <c r="G131" s="408" t="n">
        <v>2.44510365385043</v>
      </c>
      <c r="H131" s="408" t="n">
        <v>9.9472274</v>
      </c>
      <c r="I131" s="408" t="n">
        <v>70.0675535951457</v>
      </c>
      <c r="J131" s="408" t="n">
        <v>2.79355688190216</v>
      </c>
      <c r="K131" s="408" t="n">
        <v>68.186608044016</v>
      </c>
      <c r="L131" s="408" t="n">
        <v>5.3778121</v>
      </c>
      <c r="M131" s="408" t="n">
        <v>100</v>
      </c>
      <c r="N131" s="408" t="n">
        <v>1.51029260691594</v>
      </c>
      <c r="O131" s="408" t="n">
        <v>98.6740129057692</v>
      </c>
      <c r="P131" s="408"/>
      <c r="Q131" s="408"/>
      <c r="R131" s="408"/>
      <c r="S131" s="408"/>
    </row>
    <row r="132">
      <c r="A132" s="408" t="s">
        <v>65</v>
      </c>
      <c r="B132" s="408" t="s">
        <v>66</v>
      </c>
      <c r="C132" s="408" t="s">
        <v>16</v>
      </c>
      <c r="D132" s="408" t="n">
        <v>3.3343739</v>
      </c>
      <c r="E132" s="408" t="n">
        <v>100</v>
      </c>
      <c r="F132" s="408" t="n">
        <v>26.5562621883079</v>
      </c>
      <c r="G132" s="408" t="n">
        <v>90.8019065093539</v>
      </c>
      <c r="H132" s="408" t="n">
        <v>9.2215117</v>
      </c>
      <c r="I132" s="408" t="n">
        <v>70.4106331614075</v>
      </c>
      <c r="J132" s="408" t="n">
        <v>73.4437378116921</v>
      </c>
      <c r="K132" s="408" t="n">
        <v>32.8327412017522</v>
      </c>
      <c r="L132" s="408"/>
      <c r="M132" s="408"/>
      <c r="N132" s="408"/>
      <c r="O132" s="408"/>
      <c r="P132" s="408"/>
      <c r="Q132" s="408"/>
      <c r="R132" s="408"/>
      <c r="S132" s="408"/>
    </row>
    <row r="133">
      <c r="A133" s="408" t="s">
        <v>65</v>
      </c>
      <c r="B133" s="408" t="s">
        <v>66</v>
      </c>
      <c r="C133" s="408" t="s">
        <v>17</v>
      </c>
      <c r="D133" s="408" t="n">
        <v>286.8659259</v>
      </c>
      <c r="E133" s="408" t="n">
        <v>16.0340357739791</v>
      </c>
      <c r="F133" s="408" t="n">
        <v>69.8813014001634</v>
      </c>
      <c r="G133" s="408" t="n">
        <v>9.39873835727538</v>
      </c>
      <c r="H133" s="408" t="n">
        <v>115.4329594</v>
      </c>
      <c r="I133" s="408" t="n">
        <v>28.1066173388607</v>
      </c>
      <c r="J133" s="408" t="n">
        <v>28.1197754736343</v>
      </c>
      <c r="K133" s="408" t="n">
        <v>23.687438772268</v>
      </c>
      <c r="L133" s="408" t="n">
        <v>4.0238542</v>
      </c>
      <c r="M133" s="408" t="n">
        <v>99.9999999999999</v>
      </c>
      <c r="N133" s="408" t="n">
        <v>0.980221569565343</v>
      </c>
      <c r="O133" s="408" t="n">
        <v>98.299037332677</v>
      </c>
      <c r="P133" s="408" t="n">
        <v>4.1818163</v>
      </c>
      <c r="Q133" s="408" t="n">
        <v>100</v>
      </c>
      <c r="R133" s="408" t="n">
        <v>1.0187015566369</v>
      </c>
      <c r="S133" s="408" t="n">
        <v>101.505148690222</v>
      </c>
    </row>
    <row r="134">
      <c r="A134" s="408" t="s">
        <v>65</v>
      </c>
      <c r="B134" s="408" t="s">
        <v>66</v>
      </c>
      <c r="C134" s="408" t="s">
        <v>18</v>
      </c>
      <c r="D134" s="408" t="n">
        <v>442.9871681</v>
      </c>
      <c r="E134" s="408" t="n">
        <v>11.8581925429936</v>
      </c>
      <c r="F134" s="408" t="n">
        <v>66.012126756596</v>
      </c>
      <c r="G134" s="408" t="n">
        <v>6.10708828456721</v>
      </c>
      <c r="H134" s="408" t="n">
        <v>185.7177295</v>
      </c>
      <c r="I134" s="408" t="n">
        <v>17.6417936217133</v>
      </c>
      <c r="J134" s="408" t="n">
        <v>27.6748926008027</v>
      </c>
      <c r="K134" s="408" t="n">
        <v>14.5867587569979</v>
      </c>
      <c r="L134" s="408" t="n">
        <v>28.6929439</v>
      </c>
      <c r="M134" s="408" t="n">
        <v>40.6979390930067</v>
      </c>
      <c r="N134" s="408" t="n">
        <v>4.27570454889368</v>
      </c>
      <c r="O134" s="408" t="n">
        <v>40.6832620064342</v>
      </c>
      <c r="P134" s="408" t="n">
        <v>13.671536</v>
      </c>
      <c r="Q134" s="408" t="n">
        <v>73.9212438814186</v>
      </c>
      <c r="R134" s="408" t="n">
        <v>2.03727609370761</v>
      </c>
      <c r="S134" s="408" t="n">
        <v>72.4157009379351</v>
      </c>
    </row>
    <row r="135">
      <c r="A135" s="408" t="s">
        <v>65</v>
      </c>
      <c r="B135" s="408" t="s">
        <v>66</v>
      </c>
      <c r="C135" s="408" t="s">
        <v>19</v>
      </c>
      <c r="D135" s="408" t="n">
        <v>14.9478917</v>
      </c>
      <c r="E135" s="408" t="n">
        <v>48.8386338428494</v>
      </c>
      <c r="F135" s="408" t="n">
        <v>53.1568368236762</v>
      </c>
      <c r="G135" s="408" t="n">
        <v>34.0738891083409</v>
      </c>
      <c r="H135" s="408" t="n">
        <v>6.60621</v>
      </c>
      <c r="I135" s="408" t="n">
        <v>100</v>
      </c>
      <c r="J135" s="408" t="n">
        <v>23.4926258525768</v>
      </c>
      <c r="K135" s="408" t="n">
        <v>84.9730115466193</v>
      </c>
      <c r="L135" s="408" t="n">
        <v>6.5662542</v>
      </c>
      <c r="M135" s="408" t="n">
        <v>70.4621840966047</v>
      </c>
      <c r="N135" s="408" t="n">
        <v>23.350537323747</v>
      </c>
      <c r="O135" s="408" t="n">
        <v>58.3483465894227</v>
      </c>
      <c r="P135" s="408"/>
      <c r="Q135" s="408"/>
      <c r="R135" s="408"/>
      <c r="S135" s="408"/>
    </row>
    <row r="136">
      <c r="A136" s="408" t="s">
        <v>65</v>
      </c>
      <c r="B136" s="408" t="s">
        <v>66</v>
      </c>
      <c r="C136" s="408" t="s">
        <v>22</v>
      </c>
      <c r="D136" s="408" t="n">
        <v>29.2785799</v>
      </c>
      <c r="E136" s="408" t="n">
        <v>36.6197092757134</v>
      </c>
      <c r="F136" s="408" t="n">
        <v>84.9440498076187</v>
      </c>
      <c r="G136" s="408" t="n">
        <v>13.521759491272</v>
      </c>
      <c r="H136" s="408" t="n">
        <v>5.1894964</v>
      </c>
      <c r="I136" s="408" t="n">
        <v>99.9999999999999</v>
      </c>
      <c r="J136" s="408" t="n">
        <v>15.0559501923813</v>
      </c>
      <c r="K136" s="408" t="n">
        <v>76.2883110688331</v>
      </c>
      <c r="L136" s="408"/>
      <c r="M136" s="408"/>
      <c r="N136" s="408"/>
      <c r="O136" s="408"/>
      <c r="P136" s="408"/>
      <c r="Q136" s="408"/>
      <c r="R136" s="408"/>
      <c r="S136" s="408"/>
    </row>
    <row r="137">
      <c r="A137" s="408" t="s">
        <v>69</v>
      </c>
      <c r="B137" s="408" t="s">
        <v>70</v>
      </c>
      <c r="C137" s="408" t="s">
        <v>17</v>
      </c>
      <c r="D137" s="408" t="n">
        <v>895.3393955</v>
      </c>
      <c r="E137" s="408" t="n">
        <v>18.1853009440405</v>
      </c>
      <c r="F137" s="408" t="n">
        <v>56.2076912305822</v>
      </c>
      <c r="G137" s="408" t="n">
        <v>11.4798492800812</v>
      </c>
      <c r="H137" s="408" t="n">
        <v>697.573204</v>
      </c>
      <c r="I137" s="408" t="n">
        <v>21.8036175433877</v>
      </c>
      <c r="J137" s="408" t="n">
        <v>43.7923087694178</v>
      </c>
      <c r="K137" s="408" t="n">
        <v>14.734455474954</v>
      </c>
      <c r="L137" s="408"/>
      <c r="M137" s="408"/>
      <c r="N137" s="408"/>
      <c r="O137" s="408"/>
      <c r="P137" s="408"/>
      <c r="Q137" s="408"/>
      <c r="R137" s="408"/>
      <c r="S137" s="408"/>
    </row>
    <row r="138">
      <c r="A138" s="408" t="s">
        <v>69</v>
      </c>
      <c r="B138" s="408" t="s">
        <v>70</v>
      </c>
      <c r="C138" s="408" t="s">
        <v>18</v>
      </c>
      <c r="D138" s="408" t="n">
        <v>317.2518376</v>
      </c>
      <c r="E138" s="408" t="n">
        <v>30.1886217246644</v>
      </c>
      <c r="F138" s="408" t="n">
        <v>51.7005127494827</v>
      </c>
      <c r="G138" s="408" t="n">
        <v>24.1678026734394</v>
      </c>
      <c r="H138" s="408" t="n">
        <v>250.3948998</v>
      </c>
      <c r="I138" s="408" t="n">
        <v>37.6385955120722</v>
      </c>
      <c r="J138" s="408" t="n">
        <v>40.8052631229751</v>
      </c>
      <c r="K138" s="408" t="n">
        <v>26.97439833706</v>
      </c>
      <c r="L138" s="408" t="n">
        <v>45.9870947</v>
      </c>
      <c r="M138" s="408" t="n">
        <v>84.8702430551418</v>
      </c>
      <c r="N138" s="408" t="n">
        <v>7.4942241275422</v>
      </c>
      <c r="O138" s="408" t="n">
        <v>76.9046490843337</v>
      </c>
      <c r="P138" s="408"/>
      <c r="Q138" s="408"/>
      <c r="R138" s="408"/>
      <c r="S138" s="408"/>
    </row>
    <row r="139">
      <c r="A139" s="408" t="s">
        <v>69</v>
      </c>
      <c r="B139" s="408" t="s">
        <v>70</v>
      </c>
      <c r="C139" s="408" t="s">
        <v>19</v>
      </c>
      <c r="D139" s="408" t="n">
        <v>72.0919951</v>
      </c>
      <c r="E139" s="408" t="n">
        <v>69.0503708142695</v>
      </c>
      <c r="F139" s="408" t="n">
        <v>23.1161795986525</v>
      </c>
      <c r="G139" s="408" t="n">
        <v>60.2288223430004</v>
      </c>
      <c r="H139" s="408" t="n">
        <v>191.2042459</v>
      </c>
      <c r="I139" s="408" t="n">
        <v>47.3926173304719</v>
      </c>
      <c r="J139" s="408" t="n">
        <v>61.3093268138631</v>
      </c>
      <c r="K139" s="408" t="n">
        <v>25.3789383097035</v>
      </c>
      <c r="L139" s="408" t="n">
        <v>48.5718806</v>
      </c>
      <c r="M139" s="408" t="n">
        <v>52.6926991616081</v>
      </c>
      <c r="N139" s="408" t="n">
        <v>15.5744935874844</v>
      </c>
      <c r="O139" s="408" t="n">
        <v>43.8812969957095</v>
      </c>
      <c r="P139" s="408"/>
      <c r="Q139" s="408"/>
      <c r="R139" s="408"/>
      <c r="S139" s="408"/>
    </row>
    <row r="140">
      <c r="A140" s="408" t="s">
        <v>73</v>
      </c>
      <c r="B140" s="408" t="s">
        <v>74</v>
      </c>
      <c r="C140" s="408" t="s">
        <v>16</v>
      </c>
      <c r="D140" s="408" t="n">
        <v>2176.0194458</v>
      </c>
      <c r="E140" s="408" t="n">
        <v>31.0004242031541</v>
      </c>
      <c r="F140" s="408" t="n">
        <v>62.765089501573</v>
      </c>
      <c r="G140" s="408" t="n">
        <v>9.06728308438566</v>
      </c>
      <c r="H140" s="408" t="n">
        <v>939.4935475</v>
      </c>
      <c r="I140" s="408" t="n">
        <v>38.964433144172</v>
      </c>
      <c r="J140" s="408" t="n">
        <v>27.0987452381469</v>
      </c>
      <c r="K140" s="408" t="n">
        <v>22.6073395443835</v>
      </c>
      <c r="L140" s="408" t="n">
        <v>302.5495716</v>
      </c>
      <c r="M140" s="408" t="n">
        <v>45.2197426335145</v>
      </c>
      <c r="N140" s="408" t="n">
        <v>8.72673770300576</v>
      </c>
      <c r="O140" s="408" t="n">
        <v>39.6303250766874</v>
      </c>
      <c r="P140" s="408" t="n">
        <v>48.8638158</v>
      </c>
      <c r="Q140" s="408" t="n">
        <v>99.9999999999998</v>
      </c>
      <c r="R140" s="408" t="n">
        <v>1.40942755727435</v>
      </c>
      <c r="S140" s="408" t="n">
        <v>90.2393874921384</v>
      </c>
    </row>
    <row r="141">
      <c r="A141" s="408" t="s">
        <v>73</v>
      </c>
      <c r="B141" s="408" t="s">
        <v>74</v>
      </c>
      <c r="C141" s="408" t="s">
        <v>17</v>
      </c>
      <c r="D141" s="408" t="n">
        <v>4371.3408545</v>
      </c>
      <c r="E141" s="408" t="n">
        <v>17.9539611766161</v>
      </c>
      <c r="F141" s="408" t="n">
        <v>48.9385124339945</v>
      </c>
      <c r="G141" s="408" t="n">
        <v>11.8264806492527</v>
      </c>
      <c r="H141" s="408" t="n">
        <v>3654.8631915</v>
      </c>
      <c r="I141" s="408" t="n">
        <v>23.6954173263286</v>
      </c>
      <c r="J141" s="408" t="n">
        <v>40.9173234701302</v>
      </c>
      <c r="K141" s="408" t="n">
        <v>12.1835132446765</v>
      </c>
      <c r="L141" s="408" t="n">
        <v>843.7928707</v>
      </c>
      <c r="M141" s="408" t="n">
        <v>32.915128795702</v>
      </c>
      <c r="N141" s="408" t="n">
        <v>9.44652207845072</v>
      </c>
      <c r="O141" s="408" t="n">
        <v>28.5704237012561</v>
      </c>
      <c r="P141" s="408" t="n">
        <v>62.315565</v>
      </c>
      <c r="Q141" s="408" t="n">
        <v>100</v>
      </c>
      <c r="R141" s="408" t="n">
        <v>0.697642017424586</v>
      </c>
      <c r="S141" s="408" t="n">
        <v>98.1274033558216</v>
      </c>
    </row>
    <row r="142">
      <c r="A142" s="408" t="s">
        <v>73</v>
      </c>
      <c r="B142" s="408" t="s">
        <v>74</v>
      </c>
      <c r="C142" s="408" t="s">
        <v>18</v>
      </c>
      <c r="D142" s="408" t="n">
        <v>2335.0297293</v>
      </c>
      <c r="E142" s="408" t="n">
        <v>22.4184704269275</v>
      </c>
      <c r="F142" s="408" t="n">
        <v>61.1670874921542</v>
      </c>
      <c r="G142" s="408" t="n">
        <v>11.7923918215001</v>
      </c>
      <c r="H142" s="408" t="n">
        <v>1189.7684974</v>
      </c>
      <c r="I142" s="408" t="n">
        <v>27.1368076296446</v>
      </c>
      <c r="J142" s="408" t="n">
        <v>31.166487031277</v>
      </c>
      <c r="K142" s="408" t="n">
        <v>20.019138096039</v>
      </c>
      <c r="L142" s="408" t="n">
        <v>248.5511079</v>
      </c>
      <c r="M142" s="408" t="n">
        <v>43.6064051940459</v>
      </c>
      <c r="N142" s="408" t="n">
        <v>6.51090098443791</v>
      </c>
      <c r="O142" s="408" t="n">
        <v>41.4706321820084</v>
      </c>
      <c r="P142" s="408" t="n">
        <v>44.1116972</v>
      </c>
      <c r="Q142" s="408" t="n">
        <v>100</v>
      </c>
      <c r="R142" s="408" t="n">
        <v>1.15552449213085</v>
      </c>
      <c r="S142" s="408" t="n">
        <v>97.8723169115142</v>
      </c>
    </row>
    <row r="143">
      <c r="A143" s="408" t="s">
        <v>73</v>
      </c>
      <c r="B143" s="408" t="s">
        <v>74</v>
      </c>
      <c r="C143" s="408" t="s">
        <v>19</v>
      </c>
      <c r="D143" s="408" t="n">
        <v>203.4814565</v>
      </c>
      <c r="E143" s="408" t="n">
        <v>56.9452706706414</v>
      </c>
      <c r="F143" s="408" t="n">
        <v>32.4563637648657</v>
      </c>
      <c r="G143" s="408" t="n">
        <v>43.5806757276891</v>
      </c>
      <c r="H143" s="408" t="n">
        <v>423.4570939</v>
      </c>
      <c r="I143" s="408" t="n">
        <v>46.7587902303528</v>
      </c>
      <c r="J143" s="408" t="n">
        <v>67.5436362351343</v>
      </c>
      <c r="K143" s="408" t="n">
        <v>20.9415770808141</v>
      </c>
      <c r="L143" s="408"/>
      <c r="M143" s="408"/>
      <c r="N143" s="408"/>
      <c r="O143" s="408"/>
      <c r="P143" s="408"/>
      <c r="Q143" s="408"/>
      <c r="R143" s="408"/>
      <c r="S143" s="408"/>
    </row>
    <row r="144">
      <c r="A144" t="s">
        <v>25</v>
      </c>
    </row>
    <row r="145">
      <c r="A145" t="s">
        <v>26</v>
      </c>
    </row>
    <row r="146">
      <c r="A146" t="s">
        <v>27</v>
      </c>
    </row>
    <row r="147">
      <c r="A147" t="s">
        <v>28</v>
      </c>
    </row>
    <row r="148">
      <c r="A148" t="s">
        <v>29</v>
      </c>
    </row>
    <row r="151">
      <c r="L151" s="7" t="str">
        <f>=HYPERLINK("#'Indice'!A1", "Ir al índice")</f>
      </c>
    </row>
    <row r="152">
      <c r="A152" s="4" t="s">
        <v>1020</v>
      </c>
    </row>
    <row r="153">
      <c r="A153" s="5" t="s">
        <v>31</v>
      </c>
      <c r="B153" s="5" t="s">
        <v>76</v>
      </c>
      <c r="C153" s="5" t="s">
        <v>11</v>
      </c>
      <c r="D153" s="5" t="s">
        <v>1002</v>
      </c>
      <c r="E153" s="5" t="s">
        <v>1003</v>
      </c>
      <c r="F153" s="5" t="s">
        <v>1004</v>
      </c>
      <c r="G153" s="5" t="s">
        <v>1005</v>
      </c>
      <c r="H153" s="5" t="s">
        <v>1006</v>
      </c>
      <c r="I153" s="5" t="s">
        <v>1007</v>
      </c>
      <c r="J153" s="5" t="s">
        <v>1008</v>
      </c>
      <c r="K153" s="5" t="s">
        <v>1009</v>
      </c>
      <c r="L153" s="5" t="s">
        <v>1010</v>
      </c>
      <c r="M153" s="5" t="s">
        <v>1011</v>
      </c>
      <c r="N153" s="5" t="s">
        <v>1012</v>
      </c>
      <c r="O153" s="5" t="s">
        <v>1013</v>
      </c>
      <c r="P153" s="5" t="s">
        <v>1014</v>
      </c>
      <c r="Q153" s="5" t="s">
        <v>1015</v>
      </c>
      <c r="R153" s="5" t="s">
        <v>1016</v>
      </c>
      <c r="S153" s="5" t="s">
        <v>1017</v>
      </c>
    </row>
    <row r="154">
      <c r="A154" s="409" t="s">
        <v>77</v>
      </c>
      <c r="B154" s="409" t="s">
        <v>78</v>
      </c>
      <c r="C154" s="409" t="s">
        <v>17</v>
      </c>
      <c r="D154" s="409" t="n">
        <v>143.4465295</v>
      </c>
      <c r="E154" s="409" t="n">
        <v>62.1581553753583</v>
      </c>
      <c r="F154" s="409" t="n">
        <v>30.302800039452</v>
      </c>
      <c r="G154" s="409" t="n">
        <v>58.0142738155586</v>
      </c>
      <c r="H154" s="409" t="n">
        <v>244.4830983</v>
      </c>
      <c r="I154" s="409" t="n">
        <v>52.7911228649369</v>
      </c>
      <c r="J154" s="409" t="n">
        <v>51.6465784612139</v>
      </c>
      <c r="K154" s="409" t="n">
        <v>23.4734011990615</v>
      </c>
      <c r="L154" s="409" t="n">
        <v>85.4475166</v>
      </c>
      <c r="M154" s="409" t="n">
        <v>70.8168142415014</v>
      </c>
      <c r="N154" s="409" t="n">
        <v>18.0506214993341</v>
      </c>
      <c r="O154" s="409" t="n">
        <v>42.2830029270216</v>
      </c>
      <c r="P154" s="409"/>
      <c r="Q154" s="409"/>
      <c r="R154" s="409"/>
      <c r="S154" s="409"/>
    </row>
    <row r="155">
      <c r="A155" s="409" t="s">
        <v>77</v>
      </c>
      <c r="B155" s="409" t="s">
        <v>78</v>
      </c>
      <c r="C155" s="409" t="s">
        <v>18</v>
      </c>
      <c r="D155" s="409"/>
      <c r="E155" s="409"/>
      <c r="F155" s="409"/>
      <c r="G155" s="409"/>
      <c r="H155" s="409" t="n">
        <v>16.3816857</v>
      </c>
      <c r="I155" s="409" t="n">
        <v>100</v>
      </c>
      <c r="J155" s="409" t="n">
        <v>21.3970376684116</v>
      </c>
      <c r="K155" s="409" t="n">
        <v>70.6126584173724</v>
      </c>
      <c r="L155" s="409" t="n">
        <v>60.1788455</v>
      </c>
      <c r="M155" s="409" t="n">
        <v>57.3938061561756</v>
      </c>
      <c r="N155" s="409" t="n">
        <v>78.6029623315884</v>
      </c>
      <c r="O155" s="409" t="n">
        <v>19.2219436418875</v>
      </c>
      <c r="P155" s="409"/>
      <c r="Q155" s="409"/>
      <c r="R155" s="409"/>
      <c r="S155" s="409"/>
    </row>
    <row r="156">
      <c r="A156" s="409" t="s">
        <v>77</v>
      </c>
      <c r="B156" s="409" t="s">
        <v>78</v>
      </c>
      <c r="C156" s="409" t="s">
        <v>19</v>
      </c>
      <c r="D156" s="409" t="n">
        <v>37.2313035</v>
      </c>
      <c r="E156" s="409" t="n">
        <v>99.9999999999998</v>
      </c>
      <c r="F156" s="409" t="n">
        <v>12.0242637737111</v>
      </c>
      <c r="G156" s="409" t="n">
        <v>96.9069239731672</v>
      </c>
      <c r="H156" s="409" t="n">
        <v>173.7556897</v>
      </c>
      <c r="I156" s="409" t="n">
        <v>55.7293625666404</v>
      </c>
      <c r="J156" s="409" t="n">
        <v>56.1163335346531</v>
      </c>
      <c r="K156" s="409" t="n">
        <v>32.4234138404255</v>
      </c>
      <c r="L156" s="409" t="n">
        <v>68.0591935</v>
      </c>
      <c r="M156" s="409" t="n">
        <v>81.5971891477797</v>
      </c>
      <c r="N156" s="409" t="n">
        <v>21.98047390068</v>
      </c>
      <c r="O156" s="409" t="n">
        <v>72.4139987745088</v>
      </c>
      <c r="P156" s="409" t="n">
        <v>30.5886001</v>
      </c>
      <c r="Q156" s="409" t="n">
        <v>70.2159519385489</v>
      </c>
      <c r="R156" s="409" t="n">
        <v>9.87892879095586</v>
      </c>
      <c r="S156" s="409" t="n">
        <v>70.775675950229</v>
      </c>
    </row>
    <row r="157">
      <c r="A157" s="409" t="s">
        <v>77</v>
      </c>
      <c r="B157" s="409" t="s">
        <v>78</v>
      </c>
      <c r="C157" s="409" t="s">
        <v>20</v>
      </c>
      <c r="D157" s="409" t="n">
        <v>1192.7590967</v>
      </c>
      <c r="E157" s="409" t="n">
        <v>22.2099893200269</v>
      </c>
      <c r="F157" s="409" t="n">
        <v>20.9055092154187</v>
      </c>
      <c r="G157" s="409" t="n">
        <v>17.6629061544009</v>
      </c>
      <c r="H157" s="409" t="n">
        <v>1755.484026</v>
      </c>
      <c r="I157" s="409" t="n">
        <v>17.1924360382092</v>
      </c>
      <c r="J157" s="409" t="n">
        <v>30.7683987358377</v>
      </c>
      <c r="K157" s="409" t="n">
        <v>14.3302193439226</v>
      </c>
      <c r="L157" s="409" t="n">
        <v>2078.8764636</v>
      </c>
      <c r="M157" s="409" t="n">
        <v>17.9033413462359</v>
      </c>
      <c r="N157" s="409" t="n">
        <v>36.4365035552839</v>
      </c>
      <c r="O157" s="409" t="n">
        <v>11.4083499395342</v>
      </c>
      <c r="P157" s="409" t="n">
        <v>678.3577805</v>
      </c>
      <c r="Q157" s="409" t="n">
        <v>29.3481073562225</v>
      </c>
      <c r="R157" s="409" t="n">
        <v>11.8895884934597</v>
      </c>
      <c r="S157" s="409" t="n">
        <v>25.9716473692403</v>
      </c>
    </row>
    <row r="158">
      <c r="A158" s="409" t="s">
        <v>77</v>
      </c>
      <c r="B158" s="409" t="s">
        <v>78</v>
      </c>
      <c r="C158" s="409" t="s">
        <v>21</v>
      </c>
      <c r="D158" s="409" t="n">
        <v>1057.2726269</v>
      </c>
      <c r="E158" s="409" t="n">
        <v>27.3691965921144</v>
      </c>
      <c r="F158" s="409" t="n">
        <v>14.5654381640724</v>
      </c>
      <c r="G158" s="409" t="n">
        <v>25.1626827583235</v>
      </c>
      <c r="H158" s="409" t="n">
        <v>2097.2001615</v>
      </c>
      <c r="I158" s="409" t="n">
        <v>16.9275688135976</v>
      </c>
      <c r="J158" s="409" t="n">
        <v>28.8919229466631</v>
      </c>
      <c r="K158" s="409" t="n">
        <v>14.8246132985662</v>
      </c>
      <c r="L158" s="409" t="n">
        <v>3448.9418417</v>
      </c>
      <c r="M158" s="409" t="n">
        <v>17.6865439849606</v>
      </c>
      <c r="N158" s="409" t="n">
        <v>47.5140922488999</v>
      </c>
      <c r="O158" s="409" t="n">
        <v>12.6507659752501</v>
      </c>
      <c r="P158" s="409" t="n">
        <v>655.3620369</v>
      </c>
      <c r="Q158" s="409" t="n">
        <v>29.3116925806137</v>
      </c>
      <c r="R158" s="409" t="n">
        <v>9.02854664036463</v>
      </c>
      <c r="S158" s="409" t="n">
        <v>27.304235431118</v>
      </c>
    </row>
    <row r="159">
      <c r="A159" s="409" t="s">
        <v>79</v>
      </c>
      <c r="B159" s="409" t="s">
        <v>80</v>
      </c>
      <c r="C159" s="409" t="s">
        <v>16</v>
      </c>
      <c r="D159" s="409" t="n">
        <v>42.1382659</v>
      </c>
      <c r="E159" s="409" t="n">
        <v>51.0602339604449</v>
      </c>
      <c r="F159" s="409" t="n">
        <v>5.81697894528615</v>
      </c>
      <c r="G159" s="409" t="n">
        <v>69.5794880302743</v>
      </c>
      <c r="H159" s="409" t="n">
        <v>478.5212514</v>
      </c>
      <c r="I159" s="409" t="n">
        <v>50.2839196962752</v>
      </c>
      <c r="J159" s="409" t="n">
        <v>66.057489192164</v>
      </c>
      <c r="K159" s="409" t="n">
        <v>6.55310350871252</v>
      </c>
      <c r="L159" s="409" t="n">
        <v>203.7416933</v>
      </c>
      <c r="M159" s="409" t="n">
        <v>61.9808912954396</v>
      </c>
      <c r="N159" s="409" t="n">
        <v>28.1255318625499</v>
      </c>
      <c r="O159" s="409" t="n">
        <v>17.589019576683</v>
      </c>
      <c r="P159" s="409"/>
      <c r="Q159" s="409"/>
      <c r="R159" s="409"/>
      <c r="S159" s="409"/>
    </row>
    <row r="160">
      <c r="A160" s="409" t="s">
        <v>79</v>
      </c>
      <c r="B160" s="409" t="s">
        <v>80</v>
      </c>
      <c r="C160" s="409" t="s">
        <v>17</v>
      </c>
      <c r="D160" s="409" t="n">
        <v>489.6959066</v>
      </c>
      <c r="E160" s="409" t="n">
        <v>25.2402447552522</v>
      </c>
      <c r="F160" s="409" t="n">
        <v>30.7014372228462</v>
      </c>
      <c r="G160" s="409" t="n">
        <v>16.7924074591169</v>
      </c>
      <c r="H160" s="409" t="n">
        <v>640.1227264</v>
      </c>
      <c r="I160" s="409" t="n">
        <v>33.2299674610631</v>
      </c>
      <c r="J160" s="409" t="n">
        <v>40.1324320555119</v>
      </c>
      <c r="K160" s="409" t="n">
        <v>17.0692117397583</v>
      </c>
      <c r="L160" s="409" t="n">
        <v>406.7454715</v>
      </c>
      <c r="M160" s="409" t="n">
        <v>26.2477109572488</v>
      </c>
      <c r="N160" s="409" t="n">
        <v>25.5008677643176</v>
      </c>
      <c r="O160" s="409" t="n">
        <v>24.4670564410552</v>
      </c>
      <c r="P160" s="409" t="n">
        <v>58.4618972</v>
      </c>
      <c r="Q160" s="409" t="n">
        <v>49.5057716854749</v>
      </c>
      <c r="R160" s="409" t="n">
        <v>3.66526295732424</v>
      </c>
      <c r="S160" s="409" t="n">
        <v>52.2816983031504</v>
      </c>
    </row>
    <row r="161">
      <c r="A161" s="409" t="s">
        <v>79</v>
      </c>
      <c r="B161" s="409" t="s">
        <v>80</v>
      </c>
      <c r="C161" s="409" t="s">
        <v>18</v>
      </c>
      <c r="D161" s="409" t="n">
        <v>361.7089791</v>
      </c>
      <c r="E161" s="409" t="n">
        <v>39.3079914583588</v>
      </c>
      <c r="F161" s="409" t="n">
        <v>25.7231854702709</v>
      </c>
      <c r="G161" s="409" t="n">
        <v>31.6557379932225</v>
      </c>
      <c r="H161" s="409" t="n">
        <v>425.4577183</v>
      </c>
      <c r="I161" s="409" t="n">
        <v>55.1207288397686</v>
      </c>
      <c r="J161" s="409" t="n">
        <v>30.2567213698156</v>
      </c>
      <c r="K161" s="409" t="n">
        <v>29.9479432486169</v>
      </c>
      <c r="L161" s="409" t="n">
        <v>503.7161844</v>
      </c>
      <c r="M161" s="409" t="n">
        <v>53.9707994142126</v>
      </c>
      <c r="N161" s="409" t="n">
        <v>35.8221265834713</v>
      </c>
      <c r="O161" s="409" t="n">
        <v>35.7866055212938</v>
      </c>
      <c r="P161" s="409" t="n">
        <v>115.276474</v>
      </c>
      <c r="Q161" s="409" t="n">
        <v>59.6240768142436</v>
      </c>
      <c r="R161" s="409" t="n">
        <v>8.19796657644228</v>
      </c>
      <c r="S161" s="409" t="n">
        <v>67.3510796816501</v>
      </c>
    </row>
    <row r="162">
      <c r="A162" s="409" t="s">
        <v>79</v>
      </c>
      <c r="B162" s="409" t="s">
        <v>80</v>
      </c>
      <c r="C162" s="409" t="s">
        <v>19</v>
      </c>
      <c r="D162" s="409" t="n">
        <v>504.3815276</v>
      </c>
      <c r="E162" s="409" t="n">
        <v>31.5536855217643</v>
      </c>
      <c r="F162" s="409" t="n">
        <v>20.4141026360778</v>
      </c>
      <c r="G162" s="409" t="n">
        <v>29.0017712016693</v>
      </c>
      <c r="H162" s="409" t="n">
        <v>923.2023866</v>
      </c>
      <c r="I162" s="409" t="n">
        <v>24.828462678112</v>
      </c>
      <c r="J162" s="409" t="n">
        <v>37.3652626883482</v>
      </c>
      <c r="K162" s="409" t="n">
        <v>23.3643717056594</v>
      </c>
      <c r="L162" s="409" t="n">
        <v>825.0416787</v>
      </c>
      <c r="M162" s="409" t="n">
        <v>35.470692997733</v>
      </c>
      <c r="N162" s="409" t="n">
        <v>33.3923519922812</v>
      </c>
      <c r="O162" s="409" t="n">
        <v>27.2684142518043</v>
      </c>
      <c r="P162" s="409" t="n">
        <v>218.1248319</v>
      </c>
      <c r="Q162" s="409" t="n">
        <v>73.358399156613</v>
      </c>
      <c r="R162" s="409" t="n">
        <v>8.82828268329273</v>
      </c>
      <c r="S162" s="409" t="n">
        <v>66.6654494428664</v>
      </c>
    </row>
    <row r="163">
      <c r="A163" s="409" t="s">
        <v>79</v>
      </c>
      <c r="B163" s="409" t="s">
        <v>80</v>
      </c>
      <c r="C163" s="409" t="s">
        <v>20</v>
      </c>
      <c r="D163" s="409" t="n">
        <v>210.1911452</v>
      </c>
      <c r="E163" s="409" t="n">
        <v>69.1639590095416</v>
      </c>
      <c r="F163" s="409" t="n">
        <v>37.5606942706492</v>
      </c>
      <c r="G163" s="409" t="n">
        <v>18.2466036731052</v>
      </c>
      <c r="H163" s="409" t="n">
        <v>36.206452</v>
      </c>
      <c r="I163" s="409" t="n">
        <v>99.9999999999999</v>
      </c>
      <c r="J163" s="409" t="n">
        <v>6.47001315351763</v>
      </c>
      <c r="K163" s="409" t="n">
        <v>102.999607563128</v>
      </c>
      <c r="L163" s="409" t="n">
        <v>227.1209258</v>
      </c>
      <c r="M163" s="409" t="n">
        <v>80.8767838218003</v>
      </c>
      <c r="N163" s="409" t="n">
        <v>40.5860087413454</v>
      </c>
      <c r="O163" s="409" t="n">
        <v>28.3335762219228</v>
      </c>
      <c r="P163" s="409" t="n">
        <v>86.0854707</v>
      </c>
      <c r="Q163" s="409" t="n">
        <v>70.4252807227857</v>
      </c>
      <c r="R163" s="409" t="n">
        <v>15.3832838344878</v>
      </c>
      <c r="S163" s="409" t="n">
        <v>85.8831624849974</v>
      </c>
    </row>
    <row r="164">
      <c r="A164" s="409" t="s">
        <v>81</v>
      </c>
      <c r="B164" s="409" t="s">
        <v>82</v>
      </c>
      <c r="C164" s="409" t="s">
        <v>16</v>
      </c>
      <c r="D164" s="409" t="n">
        <v>75.3615133</v>
      </c>
      <c r="E164" s="409" t="n">
        <v>62.0852780732088</v>
      </c>
      <c r="F164" s="409" t="n">
        <v>63.4594360714837</v>
      </c>
      <c r="G164" s="409" t="n">
        <v>37.3858982655473</v>
      </c>
      <c r="H164" s="409" t="n">
        <v>43.3938964</v>
      </c>
      <c r="I164" s="409" t="n">
        <v>99.9999999999999</v>
      </c>
      <c r="J164" s="409" t="n">
        <v>36.5405639285163</v>
      </c>
      <c r="K164" s="409" t="n">
        <v>64.927515229342</v>
      </c>
      <c r="L164" s="409"/>
      <c r="M164" s="409"/>
      <c r="N164" s="409"/>
      <c r="O164" s="409"/>
      <c r="P164" s="409"/>
      <c r="Q164" s="409"/>
      <c r="R164" s="409"/>
      <c r="S164" s="409"/>
    </row>
    <row r="165">
      <c r="A165" s="409" t="s">
        <v>81</v>
      </c>
      <c r="B165" s="409" t="s">
        <v>82</v>
      </c>
      <c r="C165" s="409" t="s">
        <v>17</v>
      </c>
      <c r="D165" s="409" t="n">
        <v>1274.2437266</v>
      </c>
      <c r="E165" s="409" t="n">
        <v>13.8098951923598</v>
      </c>
      <c r="F165" s="409" t="n">
        <v>45.7942013882374</v>
      </c>
      <c r="G165" s="409" t="n">
        <v>11.2936851065909</v>
      </c>
      <c r="H165" s="409" t="n">
        <v>1074.6532709</v>
      </c>
      <c r="I165" s="409" t="n">
        <v>20.6539055588934</v>
      </c>
      <c r="J165" s="409" t="n">
        <v>38.6212521849606</v>
      </c>
      <c r="K165" s="409" t="n">
        <v>14.4651967110487</v>
      </c>
      <c r="L165" s="409" t="n">
        <v>433.6468355</v>
      </c>
      <c r="M165" s="409" t="n">
        <v>35.4300548992887</v>
      </c>
      <c r="N165" s="409" t="n">
        <v>15.584546426802</v>
      </c>
      <c r="O165" s="409" t="n">
        <v>32.2229775974153</v>
      </c>
      <c r="P165" s="409"/>
      <c r="Q165" s="409"/>
      <c r="R165" s="409"/>
      <c r="S165" s="409"/>
    </row>
    <row r="166">
      <c r="A166" s="409" t="s">
        <v>81</v>
      </c>
      <c r="B166" s="409" t="s">
        <v>82</v>
      </c>
      <c r="C166" s="409" t="s">
        <v>22</v>
      </c>
      <c r="D166" s="409" t="n">
        <v>99.6932545</v>
      </c>
      <c r="E166" s="409" t="n">
        <v>65.0451860666843</v>
      </c>
      <c r="F166" s="409" t="n">
        <v>55.916966664758</v>
      </c>
      <c r="G166" s="409" t="n">
        <v>24.5806452810519</v>
      </c>
      <c r="H166" s="409" t="n">
        <v>49.3963742</v>
      </c>
      <c r="I166" s="409" t="n">
        <v>70.6836169788105</v>
      </c>
      <c r="J166" s="409" t="n">
        <v>27.7059408217164</v>
      </c>
      <c r="K166" s="409" t="n">
        <v>11.4945704620018</v>
      </c>
      <c r="L166" s="409" t="n">
        <v>29.1983945</v>
      </c>
      <c r="M166" s="409" t="n">
        <v>99.9999999999999</v>
      </c>
      <c r="N166" s="409" t="n">
        <v>16.3770925135256</v>
      </c>
      <c r="O166" s="409" t="n">
        <v>68.8634574322022</v>
      </c>
      <c r="P166" s="409"/>
      <c r="Q166" s="409"/>
      <c r="R166" s="409"/>
      <c r="S166" s="409"/>
    </row>
    <row r="167">
      <c r="A167" s="409" t="s">
        <v>83</v>
      </c>
      <c r="B167" s="409" t="s">
        <v>84</v>
      </c>
      <c r="C167" s="409" t="s">
        <v>16</v>
      </c>
      <c r="D167" s="409" t="n">
        <v>1548.5183785</v>
      </c>
      <c r="E167" s="409" t="n">
        <v>44.7585500604949</v>
      </c>
      <c r="F167" s="409" t="n">
        <v>65.2516722927067</v>
      </c>
      <c r="G167" s="409" t="n">
        <v>15.095518811795</v>
      </c>
      <c r="H167" s="409" t="n">
        <v>597.2344712</v>
      </c>
      <c r="I167" s="409" t="n">
        <v>41.0188625868332</v>
      </c>
      <c r="J167" s="409" t="n">
        <v>25.1663451578792</v>
      </c>
      <c r="K167" s="409" t="n">
        <v>27.4665943267099</v>
      </c>
      <c r="L167" s="409" t="n">
        <v>194.2360042</v>
      </c>
      <c r="M167" s="409" t="n">
        <v>49.6139312514371</v>
      </c>
      <c r="N167" s="409" t="n">
        <v>8.18474244121037</v>
      </c>
      <c r="O167" s="409" t="n">
        <v>46.6154055978092</v>
      </c>
      <c r="P167" s="409" t="n">
        <v>33.1585676</v>
      </c>
      <c r="Q167" s="409" t="n">
        <v>100</v>
      </c>
      <c r="R167" s="409" t="n">
        <v>1.3972401082037</v>
      </c>
      <c r="S167" s="409" t="n">
        <v>104.95241017289</v>
      </c>
    </row>
    <row r="168">
      <c r="A168" s="409" t="s">
        <v>83</v>
      </c>
      <c r="B168" s="409" t="s">
        <v>84</v>
      </c>
      <c r="C168" s="409" t="s">
        <v>17</v>
      </c>
      <c r="D168" s="409" t="n">
        <v>12088.0582234</v>
      </c>
      <c r="E168" s="409" t="n">
        <v>7.82789263736269</v>
      </c>
      <c r="F168" s="409" t="n">
        <v>55.8866306965727</v>
      </c>
      <c r="G168" s="409" t="n">
        <v>5.5450021569523</v>
      </c>
      <c r="H168" s="409" t="n">
        <v>6692.7297087</v>
      </c>
      <c r="I168" s="409" t="n">
        <v>12.8885732568536</v>
      </c>
      <c r="J168" s="409" t="n">
        <v>30.9424480482766</v>
      </c>
      <c r="K168" s="409" t="n">
        <v>9.92018093206477</v>
      </c>
      <c r="L168" s="409" t="n">
        <v>2460.2808096</v>
      </c>
      <c r="M168" s="409" t="n">
        <v>16.566798414423</v>
      </c>
      <c r="N168" s="409" t="n">
        <v>11.3745981757281</v>
      </c>
      <c r="O168" s="409" t="n">
        <v>14.998895318343</v>
      </c>
      <c r="P168" s="409" t="n">
        <v>388.5376109</v>
      </c>
      <c r="Q168" s="409" t="n">
        <v>46.5352289367569</v>
      </c>
      <c r="R168" s="409" t="n">
        <v>1.79632307942255</v>
      </c>
      <c r="S168" s="409" t="n">
        <v>45.824211857278</v>
      </c>
    </row>
    <row r="169">
      <c r="A169" s="409" t="s">
        <v>83</v>
      </c>
      <c r="B169" s="409" t="s">
        <v>84</v>
      </c>
      <c r="C169" s="409" t="s">
        <v>18</v>
      </c>
      <c r="D169" s="409" t="n">
        <v>1836.4458668</v>
      </c>
      <c r="E169" s="409" t="n">
        <v>13.9714408963518</v>
      </c>
      <c r="F169" s="409" t="n">
        <v>59.9014343879751</v>
      </c>
      <c r="G169" s="409" t="n">
        <v>7.58827493000207</v>
      </c>
      <c r="H169" s="409" t="n">
        <v>900.21625</v>
      </c>
      <c r="I169" s="409" t="n">
        <v>15.262978096228</v>
      </c>
      <c r="J169" s="409" t="n">
        <v>29.3633728111609</v>
      </c>
      <c r="K169" s="409" t="n">
        <v>12.0915429434941</v>
      </c>
      <c r="L169" s="409" t="n">
        <v>305.8180264</v>
      </c>
      <c r="M169" s="409" t="n">
        <v>33.8430118891998</v>
      </c>
      <c r="N169" s="409" t="n">
        <v>9.97521286863757</v>
      </c>
      <c r="O169" s="409" t="n">
        <v>31.0817028229265</v>
      </c>
      <c r="P169" s="409" t="n">
        <v>23.2993086</v>
      </c>
      <c r="Q169" s="409" t="n">
        <v>99.9999999999999</v>
      </c>
      <c r="R169" s="409" t="n">
        <v>0.759979932226382</v>
      </c>
      <c r="S169" s="409" t="n">
        <v>99.8460409826802</v>
      </c>
    </row>
    <row r="170">
      <c r="A170" s="409" t="s">
        <v>85</v>
      </c>
      <c r="B170" s="409" t="s">
        <v>86</v>
      </c>
      <c r="C170" s="409" t="s">
        <v>16</v>
      </c>
      <c r="D170" s="409" t="n">
        <v>6786.401399</v>
      </c>
      <c r="E170" s="409" t="n">
        <v>13.8437123172751</v>
      </c>
      <c r="F170" s="409" t="n">
        <v>63.7488385683605</v>
      </c>
      <c r="G170" s="409" t="n">
        <v>5.41334325443195</v>
      </c>
      <c r="H170" s="409" t="n">
        <v>2868.501092</v>
      </c>
      <c r="I170" s="409" t="n">
        <v>14.4859122502582</v>
      </c>
      <c r="J170" s="409" t="n">
        <v>26.9455934442692</v>
      </c>
      <c r="K170" s="409" t="n">
        <v>10.6511590193737</v>
      </c>
      <c r="L170" s="409" t="n">
        <v>880.1925903</v>
      </c>
      <c r="M170" s="409" t="n">
        <v>21.7944064567434</v>
      </c>
      <c r="N170" s="409" t="n">
        <v>8.26818987694568</v>
      </c>
      <c r="O170" s="409" t="n">
        <v>22.6216072500645</v>
      </c>
      <c r="P170" s="409" t="n">
        <v>110.4343925</v>
      </c>
      <c r="Q170" s="409" t="n">
        <v>49.7403313748444</v>
      </c>
      <c r="R170" s="409" t="n">
        <v>1.0373781104246</v>
      </c>
      <c r="S170" s="409" t="n">
        <v>49.0763741250826</v>
      </c>
    </row>
    <row r="171">
      <c r="A171" s="409" t="s">
        <v>85</v>
      </c>
      <c r="B171" s="409" t="s">
        <v>86</v>
      </c>
      <c r="C171" s="409" t="s">
        <v>17</v>
      </c>
      <c r="D171" s="409" t="n">
        <v>5777.912646</v>
      </c>
      <c r="E171" s="409" t="n">
        <v>11.9597500239989</v>
      </c>
      <c r="F171" s="409" t="n">
        <v>65.6970646393041</v>
      </c>
      <c r="G171" s="409" t="n">
        <v>5.57927669069156</v>
      </c>
      <c r="H171" s="409" t="n">
        <v>2243.8746174</v>
      </c>
      <c r="I171" s="409" t="n">
        <v>17.2285388737851</v>
      </c>
      <c r="J171" s="409" t="n">
        <v>25.5137079450096</v>
      </c>
      <c r="K171" s="409" t="n">
        <v>13.3330848829247</v>
      </c>
      <c r="L171" s="409" t="n">
        <v>665.5756199</v>
      </c>
      <c r="M171" s="409" t="n">
        <v>25.8054940762114</v>
      </c>
      <c r="N171" s="409" t="n">
        <v>7.56784797589258</v>
      </c>
      <c r="O171" s="409" t="n">
        <v>23.9160004716729</v>
      </c>
      <c r="P171" s="409" t="n">
        <v>107.4176411</v>
      </c>
      <c r="Q171" s="409" t="n">
        <v>71.9072776985677</v>
      </c>
      <c r="R171" s="409" t="n">
        <v>1.22137943979368</v>
      </c>
      <c r="S171" s="409" t="n">
        <v>71.2859809305117</v>
      </c>
    </row>
    <row r="172">
      <c r="A172" s="409" t="s">
        <v>85</v>
      </c>
      <c r="B172" s="409" t="s">
        <v>86</v>
      </c>
      <c r="C172" s="409" t="s">
        <v>18</v>
      </c>
      <c r="D172" s="409"/>
      <c r="E172" s="409"/>
      <c r="F172" s="409"/>
      <c r="G172" s="409"/>
      <c r="H172" s="409" t="n">
        <v>55.2620727</v>
      </c>
      <c r="I172" s="409" t="n">
        <v>71.3967500471215</v>
      </c>
      <c r="J172" s="409" t="n">
        <v>62.6950021231718</v>
      </c>
      <c r="K172" s="409" t="n">
        <v>21.5488391084867</v>
      </c>
      <c r="L172" s="409" t="n">
        <v>32.8822304</v>
      </c>
      <c r="M172" s="409" t="n">
        <v>99.9999999999998</v>
      </c>
      <c r="N172" s="409" t="n">
        <v>37.3049978768282</v>
      </c>
      <c r="O172" s="409" t="n">
        <v>36.2151076410496</v>
      </c>
      <c r="P172" s="409"/>
      <c r="Q172" s="409"/>
      <c r="R172" s="409"/>
      <c r="S172" s="409"/>
    </row>
    <row r="173">
      <c r="A173" s="409" t="s">
        <v>85</v>
      </c>
      <c r="B173" s="409" t="s">
        <v>86</v>
      </c>
      <c r="C173" s="409" t="s">
        <v>22</v>
      </c>
      <c r="D173" s="409" t="n">
        <v>92.0871163</v>
      </c>
      <c r="E173" s="409" t="n">
        <v>63.3541063121946</v>
      </c>
      <c r="F173" s="409" t="n">
        <v>36.5826401940418</v>
      </c>
      <c r="G173" s="409" t="n">
        <v>32.1501111927916</v>
      </c>
      <c r="H173" s="409" t="n">
        <v>107.9114513</v>
      </c>
      <c r="I173" s="409" t="n">
        <v>93.5708195246158</v>
      </c>
      <c r="J173" s="409" t="n">
        <v>42.8690348263709</v>
      </c>
      <c r="K173" s="409" t="n">
        <v>17.0798545669399</v>
      </c>
      <c r="L173" s="409" t="n">
        <v>51.7249707</v>
      </c>
      <c r="M173" s="409" t="n">
        <v>100</v>
      </c>
      <c r="N173" s="409" t="n">
        <v>20.5483249795873</v>
      </c>
      <c r="O173" s="409" t="n">
        <v>22.2738809365646</v>
      </c>
      <c r="P173" s="409"/>
      <c r="Q173" s="409"/>
      <c r="R173" s="409"/>
      <c r="S173" s="409"/>
    </row>
    <row r="174">
      <c r="A174" s="409" t="s">
        <v>87</v>
      </c>
      <c r="B174" s="409" t="s">
        <v>88</v>
      </c>
      <c r="C174" s="409" t="s">
        <v>17</v>
      </c>
      <c r="D174" s="409" t="n">
        <v>4858.5505205</v>
      </c>
      <c r="E174" s="409" t="n">
        <v>17.4384376509441</v>
      </c>
      <c r="F174" s="409" t="n">
        <v>66.2510224612996</v>
      </c>
      <c r="G174" s="409" t="n">
        <v>10.4921885505344</v>
      </c>
      <c r="H174" s="409" t="n">
        <v>1628.1054926</v>
      </c>
      <c r="I174" s="409" t="n">
        <v>27.6548517079839</v>
      </c>
      <c r="J174" s="409" t="n">
        <v>22.2007887135251</v>
      </c>
      <c r="K174" s="409" t="n">
        <v>22.3128550210309</v>
      </c>
      <c r="L174" s="409" t="n">
        <v>846.8919685</v>
      </c>
      <c r="M174" s="409" t="n">
        <v>40.0566520110174</v>
      </c>
      <c r="N174" s="409" t="n">
        <v>11.5481888251753</v>
      </c>
      <c r="O174" s="409" t="n">
        <v>34.4854898374214</v>
      </c>
      <c r="P174" s="409"/>
      <c r="Q174" s="409"/>
      <c r="R174" s="409"/>
      <c r="S174" s="409"/>
    </row>
    <row r="175">
      <c r="A175" s="409" t="s">
        <v>87</v>
      </c>
      <c r="B175" s="409" t="s">
        <v>88</v>
      </c>
      <c r="C175" s="409" t="s">
        <v>18</v>
      </c>
      <c r="D175" s="409" t="n">
        <v>3375.3486395</v>
      </c>
      <c r="E175" s="409" t="n">
        <v>23.3418981626043</v>
      </c>
      <c r="F175" s="409" t="n">
        <v>53.0274842029569</v>
      </c>
      <c r="G175" s="409" t="n">
        <v>15.3281905805008</v>
      </c>
      <c r="H175" s="409" t="n">
        <v>1978.3167822</v>
      </c>
      <c r="I175" s="409" t="n">
        <v>23.3377322475825</v>
      </c>
      <c r="J175" s="409" t="n">
        <v>31.079800376442</v>
      </c>
      <c r="K175" s="409" t="n">
        <v>20.066273750881</v>
      </c>
      <c r="L175" s="409" t="n">
        <v>935.0416552</v>
      </c>
      <c r="M175" s="409" t="n">
        <v>47.7053147998893</v>
      </c>
      <c r="N175" s="409" t="n">
        <v>14.6897141290772</v>
      </c>
      <c r="O175" s="409" t="n">
        <v>42.4849670420067</v>
      </c>
      <c r="P175" s="409" t="n">
        <v>76.5744186</v>
      </c>
      <c r="Q175" s="409" t="n">
        <v>73.8128182341405</v>
      </c>
      <c r="R175" s="409" t="n">
        <v>1.20300129152395</v>
      </c>
      <c r="S175" s="409" t="n">
        <v>72.5167616424378</v>
      </c>
    </row>
    <row r="176">
      <c r="A176" s="409" t="s">
        <v>89</v>
      </c>
      <c r="B176" s="409" t="s">
        <v>90</v>
      </c>
      <c r="C176" s="409" t="s">
        <v>16</v>
      </c>
      <c r="D176" s="409" t="n">
        <v>3734.229325</v>
      </c>
      <c r="E176" s="409" t="n">
        <v>31.379268845517</v>
      </c>
      <c r="F176" s="409" t="n">
        <v>58.2205513518014</v>
      </c>
      <c r="G176" s="409" t="n">
        <v>11.9611609490713</v>
      </c>
      <c r="H176" s="409" t="n">
        <v>2044.9605711</v>
      </c>
      <c r="I176" s="409" t="n">
        <v>27.6027989346726</v>
      </c>
      <c r="J176" s="409" t="n">
        <v>31.8830799022063</v>
      </c>
      <c r="K176" s="409" t="n">
        <v>17.8741095239493</v>
      </c>
      <c r="L176" s="409" t="n">
        <v>441.5036504</v>
      </c>
      <c r="M176" s="409" t="n">
        <v>38.6307903523251</v>
      </c>
      <c r="N176" s="409" t="n">
        <v>6.88350492510821</v>
      </c>
      <c r="O176" s="409" t="n">
        <v>41.7813460336345</v>
      </c>
      <c r="P176" s="409" t="n">
        <v>193.2431791</v>
      </c>
      <c r="Q176" s="409" t="n">
        <v>50.9522821184211</v>
      </c>
      <c r="R176" s="409" t="n">
        <v>3.01286382088409</v>
      </c>
      <c r="S176" s="409" t="n">
        <v>51.4998775316479</v>
      </c>
    </row>
    <row r="177">
      <c r="A177" s="409" t="s">
        <v>89</v>
      </c>
      <c r="B177" s="409" t="s">
        <v>90</v>
      </c>
      <c r="C177" s="409" t="s">
        <v>17</v>
      </c>
      <c r="D177" s="409" t="n">
        <v>6579.0571959</v>
      </c>
      <c r="E177" s="409" t="n">
        <v>12.4976155616898</v>
      </c>
      <c r="F177" s="409" t="n">
        <v>52.054570940291</v>
      </c>
      <c r="G177" s="409" t="n">
        <v>8.04590843444628</v>
      </c>
      <c r="H177" s="409" t="n">
        <v>2959.5843784</v>
      </c>
      <c r="I177" s="409" t="n">
        <v>15.6927516208526</v>
      </c>
      <c r="J177" s="409" t="n">
        <v>23.4167131234561</v>
      </c>
      <c r="K177" s="409" t="n">
        <v>12.6502773707972</v>
      </c>
      <c r="L177" s="409" t="n">
        <v>2322.0044248</v>
      </c>
      <c r="M177" s="409" t="n">
        <v>19.7927268372443</v>
      </c>
      <c r="N177" s="409" t="n">
        <v>18.3720767969226</v>
      </c>
      <c r="O177" s="409" t="n">
        <v>17.3901423308808</v>
      </c>
      <c r="P177" s="409" t="n">
        <v>778.1234251</v>
      </c>
      <c r="Q177" s="409" t="n">
        <v>35.8028709447749</v>
      </c>
      <c r="R177" s="409" t="n">
        <v>6.15663913933024</v>
      </c>
      <c r="S177" s="409" t="n">
        <v>34.4913248547919</v>
      </c>
    </row>
    <row r="178">
      <c r="A178" s="409" t="s">
        <v>89</v>
      </c>
      <c r="B178" s="409" t="s">
        <v>90</v>
      </c>
      <c r="C178" s="409" t="s">
        <v>18</v>
      </c>
      <c r="D178" s="409" t="n">
        <v>488.6670002</v>
      </c>
      <c r="E178" s="409" t="n">
        <v>19.9641205227808</v>
      </c>
      <c r="F178" s="409" t="n">
        <v>68.6560080315718</v>
      </c>
      <c r="G178" s="409" t="n">
        <v>12.2422624645716</v>
      </c>
      <c r="H178" s="409" t="n">
        <v>102.8262838</v>
      </c>
      <c r="I178" s="409" t="n">
        <v>37.4552990406685</v>
      </c>
      <c r="J178" s="409" t="n">
        <v>14.4467339999225</v>
      </c>
      <c r="K178" s="409" t="n">
        <v>30.5154531682011</v>
      </c>
      <c r="L178" s="409" t="n">
        <v>92.8358851</v>
      </c>
      <c r="M178" s="409" t="n">
        <v>50.0004513285814</v>
      </c>
      <c r="N178" s="409" t="n">
        <v>13.0431178500596</v>
      </c>
      <c r="O178" s="409" t="n">
        <v>39.7995025083797</v>
      </c>
      <c r="P178" s="409" t="n">
        <v>27.4322837</v>
      </c>
      <c r="Q178" s="409" t="n">
        <v>70.2622622797177</v>
      </c>
      <c r="R178" s="409" t="n">
        <v>3.85414011844616</v>
      </c>
      <c r="S178" s="409" t="n">
        <v>69.3722649403381</v>
      </c>
    </row>
    <row r="179">
      <c r="A179" s="409" t="s">
        <v>91</v>
      </c>
      <c r="B179" s="409" t="s">
        <v>92</v>
      </c>
      <c r="C179" s="409" t="s">
        <v>16</v>
      </c>
      <c r="D179" s="409" t="n">
        <v>644.687368</v>
      </c>
      <c r="E179" s="409" t="n">
        <v>37.2989509131127</v>
      </c>
      <c r="F179" s="409" t="n">
        <v>57.8761413922656</v>
      </c>
      <c r="G179" s="409" t="n">
        <v>11.0051805200159</v>
      </c>
      <c r="H179" s="409" t="n">
        <v>308.5592897</v>
      </c>
      <c r="I179" s="409" t="n">
        <v>50.829971173714</v>
      </c>
      <c r="J179" s="409" t="n">
        <v>27.7005909608178</v>
      </c>
      <c r="K179" s="409" t="n">
        <v>23.6862357474586</v>
      </c>
      <c r="L179" s="409" t="n">
        <v>160.6620316</v>
      </c>
      <c r="M179" s="409" t="n">
        <v>55.6753587073981</v>
      </c>
      <c r="N179" s="409" t="n">
        <v>14.4232676469166</v>
      </c>
      <c r="O179" s="409" t="n">
        <v>44.7420175031364</v>
      </c>
      <c r="P179" s="409"/>
      <c r="Q179" s="409"/>
      <c r="R179" s="409"/>
      <c r="S179" s="409"/>
    </row>
    <row r="180">
      <c r="A180" s="409" t="s">
        <v>91</v>
      </c>
      <c r="B180" s="409" t="s">
        <v>92</v>
      </c>
      <c r="C180" s="409" t="s">
        <v>17</v>
      </c>
      <c r="D180" s="409" t="n">
        <v>13914.848804</v>
      </c>
      <c r="E180" s="409" t="n">
        <v>8.50140461075327</v>
      </c>
      <c r="F180" s="409" t="n">
        <v>42.7682160329855</v>
      </c>
      <c r="G180" s="409" t="n">
        <v>5.88878405707368</v>
      </c>
      <c r="H180" s="409" t="n">
        <v>11696.6871652</v>
      </c>
      <c r="I180" s="409" t="n">
        <v>9.09023438189164</v>
      </c>
      <c r="J180" s="409" t="n">
        <v>35.9505482666632</v>
      </c>
      <c r="K180" s="409" t="n">
        <v>5.89400385401225</v>
      </c>
      <c r="L180" s="409" t="n">
        <v>5627.6286162</v>
      </c>
      <c r="M180" s="409" t="n">
        <v>11.7720804451395</v>
      </c>
      <c r="N180" s="409" t="n">
        <v>17.296891960613</v>
      </c>
      <c r="O180" s="409" t="n">
        <v>9.94991209947239</v>
      </c>
      <c r="P180" s="409" t="n">
        <v>1296.3257733</v>
      </c>
      <c r="Q180" s="409" t="n">
        <v>26.7134689205523</v>
      </c>
      <c r="R180" s="409" t="n">
        <v>3.98434373973823</v>
      </c>
      <c r="S180" s="409" t="n">
        <v>25.2216807836891</v>
      </c>
    </row>
    <row r="181">
      <c r="A181" s="409" t="s">
        <v>91</v>
      </c>
      <c r="B181" s="409" t="s">
        <v>92</v>
      </c>
      <c r="C181" s="409" t="s">
        <v>18</v>
      </c>
      <c r="D181" s="409" t="n">
        <v>15299.1182028</v>
      </c>
      <c r="E181" s="409" t="n">
        <v>7.08640039931399</v>
      </c>
      <c r="F181" s="409" t="n">
        <v>50.9364789658918</v>
      </c>
      <c r="G181" s="409" t="n">
        <v>5.02669036739927</v>
      </c>
      <c r="H181" s="409" t="n">
        <v>8418.0135479</v>
      </c>
      <c r="I181" s="409" t="n">
        <v>10.2184597977627</v>
      </c>
      <c r="J181" s="409" t="n">
        <v>28.026711365543</v>
      </c>
      <c r="K181" s="409" t="n">
        <v>8.12877091371668</v>
      </c>
      <c r="L181" s="409" t="n">
        <v>4877.3563495</v>
      </c>
      <c r="M181" s="409" t="n">
        <v>11.9672022396743</v>
      </c>
      <c r="N181" s="409" t="n">
        <v>16.2385410591832</v>
      </c>
      <c r="O181" s="409" t="n">
        <v>10.8338086092947</v>
      </c>
      <c r="P181" s="409" t="n">
        <v>1441.1926406</v>
      </c>
      <c r="Q181" s="409" t="n">
        <v>25.2136134098175</v>
      </c>
      <c r="R181" s="409" t="n">
        <v>4.798268609382</v>
      </c>
      <c r="S181" s="409" t="n">
        <v>24.7315190228865</v>
      </c>
    </row>
    <row r="182">
      <c r="A182" s="409" t="s">
        <v>91</v>
      </c>
      <c r="B182" s="409" t="s">
        <v>92</v>
      </c>
      <c r="C182" s="409" t="s">
        <v>19</v>
      </c>
      <c r="D182" s="409" t="n">
        <v>675.6359797</v>
      </c>
      <c r="E182" s="409" t="n">
        <v>49.8769282638917</v>
      </c>
      <c r="F182" s="409" t="n">
        <v>24.3228811854735</v>
      </c>
      <c r="G182" s="409" t="n">
        <v>31.0479861519417</v>
      </c>
      <c r="H182" s="409" t="n">
        <v>1163.6139869</v>
      </c>
      <c r="I182" s="409" t="n">
        <v>48.1041689875855</v>
      </c>
      <c r="J182" s="409" t="n">
        <v>41.8900792727036</v>
      </c>
      <c r="K182" s="409" t="n">
        <v>20.3138786347213</v>
      </c>
      <c r="L182" s="409" t="n">
        <v>713.0169475</v>
      </c>
      <c r="M182" s="409" t="n">
        <v>35.6028239125063</v>
      </c>
      <c r="N182" s="409" t="n">
        <v>25.668595247062</v>
      </c>
      <c r="O182" s="409" t="n">
        <v>27.2100111541931</v>
      </c>
      <c r="P182" s="409" t="n">
        <v>225.5124721</v>
      </c>
      <c r="Q182" s="409" t="n">
        <v>51.4856944736008</v>
      </c>
      <c r="R182" s="409" t="n">
        <v>8.11844429476096</v>
      </c>
      <c r="S182" s="409" t="n">
        <v>50.5402570183853</v>
      </c>
    </row>
    <row r="183">
      <c r="A183" s="409" t="s">
        <v>93</v>
      </c>
      <c r="B183" s="409" t="s">
        <v>94</v>
      </c>
      <c r="C183" s="409" t="s">
        <v>17</v>
      </c>
      <c r="D183" s="409" t="n">
        <v>2020.0836409</v>
      </c>
      <c r="E183" s="409" t="n">
        <v>13.6791228473884</v>
      </c>
      <c r="F183" s="409" t="n">
        <v>49.6301526101591</v>
      </c>
      <c r="G183" s="409" t="n">
        <v>9.88809360136614</v>
      </c>
      <c r="H183" s="409" t="n">
        <v>1558.116274</v>
      </c>
      <c r="I183" s="409" t="n">
        <v>15.4542929374993</v>
      </c>
      <c r="J183" s="409" t="n">
        <v>38.2803696328832</v>
      </c>
      <c r="K183" s="409" t="n">
        <v>11.6685953810966</v>
      </c>
      <c r="L183" s="409" t="n">
        <v>397.2261626</v>
      </c>
      <c r="M183" s="409" t="n">
        <v>25.7675074820407</v>
      </c>
      <c r="N183" s="409" t="n">
        <v>9.75919742699495</v>
      </c>
      <c r="O183" s="409" t="n">
        <v>25.7610041884591</v>
      </c>
      <c r="P183" s="409" t="n">
        <v>94.8488152</v>
      </c>
      <c r="Q183" s="409" t="n">
        <v>56.9761845648258</v>
      </c>
      <c r="R183" s="409" t="n">
        <v>2.33028032996274</v>
      </c>
      <c r="S183" s="409" t="n">
        <v>58.0417001933453</v>
      </c>
    </row>
    <row r="184">
      <c r="A184" s="409" t="s">
        <v>93</v>
      </c>
      <c r="B184" s="409" t="s">
        <v>94</v>
      </c>
      <c r="C184" s="409" t="s">
        <v>18</v>
      </c>
      <c r="D184" s="409" t="n">
        <v>900.3876733</v>
      </c>
      <c r="E184" s="409" t="n">
        <v>18.1883448108016</v>
      </c>
      <c r="F184" s="409" t="n">
        <v>44.9401364553224</v>
      </c>
      <c r="G184" s="409" t="n">
        <v>13.4332993122322</v>
      </c>
      <c r="H184" s="409" t="n">
        <v>721.5883468</v>
      </c>
      <c r="I184" s="409" t="n">
        <v>22.4417324777827</v>
      </c>
      <c r="J184" s="409" t="n">
        <v>36.0159070713507</v>
      </c>
      <c r="K184" s="409" t="n">
        <v>16.6497191511776</v>
      </c>
      <c r="L184" s="409" t="n">
        <v>293.8454354</v>
      </c>
      <c r="M184" s="409" t="n">
        <v>29.3196268582658</v>
      </c>
      <c r="N184" s="409" t="n">
        <v>14.6664090982615</v>
      </c>
      <c r="O184" s="409" t="n">
        <v>27.4422226532897</v>
      </c>
      <c r="P184" s="409" t="n">
        <v>87.7053344</v>
      </c>
      <c r="Q184" s="409" t="n">
        <v>71.5041690347725</v>
      </c>
      <c r="R184" s="409" t="n">
        <v>4.37754737506542</v>
      </c>
      <c r="S184" s="409" t="n">
        <v>69.4005162474985</v>
      </c>
    </row>
    <row r="185">
      <c r="A185" s="409" t="s">
        <v>93</v>
      </c>
      <c r="B185" s="409" t="s">
        <v>94</v>
      </c>
      <c r="C185" s="409" t="s">
        <v>19</v>
      </c>
      <c r="D185" s="409" t="n">
        <v>1042.2775552</v>
      </c>
      <c r="E185" s="409" t="n">
        <v>16.5422595589714</v>
      </c>
      <c r="F185" s="409" t="n">
        <v>21.8383655888808</v>
      </c>
      <c r="G185" s="409" t="n">
        <v>14.1102762888354</v>
      </c>
      <c r="H185" s="409" t="n">
        <v>1588.9139061</v>
      </c>
      <c r="I185" s="409" t="n">
        <v>15.1009359017142</v>
      </c>
      <c r="J185" s="409" t="n">
        <v>33.2917873915168</v>
      </c>
      <c r="K185" s="409" t="n">
        <v>11.7769244162097</v>
      </c>
      <c r="L185" s="409" t="n">
        <v>1656.6375391</v>
      </c>
      <c r="M185" s="409" t="n">
        <v>12.4008822426269</v>
      </c>
      <c r="N185" s="409" t="n">
        <v>34.7107697432738</v>
      </c>
      <c r="O185" s="409" t="n">
        <v>11.4586274190501</v>
      </c>
      <c r="P185" s="409" t="n">
        <v>484.8612953</v>
      </c>
      <c r="Q185" s="409" t="n">
        <v>22.8120166341169</v>
      </c>
      <c r="R185" s="409" t="n">
        <v>10.1590772763286</v>
      </c>
      <c r="S185" s="409" t="n">
        <v>22.539810383646</v>
      </c>
    </row>
    <row r="186">
      <c r="A186" s="409" t="s">
        <v>95</v>
      </c>
      <c r="B186" s="409" t="s">
        <v>96</v>
      </c>
      <c r="C186" s="409" t="s">
        <v>16</v>
      </c>
      <c r="D186" s="409" t="n">
        <v>326.243668</v>
      </c>
      <c r="E186" s="409" t="n">
        <v>82.4245547695826</v>
      </c>
      <c r="F186" s="409" t="n">
        <v>70.7334800455198</v>
      </c>
      <c r="G186" s="409" t="n">
        <v>8.20073421241914</v>
      </c>
      <c r="H186" s="409" t="n">
        <v>134.9858202</v>
      </c>
      <c r="I186" s="409" t="n">
        <v>99.9999999999998</v>
      </c>
      <c r="J186" s="409" t="n">
        <v>29.2665199544802</v>
      </c>
      <c r="K186" s="409" t="n">
        <v>19.8201381877644</v>
      </c>
      <c r="L186" s="409"/>
      <c r="M186" s="409"/>
      <c r="N186" s="409"/>
      <c r="O186" s="409"/>
      <c r="P186" s="409"/>
      <c r="Q186" s="409"/>
      <c r="R186" s="409"/>
      <c r="S186" s="409"/>
    </row>
    <row r="187">
      <c r="A187" s="409" t="s">
        <v>95</v>
      </c>
      <c r="B187" s="409" t="s">
        <v>96</v>
      </c>
      <c r="C187" s="409" t="s">
        <v>17</v>
      </c>
      <c r="D187" s="409" t="n">
        <v>2364.8306588</v>
      </c>
      <c r="E187" s="409" t="n">
        <v>23.8449142923031</v>
      </c>
      <c r="F187" s="409" t="n">
        <v>34.845113454756</v>
      </c>
      <c r="G187" s="409" t="n">
        <v>16.50785239216</v>
      </c>
      <c r="H187" s="409" t="n">
        <v>2981.8917394</v>
      </c>
      <c r="I187" s="409" t="n">
        <v>25.780372675941</v>
      </c>
      <c r="J187" s="409" t="n">
        <v>43.9373346174045</v>
      </c>
      <c r="K187" s="409" t="n">
        <v>14.2917222811122</v>
      </c>
      <c r="L187" s="409" t="n">
        <v>1272.9958357</v>
      </c>
      <c r="M187" s="409" t="n">
        <v>28.6001612814022</v>
      </c>
      <c r="N187" s="409" t="n">
        <v>18.7572349662056</v>
      </c>
      <c r="O187" s="409" t="n">
        <v>20.8974265863759</v>
      </c>
      <c r="P187" s="409" t="n">
        <v>166.9741437</v>
      </c>
      <c r="Q187" s="409" t="n">
        <v>80.8332054855713</v>
      </c>
      <c r="R187" s="409" t="n">
        <v>2.46031696163378</v>
      </c>
      <c r="S187" s="409" t="n">
        <v>81.7055992903121</v>
      </c>
    </row>
    <row r="188">
      <c r="A188" s="409" t="s">
        <v>95</v>
      </c>
      <c r="B188" s="409" t="s">
        <v>96</v>
      </c>
      <c r="C188" s="409" t="s">
        <v>18</v>
      </c>
      <c r="D188" s="409" t="n">
        <v>12586.464308</v>
      </c>
      <c r="E188" s="409" t="n">
        <v>10.3535423394531</v>
      </c>
      <c r="F188" s="409" t="n">
        <v>47.3162070819848</v>
      </c>
      <c r="G188" s="409" t="n">
        <v>6.62533584682002</v>
      </c>
      <c r="H188" s="409" t="n">
        <v>8064.8780411</v>
      </c>
      <c r="I188" s="409" t="n">
        <v>9.67023641876914</v>
      </c>
      <c r="J188" s="409" t="n">
        <v>30.318239510765</v>
      </c>
      <c r="K188" s="409" t="n">
        <v>8.35909022813461</v>
      </c>
      <c r="L188" s="409" t="n">
        <v>4847.2209743</v>
      </c>
      <c r="M188" s="409" t="n">
        <v>13.223115867417</v>
      </c>
      <c r="N188" s="409" t="n">
        <v>18.2221238450851</v>
      </c>
      <c r="O188" s="409" t="n">
        <v>12.4188398126914</v>
      </c>
      <c r="P188" s="409" t="n">
        <v>1102.183195</v>
      </c>
      <c r="Q188" s="409" t="n">
        <v>27.0396244948956</v>
      </c>
      <c r="R188" s="409" t="n">
        <v>4.14342956216514</v>
      </c>
      <c r="S188" s="409" t="n">
        <v>26.5990830459513</v>
      </c>
    </row>
    <row r="189">
      <c r="A189" s="409" t="s">
        <v>95</v>
      </c>
      <c r="B189" s="409" t="s">
        <v>96</v>
      </c>
      <c r="C189" s="409" t="s">
        <v>19</v>
      </c>
      <c r="D189" s="409" t="n">
        <v>1254.5604476</v>
      </c>
      <c r="E189" s="409" t="n">
        <v>41.3090358982155</v>
      </c>
      <c r="F189" s="409" t="n">
        <v>40.2732910373043</v>
      </c>
      <c r="G189" s="409" t="n">
        <v>21.2720091195984</v>
      </c>
      <c r="H189" s="409" t="n">
        <v>579.5287703</v>
      </c>
      <c r="I189" s="409" t="n">
        <v>38.5346618283172</v>
      </c>
      <c r="J189" s="409" t="n">
        <v>18.6037515174593</v>
      </c>
      <c r="K189" s="409" t="n">
        <v>21.9753053373559</v>
      </c>
      <c r="L189" s="409" t="n">
        <v>1057.6659592</v>
      </c>
      <c r="M189" s="409" t="n">
        <v>33.3116865401543</v>
      </c>
      <c r="N189" s="409" t="n">
        <v>33.9526796629031</v>
      </c>
      <c r="O189" s="409" t="n">
        <v>26.704914779392</v>
      </c>
      <c r="P189" s="409" t="n">
        <v>223.3625977</v>
      </c>
      <c r="Q189" s="409" t="n">
        <v>60.5414094491784</v>
      </c>
      <c r="R189" s="409" t="n">
        <v>7.1702777823333</v>
      </c>
      <c r="S189" s="409" t="n">
        <v>61.8250173570501</v>
      </c>
    </row>
    <row r="190">
      <c r="A190" s="409" t="s">
        <v>97</v>
      </c>
      <c r="B190" s="409" t="s">
        <v>98</v>
      </c>
      <c r="C190" s="409" t="s">
        <v>17</v>
      </c>
      <c r="D190" s="409" t="n">
        <v>4373.8525854</v>
      </c>
      <c r="E190" s="409" t="n">
        <v>27.4103014193819</v>
      </c>
      <c r="F190" s="409" t="n">
        <v>63.0984074215416</v>
      </c>
      <c r="G190" s="409" t="n">
        <v>11.7610610701557</v>
      </c>
      <c r="H190" s="409" t="n">
        <v>1930.4706909</v>
      </c>
      <c r="I190" s="409" t="n">
        <v>29.3031248560488</v>
      </c>
      <c r="J190" s="409" t="n">
        <v>27.8495042508647</v>
      </c>
      <c r="K190" s="409" t="n">
        <v>21.6742668089022</v>
      </c>
      <c r="L190" s="409" t="n">
        <v>627.4722541</v>
      </c>
      <c r="M190" s="409" t="n">
        <v>42.3186630336848</v>
      </c>
      <c r="N190" s="409" t="n">
        <v>9.0520883275937</v>
      </c>
      <c r="O190" s="409" t="n">
        <v>33.7781101759124</v>
      </c>
      <c r="P190" s="409"/>
      <c r="Q190" s="409"/>
      <c r="R190" s="409"/>
      <c r="S190" s="409"/>
    </row>
    <row r="191">
      <c r="A191" s="409" t="s">
        <v>97</v>
      </c>
      <c r="B191" s="409" t="s">
        <v>98</v>
      </c>
      <c r="C191" s="409" t="s">
        <v>18</v>
      </c>
      <c r="D191" s="409" t="n">
        <v>7121.8584115</v>
      </c>
      <c r="E191" s="409" t="n">
        <v>15.2626338969307</v>
      </c>
      <c r="F191" s="409" t="n">
        <v>46.4450150434843</v>
      </c>
      <c r="G191" s="409" t="n">
        <v>8.63206742751163</v>
      </c>
      <c r="H191" s="409" t="n">
        <v>4110.3939878</v>
      </c>
      <c r="I191" s="409" t="n">
        <v>15.1340246169638</v>
      </c>
      <c r="J191" s="409" t="n">
        <v>26.805827856638</v>
      </c>
      <c r="K191" s="409" t="n">
        <v>12.7237602533531</v>
      </c>
      <c r="L191" s="409" t="n">
        <v>3191.097413</v>
      </c>
      <c r="M191" s="409" t="n">
        <v>19.8374474684289</v>
      </c>
      <c r="N191" s="409" t="n">
        <v>20.8106590707681</v>
      </c>
      <c r="O191" s="409" t="n">
        <v>16.8862987071285</v>
      </c>
      <c r="P191" s="409" t="n">
        <v>910.6067056</v>
      </c>
      <c r="Q191" s="409" t="n">
        <v>27.9001743293749</v>
      </c>
      <c r="R191" s="409" t="n">
        <v>5.93849802910951</v>
      </c>
      <c r="S191" s="409" t="n">
        <v>25.0535675621722</v>
      </c>
    </row>
    <row r="192">
      <c r="A192" s="409" t="s">
        <v>97</v>
      </c>
      <c r="B192" s="409" t="s">
        <v>98</v>
      </c>
      <c r="C192" s="409" t="s">
        <v>19</v>
      </c>
      <c r="D192" s="409" t="n">
        <v>2902.9271652</v>
      </c>
      <c r="E192" s="409" t="n">
        <v>14.2453290777957</v>
      </c>
      <c r="F192" s="409" t="n">
        <v>20.8803348618</v>
      </c>
      <c r="G192" s="409" t="n">
        <v>12.4976511335574</v>
      </c>
      <c r="H192" s="409" t="n">
        <v>4457.6311697</v>
      </c>
      <c r="I192" s="409" t="n">
        <v>12.5532515826705</v>
      </c>
      <c r="J192" s="409" t="n">
        <v>32.0630957019966</v>
      </c>
      <c r="K192" s="409" t="n">
        <v>9.10883057235375</v>
      </c>
      <c r="L192" s="409" t="n">
        <v>5243.614348</v>
      </c>
      <c r="M192" s="409" t="n">
        <v>10.4806068801331</v>
      </c>
      <c r="N192" s="409" t="n">
        <v>37.7165589219445</v>
      </c>
      <c r="O192" s="409" t="n">
        <v>7.78103566667522</v>
      </c>
      <c r="P192" s="409" t="n">
        <v>1298.5122329</v>
      </c>
      <c r="Q192" s="409" t="n">
        <v>21.5815223046337</v>
      </c>
      <c r="R192" s="409" t="n">
        <v>9.34001051425886</v>
      </c>
      <c r="S192" s="409" t="n">
        <v>19.9398606921835</v>
      </c>
    </row>
    <row r="193">
      <c r="A193" s="409" t="s">
        <v>97</v>
      </c>
      <c r="B193" s="409" t="s">
        <v>98</v>
      </c>
      <c r="C193" s="409" t="s">
        <v>20</v>
      </c>
      <c r="D193" s="409" t="n">
        <v>702.7758595</v>
      </c>
      <c r="E193" s="409" t="n">
        <v>30.692700061251</v>
      </c>
      <c r="F193" s="409" t="n">
        <v>16.149242332025</v>
      </c>
      <c r="G193" s="409" t="n">
        <v>22.9724297072872</v>
      </c>
      <c r="H193" s="409" t="n">
        <v>930.6341788</v>
      </c>
      <c r="I193" s="409" t="n">
        <v>23.2108150984552</v>
      </c>
      <c r="J193" s="409" t="n">
        <v>21.3852491839985</v>
      </c>
      <c r="K193" s="409" t="n">
        <v>17.8862961172802</v>
      </c>
      <c r="L193" s="409" t="n">
        <v>2525.4145619</v>
      </c>
      <c r="M193" s="409" t="n">
        <v>20.716096985874</v>
      </c>
      <c r="N193" s="409" t="n">
        <v>58.0320612861742</v>
      </c>
      <c r="O193" s="409" t="n">
        <v>9.76005589229511</v>
      </c>
      <c r="P193" s="409" t="n">
        <v>192.9328696</v>
      </c>
      <c r="Q193" s="409" t="n">
        <v>51.285514599771</v>
      </c>
      <c r="R193" s="409" t="n">
        <v>4.43344719780229</v>
      </c>
      <c r="S193" s="409" t="n">
        <v>47.0215407495336</v>
      </c>
    </row>
    <row r="194">
      <c r="A194" s="409" t="s">
        <v>97</v>
      </c>
      <c r="B194" s="409" t="s">
        <v>98</v>
      </c>
      <c r="C194" s="409" t="s">
        <v>21</v>
      </c>
      <c r="D194" s="409" t="n">
        <v>326.4919624</v>
      </c>
      <c r="E194" s="409" t="n">
        <v>55.7618839146901</v>
      </c>
      <c r="F194" s="409" t="n">
        <v>26.059031513998</v>
      </c>
      <c r="G194" s="409" t="n">
        <v>37.9447967860117</v>
      </c>
      <c r="H194" s="409" t="n">
        <v>340.8906889</v>
      </c>
      <c r="I194" s="409" t="n">
        <v>47.9855466379933</v>
      </c>
      <c r="J194" s="409" t="n">
        <v>27.2082692007906</v>
      </c>
      <c r="K194" s="409" t="n">
        <v>29.1806549073782</v>
      </c>
      <c r="L194" s="409" t="n">
        <v>520.3468371</v>
      </c>
      <c r="M194" s="409" t="n">
        <v>41.406148855452</v>
      </c>
      <c r="N194" s="409" t="n">
        <v>41.5316031871727</v>
      </c>
      <c r="O194" s="409" t="n">
        <v>26.541028500384</v>
      </c>
      <c r="P194" s="409" t="n">
        <v>65.164205</v>
      </c>
      <c r="Q194" s="409" t="n">
        <v>100</v>
      </c>
      <c r="R194" s="409" t="n">
        <v>5.20109609803867</v>
      </c>
      <c r="S194" s="409" t="n">
        <v>89.5665185255093</v>
      </c>
    </row>
    <row r="195">
      <c r="A195" s="409" t="s">
        <v>99</v>
      </c>
      <c r="B195" s="409" t="s">
        <v>100</v>
      </c>
      <c r="C195" s="409" t="s">
        <v>18</v>
      </c>
      <c r="D195" s="409" t="n">
        <v>1702.2862652</v>
      </c>
      <c r="E195" s="409" t="n">
        <v>18.8893493179661</v>
      </c>
      <c r="F195" s="409" t="n">
        <v>47.5430011758695</v>
      </c>
      <c r="G195" s="409" t="n">
        <v>12.349769967783</v>
      </c>
      <c r="H195" s="409" t="n">
        <v>1239.1821818</v>
      </c>
      <c r="I195" s="409" t="n">
        <v>19.7715702919556</v>
      </c>
      <c r="J195" s="409" t="n">
        <v>34.6090085615019</v>
      </c>
      <c r="K195" s="409" t="n">
        <v>14.7755592441819</v>
      </c>
      <c r="L195" s="409" t="n">
        <v>589.8263231</v>
      </c>
      <c r="M195" s="409" t="n">
        <v>32.7137744807962</v>
      </c>
      <c r="N195" s="409" t="n">
        <v>16.4732067372978</v>
      </c>
      <c r="O195" s="409" t="n">
        <v>27.8544210474011</v>
      </c>
      <c r="P195" s="409" t="n">
        <v>49.2243875</v>
      </c>
      <c r="Q195" s="409" t="n">
        <v>100</v>
      </c>
      <c r="R195" s="409" t="n">
        <v>1.37478352533086</v>
      </c>
      <c r="S195" s="409" t="n">
        <v>101.297190795182</v>
      </c>
    </row>
    <row r="196">
      <c r="A196" s="409" t="s">
        <v>99</v>
      </c>
      <c r="B196" s="409" t="s">
        <v>100</v>
      </c>
      <c r="C196" s="409" t="s">
        <v>19</v>
      </c>
      <c r="D196" s="409" t="n">
        <v>884.6534001</v>
      </c>
      <c r="E196" s="409" t="n">
        <v>26.6566895823778</v>
      </c>
      <c r="F196" s="409" t="n">
        <v>52.2189601277951</v>
      </c>
      <c r="G196" s="409" t="n">
        <v>17.6469467856778</v>
      </c>
      <c r="H196" s="409" t="n">
        <v>404.3281377</v>
      </c>
      <c r="I196" s="409" t="n">
        <v>31.0355775775904</v>
      </c>
      <c r="J196" s="409" t="n">
        <v>23.8665164218159</v>
      </c>
      <c r="K196" s="409" t="n">
        <v>27.9870776458119</v>
      </c>
      <c r="L196" s="409" t="n">
        <v>368.9103705</v>
      </c>
      <c r="M196" s="409" t="n">
        <v>36.0205317394863</v>
      </c>
      <c r="N196" s="409" t="n">
        <v>21.7758909033662</v>
      </c>
      <c r="O196" s="409" t="n">
        <v>26.9689237425404</v>
      </c>
      <c r="P196" s="409" t="n">
        <v>36.2310653</v>
      </c>
      <c r="Q196" s="409" t="n">
        <v>99.9999999999999</v>
      </c>
      <c r="R196" s="409" t="n">
        <v>2.1386325470228</v>
      </c>
      <c r="S196" s="409" t="n">
        <v>98.9650949486253</v>
      </c>
    </row>
    <row r="197">
      <c r="A197" s="409" t="s">
        <v>101</v>
      </c>
      <c r="B197" s="409" t="s">
        <v>102</v>
      </c>
      <c r="C197" s="409" t="s">
        <v>18</v>
      </c>
      <c r="D197" s="409" t="n">
        <v>390.7653008</v>
      </c>
      <c r="E197" s="409" t="n">
        <v>26.9964156768142</v>
      </c>
      <c r="F197" s="409" t="n">
        <v>31.4281000493131</v>
      </c>
      <c r="G197" s="409" t="n">
        <v>27.7263064002453</v>
      </c>
      <c r="H197" s="409" t="n">
        <v>612.5715534</v>
      </c>
      <c r="I197" s="409" t="n">
        <v>38.6956480791652</v>
      </c>
      <c r="J197" s="409" t="n">
        <v>49.2673224265422</v>
      </c>
      <c r="K197" s="409" t="n">
        <v>22.1198341402983</v>
      </c>
      <c r="L197" s="409" t="n">
        <v>201.1239345</v>
      </c>
      <c r="M197" s="409" t="n">
        <v>40.8425810669709</v>
      </c>
      <c r="N197" s="409" t="n">
        <v>16.175804563089</v>
      </c>
      <c r="O197" s="409" t="n">
        <v>40.7189715832765</v>
      </c>
      <c r="P197" s="409" t="n">
        <v>38.9019987</v>
      </c>
      <c r="Q197" s="409" t="n">
        <v>74.7223670815295</v>
      </c>
      <c r="R197" s="409" t="n">
        <v>3.12877296105573</v>
      </c>
      <c r="S197" s="409" t="n">
        <v>75.7148040779166</v>
      </c>
    </row>
    <row r="198">
      <c r="A198" s="409" t="s">
        <v>101</v>
      </c>
      <c r="B198" s="409" t="s">
        <v>102</v>
      </c>
      <c r="C198" s="409" t="s">
        <v>19</v>
      </c>
      <c r="D198" s="409" t="n">
        <v>1189.4969579</v>
      </c>
      <c r="E198" s="409" t="n">
        <v>13.6984122605579</v>
      </c>
      <c r="F198" s="409" t="n">
        <v>24.3460927549281</v>
      </c>
      <c r="G198" s="409" t="n">
        <v>12.5166798737708</v>
      </c>
      <c r="H198" s="409" t="n">
        <v>1571.3974241</v>
      </c>
      <c r="I198" s="409" t="n">
        <v>11.4914059048764</v>
      </c>
      <c r="J198" s="409" t="n">
        <v>32.1626610206177</v>
      </c>
      <c r="K198" s="409" t="n">
        <v>9.87738391949055</v>
      </c>
      <c r="L198" s="409" t="n">
        <v>1401.085484</v>
      </c>
      <c r="M198" s="409" t="n">
        <v>11.1231980351635</v>
      </c>
      <c r="N198" s="409" t="n">
        <v>28.6767922561724</v>
      </c>
      <c r="O198" s="409" t="n">
        <v>10.3794502296014</v>
      </c>
      <c r="P198" s="409" t="n">
        <v>723.8018891</v>
      </c>
      <c r="Q198" s="409" t="n">
        <v>20.2977224976041</v>
      </c>
      <c r="R198" s="409" t="n">
        <v>14.8144539682818</v>
      </c>
      <c r="S198" s="409" t="n">
        <v>19.1041174469856</v>
      </c>
    </row>
    <row r="199">
      <c r="A199" s="409" t="s">
        <v>101</v>
      </c>
      <c r="B199" s="409" t="s">
        <v>102</v>
      </c>
      <c r="C199" s="409" t="s">
        <v>20</v>
      </c>
      <c r="D199" s="409" t="n">
        <v>47.2234412</v>
      </c>
      <c r="E199" s="409" t="n">
        <v>60.8833676893797</v>
      </c>
      <c r="F199" s="409" t="n">
        <v>16.3238773574974</v>
      </c>
      <c r="G199" s="409" t="n">
        <v>54.2831025451523</v>
      </c>
      <c r="H199" s="409" t="n">
        <v>83.9894504</v>
      </c>
      <c r="I199" s="409" t="n">
        <v>41.2284131287877</v>
      </c>
      <c r="J199" s="409" t="n">
        <v>29.0329008817174</v>
      </c>
      <c r="K199" s="409" t="n">
        <v>36.6983532288304</v>
      </c>
      <c r="L199" s="409" t="n">
        <v>120.9499579</v>
      </c>
      <c r="M199" s="409" t="n">
        <v>45.4825018098657</v>
      </c>
      <c r="N199" s="409" t="n">
        <v>41.8091572529041</v>
      </c>
      <c r="O199" s="409" t="n">
        <v>29.0602041180393</v>
      </c>
      <c r="P199" s="409" t="n">
        <v>37.127741</v>
      </c>
      <c r="Q199" s="409" t="n">
        <v>75.6796970928681</v>
      </c>
      <c r="R199" s="409" t="n">
        <v>12.834064507881</v>
      </c>
      <c r="S199" s="409" t="n">
        <v>60.1654257883756</v>
      </c>
    </row>
    <row r="200">
      <c r="A200" s="409" t="s">
        <v>103</v>
      </c>
      <c r="B200" s="409" t="s">
        <v>104</v>
      </c>
      <c r="C200" s="409" t="s">
        <v>17</v>
      </c>
      <c r="D200" s="409" t="n">
        <v>262.7956728</v>
      </c>
      <c r="E200" s="409" t="n">
        <v>28.1416176854869</v>
      </c>
      <c r="F200" s="409" t="n">
        <v>26.9369788707324</v>
      </c>
      <c r="G200" s="409" t="n">
        <v>20.7851794590792</v>
      </c>
      <c r="H200" s="409" t="n">
        <v>580.9745061</v>
      </c>
      <c r="I200" s="409" t="n">
        <v>40.2571424496514</v>
      </c>
      <c r="J200" s="409" t="n">
        <v>59.5508207137034</v>
      </c>
      <c r="K200" s="409" t="n">
        <v>15.8469414130914</v>
      </c>
      <c r="L200" s="409" t="n">
        <v>131.8242783</v>
      </c>
      <c r="M200" s="409" t="n">
        <v>42.7202141461263</v>
      </c>
      <c r="N200" s="409" t="n">
        <v>13.5122004155642</v>
      </c>
      <c r="O200" s="409" t="n">
        <v>46.7121671517741</v>
      </c>
      <c r="P200" s="409"/>
      <c r="Q200" s="409"/>
      <c r="R200" s="409"/>
      <c r="S200" s="409"/>
    </row>
    <row r="201">
      <c r="A201" s="409" t="s">
        <v>103</v>
      </c>
      <c r="B201" s="409" t="s">
        <v>104</v>
      </c>
      <c r="C201" s="409" t="s">
        <v>18</v>
      </c>
      <c r="D201" s="409" t="n">
        <v>3763.1665092</v>
      </c>
      <c r="E201" s="409" t="n">
        <v>8.44844400842282</v>
      </c>
      <c r="F201" s="409" t="n">
        <v>53.1403469357203</v>
      </c>
      <c r="G201" s="409" t="n">
        <v>5.85258410961288</v>
      </c>
      <c r="H201" s="409" t="n">
        <v>2791.5866187</v>
      </c>
      <c r="I201" s="409" t="n">
        <v>11.1277983047204</v>
      </c>
      <c r="J201" s="409" t="n">
        <v>39.4204936337958</v>
      </c>
      <c r="K201" s="409" t="n">
        <v>8.08724001956013</v>
      </c>
      <c r="L201" s="409" t="n">
        <v>499.333886</v>
      </c>
      <c r="M201" s="409" t="n">
        <v>21.7234398972383</v>
      </c>
      <c r="N201" s="409" t="n">
        <v>7.05118305924825</v>
      </c>
      <c r="O201" s="409" t="n">
        <v>21.4808421269002</v>
      </c>
      <c r="P201" s="409" t="n">
        <v>27.4747865</v>
      </c>
      <c r="Q201" s="409" t="n">
        <v>70.1135842304464</v>
      </c>
      <c r="R201" s="409" t="n">
        <v>0.387976371235623</v>
      </c>
      <c r="S201" s="409" t="n">
        <v>70.1287050860792</v>
      </c>
    </row>
    <row r="202">
      <c r="A202" s="409" t="s">
        <v>103</v>
      </c>
      <c r="B202" s="409" t="s">
        <v>104</v>
      </c>
      <c r="C202" s="409" t="s">
        <v>19</v>
      </c>
      <c r="D202" s="409" t="n">
        <v>26.4458969</v>
      </c>
      <c r="E202" s="409" t="n">
        <v>100</v>
      </c>
      <c r="F202" s="409" t="n">
        <v>27.1065431536896</v>
      </c>
      <c r="G202" s="409" t="n">
        <v>31.0783248485933</v>
      </c>
      <c r="H202" s="409" t="n">
        <v>44.4112558</v>
      </c>
      <c r="I202" s="409" t="n">
        <v>70.1745117715285</v>
      </c>
      <c r="J202" s="409" t="n">
        <v>45.5206955696877</v>
      </c>
      <c r="K202" s="409" t="n">
        <v>37.1946320112496</v>
      </c>
      <c r="L202" s="409" t="n">
        <v>26.7056267</v>
      </c>
      <c r="M202" s="409" t="n">
        <v>99.9999999999998</v>
      </c>
      <c r="N202" s="409" t="n">
        <v>27.3727612766227</v>
      </c>
      <c r="O202" s="409" t="n">
        <v>31.0783248485933</v>
      </c>
      <c r="P202" s="409"/>
      <c r="Q202" s="409"/>
      <c r="R202" s="409"/>
      <c r="S202" s="409"/>
    </row>
    <row r="203">
      <c r="A203" s="409" t="s">
        <v>105</v>
      </c>
      <c r="B203" s="409" t="s">
        <v>106</v>
      </c>
      <c r="C203" s="409" t="s">
        <v>18</v>
      </c>
      <c r="D203" s="409" t="n">
        <v>3904.6696782</v>
      </c>
      <c r="E203" s="409" t="n">
        <v>10.824676633498</v>
      </c>
      <c r="F203" s="409" t="n">
        <v>67.6286672742711</v>
      </c>
      <c r="G203" s="409" t="n">
        <v>6.01064244299678</v>
      </c>
      <c r="H203" s="409" t="n">
        <v>1421.3893733</v>
      </c>
      <c r="I203" s="409" t="n">
        <v>17.5940054887241</v>
      </c>
      <c r="J203" s="409" t="n">
        <v>24.6183869357173</v>
      </c>
      <c r="K203" s="409" t="n">
        <v>15.7504764236401</v>
      </c>
      <c r="L203" s="409" t="n">
        <v>390.8447638</v>
      </c>
      <c r="M203" s="409" t="n">
        <v>29.2591000077267</v>
      </c>
      <c r="N203" s="409" t="n">
        <v>6.76941013333199</v>
      </c>
      <c r="O203" s="409" t="n">
        <v>29.6558685045645</v>
      </c>
      <c r="P203" s="409" t="n">
        <v>56.786301</v>
      </c>
      <c r="Q203" s="409" t="n">
        <v>70.8805942859696</v>
      </c>
      <c r="R203" s="409" t="n">
        <v>0.983535656679663</v>
      </c>
      <c r="S203" s="409" t="n">
        <v>71.6069271227842</v>
      </c>
    </row>
    <row r="204">
      <c r="A204" s="409" t="s">
        <v>107</v>
      </c>
      <c r="B204" s="409" t="s">
        <v>108</v>
      </c>
      <c r="C204" s="409" t="s">
        <v>16</v>
      </c>
      <c r="D204" s="409" t="n">
        <v>445.2907263</v>
      </c>
      <c r="E204" s="409" t="n">
        <v>38.1787930583835</v>
      </c>
      <c r="F204" s="409" t="n">
        <v>81.1498439801802</v>
      </c>
      <c r="G204" s="409" t="n">
        <v>8.50776315655405</v>
      </c>
      <c r="H204" s="409" t="n">
        <v>68.745453</v>
      </c>
      <c r="I204" s="409" t="n">
        <v>56.3052180383433</v>
      </c>
      <c r="J204" s="409" t="n">
        <v>12.5281809294595</v>
      </c>
      <c r="K204" s="409" t="n">
        <v>48.0015229543878</v>
      </c>
      <c r="L204" s="409" t="n">
        <v>34.6903548</v>
      </c>
      <c r="M204" s="409" t="n">
        <v>59.8813336597222</v>
      </c>
      <c r="N204" s="409" t="n">
        <v>6.32197509036041</v>
      </c>
      <c r="O204" s="409" t="n">
        <v>50.1913542436531</v>
      </c>
      <c r="P204" s="409"/>
      <c r="Q204" s="409"/>
      <c r="R204" s="409"/>
      <c r="S204" s="409"/>
    </row>
    <row r="205">
      <c r="A205" s="409" t="s">
        <v>107</v>
      </c>
      <c r="B205" s="409" t="s">
        <v>108</v>
      </c>
      <c r="C205" s="409" t="s">
        <v>17</v>
      </c>
      <c r="D205" s="409" t="n">
        <v>74.1204167</v>
      </c>
      <c r="E205" s="409" t="n">
        <v>58.9344865915388</v>
      </c>
      <c r="F205" s="409" t="n">
        <v>65.290066618722</v>
      </c>
      <c r="G205" s="409" t="n">
        <v>19.2972548799359</v>
      </c>
      <c r="H205" s="409" t="n">
        <v>30.5445807</v>
      </c>
      <c r="I205" s="409" t="n">
        <v>71.0944309478173</v>
      </c>
      <c r="J205" s="409" t="n">
        <v>26.9056462110247</v>
      </c>
      <c r="K205" s="409" t="n">
        <v>43.1253924181909</v>
      </c>
      <c r="L205" s="409" t="n">
        <v>8.8598013</v>
      </c>
      <c r="M205" s="409" t="n">
        <v>99.9999999999998</v>
      </c>
      <c r="N205" s="409" t="n">
        <v>7.80428717025331</v>
      </c>
      <c r="O205" s="409" t="n">
        <v>106.961590287871</v>
      </c>
      <c r="P205" s="409"/>
      <c r="Q205" s="409"/>
      <c r="R205" s="409"/>
      <c r="S205" s="409"/>
    </row>
    <row r="206">
      <c r="A206" s="409" t="s">
        <v>107</v>
      </c>
      <c r="B206" s="409" t="s">
        <v>108</v>
      </c>
      <c r="C206" s="409" t="s">
        <v>18</v>
      </c>
      <c r="D206" s="409" t="n">
        <v>15611.9003004</v>
      </c>
      <c r="E206" s="409" t="n">
        <v>6.08522082084332</v>
      </c>
      <c r="F206" s="409" t="n">
        <v>67.0114126506764</v>
      </c>
      <c r="G206" s="409" t="n">
        <v>3.32058935746378</v>
      </c>
      <c r="H206" s="409" t="n">
        <v>5535.0022471</v>
      </c>
      <c r="I206" s="409" t="n">
        <v>9.01907900786924</v>
      </c>
      <c r="J206" s="409" t="n">
        <v>23.7580507475657</v>
      </c>
      <c r="K206" s="409" t="n">
        <v>8.57443775864628</v>
      </c>
      <c r="L206" s="409" t="n">
        <v>1389.4303497</v>
      </c>
      <c r="M206" s="409" t="n">
        <v>17.7516502199419</v>
      </c>
      <c r="N206" s="409" t="n">
        <v>5.96389220540531</v>
      </c>
      <c r="O206" s="409" t="n">
        <v>17.9232844501218</v>
      </c>
      <c r="P206" s="409" t="n">
        <v>761.0424048</v>
      </c>
      <c r="Q206" s="409" t="n">
        <v>28.578426042914</v>
      </c>
      <c r="R206" s="409" t="n">
        <v>3.26664439635252</v>
      </c>
      <c r="S206" s="409" t="n">
        <v>28.0536311543588</v>
      </c>
    </row>
    <row r="207">
      <c r="A207" s="409" t="s">
        <v>109</v>
      </c>
      <c r="B207" s="409" t="s">
        <v>110</v>
      </c>
      <c r="C207" s="409" t="s">
        <v>16</v>
      </c>
      <c r="D207" s="409" t="n">
        <v>58.6573219</v>
      </c>
      <c r="E207" s="409" t="n">
        <v>50.5168069970585</v>
      </c>
      <c r="F207" s="409" t="n">
        <v>88.7554302123848</v>
      </c>
      <c r="G207" s="409" t="n">
        <v>5.52935399701954</v>
      </c>
      <c r="H207" s="409"/>
      <c r="I207" s="409"/>
      <c r="J207" s="409"/>
      <c r="K207" s="409"/>
      <c r="L207" s="409" t="n">
        <v>7.4313915</v>
      </c>
      <c r="M207" s="409" t="n">
        <v>71.7189962704443</v>
      </c>
      <c r="N207" s="409" t="n">
        <v>11.2445697876152</v>
      </c>
      <c r="O207" s="409" t="n">
        <v>43.6441946709747</v>
      </c>
      <c r="P207" s="409"/>
      <c r="Q207" s="409"/>
      <c r="R207" s="409"/>
      <c r="S207" s="409"/>
    </row>
    <row r="208">
      <c r="A208" s="409" t="s">
        <v>109</v>
      </c>
      <c r="B208" s="409" t="s">
        <v>110</v>
      </c>
      <c r="C208" s="409" t="s">
        <v>17</v>
      </c>
      <c r="D208" s="409" t="n">
        <v>451.1514115</v>
      </c>
      <c r="E208" s="409" t="n">
        <v>17.1910144949197</v>
      </c>
      <c r="F208" s="409" t="n">
        <v>46.1717427540691</v>
      </c>
      <c r="G208" s="409" t="n">
        <v>12.746339993176</v>
      </c>
      <c r="H208" s="409" t="n">
        <v>426.3980119</v>
      </c>
      <c r="I208" s="409" t="n">
        <v>21.5038680457046</v>
      </c>
      <c r="J208" s="409" t="n">
        <v>43.6384300579613</v>
      </c>
      <c r="K208" s="409" t="n">
        <v>13.2772270350665</v>
      </c>
      <c r="L208" s="409" t="n">
        <v>92.7300132</v>
      </c>
      <c r="M208" s="409" t="n">
        <v>40.2144203991899</v>
      </c>
      <c r="N208" s="409" t="n">
        <v>9.49017603827629</v>
      </c>
      <c r="O208" s="409" t="n">
        <v>35.7032219910121</v>
      </c>
      <c r="P208" s="409" t="n">
        <v>6.8364022</v>
      </c>
      <c r="Q208" s="409" t="n">
        <v>100</v>
      </c>
      <c r="R208" s="409" t="n">
        <v>0.699651149693348</v>
      </c>
      <c r="S208" s="409" t="n">
        <v>101.289588553357</v>
      </c>
    </row>
    <row r="209">
      <c r="A209" s="409" t="s">
        <v>109</v>
      </c>
      <c r="B209" s="409" t="s">
        <v>110</v>
      </c>
      <c r="C209" s="409" t="s">
        <v>18</v>
      </c>
      <c r="D209" s="409" t="n">
        <v>219.8092475</v>
      </c>
      <c r="E209" s="409" t="n">
        <v>43.6661355021896</v>
      </c>
      <c r="F209" s="409" t="n">
        <v>50.9282956694599</v>
      </c>
      <c r="G209" s="409" t="n">
        <v>25.2792105561176</v>
      </c>
      <c r="H209" s="409" t="n">
        <v>177.6898625</v>
      </c>
      <c r="I209" s="409" t="n">
        <v>30.393177337452</v>
      </c>
      <c r="J209" s="409" t="n">
        <v>41.1695229285823</v>
      </c>
      <c r="K209" s="409" t="n">
        <v>28.6085545313507</v>
      </c>
      <c r="L209" s="409" t="n">
        <v>34.1062375</v>
      </c>
      <c r="M209" s="409" t="n">
        <v>43.8536757073542</v>
      </c>
      <c r="N209" s="409" t="n">
        <v>7.90218140195772</v>
      </c>
      <c r="O209" s="409" t="n">
        <v>49.5553046346472</v>
      </c>
      <c r="P209" s="409"/>
      <c r="Q209" s="409"/>
      <c r="R209" s="409"/>
      <c r="S209" s="409"/>
    </row>
    <row r="210">
      <c r="A210" s="409" t="s">
        <v>111</v>
      </c>
      <c r="B210" s="409" t="s">
        <v>112</v>
      </c>
      <c r="C210" s="409" t="s">
        <v>16</v>
      </c>
      <c r="D210" s="409" t="n">
        <v>545.0828083</v>
      </c>
      <c r="E210" s="409" t="n">
        <v>34.8775199587547</v>
      </c>
      <c r="F210" s="409" t="n">
        <v>57.2290926675368</v>
      </c>
      <c r="G210" s="409" t="n">
        <v>24.1000451103927</v>
      </c>
      <c r="H210" s="409" t="n">
        <v>130.6929812</v>
      </c>
      <c r="I210" s="409" t="n">
        <v>52.3167346057017</v>
      </c>
      <c r="J210" s="409" t="n">
        <v>13.7216595684209</v>
      </c>
      <c r="K210" s="409" t="n">
        <v>42.6177024408832</v>
      </c>
      <c r="L210" s="409" t="n">
        <v>228.0216523</v>
      </c>
      <c r="M210" s="409" t="n">
        <v>58.3824286184585</v>
      </c>
      <c r="N210" s="409" t="n">
        <v>23.9403482754853</v>
      </c>
      <c r="O210" s="409" t="n">
        <v>40.4008877734377</v>
      </c>
      <c r="P210" s="409" t="n">
        <v>48.6600984</v>
      </c>
      <c r="Q210" s="409" t="n">
        <v>100</v>
      </c>
      <c r="R210" s="409" t="n">
        <v>5.10889948855696</v>
      </c>
      <c r="S210" s="409" t="n">
        <v>88.282636928561</v>
      </c>
    </row>
    <row r="211">
      <c r="A211" s="409" t="s">
        <v>111</v>
      </c>
      <c r="B211" s="409" t="s">
        <v>112</v>
      </c>
      <c r="C211" s="409" t="s">
        <v>17</v>
      </c>
      <c r="D211" s="409" t="n">
        <v>4671.4713344</v>
      </c>
      <c r="E211" s="409" t="n">
        <v>15.0327919643546</v>
      </c>
      <c r="F211" s="409" t="n">
        <v>65.9045954163691</v>
      </c>
      <c r="G211" s="409" t="n">
        <v>6.21253217893835</v>
      </c>
      <c r="H211" s="409" t="n">
        <v>1306.191123</v>
      </c>
      <c r="I211" s="409" t="n">
        <v>17.019973412732</v>
      </c>
      <c r="J211" s="409" t="n">
        <v>18.4275983593988</v>
      </c>
      <c r="K211" s="409" t="n">
        <v>12.7094764584263</v>
      </c>
      <c r="L211" s="409" t="n">
        <v>882.1362867</v>
      </c>
      <c r="M211" s="409" t="n">
        <v>32.4294002356538</v>
      </c>
      <c r="N211" s="409" t="n">
        <v>12.4450801290272</v>
      </c>
      <c r="O211" s="409" t="n">
        <v>30.2147628679738</v>
      </c>
      <c r="P211" s="409" t="n">
        <v>228.4343372</v>
      </c>
      <c r="Q211" s="409" t="n">
        <v>53.1805404018184</v>
      </c>
      <c r="R211" s="409" t="n">
        <v>3.22272609520488</v>
      </c>
      <c r="S211" s="409" t="n">
        <v>52.56021132836</v>
      </c>
    </row>
    <row r="212">
      <c r="A212" s="409" t="s">
        <v>111</v>
      </c>
      <c r="B212" s="409" t="s">
        <v>112</v>
      </c>
      <c r="C212" s="409" t="s">
        <v>18</v>
      </c>
      <c r="D212" s="409" t="n">
        <v>7095.4395932</v>
      </c>
      <c r="E212" s="409" t="n">
        <v>8.76360112887612</v>
      </c>
      <c r="F212" s="409" t="n">
        <v>60.5989964142701</v>
      </c>
      <c r="G212" s="409" t="n">
        <v>5.5706271804798</v>
      </c>
      <c r="H212" s="409" t="n">
        <v>3728.9943564</v>
      </c>
      <c r="I212" s="409" t="n">
        <v>12.1931810272615</v>
      </c>
      <c r="J212" s="409" t="n">
        <v>31.8476836655591</v>
      </c>
      <c r="K212" s="409" t="n">
        <v>9.44063877512824</v>
      </c>
      <c r="L212" s="409" t="n">
        <v>815.9505168</v>
      </c>
      <c r="M212" s="409" t="n">
        <v>23.688508644229</v>
      </c>
      <c r="N212" s="409" t="n">
        <v>6.96867076272088</v>
      </c>
      <c r="O212" s="409" t="n">
        <v>21.6740991576885</v>
      </c>
      <c r="P212" s="409" t="n">
        <v>68.455635</v>
      </c>
      <c r="Q212" s="409" t="n">
        <v>71.5507316039461</v>
      </c>
      <c r="R212" s="409" t="n">
        <v>0.584649157449976</v>
      </c>
      <c r="S212" s="409" t="n">
        <v>72.2272224630877</v>
      </c>
    </row>
    <row r="213">
      <c r="A213" s="409" t="s">
        <v>113</v>
      </c>
      <c r="B213" s="409" t="s">
        <v>114</v>
      </c>
      <c r="C213" s="409" t="s">
        <v>16</v>
      </c>
      <c r="D213" s="409" t="n">
        <v>13311.9777883</v>
      </c>
      <c r="E213" s="409" t="n">
        <v>9.10743344647328</v>
      </c>
      <c r="F213" s="409" t="n">
        <v>41.5323142091624</v>
      </c>
      <c r="G213" s="409" t="n">
        <v>5.47015174434266</v>
      </c>
      <c r="H213" s="409" t="n">
        <v>12534.6664751</v>
      </c>
      <c r="I213" s="409" t="n">
        <v>9.10910052890363</v>
      </c>
      <c r="J213" s="409" t="n">
        <v>39.1071646024276</v>
      </c>
      <c r="K213" s="409" t="n">
        <v>5.81050769348245</v>
      </c>
      <c r="L213" s="409" t="n">
        <v>5175.3879256</v>
      </c>
      <c r="M213" s="409" t="n">
        <v>12.1103262521304</v>
      </c>
      <c r="N213" s="409" t="n">
        <v>16.1467995889568</v>
      </c>
      <c r="O213" s="409" t="n">
        <v>10.1166122927395</v>
      </c>
      <c r="P213" s="409" t="n">
        <v>1030.0651761</v>
      </c>
      <c r="Q213" s="409" t="n">
        <v>18.7001152356899</v>
      </c>
      <c r="R213" s="409" t="n">
        <v>3.21372159945324</v>
      </c>
      <c r="S213" s="409" t="n">
        <v>19.3732758704425</v>
      </c>
    </row>
    <row r="214">
      <c r="A214" s="409" t="s">
        <v>113</v>
      </c>
      <c r="B214" s="409" t="s">
        <v>114</v>
      </c>
      <c r="C214" s="409" t="s">
        <v>17</v>
      </c>
      <c r="D214" s="409" t="n">
        <v>8772.6198888</v>
      </c>
      <c r="E214" s="409" t="n">
        <v>9.4652225996864</v>
      </c>
      <c r="F214" s="409" t="n">
        <v>53.0876869643792</v>
      </c>
      <c r="G214" s="409" t="n">
        <v>6.46092306596199</v>
      </c>
      <c r="H214" s="409" t="n">
        <v>5828.9510092</v>
      </c>
      <c r="I214" s="409" t="n">
        <v>15.0436870015163</v>
      </c>
      <c r="J214" s="409" t="n">
        <v>35.2740151094636</v>
      </c>
      <c r="K214" s="409" t="n">
        <v>9.99583331077587</v>
      </c>
      <c r="L214" s="409" t="n">
        <v>1818.2933389</v>
      </c>
      <c r="M214" s="409" t="n">
        <v>17.5843829907124</v>
      </c>
      <c r="N214" s="409" t="n">
        <v>11.003438973593</v>
      </c>
      <c r="O214" s="409" t="n">
        <v>15.7123433031837</v>
      </c>
      <c r="P214" s="409" t="n">
        <v>104.9090023</v>
      </c>
      <c r="Q214" s="409" t="n">
        <v>82.8228145541814</v>
      </c>
      <c r="R214" s="409" t="n">
        <v>0.634858952564234</v>
      </c>
      <c r="S214" s="409" t="n">
        <v>82.0329293037955</v>
      </c>
    </row>
    <row r="215">
      <c r="A215" s="409" t="s">
        <v>113</v>
      </c>
      <c r="B215" s="409" t="s">
        <v>114</v>
      </c>
      <c r="C215" s="409" t="s">
        <v>18</v>
      </c>
      <c r="D215" s="409" t="n">
        <v>2204.8584101</v>
      </c>
      <c r="E215" s="409" t="n">
        <v>23.2157242763326</v>
      </c>
      <c r="F215" s="409" t="n">
        <v>51.7678563569331</v>
      </c>
      <c r="G215" s="409" t="n">
        <v>15.0068683731283</v>
      </c>
      <c r="H215" s="409" t="n">
        <v>1274.8278335</v>
      </c>
      <c r="I215" s="409" t="n">
        <v>25.612310860499</v>
      </c>
      <c r="J215" s="409" t="n">
        <v>29.9316744613342</v>
      </c>
      <c r="K215" s="409" t="n">
        <v>19.9399462541094</v>
      </c>
      <c r="L215" s="409" t="n">
        <v>733.4581731</v>
      </c>
      <c r="M215" s="409" t="n">
        <v>36.7164222606268</v>
      </c>
      <c r="N215" s="409" t="n">
        <v>17.220859704609</v>
      </c>
      <c r="O215" s="409" t="n">
        <v>29.7242523974878</v>
      </c>
      <c r="P215" s="409" t="n">
        <v>45.9819317</v>
      </c>
      <c r="Q215" s="409" t="n">
        <v>100</v>
      </c>
      <c r="R215" s="409" t="n">
        <v>1.07960947712372</v>
      </c>
      <c r="S215" s="409" t="n">
        <v>100.571586287253</v>
      </c>
    </row>
    <row r="216">
      <c r="A216" s="409" t="s">
        <v>113</v>
      </c>
      <c r="B216" s="409" t="s">
        <v>114</v>
      </c>
      <c r="C216" s="409" t="s">
        <v>22</v>
      </c>
      <c r="D216" s="409" t="n">
        <v>119.5211015</v>
      </c>
      <c r="E216" s="409" t="n">
        <v>42.4366477204922</v>
      </c>
      <c r="F216" s="409" t="n">
        <v>13.9069842127784</v>
      </c>
      <c r="G216" s="409" t="n">
        <v>19.4450562133906</v>
      </c>
      <c r="H216" s="409" t="n">
        <v>491.3366259</v>
      </c>
      <c r="I216" s="409" t="n">
        <v>40.6686675950311</v>
      </c>
      <c r="J216" s="409" t="n">
        <v>57.169910700255</v>
      </c>
      <c r="K216" s="409" t="n">
        <v>11.2721792532628</v>
      </c>
      <c r="L216" s="409" t="n">
        <v>160.0232937</v>
      </c>
      <c r="M216" s="409" t="n">
        <v>47.498562585835</v>
      </c>
      <c r="N216" s="409" t="n">
        <v>18.6196528582252</v>
      </c>
      <c r="O216" s="409" t="n">
        <v>36.9472671854979</v>
      </c>
      <c r="P216" s="409" t="n">
        <v>88.551187</v>
      </c>
      <c r="Q216" s="409" t="n">
        <v>55.2416119763034</v>
      </c>
      <c r="R216" s="409" t="n">
        <v>10.3034522287413</v>
      </c>
      <c r="S216" s="409" t="n">
        <v>37.4496659253331</v>
      </c>
    </row>
    <row r="217">
      <c r="A217" t="s">
        <v>25</v>
      </c>
    </row>
    <row r="218">
      <c r="A218" t="s">
        <v>26</v>
      </c>
    </row>
    <row r="219">
      <c r="A219" t="s">
        <v>27</v>
      </c>
    </row>
    <row r="220">
      <c r="A220" t="s">
        <v>28</v>
      </c>
    </row>
    <row r="221">
      <c r="A221" t="s">
        <v>29</v>
      </c>
    </row>
    <row r="224">
      <c r="L224" s="7" t="str">
        <f>=HYPERLINK("#'Indice'!A1", "Ir al índice")</f>
      </c>
    </row>
    <row r="225">
      <c r="A225" s="4" t="s">
        <v>1021</v>
      </c>
    </row>
    <row r="226">
      <c r="A226" s="5" t="s">
        <v>31</v>
      </c>
      <c r="B226" s="5" t="s">
        <v>76</v>
      </c>
      <c r="C226" s="5" t="s">
        <v>11</v>
      </c>
      <c r="D226" s="5" t="s">
        <v>1002</v>
      </c>
      <c r="E226" s="5" t="s">
        <v>1003</v>
      </c>
      <c r="F226" s="5" t="s">
        <v>1004</v>
      </c>
      <c r="G226" s="5" t="s">
        <v>1005</v>
      </c>
      <c r="H226" s="5" t="s">
        <v>1006</v>
      </c>
      <c r="I226" s="5" t="s">
        <v>1007</v>
      </c>
      <c r="J226" s="5" t="s">
        <v>1008</v>
      </c>
      <c r="K226" s="5" t="s">
        <v>1009</v>
      </c>
      <c r="L226" s="5" t="s">
        <v>1010</v>
      </c>
      <c r="M226" s="5" t="s">
        <v>1011</v>
      </c>
      <c r="N226" s="5" t="s">
        <v>1012</v>
      </c>
      <c r="O226" s="5" t="s">
        <v>1013</v>
      </c>
      <c r="P226" s="5" t="s">
        <v>1014</v>
      </c>
      <c r="Q226" s="5" t="s">
        <v>1015</v>
      </c>
      <c r="R226" s="5" t="s">
        <v>1016</v>
      </c>
      <c r="S226" s="5" t="s">
        <v>1017</v>
      </c>
    </row>
    <row r="227">
      <c r="A227" s="410" t="s">
        <v>77</v>
      </c>
      <c r="B227" s="410" t="s">
        <v>78</v>
      </c>
      <c r="C227" s="410" t="s">
        <v>17</v>
      </c>
      <c r="D227" s="410" t="n">
        <v>143.4465295</v>
      </c>
      <c r="E227" s="410" t="n">
        <v>62.1581553753583</v>
      </c>
      <c r="F227" s="410" t="n">
        <v>30.302800039452</v>
      </c>
      <c r="G227" s="410" t="n">
        <v>58.0142738155586</v>
      </c>
      <c r="H227" s="410" t="n">
        <v>244.4830983</v>
      </c>
      <c r="I227" s="410" t="n">
        <v>52.7911228649369</v>
      </c>
      <c r="J227" s="410" t="n">
        <v>51.6465784612139</v>
      </c>
      <c r="K227" s="410" t="n">
        <v>23.4734011990615</v>
      </c>
      <c r="L227" s="410" t="n">
        <v>85.4475166</v>
      </c>
      <c r="M227" s="410" t="n">
        <v>70.8168142415014</v>
      </c>
      <c r="N227" s="410" t="n">
        <v>18.0506214993341</v>
      </c>
      <c r="O227" s="410" t="n">
        <v>42.2830029270216</v>
      </c>
      <c r="P227" s="410"/>
      <c r="Q227" s="410"/>
      <c r="R227" s="410"/>
      <c r="S227" s="410"/>
    </row>
    <row r="228">
      <c r="A228" s="410" t="s">
        <v>77</v>
      </c>
      <c r="B228" s="410" t="s">
        <v>78</v>
      </c>
      <c r="C228" s="410" t="s">
        <v>18</v>
      </c>
      <c r="D228" s="410"/>
      <c r="E228" s="410"/>
      <c r="F228" s="410"/>
      <c r="G228" s="410"/>
      <c r="H228" s="410" t="n">
        <v>16.3816857</v>
      </c>
      <c r="I228" s="410" t="n">
        <v>100</v>
      </c>
      <c r="J228" s="410" t="n">
        <v>21.3970376684116</v>
      </c>
      <c r="K228" s="410" t="n">
        <v>70.6126584173724</v>
      </c>
      <c r="L228" s="410" t="n">
        <v>60.1788455</v>
      </c>
      <c r="M228" s="410" t="n">
        <v>57.3938061561756</v>
      </c>
      <c r="N228" s="410" t="n">
        <v>78.6029623315884</v>
      </c>
      <c r="O228" s="410" t="n">
        <v>19.2219436418875</v>
      </c>
      <c r="P228" s="410"/>
      <c r="Q228" s="410"/>
      <c r="R228" s="410"/>
      <c r="S228" s="410"/>
    </row>
    <row r="229">
      <c r="A229" s="410" t="s">
        <v>77</v>
      </c>
      <c r="B229" s="410" t="s">
        <v>78</v>
      </c>
      <c r="C229" s="410" t="s">
        <v>19</v>
      </c>
      <c r="D229" s="410" t="n">
        <v>37.2313035</v>
      </c>
      <c r="E229" s="410" t="n">
        <v>99.9999999999998</v>
      </c>
      <c r="F229" s="410" t="n">
        <v>12.0242637737111</v>
      </c>
      <c r="G229" s="410" t="n">
        <v>96.9069239731672</v>
      </c>
      <c r="H229" s="410" t="n">
        <v>173.7556897</v>
      </c>
      <c r="I229" s="410" t="n">
        <v>55.7293625666404</v>
      </c>
      <c r="J229" s="410" t="n">
        <v>56.1163335346531</v>
      </c>
      <c r="K229" s="410" t="n">
        <v>32.4234138404255</v>
      </c>
      <c r="L229" s="410" t="n">
        <v>68.0591935</v>
      </c>
      <c r="M229" s="410" t="n">
        <v>81.5971891477797</v>
      </c>
      <c r="N229" s="410" t="n">
        <v>21.98047390068</v>
      </c>
      <c r="O229" s="410" t="n">
        <v>72.4139987745088</v>
      </c>
      <c r="P229" s="410" t="n">
        <v>30.5886001</v>
      </c>
      <c r="Q229" s="410" t="n">
        <v>70.2159519385489</v>
      </c>
      <c r="R229" s="410" t="n">
        <v>9.87892879095586</v>
      </c>
      <c r="S229" s="410" t="n">
        <v>70.775675950229</v>
      </c>
    </row>
    <row r="230">
      <c r="A230" s="410" t="s">
        <v>77</v>
      </c>
      <c r="B230" s="410" t="s">
        <v>78</v>
      </c>
      <c r="C230" s="410" t="s">
        <v>20</v>
      </c>
      <c r="D230" s="410" t="n">
        <v>1192.7590967</v>
      </c>
      <c r="E230" s="410" t="n">
        <v>22.2099893200269</v>
      </c>
      <c r="F230" s="410" t="n">
        <v>20.9055092154187</v>
      </c>
      <c r="G230" s="410" t="n">
        <v>17.6629061544009</v>
      </c>
      <c r="H230" s="410" t="n">
        <v>1755.484026</v>
      </c>
      <c r="I230" s="410" t="n">
        <v>17.1924360382092</v>
      </c>
      <c r="J230" s="410" t="n">
        <v>30.7683987358377</v>
      </c>
      <c r="K230" s="410" t="n">
        <v>14.3302193439226</v>
      </c>
      <c r="L230" s="410" t="n">
        <v>2078.8764636</v>
      </c>
      <c r="M230" s="410" t="n">
        <v>17.9033413462359</v>
      </c>
      <c r="N230" s="410" t="n">
        <v>36.4365035552839</v>
      </c>
      <c r="O230" s="410" t="n">
        <v>11.4083499395342</v>
      </c>
      <c r="P230" s="410" t="n">
        <v>678.3577805</v>
      </c>
      <c r="Q230" s="410" t="n">
        <v>29.3481073562225</v>
      </c>
      <c r="R230" s="410" t="n">
        <v>11.8895884934597</v>
      </c>
      <c r="S230" s="410" t="n">
        <v>25.9716473692403</v>
      </c>
    </row>
    <row r="231">
      <c r="A231" s="410" t="s">
        <v>77</v>
      </c>
      <c r="B231" s="410" t="s">
        <v>78</v>
      </c>
      <c r="C231" s="410" t="s">
        <v>21</v>
      </c>
      <c r="D231" s="410" t="n">
        <v>1057.2726269</v>
      </c>
      <c r="E231" s="410" t="n">
        <v>27.3691965921144</v>
      </c>
      <c r="F231" s="410" t="n">
        <v>14.5654381640724</v>
      </c>
      <c r="G231" s="410" t="n">
        <v>25.1626827583235</v>
      </c>
      <c r="H231" s="410" t="n">
        <v>2097.2001615</v>
      </c>
      <c r="I231" s="410" t="n">
        <v>16.9275688135976</v>
      </c>
      <c r="J231" s="410" t="n">
        <v>28.8919229466631</v>
      </c>
      <c r="K231" s="410" t="n">
        <v>14.8246132985662</v>
      </c>
      <c r="L231" s="410" t="n">
        <v>3448.9418417</v>
      </c>
      <c r="M231" s="410" t="n">
        <v>17.6865439849606</v>
      </c>
      <c r="N231" s="410" t="n">
        <v>47.5140922488999</v>
      </c>
      <c r="O231" s="410" t="n">
        <v>12.6507659752501</v>
      </c>
      <c r="P231" s="410" t="n">
        <v>655.3620369</v>
      </c>
      <c r="Q231" s="410" t="n">
        <v>29.3116925806137</v>
      </c>
      <c r="R231" s="410" t="n">
        <v>9.02854664036463</v>
      </c>
      <c r="S231" s="410" t="n">
        <v>27.304235431118</v>
      </c>
    </row>
    <row r="232">
      <c r="A232" s="410" t="s">
        <v>79</v>
      </c>
      <c r="B232" s="410" t="s">
        <v>80</v>
      </c>
      <c r="C232" s="410" t="s">
        <v>16</v>
      </c>
      <c r="D232" s="410" t="n">
        <v>42.1382659</v>
      </c>
      <c r="E232" s="410" t="n">
        <v>51.0602339604449</v>
      </c>
      <c r="F232" s="410" t="n">
        <v>5.81697894528615</v>
      </c>
      <c r="G232" s="410" t="n">
        <v>69.5794880302743</v>
      </c>
      <c r="H232" s="410" t="n">
        <v>478.5212514</v>
      </c>
      <c r="I232" s="410" t="n">
        <v>50.2839196962752</v>
      </c>
      <c r="J232" s="410" t="n">
        <v>66.057489192164</v>
      </c>
      <c r="K232" s="410" t="n">
        <v>6.55310350871252</v>
      </c>
      <c r="L232" s="410" t="n">
        <v>203.7416933</v>
      </c>
      <c r="M232" s="410" t="n">
        <v>61.9808912954396</v>
      </c>
      <c r="N232" s="410" t="n">
        <v>28.1255318625499</v>
      </c>
      <c r="O232" s="410" t="n">
        <v>17.589019576683</v>
      </c>
      <c r="P232" s="410"/>
      <c r="Q232" s="410"/>
      <c r="R232" s="410"/>
      <c r="S232" s="410"/>
    </row>
    <row r="233">
      <c r="A233" s="410" t="s">
        <v>79</v>
      </c>
      <c r="B233" s="410" t="s">
        <v>80</v>
      </c>
      <c r="C233" s="410" t="s">
        <v>17</v>
      </c>
      <c r="D233" s="410" t="n">
        <v>489.6959066</v>
      </c>
      <c r="E233" s="410" t="n">
        <v>25.2402447552522</v>
      </c>
      <c r="F233" s="410" t="n">
        <v>30.7014372228462</v>
      </c>
      <c r="G233" s="410" t="n">
        <v>16.7924074591169</v>
      </c>
      <c r="H233" s="410" t="n">
        <v>640.1227264</v>
      </c>
      <c r="I233" s="410" t="n">
        <v>33.2299674610631</v>
      </c>
      <c r="J233" s="410" t="n">
        <v>40.1324320555119</v>
      </c>
      <c r="K233" s="410" t="n">
        <v>17.0692117397583</v>
      </c>
      <c r="L233" s="410" t="n">
        <v>406.7454715</v>
      </c>
      <c r="M233" s="410" t="n">
        <v>26.2477109572488</v>
      </c>
      <c r="N233" s="410" t="n">
        <v>25.5008677643176</v>
      </c>
      <c r="O233" s="410" t="n">
        <v>24.4670564410552</v>
      </c>
      <c r="P233" s="410" t="n">
        <v>58.4618972</v>
      </c>
      <c r="Q233" s="410" t="n">
        <v>49.5057716854749</v>
      </c>
      <c r="R233" s="410" t="n">
        <v>3.66526295732424</v>
      </c>
      <c r="S233" s="410" t="n">
        <v>52.2816983031504</v>
      </c>
    </row>
    <row r="234">
      <c r="A234" s="410" t="s">
        <v>79</v>
      </c>
      <c r="B234" s="410" t="s">
        <v>80</v>
      </c>
      <c r="C234" s="410" t="s">
        <v>18</v>
      </c>
      <c r="D234" s="410" t="n">
        <v>361.7089791</v>
      </c>
      <c r="E234" s="410" t="n">
        <v>39.3079914583588</v>
      </c>
      <c r="F234" s="410" t="n">
        <v>25.7231854702709</v>
      </c>
      <c r="G234" s="410" t="n">
        <v>31.6557379932225</v>
      </c>
      <c r="H234" s="410" t="n">
        <v>425.4577183</v>
      </c>
      <c r="I234" s="410" t="n">
        <v>55.1207288397686</v>
      </c>
      <c r="J234" s="410" t="n">
        <v>30.2567213698156</v>
      </c>
      <c r="K234" s="410" t="n">
        <v>29.9479432486169</v>
      </c>
      <c r="L234" s="410" t="n">
        <v>503.7161844</v>
      </c>
      <c r="M234" s="410" t="n">
        <v>53.9707994142126</v>
      </c>
      <c r="N234" s="410" t="n">
        <v>35.8221265834713</v>
      </c>
      <c r="O234" s="410" t="n">
        <v>35.7866055212938</v>
      </c>
      <c r="P234" s="410" t="n">
        <v>115.276474</v>
      </c>
      <c r="Q234" s="410" t="n">
        <v>59.6240768142436</v>
      </c>
      <c r="R234" s="410" t="n">
        <v>8.19796657644228</v>
      </c>
      <c r="S234" s="410" t="n">
        <v>67.3510796816501</v>
      </c>
    </row>
    <row r="235">
      <c r="A235" s="410" t="s">
        <v>79</v>
      </c>
      <c r="B235" s="410" t="s">
        <v>80</v>
      </c>
      <c r="C235" s="410" t="s">
        <v>19</v>
      </c>
      <c r="D235" s="410" t="n">
        <v>504.3815276</v>
      </c>
      <c r="E235" s="410" t="n">
        <v>31.5536855217643</v>
      </c>
      <c r="F235" s="410" t="n">
        <v>20.4141026360778</v>
      </c>
      <c r="G235" s="410" t="n">
        <v>29.0017712016693</v>
      </c>
      <c r="H235" s="410" t="n">
        <v>923.2023866</v>
      </c>
      <c r="I235" s="410" t="n">
        <v>24.828462678112</v>
      </c>
      <c r="J235" s="410" t="n">
        <v>37.3652626883482</v>
      </c>
      <c r="K235" s="410" t="n">
        <v>23.3643717056594</v>
      </c>
      <c r="L235" s="410" t="n">
        <v>825.0416787</v>
      </c>
      <c r="M235" s="410" t="n">
        <v>35.470692997733</v>
      </c>
      <c r="N235" s="410" t="n">
        <v>33.3923519922812</v>
      </c>
      <c r="O235" s="410" t="n">
        <v>27.2684142518043</v>
      </c>
      <c r="P235" s="410" t="n">
        <v>218.1248319</v>
      </c>
      <c r="Q235" s="410" t="n">
        <v>73.358399156613</v>
      </c>
      <c r="R235" s="410" t="n">
        <v>8.82828268329273</v>
      </c>
      <c r="S235" s="410" t="n">
        <v>66.6654494428664</v>
      </c>
    </row>
    <row r="236">
      <c r="A236" s="410" t="s">
        <v>79</v>
      </c>
      <c r="B236" s="410" t="s">
        <v>80</v>
      </c>
      <c r="C236" s="410" t="s">
        <v>20</v>
      </c>
      <c r="D236" s="410" t="n">
        <v>210.1911452</v>
      </c>
      <c r="E236" s="410" t="n">
        <v>69.1639590095416</v>
      </c>
      <c r="F236" s="410" t="n">
        <v>37.5606942706492</v>
      </c>
      <c r="G236" s="410" t="n">
        <v>18.2466036731052</v>
      </c>
      <c r="H236" s="410" t="n">
        <v>36.206452</v>
      </c>
      <c r="I236" s="410" t="n">
        <v>99.9999999999999</v>
      </c>
      <c r="J236" s="410" t="n">
        <v>6.47001315351763</v>
      </c>
      <c r="K236" s="410" t="n">
        <v>102.999607563128</v>
      </c>
      <c r="L236" s="410" t="n">
        <v>227.1209258</v>
      </c>
      <c r="M236" s="410" t="n">
        <v>80.8767838218003</v>
      </c>
      <c r="N236" s="410" t="n">
        <v>40.5860087413454</v>
      </c>
      <c r="O236" s="410" t="n">
        <v>28.3335762219228</v>
      </c>
      <c r="P236" s="410" t="n">
        <v>86.0854707</v>
      </c>
      <c r="Q236" s="410" t="n">
        <v>70.4252807227857</v>
      </c>
      <c r="R236" s="410" t="n">
        <v>15.3832838344878</v>
      </c>
      <c r="S236" s="410" t="n">
        <v>85.8831624849974</v>
      </c>
    </row>
    <row r="237">
      <c r="A237" s="410" t="s">
        <v>81</v>
      </c>
      <c r="B237" s="410" t="s">
        <v>82</v>
      </c>
      <c r="C237" s="410" t="s">
        <v>16</v>
      </c>
      <c r="D237" s="410" t="n">
        <v>75.3615133</v>
      </c>
      <c r="E237" s="410" t="n">
        <v>62.0852780732088</v>
      </c>
      <c r="F237" s="410" t="n">
        <v>63.4594360714837</v>
      </c>
      <c r="G237" s="410" t="n">
        <v>37.3858982655473</v>
      </c>
      <c r="H237" s="410" t="n">
        <v>43.3938964</v>
      </c>
      <c r="I237" s="410" t="n">
        <v>99.9999999999999</v>
      </c>
      <c r="J237" s="410" t="n">
        <v>36.5405639285163</v>
      </c>
      <c r="K237" s="410" t="n">
        <v>64.927515229342</v>
      </c>
      <c r="L237" s="410"/>
      <c r="M237" s="410"/>
      <c r="N237" s="410"/>
      <c r="O237" s="410"/>
      <c r="P237" s="410"/>
      <c r="Q237" s="410"/>
      <c r="R237" s="410"/>
      <c r="S237" s="410"/>
    </row>
    <row r="238">
      <c r="A238" s="410" t="s">
        <v>81</v>
      </c>
      <c r="B238" s="410" t="s">
        <v>82</v>
      </c>
      <c r="C238" s="410" t="s">
        <v>17</v>
      </c>
      <c r="D238" s="410" t="n">
        <v>1274.2437266</v>
      </c>
      <c r="E238" s="410" t="n">
        <v>13.8098951923598</v>
      </c>
      <c r="F238" s="410" t="n">
        <v>45.7942013882374</v>
      </c>
      <c r="G238" s="410" t="n">
        <v>11.2936851065909</v>
      </c>
      <c r="H238" s="410" t="n">
        <v>1074.6532709</v>
      </c>
      <c r="I238" s="410" t="n">
        <v>20.6539055588934</v>
      </c>
      <c r="J238" s="410" t="n">
        <v>38.6212521849606</v>
      </c>
      <c r="K238" s="410" t="n">
        <v>14.4651967110487</v>
      </c>
      <c r="L238" s="410" t="n">
        <v>433.6468355</v>
      </c>
      <c r="M238" s="410" t="n">
        <v>35.4300548992887</v>
      </c>
      <c r="N238" s="410" t="n">
        <v>15.584546426802</v>
      </c>
      <c r="O238" s="410" t="n">
        <v>32.2229775974153</v>
      </c>
      <c r="P238" s="410"/>
      <c r="Q238" s="410"/>
      <c r="R238" s="410"/>
      <c r="S238" s="410"/>
    </row>
    <row r="239">
      <c r="A239" s="410" t="s">
        <v>81</v>
      </c>
      <c r="B239" s="410" t="s">
        <v>82</v>
      </c>
      <c r="C239" s="410" t="s">
        <v>22</v>
      </c>
      <c r="D239" s="410" t="n">
        <v>99.6932545</v>
      </c>
      <c r="E239" s="410" t="n">
        <v>65.0451860666843</v>
      </c>
      <c r="F239" s="410" t="n">
        <v>55.916966664758</v>
      </c>
      <c r="G239" s="410" t="n">
        <v>24.5806452810519</v>
      </c>
      <c r="H239" s="410" t="n">
        <v>49.3963742</v>
      </c>
      <c r="I239" s="410" t="n">
        <v>70.6836169788105</v>
      </c>
      <c r="J239" s="410" t="n">
        <v>27.7059408217164</v>
      </c>
      <c r="K239" s="410" t="n">
        <v>11.4945704620018</v>
      </c>
      <c r="L239" s="410" t="n">
        <v>29.1983945</v>
      </c>
      <c r="M239" s="410" t="n">
        <v>99.9999999999999</v>
      </c>
      <c r="N239" s="410" t="n">
        <v>16.3770925135256</v>
      </c>
      <c r="O239" s="410" t="n">
        <v>68.8634574322022</v>
      </c>
      <c r="P239" s="410"/>
      <c r="Q239" s="410"/>
      <c r="R239" s="410"/>
      <c r="S239" s="410"/>
    </row>
    <row r="240">
      <c r="A240" s="410" t="s">
        <v>83</v>
      </c>
      <c r="B240" s="410" t="s">
        <v>84</v>
      </c>
      <c r="C240" s="410" t="s">
        <v>16</v>
      </c>
      <c r="D240" s="410" t="n">
        <v>1548.5183785</v>
      </c>
      <c r="E240" s="410" t="n">
        <v>44.7585500604949</v>
      </c>
      <c r="F240" s="410" t="n">
        <v>65.2516722927067</v>
      </c>
      <c r="G240" s="410" t="n">
        <v>15.095518811795</v>
      </c>
      <c r="H240" s="410" t="n">
        <v>597.2344712</v>
      </c>
      <c r="I240" s="410" t="n">
        <v>41.0188625868332</v>
      </c>
      <c r="J240" s="410" t="n">
        <v>25.1663451578792</v>
      </c>
      <c r="K240" s="410" t="n">
        <v>27.4665943267099</v>
      </c>
      <c r="L240" s="410" t="n">
        <v>194.2360042</v>
      </c>
      <c r="M240" s="410" t="n">
        <v>49.6139312514371</v>
      </c>
      <c r="N240" s="410" t="n">
        <v>8.18474244121037</v>
      </c>
      <c r="O240" s="410" t="n">
        <v>46.6154055978092</v>
      </c>
      <c r="P240" s="410" t="n">
        <v>33.1585676</v>
      </c>
      <c r="Q240" s="410" t="n">
        <v>100</v>
      </c>
      <c r="R240" s="410" t="n">
        <v>1.3972401082037</v>
      </c>
      <c r="S240" s="410" t="n">
        <v>104.95241017289</v>
      </c>
    </row>
    <row r="241">
      <c r="A241" s="410" t="s">
        <v>83</v>
      </c>
      <c r="B241" s="410" t="s">
        <v>84</v>
      </c>
      <c r="C241" s="410" t="s">
        <v>17</v>
      </c>
      <c r="D241" s="410" t="n">
        <v>12088.0582234</v>
      </c>
      <c r="E241" s="410" t="n">
        <v>7.82789263736269</v>
      </c>
      <c r="F241" s="410" t="n">
        <v>55.8866306965727</v>
      </c>
      <c r="G241" s="410" t="n">
        <v>5.5450021569523</v>
      </c>
      <c r="H241" s="410" t="n">
        <v>6692.7297087</v>
      </c>
      <c r="I241" s="410" t="n">
        <v>12.8885732568536</v>
      </c>
      <c r="J241" s="410" t="n">
        <v>30.9424480482766</v>
      </c>
      <c r="K241" s="410" t="n">
        <v>9.92018093206477</v>
      </c>
      <c r="L241" s="410" t="n">
        <v>2460.2808096</v>
      </c>
      <c r="M241" s="410" t="n">
        <v>16.566798414423</v>
      </c>
      <c r="N241" s="410" t="n">
        <v>11.3745981757281</v>
      </c>
      <c r="O241" s="410" t="n">
        <v>14.998895318343</v>
      </c>
      <c r="P241" s="410" t="n">
        <v>388.5376109</v>
      </c>
      <c r="Q241" s="410" t="n">
        <v>46.5352289367569</v>
      </c>
      <c r="R241" s="410" t="n">
        <v>1.79632307942255</v>
      </c>
      <c r="S241" s="410" t="n">
        <v>45.824211857278</v>
      </c>
    </row>
    <row r="242">
      <c r="A242" s="410" t="s">
        <v>83</v>
      </c>
      <c r="B242" s="410" t="s">
        <v>84</v>
      </c>
      <c r="C242" s="410" t="s">
        <v>18</v>
      </c>
      <c r="D242" s="410" t="n">
        <v>1836.4458668</v>
      </c>
      <c r="E242" s="410" t="n">
        <v>13.9714408963518</v>
      </c>
      <c r="F242" s="410" t="n">
        <v>59.9014343879751</v>
      </c>
      <c r="G242" s="410" t="n">
        <v>7.58827493000207</v>
      </c>
      <c r="H242" s="410" t="n">
        <v>900.21625</v>
      </c>
      <c r="I242" s="410" t="n">
        <v>15.262978096228</v>
      </c>
      <c r="J242" s="410" t="n">
        <v>29.3633728111609</v>
      </c>
      <c r="K242" s="410" t="n">
        <v>12.0915429434941</v>
      </c>
      <c r="L242" s="410" t="n">
        <v>305.8180264</v>
      </c>
      <c r="M242" s="410" t="n">
        <v>33.8430118891998</v>
      </c>
      <c r="N242" s="410" t="n">
        <v>9.97521286863757</v>
      </c>
      <c r="O242" s="410" t="n">
        <v>31.0817028229265</v>
      </c>
      <c r="P242" s="410" t="n">
        <v>23.2993086</v>
      </c>
      <c r="Q242" s="410" t="n">
        <v>99.9999999999999</v>
      </c>
      <c r="R242" s="410" t="n">
        <v>0.759979932226382</v>
      </c>
      <c r="S242" s="410" t="n">
        <v>99.8460409826802</v>
      </c>
    </row>
    <row r="243">
      <c r="A243" s="410" t="s">
        <v>85</v>
      </c>
      <c r="B243" s="410" t="s">
        <v>86</v>
      </c>
      <c r="C243" s="410" t="s">
        <v>16</v>
      </c>
      <c r="D243" s="410" t="n">
        <v>6543.5968628</v>
      </c>
      <c r="E243" s="410" t="n">
        <v>14.3282782996067</v>
      </c>
      <c r="F243" s="410" t="n">
        <v>66.9517923189689</v>
      </c>
      <c r="G243" s="410" t="n">
        <v>5.39192165875976</v>
      </c>
      <c r="H243" s="410" t="n">
        <v>2430.9277777</v>
      </c>
      <c r="I243" s="410" t="n">
        <v>16.8316590095098</v>
      </c>
      <c r="J243" s="410" t="n">
        <v>24.8724020026717</v>
      </c>
      <c r="K243" s="410" t="n">
        <v>12.2743204176127</v>
      </c>
      <c r="L243" s="410" t="n">
        <v>725.5051829</v>
      </c>
      <c r="M243" s="410" t="n">
        <v>25.9052660741451</v>
      </c>
      <c r="N243" s="410" t="n">
        <v>7.42311504671021</v>
      </c>
      <c r="O243" s="410" t="n">
        <v>26.5793932332178</v>
      </c>
      <c r="P243" s="410" t="n">
        <v>73.5649321</v>
      </c>
      <c r="Q243" s="410" t="n">
        <v>70.9592597810623</v>
      </c>
      <c r="R243" s="410" t="n">
        <v>0.752690631649138</v>
      </c>
      <c r="S243" s="410" t="n">
        <v>69.828331767136</v>
      </c>
    </row>
    <row r="244">
      <c r="A244" s="410" t="s">
        <v>85</v>
      </c>
      <c r="B244" s="410" t="s">
        <v>86</v>
      </c>
      <c r="C244" s="410" t="s">
        <v>17</v>
      </c>
      <c r="D244" s="410" t="n">
        <v>5652.5023324</v>
      </c>
      <c r="E244" s="410" t="n">
        <v>12.2102141383063</v>
      </c>
      <c r="F244" s="410" t="n">
        <v>66.4466942556983</v>
      </c>
      <c r="G244" s="410" t="n">
        <v>5.66835972757989</v>
      </c>
      <c r="H244" s="410" t="n">
        <v>2148.5719234</v>
      </c>
      <c r="I244" s="410" t="n">
        <v>17.9391489274445</v>
      </c>
      <c r="J244" s="410" t="n">
        <v>25.2570442761623</v>
      </c>
      <c r="K244" s="410" t="n">
        <v>13.8983761991494</v>
      </c>
      <c r="L244" s="410" t="n">
        <v>610.2013348</v>
      </c>
      <c r="M244" s="410" t="n">
        <v>27.7687817599303</v>
      </c>
      <c r="N244" s="410" t="n">
        <v>7.17308178635624</v>
      </c>
      <c r="O244" s="410" t="n">
        <v>25.7630188231494</v>
      </c>
      <c r="P244" s="410" t="n">
        <v>95.5469018</v>
      </c>
      <c r="Q244" s="410" t="n">
        <v>79.8806414920648</v>
      </c>
      <c r="R244" s="410" t="n">
        <v>1.1231796817832</v>
      </c>
      <c r="S244" s="410" t="n">
        <v>79.2250469889519</v>
      </c>
    </row>
    <row r="245">
      <c r="A245" s="410" t="s">
        <v>85</v>
      </c>
      <c r="B245" s="410" t="s">
        <v>86</v>
      </c>
      <c r="C245" s="410" t="s">
        <v>18</v>
      </c>
      <c r="D245" s="410"/>
      <c r="E245" s="410"/>
      <c r="F245" s="410"/>
      <c r="G245" s="410"/>
      <c r="H245" s="410" t="n">
        <v>55.2620727</v>
      </c>
      <c r="I245" s="410" t="n">
        <v>71.3967500471215</v>
      </c>
      <c r="J245" s="410" t="n">
        <v>62.6950021231718</v>
      </c>
      <c r="K245" s="410" t="n">
        <v>21.5488391084867</v>
      </c>
      <c r="L245" s="410" t="n">
        <v>32.8822304</v>
      </c>
      <c r="M245" s="410" t="n">
        <v>99.9999999999998</v>
      </c>
      <c r="N245" s="410" t="n">
        <v>37.3049978768282</v>
      </c>
      <c r="O245" s="410" t="n">
        <v>36.2151076410496</v>
      </c>
      <c r="P245" s="410"/>
      <c r="Q245" s="410"/>
      <c r="R245" s="410"/>
      <c r="S245" s="410"/>
    </row>
    <row r="246">
      <c r="A246" s="410" t="s">
        <v>85</v>
      </c>
      <c r="B246" s="410" t="s">
        <v>86</v>
      </c>
      <c r="C246" s="410" t="s">
        <v>22</v>
      </c>
      <c r="D246" s="410" t="n">
        <v>92.0871163</v>
      </c>
      <c r="E246" s="410" t="n">
        <v>63.3541063121946</v>
      </c>
      <c r="F246" s="410" t="n">
        <v>37.638214378089</v>
      </c>
      <c r="G246" s="410" t="n">
        <v>33.7873873748553</v>
      </c>
      <c r="H246" s="410" t="n">
        <v>100.8517947</v>
      </c>
      <c r="I246" s="410" t="n">
        <v>100</v>
      </c>
      <c r="J246" s="410" t="n">
        <v>41.2205487786962</v>
      </c>
      <c r="K246" s="410" t="n">
        <v>20.392246896207</v>
      </c>
      <c r="L246" s="410" t="n">
        <v>51.7249707</v>
      </c>
      <c r="M246" s="410" t="n">
        <v>100</v>
      </c>
      <c r="N246" s="410" t="n">
        <v>21.1412368432148</v>
      </c>
      <c r="O246" s="410" t="n">
        <v>20.392246896207</v>
      </c>
      <c r="P246" s="410"/>
      <c r="Q246" s="410"/>
      <c r="R246" s="410"/>
      <c r="S246" s="410"/>
    </row>
    <row r="247">
      <c r="A247" s="410" t="s">
        <v>87</v>
      </c>
      <c r="B247" s="410" t="s">
        <v>88</v>
      </c>
      <c r="C247" s="410" t="s">
        <v>17</v>
      </c>
      <c r="D247" s="410" t="n">
        <v>4858.5505205</v>
      </c>
      <c r="E247" s="410" t="n">
        <v>17.4384376509441</v>
      </c>
      <c r="F247" s="410" t="n">
        <v>66.2510224612996</v>
      </c>
      <c r="G247" s="410" t="n">
        <v>10.4921885505344</v>
      </c>
      <c r="H247" s="410" t="n">
        <v>1628.1054926</v>
      </c>
      <c r="I247" s="410" t="n">
        <v>27.6548517079839</v>
      </c>
      <c r="J247" s="410" t="n">
        <v>22.2007887135251</v>
      </c>
      <c r="K247" s="410" t="n">
        <v>22.3128550210309</v>
      </c>
      <c r="L247" s="410" t="n">
        <v>846.8919685</v>
      </c>
      <c r="M247" s="410" t="n">
        <v>40.0566520110174</v>
      </c>
      <c r="N247" s="410" t="n">
        <v>11.5481888251753</v>
      </c>
      <c r="O247" s="410" t="n">
        <v>34.4854898374214</v>
      </c>
      <c r="P247" s="410"/>
      <c r="Q247" s="410"/>
      <c r="R247" s="410"/>
      <c r="S247" s="410"/>
    </row>
    <row r="248">
      <c r="A248" s="410" t="s">
        <v>87</v>
      </c>
      <c r="B248" s="410" t="s">
        <v>88</v>
      </c>
      <c r="C248" s="410" t="s">
        <v>18</v>
      </c>
      <c r="D248" s="410" t="n">
        <v>3375.3486395</v>
      </c>
      <c r="E248" s="410" t="n">
        <v>23.3418981626043</v>
      </c>
      <c r="F248" s="410" t="n">
        <v>53.0274842029569</v>
      </c>
      <c r="G248" s="410" t="n">
        <v>15.3281905805008</v>
      </c>
      <c r="H248" s="410" t="n">
        <v>1978.3167822</v>
      </c>
      <c r="I248" s="410" t="n">
        <v>23.3377322475825</v>
      </c>
      <c r="J248" s="410" t="n">
        <v>31.079800376442</v>
      </c>
      <c r="K248" s="410" t="n">
        <v>20.066273750881</v>
      </c>
      <c r="L248" s="410" t="n">
        <v>935.0416552</v>
      </c>
      <c r="M248" s="410" t="n">
        <v>47.7053147998893</v>
      </c>
      <c r="N248" s="410" t="n">
        <v>14.6897141290772</v>
      </c>
      <c r="O248" s="410" t="n">
        <v>42.4849670420067</v>
      </c>
      <c r="P248" s="410" t="n">
        <v>76.5744186</v>
      </c>
      <c r="Q248" s="410" t="n">
        <v>73.8128182341405</v>
      </c>
      <c r="R248" s="410" t="n">
        <v>1.20300129152395</v>
      </c>
      <c r="S248" s="410" t="n">
        <v>72.5167616424378</v>
      </c>
    </row>
    <row r="249">
      <c r="A249" s="410" t="s">
        <v>89</v>
      </c>
      <c r="B249" s="410" t="s">
        <v>90</v>
      </c>
      <c r="C249" s="410" t="s">
        <v>16</v>
      </c>
      <c r="D249" s="410" t="n">
        <v>3734.229325</v>
      </c>
      <c r="E249" s="410" t="n">
        <v>31.379268845517</v>
      </c>
      <c r="F249" s="410" t="n">
        <v>58.2205513518014</v>
      </c>
      <c r="G249" s="410" t="n">
        <v>11.9611609490713</v>
      </c>
      <c r="H249" s="410" t="n">
        <v>2044.9605711</v>
      </c>
      <c r="I249" s="410" t="n">
        <v>27.6027989346726</v>
      </c>
      <c r="J249" s="410" t="n">
        <v>31.8830799022063</v>
      </c>
      <c r="K249" s="410" t="n">
        <v>17.8741095239493</v>
      </c>
      <c r="L249" s="410" t="n">
        <v>441.5036504</v>
      </c>
      <c r="M249" s="410" t="n">
        <v>38.6307903523251</v>
      </c>
      <c r="N249" s="410" t="n">
        <v>6.88350492510821</v>
      </c>
      <c r="O249" s="410" t="n">
        <v>41.7813460336345</v>
      </c>
      <c r="P249" s="410" t="n">
        <v>193.2431791</v>
      </c>
      <c r="Q249" s="410" t="n">
        <v>50.9522821184211</v>
      </c>
      <c r="R249" s="410" t="n">
        <v>3.01286382088409</v>
      </c>
      <c r="S249" s="410" t="n">
        <v>51.4998775316479</v>
      </c>
    </row>
    <row r="250">
      <c r="A250" s="410" t="s">
        <v>89</v>
      </c>
      <c r="B250" s="410" t="s">
        <v>90</v>
      </c>
      <c r="C250" s="410" t="s">
        <v>17</v>
      </c>
      <c r="D250" s="410" t="n">
        <v>6579.0571959</v>
      </c>
      <c r="E250" s="410" t="n">
        <v>12.4976155616898</v>
      </c>
      <c r="F250" s="410" t="n">
        <v>52.054570940291</v>
      </c>
      <c r="G250" s="410" t="n">
        <v>8.04590843444628</v>
      </c>
      <c r="H250" s="410" t="n">
        <v>2959.5843784</v>
      </c>
      <c r="I250" s="410" t="n">
        <v>15.6927516208526</v>
      </c>
      <c r="J250" s="410" t="n">
        <v>23.4167131234561</v>
      </c>
      <c r="K250" s="410" t="n">
        <v>12.6502773707972</v>
      </c>
      <c r="L250" s="410" t="n">
        <v>2322.0044248</v>
      </c>
      <c r="M250" s="410" t="n">
        <v>19.7927268372443</v>
      </c>
      <c r="N250" s="410" t="n">
        <v>18.3720767969226</v>
      </c>
      <c r="O250" s="410" t="n">
        <v>17.3901423308808</v>
      </c>
      <c r="P250" s="410" t="n">
        <v>778.1234251</v>
      </c>
      <c r="Q250" s="410" t="n">
        <v>35.8028709447749</v>
      </c>
      <c r="R250" s="410" t="n">
        <v>6.15663913933024</v>
      </c>
      <c r="S250" s="410" t="n">
        <v>34.4913248547919</v>
      </c>
    </row>
    <row r="251">
      <c r="A251" s="410" t="s">
        <v>89</v>
      </c>
      <c r="B251" s="410" t="s">
        <v>90</v>
      </c>
      <c r="C251" s="410" t="s">
        <v>18</v>
      </c>
      <c r="D251" s="410" t="n">
        <v>488.6670002</v>
      </c>
      <c r="E251" s="410" t="n">
        <v>19.9641205227808</v>
      </c>
      <c r="F251" s="410" t="n">
        <v>68.6560080315718</v>
      </c>
      <c r="G251" s="410" t="n">
        <v>12.2422624645716</v>
      </c>
      <c r="H251" s="410" t="n">
        <v>102.8262838</v>
      </c>
      <c r="I251" s="410" t="n">
        <v>37.4552990406685</v>
      </c>
      <c r="J251" s="410" t="n">
        <v>14.4467339999225</v>
      </c>
      <c r="K251" s="410" t="n">
        <v>30.5154531682011</v>
      </c>
      <c r="L251" s="410" t="n">
        <v>92.8358851</v>
      </c>
      <c r="M251" s="410" t="n">
        <v>50.0004513285814</v>
      </c>
      <c r="N251" s="410" t="n">
        <v>13.0431178500596</v>
      </c>
      <c r="O251" s="410" t="n">
        <v>39.7995025083797</v>
      </c>
      <c r="P251" s="410" t="n">
        <v>27.4322837</v>
      </c>
      <c r="Q251" s="410" t="n">
        <v>70.2622622797177</v>
      </c>
      <c r="R251" s="410" t="n">
        <v>3.85414011844616</v>
      </c>
      <c r="S251" s="410" t="n">
        <v>69.3722649403381</v>
      </c>
    </row>
    <row r="252">
      <c r="A252" s="410" t="s">
        <v>91</v>
      </c>
      <c r="B252" s="410" t="s">
        <v>92</v>
      </c>
      <c r="C252" s="410" t="s">
        <v>16</v>
      </c>
      <c r="D252" s="410" t="n">
        <v>644.687368</v>
      </c>
      <c r="E252" s="410" t="n">
        <v>37.2989509131127</v>
      </c>
      <c r="F252" s="410" t="n">
        <v>57.8761413922656</v>
      </c>
      <c r="G252" s="410" t="n">
        <v>11.0051805200159</v>
      </c>
      <c r="H252" s="410" t="n">
        <v>308.5592897</v>
      </c>
      <c r="I252" s="410" t="n">
        <v>50.829971173714</v>
      </c>
      <c r="J252" s="410" t="n">
        <v>27.7005909608178</v>
      </c>
      <c r="K252" s="410" t="n">
        <v>23.6862357474586</v>
      </c>
      <c r="L252" s="410" t="n">
        <v>160.6620316</v>
      </c>
      <c r="M252" s="410" t="n">
        <v>55.6753587073981</v>
      </c>
      <c r="N252" s="410" t="n">
        <v>14.4232676469166</v>
      </c>
      <c r="O252" s="410" t="n">
        <v>44.7420175031364</v>
      </c>
      <c r="P252" s="410"/>
      <c r="Q252" s="410"/>
      <c r="R252" s="410"/>
      <c r="S252" s="410"/>
    </row>
    <row r="253">
      <c r="A253" s="410" t="s">
        <v>91</v>
      </c>
      <c r="B253" s="410" t="s">
        <v>92</v>
      </c>
      <c r="C253" s="410" t="s">
        <v>17</v>
      </c>
      <c r="D253" s="410" t="n">
        <v>13914.848804</v>
      </c>
      <c r="E253" s="410" t="n">
        <v>8.50140461075327</v>
      </c>
      <c r="F253" s="410" t="n">
        <v>42.7682160329855</v>
      </c>
      <c r="G253" s="410" t="n">
        <v>5.88878405707368</v>
      </c>
      <c r="H253" s="410" t="n">
        <v>11696.6871652</v>
      </c>
      <c r="I253" s="410" t="n">
        <v>9.09023438189164</v>
      </c>
      <c r="J253" s="410" t="n">
        <v>35.9505482666632</v>
      </c>
      <c r="K253" s="410" t="n">
        <v>5.89400385401225</v>
      </c>
      <c r="L253" s="410" t="n">
        <v>5627.6286162</v>
      </c>
      <c r="M253" s="410" t="n">
        <v>11.7720804451395</v>
      </c>
      <c r="N253" s="410" t="n">
        <v>17.296891960613</v>
      </c>
      <c r="O253" s="410" t="n">
        <v>9.94991209947239</v>
      </c>
      <c r="P253" s="410" t="n">
        <v>1296.3257733</v>
      </c>
      <c r="Q253" s="410" t="n">
        <v>26.7134689205523</v>
      </c>
      <c r="R253" s="410" t="n">
        <v>3.98434373973823</v>
      </c>
      <c r="S253" s="410" t="n">
        <v>25.2216807836891</v>
      </c>
    </row>
    <row r="254">
      <c r="A254" s="410" t="s">
        <v>91</v>
      </c>
      <c r="B254" s="410" t="s">
        <v>92</v>
      </c>
      <c r="C254" s="410" t="s">
        <v>18</v>
      </c>
      <c r="D254" s="410" t="n">
        <v>15299.1182028</v>
      </c>
      <c r="E254" s="410" t="n">
        <v>7.08640039931399</v>
      </c>
      <c r="F254" s="410" t="n">
        <v>50.9364789658918</v>
      </c>
      <c r="G254" s="410" t="n">
        <v>5.02669036739927</v>
      </c>
      <c r="H254" s="410" t="n">
        <v>8418.0135479</v>
      </c>
      <c r="I254" s="410" t="n">
        <v>10.2184597977627</v>
      </c>
      <c r="J254" s="410" t="n">
        <v>28.026711365543</v>
      </c>
      <c r="K254" s="410" t="n">
        <v>8.12877091371668</v>
      </c>
      <c r="L254" s="410" t="n">
        <v>4877.3563495</v>
      </c>
      <c r="M254" s="410" t="n">
        <v>11.9672022396743</v>
      </c>
      <c r="N254" s="410" t="n">
        <v>16.2385410591832</v>
      </c>
      <c r="O254" s="410" t="n">
        <v>10.8338086092947</v>
      </c>
      <c r="P254" s="410" t="n">
        <v>1441.1926406</v>
      </c>
      <c r="Q254" s="410" t="n">
        <v>25.2136134098175</v>
      </c>
      <c r="R254" s="410" t="n">
        <v>4.798268609382</v>
      </c>
      <c r="S254" s="410" t="n">
        <v>24.7315190228865</v>
      </c>
    </row>
    <row r="255">
      <c r="A255" s="410" t="s">
        <v>91</v>
      </c>
      <c r="B255" s="410" t="s">
        <v>92</v>
      </c>
      <c r="C255" s="410" t="s">
        <v>19</v>
      </c>
      <c r="D255" s="410" t="n">
        <v>675.6359797</v>
      </c>
      <c r="E255" s="410" t="n">
        <v>49.8769282638917</v>
      </c>
      <c r="F255" s="410" t="n">
        <v>24.3228811854735</v>
      </c>
      <c r="G255" s="410" t="n">
        <v>31.0479861519417</v>
      </c>
      <c r="H255" s="410" t="n">
        <v>1163.6139869</v>
      </c>
      <c r="I255" s="410" t="n">
        <v>48.1041689875855</v>
      </c>
      <c r="J255" s="410" t="n">
        <v>41.8900792727036</v>
      </c>
      <c r="K255" s="410" t="n">
        <v>20.3138786347213</v>
      </c>
      <c r="L255" s="410" t="n">
        <v>713.0169475</v>
      </c>
      <c r="M255" s="410" t="n">
        <v>35.6028239125063</v>
      </c>
      <c r="N255" s="410" t="n">
        <v>25.668595247062</v>
      </c>
      <c r="O255" s="410" t="n">
        <v>27.2100111541931</v>
      </c>
      <c r="P255" s="410" t="n">
        <v>225.5124721</v>
      </c>
      <c r="Q255" s="410" t="n">
        <v>51.4856944736008</v>
      </c>
      <c r="R255" s="410" t="n">
        <v>8.11844429476096</v>
      </c>
      <c r="S255" s="410" t="n">
        <v>50.5402570183853</v>
      </c>
    </row>
    <row r="256">
      <c r="A256" s="410" t="s">
        <v>93</v>
      </c>
      <c r="B256" s="410" t="s">
        <v>94</v>
      </c>
      <c r="C256" s="410" t="s">
        <v>17</v>
      </c>
      <c r="D256" s="410" t="n">
        <v>2020.0836409</v>
      </c>
      <c r="E256" s="410" t="n">
        <v>13.6791228473884</v>
      </c>
      <c r="F256" s="410" t="n">
        <v>49.6301526101591</v>
      </c>
      <c r="G256" s="410" t="n">
        <v>9.88809360136614</v>
      </c>
      <c r="H256" s="410" t="n">
        <v>1558.116274</v>
      </c>
      <c r="I256" s="410" t="n">
        <v>15.4542929374993</v>
      </c>
      <c r="J256" s="410" t="n">
        <v>38.2803696328832</v>
      </c>
      <c r="K256" s="410" t="n">
        <v>11.6685953810966</v>
      </c>
      <c r="L256" s="410" t="n">
        <v>397.2261626</v>
      </c>
      <c r="M256" s="410" t="n">
        <v>25.7675074820407</v>
      </c>
      <c r="N256" s="410" t="n">
        <v>9.75919742699495</v>
      </c>
      <c r="O256" s="410" t="n">
        <v>25.7610041884591</v>
      </c>
      <c r="P256" s="410" t="n">
        <v>94.8488152</v>
      </c>
      <c r="Q256" s="410" t="n">
        <v>56.9761845648258</v>
      </c>
      <c r="R256" s="410" t="n">
        <v>2.33028032996274</v>
      </c>
      <c r="S256" s="410" t="n">
        <v>58.0417001933453</v>
      </c>
    </row>
    <row r="257">
      <c r="A257" s="410" t="s">
        <v>93</v>
      </c>
      <c r="B257" s="410" t="s">
        <v>94</v>
      </c>
      <c r="C257" s="410" t="s">
        <v>18</v>
      </c>
      <c r="D257" s="410" t="n">
        <v>900.3876733</v>
      </c>
      <c r="E257" s="410" t="n">
        <v>18.1883448108016</v>
      </c>
      <c r="F257" s="410" t="n">
        <v>44.9401364553224</v>
      </c>
      <c r="G257" s="410" t="n">
        <v>13.4332993122322</v>
      </c>
      <c r="H257" s="410" t="n">
        <v>721.5883468</v>
      </c>
      <c r="I257" s="410" t="n">
        <v>22.4417324777827</v>
      </c>
      <c r="J257" s="410" t="n">
        <v>36.0159070713507</v>
      </c>
      <c r="K257" s="410" t="n">
        <v>16.6497191511776</v>
      </c>
      <c r="L257" s="410" t="n">
        <v>293.8454354</v>
      </c>
      <c r="M257" s="410" t="n">
        <v>29.3196268582658</v>
      </c>
      <c r="N257" s="410" t="n">
        <v>14.6664090982615</v>
      </c>
      <c r="O257" s="410" t="n">
        <v>27.4422226532897</v>
      </c>
      <c r="P257" s="410" t="n">
        <v>87.7053344</v>
      </c>
      <c r="Q257" s="410" t="n">
        <v>71.5041690347725</v>
      </c>
      <c r="R257" s="410" t="n">
        <v>4.37754737506542</v>
      </c>
      <c r="S257" s="410" t="n">
        <v>69.4005162474985</v>
      </c>
    </row>
    <row r="258">
      <c r="A258" s="410" t="s">
        <v>93</v>
      </c>
      <c r="B258" s="410" t="s">
        <v>94</v>
      </c>
      <c r="C258" s="410" t="s">
        <v>19</v>
      </c>
      <c r="D258" s="410" t="n">
        <v>1042.2775552</v>
      </c>
      <c r="E258" s="410" t="n">
        <v>16.5422595589714</v>
      </c>
      <c r="F258" s="410" t="n">
        <v>21.8383655888808</v>
      </c>
      <c r="G258" s="410" t="n">
        <v>14.1102762888354</v>
      </c>
      <c r="H258" s="410" t="n">
        <v>1588.9139061</v>
      </c>
      <c r="I258" s="410" t="n">
        <v>15.1009359017142</v>
      </c>
      <c r="J258" s="410" t="n">
        <v>33.2917873915168</v>
      </c>
      <c r="K258" s="410" t="n">
        <v>11.7769244162097</v>
      </c>
      <c r="L258" s="410" t="n">
        <v>1656.6375391</v>
      </c>
      <c r="M258" s="410" t="n">
        <v>12.4008822426269</v>
      </c>
      <c r="N258" s="410" t="n">
        <v>34.7107697432738</v>
      </c>
      <c r="O258" s="410" t="n">
        <v>11.4586274190501</v>
      </c>
      <c r="P258" s="410" t="n">
        <v>484.8612953</v>
      </c>
      <c r="Q258" s="410" t="n">
        <v>22.8120166341169</v>
      </c>
      <c r="R258" s="410" t="n">
        <v>10.1590772763286</v>
      </c>
      <c r="S258" s="410" t="n">
        <v>22.539810383646</v>
      </c>
    </row>
    <row r="259">
      <c r="A259" s="410" t="s">
        <v>95</v>
      </c>
      <c r="B259" s="410" t="s">
        <v>96</v>
      </c>
      <c r="C259" s="410" t="s">
        <v>16</v>
      </c>
      <c r="D259" s="410" t="n">
        <v>326.243668</v>
      </c>
      <c r="E259" s="410" t="n">
        <v>82.4245547695826</v>
      </c>
      <c r="F259" s="410" t="n">
        <v>70.7334800455198</v>
      </c>
      <c r="G259" s="410" t="n">
        <v>8.20073421241914</v>
      </c>
      <c r="H259" s="410" t="n">
        <v>134.9858202</v>
      </c>
      <c r="I259" s="410" t="n">
        <v>99.9999999999998</v>
      </c>
      <c r="J259" s="410" t="n">
        <v>29.2665199544802</v>
      </c>
      <c r="K259" s="410" t="n">
        <v>19.8201381877644</v>
      </c>
      <c r="L259" s="410"/>
      <c r="M259" s="410"/>
      <c r="N259" s="410"/>
      <c r="O259" s="410"/>
      <c r="P259" s="410"/>
      <c r="Q259" s="410"/>
      <c r="R259" s="410"/>
      <c r="S259" s="410"/>
    </row>
    <row r="260">
      <c r="A260" s="410" t="s">
        <v>95</v>
      </c>
      <c r="B260" s="410" t="s">
        <v>96</v>
      </c>
      <c r="C260" s="410" t="s">
        <v>17</v>
      </c>
      <c r="D260" s="410" t="n">
        <v>2364.8306588</v>
      </c>
      <c r="E260" s="410" t="n">
        <v>23.8449142923031</v>
      </c>
      <c r="F260" s="410" t="n">
        <v>34.845113454756</v>
      </c>
      <c r="G260" s="410" t="n">
        <v>16.50785239216</v>
      </c>
      <c r="H260" s="410" t="n">
        <v>2981.8917394</v>
      </c>
      <c r="I260" s="410" t="n">
        <v>25.780372675941</v>
      </c>
      <c r="J260" s="410" t="n">
        <v>43.9373346174045</v>
      </c>
      <c r="K260" s="410" t="n">
        <v>14.2917222811122</v>
      </c>
      <c r="L260" s="410" t="n">
        <v>1272.9958357</v>
      </c>
      <c r="M260" s="410" t="n">
        <v>28.6001612814022</v>
      </c>
      <c r="N260" s="410" t="n">
        <v>18.7572349662056</v>
      </c>
      <c r="O260" s="410" t="n">
        <v>20.8974265863759</v>
      </c>
      <c r="P260" s="410" t="n">
        <v>166.9741437</v>
      </c>
      <c r="Q260" s="410" t="n">
        <v>80.8332054855713</v>
      </c>
      <c r="R260" s="410" t="n">
        <v>2.46031696163378</v>
      </c>
      <c r="S260" s="410" t="n">
        <v>81.7055992903121</v>
      </c>
    </row>
    <row r="261">
      <c r="A261" s="410" t="s">
        <v>95</v>
      </c>
      <c r="B261" s="410" t="s">
        <v>96</v>
      </c>
      <c r="C261" s="410" t="s">
        <v>18</v>
      </c>
      <c r="D261" s="410" t="n">
        <v>12586.464308</v>
      </c>
      <c r="E261" s="410" t="n">
        <v>10.3535423394531</v>
      </c>
      <c r="F261" s="410" t="n">
        <v>47.3162070819848</v>
      </c>
      <c r="G261" s="410" t="n">
        <v>6.62533584682002</v>
      </c>
      <c r="H261" s="410" t="n">
        <v>8064.8780411</v>
      </c>
      <c r="I261" s="410" t="n">
        <v>9.67023641876914</v>
      </c>
      <c r="J261" s="410" t="n">
        <v>30.318239510765</v>
      </c>
      <c r="K261" s="410" t="n">
        <v>8.35909022813461</v>
      </c>
      <c r="L261" s="410" t="n">
        <v>4847.2209743</v>
      </c>
      <c r="M261" s="410" t="n">
        <v>13.223115867417</v>
      </c>
      <c r="N261" s="410" t="n">
        <v>18.2221238450851</v>
      </c>
      <c r="O261" s="410" t="n">
        <v>12.4188398126914</v>
      </c>
      <c r="P261" s="410" t="n">
        <v>1102.183195</v>
      </c>
      <c r="Q261" s="410" t="n">
        <v>27.0396244948956</v>
      </c>
      <c r="R261" s="410" t="n">
        <v>4.14342956216514</v>
      </c>
      <c r="S261" s="410" t="n">
        <v>26.5990830459513</v>
      </c>
    </row>
    <row r="262">
      <c r="A262" s="410" t="s">
        <v>95</v>
      </c>
      <c r="B262" s="410" t="s">
        <v>96</v>
      </c>
      <c r="C262" s="410" t="s">
        <v>19</v>
      </c>
      <c r="D262" s="410" t="n">
        <v>1254.5604476</v>
      </c>
      <c r="E262" s="410" t="n">
        <v>41.3090358982155</v>
      </c>
      <c r="F262" s="410" t="n">
        <v>40.2732910373043</v>
      </c>
      <c r="G262" s="410" t="n">
        <v>21.2720091195984</v>
      </c>
      <c r="H262" s="410" t="n">
        <v>579.5287703</v>
      </c>
      <c r="I262" s="410" t="n">
        <v>38.5346618283172</v>
      </c>
      <c r="J262" s="410" t="n">
        <v>18.6037515174593</v>
      </c>
      <c r="K262" s="410" t="n">
        <v>21.9753053373559</v>
      </c>
      <c r="L262" s="410" t="n">
        <v>1057.6659592</v>
      </c>
      <c r="M262" s="410" t="n">
        <v>33.3116865401543</v>
      </c>
      <c r="N262" s="410" t="n">
        <v>33.9526796629031</v>
      </c>
      <c r="O262" s="410" t="n">
        <v>26.704914779392</v>
      </c>
      <c r="P262" s="410" t="n">
        <v>223.3625977</v>
      </c>
      <c r="Q262" s="410" t="n">
        <v>60.5414094491784</v>
      </c>
      <c r="R262" s="410" t="n">
        <v>7.1702777823333</v>
      </c>
      <c r="S262" s="410" t="n">
        <v>61.8250173570501</v>
      </c>
    </row>
    <row r="263">
      <c r="A263" s="410" t="s">
        <v>97</v>
      </c>
      <c r="B263" s="410" t="s">
        <v>98</v>
      </c>
      <c r="C263" s="410" t="s">
        <v>17</v>
      </c>
      <c r="D263" s="410" t="n">
        <v>4373.8525854</v>
      </c>
      <c r="E263" s="410" t="n">
        <v>27.4103014193819</v>
      </c>
      <c r="F263" s="410" t="n">
        <v>63.0984074215416</v>
      </c>
      <c r="G263" s="410" t="n">
        <v>11.7610610701557</v>
      </c>
      <c r="H263" s="410" t="n">
        <v>1930.4706909</v>
      </c>
      <c r="I263" s="410" t="n">
        <v>29.3031248560488</v>
      </c>
      <c r="J263" s="410" t="n">
        <v>27.8495042508647</v>
      </c>
      <c r="K263" s="410" t="n">
        <v>21.6742668089022</v>
      </c>
      <c r="L263" s="410" t="n">
        <v>627.4722541</v>
      </c>
      <c r="M263" s="410" t="n">
        <v>42.3186630336848</v>
      </c>
      <c r="N263" s="410" t="n">
        <v>9.0520883275937</v>
      </c>
      <c r="O263" s="410" t="n">
        <v>33.7781101759124</v>
      </c>
      <c r="P263" s="410"/>
      <c r="Q263" s="410"/>
      <c r="R263" s="410"/>
      <c r="S263" s="410"/>
    </row>
    <row r="264">
      <c r="A264" s="410" t="s">
        <v>97</v>
      </c>
      <c r="B264" s="410" t="s">
        <v>98</v>
      </c>
      <c r="C264" s="410" t="s">
        <v>18</v>
      </c>
      <c r="D264" s="410" t="n">
        <v>7121.8584115</v>
      </c>
      <c r="E264" s="410" t="n">
        <v>15.2626338969307</v>
      </c>
      <c r="F264" s="410" t="n">
        <v>46.4450150434843</v>
      </c>
      <c r="G264" s="410" t="n">
        <v>8.63206742751163</v>
      </c>
      <c r="H264" s="410" t="n">
        <v>4110.3939878</v>
      </c>
      <c r="I264" s="410" t="n">
        <v>15.1340246169638</v>
      </c>
      <c r="J264" s="410" t="n">
        <v>26.805827856638</v>
      </c>
      <c r="K264" s="410" t="n">
        <v>12.7237602533531</v>
      </c>
      <c r="L264" s="410" t="n">
        <v>3191.097413</v>
      </c>
      <c r="M264" s="410" t="n">
        <v>19.8374474684289</v>
      </c>
      <c r="N264" s="410" t="n">
        <v>20.8106590707681</v>
      </c>
      <c r="O264" s="410" t="n">
        <v>16.8862987071285</v>
      </c>
      <c r="P264" s="410" t="n">
        <v>910.6067056</v>
      </c>
      <c r="Q264" s="410" t="n">
        <v>27.9001743293749</v>
      </c>
      <c r="R264" s="410" t="n">
        <v>5.93849802910951</v>
      </c>
      <c r="S264" s="410" t="n">
        <v>25.0535675621722</v>
      </c>
    </row>
    <row r="265">
      <c r="A265" s="410" t="s">
        <v>97</v>
      </c>
      <c r="B265" s="410" t="s">
        <v>98</v>
      </c>
      <c r="C265" s="410" t="s">
        <v>19</v>
      </c>
      <c r="D265" s="410" t="n">
        <v>2902.9271652</v>
      </c>
      <c r="E265" s="410" t="n">
        <v>14.2453290777957</v>
      </c>
      <c r="F265" s="410" t="n">
        <v>20.8803348618</v>
      </c>
      <c r="G265" s="410" t="n">
        <v>12.4976511335574</v>
      </c>
      <c r="H265" s="410" t="n">
        <v>4457.6311697</v>
      </c>
      <c r="I265" s="410" t="n">
        <v>12.5532515826705</v>
      </c>
      <c r="J265" s="410" t="n">
        <v>32.0630957019966</v>
      </c>
      <c r="K265" s="410" t="n">
        <v>9.10883057235375</v>
      </c>
      <c r="L265" s="410" t="n">
        <v>5243.614348</v>
      </c>
      <c r="M265" s="410" t="n">
        <v>10.4806068801331</v>
      </c>
      <c r="N265" s="410" t="n">
        <v>37.7165589219445</v>
      </c>
      <c r="O265" s="410" t="n">
        <v>7.78103566667522</v>
      </c>
      <c r="P265" s="410" t="n">
        <v>1298.5122329</v>
      </c>
      <c r="Q265" s="410" t="n">
        <v>21.5815223046337</v>
      </c>
      <c r="R265" s="410" t="n">
        <v>9.34001051425886</v>
      </c>
      <c r="S265" s="410" t="n">
        <v>19.9398606921835</v>
      </c>
    </row>
    <row r="266">
      <c r="A266" s="410" t="s">
        <v>97</v>
      </c>
      <c r="B266" s="410" t="s">
        <v>98</v>
      </c>
      <c r="C266" s="410" t="s">
        <v>20</v>
      </c>
      <c r="D266" s="410" t="n">
        <v>702.7758595</v>
      </c>
      <c r="E266" s="410" t="n">
        <v>30.692700061251</v>
      </c>
      <c r="F266" s="410" t="n">
        <v>16.149242332025</v>
      </c>
      <c r="G266" s="410" t="n">
        <v>22.9724297072872</v>
      </c>
      <c r="H266" s="410" t="n">
        <v>930.6341788</v>
      </c>
      <c r="I266" s="410" t="n">
        <v>23.2108150984552</v>
      </c>
      <c r="J266" s="410" t="n">
        <v>21.3852491839985</v>
      </c>
      <c r="K266" s="410" t="n">
        <v>17.8862961172802</v>
      </c>
      <c r="L266" s="410" t="n">
        <v>2525.4145619</v>
      </c>
      <c r="M266" s="410" t="n">
        <v>20.716096985874</v>
      </c>
      <c r="N266" s="410" t="n">
        <v>58.0320612861742</v>
      </c>
      <c r="O266" s="410" t="n">
        <v>9.76005589229511</v>
      </c>
      <c r="P266" s="410" t="n">
        <v>192.9328696</v>
      </c>
      <c r="Q266" s="410" t="n">
        <v>51.285514599771</v>
      </c>
      <c r="R266" s="410" t="n">
        <v>4.43344719780229</v>
      </c>
      <c r="S266" s="410" t="n">
        <v>47.0215407495336</v>
      </c>
    </row>
    <row r="267">
      <c r="A267" s="410" t="s">
        <v>97</v>
      </c>
      <c r="B267" s="410" t="s">
        <v>98</v>
      </c>
      <c r="C267" s="410" t="s">
        <v>21</v>
      </c>
      <c r="D267" s="410" t="n">
        <v>326.4919624</v>
      </c>
      <c r="E267" s="410" t="n">
        <v>55.7618839146901</v>
      </c>
      <c r="F267" s="410" t="n">
        <v>26.059031513998</v>
      </c>
      <c r="G267" s="410" t="n">
        <v>37.9447967860117</v>
      </c>
      <c r="H267" s="410" t="n">
        <v>340.8906889</v>
      </c>
      <c r="I267" s="410" t="n">
        <v>47.9855466379933</v>
      </c>
      <c r="J267" s="410" t="n">
        <v>27.2082692007906</v>
      </c>
      <c r="K267" s="410" t="n">
        <v>29.1806549073782</v>
      </c>
      <c r="L267" s="410" t="n">
        <v>520.3468371</v>
      </c>
      <c r="M267" s="410" t="n">
        <v>41.406148855452</v>
      </c>
      <c r="N267" s="410" t="n">
        <v>41.5316031871727</v>
      </c>
      <c r="O267" s="410" t="n">
        <v>26.541028500384</v>
      </c>
      <c r="P267" s="410" t="n">
        <v>65.164205</v>
      </c>
      <c r="Q267" s="410" t="n">
        <v>100</v>
      </c>
      <c r="R267" s="410" t="n">
        <v>5.20109609803867</v>
      </c>
      <c r="S267" s="410" t="n">
        <v>89.5665185255093</v>
      </c>
    </row>
    <row r="268">
      <c r="A268" s="410" t="s">
        <v>99</v>
      </c>
      <c r="B268" s="410" t="s">
        <v>100</v>
      </c>
      <c r="C268" s="410" t="s">
        <v>18</v>
      </c>
      <c r="D268" s="410" t="n">
        <v>1702.2862652</v>
      </c>
      <c r="E268" s="410" t="n">
        <v>18.8893493179661</v>
      </c>
      <c r="F268" s="410" t="n">
        <v>47.5430011758695</v>
      </c>
      <c r="G268" s="410" t="n">
        <v>12.349769967783</v>
      </c>
      <c r="H268" s="410" t="n">
        <v>1239.1821818</v>
      </c>
      <c r="I268" s="410" t="n">
        <v>19.7715702919556</v>
      </c>
      <c r="J268" s="410" t="n">
        <v>34.6090085615019</v>
      </c>
      <c r="K268" s="410" t="n">
        <v>14.7755592441819</v>
      </c>
      <c r="L268" s="410" t="n">
        <v>589.8263231</v>
      </c>
      <c r="M268" s="410" t="n">
        <v>32.7137744807962</v>
      </c>
      <c r="N268" s="410" t="n">
        <v>16.4732067372978</v>
      </c>
      <c r="O268" s="410" t="n">
        <v>27.8544210474011</v>
      </c>
      <c r="P268" s="410" t="n">
        <v>49.2243875</v>
      </c>
      <c r="Q268" s="410" t="n">
        <v>100</v>
      </c>
      <c r="R268" s="410" t="n">
        <v>1.37478352533086</v>
      </c>
      <c r="S268" s="410" t="n">
        <v>101.297190795182</v>
      </c>
    </row>
    <row r="269">
      <c r="A269" s="410" t="s">
        <v>99</v>
      </c>
      <c r="B269" s="410" t="s">
        <v>100</v>
      </c>
      <c r="C269" s="410" t="s">
        <v>19</v>
      </c>
      <c r="D269" s="410" t="n">
        <v>884.6534001</v>
      </c>
      <c r="E269" s="410" t="n">
        <v>26.6566895823778</v>
      </c>
      <c r="F269" s="410" t="n">
        <v>52.2189601277951</v>
      </c>
      <c r="G269" s="410" t="n">
        <v>17.6469467856778</v>
      </c>
      <c r="H269" s="410" t="n">
        <v>404.3281377</v>
      </c>
      <c r="I269" s="410" t="n">
        <v>31.0355775775904</v>
      </c>
      <c r="J269" s="410" t="n">
        <v>23.8665164218159</v>
      </c>
      <c r="K269" s="410" t="n">
        <v>27.9870776458119</v>
      </c>
      <c r="L269" s="410" t="n">
        <v>368.9103705</v>
      </c>
      <c r="M269" s="410" t="n">
        <v>36.0205317394863</v>
      </c>
      <c r="N269" s="410" t="n">
        <v>21.7758909033662</v>
      </c>
      <c r="O269" s="410" t="n">
        <v>26.9689237425404</v>
      </c>
      <c r="P269" s="410" t="n">
        <v>36.2310653</v>
      </c>
      <c r="Q269" s="410" t="n">
        <v>99.9999999999999</v>
      </c>
      <c r="R269" s="410" t="n">
        <v>2.1386325470228</v>
      </c>
      <c r="S269" s="410" t="n">
        <v>98.9650949486253</v>
      </c>
    </row>
    <row r="270">
      <c r="A270" s="410" t="s">
        <v>101</v>
      </c>
      <c r="B270" s="410" t="s">
        <v>102</v>
      </c>
      <c r="C270" s="410" t="s">
        <v>18</v>
      </c>
      <c r="D270" s="410" t="n">
        <v>390.7653008</v>
      </c>
      <c r="E270" s="410" t="n">
        <v>26.9964156768142</v>
      </c>
      <c r="F270" s="410" t="n">
        <v>31.4281000493131</v>
      </c>
      <c r="G270" s="410" t="n">
        <v>27.7263064002453</v>
      </c>
      <c r="H270" s="410" t="n">
        <v>612.5715534</v>
      </c>
      <c r="I270" s="410" t="n">
        <v>38.6956480791652</v>
      </c>
      <c r="J270" s="410" t="n">
        <v>49.2673224265422</v>
      </c>
      <c r="K270" s="410" t="n">
        <v>22.1198341402983</v>
      </c>
      <c r="L270" s="410" t="n">
        <v>201.1239345</v>
      </c>
      <c r="M270" s="410" t="n">
        <v>40.8425810669709</v>
      </c>
      <c r="N270" s="410" t="n">
        <v>16.175804563089</v>
      </c>
      <c r="O270" s="410" t="n">
        <v>40.7189715832765</v>
      </c>
      <c r="P270" s="410" t="n">
        <v>38.9019987</v>
      </c>
      <c r="Q270" s="410" t="n">
        <v>74.7223670815295</v>
      </c>
      <c r="R270" s="410" t="n">
        <v>3.12877296105573</v>
      </c>
      <c r="S270" s="410" t="n">
        <v>75.7148040779166</v>
      </c>
    </row>
    <row r="271">
      <c r="A271" s="410" t="s">
        <v>101</v>
      </c>
      <c r="B271" s="410" t="s">
        <v>102</v>
      </c>
      <c r="C271" s="410" t="s">
        <v>19</v>
      </c>
      <c r="D271" s="410" t="n">
        <v>1189.4969579</v>
      </c>
      <c r="E271" s="410" t="n">
        <v>13.6984122605579</v>
      </c>
      <c r="F271" s="410" t="n">
        <v>24.3460927549281</v>
      </c>
      <c r="G271" s="410" t="n">
        <v>12.5166798737708</v>
      </c>
      <c r="H271" s="410" t="n">
        <v>1571.3974241</v>
      </c>
      <c r="I271" s="410" t="n">
        <v>11.4914059048764</v>
      </c>
      <c r="J271" s="410" t="n">
        <v>32.1626610206177</v>
      </c>
      <c r="K271" s="410" t="n">
        <v>9.87738391949055</v>
      </c>
      <c r="L271" s="410" t="n">
        <v>1401.085484</v>
      </c>
      <c r="M271" s="410" t="n">
        <v>11.1231980351635</v>
      </c>
      <c r="N271" s="410" t="n">
        <v>28.6767922561724</v>
      </c>
      <c r="O271" s="410" t="n">
        <v>10.3794502296014</v>
      </c>
      <c r="P271" s="410" t="n">
        <v>723.8018891</v>
      </c>
      <c r="Q271" s="410" t="n">
        <v>20.2977224976041</v>
      </c>
      <c r="R271" s="410" t="n">
        <v>14.8144539682818</v>
      </c>
      <c r="S271" s="410" t="n">
        <v>19.1041174469856</v>
      </c>
    </row>
    <row r="272">
      <c r="A272" s="410" t="s">
        <v>101</v>
      </c>
      <c r="B272" s="410" t="s">
        <v>102</v>
      </c>
      <c r="C272" s="410" t="s">
        <v>20</v>
      </c>
      <c r="D272" s="410" t="n">
        <v>47.2234412</v>
      </c>
      <c r="E272" s="410" t="n">
        <v>60.8833676893797</v>
      </c>
      <c r="F272" s="410" t="n">
        <v>16.3238773574974</v>
      </c>
      <c r="G272" s="410" t="n">
        <v>54.2831025451523</v>
      </c>
      <c r="H272" s="410" t="n">
        <v>83.9894504</v>
      </c>
      <c r="I272" s="410" t="n">
        <v>41.2284131287877</v>
      </c>
      <c r="J272" s="410" t="n">
        <v>29.0329008817174</v>
      </c>
      <c r="K272" s="410" t="n">
        <v>36.6983532288304</v>
      </c>
      <c r="L272" s="410" t="n">
        <v>120.9499579</v>
      </c>
      <c r="M272" s="410" t="n">
        <v>45.4825018098657</v>
      </c>
      <c r="N272" s="410" t="n">
        <v>41.8091572529041</v>
      </c>
      <c r="O272" s="410" t="n">
        <v>29.0602041180393</v>
      </c>
      <c r="P272" s="410" t="n">
        <v>37.127741</v>
      </c>
      <c r="Q272" s="410" t="n">
        <v>75.6796970928681</v>
      </c>
      <c r="R272" s="410" t="n">
        <v>12.834064507881</v>
      </c>
      <c r="S272" s="410" t="n">
        <v>60.1654257883756</v>
      </c>
    </row>
    <row r="273">
      <c r="A273" s="410" t="s">
        <v>103</v>
      </c>
      <c r="B273" s="410" t="s">
        <v>104</v>
      </c>
      <c r="C273" s="410" t="s">
        <v>17</v>
      </c>
      <c r="D273" s="410" t="n">
        <v>262.7956728</v>
      </c>
      <c r="E273" s="410" t="n">
        <v>28.1416176854869</v>
      </c>
      <c r="F273" s="410" t="n">
        <v>26.9369788707324</v>
      </c>
      <c r="G273" s="410" t="n">
        <v>20.7851794590792</v>
      </c>
      <c r="H273" s="410" t="n">
        <v>580.9745061</v>
      </c>
      <c r="I273" s="410" t="n">
        <v>40.2571424496514</v>
      </c>
      <c r="J273" s="410" t="n">
        <v>59.5508207137034</v>
      </c>
      <c r="K273" s="410" t="n">
        <v>15.8469414130914</v>
      </c>
      <c r="L273" s="410" t="n">
        <v>131.8242783</v>
      </c>
      <c r="M273" s="410" t="n">
        <v>42.7202141461263</v>
      </c>
      <c r="N273" s="410" t="n">
        <v>13.5122004155642</v>
      </c>
      <c r="O273" s="410" t="n">
        <v>46.7121671517741</v>
      </c>
      <c r="P273" s="410"/>
      <c r="Q273" s="410"/>
      <c r="R273" s="410"/>
      <c r="S273" s="410"/>
    </row>
    <row r="274">
      <c r="A274" s="410" t="s">
        <v>103</v>
      </c>
      <c r="B274" s="410" t="s">
        <v>104</v>
      </c>
      <c r="C274" s="410" t="s">
        <v>18</v>
      </c>
      <c r="D274" s="410" t="n">
        <v>3763.1665092</v>
      </c>
      <c r="E274" s="410" t="n">
        <v>8.44844400842282</v>
      </c>
      <c r="F274" s="410" t="n">
        <v>53.1403469357203</v>
      </c>
      <c r="G274" s="410" t="n">
        <v>5.85258410961288</v>
      </c>
      <c r="H274" s="410" t="n">
        <v>2791.5866187</v>
      </c>
      <c r="I274" s="410" t="n">
        <v>11.1277983047204</v>
      </c>
      <c r="J274" s="410" t="n">
        <v>39.4204936337958</v>
      </c>
      <c r="K274" s="410" t="n">
        <v>8.08724001956013</v>
      </c>
      <c r="L274" s="410" t="n">
        <v>499.333886</v>
      </c>
      <c r="M274" s="410" t="n">
        <v>21.7234398972383</v>
      </c>
      <c r="N274" s="410" t="n">
        <v>7.05118305924825</v>
      </c>
      <c r="O274" s="410" t="n">
        <v>21.4808421269002</v>
      </c>
      <c r="P274" s="410" t="n">
        <v>27.4747865</v>
      </c>
      <c r="Q274" s="410" t="n">
        <v>70.1135842304464</v>
      </c>
      <c r="R274" s="410" t="n">
        <v>0.387976371235623</v>
      </c>
      <c r="S274" s="410" t="n">
        <v>70.1287050860792</v>
      </c>
    </row>
    <row r="275">
      <c r="A275" s="410" t="s">
        <v>103</v>
      </c>
      <c r="B275" s="410" t="s">
        <v>104</v>
      </c>
      <c r="C275" s="410" t="s">
        <v>19</v>
      </c>
      <c r="D275" s="410" t="n">
        <v>26.4458969</v>
      </c>
      <c r="E275" s="410" t="n">
        <v>100</v>
      </c>
      <c r="F275" s="410" t="n">
        <v>27.1065431536896</v>
      </c>
      <c r="G275" s="410" t="n">
        <v>31.0783248485933</v>
      </c>
      <c r="H275" s="410" t="n">
        <v>44.4112558</v>
      </c>
      <c r="I275" s="410" t="n">
        <v>70.1745117715285</v>
      </c>
      <c r="J275" s="410" t="n">
        <v>45.5206955696877</v>
      </c>
      <c r="K275" s="410" t="n">
        <v>37.1946320112496</v>
      </c>
      <c r="L275" s="410" t="n">
        <v>26.7056267</v>
      </c>
      <c r="M275" s="410" t="n">
        <v>99.9999999999998</v>
      </c>
      <c r="N275" s="410" t="n">
        <v>27.3727612766227</v>
      </c>
      <c r="O275" s="410" t="n">
        <v>31.0783248485933</v>
      </c>
      <c r="P275" s="410"/>
      <c r="Q275" s="410"/>
      <c r="R275" s="410"/>
      <c r="S275" s="410"/>
    </row>
    <row r="276">
      <c r="A276" s="410" t="s">
        <v>105</v>
      </c>
      <c r="B276" s="410" t="s">
        <v>106</v>
      </c>
      <c r="C276" s="410" t="s">
        <v>18</v>
      </c>
      <c r="D276" s="410" t="n">
        <v>3904.6696782</v>
      </c>
      <c r="E276" s="410" t="n">
        <v>10.824676633498</v>
      </c>
      <c r="F276" s="410" t="n">
        <v>67.6286672742711</v>
      </c>
      <c r="G276" s="410" t="n">
        <v>6.01064244299678</v>
      </c>
      <c r="H276" s="410" t="n">
        <v>1421.3893733</v>
      </c>
      <c r="I276" s="410" t="n">
        <v>17.5940054887241</v>
      </c>
      <c r="J276" s="410" t="n">
        <v>24.6183869357173</v>
      </c>
      <c r="K276" s="410" t="n">
        <v>15.7504764236401</v>
      </c>
      <c r="L276" s="410" t="n">
        <v>390.8447638</v>
      </c>
      <c r="M276" s="410" t="n">
        <v>29.2591000077267</v>
      </c>
      <c r="N276" s="410" t="n">
        <v>6.76941013333199</v>
      </c>
      <c r="O276" s="410" t="n">
        <v>29.6558685045645</v>
      </c>
      <c r="P276" s="410" t="n">
        <v>56.786301</v>
      </c>
      <c r="Q276" s="410" t="n">
        <v>70.8805942859696</v>
      </c>
      <c r="R276" s="410" t="n">
        <v>0.983535656679663</v>
      </c>
      <c r="S276" s="410" t="n">
        <v>71.6069271227842</v>
      </c>
    </row>
    <row r="277">
      <c r="A277" s="410" t="s">
        <v>107</v>
      </c>
      <c r="B277" s="410" t="s">
        <v>108</v>
      </c>
      <c r="C277" s="410" t="s">
        <v>16</v>
      </c>
      <c r="D277" s="410" t="n">
        <v>445.2907263</v>
      </c>
      <c r="E277" s="410" t="n">
        <v>38.1787930583835</v>
      </c>
      <c r="F277" s="410" t="n">
        <v>81.1498439801802</v>
      </c>
      <c r="G277" s="410" t="n">
        <v>8.50776315655405</v>
      </c>
      <c r="H277" s="410" t="n">
        <v>68.745453</v>
      </c>
      <c r="I277" s="410" t="n">
        <v>56.3052180383433</v>
      </c>
      <c r="J277" s="410" t="n">
        <v>12.5281809294595</v>
      </c>
      <c r="K277" s="410" t="n">
        <v>48.0015229543878</v>
      </c>
      <c r="L277" s="410" t="n">
        <v>34.6903548</v>
      </c>
      <c r="M277" s="410" t="n">
        <v>59.8813336597222</v>
      </c>
      <c r="N277" s="410" t="n">
        <v>6.32197509036041</v>
      </c>
      <c r="O277" s="410" t="n">
        <v>50.1913542436531</v>
      </c>
      <c r="P277" s="410"/>
      <c r="Q277" s="410"/>
      <c r="R277" s="410"/>
      <c r="S277" s="410"/>
    </row>
    <row r="278">
      <c r="A278" s="410" t="s">
        <v>107</v>
      </c>
      <c r="B278" s="410" t="s">
        <v>108</v>
      </c>
      <c r="C278" s="410" t="s">
        <v>17</v>
      </c>
      <c r="D278" s="410" t="n">
        <v>74.1204167</v>
      </c>
      <c r="E278" s="410" t="n">
        <v>58.9344865915388</v>
      </c>
      <c r="F278" s="410" t="n">
        <v>65.290066618722</v>
      </c>
      <c r="G278" s="410" t="n">
        <v>19.2972548799359</v>
      </c>
      <c r="H278" s="410" t="n">
        <v>30.5445807</v>
      </c>
      <c r="I278" s="410" t="n">
        <v>71.0944309478173</v>
      </c>
      <c r="J278" s="410" t="n">
        <v>26.9056462110247</v>
      </c>
      <c r="K278" s="410" t="n">
        <v>43.1253924181909</v>
      </c>
      <c r="L278" s="410" t="n">
        <v>8.8598013</v>
      </c>
      <c r="M278" s="410" t="n">
        <v>99.9999999999998</v>
      </c>
      <c r="N278" s="410" t="n">
        <v>7.80428717025331</v>
      </c>
      <c r="O278" s="410" t="n">
        <v>106.961590287871</v>
      </c>
      <c r="P278" s="410"/>
      <c r="Q278" s="410"/>
      <c r="R278" s="410"/>
      <c r="S278" s="410"/>
    </row>
    <row r="279">
      <c r="A279" s="410" t="s">
        <v>107</v>
      </c>
      <c r="B279" s="410" t="s">
        <v>108</v>
      </c>
      <c r="C279" s="410" t="s">
        <v>18</v>
      </c>
      <c r="D279" s="410" t="n">
        <v>15611.9003004</v>
      </c>
      <c r="E279" s="410" t="n">
        <v>6.08522082084332</v>
      </c>
      <c r="F279" s="410" t="n">
        <v>67.0114126506764</v>
      </c>
      <c r="G279" s="410" t="n">
        <v>3.32058935746378</v>
      </c>
      <c r="H279" s="410" t="n">
        <v>5535.0022471</v>
      </c>
      <c r="I279" s="410" t="n">
        <v>9.01907900786924</v>
      </c>
      <c r="J279" s="410" t="n">
        <v>23.7580507475657</v>
      </c>
      <c r="K279" s="410" t="n">
        <v>8.57443775864628</v>
      </c>
      <c r="L279" s="410" t="n">
        <v>1389.4303497</v>
      </c>
      <c r="M279" s="410" t="n">
        <v>17.7516502199419</v>
      </c>
      <c r="N279" s="410" t="n">
        <v>5.96389220540531</v>
      </c>
      <c r="O279" s="410" t="n">
        <v>17.9232844501218</v>
      </c>
      <c r="P279" s="410" t="n">
        <v>761.0424048</v>
      </c>
      <c r="Q279" s="410" t="n">
        <v>28.578426042914</v>
      </c>
      <c r="R279" s="410" t="n">
        <v>3.26664439635252</v>
      </c>
      <c r="S279" s="410" t="n">
        <v>28.0536311543588</v>
      </c>
    </row>
    <row r="280">
      <c r="A280" s="410" t="s">
        <v>109</v>
      </c>
      <c r="B280" s="410" t="s">
        <v>110</v>
      </c>
      <c r="C280" s="410" t="s">
        <v>16</v>
      </c>
      <c r="D280" s="410" t="n">
        <v>58.6573219</v>
      </c>
      <c r="E280" s="410" t="n">
        <v>50.5168069970585</v>
      </c>
      <c r="F280" s="410" t="n">
        <v>88.7554302123848</v>
      </c>
      <c r="G280" s="410" t="n">
        <v>5.52935399701954</v>
      </c>
      <c r="H280" s="410"/>
      <c r="I280" s="410"/>
      <c r="J280" s="410"/>
      <c r="K280" s="410"/>
      <c r="L280" s="410" t="n">
        <v>7.4313915</v>
      </c>
      <c r="M280" s="410" t="n">
        <v>71.7189962704443</v>
      </c>
      <c r="N280" s="410" t="n">
        <v>11.2445697876152</v>
      </c>
      <c r="O280" s="410" t="n">
        <v>43.6441946709747</v>
      </c>
      <c r="P280" s="410"/>
      <c r="Q280" s="410"/>
      <c r="R280" s="410"/>
      <c r="S280" s="410"/>
    </row>
    <row r="281">
      <c r="A281" s="410" t="s">
        <v>109</v>
      </c>
      <c r="B281" s="410" t="s">
        <v>110</v>
      </c>
      <c r="C281" s="410" t="s">
        <v>17</v>
      </c>
      <c r="D281" s="410" t="n">
        <v>451.1514115</v>
      </c>
      <c r="E281" s="410" t="n">
        <v>17.1910144949197</v>
      </c>
      <c r="F281" s="410" t="n">
        <v>46.1717427540691</v>
      </c>
      <c r="G281" s="410" t="n">
        <v>12.746339993176</v>
      </c>
      <c r="H281" s="410" t="n">
        <v>426.3980119</v>
      </c>
      <c r="I281" s="410" t="n">
        <v>21.5038680457046</v>
      </c>
      <c r="J281" s="410" t="n">
        <v>43.6384300579613</v>
      </c>
      <c r="K281" s="410" t="n">
        <v>13.2772270350665</v>
      </c>
      <c r="L281" s="410" t="n">
        <v>92.7300132</v>
      </c>
      <c r="M281" s="410" t="n">
        <v>40.2144203991899</v>
      </c>
      <c r="N281" s="410" t="n">
        <v>9.49017603827629</v>
      </c>
      <c r="O281" s="410" t="n">
        <v>35.7032219910121</v>
      </c>
      <c r="P281" s="410" t="n">
        <v>6.8364022</v>
      </c>
      <c r="Q281" s="410" t="n">
        <v>100</v>
      </c>
      <c r="R281" s="410" t="n">
        <v>0.699651149693348</v>
      </c>
      <c r="S281" s="410" t="n">
        <v>101.289588553357</v>
      </c>
    </row>
    <row r="282">
      <c r="A282" s="410" t="s">
        <v>109</v>
      </c>
      <c r="B282" s="410" t="s">
        <v>110</v>
      </c>
      <c r="C282" s="410" t="s">
        <v>18</v>
      </c>
      <c r="D282" s="410" t="n">
        <v>219.8092475</v>
      </c>
      <c r="E282" s="410" t="n">
        <v>43.6661355021896</v>
      </c>
      <c r="F282" s="410" t="n">
        <v>50.9282956694599</v>
      </c>
      <c r="G282" s="410" t="n">
        <v>25.2792105561176</v>
      </c>
      <c r="H282" s="410" t="n">
        <v>177.6898625</v>
      </c>
      <c r="I282" s="410" t="n">
        <v>30.393177337452</v>
      </c>
      <c r="J282" s="410" t="n">
        <v>41.1695229285823</v>
      </c>
      <c r="K282" s="410" t="n">
        <v>28.6085545313507</v>
      </c>
      <c r="L282" s="410" t="n">
        <v>34.1062375</v>
      </c>
      <c r="M282" s="410" t="n">
        <v>43.8536757073542</v>
      </c>
      <c r="N282" s="410" t="n">
        <v>7.90218140195772</v>
      </c>
      <c r="O282" s="410" t="n">
        <v>49.5553046346472</v>
      </c>
      <c r="P282" s="410"/>
      <c r="Q282" s="410"/>
      <c r="R282" s="410"/>
      <c r="S282" s="410"/>
    </row>
    <row r="283">
      <c r="A283" s="410" t="s">
        <v>111</v>
      </c>
      <c r="B283" s="410" t="s">
        <v>112</v>
      </c>
      <c r="C283" s="410" t="s">
        <v>16</v>
      </c>
      <c r="D283" s="410" t="n">
        <v>545.0828083</v>
      </c>
      <c r="E283" s="410" t="n">
        <v>34.8775199587547</v>
      </c>
      <c r="F283" s="410" t="n">
        <v>57.2290926675368</v>
      </c>
      <c r="G283" s="410" t="n">
        <v>24.1000451103927</v>
      </c>
      <c r="H283" s="410" t="n">
        <v>130.6929812</v>
      </c>
      <c r="I283" s="410" t="n">
        <v>52.3167346057017</v>
      </c>
      <c r="J283" s="410" t="n">
        <v>13.7216595684209</v>
      </c>
      <c r="K283" s="410" t="n">
        <v>42.6177024408832</v>
      </c>
      <c r="L283" s="410" t="n">
        <v>228.0216523</v>
      </c>
      <c r="M283" s="410" t="n">
        <v>58.3824286184585</v>
      </c>
      <c r="N283" s="410" t="n">
        <v>23.9403482754853</v>
      </c>
      <c r="O283" s="410" t="n">
        <v>40.4008877734377</v>
      </c>
      <c r="P283" s="410" t="n">
        <v>48.6600984</v>
      </c>
      <c r="Q283" s="410" t="n">
        <v>100</v>
      </c>
      <c r="R283" s="410" t="n">
        <v>5.10889948855696</v>
      </c>
      <c r="S283" s="410" t="n">
        <v>88.282636928561</v>
      </c>
    </row>
    <row r="284">
      <c r="A284" s="410" t="s">
        <v>111</v>
      </c>
      <c r="B284" s="410" t="s">
        <v>112</v>
      </c>
      <c r="C284" s="410" t="s">
        <v>17</v>
      </c>
      <c r="D284" s="410" t="n">
        <v>4671.4713344</v>
      </c>
      <c r="E284" s="410" t="n">
        <v>15.0327919643546</v>
      </c>
      <c r="F284" s="410" t="n">
        <v>65.9045954163691</v>
      </c>
      <c r="G284" s="410" t="n">
        <v>6.21253217893835</v>
      </c>
      <c r="H284" s="410" t="n">
        <v>1306.191123</v>
      </c>
      <c r="I284" s="410" t="n">
        <v>17.019973412732</v>
      </c>
      <c r="J284" s="410" t="n">
        <v>18.4275983593988</v>
      </c>
      <c r="K284" s="410" t="n">
        <v>12.7094764584263</v>
      </c>
      <c r="L284" s="410" t="n">
        <v>882.1362867</v>
      </c>
      <c r="M284" s="410" t="n">
        <v>32.4294002356538</v>
      </c>
      <c r="N284" s="410" t="n">
        <v>12.4450801290272</v>
      </c>
      <c r="O284" s="410" t="n">
        <v>30.2147628679738</v>
      </c>
      <c r="P284" s="410" t="n">
        <v>228.4343372</v>
      </c>
      <c r="Q284" s="410" t="n">
        <v>53.1805404018184</v>
      </c>
      <c r="R284" s="410" t="n">
        <v>3.22272609520488</v>
      </c>
      <c r="S284" s="410" t="n">
        <v>52.56021132836</v>
      </c>
    </row>
    <row r="285">
      <c r="A285" s="410" t="s">
        <v>111</v>
      </c>
      <c r="B285" s="410" t="s">
        <v>112</v>
      </c>
      <c r="C285" s="410" t="s">
        <v>18</v>
      </c>
      <c r="D285" s="410" t="n">
        <v>7095.4395932</v>
      </c>
      <c r="E285" s="410" t="n">
        <v>8.76360112887612</v>
      </c>
      <c r="F285" s="410" t="n">
        <v>60.5989964142701</v>
      </c>
      <c r="G285" s="410" t="n">
        <v>5.5706271804798</v>
      </c>
      <c r="H285" s="410" t="n">
        <v>3728.9943564</v>
      </c>
      <c r="I285" s="410" t="n">
        <v>12.1931810272615</v>
      </c>
      <c r="J285" s="410" t="n">
        <v>31.8476836655591</v>
      </c>
      <c r="K285" s="410" t="n">
        <v>9.44063877512824</v>
      </c>
      <c r="L285" s="410" t="n">
        <v>815.9505168</v>
      </c>
      <c r="M285" s="410" t="n">
        <v>23.688508644229</v>
      </c>
      <c r="N285" s="410" t="n">
        <v>6.96867076272088</v>
      </c>
      <c r="O285" s="410" t="n">
        <v>21.6740991576885</v>
      </c>
      <c r="P285" s="410" t="n">
        <v>68.455635</v>
      </c>
      <c r="Q285" s="410" t="n">
        <v>71.5507316039461</v>
      </c>
      <c r="R285" s="410" t="n">
        <v>0.584649157449976</v>
      </c>
      <c r="S285" s="410" t="n">
        <v>72.2272224630877</v>
      </c>
    </row>
    <row r="286">
      <c r="A286" s="410" t="s">
        <v>113</v>
      </c>
      <c r="B286" s="410" t="s">
        <v>114</v>
      </c>
      <c r="C286" s="410" t="s">
        <v>16</v>
      </c>
      <c r="D286" s="410" t="n">
        <v>12896.272641</v>
      </c>
      <c r="E286" s="410" t="n">
        <v>9.37248302166831</v>
      </c>
      <c r="F286" s="410" t="n">
        <v>41.56097082348</v>
      </c>
      <c r="G286" s="410" t="n">
        <v>5.62633203451018</v>
      </c>
      <c r="H286" s="410" t="n">
        <v>12150.5756968</v>
      </c>
      <c r="I286" s="410" t="n">
        <v>9.37221960558073</v>
      </c>
      <c r="J286" s="410" t="n">
        <v>39.1578044355018</v>
      </c>
      <c r="K286" s="410" t="n">
        <v>5.96516679108483</v>
      </c>
      <c r="L286" s="410" t="n">
        <v>5034.7777555</v>
      </c>
      <c r="M286" s="410" t="n">
        <v>12.4288973875684</v>
      </c>
      <c r="N286" s="410" t="n">
        <v>16.2256379982066</v>
      </c>
      <c r="O286" s="410" t="n">
        <v>10.3819071286682</v>
      </c>
      <c r="P286" s="410" t="n">
        <v>948.1414638</v>
      </c>
      <c r="Q286" s="410" t="n">
        <v>19.7333093125621</v>
      </c>
      <c r="R286" s="410" t="n">
        <v>3.05558674281159</v>
      </c>
      <c r="S286" s="410" t="n">
        <v>20.4569010687057</v>
      </c>
    </row>
    <row r="287">
      <c r="A287" s="410" t="s">
        <v>113</v>
      </c>
      <c r="B287" s="410" t="s">
        <v>114</v>
      </c>
      <c r="C287" s="410" t="s">
        <v>17</v>
      </c>
      <c r="D287" s="410" t="n">
        <v>8591.2099447</v>
      </c>
      <c r="E287" s="410" t="n">
        <v>9.6442412739745</v>
      </c>
      <c r="F287" s="410" t="n">
        <v>53.3154204849092</v>
      </c>
      <c r="G287" s="410" t="n">
        <v>6.59331265178555</v>
      </c>
      <c r="H287" s="410" t="n">
        <v>5669.3319242</v>
      </c>
      <c r="I287" s="410" t="n">
        <v>15.4410763388154</v>
      </c>
      <c r="J287" s="410" t="n">
        <v>35.1827993208001</v>
      </c>
      <c r="K287" s="410" t="n">
        <v>10.264206624751</v>
      </c>
      <c r="L287" s="410" t="n">
        <v>1748.4798951</v>
      </c>
      <c r="M287" s="410" t="n">
        <v>18.2269050198121</v>
      </c>
      <c r="N287" s="410" t="n">
        <v>10.8507348111281</v>
      </c>
      <c r="O287" s="410" t="n">
        <v>16.2767863203533</v>
      </c>
      <c r="P287" s="410" t="n">
        <v>104.9090023</v>
      </c>
      <c r="Q287" s="410" t="n">
        <v>82.8228145541814</v>
      </c>
      <c r="R287" s="410" t="n">
        <v>0.651045383162514</v>
      </c>
      <c r="S287" s="410" t="n">
        <v>82.0232902939221</v>
      </c>
    </row>
    <row r="288">
      <c r="A288" s="410" t="s">
        <v>113</v>
      </c>
      <c r="B288" s="410" t="s">
        <v>114</v>
      </c>
      <c r="C288" s="410" t="s">
        <v>18</v>
      </c>
      <c r="D288" s="410" t="n">
        <v>2204.8584101</v>
      </c>
      <c r="E288" s="410" t="n">
        <v>23.2157242763326</v>
      </c>
      <c r="F288" s="410" t="n">
        <v>51.7678563569331</v>
      </c>
      <c r="G288" s="410" t="n">
        <v>15.0068683731283</v>
      </c>
      <c r="H288" s="410" t="n">
        <v>1274.8278335</v>
      </c>
      <c r="I288" s="410" t="n">
        <v>25.612310860499</v>
      </c>
      <c r="J288" s="410" t="n">
        <v>29.9316744613342</v>
      </c>
      <c r="K288" s="410" t="n">
        <v>19.9399462541094</v>
      </c>
      <c r="L288" s="410" t="n">
        <v>733.4581731</v>
      </c>
      <c r="M288" s="410" t="n">
        <v>36.7164222606268</v>
      </c>
      <c r="N288" s="410" t="n">
        <v>17.220859704609</v>
      </c>
      <c r="O288" s="410" t="n">
        <v>29.7242523974878</v>
      </c>
      <c r="P288" s="410" t="n">
        <v>45.9819317</v>
      </c>
      <c r="Q288" s="410" t="n">
        <v>100</v>
      </c>
      <c r="R288" s="410" t="n">
        <v>1.07960947712372</v>
      </c>
      <c r="S288" s="410" t="n">
        <v>100.571586287253</v>
      </c>
    </row>
    <row r="289">
      <c r="A289" s="410" t="s">
        <v>113</v>
      </c>
      <c r="B289" s="410" t="s">
        <v>114</v>
      </c>
      <c r="C289" s="410" t="s">
        <v>22</v>
      </c>
      <c r="D289" s="410" t="n">
        <v>73.7867157</v>
      </c>
      <c r="E289" s="410" t="n">
        <v>62.8965015247273</v>
      </c>
      <c r="F289" s="410" t="n">
        <v>11.9460183218683</v>
      </c>
      <c r="G289" s="410" t="n">
        <v>22.1895541284686</v>
      </c>
      <c r="H289" s="410" t="n">
        <v>373.3979405</v>
      </c>
      <c r="I289" s="410" t="n">
        <v>51.324108012783</v>
      </c>
      <c r="J289" s="410" t="n">
        <v>60.4528687344855</v>
      </c>
      <c r="K289" s="410" t="n">
        <v>11.2014837406912</v>
      </c>
      <c r="L289" s="410" t="n">
        <v>114.5782438</v>
      </c>
      <c r="M289" s="410" t="n">
        <v>61.5096291817482</v>
      </c>
      <c r="N289" s="410" t="n">
        <v>18.5501385545786</v>
      </c>
      <c r="O289" s="410" t="n">
        <v>47.7956503684176</v>
      </c>
      <c r="P289" s="410" t="n">
        <v>55.9049598</v>
      </c>
      <c r="Q289" s="410" t="n">
        <v>76.9779695285708</v>
      </c>
      <c r="R289" s="410" t="n">
        <v>9.0509743890676</v>
      </c>
      <c r="S289" s="410" t="n">
        <v>48.9084392421265</v>
      </c>
    </row>
    <row r="290">
      <c r="A290" t="s">
        <v>25</v>
      </c>
    </row>
    <row r="291">
      <c r="A291" t="s">
        <v>26</v>
      </c>
    </row>
    <row r="292">
      <c r="A292" t="s">
        <v>27</v>
      </c>
    </row>
    <row r="293">
      <c r="A293" t="s">
        <v>28</v>
      </c>
    </row>
    <row r="294">
      <c r="A294" t="s">
        <v>29</v>
      </c>
    </row>
    <row r="297">
      <c r="L297" s="7" t="str">
        <f>=HYPERLINK("#'Indice'!A1", "Ir al índice")</f>
      </c>
    </row>
    <row r="298">
      <c r="A298" s="4" t="s">
        <v>1022</v>
      </c>
    </row>
    <row r="299">
      <c r="A299" s="5" t="s">
        <v>31</v>
      </c>
      <c r="B299" s="5" t="s">
        <v>119</v>
      </c>
      <c r="C299" s="5" t="s">
        <v>11</v>
      </c>
      <c r="D299" s="5" t="s">
        <v>1002</v>
      </c>
      <c r="E299" s="5" t="s">
        <v>1003</v>
      </c>
      <c r="F299" s="5" t="s">
        <v>1004</v>
      </c>
      <c r="G299" s="5" t="s">
        <v>1005</v>
      </c>
      <c r="H299" s="5" t="s">
        <v>1006</v>
      </c>
      <c r="I299" s="5" t="s">
        <v>1007</v>
      </c>
      <c r="J299" s="5" t="s">
        <v>1008</v>
      </c>
      <c r="K299" s="5" t="s">
        <v>1009</v>
      </c>
      <c r="L299" s="5" t="s">
        <v>1010</v>
      </c>
      <c r="M299" s="5" t="s">
        <v>1011</v>
      </c>
      <c r="N299" s="5" t="s">
        <v>1012</v>
      </c>
      <c r="O299" s="5" t="s">
        <v>1013</v>
      </c>
      <c r="P299" s="5" t="s">
        <v>1014</v>
      </c>
      <c r="Q299" s="5" t="s">
        <v>1015</v>
      </c>
      <c r="R299" s="5" t="s">
        <v>1016</v>
      </c>
      <c r="S299" s="5" t="s">
        <v>1017</v>
      </c>
    </row>
    <row r="300">
      <c r="A300" s="411" t="s">
        <v>103</v>
      </c>
      <c r="B300" s="411" t="s">
        <v>124</v>
      </c>
      <c r="C300" s="411" t="s">
        <v>17</v>
      </c>
      <c r="D300" s="411" t="n">
        <v>143.4465295</v>
      </c>
      <c r="E300" s="411" t="n">
        <v>62.1581553753583</v>
      </c>
      <c r="F300" s="411" t="n">
        <v>30.302800039452</v>
      </c>
      <c r="G300" s="411" t="n">
        <v>58.0142738155586</v>
      </c>
      <c r="H300" s="411" t="n">
        <v>244.4830983</v>
      </c>
      <c r="I300" s="411" t="n">
        <v>52.7911228649369</v>
      </c>
      <c r="J300" s="411" t="n">
        <v>51.6465784612139</v>
      </c>
      <c r="K300" s="411" t="n">
        <v>23.4734011990615</v>
      </c>
      <c r="L300" s="411" t="n">
        <v>85.4475166</v>
      </c>
      <c r="M300" s="411" t="n">
        <v>70.8168142415014</v>
      </c>
      <c r="N300" s="411" t="n">
        <v>18.0506214993341</v>
      </c>
      <c r="O300" s="411" t="n">
        <v>42.2830029270216</v>
      </c>
      <c r="P300" s="411"/>
      <c r="Q300" s="411"/>
      <c r="R300" s="411"/>
      <c r="S300" s="411"/>
    </row>
    <row r="301">
      <c r="A301" s="411" t="s">
        <v>103</v>
      </c>
      <c r="B301" s="411" t="s">
        <v>124</v>
      </c>
      <c r="C301" s="411" t="s">
        <v>18</v>
      </c>
      <c r="D301" s="411"/>
      <c r="E301" s="411"/>
      <c r="F301" s="411"/>
      <c r="G301" s="411"/>
      <c r="H301" s="411" t="n">
        <v>16.3816857</v>
      </c>
      <c r="I301" s="411" t="n">
        <v>100</v>
      </c>
      <c r="J301" s="411" t="n">
        <v>21.3970376684116</v>
      </c>
      <c r="K301" s="411" t="n">
        <v>70.6126584173724</v>
      </c>
      <c r="L301" s="411" t="n">
        <v>60.1788455</v>
      </c>
      <c r="M301" s="411" t="n">
        <v>57.3938061561756</v>
      </c>
      <c r="N301" s="411" t="n">
        <v>78.6029623315884</v>
      </c>
      <c r="O301" s="411" t="n">
        <v>19.2219436418875</v>
      </c>
      <c r="P301" s="411"/>
      <c r="Q301" s="411"/>
      <c r="R301" s="411"/>
      <c r="S301" s="411"/>
    </row>
    <row r="302">
      <c r="A302" s="411" t="s">
        <v>103</v>
      </c>
      <c r="B302" s="411" t="s">
        <v>124</v>
      </c>
      <c r="C302" s="411" t="s">
        <v>19</v>
      </c>
      <c r="D302" s="411" t="n">
        <v>37.2313035</v>
      </c>
      <c r="E302" s="411" t="n">
        <v>99.9999999999998</v>
      </c>
      <c r="F302" s="411" t="n">
        <v>12.0242637737111</v>
      </c>
      <c r="G302" s="411" t="n">
        <v>96.9069239731672</v>
      </c>
      <c r="H302" s="411" t="n">
        <v>173.7556897</v>
      </c>
      <c r="I302" s="411" t="n">
        <v>55.7293625666404</v>
      </c>
      <c r="J302" s="411" t="n">
        <v>56.1163335346531</v>
      </c>
      <c r="K302" s="411" t="n">
        <v>32.4234138404255</v>
      </c>
      <c r="L302" s="411" t="n">
        <v>68.0591935</v>
      </c>
      <c r="M302" s="411" t="n">
        <v>81.5971891477797</v>
      </c>
      <c r="N302" s="411" t="n">
        <v>21.98047390068</v>
      </c>
      <c r="O302" s="411" t="n">
        <v>72.4139987745088</v>
      </c>
      <c r="P302" s="411" t="n">
        <v>30.5886001</v>
      </c>
      <c r="Q302" s="411" t="n">
        <v>70.2159519385489</v>
      </c>
      <c r="R302" s="411" t="n">
        <v>9.87892879095586</v>
      </c>
      <c r="S302" s="411" t="n">
        <v>70.775675950229</v>
      </c>
    </row>
    <row r="303">
      <c r="A303" s="411" t="s">
        <v>103</v>
      </c>
      <c r="B303" s="411" t="s">
        <v>124</v>
      </c>
      <c r="C303" s="411" t="s">
        <v>20</v>
      </c>
      <c r="D303" s="411" t="n">
        <v>318.2825769</v>
      </c>
      <c r="E303" s="411" t="n">
        <v>33.7478624603022</v>
      </c>
      <c r="F303" s="411" t="n">
        <v>16.0289726762326</v>
      </c>
      <c r="G303" s="411" t="n">
        <v>28.9281261515845</v>
      </c>
      <c r="H303" s="411" t="n">
        <v>838.3083381</v>
      </c>
      <c r="I303" s="411" t="n">
        <v>23.2150698706027</v>
      </c>
      <c r="J303" s="411" t="n">
        <v>42.2178982479604</v>
      </c>
      <c r="K303" s="411" t="n">
        <v>17.0994620865858</v>
      </c>
      <c r="L303" s="411" t="n">
        <v>610.7472816</v>
      </c>
      <c r="M303" s="411" t="n">
        <v>27.1632845217334</v>
      </c>
      <c r="N303" s="411" t="n">
        <v>30.7577360476301</v>
      </c>
      <c r="O303" s="411" t="n">
        <v>19.7054668538814</v>
      </c>
      <c r="P303" s="411" t="n">
        <v>218.3322723</v>
      </c>
      <c r="Q303" s="411" t="n">
        <v>43.9371243126532</v>
      </c>
      <c r="R303" s="411" t="n">
        <v>10.995393028177</v>
      </c>
      <c r="S303" s="411" t="n">
        <v>38.7138038149154</v>
      </c>
    </row>
    <row r="304">
      <c r="A304" s="411" t="s">
        <v>103</v>
      </c>
      <c r="B304" s="411" t="s">
        <v>124</v>
      </c>
      <c r="C304" s="411" t="s">
        <v>21</v>
      </c>
      <c r="D304" s="411" t="n">
        <v>496.8497833</v>
      </c>
      <c r="E304" s="411" t="n">
        <v>37.295149661463</v>
      </c>
      <c r="F304" s="411" t="n">
        <v>29.5460483108116</v>
      </c>
      <c r="G304" s="411" t="n">
        <v>26.4574641104638</v>
      </c>
      <c r="H304" s="411" t="n">
        <v>408.1413705</v>
      </c>
      <c r="I304" s="411" t="n">
        <v>28.3140251110573</v>
      </c>
      <c r="J304" s="411" t="n">
        <v>24.2708461506012</v>
      </c>
      <c r="K304" s="411" t="n">
        <v>21.9601757346357</v>
      </c>
      <c r="L304" s="411" t="n">
        <v>776.6204718</v>
      </c>
      <c r="M304" s="411" t="n">
        <v>24.4698856640818</v>
      </c>
      <c r="N304" s="411" t="n">
        <v>46.1831055385872</v>
      </c>
      <c r="O304" s="411" t="n">
        <v>17.4074227050298</v>
      </c>
      <c r="P304" s="411"/>
      <c r="Q304" s="411"/>
      <c r="R304" s="411"/>
      <c r="S304" s="411"/>
    </row>
    <row r="305">
      <c r="A305" s="411" t="s">
        <v>113</v>
      </c>
      <c r="B305" s="411" t="s">
        <v>126</v>
      </c>
      <c r="C305" s="411" t="s">
        <v>18</v>
      </c>
      <c r="D305" s="411" t="n">
        <v>1758.6138437</v>
      </c>
      <c r="E305" s="411" t="n">
        <v>28.8357094333401</v>
      </c>
      <c r="F305" s="411" t="n">
        <v>52.9692267659034</v>
      </c>
      <c r="G305" s="411" t="n">
        <v>15.8836075814707</v>
      </c>
      <c r="H305" s="411" t="n">
        <v>911.8603149</v>
      </c>
      <c r="I305" s="411" t="n">
        <v>37.2099919070832</v>
      </c>
      <c r="J305" s="411" t="n">
        <v>27.465117468395</v>
      </c>
      <c r="K305" s="411" t="n">
        <v>27.0437725437492</v>
      </c>
      <c r="L305" s="411" t="n">
        <v>568.4234913</v>
      </c>
      <c r="M305" s="411" t="n">
        <v>38.3992050379004</v>
      </c>
      <c r="N305" s="411" t="n">
        <v>17.1208437358761</v>
      </c>
      <c r="O305" s="411" t="n">
        <v>39.6808891435392</v>
      </c>
      <c r="P305" s="411" t="n">
        <v>81.1693986</v>
      </c>
      <c r="Q305" s="411" t="n">
        <v>71.884332398237</v>
      </c>
      <c r="R305" s="411" t="n">
        <v>2.44481202982549</v>
      </c>
      <c r="S305" s="411" t="n">
        <v>71.4888455401278</v>
      </c>
    </row>
    <row r="306">
      <c r="A306" s="411" t="s">
        <v>113</v>
      </c>
      <c r="B306" s="411" t="s">
        <v>126</v>
      </c>
      <c r="C306" s="411" t="s">
        <v>19</v>
      </c>
      <c r="D306" s="411" t="n">
        <v>782.9376144</v>
      </c>
      <c r="E306" s="411" t="n">
        <v>29.2258246810388</v>
      </c>
      <c r="F306" s="411" t="n">
        <v>17.6878041360377</v>
      </c>
      <c r="G306" s="411" t="n">
        <v>24.7903945290453</v>
      </c>
      <c r="H306" s="411" t="n">
        <v>1788.5851908</v>
      </c>
      <c r="I306" s="411" t="n">
        <v>20.5654700840767</v>
      </c>
      <c r="J306" s="411" t="n">
        <v>40.4069800117243</v>
      </c>
      <c r="K306" s="411" t="n">
        <v>12.9824413701113</v>
      </c>
      <c r="L306" s="411" t="n">
        <v>1260.935291</v>
      </c>
      <c r="M306" s="411" t="n">
        <v>21.8645522245531</v>
      </c>
      <c r="N306" s="411" t="n">
        <v>28.4865307851093</v>
      </c>
      <c r="O306" s="411" t="n">
        <v>16.5029703124837</v>
      </c>
      <c r="P306" s="411" t="n">
        <v>593.9682051</v>
      </c>
      <c r="Q306" s="411" t="n">
        <v>39.7519747022401</v>
      </c>
      <c r="R306" s="411" t="n">
        <v>13.4186850671287</v>
      </c>
      <c r="S306" s="411" t="n">
        <v>34.307954007677</v>
      </c>
    </row>
    <row r="307">
      <c r="A307" s="411" t="s">
        <v>113</v>
      </c>
      <c r="B307" s="411" t="s">
        <v>126</v>
      </c>
      <c r="C307" s="411" t="s">
        <v>20</v>
      </c>
      <c r="D307" s="411" t="n">
        <v>168.4946424</v>
      </c>
      <c r="E307" s="411" t="n">
        <v>74.2787328528278</v>
      </c>
      <c r="F307" s="411" t="n">
        <v>12.9422978079479</v>
      </c>
      <c r="G307" s="411" t="n">
        <v>62.616078691352</v>
      </c>
      <c r="H307" s="411" t="n">
        <v>195.1474643</v>
      </c>
      <c r="I307" s="411" t="n">
        <v>49.4592476646997</v>
      </c>
      <c r="J307" s="411" t="n">
        <v>14.9895365422994</v>
      </c>
      <c r="K307" s="411" t="n">
        <v>27.9760307156338</v>
      </c>
      <c r="L307" s="411" t="n">
        <v>894.9140182</v>
      </c>
      <c r="M307" s="411" t="n">
        <v>33.5154134212158</v>
      </c>
      <c r="N307" s="411" t="n">
        <v>68.7395371809856</v>
      </c>
      <c r="O307" s="411" t="n">
        <v>14.5769988338363</v>
      </c>
      <c r="P307" s="411" t="n">
        <v>43.3351227</v>
      </c>
      <c r="Q307" s="411" t="n">
        <v>100</v>
      </c>
      <c r="R307" s="411" t="n">
        <v>3.32862846876704</v>
      </c>
      <c r="S307" s="411" t="n">
        <v>99.4381830712025</v>
      </c>
    </row>
    <row r="308">
      <c r="A308" s="411" t="s">
        <v>130</v>
      </c>
      <c r="B308" s="411" t="s">
        <v>131</v>
      </c>
      <c r="C308" s="411" t="s">
        <v>17</v>
      </c>
      <c r="D308" s="411" t="n">
        <v>100.3398505</v>
      </c>
      <c r="E308" s="411" t="n">
        <v>70.4006907378769</v>
      </c>
      <c r="F308" s="411" t="n">
        <v>35.6699560229775</v>
      </c>
      <c r="G308" s="411" t="n">
        <v>1.33282110742452</v>
      </c>
      <c r="H308" s="411" t="n">
        <v>146.1003981</v>
      </c>
      <c r="I308" s="411" t="n">
        <v>74.7849612966296</v>
      </c>
      <c r="J308" s="411" t="n">
        <v>51.9374381085659</v>
      </c>
      <c r="K308" s="411" t="n">
        <v>19.4076355941095</v>
      </c>
      <c r="L308" s="411" t="n">
        <v>34.8604921</v>
      </c>
      <c r="M308" s="411" t="n">
        <v>99.9999999999997</v>
      </c>
      <c r="N308" s="411" t="n">
        <v>12.3926058684566</v>
      </c>
      <c r="O308" s="411" t="n">
        <v>77.501149670142</v>
      </c>
      <c r="P308" s="411"/>
      <c r="Q308" s="411"/>
      <c r="R308" s="411"/>
      <c r="S308" s="411"/>
    </row>
    <row r="309">
      <c r="A309" s="411" t="s">
        <v>130</v>
      </c>
      <c r="B309" s="411" t="s">
        <v>131</v>
      </c>
      <c r="C309" s="411" t="s">
        <v>18</v>
      </c>
      <c r="D309" s="411" t="n">
        <v>165.6874712</v>
      </c>
      <c r="E309" s="411" t="n">
        <v>55.6092868004074</v>
      </c>
      <c r="F309" s="411" t="n">
        <v>23.1669721014316</v>
      </c>
      <c r="G309" s="411" t="n">
        <v>49.462718641017</v>
      </c>
      <c r="H309" s="411" t="n">
        <v>302.5030854</v>
      </c>
      <c r="I309" s="411" t="n">
        <v>43.9935819391707</v>
      </c>
      <c r="J309" s="411" t="n">
        <v>42.2969853381332</v>
      </c>
      <c r="K309" s="411" t="n">
        <v>27.2541020780212</v>
      </c>
      <c r="L309" s="411" t="n">
        <v>173.0668599</v>
      </c>
      <c r="M309" s="411" t="n">
        <v>51.4559245076349</v>
      </c>
      <c r="N309" s="411" t="n">
        <v>24.1987827199433</v>
      </c>
      <c r="O309" s="411" t="n">
        <v>33.8901232831337</v>
      </c>
      <c r="P309" s="411" t="n">
        <v>73.9308717</v>
      </c>
      <c r="Q309" s="411" t="n">
        <v>57.3819972750802</v>
      </c>
      <c r="R309" s="411" t="n">
        <v>10.3372598404919</v>
      </c>
      <c r="S309" s="411" t="n">
        <v>57.16471442428</v>
      </c>
    </row>
    <row r="310">
      <c r="A310" s="411" t="s">
        <v>130</v>
      </c>
      <c r="B310" s="411" t="s">
        <v>131</v>
      </c>
      <c r="C310" s="411" t="s">
        <v>19</v>
      </c>
      <c r="D310" s="411" t="n">
        <v>851.6031732</v>
      </c>
      <c r="E310" s="411" t="n">
        <v>27.7652769167233</v>
      </c>
      <c r="F310" s="411" t="n">
        <v>25.5890080066786</v>
      </c>
      <c r="G310" s="411" t="n">
        <v>23.1875135434865</v>
      </c>
      <c r="H310" s="411" t="n">
        <v>925.5635825</v>
      </c>
      <c r="I310" s="411" t="n">
        <v>24.1814435302058</v>
      </c>
      <c r="J310" s="411" t="n">
        <v>27.8113734995681</v>
      </c>
      <c r="K310" s="411" t="n">
        <v>17.1183294189841</v>
      </c>
      <c r="L310" s="411" t="n">
        <v>1434.2054051</v>
      </c>
      <c r="M310" s="411" t="n">
        <v>20.4913793021858</v>
      </c>
      <c r="N310" s="411" t="n">
        <v>43.0950644023805</v>
      </c>
      <c r="O310" s="411" t="n">
        <v>13.7785697575605</v>
      </c>
      <c r="P310" s="411" t="n">
        <v>116.6316953</v>
      </c>
      <c r="Q310" s="411" t="n">
        <v>49.6174447824307</v>
      </c>
      <c r="R310" s="411" t="n">
        <v>3.50455409137289</v>
      </c>
      <c r="S310" s="411" t="n">
        <v>48.744655350877</v>
      </c>
    </row>
    <row r="311">
      <c r="A311" s="411" t="s">
        <v>130</v>
      </c>
      <c r="B311" s="411" t="s">
        <v>131</v>
      </c>
      <c r="C311" s="411" t="s">
        <v>20</v>
      </c>
      <c r="D311" s="411" t="n">
        <v>514.3745109</v>
      </c>
      <c r="E311" s="411" t="n">
        <v>33.9338325196922</v>
      </c>
      <c r="F311" s="411" t="n">
        <v>18.8867323308234</v>
      </c>
      <c r="G311" s="411" t="n">
        <v>22.8213885598171</v>
      </c>
      <c r="H311" s="411" t="n">
        <v>643.0617082</v>
      </c>
      <c r="I311" s="411" t="n">
        <v>29.1909711721534</v>
      </c>
      <c r="J311" s="411" t="n">
        <v>23.6118510882758</v>
      </c>
      <c r="K311" s="411" t="n">
        <v>23.9129898821732</v>
      </c>
      <c r="L311" s="411" t="n">
        <v>1448.140196</v>
      </c>
      <c r="M311" s="411" t="n">
        <v>28.3390690200007</v>
      </c>
      <c r="N311" s="411" t="n">
        <v>53.1726119389214</v>
      </c>
      <c r="O311" s="411" t="n">
        <v>13.7814180577772</v>
      </c>
      <c r="P311" s="411" t="n">
        <v>117.8937008</v>
      </c>
      <c r="Q311" s="411" t="n">
        <v>70.4961227603955</v>
      </c>
      <c r="R311" s="411" t="n">
        <v>4.32880464197936</v>
      </c>
      <c r="S311" s="411" t="n">
        <v>62.0051833564705</v>
      </c>
    </row>
    <row r="312">
      <c r="A312" s="411" t="s">
        <v>130</v>
      </c>
      <c r="B312" s="411" t="s">
        <v>131</v>
      </c>
      <c r="C312" s="411" t="s">
        <v>21</v>
      </c>
      <c r="D312" s="411" t="n">
        <v>205.5533561</v>
      </c>
      <c r="E312" s="411" t="n">
        <v>78.2051322738057</v>
      </c>
      <c r="F312" s="411" t="n">
        <v>28.95594279043</v>
      </c>
      <c r="G312" s="411" t="n">
        <v>50.7714540652709</v>
      </c>
      <c r="H312" s="411" t="n">
        <v>210.4575239</v>
      </c>
      <c r="I312" s="411" t="n">
        <v>65.5242476083088</v>
      </c>
      <c r="J312" s="411" t="n">
        <v>29.6467843555874</v>
      </c>
      <c r="K312" s="411" t="n">
        <v>42.4480307306916</v>
      </c>
      <c r="L312" s="411" t="n">
        <v>228.7080557</v>
      </c>
      <c r="M312" s="411" t="n">
        <v>63.0039364248707</v>
      </c>
      <c r="N312" s="411" t="n">
        <v>32.2177049414747</v>
      </c>
      <c r="O312" s="411" t="n">
        <v>40.9280173589453</v>
      </c>
      <c r="P312" s="411" t="n">
        <v>65.164205</v>
      </c>
      <c r="Q312" s="411" t="n">
        <v>100</v>
      </c>
      <c r="R312" s="411" t="n">
        <v>9.17956791250783</v>
      </c>
      <c r="S312" s="411" t="n">
        <v>83.1192411143594</v>
      </c>
    </row>
    <row r="313">
      <c r="A313" s="411" t="s">
        <v>134</v>
      </c>
      <c r="B313" s="411" t="s">
        <v>135</v>
      </c>
      <c r="C313" s="411" t="s">
        <v>18</v>
      </c>
      <c r="D313" s="411" t="n">
        <v>332.0529207</v>
      </c>
      <c r="E313" s="411" t="n">
        <v>46.5190668500949</v>
      </c>
      <c r="F313" s="411" t="n">
        <v>55.9828820321495</v>
      </c>
      <c r="G313" s="411" t="n">
        <v>29.0043462813806</v>
      </c>
      <c r="H313" s="411" t="n">
        <v>140.1830385</v>
      </c>
      <c r="I313" s="411" t="n">
        <v>42.5108432535366</v>
      </c>
      <c r="J313" s="411" t="n">
        <v>23.6343366313711</v>
      </c>
      <c r="K313" s="411" t="n">
        <v>39.0703766019533</v>
      </c>
      <c r="L313" s="411" t="n">
        <v>120.8969926</v>
      </c>
      <c r="M313" s="411" t="n">
        <v>67.5828383546165</v>
      </c>
      <c r="N313" s="411" t="n">
        <v>20.3827813364794</v>
      </c>
      <c r="O313" s="411" t="n">
        <v>58.0528488353951</v>
      </c>
      <c r="P313" s="411"/>
      <c r="Q313" s="411"/>
      <c r="R313" s="411"/>
      <c r="S313" s="411"/>
    </row>
    <row r="314">
      <c r="A314" s="411" t="s">
        <v>134</v>
      </c>
      <c r="B314" s="411" t="s">
        <v>135</v>
      </c>
      <c r="C314" s="411" t="s">
        <v>19</v>
      </c>
      <c r="D314" s="411" t="n">
        <v>592.1487879</v>
      </c>
      <c r="E314" s="411" t="n">
        <v>21.3288947230399</v>
      </c>
      <c r="F314" s="411" t="n">
        <v>16.5045533297681</v>
      </c>
      <c r="G314" s="411" t="n">
        <v>20.5457861144027</v>
      </c>
      <c r="H314" s="411" t="n">
        <v>759.8703047</v>
      </c>
      <c r="I314" s="411" t="n">
        <v>21.4453799968243</v>
      </c>
      <c r="J314" s="411" t="n">
        <v>21.179339084869</v>
      </c>
      <c r="K314" s="411" t="n">
        <v>18.9032586616671</v>
      </c>
      <c r="L314" s="411" t="n">
        <v>1647.8590232</v>
      </c>
      <c r="M314" s="411" t="n">
        <v>15.0966120709602</v>
      </c>
      <c r="N314" s="411" t="n">
        <v>45.9296340448424</v>
      </c>
      <c r="O314" s="411" t="n">
        <v>10.5641716893759</v>
      </c>
      <c r="P314" s="411" t="n">
        <v>587.9123325</v>
      </c>
      <c r="Q314" s="411" t="n">
        <v>23.7126109711402</v>
      </c>
      <c r="R314" s="411" t="n">
        <v>16.3864735405205</v>
      </c>
      <c r="S314" s="411" t="n">
        <v>21.4234505071234</v>
      </c>
    </row>
    <row r="315">
      <c r="A315" s="411" t="s">
        <v>134</v>
      </c>
      <c r="B315" s="411" t="s">
        <v>135</v>
      </c>
      <c r="C315" s="411" t="s">
        <v>20</v>
      </c>
      <c r="D315" s="411" t="n">
        <v>19.9067062</v>
      </c>
      <c r="E315" s="411" t="n">
        <v>99.9999999999998</v>
      </c>
      <c r="F315" s="411" t="n">
        <v>43.6886062818142</v>
      </c>
      <c r="G315" s="411" t="n">
        <v>80.1726143993746</v>
      </c>
      <c r="H315" s="411" t="n">
        <v>25.6582772</v>
      </c>
      <c r="I315" s="411" t="n">
        <v>100</v>
      </c>
      <c r="J315" s="411" t="n">
        <v>56.3113937181858</v>
      </c>
      <c r="K315" s="411" t="n">
        <v>62.2010849635002</v>
      </c>
      <c r="L315" s="411"/>
      <c r="M315" s="411"/>
      <c r="N315" s="411"/>
      <c r="O315" s="411"/>
      <c r="P315" s="411"/>
      <c r="Q315" s="411"/>
      <c r="R315" s="411"/>
      <c r="S315" s="411"/>
    </row>
    <row r="316">
      <c r="A316" s="411" t="s">
        <v>134</v>
      </c>
      <c r="B316" s="411" t="s">
        <v>135</v>
      </c>
      <c r="C316" s="411" t="s">
        <v>21</v>
      </c>
      <c r="D316" s="411"/>
      <c r="E316" s="411"/>
      <c r="F316" s="411"/>
      <c r="G316" s="411"/>
      <c r="H316" s="411"/>
      <c r="I316" s="411"/>
      <c r="J316" s="411"/>
      <c r="K316" s="411"/>
      <c r="L316" s="411" t="n">
        <v>43.4880592</v>
      </c>
      <c r="M316" s="411" t="n">
        <v>70.2359886907598</v>
      </c>
      <c r="N316" s="411" t="n">
        <v>100</v>
      </c>
      <c r="O316" s="411" t="n">
        <v>0</v>
      </c>
      <c r="P316" s="411"/>
      <c r="Q316" s="411"/>
      <c r="R316" s="411"/>
      <c r="S316" s="411"/>
    </row>
    <row r="317">
      <c r="A317" s="411" t="s">
        <v>138</v>
      </c>
      <c r="B317" s="411" t="s">
        <v>139</v>
      </c>
      <c r="C317" s="411" t="s">
        <v>17</v>
      </c>
      <c r="D317" s="411" t="n">
        <v>4273.5127349</v>
      </c>
      <c r="E317" s="411" t="n">
        <v>28.0051410374925</v>
      </c>
      <c r="F317" s="411" t="n">
        <v>64.2585682725236</v>
      </c>
      <c r="G317" s="411" t="n">
        <v>11.9240880971417</v>
      </c>
      <c r="H317" s="411" t="n">
        <v>1784.3702928</v>
      </c>
      <c r="I317" s="411" t="n">
        <v>31.1054384918851</v>
      </c>
      <c r="J317" s="411" t="n">
        <v>26.8306396625339</v>
      </c>
      <c r="K317" s="411" t="n">
        <v>23.07695350388</v>
      </c>
      <c r="L317" s="411" t="n">
        <v>592.611762</v>
      </c>
      <c r="M317" s="411" t="n">
        <v>44.4202516259268</v>
      </c>
      <c r="N317" s="411" t="n">
        <v>8.91079206494247</v>
      </c>
      <c r="O317" s="411" t="n">
        <v>35.4934106626868</v>
      </c>
      <c r="P317" s="411"/>
      <c r="Q317" s="411"/>
      <c r="R317" s="411"/>
      <c r="S317" s="411"/>
    </row>
    <row r="318">
      <c r="A318" s="411" t="s">
        <v>138</v>
      </c>
      <c r="B318" s="411" t="s">
        <v>139</v>
      </c>
      <c r="C318" s="411" t="s">
        <v>18</v>
      </c>
      <c r="D318" s="411" t="n">
        <v>4547.2957079</v>
      </c>
      <c r="E318" s="411" t="n">
        <v>20.5116949304584</v>
      </c>
      <c r="F318" s="411" t="n">
        <v>45.9577210768795</v>
      </c>
      <c r="G318" s="411" t="n">
        <v>11.283481145834</v>
      </c>
      <c r="H318" s="411" t="n">
        <v>2449.5891123</v>
      </c>
      <c r="I318" s="411" t="n">
        <v>19.9673982036429</v>
      </c>
      <c r="J318" s="411" t="n">
        <v>24.7570293219471</v>
      </c>
      <c r="K318" s="411" t="n">
        <v>17.5378090072021</v>
      </c>
      <c r="L318" s="411" t="n">
        <v>2212.3644843</v>
      </c>
      <c r="M318" s="411" t="n">
        <v>26.1686768891125</v>
      </c>
      <c r="N318" s="411" t="n">
        <v>22.3594937345319</v>
      </c>
      <c r="O318" s="411" t="n">
        <v>21.3136648012263</v>
      </c>
      <c r="P318" s="411" t="n">
        <v>685.2702699</v>
      </c>
      <c r="Q318" s="411" t="n">
        <v>34.0389251594432</v>
      </c>
      <c r="R318" s="411" t="n">
        <v>6.9257558666415</v>
      </c>
      <c r="S318" s="411" t="n">
        <v>29.4065131538257</v>
      </c>
    </row>
    <row r="319">
      <c r="A319" s="411" t="s">
        <v>138</v>
      </c>
      <c r="B319" s="411" t="s">
        <v>139</v>
      </c>
      <c r="C319" s="411" t="s">
        <v>19</v>
      </c>
      <c r="D319" s="411" t="n">
        <v>154.9339082</v>
      </c>
      <c r="E319" s="411" t="n">
        <v>100</v>
      </c>
      <c r="F319" s="411" t="n">
        <v>26.9489286493283</v>
      </c>
      <c r="G319" s="411" t="n">
        <v>78.6075117087787</v>
      </c>
      <c r="H319" s="411" t="n">
        <v>255.588974</v>
      </c>
      <c r="I319" s="411" t="n">
        <v>99.9999999999999</v>
      </c>
      <c r="J319" s="411" t="n">
        <v>44.4566919140108</v>
      </c>
      <c r="K319" s="411" t="n">
        <v>70.1296975882193</v>
      </c>
      <c r="L319" s="411" t="n">
        <v>164.3938806</v>
      </c>
      <c r="M319" s="411" t="n">
        <v>71.7654786906247</v>
      </c>
      <c r="N319" s="411" t="n">
        <v>28.594379436661</v>
      </c>
      <c r="O319" s="411" t="n">
        <v>62.4570591555751</v>
      </c>
      <c r="P319" s="411"/>
      <c r="Q319" s="411"/>
      <c r="R319" s="411"/>
      <c r="S319" s="411"/>
    </row>
    <row r="320">
      <c r="A320" s="411" t="s">
        <v>142</v>
      </c>
      <c r="B320" s="411" t="s">
        <v>143</v>
      </c>
      <c r="C320" s="411" t="s">
        <v>16</v>
      </c>
      <c r="D320" s="411" t="n">
        <v>326.243668</v>
      </c>
      <c r="E320" s="411" t="n">
        <v>82.4245547695826</v>
      </c>
      <c r="F320" s="411" t="n">
        <v>70.7334800455198</v>
      </c>
      <c r="G320" s="411" t="n">
        <v>8.20073421241914</v>
      </c>
      <c r="H320" s="411" t="n">
        <v>134.9858202</v>
      </c>
      <c r="I320" s="411" t="n">
        <v>99.9999999999998</v>
      </c>
      <c r="J320" s="411" t="n">
        <v>29.2665199544802</v>
      </c>
      <c r="K320" s="411" t="n">
        <v>19.8201381877644</v>
      </c>
      <c r="L320" s="411"/>
      <c r="M320" s="411"/>
      <c r="N320" s="411"/>
      <c r="O320" s="411"/>
      <c r="P320" s="411"/>
      <c r="Q320" s="411"/>
      <c r="R320" s="411"/>
      <c r="S320" s="411"/>
    </row>
    <row r="321">
      <c r="A321" s="411" t="s">
        <v>142</v>
      </c>
      <c r="B321" s="411" t="s">
        <v>143</v>
      </c>
      <c r="C321" s="411" t="s">
        <v>17</v>
      </c>
      <c r="D321" s="411" t="n">
        <v>1193.0875707</v>
      </c>
      <c r="E321" s="411" t="n">
        <v>27.3395813051482</v>
      </c>
      <c r="F321" s="411" t="n">
        <v>38.345803632628</v>
      </c>
      <c r="G321" s="411" t="n">
        <v>19.4314929187084</v>
      </c>
      <c r="H321" s="411" t="n">
        <v>1276.1495533</v>
      </c>
      <c r="I321" s="411" t="n">
        <v>33.1178613743812</v>
      </c>
      <c r="J321" s="411" t="n">
        <v>41.0154136028733</v>
      </c>
      <c r="K321" s="411" t="n">
        <v>22.8863470786451</v>
      </c>
      <c r="L321" s="411" t="n">
        <v>475.1789176</v>
      </c>
      <c r="M321" s="411" t="n">
        <v>43.0029992030869</v>
      </c>
      <c r="N321" s="411" t="n">
        <v>15.2722381090298</v>
      </c>
      <c r="O321" s="411" t="n">
        <v>37.623358330734</v>
      </c>
      <c r="P321" s="411" t="n">
        <v>166.9741437</v>
      </c>
      <c r="Q321" s="411" t="n">
        <v>80.8332054855713</v>
      </c>
      <c r="R321" s="411" t="n">
        <v>5.36654465546887</v>
      </c>
      <c r="S321" s="411" t="n">
        <v>80.4670103871853</v>
      </c>
    </row>
    <row r="322">
      <c r="A322" s="411" t="s">
        <v>142</v>
      </c>
      <c r="B322" s="411" t="s">
        <v>143</v>
      </c>
      <c r="C322" s="411" t="s">
        <v>18</v>
      </c>
      <c r="D322" s="411" t="n">
        <v>3284.7502786</v>
      </c>
      <c r="E322" s="411" t="n">
        <v>17.8334411376647</v>
      </c>
      <c r="F322" s="411" t="n">
        <v>46.0157566507777</v>
      </c>
      <c r="G322" s="411" t="n">
        <v>13.1781602677946</v>
      </c>
      <c r="H322" s="411" t="n">
        <v>2607.3709922</v>
      </c>
      <c r="I322" s="411" t="n">
        <v>18.3914782542732</v>
      </c>
      <c r="J322" s="411" t="n">
        <v>36.5264141560585</v>
      </c>
      <c r="K322" s="411" t="n">
        <v>13.4626465172558</v>
      </c>
      <c r="L322" s="411" t="n">
        <v>1199.2979933</v>
      </c>
      <c r="M322" s="411" t="n">
        <v>28.0756284317221</v>
      </c>
      <c r="N322" s="411" t="n">
        <v>16.8008524029961</v>
      </c>
      <c r="O322" s="411" t="n">
        <v>25.518907046772</v>
      </c>
      <c r="P322" s="411" t="n">
        <v>46.8970816</v>
      </c>
      <c r="Q322" s="411" t="n">
        <v>99.9999999999996</v>
      </c>
      <c r="R322" s="411" t="n">
        <v>0.656976790167754</v>
      </c>
      <c r="S322" s="411" t="n">
        <v>98.8072548066146</v>
      </c>
    </row>
    <row r="323">
      <c r="A323" s="411" t="s">
        <v>146</v>
      </c>
      <c r="B323" s="411" t="s">
        <v>147</v>
      </c>
      <c r="C323" s="411" t="s">
        <v>16</v>
      </c>
      <c r="D323" s="411" t="n">
        <v>893.7227342</v>
      </c>
      <c r="E323" s="411" t="n">
        <v>49.8353605340323</v>
      </c>
      <c r="F323" s="411" t="n">
        <v>52.0104641004471</v>
      </c>
      <c r="G323" s="411" t="n">
        <v>16.4941504067376</v>
      </c>
      <c r="H323" s="411" t="n">
        <v>597.2344712</v>
      </c>
      <c r="I323" s="411" t="n">
        <v>41.0188625868332</v>
      </c>
      <c r="J323" s="411" t="n">
        <v>34.7562402020601</v>
      </c>
      <c r="K323" s="411" t="n">
        <v>13.536705699356</v>
      </c>
      <c r="L323" s="411" t="n">
        <v>194.2360042</v>
      </c>
      <c r="M323" s="411" t="n">
        <v>49.6139312514371</v>
      </c>
      <c r="N323" s="411" t="n">
        <v>11.3036228540178</v>
      </c>
      <c r="O323" s="411" t="n">
        <v>42.9598173571119</v>
      </c>
      <c r="P323" s="411" t="n">
        <v>33.1585676</v>
      </c>
      <c r="Q323" s="411" t="n">
        <v>100</v>
      </c>
      <c r="R323" s="411" t="n">
        <v>1.92967284347509</v>
      </c>
      <c r="S323" s="411" t="n">
        <v>105.755809072131</v>
      </c>
    </row>
    <row r="324">
      <c r="A324" s="411" t="s">
        <v>146</v>
      </c>
      <c r="B324" s="411" t="s">
        <v>147</v>
      </c>
      <c r="C324" s="411" t="s">
        <v>17</v>
      </c>
      <c r="D324" s="411" t="n">
        <v>4992.8113834</v>
      </c>
      <c r="E324" s="411" t="n">
        <v>10.6868245187533</v>
      </c>
      <c r="F324" s="411" t="n">
        <v>55.5119994298832</v>
      </c>
      <c r="G324" s="411" t="n">
        <v>7.78694743290796</v>
      </c>
      <c r="H324" s="411" t="n">
        <v>2686.9969568</v>
      </c>
      <c r="I324" s="411" t="n">
        <v>17.5117538239088</v>
      </c>
      <c r="J324" s="411" t="n">
        <v>29.8750667870021</v>
      </c>
      <c r="K324" s="411" t="n">
        <v>13.3800394680256</v>
      </c>
      <c r="L324" s="411" t="n">
        <v>1110.4616242</v>
      </c>
      <c r="M324" s="411" t="n">
        <v>24.5400389659841</v>
      </c>
      <c r="N324" s="411" t="n">
        <v>12.3465399182613</v>
      </c>
      <c r="O324" s="411" t="n">
        <v>23.0124690097994</v>
      </c>
      <c r="P324" s="411" t="n">
        <v>203.8420018</v>
      </c>
      <c r="Q324" s="411" t="n">
        <v>50.6936082761501</v>
      </c>
      <c r="R324" s="411" t="n">
        <v>2.26639386485337</v>
      </c>
      <c r="S324" s="411" t="n">
        <v>47.2227371837216</v>
      </c>
    </row>
    <row r="325">
      <c r="A325" s="411" t="s">
        <v>148</v>
      </c>
      <c r="B325" s="411" t="s">
        <v>149</v>
      </c>
      <c r="C325" s="411" t="s">
        <v>17</v>
      </c>
      <c r="D325" s="411" t="n">
        <v>191.3637511</v>
      </c>
      <c r="E325" s="411" t="n">
        <v>54.2847165856746</v>
      </c>
      <c r="F325" s="411" t="n">
        <v>36.357220751583</v>
      </c>
      <c r="G325" s="411" t="n">
        <v>41.1838812372329</v>
      </c>
      <c r="H325" s="411" t="n">
        <v>286.0514252</v>
      </c>
      <c r="I325" s="411" t="n">
        <v>33.776911214422</v>
      </c>
      <c r="J325" s="411" t="n">
        <v>54.3469426812533</v>
      </c>
      <c r="K325" s="411" t="n">
        <v>22.065983159973</v>
      </c>
      <c r="L325" s="411" t="n">
        <v>48.9280016</v>
      </c>
      <c r="M325" s="411" t="n">
        <v>100</v>
      </c>
      <c r="N325" s="411" t="n">
        <v>9.29583656716376</v>
      </c>
      <c r="O325" s="411" t="n">
        <v>85.7033684943563</v>
      </c>
      <c r="P325" s="411"/>
      <c r="Q325" s="411"/>
      <c r="R325" s="411"/>
      <c r="S325" s="411"/>
    </row>
    <row r="326">
      <c r="A326" s="411" t="s">
        <v>148</v>
      </c>
      <c r="B326" s="411" t="s">
        <v>149</v>
      </c>
      <c r="C326" s="411" t="s">
        <v>18</v>
      </c>
      <c r="D326" s="411" t="n">
        <v>1836.4458668</v>
      </c>
      <c r="E326" s="411" t="n">
        <v>13.9714408963518</v>
      </c>
      <c r="F326" s="411" t="n">
        <v>59.9014343879751</v>
      </c>
      <c r="G326" s="411" t="n">
        <v>7.58827493000207</v>
      </c>
      <c r="H326" s="411" t="n">
        <v>900.21625</v>
      </c>
      <c r="I326" s="411" t="n">
        <v>15.262978096228</v>
      </c>
      <c r="J326" s="411" t="n">
        <v>29.3633728111609</v>
      </c>
      <c r="K326" s="411" t="n">
        <v>12.0915429434941</v>
      </c>
      <c r="L326" s="411" t="n">
        <v>305.8180264</v>
      </c>
      <c r="M326" s="411" t="n">
        <v>33.8430118891998</v>
      </c>
      <c r="N326" s="411" t="n">
        <v>9.97521286863757</v>
      </c>
      <c r="O326" s="411" t="n">
        <v>31.0817028229265</v>
      </c>
      <c r="P326" s="411" t="n">
        <v>23.2993086</v>
      </c>
      <c r="Q326" s="411" t="n">
        <v>99.9999999999999</v>
      </c>
      <c r="R326" s="411" t="n">
        <v>0.759979932226382</v>
      </c>
      <c r="S326" s="411" t="n">
        <v>99.8460409826802</v>
      </c>
    </row>
    <row r="327">
      <c r="A327" s="411" t="s">
        <v>154</v>
      </c>
      <c r="B327" s="411" t="s">
        <v>155</v>
      </c>
      <c r="C327" s="411" t="s">
        <v>17</v>
      </c>
      <c r="D327" s="411" t="n">
        <v>138.0733566</v>
      </c>
      <c r="E327" s="411" t="n">
        <v>62.3929943953635</v>
      </c>
      <c r="F327" s="411" t="n">
        <v>76.1707633250843</v>
      </c>
      <c r="G327" s="411" t="n">
        <v>13.6298411313092</v>
      </c>
      <c r="H327" s="411" t="n">
        <v>43.1948237</v>
      </c>
      <c r="I327" s="411" t="n">
        <v>70.4017801903221</v>
      </c>
      <c r="J327" s="411" t="n">
        <v>23.8292366749157</v>
      </c>
      <c r="K327" s="411" t="n">
        <v>43.5681351079249</v>
      </c>
      <c r="L327" s="411"/>
      <c r="M327" s="411"/>
      <c r="N327" s="411"/>
      <c r="O327" s="411"/>
      <c r="P327" s="411"/>
      <c r="Q327" s="411"/>
      <c r="R327" s="411"/>
      <c r="S327" s="411"/>
    </row>
    <row r="328">
      <c r="A328" s="411" t="s">
        <v>154</v>
      </c>
      <c r="B328" s="411" t="s">
        <v>155</v>
      </c>
      <c r="C328" s="411" t="s">
        <v>18</v>
      </c>
      <c r="D328" s="411" t="n">
        <v>2732.961863</v>
      </c>
      <c r="E328" s="411" t="n">
        <v>9.48691494541902</v>
      </c>
      <c r="F328" s="411" t="n">
        <v>61.3331071918472</v>
      </c>
      <c r="G328" s="411" t="n">
        <v>6.42344464598928</v>
      </c>
      <c r="H328" s="411" t="n">
        <v>1417.5293771</v>
      </c>
      <c r="I328" s="411" t="n">
        <v>13.7480549414657</v>
      </c>
      <c r="J328" s="411" t="n">
        <v>31.812182383632</v>
      </c>
      <c r="K328" s="411" t="n">
        <v>12.1758509768561</v>
      </c>
      <c r="L328" s="411" t="n">
        <v>236.9856353</v>
      </c>
      <c r="M328" s="411" t="n">
        <v>30.8477173242694</v>
      </c>
      <c r="N328" s="411" t="n">
        <v>5.31842963839518</v>
      </c>
      <c r="O328" s="411" t="n">
        <v>29.2041668563891</v>
      </c>
      <c r="P328" s="411" t="n">
        <v>68.455635</v>
      </c>
      <c r="Q328" s="411" t="n">
        <v>71.5507316039461</v>
      </c>
      <c r="R328" s="411" t="n">
        <v>1.53628078612562</v>
      </c>
      <c r="S328" s="411" t="n">
        <v>72.6824471629504</v>
      </c>
    </row>
    <row r="329">
      <c r="A329" s="411" t="s">
        <v>156</v>
      </c>
      <c r="B329" s="411" t="s">
        <v>157</v>
      </c>
      <c r="C329" s="411" t="s">
        <v>17</v>
      </c>
      <c r="D329" s="411" t="n">
        <v>19.6170967</v>
      </c>
      <c r="E329" s="411" t="n">
        <v>100</v>
      </c>
      <c r="F329" s="411" t="n">
        <v>45.0048075781069</v>
      </c>
      <c r="G329" s="411" t="n">
        <v>78.3447344371528</v>
      </c>
      <c r="H329" s="411" t="n">
        <v>23.9717947</v>
      </c>
      <c r="I329" s="411" t="n">
        <v>99.9999999999998</v>
      </c>
      <c r="J329" s="411" t="n">
        <v>54.9951924218931</v>
      </c>
      <c r="K329" s="411" t="n">
        <v>64.1126895429923</v>
      </c>
      <c r="L329" s="411"/>
      <c r="M329" s="411"/>
      <c r="N329" s="411"/>
      <c r="O329" s="411"/>
      <c r="P329" s="411"/>
      <c r="Q329" s="411"/>
      <c r="R329" s="411"/>
      <c r="S329" s="411"/>
    </row>
    <row r="330">
      <c r="A330" s="411" t="s">
        <v>156</v>
      </c>
      <c r="B330" s="411" t="s">
        <v>157</v>
      </c>
      <c r="C330" s="411" t="s">
        <v>18</v>
      </c>
      <c r="D330" s="411" t="n">
        <v>2488.9659725</v>
      </c>
      <c r="E330" s="411" t="n">
        <v>10.7552348390355</v>
      </c>
      <c r="F330" s="411" t="n">
        <v>52.5590390515338</v>
      </c>
      <c r="G330" s="411" t="n">
        <v>6.854154117716</v>
      </c>
      <c r="H330" s="411" t="n">
        <v>1888.5735509</v>
      </c>
      <c r="I330" s="411" t="n">
        <v>12.3436324740879</v>
      </c>
      <c r="J330" s="411" t="n">
        <v>39.8806621344627</v>
      </c>
      <c r="K330" s="411" t="n">
        <v>9.82713861127132</v>
      </c>
      <c r="L330" s="411" t="n">
        <v>358.0226509</v>
      </c>
      <c r="M330" s="411" t="n">
        <v>24.5305779018274</v>
      </c>
      <c r="N330" s="411" t="n">
        <v>7.56029881400347</v>
      </c>
      <c r="O330" s="411" t="n">
        <v>24.8628250416033</v>
      </c>
      <c r="P330" s="411"/>
      <c r="Q330" s="411"/>
      <c r="R330" s="411"/>
      <c r="S330" s="411"/>
    </row>
    <row r="331">
      <c r="A331" s="411" t="s">
        <v>158</v>
      </c>
      <c r="B331" s="411" t="s">
        <v>159</v>
      </c>
      <c r="C331" s="411" t="s">
        <v>18</v>
      </c>
      <c r="D331" s="411" t="n">
        <v>3904.6696782</v>
      </c>
      <c r="E331" s="411" t="n">
        <v>10.824676633498</v>
      </c>
      <c r="F331" s="411" t="n">
        <v>67.6286672742711</v>
      </c>
      <c r="G331" s="411" t="n">
        <v>6.01064244299678</v>
      </c>
      <c r="H331" s="411" t="n">
        <v>1421.3893733</v>
      </c>
      <c r="I331" s="411" t="n">
        <v>17.5940054887241</v>
      </c>
      <c r="J331" s="411" t="n">
        <v>24.6183869357173</v>
      </c>
      <c r="K331" s="411" t="n">
        <v>15.7504764236401</v>
      </c>
      <c r="L331" s="411" t="n">
        <v>390.8447638</v>
      </c>
      <c r="M331" s="411" t="n">
        <v>29.2591000077267</v>
      </c>
      <c r="N331" s="411" t="n">
        <v>6.76941013333199</v>
      </c>
      <c r="O331" s="411" t="n">
        <v>29.6558685045645</v>
      </c>
      <c r="P331" s="411" t="n">
        <v>56.786301</v>
      </c>
      <c r="Q331" s="411" t="n">
        <v>70.8805942859696</v>
      </c>
      <c r="R331" s="411" t="n">
        <v>0.983535656679663</v>
      </c>
      <c r="S331" s="411" t="n">
        <v>71.6069271227842</v>
      </c>
    </row>
    <row r="332">
      <c r="A332" s="411" t="s">
        <v>160</v>
      </c>
      <c r="B332" s="411" t="s">
        <v>161</v>
      </c>
      <c r="C332" s="411" t="s">
        <v>18</v>
      </c>
      <c r="D332" s="411" t="n">
        <v>3859.0811582</v>
      </c>
      <c r="E332" s="411" t="n">
        <v>13.4132863442666</v>
      </c>
      <c r="F332" s="411" t="n">
        <v>59.1992668657536</v>
      </c>
      <c r="G332" s="411" t="n">
        <v>8.87714007827461</v>
      </c>
      <c r="H332" s="411" t="n">
        <v>2080.7528619</v>
      </c>
      <c r="I332" s="411" t="n">
        <v>18.2966743833304</v>
      </c>
      <c r="J332" s="411" t="n">
        <v>31.919267541591</v>
      </c>
      <c r="K332" s="411" t="n">
        <v>14.1343554118303</v>
      </c>
      <c r="L332" s="411" t="n">
        <v>578.9648815</v>
      </c>
      <c r="M332" s="411" t="n">
        <v>30.9048849724247</v>
      </c>
      <c r="N332" s="411" t="n">
        <v>8.88146559265537</v>
      </c>
      <c r="O332" s="411" t="n">
        <v>27.4269732379399</v>
      </c>
      <c r="P332" s="411"/>
      <c r="Q332" s="411"/>
      <c r="R332" s="411"/>
      <c r="S332" s="411"/>
    </row>
    <row r="333">
      <c r="A333" s="411" t="s">
        <v>162</v>
      </c>
      <c r="B333" s="411" t="s">
        <v>163</v>
      </c>
      <c r="C333" s="411" t="s">
        <v>18</v>
      </c>
      <c r="D333" s="411" t="n">
        <v>6885.8249086</v>
      </c>
      <c r="E333" s="411" t="n">
        <v>11.255291304501</v>
      </c>
      <c r="F333" s="411" t="n">
        <v>63.0086980155727</v>
      </c>
      <c r="G333" s="411" t="n">
        <v>6.36364577662108</v>
      </c>
      <c r="H333" s="411" t="n">
        <v>2844.0283759</v>
      </c>
      <c r="I333" s="411" t="n">
        <v>14.2033291908419</v>
      </c>
      <c r="J333" s="411" t="n">
        <v>26.0242639717711</v>
      </c>
      <c r="K333" s="411" t="n">
        <v>14.4867106215704</v>
      </c>
      <c r="L333" s="411" t="n">
        <v>701.213884</v>
      </c>
      <c r="M333" s="411" t="n">
        <v>30.358534244968</v>
      </c>
      <c r="N333" s="411" t="n">
        <v>6.4164532859529</v>
      </c>
      <c r="O333" s="411" t="n">
        <v>30.170667747047</v>
      </c>
      <c r="P333" s="411" t="n">
        <v>497.3048269</v>
      </c>
      <c r="Q333" s="411" t="n">
        <v>39.733833549044</v>
      </c>
      <c r="R333" s="411" t="n">
        <v>4.55058472670336</v>
      </c>
      <c r="S333" s="411" t="n">
        <v>38.8433611260581</v>
      </c>
    </row>
    <row r="334">
      <c r="A334" s="411" t="s">
        <v>164</v>
      </c>
      <c r="B334" s="411" t="s">
        <v>165</v>
      </c>
      <c r="C334" s="411" t="s">
        <v>17</v>
      </c>
      <c r="D334" s="411" t="n">
        <v>42.0057758</v>
      </c>
      <c r="E334" s="411" t="n">
        <v>70.4926142271495</v>
      </c>
      <c r="F334" s="411" t="n">
        <v>100</v>
      </c>
      <c r="G334" s="411" t="n">
        <v>0</v>
      </c>
      <c r="H334" s="411"/>
      <c r="I334" s="411"/>
      <c r="J334" s="411"/>
      <c r="K334" s="411"/>
      <c r="L334" s="411"/>
      <c r="M334" s="411"/>
      <c r="N334" s="411"/>
      <c r="O334" s="411"/>
      <c r="P334" s="411"/>
      <c r="Q334" s="411"/>
      <c r="R334" s="411"/>
      <c r="S334" s="411"/>
    </row>
    <row r="335">
      <c r="A335" s="411" t="s">
        <v>164</v>
      </c>
      <c r="B335" s="411" t="s">
        <v>165</v>
      </c>
      <c r="C335" s="411" t="s">
        <v>18</v>
      </c>
      <c r="D335" s="411" t="n">
        <v>5092.6704747</v>
      </c>
      <c r="E335" s="411" t="n">
        <v>8.63370521668091</v>
      </c>
      <c r="F335" s="411" t="n">
        <v>73.3614859124372</v>
      </c>
      <c r="G335" s="411" t="n">
        <v>4.08684884768239</v>
      </c>
      <c r="H335" s="411" t="n">
        <v>1433.5903963</v>
      </c>
      <c r="I335" s="411" t="n">
        <v>15.9383758531206</v>
      </c>
      <c r="J335" s="411" t="n">
        <v>20.6513109742415</v>
      </c>
      <c r="K335" s="411" t="n">
        <v>12.5483573464865</v>
      </c>
      <c r="L335" s="411" t="n">
        <v>327.0754192</v>
      </c>
      <c r="M335" s="411" t="n">
        <v>26.0469092117784</v>
      </c>
      <c r="N335" s="411" t="n">
        <v>4.71162210026141</v>
      </c>
      <c r="O335" s="411" t="n">
        <v>27.0735687078331</v>
      </c>
      <c r="P335" s="411" t="n">
        <v>88.5493755</v>
      </c>
      <c r="Q335" s="411" t="n">
        <v>49.6558456441446</v>
      </c>
      <c r="R335" s="411" t="n">
        <v>1.27558101305996</v>
      </c>
      <c r="S335" s="411" t="n">
        <v>49.3410723194944</v>
      </c>
    </row>
    <row r="336">
      <c r="A336" s="411" t="s">
        <v>166</v>
      </c>
      <c r="B336" s="411" t="s">
        <v>167</v>
      </c>
      <c r="C336" s="411" t="s">
        <v>17</v>
      </c>
      <c r="D336" s="411" t="n">
        <v>4858.5505205</v>
      </c>
      <c r="E336" s="411" t="n">
        <v>17.4384376509441</v>
      </c>
      <c r="F336" s="411" t="n">
        <v>66.2510224612996</v>
      </c>
      <c r="G336" s="411" t="n">
        <v>10.4921885505344</v>
      </c>
      <c r="H336" s="411" t="n">
        <v>1628.1054926</v>
      </c>
      <c r="I336" s="411" t="n">
        <v>27.6548517079839</v>
      </c>
      <c r="J336" s="411" t="n">
        <v>22.2007887135251</v>
      </c>
      <c r="K336" s="411" t="n">
        <v>22.3128550210309</v>
      </c>
      <c r="L336" s="411" t="n">
        <v>846.8919685</v>
      </c>
      <c r="M336" s="411" t="n">
        <v>40.0566520110174</v>
      </c>
      <c r="N336" s="411" t="n">
        <v>11.5481888251753</v>
      </c>
      <c r="O336" s="411" t="n">
        <v>34.4854898374214</v>
      </c>
      <c r="P336" s="411"/>
      <c r="Q336" s="411"/>
      <c r="R336" s="411"/>
      <c r="S336" s="411"/>
    </row>
    <row r="337">
      <c r="A337" s="411" t="s">
        <v>166</v>
      </c>
      <c r="B337" s="411" t="s">
        <v>167</v>
      </c>
      <c r="C337" s="411" t="s">
        <v>18</v>
      </c>
      <c r="D337" s="411" t="n">
        <v>3375.3486395</v>
      </c>
      <c r="E337" s="411" t="n">
        <v>23.3418981626043</v>
      </c>
      <c r="F337" s="411" t="n">
        <v>53.0274842029569</v>
      </c>
      <c r="G337" s="411" t="n">
        <v>15.3281905805008</v>
      </c>
      <c r="H337" s="411" t="n">
        <v>1978.3167822</v>
      </c>
      <c r="I337" s="411" t="n">
        <v>23.3377322475825</v>
      </c>
      <c r="J337" s="411" t="n">
        <v>31.079800376442</v>
      </c>
      <c r="K337" s="411" t="n">
        <v>20.066273750881</v>
      </c>
      <c r="L337" s="411" t="n">
        <v>935.0416552</v>
      </c>
      <c r="M337" s="411" t="n">
        <v>47.7053147998893</v>
      </c>
      <c r="N337" s="411" t="n">
        <v>14.6897141290772</v>
      </c>
      <c r="O337" s="411" t="n">
        <v>42.4849670420067</v>
      </c>
      <c r="P337" s="411" t="n">
        <v>76.5744186</v>
      </c>
      <c r="Q337" s="411" t="n">
        <v>73.8128182341405</v>
      </c>
      <c r="R337" s="411" t="n">
        <v>1.20300129152395</v>
      </c>
      <c r="S337" s="411" t="n">
        <v>72.5167616424378</v>
      </c>
    </row>
    <row r="338">
      <c r="A338" s="411" t="s">
        <v>168</v>
      </c>
      <c r="B338" s="411" t="s">
        <v>169</v>
      </c>
      <c r="C338" s="411" t="s">
        <v>18</v>
      </c>
      <c r="D338" s="411" t="n">
        <v>3166.1645123</v>
      </c>
      <c r="E338" s="411" t="n">
        <v>10.07340992721</v>
      </c>
      <c r="F338" s="411" t="n">
        <v>70.4293734471174</v>
      </c>
      <c r="G338" s="411" t="n">
        <v>6.11660775841358</v>
      </c>
      <c r="H338" s="411" t="n">
        <v>898.7695692</v>
      </c>
      <c r="I338" s="411" t="n">
        <v>19.0143181897066</v>
      </c>
      <c r="J338" s="411" t="n">
        <v>19.9925737864166</v>
      </c>
      <c r="K338" s="411" t="n">
        <v>17.6246626633539</v>
      </c>
      <c r="L338" s="411" t="n">
        <v>255.3947956</v>
      </c>
      <c r="M338" s="411" t="n">
        <v>32.6974127692406</v>
      </c>
      <c r="N338" s="411" t="n">
        <v>5.68109943936428</v>
      </c>
      <c r="O338" s="411" t="n">
        <v>34.7813690704895</v>
      </c>
      <c r="P338" s="411" t="n">
        <v>175.1882024</v>
      </c>
      <c r="Q338" s="411" t="n">
        <v>45.3974685318471</v>
      </c>
      <c r="R338" s="411" t="n">
        <v>3.89695332710169</v>
      </c>
      <c r="S338" s="411" t="n">
        <v>44.0169512525179</v>
      </c>
    </row>
    <row r="339">
      <c r="A339" s="411" t="s">
        <v>170</v>
      </c>
      <c r="B339" s="411" t="s">
        <v>171</v>
      </c>
      <c r="C339" s="411" t="s">
        <v>17</v>
      </c>
      <c r="D339" s="411" t="n">
        <v>1434.6758916</v>
      </c>
      <c r="E339" s="411" t="n">
        <v>32.295648387319</v>
      </c>
      <c r="F339" s="411" t="n">
        <v>62.1686102745054</v>
      </c>
      <c r="G339" s="411" t="n">
        <v>16.3359009241366</v>
      </c>
      <c r="H339" s="411" t="n">
        <v>616.6380848</v>
      </c>
      <c r="I339" s="411" t="n">
        <v>45.5686220499092</v>
      </c>
      <c r="J339" s="411" t="n">
        <v>26.7206921080938</v>
      </c>
      <c r="K339" s="411" t="n">
        <v>35.5956883251128</v>
      </c>
      <c r="L339" s="411" t="n">
        <v>256.403512</v>
      </c>
      <c r="M339" s="411" t="n">
        <v>51.8797845566937</v>
      </c>
      <c r="N339" s="411" t="n">
        <v>11.1106976174008</v>
      </c>
      <c r="O339" s="411" t="n">
        <v>53.1307527102772</v>
      </c>
      <c r="P339" s="411"/>
      <c r="Q339" s="411"/>
      <c r="R339" s="411"/>
      <c r="S339" s="411"/>
    </row>
    <row r="340">
      <c r="A340" s="411" t="s">
        <v>170</v>
      </c>
      <c r="B340" s="411" t="s">
        <v>171</v>
      </c>
      <c r="C340" s="411" t="s">
        <v>18</v>
      </c>
      <c r="D340" s="411" t="n">
        <v>2613.1058859</v>
      </c>
      <c r="E340" s="411" t="n">
        <v>15.1573214751374</v>
      </c>
      <c r="F340" s="411" t="n">
        <v>47.7479381582027</v>
      </c>
      <c r="G340" s="411" t="n">
        <v>9.56997879528668</v>
      </c>
      <c r="H340" s="411" t="n">
        <v>1538.1407116</v>
      </c>
      <c r="I340" s="411" t="n">
        <v>19.5925132033176</v>
      </c>
      <c r="J340" s="411" t="n">
        <v>28.1056531127883</v>
      </c>
      <c r="K340" s="411" t="n">
        <v>15.997967700613</v>
      </c>
      <c r="L340" s="411" t="n">
        <v>1245.3654132</v>
      </c>
      <c r="M340" s="411" t="n">
        <v>21.5618234774073</v>
      </c>
      <c r="N340" s="411" t="n">
        <v>22.755920858277</v>
      </c>
      <c r="O340" s="411" t="n">
        <v>17.3225569579725</v>
      </c>
      <c r="P340" s="411" t="n">
        <v>76.09736</v>
      </c>
      <c r="Q340" s="411" t="n">
        <v>71.0080669934308</v>
      </c>
      <c r="R340" s="411" t="n">
        <v>1.39048787073205</v>
      </c>
      <c r="S340" s="411" t="n">
        <v>72.523198198606</v>
      </c>
    </row>
    <row r="341">
      <c r="A341" s="411" t="s">
        <v>170</v>
      </c>
      <c r="B341" s="411" t="s">
        <v>171</v>
      </c>
      <c r="C341" s="411" t="s">
        <v>19</v>
      </c>
      <c r="D341" s="411" t="n">
        <v>228.4945976</v>
      </c>
      <c r="E341" s="411" t="n">
        <v>48.6275449997908</v>
      </c>
      <c r="F341" s="411" t="n">
        <v>33.1201462272823</v>
      </c>
      <c r="G341" s="411" t="n">
        <v>30.5869099199511</v>
      </c>
      <c r="H341" s="411" t="n">
        <v>123.3371298</v>
      </c>
      <c r="I341" s="411" t="n">
        <v>73.0163364409103</v>
      </c>
      <c r="J341" s="411" t="n">
        <v>17.8776383211491</v>
      </c>
      <c r="K341" s="411" t="n">
        <v>63.6631527249725</v>
      </c>
      <c r="L341" s="411" t="n">
        <v>255.7085071</v>
      </c>
      <c r="M341" s="411" t="n">
        <v>56.3307589091616</v>
      </c>
      <c r="N341" s="411" t="n">
        <v>37.0647850569228</v>
      </c>
      <c r="O341" s="411" t="n">
        <v>39.8571998202653</v>
      </c>
      <c r="P341" s="411" t="n">
        <v>82.3558669</v>
      </c>
      <c r="Q341" s="411" t="n">
        <v>70.503204079569</v>
      </c>
      <c r="R341" s="411" t="n">
        <v>11.9374303946458</v>
      </c>
      <c r="S341" s="411" t="n">
        <v>66.29896601321</v>
      </c>
    </row>
    <row r="342">
      <c r="A342" s="411" t="s">
        <v>172</v>
      </c>
      <c r="B342" s="411" t="s">
        <v>173</v>
      </c>
      <c r="C342" s="411" t="s">
        <v>17</v>
      </c>
      <c r="D342" s="411" t="n">
        <v>1092.6793087</v>
      </c>
      <c r="E342" s="411" t="n">
        <v>31.1437859475645</v>
      </c>
      <c r="F342" s="411" t="n">
        <v>50.7706849463705</v>
      </c>
      <c r="G342" s="411" t="n">
        <v>21.4034730871103</v>
      </c>
      <c r="H342" s="411" t="n">
        <v>804.4865925</v>
      </c>
      <c r="I342" s="411" t="n">
        <v>37.2300168418617</v>
      </c>
      <c r="J342" s="411" t="n">
        <v>37.3799842334258</v>
      </c>
      <c r="K342" s="411" t="n">
        <v>28.5770052276163</v>
      </c>
      <c r="L342" s="411" t="n">
        <v>255.0195772</v>
      </c>
      <c r="M342" s="411" t="n">
        <v>45.8805228819446</v>
      </c>
      <c r="N342" s="411" t="n">
        <v>11.8493308202037</v>
      </c>
      <c r="O342" s="411" t="n">
        <v>43.143145169299</v>
      </c>
      <c r="P342" s="411"/>
      <c r="Q342" s="411"/>
      <c r="R342" s="411"/>
      <c r="S342" s="411"/>
    </row>
    <row r="343">
      <c r="A343" s="411" t="s">
        <v>172</v>
      </c>
      <c r="B343" s="411" t="s">
        <v>173</v>
      </c>
      <c r="C343" s="411" t="s">
        <v>18</v>
      </c>
      <c r="D343" s="411" t="n">
        <v>4101.3374579</v>
      </c>
      <c r="E343" s="411" t="n">
        <v>12.2383190614423</v>
      </c>
      <c r="F343" s="411" t="n">
        <v>59.1680868006442</v>
      </c>
      <c r="G343" s="411" t="n">
        <v>7.6644302795127</v>
      </c>
      <c r="H343" s="411" t="n">
        <v>1727.0339723</v>
      </c>
      <c r="I343" s="411" t="n">
        <v>17.6277460712942</v>
      </c>
      <c r="J343" s="411" t="n">
        <v>24.9151153811736</v>
      </c>
      <c r="K343" s="411" t="n">
        <v>15.0472653064169</v>
      </c>
      <c r="L343" s="411" t="n">
        <v>852.6905871</v>
      </c>
      <c r="M343" s="411" t="n">
        <v>22.4481099753243</v>
      </c>
      <c r="N343" s="411" t="n">
        <v>12.3013702699455</v>
      </c>
      <c r="O343" s="411" t="n">
        <v>18.7914798079655</v>
      </c>
      <c r="P343" s="411" t="n">
        <v>250.6095639</v>
      </c>
      <c r="Q343" s="411" t="n">
        <v>47.0485971922204</v>
      </c>
      <c r="R343" s="411" t="n">
        <v>3.61542754823671</v>
      </c>
      <c r="S343" s="411" t="n">
        <v>47.2188556609902</v>
      </c>
    </row>
    <row r="344">
      <c r="A344" s="411" t="s">
        <v>174</v>
      </c>
      <c r="B344" s="411" t="s">
        <v>175</v>
      </c>
      <c r="C344" s="411" t="s">
        <v>18</v>
      </c>
      <c r="D344" s="411" t="n">
        <v>4711.9926063</v>
      </c>
      <c r="E344" s="411" t="n">
        <v>12.0907441013275</v>
      </c>
      <c r="F344" s="411" t="n">
        <v>63.7095913731845</v>
      </c>
      <c r="G344" s="411" t="n">
        <v>7.74163872228281</v>
      </c>
      <c r="H344" s="411" t="n">
        <v>1923.9017018</v>
      </c>
      <c r="I344" s="411" t="n">
        <v>18.0609464252098</v>
      </c>
      <c r="J344" s="411" t="n">
        <v>26.0125601852544</v>
      </c>
      <c r="K344" s="411" t="n">
        <v>14.7029692771464</v>
      </c>
      <c r="L344" s="411" t="n">
        <v>622.5602787</v>
      </c>
      <c r="M344" s="411" t="n">
        <v>32.8259172994026</v>
      </c>
      <c r="N344" s="411" t="n">
        <v>8.41747096719184</v>
      </c>
      <c r="O344" s="411" t="n">
        <v>31.530369720122</v>
      </c>
      <c r="P344" s="411" t="n">
        <v>137.5944299</v>
      </c>
      <c r="Q344" s="411" t="n">
        <v>72.3869330514822</v>
      </c>
      <c r="R344" s="411" t="n">
        <v>1.86037747436931</v>
      </c>
      <c r="S344" s="411" t="n">
        <v>73.6475046410529</v>
      </c>
    </row>
    <row r="345">
      <c r="A345" s="411" t="s">
        <v>178</v>
      </c>
      <c r="B345" s="411" t="s">
        <v>179</v>
      </c>
      <c r="C345" s="411" t="s">
        <v>17</v>
      </c>
      <c r="D345" s="411" t="n">
        <v>929.6057958</v>
      </c>
      <c r="E345" s="411" t="n">
        <v>19.3299160164791</v>
      </c>
      <c r="F345" s="411" t="n">
        <v>68.4199008067902</v>
      </c>
      <c r="G345" s="411" t="n">
        <v>9.33637925833753</v>
      </c>
      <c r="H345" s="411" t="n">
        <v>215.249952</v>
      </c>
      <c r="I345" s="411" t="n">
        <v>29.5938301390604</v>
      </c>
      <c r="J345" s="411" t="n">
        <v>15.8426081582595</v>
      </c>
      <c r="K345" s="411" t="n">
        <v>30.0511815432586</v>
      </c>
      <c r="L345" s="411" t="n">
        <v>202.1545225</v>
      </c>
      <c r="M345" s="411" t="n">
        <v>36.0056495245888</v>
      </c>
      <c r="N345" s="411" t="n">
        <v>14.8787716681467</v>
      </c>
      <c r="O345" s="411" t="n">
        <v>32.795553774682</v>
      </c>
      <c r="P345" s="411" t="n">
        <v>11.6672268</v>
      </c>
      <c r="Q345" s="411" t="n">
        <v>100</v>
      </c>
      <c r="R345" s="411" t="n">
        <v>0.858719366803591</v>
      </c>
      <c r="S345" s="411" t="n">
        <v>99.322848001332</v>
      </c>
    </row>
    <row r="346">
      <c r="A346" s="411" t="s">
        <v>178</v>
      </c>
      <c r="B346" s="411" t="s">
        <v>179</v>
      </c>
      <c r="C346" s="411" t="s">
        <v>18</v>
      </c>
      <c r="D346" s="411" t="n">
        <v>488.6670002</v>
      </c>
      <c r="E346" s="411" t="n">
        <v>19.9641205227808</v>
      </c>
      <c r="F346" s="411" t="n">
        <v>68.6560080315718</v>
      </c>
      <c r="G346" s="411" t="n">
        <v>12.2422624645716</v>
      </c>
      <c r="H346" s="411" t="n">
        <v>102.8262838</v>
      </c>
      <c r="I346" s="411" t="n">
        <v>37.4552990406685</v>
      </c>
      <c r="J346" s="411" t="n">
        <v>14.4467339999225</v>
      </c>
      <c r="K346" s="411" t="n">
        <v>30.5154531682011</v>
      </c>
      <c r="L346" s="411" t="n">
        <v>92.8358851</v>
      </c>
      <c r="M346" s="411" t="n">
        <v>50.0004513285814</v>
      </c>
      <c r="N346" s="411" t="n">
        <v>13.0431178500596</v>
      </c>
      <c r="O346" s="411" t="n">
        <v>39.7995025083797</v>
      </c>
      <c r="P346" s="411" t="n">
        <v>27.4322837</v>
      </c>
      <c r="Q346" s="411" t="n">
        <v>70.2622622797177</v>
      </c>
      <c r="R346" s="411" t="n">
        <v>3.85414011844616</v>
      </c>
      <c r="S346" s="411" t="n">
        <v>69.3722649403381</v>
      </c>
    </row>
    <row r="347">
      <c r="A347" s="411" t="s">
        <v>180</v>
      </c>
      <c r="B347" s="411" t="s">
        <v>181</v>
      </c>
      <c r="C347" s="411" t="s">
        <v>16</v>
      </c>
      <c r="D347" s="411" t="n">
        <v>654.7956443</v>
      </c>
      <c r="E347" s="411" t="n">
        <v>81.1007049322952</v>
      </c>
      <c r="F347" s="411" t="n">
        <v>100</v>
      </c>
      <c r="G347" s="411" t="n">
        <v>0</v>
      </c>
      <c r="H347" s="411"/>
      <c r="I347" s="411"/>
      <c r="J347" s="411"/>
      <c r="K347" s="411"/>
      <c r="L347" s="411"/>
      <c r="M347" s="411"/>
      <c r="N347" s="411"/>
      <c r="O347" s="411"/>
      <c r="P347" s="411"/>
      <c r="Q347" s="411"/>
      <c r="R347" s="411"/>
      <c r="S347" s="411"/>
    </row>
    <row r="348">
      <c r="A348" s="411" t="s">
        <v>180</v>
      </c>
      <c r="B348" s="411" t="s">
        <v>181</v>
      </c>
      <c r="C348" s="411" t="s">
        <v>17</v>
      </c>
      <c r="D348" s="411" t="n">
        <v>6903.8830889</v>
      </c>
      <c r="E348" s="411" t="n">
        <v>11.2185941388703</v>
      </c>
      <c r="F348" s="411" t="n">
        <v>57.0137656225965</v>
      </c>
      <c r="G348" s="411" t="n">
        <v>7.84447299874104</v>
      </c>
      <c r="H348" s="411" t="n">
        <v>3719.6813267</v>
      </c>
      <c r="I348" s="411" t="n">
        <v>19.2616244479161</v>
      </c>
      <c r="J348" s="411" t="n">
        <v>30.7179360687888</v>
      </c>
      <c r="K348" s="411" t="n">
        <v>14.9429446354765</v>
      </c>
      <c r="L348" s="411" t="n">
        <v>1300.8911838</v>
      </c>
      <c r="M348" s="411" t="n">
        <v>22.9937554069949</v>
      </c>
      <c r="N348" s="411" t="n">
        <v>10.743041864791</v>
      </c>
      <c r="O348" s="411" t="n">
        <v>20.2534732950067</v>
      </c>
      <c r="P348" s="411" t="n">
        <v>184.6956091</v>
      </c>
      <c r="Q348" s="411" t="n">
        <v>80.331028548905</v>
      </c>
      <c r="R348" s="411" t="n">
        <v>1.52525644382369</v>
      </c>
      <c r="S348" s="411" t="n">
        <v>80.4994603876416</v>
      </c>
    </row>
    <row r="349">
      <c r="A349" s="411" t="s">
        <v>188</v>
      </c>
      <c r="B349" s="411" t="s">
        <v>189</v>
      </c>
      <c r="C349" s="411" t="s">
        <v>16</v>
      </c>
      <c r="D349" s="411" t="n">
        <v>378.5201333</v>
      </c>
      <c r="E349" s="411" t="n">
        <v>39.7107251392816</v>
      </c>
      <c r="F349" s="411" t="n">
        <v>65.9208827119769</v>
      </c>
      <c r="G349" s="411" t="n">
        <v>19.5796154186581</v>
      </c>
      <c r="H349" s="411" t="n">
        <v>44.8073537</v>
      </c>
      <c r="I349" s="411" t="n">
        <v>69.9687974046375</v>
      </c>
      <c r="J349" s="411" t="n">
        <v>7.80339022429422</v>
      </c>
      <c r="K349" s="411" t="n">
        <v>53.8663795431203</v>
      </c>
      <c r="L349" s="411" t="n">
        <v>150.8761913</v>
      </c>
      <c r="M349" s="411" t="n">
        <v>71.9086290853716</v>
      </c>
      <c r="N349" s="411" t="n">
        <v>26.2757270637289</v>
      </c>
      <c r="O349" s="411" t="n">
        <v>50.2211101010803</v>
      </c>
      <c r="P349" s="411"/>
      <c r="Q349" s="411"/>
      <c r="R349" s="411"/>
      <c r="S349" s="411"/>
    </row>
    <row r="350">
      <c r="A350" s="411" t="s">
        <v>188</v>
      </c>
      <c r="B350" s="411" t="s">
        <v>189</v>
      </c>
      <c r="C350" s="411" t="s">
        <v>17</v>
      </c>
      <c r="D350" s="411" t="n">
        <v>3412.2207404</v>
      </c>
      <c r="E350" s="411" t="n">
        <v>19.327611890834</v>
      </c>
      <c r="F350" s="411" t="n">
        <v>68.1092379049704</v>
      </c>
      <c r="G350" s="411" t="n">
        <v>7.49321636501212</v>
      </c>
      <c r="H350" s="411" t="n">
        <v>794.5474741</v>
      </c>
      <c r="I350" s="411" t="n">
        <v>25.004080677912</v>
      </c>
      <c r="J350" s="411" t="n">
        <v>15.8594730697072</v>
      </c>
      <c r="K350" s="411" t="n">
        <v>16.686848929351</v>
      </c>
      <c r="L350" s="411" t="n">
        <v>574.7209849</v>
      </c>
      <c r="M350" s="411" t="n">
        <v>45.8251226953896</v>
      </c>
      <c r="N350" s="411" t="n">
        <v>11.4716518266472</v>
      </c>
      <c r="O350" s="411" t="n">
        <v>42.7669372713139</v>
      </c>
      <c r="P350" s="411" t="n">
        <v>228.4343372</v>
      </c>
      <c r="Q350" s="411" t="n">
        <v>53.1805404018184</v>
      </c>
      <c r="R350" s="411" t="n">
        <v>4.55963719867524</v>
      </c>
      <c r="S350" s="411" t="n">
        <v>52.945267643756</v>
      </c>
    </row>
    <row r="351">
      <c r="A351" s="411" t="s">
        <v>188</v>
      </c>
      <c r="B351" s="411" t="s">
        <v>189</v>
      </c>
      <c r="C351" s="411" t="s">
        <v>18</v>
      </c>
      <c r="D351" s="411" t="n">
        <v>503.396572</v>
      </c>
      <c r="E351" s="411" t="n">
        <v>45.0774239238828</v>
      </c>
      <c r="F351" s="411" t="n">
        <v>68.5724851467751</v>
      </c>
      <c r="G351" s="411" t="n">
        <v>17.4251555294015</v>
      </c>
      <c r="H351" s="411" t="n">
        <v>230.7121174</v>
      </c>
      <c r="I351" s="411" t="n">
        <v>66.8937561224458</v>
      </c>
      <c r="J351" s="411" t="n">
        <v>31.4275148532249</v>
      </c>
      <c r="K351" s="411" t="n">
        <v>38.020385140237</v>
      </c>
      <c r="L351" s="411"/>
      <c r="M351" s="411"/>
      <c r="N351" s="411"/>
      <c r="O351" s="411"/>
      <c r="P351" s="411"/>
      <c r="Q351" s="411"/>
      <c r="R351" s="411"/>
      <c r="S351" s="411"/>
    </row>
    <row r="352">
      <c r="A352" s="411" t="s">
        <v>190</v>
      </c>
      <c r="B352" s="411" t="s">
        <v>191</v>
      </c>
      <c r="C352" s="411" t="s">
        <v>16</v>
      </c>
      <c r="D352" s="411" t="n">
        <v>166.562675</v>
      </c>
      <c r="E352" s="411" t="n">
        <v>69.8819178926962</v>
      </c>
      <c r="F352" s="411" t="n">
        <v>44.0346264181791</v>
      </c>
      <c r="G352" s="411" t="n">
        <v>60.7175935219198</v>
      </c>
      <c r="H352" s="411" t="n">
        <v>85.8856275</v>
      </c>
      <c r="I352" s="411" t="n">
        <v>70.7488088939282</v>
      </c>
      <c r="J352" s="411" t="n">
        <v>22.7058164240781</v>
      </c>
      <c r="K352" s="411" t="n">
        <v>56.1933829142286</v>
      </c>
      <c r="L352" s="411" t="n">
        <v>77.145461</v>
      </c>
      <c r="M352" s="411" t="n">
        <v>100</v>
      </c>
      <c r="N352" s="411" t="n">
        <v>20.3951548868509</v>
      </c>
      <c r="O352" s="411" t="n">
        <v>67.8157372554274</v>
      </c>
      <c r="P352" s="411" t="n">
        <v>48.6600984</v>
      </c>
      <c r="Q352" s="411" t="n">
        <v>100</v>
      </c>
      <c r="R352" s="411" t="n">
        <v>12.8644022708919</v>
      </c>
      <c r="S352" s="411" t="n">
        <v>67.8157372554274</v>
      </c>
    </row>
    <row r="353">
      <c r="A353" s="411" t="s">
        <v>190</v>
      </c>
      <c r="B353" s="411" t="s">
        <v>191</v>
      </c>
      <c r="C353" s="411" t="s">
        <v>17</v>
      </c>
      <c r="D353" s="411" t="n">
        <v>1121.1772374</v>
      </c>
      <c r="E353" s="411" t="n">
        <v>20.1020349617322</v>
      </c>
      <c r="F353" s="411" t="n">
        <v>59.101359540181</v>
      </c>
      <c r="G353" s="411" t="n">
        <v>12.0765474492672</v>
      </c>
      <c r="H353" s="411" t="n">
        <v>468.4488252</v>
      </c>
      <c r="I353" s="411" t="n">
        <v>20.2841776007518</v>
      </c>
      <c r="J353" s="411" t="n">
        <v>24.6936537068163</v>
      </c>
      <c r="K353" s="411" t="n">
        <v>22.0947514559381</v>
      </c>
      <c r="L353" s="411" t="n">
        <v>307.4153018</v>
      </c>
      <c r="M353" s="411" t="n">
        <v>36.3323763229294</v>
      </c>
      <c r="N353" s="411" t="n">
        <v>16.2049867530026</v>
      </c>
      <c r="O353" s="411" t="n">
        <v>32.5425660217288</v>
      </c>
      <c r="P353" s="411"/>
      <c r="Q353" s="411"/>
      <c r="R353" s="411"/>
      <c r="S353" s="411"/>
    </row>
    <row r="354">
      <c r="A354" s="411" t="s">
        <v>194</v>
      </c>
      <c r="B354" s="411" t="s">
        <v>195</v>
      </c>
      <c r="C354" s="411" t="s">
        <v>16</v>
      </c>
      <c r="D354" s="411" t="n">
        <v>3868.8672487</v>
      </c>
      <c r="E354" s="411" t="n">
        <v>20.2748286387568</v>
      </c>
      <c r="F354" s="411" t="n">
        <v>74.5220349659794</v>
      </c>
      <c r="G354" s="411" t="n">
        <v>6.26027314370725</v>
      </c>
      <c r="H354" s="411" t="n">
        <v>986.2421799</v>
      </c>
      <c r="I354" s="411" t="n">
        <v>24.8335310491191</v>
      </c>
      <c r="J354" s="411" t="n">
        <v>18.9969749518099</v>
      </c>
      <c r="K354" s="411" t="n">
        <v>18.9951699276354</v>
      </c>
      <c r="L354" s="411" t="n">
        <v>296.5960397</v>
      </c>
      <c r="M354" s="411" t="n">
        <v>42.4648414565543</v>
      </c>
      <c r="N354" s="411" t="n">
        <v>5.71302632539831</v>
      </c>
      <c r="O354" s="411" t="n">
        <v>43.8491886554985</v>
      </c>
      <c r="P354" s="411" t="n">
        <v>39.8694135</v>
      </c>
      <c r="Q354" s="411" t="n">
        <v>100</v>
      </c>
      <c r="R354" s="411" t="n">
        <v>0.767963756812396</v>
      </c>
      <c r="S354" s="411" t="n">
        <v>95.9364427227772</v>
      </c>
    </row>
    <row r="355">
      <c r="A355" s="411" t="s">
        <v>194</v>
      </c>
      <c r="B355" s="411" t="s">
        <v>195</v>
      </c>
      <c r="C355" s="411" t="s">
        <v>17</v>
      </c>
      <c r="D355" s="411" t="n">
        <v>4130.6293645</v>
      </c>
      <c r="E355" s="411" t="n">
        <v>14.6665903263471</v>
      </c>
      <c r="F355" s="411" t="n">
        <v>69.3511198888839</v>
      </c>
      <c r="G355" s="411" t="n">
        <v>6.26126645090781</v>
      </c>
      <c r="H355" s="411" t="n">
        <v>1364.7036795</v>
      </c>
      <c r="I355" s="411" t="n">
        <v>23.9798288905908</v>
      </c>
      <c r="J355" s="411" t="n">
        <v>22.9126653926409</v>
      </c>
      <c r="K355" s="411" t="n">
        <v>18.1839165413465</v>
      </c>
      <c r="L355" s="411" t="n">
        <v>387.8975955</v>
      </c>
      <c r="M355" s="411" t="n">
        <v>36.6843976562593</v>
      </c>
      <c r="N355" s="411" t="n">
        <v>6.51259899552537</v>
      </c>
      <c r="O355" s="411" t="n">
        <v>34.801829276588</v>
      </c>
      <c r="P355" s="411" t="n">
        <v>72.8799051</v>
      </c>
      <c r="Q355" s="411" t="n">
        <v>100</v>
      </c>
      <c r="R355" s="411" t="n">
        <v>1.22361572294986</v>
      </c>
      <c r="S355" s="411" t="n">
        <v>99.0454523829071</v>
      </c>
    </row>
    <row r="356">
      <c r="A356" s="411" t="s">
        <v>198</v>
      </c>
      <c r="B356" s="411" t="s">
        <v>199</v>
      </c>
      <c r="C356" s="411" t="s">
        <v>16</v>
      </c>
      <c r="D356" s="411" t="n">
        <v>14.5890548</v>
      </c>
      <c r="E356" s="411" t="n">
        <v>99.9999999999999</v>
      </c>
      <c r="F356" s="411" t="n">
        <v>7.09550964690784</v>
      </c>
      <c r="G356" s="411" t="n">
        <v>73.4173817824151</v>
      </c>
      <c r="H356" s="411" t="n">
        <v>111.62448</v>
      </c>
      <c r="I356" s="411" t="n">
        <v>79.5116882053397</v>
      </c>
      <c r="J356" s="411" t="n">
        <v>54.2895057650391</v>
      </c>
      <c r="K356" s="411" t="n">
        <v>39.6091067079652</v>
      </c>
      <c r="L356" s="411" t="n">
        <v>79.3961469</v>
      </c>
      <c r="M356" s="411" t="n">
        <v>100</v>
      </c>
      <c r="N356" s="411" t="n">
        <v>38.6149845880531</v>
      </c>
      <c r="O356" s="411" t="n">
        <v>69.1776157923011</v>
      </c>
      <c r="P356" s="411"/>
      <c r="Q356" s="411"/>
      <c r="R356" s="411"/>
      <c r="S356" s="411"/>
    </row>
    <row r="357">
      <c r="A357" s="411" t="s">
        <v>198</v>
      </c>
      <c r="B357" s="411" t="s">
        <v>199</v>
      </c>
      <c r="C357" s="411" t="s">
        <v>17</v>
      </c>
      <c r="D357" s="411" t="n">
        <v>1442.1913014</v>
      </c>
      <c r="E357" s="411" t="n">
        <v>25.9566173796755</v>
      </c>
      <c r="F357" s="411" t="n">
        <v>43.3142883710636</v>
      </c>
      <c r="G357" s="411" t="n">
        <v>15.0926792095848</v>
      </c>
      <c r="H357" s="411" t="n">
        <v>1386.8678826</v>
      </c>
      <c r="I357" s="411" t="n">
        <v>23.6897581658701</v>
      </c>
      <c r="J357" s="411" t="n">
        <v>41.6527234224676</v>
      </c>
      <c r="K357" s="411" t="n">
        <v>13.277901094034</v>
      </c>
      <c r="L357" s="411" t="n">
        <v>500.5379435</v>
      </c>
      <c r="M357" s="411" t="n">
        <v>32.036599459655</v>
      </c>
      <c r="N357" s="411" t="n">
        <v>15.0329882064688</v>
      </c>
      <c r="O357" s="411" t="n">
        <v>22.7913972350221</v>
      </c>
      <c r="P357" s="411"/>
      <c r="Q357" s="411"/>
      <c r="R357" s="411"/>
      <c r="S357" s="411"/>
    </row>
    <row r="358">
      <c r="A358" s="411" t="s">
        <v>198</v>
      </c>
      <c r="B358" s="411" t="s">
        <v>199</v>
      </c>
      <c r="C358" s="411" t="s">
        <v>18</v>
      </c>
      <c r="D358" s="411" t="n">
        <v>1043.8343079</v>
      </c>
      <c r="E358" s="411" t="n">
        <v>21.6255150677596</v>
      </c>
      <c r="F358" s="411" t="n">
        <v>36.4887221769594</v>
      </c>
      <c r="G358" s="411" t="n">
        <v>19.8368891037223</v>
      </c>
      <c r="H358" s="411" t="n">
        <v>1124.6152371</v>
      </c>
      <c r="I358" s="411" t="n">
        <v>27.4156864093558</v>
      </c>
      <c r="J358" s="411" t="n">
        <v>39.312535171481</v>
      </c>
      <c r="K358" s="411" t="n">
        <v>17.7825941435855</v>
      </c>
      <c r="L358" s="411" t="n">
        <v>646.2724494</v>
      </c>
      <c r="M358" s="411" t="n">
        <v>39.4254541013252</v>
      </c>
      <c r="N358" s="411" t="n">
        <v>22.5913784192642</v>
      </c>
      <c r="O358" s="411" t="n">
        <v>29.554846243753</v>
      </c>
      <c r="P358" s="411" t="n">
        <v>45.9819317</v>
      </c>
      <c r="Q358" s="411" t="n">
        <v>100</v>
      </c>
      <c r="R358" s="411" t="n">
        <v>1.60736423229534</v>
      </c>
      <c r="S358" s="411" t="n">
        <v>100.238321757087</v>
      </c>
    </row>
    <row r="359">
      <c r="A359" s="411" t="s">
        <v>200</v>
      </c>
      <c r="B359" s="411" t="s">
        <v>201</v>
      </c>
      <c r="C359" s="411" t="s">
        <v>16</v>
      </c>
      <c r="D359" s="411" t="n">
        <v>508.5614357</v>
      </c>
      <c r="E359" s="411" t="n">
        <v>38.3292238823114</v>
      </c>
      <c r="F359" s="411" t="n">
        <v>48.6730289135896</v>
      </c>
      <c r="G359" s="411" t="n">
        <v>19.9224982167537</v>
      </c>
      <c r="H359" s="411" t="n">
        <v>318.8253563</v>
      </c>
      <c r="I359" s="411" t="n">
        <v>45.8211594129416</v>
      </c>
      <c r="J359" s="411" t="n">
        <v>30.5139058847741</v>
      </c>
      <c r="K359" s="411" t="n">
        <v>34.345734599597</v>
      </c>
      <c r="L359" s="411" t="n">
        <v>191.437149</v>
      </c>
      <c r="M359" s="411" t="n">
        <v>47.163164952461</v>
      </c>
      <c r="N359" s="411" t="n">
        <v>18.3219277639226</v>
      </c>
      <c r="O359" s="411" t="n">
        <v>41.3189542479691</v>
      </c>
      <c r="P359" s="411" t="n">
        <v>26.0287157</v>
      </c>
      <c r="Q359" s="411" t="n">
        <v>100</v>
      </c>
      <c r="R359" s="411" t="n">
        <v>2.49113743771371</v>
      </c>
      <c r="S359" s="411" t="n">
        <v>103.272342250701</v>
      </c>
    </row>
    <row r="360">
      <c r="A360" s="411" t="s">
        <v>200</v>
      </c>
      <c r="B360" s="411" t="s">
        <v>201</v>
      </c>
      <c r="C360" s="411" t="s">
        <v>17</v>
      </c>
      <c r="D360" s="411" t="n">
        <v>3800.9454894</v>
      </c>
      <c r="E360" s="411" t="n">
        <v>10.2100465732685</v>
      </c>
      <c r="F360" s="411" t="n">
        <v>65.3837850630777</v>
      </c>
      <c r="G360" s="411" t="n">
        <v>6.19575452377929</v>
      </c>
      <c r="H360" s="411" t="n">
        <v>1597.927518</v>
      </c>
      <c r="I360" s="411" t="n">
        <v>20.4131260853283</v>
      </c>
      <c r="J360" s="411" t="n">
        <v>27.4875158495845</v>
      </c>
      <c r="K360" s="411" t="n">
        <v>13.9067558884126</v>
      </c>
      <c r="L360" s="411" t="n">
        <v>393.9467287</v>
      </c>
      <c r="M360" s="411" t="n">
        <v>31.4110627725913</v>
      </c>
      <c r="N360" s="411" t="n">
        <v>6.7766634137364</v>
      </c>
      <c r="O360" s="411" t="n">
        <v>29.8930489845888</v>
      </c>
      <c r="P360" s="411" t="n">
        <v>20.4648355</v>
      </c>
      <c r="Q360" s="411" t="n">
        <v>99.9999999999999</v>
      </c>
      <c r="R360" s="411" t="n">
        <v>0.352035673601429</v>
      </c>
      <c r="S360" s="411" t="n">
        <v>101.626859019787</v>
      </c>
    </row>
    <row r="361">
      <c r="A361" s="411" t="s">
        <v>204</v>
      </c>
      <c r="B361" s="411" t="s">
        <v>205</v>
      </c>
      <c r="C361" s="411" t="s">
        <v>16</v>
      </c>
      <c r="D361" s="411" t="n">
        <v>3691.3726375</v>
      </c>
      <c r="E361" s="411" t="n">
        <v>23.9019107752347</v>
      </c>
      <c r="F361" s="411" t="n">
        <v>41.3396667341848</v>
      </c>
      <c r="G361" s="411" t="n">
        <v>10.9420928523193</v>
      </c>
      <c r="H361" s="411" t="n">
        <v>3394.9138255</v>
      </c>
      <c r="I361" s="411" t="n">
        <v>22.6450702500695</v>
      </c>
      <c r="J361" s="411" t="n">
        <v>38.0196257380548</v>
      </c>
      <c r="K361" s="411" t="n">
        <v>13.1944774247389</v>
      </c>
      <c r="L361" s="411" t="n">
        <v>1792.9858372</v>
      </c>
      <c r="M361" s="411" t="n">
        <v>26.3497084818118</v>
      </c>
      <c r="N361" s="411" t="n">
        <v>20.0796408945482</v>
      </c>
      <c r="O361" s="411" t="n">
        <v>20.7511373438216</v>
      </c>
      <c r="P361" s="411" t="n">
        <v>50.099727</v>
      </c>
      <c r="Q361" s="411" t="n">
        <v>100</v>
      </c>
      <c r="R361" s="411" t="n">
        <v>0.561066633212166</v>
      </c>
      <c r="S361" s="411" t="n">
        <v>98.3380293576907</v>
      </c>
    </row>
    <row r="362">
      <c r="A362" s="411" t="s">
        <v>204</v>
      </c>
      <c r="B362" s="411" t="s">
        <v>205</v>
      </c>
      <c r="C362" s="411" t="s">
        <v>17</v>
      </c>
      <c r="D362" s="411" t="n">
        <v>2520.6997683</v>
      </c>
      <c r="E362" s="411" t="n">
        <v>22.5290117012586</v>
      </c>
      <c r="F362" s="411" t="n">
        <v>46.2928157527667</v>
      </c>
      <c r="G362" s="411" t="n">
        <v>16.8663411901195</v>
      </c>
      <c r="H362" s="411" t="n">
        <v>2250.1948518</v>
      </c>
      <c r="I362" s="411" t="n">
        <v>32.3987453318026</v>
      </c>
      <c r="J362" s="411" t="n">
        <v>41.3249753073346</v>
      </c>
      <c r="K362" s="411" t="n">
        <v>21.1936114437207</v>
      </c>
      <c r="L362" s="411" t="n">
        <v>589.7820754</v>
      </c>
      <c r="M362" s="411" t="n">
        <v>37.0274906925212</v>
      </c>
      <c r="N362" s="411" t="n">
        <v>10.8313863055535</v>
      </c>
      <c r="O362" s="411" t="n">
        <v>35.2412205375401</v>
      </c>
      <c r="P362" s="411" t="n">
        <v>84.4441668</v>
      </c>
      <c r="Q362" s="411" t="n">
        <v>99.9999999999998</v>
      </c>
      <c r="R362" s="411" t="n">
        <v>1.55082263434518</v>
      </c>
      <c r="S362" s="411" t="n">
        <v>97.6338029133579</v>
      </c>
    </row>
    <row r="363">
      <c r="A363" s="411" t="s">
        <v>204</v>
      </c>
      <c r="B363" s="411" t="s">
        <v>205</v>
      </c>
      <c r="C363" s="411" t="s">
        <v>18</v>
      </c>
      <c r="D363" s="411" t="n">
        <v>1161.0241022</v>
      </c>
      <c r="E363" s="411" t="n">
        <v>39.5694895437199</v>
      </c>
      <c r="F363" s="411" t="n">
        <v>83.0238477076513</v>
      </c>
      <c r="G363" s="411" t="n">
        <v>13.2582275714515</v>
      </c>
      <c r="H363" s="411" t="n">
        <v>150.2125964</v>
      </c>
      <c r="I363" s="411" t="n">
        <v>71.5422326016555</v>
      </c>
      <c r="J363" s="411" t="n">
        <v>10.7415752210941</v>
      </c>
      <c r="K363" s="411" t="n">
        <v>61.1483243737247</v>
      </c>
      <c r="L363" s="411" t="n">
        <v>87.1857237</v>
      </c>
      <c r="M363" s="411" t="n">
        <v>100</v>
      </c>
      <c r="N363" s="411" t="n">
        <v>6.23457707125467</v>
      </c>
      <c r="O363" s="411" t="n">
        <v>84.0924417352608</v>
      </c>
      <c r="P363" s="411"/>
      <c r="Q363" s="411"/>
      <c r="R363" s="411"/>
      <c r="S363" s="411"/>
    </row>
    <row r="364">
      <c r="A364" s="411" t="s">
        <v>206</v>
      </c>
      <c r="B364" s="411" t="s">
        <v>207</v>
      </c>
      <c r="C364" s="411" t="s">
        <v>16</v>
      </c>
      <c r="D364" s="411" t="n">
        <v>4581.6667149</v>
      </c>
      <c r="E364" s="411" t="n">
        <v>13.348770750134</v>
      </c>
      <c r="F364" s="411" t="n">
        <v>45.0187806438661</v>
      </c>
      <c r="G364" s="411" t="n">
        <v>9.29544548394427</v>
      </c>
      <c r="H364" s="411" t="n">
        <v>3433.3390374</v>
      </c>
      <c r="I364" s="411" t="n">
        <v>15.5304293391768</v>
      </c>
      <c r="J364" s="411" t="n">
        <v>33.735482438754</v>
      </c>
      <c r="K364" s="411" t="n">
        <v>10.910278071079</v>
      </c>
      <c r="L364" s="411" t="n">
        <v>1598.043202</v>
      </c>
      <c r="M364" s="411" t="n">
        <v>20.1318035378335</v>
      </c>
      <c r="N364" s="411" t="n">
        <v>15.7021365470119</v>
      </c>
      <c r="O364" s="411" t="n">
        <v>18.4345839767759</v>
      </c>
      <c r="P364" s="411" t="n">
        <v>564.1851897</v>
      </c>
      <c r="Q364" s="411" t="n">
        <v>26.9768931094687</v>
      </c>
      <c r="R364" s="411" t="n">
        <v>5.54360037036798</v>
      </c>
      <c r="S364" s="411" t="n">
        <v>28.5574465656362</v>
      </c>
    </row>
    <row r="365">
      <c r="A365" s="411" t="s">
        <v>206</v>
      </c>
      <c r="B365" s="411" t="s">
        <v>207</v>
      </c>
      <c r="C365" s="411" t="s">
        <v>17</v>
      </c>
      <c r="D365" s="411" t="n">
        <v>60.5466394</v>
      </c>
      <c r="E365" s="411" t="n">
        <v>100</v>
      </c>
      <c r="F365" s="411" t="n">
        <v>22.9804850143236</v>
      </c>
      <c r="G365" s="411" t="n">
        <v>76.9624647500236</v>
      </c>
      <c r="H365" s="411" t="n">
        <v>176.1220996</v>
      </c>
      <c r="I365" s="411" t="n">
        <v>61.6218784948436</v>
      </c>
      <c r="J365" s="411" t="n">
        <v>66.8471662615352</v>
      </c>
      <c r="K365" s="411" t="n">
        <v>23.6547908054306</v>
      </c>
      <c r="L365" s="411" t="n">
        <v>26.8010675</v>
      </c>
      <c r="M365" s="411" t="n">
        <v>100</v>
      </c>
      <c r="N365" s="411" t="n">
        <v>10.1723487241412</v>
      </c>
      <c r="O365" s="411" t="n">
        <v>90.0717325474078</v>
      </c>
      <c r="P365" s="411"/>
      <c r="Q365" s="411"/>
      <c r="R365" s="411"/>
      <c r="S365" s="411"/>
    </row>
    <row r="366">
      <c r="A366" s="411" t="s">
        <v>210</v>
      </c>
      <c r="B366" s="411" t="s">
        <v>211</v>
      </c>
      <c r="C366" s="411" t="s">
        <v>18</v>
      </c>
      <c r="D366" s="411" t="n">
        <v>1221.6919177</v>
      </c>
      <c r="E366" s="411" t="n">
        <v>19.1324932883834</v>
      </c>
      <c r="F366" s="411" t="n">
        <v>32.84846020389</v>
      </c>
      <c r="G366" s="411" t="n">
        <v>15.998892378023</v>
      </c>
      <c r="H366" s="411" t="n">
        <v>1245.9601141</v>
      </c>
      <c r="I366" s="411" t="n">
        <v>20.202306560722</v>
      </c>
      <c r="J366" s="411" t="n">
        <v>33.5009756802684</v>
      </c>
      <c r="K366" s="411" t="n">
        <v>18.3220343490736</v>
      </c>
      <c r="L366" s="411" t="n">
        <v>982.4238272</v>
      </c>
      <c r="M366" s="411" t="n">
        <v>18.9605263826392</v>
      </c>
      <c r="N366" s="411" t="n">
        <v>26.4150965751556</v>
      </c>
      <c r="O366" s="411" t="n">
        <v>17.9303228221403</v>
      </c>
      <c r="P366" s="411" t="n">
        <v>269.0997435</v>
      </c>
      <c r="Q366" s="411" t="n">
        <v>46.0716565669528</v>
      </c>
      <c r="R366" s="411" t="n">
        <v>7.23546754068599</v>
      </c>
      <c r="S366" s="411" t="n">
        <v>44.8862118767548</v>
      </c>
    </row>
    <row r="367">
      <c r="A367" s="411" t="s">
        <v>212</v>
      </c>
      <c r="B367" s="411" t="s">
        <v>213</v>
      </c>
      <c r="C367" s="411" t="s">
        <v>17</v>
      </c>
      <c r="D367" s="411" t="n">
        <v>1171.7430881</v>
      </c>
      <c r="E367" s="411" t="n">
        <v>39.2556430207543</v>
      </c>
      <c r="F367" s="411" t="n">
        <v>31.8815440688082</v>
      </c>
      <c r="G367" s="411" t="n">
        <v>26.5125122621687</v>
      </c>
      <c r="H367" s="411" t="n">
        <v>1705.7421861</v>
      </c>
      <c r="I367" s="411" t="n">
        <v>37.6459058320091</v>
      </c>
      <c r="J367" s="411" t="n">
        <v>46.4109370291684</v>
      </c>
      <c r="K367" s="411" t="n">
        <v>18.0194900194739</v>
      </c>
      <c r="L367" s="411" t="n">
        <v>797.8169181</v>
      </c>
      <c r="M367" s="411" t="n">
        <v>37.7689692648942</v>
      </c>
      <c r="N367" s="411" t="n">
        <v>21.7075189020233</v>
      </c>
      <c r="O367" s="411" t="n">
        <v>24.4969234302489</v>
      </c>
      <c r="P367" s="411"/>
      <c r="Q367" s="411"/>
      <c r="R367" s="411"/>
      <c r="S367" s="411"/>
    </row>
    <row r="368">
      <c r="A368" s="411" t="s">
        <v>212</v>
      </c>
      <c r="B368" s="411" t="s">
        <v>213</v>
      </c>
      <c r="C368" s="411" t="s">
        <v>18</v>
      </c>
      <c r="D368" s="411" t="n">
        <v>6146.9104432</v>
      </c>
      <c r="E368" s="411" t="n">
        <v>17.8730174682698</v>
      </c>
      <c r="F368" s="411" t="n">
        <v>52.8708552685587</v>
      </c>
      <c r="G368" s="411" t="n">
        <v>10.114448138764</v>
      </c>
      <c r="H368" s="411" t="n">
        <v>2941.9955564</v>
      </c>
      <c r="I368" s="411" t="n">
        <v>17.8171791286688</v>
      </c>
      <c r="J368" s="411" t="n">
        <v>25.3047157105143</v>
      </c>
      <c r="K368" s="411" t="n">
        <v>16.158524072866</v>
      </c>
      <c r="L368" s="411" t="n">
        <v>1824.5742593</v>
      </c>
      <c r="M368" s="411" t="n">
        <v>26.509604467298</v>
      </c>
      <c r="N368" s="411" t="n">
        <v>15.6935427124864</v>
      </c>
      <c r="O368" s="411" t="n">
        <v>25.0564444547029</v>
      </c>
      <c r="P368" s="411" t="n">
        <v>712.7936343</v>
      </c>
      <c r="Q368" s="411" t="n">
        <v>36.9825591579416</v>
      </c>
      <c r="R368" s="411" t="n">
        <v>6.13088630844058</v>
      </c>
      <c r="S368" s="411" t="n">
        <v>36.296027937226</v>
      </c>
    </row>
    <row r="369">
      <c r="A369" s="411" t="s">
        <v>212</v>
      </c>
      <c r="B369" s="411" t="s">
        <v>213</v>
      </c>
      <c r="C369" s="411" t="s">
        <v>19</v>
      </c>
      <c r="D369" s="411" t="n">
        <v>549.9885317</v>
      </c>
      <c r="E369" s="411" t="n">
        <v>86.8993568414326</v>
      </c>
      <c r="F369" s="411" t="n">
        <v>47.1667553004652</v>
      </c>
      <c r="G369" s="411" t="n">
        <v>26.762743675279</v>
      </c>
      <c r="H369" s="411" t="n">
        <v>176.2530625</v>
      </c>
      <c r="I369" s="411" t="n">
        <v>99.9999999999999</v>
      </c>
      <c r="J369" s="411" t="n">
        <v>15.1153789410825</v>
      </c>
      <c r="K369" s="411" t="n">
        <v>41.6640403567936</v>
      </c>
      <c r="L369" s="411" t="n">
        <v>335.6906734</v>
      </c>
      <c r="M369" s="411" t="n">
        <v>50.4347780295401</v>
      </c>
      <c r="N369" s="411" t="n">
        <v>28.7886727382577</v>
      </c>
      <c r="O369" s="411" t="n">
        <v>47.4601358466759</v>
      </c>
      <c r="P369" s="411" t="n">
        <v>104.1189653</v>
      </c>
      <c r="Q369" s="411" t="n">
        <v>99.9999999999998</v>
      </c>
      <c r="R369" s="411" t="n">
        <v>8.92919302019461</v>
      </c>
      <c r="S369" s="411" t="n">
        <v>113.108474658947</v>
      </c>
    </row>
    <row r="370">
      <c r="A370" s="411" t="s">
        <v>218</v>
      </c>
      <c r="B370" s="411" t="s">
        <v>219</v>
      </c>
      <c r="C370" s="411" t="s">
        <v>17</v>
      </c>
      <c r="D370" s="411" t="n">
        <v>927.176199</v>
      </c>
      <c r="E370" s="411" t="n">
        <v>21.6250724265356</v>
      </c>
      <c r="F370" s="411" t="n">
        <v>61.5595816820012</v>
      </c>
      <c r="G370" s="411" t="n">
        <v>12.045469394659</v>
      </c>
      <c r="H370" s="411" t="n">
        <v>408.5515981</v>
      </c>
      <c r="I370" s="411" t="n">
        <v>28.857624547098</v>
      </c>
      <c r="J370" s="411" t="n">
        <v>27.1256590728652</v>
      </c>
      <c r="K370" s="411" t="n">
        <v>23.2250298885274</v>
      </c>
      <c r="L370" s="411" t="n">
        <v>170.416614</v>
      </c>
      <c r="M370" s="411" t="n">
        <v>36.1928022667678</v>
      </c>
      <c r="N370" s="411" t="n">
        <v>11.3147592451336</v>
      </c>
      <c r="O370" s="411" t="n">
        <v>37.1458342981739</v>
      </c>
      <c r="P370" s="411"/>
      <c r="Q370" s="411"/>
      <c r="R370" s="411"/>
      <c r="S370" s="411"/>
    </row>
    <row r="371">
      <c r="A371" s="411" t="s">
        <v>218</v>
      </c>
      <c r="B371" s="411" t="s">
        <v>219</v>
      </c>
      <c r="C371" s="411" t="s">
        <v>18</v>
      </c>
      <c r="D371" s="411" t="n">
        <v>148.4621599</v>
      </c>
      <c r="E371" s="411" t="n">
        <v>32.6851477606207</v>
      </c>
      <c r="F371" s="411" t="n">
        <v>32.613054696802</v>
      </c>
      <c r="G371" s="411" t="n">
        <v>33.6182622443489</v>
      </c>
      <c r="H371" s="411" t="n">
        <v>209.032687</v>
      </c>
      <c r="I371" s="411" t="n">
        <v>44.5359855420502</v>
      </c>
      <c r="J371" s="411" t="n">
        <v>45.9187341686418</v>
      </c>
      <c r="K371" s="411" t="n">
        <v>24.6262864210852</v>
      </c>
      <c r="L371" s="411" t="n">
        <v>97.7282571</v>
      </c>
      <c r="M371" s="411" t="n">
        <v>47.393967268384</v>
      </c>
      <c r="N371" s="411" t="n">
        <v>21.4682111345561</v>
      </c>
      <c r="O371" s="411" t="n">
        <v>40.563945908737</v>
      </c>
      <c r="P371" s="411"/>
      <c r="Q371" s="411"/>
      <c r="R371" s="411"/>
      <c r="S371" s="411"/>
    </row>
    <row r="372">
      <c r="A372" s="411" t="s">
        <v>220</v>
      </c>
      <c r="B372" s="411" t="s">
        <v>221</v>
      </c>
      <c r="C372" s="411" t="s">
        <v>17</v>
      </c>
      <c r="D372" s="411" t="n">
        <v>1092.9074419</v>
      </c>
      <c r="E372" s="411" t="n">
        <v>17.3985049431891</v>
      </c>
      <c r="F372" s="411" t="n">
        <v>42.6229261631816</v>
      </c>
      <c r="G372" s="411" t="n">
        <v>14.4651416411907</v>
      </c>
      <c r="H372" s="411" t="n">
        <v>1149.5646759</v>
      </c>
      <c r="I372" s="411" t="n">
        <v>18.2641881744954</v>
      </c>
      <c r="J372" s="411" t="n">
        <v>44.8325342313578</v>
      </c>
      <c r="K372" s="411" t="n">
        <v>12.9167950741622</v>
      </c>
      <c r="L372" s="411" t="n">
        <v>226.8095486</v>
      </c>
      <c r="M372" s="411" t="n">
        <v>36.0145846122569</v>
      </c>
      <c r="N372" s="411" t="n">
        <v>8.84547608741316</v>
      </c>
      <c r="O372" s="411" t="n">
        <v>35.6407216743892</v>
      </c>
      <c r="P372" s="411" t="n">
        <v>94.8488152</v>
      </c>
      <c r="Q372" s="411" t="n">
        <v>56.9761845648258</v>
      </c>
      <c r="R372" s="411" t="n">
        <v>3.69906351804745</v>
      </c>
      <c r="S372" s="411" t="n">
        <v>58.5059955374484</v>
      </c>
    </row>
    <row r="373">
      <c r="A373" s="411" t="s">
        <v>220</v>
      </c>
      <c r="B373" s="411" t="s">
        <v>221</v>
      </c>
      <c r="C373" s="411" t="s">
        <v>18</v>
      </c>
      <c r="D373" s="411" t="n">
        <v>90.9963042</v>
      </c>
      <c r="E373" s="411" t="n">
        <v>74.0207579955653</v>
      </c>
      <c r="F373" s="411" t="n">
        <v>100</v>
      </c>
      <c r="G373" s="411" t="n">
        <v>0</v>
      </c>
      <c r="H373" s="411"/>
      <c r="I373" s="411"/>
      <c r="J373" s="411"/>
      <c r="K373" s="411"/>
      <c r="L373" s="411"/>
      <c r="M373" s="411"/>
      <c r="N373" s="411"/>
      <c r="O373" s="411"/>
      <c r="P373" s="411"/>
      <c r="Q373" s="411"/>
      <c r="R373" s="411"/>
      <c r="S373" s="411"/>
    </row>
    <row r="374">
      <c r="A374" s="411" t="s">
        <v>222</v>
      </c>
      <c r="B374" s="411" t="s">
        <v>223</v>
      </c>
      <c r="C374" s="411" t="s">
        <v>17</v>
      </c>
      <c r="D374" s="411" t="n">
        <v>1183.1744687</v>
      </c>
      <c r="E374" s="411" t="n">
        <v>16.7060952157572</v>
      </c>
      <c r="F374" s="411" t="n">
        <v>37.057405049321</v>
      </c>
      <c r="G374" s="411" t="n">
        <v>12.2750464701876</v>
      </c>
      <c r="H374" s="411" t="n">
        <v>1025.9411341</v>
      </c>
      <c r="I374" s="411" t="n">
        <v>16.3570614137523</v>
      </c>
      <c r="J374" s="411" t="n">
        <v>32.1328064193915</v>
      </c>
      <c r="K374" s="411" t="n">
        <v>12.1117948323145</v>
      </c>
      <c r="L374" s="411" t="n">
        <v>804.0517645</v>
      </c>
      <c r="M374" s="411" t="n">
        <v>17.8355841338752</v>
      </c>
      <c r="N374" s="411" t="n">
        <v>25.183159970005</v>
      </c>
      <c r="O374" s="411" t="n">
        <v>13.3900261686788</v>
      </c>
      <c r="P374" s="411" t="n">
        <v>179.6478531</v>
      </c>
      <c r="Q374" s="411" t="n">
        <v>32.8051284721465</v>
      </c>
      <c r="R374" s="411" t="n">
        <v>5.62662856128246</v>
      </c>
      <c r="S374" s="411" t="n">
        <v>30.7125724442016</v>
      </c>
    </row>
    <row r="375">
      <c r="A375" s="411" t="s">
        <v>222</v>
      </c>
      <c r="B375" s="411" t="s">
        <v>223</v>
      </c>
      <c r="C375" s="411" t="s">
        <v>18</v>
      </c>
      <c r="D375" s="411" t="n">
        <v>130.4690718</v>
      </c>
      <c r="E375" s="411" t="n">
        <v>37.5801503117023</v>
      </c>
      <c r="F375" s="411" t="n">
        <v>22.9071832837067</v>
      </c>
      <c r="G375" s="411" t="n">
        <v>26.6432704979973</v>
      </c>
      <c r="H375" s="411" t="n">
        <v>148.5705825</v>
      </c>
      <c r="I375" s="411" t="n">
        <v>39.8455980176963</v>
      </c>
      <c r="J375" s="411" t="n">
        <v>26.0853665695701</v>
      </c>
      <c r="K375" s="411" t="n">
        <v>25.6229761489283</v>
      </c>
      <c r="L375" s="411" t="n">
        <v>182.0468436</v>
      </c>
      <c r="M375" s="411" t="n">
        <v>49.5854997660962</v>
      </c>
      <c r="N375" s="411" t="n">
        <v>31.9629806131991</v>
      </c>
      <c r="O375" s="411" t="n">
        <v>27.6645247595175</v>
      </c>
      <c r="P375" s="411" t="n">
        <v>108.4687817</v>
      </c>
      <c r="Q375" s="411" t="n">
        <v>39.3662170154723</v>
      </c>
      <c r="R375" s="411" t="n">
        <v>19.0444695335241</v>
      </c>
      <c r="S375" s="411" t="n">
        <v>28.3391170969775</v>
      </c>
    </row>
    <row r="376">
      <c r="A376" s="411" t="s">
        <v>226</v>
      </c>
      <c r="B376" s="411" t="s">
        <v>227</v>
      </c>
      <c r="C376" s="411" t="s">
        <v>16</v>
      </c>
      <c r="D376" s="411" t="n">
        <v>307.9225688</v>
      </c>
      <c r="E376" s="411" t="n">
        <v>31.7163162353209</v>
      </c>
      <c r="F376" s="411" t="n">
        <v>50.8908074785819</v>
      </c>
      <c r="G376" s="411" t="n">
        <v>20.1234459109803</v>
      </c>
      <c r="H376" s="411" t="n">
        <v>176.3428435</v>
      </c>
      <c r="I376" s="411" t="n">
        <v>47.8425786217342</v>
      </c>
      <c r="J376" s="411" t="n">
        <v>29.1444363229286</v>
      </c>
      <c r="K376" s="411" t="n">
        <v>37.4472442465094</v>
      </c>
      <c r="L376" s="411" t="n">
        <v>120.7997931</v>
      </c>
      <c r="M376" s="411" t="n">
        <v>66.2881352154497</v>
      </c>
      <c r="N376" s="411" t="n">
        <v>19.9647561984895</v>
      </c>
      <c r="O376" s="411" t="n">
        <v>56.043875921959</v>
      </c>
      <c r="P376" s="411"/>
      <c r="Q376" s="411"/>
      <c r="R376" s="411"/>
      <c r="S376" s="411"/>
    </row>
    <row r="377">
      <c r="A377" s="411" t="s">
        <v>226</v>
      </c>
      <c r="B377" s="411" t="s">
        <v>227</v>
      </c>
      <c r="C377" s="411" t="s">
        <v>17</v>
      </c>
      <c r="D377" s="411" t="n">
        <v>3673.528481</v>
      </c>
      <c r="E377" s="411" t="n">
        <v>10.6879532624265</v>
      </c>
      <c r="F377" s="411" t="n">
        <v>48.3637951958515</v>
      </c>
      <c r="G377" s="411" t="n">
        <v>8.84900967629813</v>
      </c>
      <c r="H377" s="411" t="n">
        <v>2708.0398502</v>
      </c>
      <c r="I377" s="411" t="n">
        <v>14.3723869523015</v>
      </c>
      <c r="J377" s="411" t="n">
        <v>35.652666196731</v>
      </c>
      <c r="K377" s="411" t="n">
        <v>10.8880577699218</v>
      </c>
      <c r="L377" s="411" t="n">
        <v>1214.0483199</v>
      </c>
      <c r="M377" s="411" t="n">
        <v>19.7270611356215</v>
      </c>
      <c r="N377" s="411" t="n">
        <v>15.9835386074175</v>
      </c>
      <c r="O377" s="411" t="n">
        <v>18.1552156281695</v>
      </c>
      <c r="P377" s="411"/>
      <c r="Q377" s="411"/>
      <c r="R377" s="411"/>
      <c r="S377" s="411"/>
    </row>
    <row r="378">
      <c r="A378" s="411" t="s">
        <v>226</v>
      </c>
      <c r="B378" s="411" t="s">
        <v>227</v>
      </c>
      <c r="C378" s="411" t="s">
        <v>18</v>
      </c>
      <c r="D378" s="411" t="n">
        <v>27.3436241</v>
      </c>
      <c r="E378" s="411" t="n">
        <v>100</v>
      </c>
      <c r="F378" s="411" t="n">
        <v>19.697670232437</v>
      </c>
      <c r="G378" s="411" t="n">
        <v>98.3517547153017</v>
      </c>
      <c r="H378" s="411" t="n">
        <v>111.472915</v>
      </c>
      <c r="I378" s="411" t="n">
        <v>68.8779043282996</v>
      </c>
      <c r="J378" s="411" t="n">
        <v>80.302329767563</v>
      </c>
      <c r="K378" s="411" t="n">
        <v>24.1250837525027</v>
      </c>
      <c r="L378" s="411"/>
      <c r="M378" s="411"/>
      <c r="N378" s="411"/>
      <c r="O378" s="411"/>
      <c r="P378" s="411"/>
      <c r="Q378" s="411"/>
      <c r="R378" s="411"/>
      <c r="S378" s="411"/>
    </row>
    <row r="379">
      <c r="A379" s="411" t="s">
        <v>230</v>
      </c>
      <c r="B379" s="411" t="s">
        <v>231</v>
      </c>
      <c r="C379" s="411" t="s">
        <v>16</v>
      </c>
      <c r="D379" s="411" t="n">
        <v>336.7647992</v>
      </c>
      <c r="E379" s="411" t="n">
        <v>65.2491515578602</v>
      </c>
      <c r="F379" s="411" t="n">
        <v>66.1823939689444</v>
      </c>
      <c r="G379" s="411" t="n">
        <v>14.0179533637394</v>
      </c>
      <c r="H379" s="411" t="n">
        <v>132.2164462</v>
      </c>
      <c r="I379" s="411" t="n">
        <v>99.9999999999997</v>
      </c>
      <c r="J379" s="411" t="n">
        <v>25.9837160901885</v>
      </c>
      <c r="K379" s="411" t="n">
        <v>27.4336897563157</v>
      </c>
      <c r="L379" s="411" t="n">
        <v>39.8622385</v>
      </c>
      <c r="M379" s="411" t="n">
        <v>100</v>
      </c>
      <c r="N379" s="411" t="n">
        <v>7.83388994086714</v>
      </c>
      <c r="O379" s="411" t="n">
        <v>27.4336897563157</v>
      </c>
      <c r="P379" s="411"/>
      <c r="Q379" s="411"/>
      <c r="R379" s="411"/>
      <c r="S379" s="411"/>
    </row>
    <row r="380">
      <c r="A380" s="411" t="s">
        <v>230</v>
      </c>
      <c r="B380" s="411" t="s">
        <v>231</v>
      </c>
      <c r="C380" s="411" t="s">
        <v>17</v>
      </c>
      <c r="D380" s="411" t="n">
        <v>4025.7425817</v>
      </c>
      <c r="E380" s="411" t="n">
        <v>11.7908507185079</v>
      </c>
      <c r="F380" s="411" t="n">
        <v>40.5556791393562</v>
      </c>
      <c r="G380" s="411" t="n">
        <v>11.4640528713311</v>
      </c>
      <c r="H380" s="411" t="n">
        <v>3415.936533</v>
      </c>
      <c r="I380" s="411" t="n">
        <v>14.3628142492724</v>
      </c>
      <c r="J380" s="411" t="n">
        <v>34.4124402346291</v>
      </c>
      <c r="K380" s="411" t="n">
        <v>9.59671924489653</v>
      </c>
      <c r="L380" s="411" t="n">
        <v>1949.9797617</v>
      </c>
      <c r="M380" s="411" t="n">
        <v>20.1614065556578</v>
      </c>
      <c r="N380" s="411" t="n">
        <v>19.6442648626451</v>
      </c>
      <c r="O380" s="411" t="n">
        <v>15.5393870948397</v>
      </c>
      <c r="P380" s="411" t="n">
        <v>534.7994326</v>
      </c>
      <c r="Q380" s="411" t="n">
        <v>36.1074681711905</v>
      </c>
      <c r="R380" s="411" t="n">
        <v>5.38761576336965</v>
      </c>
      <c r="S380" s="411" t="n">
        <v>33.1125008507021</v>
      </c>
    </row>
    <row r="381">
      <c r="A381" s="411" t="s">
        <v>238</v>
      </c>
      <c r="B381" s="411" t="s">
        <v>239</v>
      </c>
      <c r="C381" s="411" t="s">
        <v>16</v>
      </c>
      <c r="D381" s="411" t="n">
        <v>2225.8756477</v>
      </c>
      <c r="E381" s="411" t="n">
        <v>48.7740449191288</v>
      </c>
      <c r="F381" s="411" t="n">
        <v>63.5026135198197</v>
      </c>
      <c r="G381" s="411" t="n">
        <v>16.1608876197475</v>
      </c>
      <c r="H381" s="411" t="n">
        <v>1099.7725133</v>
      </c>
      <c r="I381" s="411" t="n">
        <v>41.4675552199388</v>
      </c>
      <c r="J381" s="411" t="n">
        <v>31.3757100240415</v>
      </c>
      <c r="K381" s="411" t="n">
        <v>26.5014225459338</v>
      </c>
      <c r="L381" s="411" t="n">
        <v>179.5235545</v>
      </c>
      <c r="M381" s="411" t="n">
        <v>56.7016408326586</v>
      </c>
      <c r="N381" s="411" t="n">
        <v>5.1216764561388</v>
      </c>
      <c r="O381" s="411" t="n">
        <v>64.8398694261169</v>
      </c>
      <c r="P381" s="411"/>
      <c r="Q381" s="411"/>
      <c r="R381" s="411"/>
      <c r="S381" s="411"/>
    </row>
    <row r="382">
      <c r="A382" s="411" t="s">
        <v>238</v>
      </c>
      <c r="B382" s="411" t="s">
        <v>239</v>
      </c>
      <c r="C382" s="411" t="s">
        <v>17</v>
      </c>
      <c r="D382" s="411" t="n">
        <v>2443.4229122</v>
      </c>
      <c r="E382" s="411" t="n">
        <v>18.3064602610679</v>
      </c>
      <c r="F382" s="411" t="n">
        <v>51.0206014747669</v>
      </c>
      <c r="G382" s="411" t="n">
        <v>12.467995939892</v>
      </c>
      <c r="H382" s="411" t="n">
        <v>1348.635217</v>
      </c>
      <c r="I382" s="411" t="n">
        <v>26.2499155044877</v>
      </c>
      <c r="J382" s="411" t="n">
        <v>28.160569174429</v>
      </c>
      <c r="K382" s="411" t="n">
        <v>18.7589361875875</v>
      </c>
      <c r="L382" s="411" t="n">
        <v>702.1517744</v>
      </c>
      <c r="M382" s="411" t="n">
        <v>38.1486053283341</v>
      </c>
      <c r="N382" s="411" t="n">
        <v>14.6614839688998</v>
      </c>
      <c r="O382" s="411" t="n">
        <v>28.167705828387</v>
      </c>
      <c r="P382" s="411" t="n">
        <v>294.8808589</v>
      </c>
      <c r="Q382" s="411" t="n">
        <v>69.1168734955182</v>
      </c>
      <c r="R382" s="411" t="n">
        <v>6.15734538190432</v>
      </c>
      <c r="S382" s="411" t="n">
        <v>65.0136329245671</v>
      </c>
    </row>
    <row r="383">
      <c r="A383" s="411" t="s">
        <v>240</v>
      </c>
      <c r="B383" s="411" t="s">
        <v>241</v>
      </c>
      <c r="C383" s="411" t="s">
        <v>16</v>
      </c>
      <c r="D383" s="411" t="n">
        <v>1508.3536773</v>
      </c>
      <c r="E383" s="411" t="n">
        <v>29.2325101198679</v>
      </c>
      <c r="F383" s="411" t="n">
        <v>51.855466909929</v>
      </c>
      <c r="G383" s="411" t="n">
        <v>13.6821306421739</v>
      </c>
      <c r="H383" s="411" t="n">
        <v>945.1880578</v>
      </c>
      <c r="I383" s="411" t="n">
        <v>35.1917896800331</v>
      </c>
      <c r="J383" s="411" t="n">
        <v>32.4944797712451</v>
      </c>
      <c r="K383" s="411" t="n">
        <v>23.0077965258616</v>
      </c>
      <c r="L383" s="411" t="n">
        <v>261.9800959</v>
      </c>
      <c r="M383" s="411" t="n">
        <v>52.2364742196946</v>
      </c>
      <c r="N383" s="411" t="n">
        <v>9.00657478312397</v>
      </c>
      <c r="O383" s="411" t="n">
        <v>50.4392560151984</v>
      </c>
      <c r="P383" s="411" t="n">
        <v>193.2431791</v>
      </c>
      <c r="Q383" s="411" t="n">
        <v>50.9522821184211</v>
      </c>
      <c r="R383" s="411" t="n">
        <v>6.64347853570188</v>
      </c>
      <c r="S383" s="411" t="n">
        <v>44.7554719654981</v>
      </c>
    </row>
    <row r="384">
      <c r="A384" s="411" t="s">
        <v>240</v>
      </c>
      <c r="B384" s="411" t="s">
        <v>241</v>
      </c>
      <c r="C384" s="411" t="s">
        <v>17</v>
      </c>
      <c r="D384" s="411" t="n">
        <v>3206.0284879</v>
      </c>
      <c r="E384" s="411" t="n">
        <v>20.7763643794965</v>
      </c>
      <c r="F384" s="411" t="n">
        <v>49.3918951268216</v>
      </c>
      <c r="G384" s="411" t="n">
        <v>13.2588214814529</v>
      </c>
      <c r="H384" s="411" t="n">
        <v>1395.6992094</v>
      </c>
      <c r="I384" s="411" t="n">
        <v>21.0505582922077</v>
      </c>
      <c r="J384" s="411" t="n">
        <v>21.5020637650126</v>
      </c>
      <c r="K384" s="411" t="n">
        <v>18.6319950635464</v>
      </c>
      <c r="L384" s="411" t="n">
        <v>1417.6981279</v>
      </c>
      <c r="M384" s="411" t="n">
        <v>25.8374567215305</v>
      </c>
      <c r="N384" s="411" t="n">
        <v>21.8409778699734</v>
      </c>
      <c r="O384" s="411" t="n">
        <v>25.0056992242228</v>
      </c>
      <c r="P384" s="411" t="n">
        <v>471.5753394</v>
      </c>
      <c r="Q384" s="411" t="n">
        <v>40.1994514266747</v>
      </c>
      <c r="R384" s="411" t="n">
        <v>7.26506323819248</v>
      </c>
      <c r="S384" s="411" t="n">
        <v>39.8913940544563</v>
      </c>
    </row>
    <row r="385">
      <c r="A385" s="411" t="s">
        <v>242</v>
      </c>
      <c r="B385" s="411" t="s">
        <v>243</v>
      </c>
      <c r="C385" s="411" t="s">
        <v>16</v>
      </c>
      <c r="D385" s="411" t="n">
        <v>42.1382659</v>
      </c>
      <c r="E385" s="411" t="n">
        <v>51.0602339604449</v>
      </c>
      <c r="F385" s="411" t="n">
        <v>41.5514873469992</v>
      </c>
      <c r="G385" s="411" t="n">
        <v>52.0407509737123</v>
      </c>
      <c r="H385" s="411" t="n">
        <v>31.385438</v>
      </c>
      <c r="I385" s="411" t="n">
        <v>100</v>
      </c>
      <c r="J385" s="411" t="n">
        <v>30.9483933921691</v>
      </c>
      <c r="K385" s="411" t="n">
        <v>67.3932507067251</v>
      </c>
      <c r="L385" s="411" t="n">
        <v>27.8884683</v>
      </c>
      <c r="M385" s="411" t="n">
        <v>59.8496770359713</v>
      </c>
      <c r="N385" s="411" t="n">
        <v>27.5001192608317</v>
      </c>
      <c r="O385" s="411" t="n">
        <v>46.4660984588953</v>
      </c>
      <c r="P385" s="411"/>
      <c r="Q385" s="411"/>
      <c r="R385" s="411"/>
      <c r="S385" s="411"/>
    </row>
    <row r="386">
      <c r="A386" s="411" t="s">
        <v>242</v>
      </c>
      <c r="B386" s="411" t="s">
        <v>243</v>
      </c>
      <c r="C386" s="411" t="s">
        <v>17</v>
      </c>
      <c r="D386" s="411" t="n">
        <v>333.4233732</v>
      </c>
      <c r="E386" s="411" t="n">
        <v>22.8951961707454</v>
      </c>
      <c r="F386" s="411" t="n">
        <v>37.0725957675772</v>
      </c>
      <c r="G386" s="411" t="n">
        <v>15.5432221724387</v>
      </c>
      <c r="H386" s="411" t="n">
        <v>236.1823545</v>
      </c>
      <c r="I386" s="411" t="n">
        <v>15.6683226777472</v>
      </c>
      <c r="J386" s="411" t="n">
        <v>26.2605853686238</v>
      </c>
      <c r="K386" s="411" t="n">
        <v>17.5973990863092</v>
      </c>
      <c r="L386" s="411" t="n">
        <v>271.3120012</v>
      </c>
      <c r="M386" s="411" t="n">
        <v>18.3473132218079</v>
      </c>
      <c r="N386" s="411" t="n">
        <v>30.1665718598159</v>
      </c>
      <c r="O386" s="411" t="n">
        <v>14.3083504051041</v>
      </c>
      <c r="P386" s="411" t="n">
        <v>58.4618972</v>
      </c>
      <c r="Q386" s="411" t="n">
        <v>49.5057716854749</v>
      </c>
      <c r="R386" s="411" t="n">
        <v>6.50024700398314</v>
      </c>
      <c r="S386" s="411" t="n">
        <v>47.9100008720103</v>
      </c>
    </row>
    <row r="387">
      <c r="A387" s="411" t="s">
        <v>246</v>
      </c>
      <c r="B387" s="411" t="s">
        <v>247</v>
      </c>
      <c r="C387" s="411" t="s">
        <v>16</v>
      </c>
      <c r="D387" s="411" t="n">
        <v>58.6573219</v>
      </c>
      <c r="E387" s="411" t="n">
        <v>50.5168069970585</v>
      </c>
      <c r="F387" s="411" t="n">
        <v>88.7554302123848</v>
      </c>
      <c r="G387" s="411" t="n">
        <v>5.52935399701954</v>
      </c>
      <c r="H387" s="411"/>
      <c r="I387" s="411"/>
      <c r="J387" s="411"/>
      <c r="K387" s="411"/>
      <c r="L387" s="411" t="n">
        <v>7.4313915</v>
      </c>
      <c r="M387" s="411" t="n">
        <v>71.7189962704443</v>
      </c>
      <c r="N387" s="411" t="n">
        <v>11.2445697876152</v>
      </c>
      <c r="O387" s="411" t="n">
        <v>43.6441946709747</v>
      </c>
      <c r="P387" s="411"/>
      <c r="Q387" s="411"/>
      <c r="R387" s="411"/>
      <c r="S387" s="411"/>
    </row>
    <row r="388">
      <c r="A388" s="411" t="s">
        <v>246</v>
      </c>
      <c r="B388" s="411" t="s">
        <v>247</v>
      </c>
      <c r="C388" s="411" t="s">
        <v>17</v>
      </c>
      <c r="D388" s="411" t="n">
        <v>451.1514115</v>
      </c>
      <c r="E388" s="411" t="n">
        <v>17.1910144949197</v>
      </c>
      <c r="F388" s="411" t="n">
        <v>46.1717427540691</v>
      </c>
      <c r="G388" s="411" t="n">
        <v>12.746339993176</v>
      </c>
      <c r="H388" s="411" t="n">
        <v>426.3980119</v>
      </c>
      <c r="I388" s="411" t="n">
        <v>21.5038680457046</v>
      </c>
      <c r="J388" s="411" t="n">
        <v>43.6384300579613</v>
      </c>
      <c r="K388" s="411" t="n">
        <v>13.2772270350665</v>
      </c>
      <c r="L388" s="411" t="n">
        <v>92.7300132</v>
      </c>
      <c r="M388" s="411" t="n">
        <v>40.2144203991899</v>
      </c>
      <c r="N388" s="411" t="n">
        <v>9.49017603827629</v>
      </c>
      <c r="O388" s="411" t="n">
        <v>35.7032219910121</v>
      </c>
      <c r="P388" s="411" t="n">
        <v>6.8364022</v>
      </c>
      <c r="Q388" s="411" t="n">
        <v>100</v>
      </c>
      <c r="R388" s="411" t="n">
        <v>0.699651149693348</v>
      </c>
      <c r="S388" s="411" t="n">
        <v>101.289588553357</v>
      </c>
    </row>
    <row r="389">
      <c r="A389" s="411" t="s">
        <v>246</v>
      </c>
      <c r="B389" s="411" t="s">
        <v>247</v>
      </c>
      <c r="C389" s="411" t="s">
        <v>18</v>
      </c>
      <c r="D389" s="411" t="n">
        <v>219.8092475</v>
      </c>
      <c r="E389" s="411" t="n">
        <v>43.6661355021896</v>
      </c>
      <c r="F389" s="411" t="n">
        <v>50.9282956694599</v>
      </c>
      <c r="G389" s="411" t="n">
        <v>25.2792105561176</v>
      </c>
      <c r="H389" s="411" t="n">
        <v>177.6898625</v>
      </c>
      <c r="I389" s="411" t="n">
        <v>30.393177337452</v>
      </c>
      <c r="J389" s="411" t="n">
        <v>41.1695229285823</v>
      </c>
      <c r="K389" s="411" t="n">
        <v>28.6085545313507</v>
      </c>
      <c r="L389" s="411" t="n">
        <v>34.1062375</v>
      </c>
      <c r="M389" s="411" t="n">
        <v>43.8536757073542</v>
      </c>
      <c r="N389" s="411" t="n">
        <v>7.90218140195772</v>
      </c>
      <c r="O389" s="411" t="n">
        <v>49.5553046346472</v>
      </c>
      <c r="P389" s="411"/>
      <c r="Q389" s="411"/>
      <c r="R389" s="411"/>
      <c r="S389" s="411"/>
    </row>
    <row r="390">
      <c r="A390" s="411" t="s">
        <v>250</v>
      </c>
      <c r="B390" s="411" t="s">
        <v>251</v>
      </c>
      <c r="C390" s="411" t="s">
        <v>16</v>
      </c>
      <c r="D390" s="411" t="n">
        <v>75.3615133</v>
      </c>
      <c r="E390" s="411" t="n">
        <v>62.0852780732088</v>
      </c>
      <c r="F390" s="411" t="n">
        <v>63.4594360714837</v>
      </c>
      <c r="G390" s="411" t="n">
        <v>37.3858982655473</v>
      </c>
      <c r="H390" s="411" t="n">
        <v>43.3938964</v>
      </c>
      <c r="I390" s="411" t="n">
        <v>99.9999999999999</v>
      </c>
      <c r="J390" s="411" t="n">
        <v>36.5405639285163</v>
      </c>
      <c r="K390" s="411" t="n">
        <v>64.927515229342</v>
      </c>
      <c r="L390" s="411"/>
      <c r="M390" s="411"/>
      <c r="N390" s="411"/>
      <c r="O390" s="411"/>
      <c r="P390" s="411"/>
      <c r="Q390" s="411"/>
      <c r="R390" s="411"/>
      <c r="S390" s="411"/>
    </row>
    <row r="391">
      <c r="A391" s="411" t="s">
        <v>250</v>
      </c>
      <c r="B391" s="411" t="s">
        <v>251</v>
      </c>
      <c r="C391" s="411" t="s">
        <v>17</v>
      </c>
      <c r="D391" s="411" t="n">
        <v>1274.2437266</v>
      </c>
      <c r="E391" s="411" t="n">
        <v>13.8098951923598</v>
      </c>
      <c r="F391" s="411" t="n">
        <v>45.7942013882374</v>
      </c>
      <c r="G391" s="411" t="n">
        <v>11.2936851065909</v>
      </c>
      <c r="H391" s="411" t="n">
        <v>1074.6532709</v>
      </c>
      <c r="I391" s="411" t="n">
        <v>20.6539055588934</v>
      </c>
      <c r="J391" s="411" t="n">
        <v>38.6212521849606</v>
      </c>
      <c r="K391" s="411" t="n">
        <v>14.4651967110487</v>
      </c>
      <c r="L391" s="411" t="n">
        <v>433.6468355</v>
      </c>
      <c r="M391" s="411" t="n">
        <v>35.4300548992887</v>
      </c>
      <c r="N391" s="411" t="n">
        <v>15.584546426802</v>
      </c>
      <c r="O391" s="411" t="n">
        <v>32.2229775974153</v>
      </c>
      <c r="P391" s="411"/>
      <c r="Q391" s="411"/>
      <c r="R391" s="411"/>
      <c r="S391" s="411"/>
    </row>
    <row r="392">
      <c r="A392" s="411" t="s">
        <v>250</v>
      </c>
      <c r="B392" s="411" t="s">
        <v>251</v>
      </c>
      <c r="C392" s="411" t="s">
        <v>22</v>
      </c>
      <c r="D392" s="411" t="n">
        <v>99.6932545</v>
      </c>
      <c r="E392" s="411" t="n">
        <v>65.0451860666843</v>
      </c>
      <c r="F392" s="411" t="n">
        <v>55.916966664758</v>
      </c>
      <c r="G392" s="411" t="n">
        <v>24.5806452810519</v>
      </c>
      <c r="H392" s="411" t="n">
        <v>49.3963742</v>
      </c>
      <c r="I392" s="411" t="n">
        <v>70.6836169788105</v>
      </c>
      <c r="J392" s="411" t="n">
        <v>27.7059408217164</v>
      </c>
      <c r="K392" s="411" t="n">
        <v>11.4945704620018</v>
      </c>
      <c r="L392" s="411" t="n">
        <v>29.1983945</v>
      </c>
      <c r="M392" s="411" t="n">
        <v>99.9999999999999</v>
      </c>
      <c r="N392" s="411" t="n">
        <v>16.3770925135256</v>
      </c>
      <c r="O392" s="411" t="n">
        <v>68.8634574322022</v>
      </c>
      <c r="P392" s="411"/>
      <c r="Q392" s="411"/>
      <c r="R392" s="411"/>
      <c r="S392" s="411"/>
    </row>
    <row r="393">
      <c r="A393" s="411" t="s">
        <v>254</v>
      </c>
      <c r="B393" s="411" t="s">
        <v>255</v>
      </c>
      <c r="C393" s="411" t="s">
        <v>18</v>
      </c>
      <c r="D393" s="411" t="n">
        <v>297.2008569</v>
      </c>
      <c r="E393" s="411" t="n">
        <v>31.6237504374954</v>
      </c>
      <c r="F393" s="411" t="n">
        <v>30.2156282171812</v>
      </c>
      <c r="G393" s="411" t="n">
        <v>33.1119309338302</v>
      </c>
      <c r="H393" s="411" t="n">
        <v>595.5362846</v>
      </c>
      <c r="I393" s="411" t="n">
        <v>39.6996133783426</v>
      </c>
      <c r="J393" s="411" t="n">
        <v>60.5466052588458</v>
      </c>
      <c r="K393" s="411" t="n">
        <v>18.486480550642</v>
      </c>
      <c r="L393" s="411" t="n">
        <v>90.8626525</v>
      </c>
      <c r="M393" s="411" t="n">
        <v>50.5762436218813</v>
      </c>
      <c r="N393" s="411" t="n">
        <v>9.23776652397306</v>
      </c>
      <c r="O393" s="411" t="n">
        <v>54.1516574070916</v>
      </c>
      <c r="P393" s="411"/>
      <c r="Q393" s="411"/>
      <c r="R393" s="411"/>
      <c r="S393" s="411"/>
    </row>
    <row r="394">
      <c r="A394" s="411" t="s">
        <v>254</v>
      </c>
      <c r="B394" s="411" t="s">
        <v>255</v>
      </c>
      <c r="C394" s="411" t="s">
        <v>19</v>
      </c>
      <c r="D394" s="411" t="n">
        <v>289.2482377</v>
      </c>
      <c r="E394" s="411" t="n">
        <v>31.9332656160552</v>
      </c>
      <c r="F394" s="411" t="n">
        <v>39.6827648966549</v>
      </c>
      <c r="G394" s="411" t="n">
        <v>25.9556314550039</v>
      </c>
      <c r="H394" s="411" t="n">
        <v>275.7687385</v>
      </c>
      <c r="I394" s="411" t="n">
        <v>32.6657014039477</v>
      </c>
      <c r="J394" s="411" t="n">
        <v>37.8334751587757</v>
      </c>
      <c r="K394" s="411" t="n">
        <v>24.0291557522521</v>
      </c>
      <c r="L394" s="411" t="n">
        <v>115.8249578</v>
      </c>
      <c r="M394" s="411" t="n">
        <v>38.8568148134438</v>
      </c>
      <c r="N394" s="411" t="n">
        <v>15.8903459744134</v>
      </c>
      <c r="O394" s="411" t="n">
        <v>39.5441356384359</v>
      </c>
      <c r="P394" s="411" t="n">
        <v>48.0594882</v>
      </c>
      <c r="Q394" s="411" t="n">
        <v>56.824520736866</v>
      </c>
      <c r="R394" s="411" t="n">
        <v>6.59341397015592</v>
      </c>
      <c r="S394" s="411" t="n">
        <v>51.439535268704</v>
      </c>
    </row>
    <row r="395">
      <c r="A395" s="411" t="s">
        <v>258</v>
      </c>
      <c r="B395" s="411" t="s">
        <v>259</v>
      </c>
      <c r="C395" s="411" t="s">
        <v>17</v>
      </c>
      <c r="D395" s="411" t="n">
        <v>243.1785761</v>
      </c>
      <c r="E395" s="411" t="n">
        <v>29.3223662554342</v>
      </c>
      <c r="F395" s="411" t="n">
        <v>26.0919660808317</v>
      </c>
      <c r="G395" s="411" t="n">
        <v>21.0817555827708</v>
      </c>
      <c r="H395" s="411" t="n">
        <v>557.0027114</v>
      </c>
      <c r="I395" s="411" t="n">
        <v>41.7685583703789</v>
      </c>
      <c r="J395" s="411" t="n">
        <v>59.7638825173634</v>
      </c>
      <c r="K395" s="411" t="n">
        <v>16.2393184511779</v>
      </c>
      <c r="L395" s="411" t="n">
        <v>131.8242783</v>
      </c>
      <c r="M395" s="411" t="n">
        <v>42.7202141461263</v>
      </c>
      <c r="N395" s="411" t="n">
        <v>14.1441514018049</v>
      </c>
      <c r="O395" s="411" t="n">
        <v>47.2244461626336</v>
      </c>
      <c r="P395" s="411"/>
      <c r="Q395" s="411"/>
      <c r="R395" s="411"/>
      <c r="S395" s="411"/>
    </row>
    <row r="396">
      <c r="A396" s="411" t="s">
        <v>258</v>
      </c>
      <c r="B396" s="411" t="s">
        <v>259</v>
      </c>
      <c r="C396" s="411" t="s">
        <v>18</v>
      </c>
      <c r="D396" s="411" t="n">
        <v>1274.2005367</v>
      </c>
      <c r="E396" s="411" t="n">
        <v>13.4608975744897</v>
      </c>
      <c r="F396" s="411" t="n">
        <v>54.3137570238337</v>
      </c>
      <c r="G396" s="411" t="n">
        <v>11.0522250839117</v>
      </c>
      <c r="H396" s="411" t="n">
        <v>903.0130678</v>
      </c>
      <c r="I396" s="411" t="n">
        <v>22.7366618214848</v>
      </c>
      <c r="J396" s="411" t="n">
        <v>38.4916117527765</v>
      </c>
      <c r="K396" s="411" t="n">
        <v>14.3573259602081</v>
      </c>
      <c r="L396" s="411" t="n">
        <v>141.3112351</v>
      </c>
      <c r="M396" s="411" t="n">
        <v>45.0520079495866</v>
      </c>
      <c r="N396" s="411" t="n">
        <v>6.02349776734263</v>
      </c>
      <c r="O396" s="411" t="n">
        <v>42.7285194599443</v>
      </c>
      <c r="P396" s="411" t="n">
        <v>27.4747865</v>
      </c>
      <c r="Q396" s="411" t="n">
        <v>70.1135842304464</v>
      </c>
      <c r="R396" s="411" t="n">
        <v>1.17113345604723</v>
      </c>
      <c r="S396" s="411" t="n">
        <v>70.388790990702</v>
      </c>
    </row>
    <row r="397">
      <c r="A397" s="411" t="s">
        <v>258</v>
      </c>
      <c r="B397" s="411" t="s">
        <v>259</v>
      </c>
      <c r="C397" s="411" t="s">
        <v>19</v>
      </c>
      <c r="D397" s="411" t="n">
        <v>26.4458969</v>
      </c>
      <c r="E397" s="411" t="n">
        <v>100</v>
      </c>
      <c r="F397" s="411" t="n">
        <v>27.1065431536896</v>
      </c>
      <c r="G397" s="411" t="n">
        <v>31.0783248485933</v>
      </c>
      <c r="H397" s="411" t="n">
        <v>44.4112558</v>
      </c>
      <c r="I397" s="411" t="n">
        <v>70.1745117715285</v>
      </c>
      <c r="J397" s="411" t="n">
        <v>45.5206955696877</v>
      </c>
      <c r="K397" s="411" t="n">
        <v>37.1946320112496</v>
      </c>
      <c r="L397" s="411" t="n">
        <v>26.7056267</v>
      </c>
      <c r="M397" s="411" t="n">
        <v>99.9999999999998</v>
      </c>
      <c r="N397" s="411" t="n">
        <v>27.3727612766227</v>
      </c>
      <c r="O397" s="411" t="n">
        <v>31.0783248485933</v>
      </c>
      <c r="P397" s="411"/>
      <c r="Q397" s="411"/>
      <c r="R397" s="411"/>
      <c r="S397" s="411"/>
    </row>
    <row r="398">
      <c r="A398" s="411" t="s">
        <v>260</v>
      </c>
      <c r="B398" s="411" t="s">
        <v>261</v>
      </c>
      <c r="C398" s="411" t="s">
        <v>18</v>
      </c>
      <c r="D398" s="411" t="n">
        <v>80.1599708</v>
      </c>
      <c r="E398" s="411" t="n">
        <v>57.3803015751957</v>
      </c>
      <c r="F398" s="411" t="n">
        <v>36.3928150946512</v>
      </c>
      <c r="G398" s="411" t="n">
        <v>50.9525616625178</v>
      </c>
      <c r="H398" s="411" t="n">
        <v>17.0352688</v>
      </c>
      <c r="I398" s="411" t="n">
        <v>100</v>
      </c>
      <c r="J398" s="411" t="n">
        <v>7.73405206287926</v>
      </c>
      <c r="K398" s="411" t="n">
        <v>93.0884133839215</v>
      </c>
      <c r="L398" s="411" t="n">
        <v>110.261282</v>
      </c>
      <c r="M398" s="411" t="n">
        <v>61.7504416456105</v>
      </c>
      <c r="N398" s="411" t="n">
        <v>50.0588811083399</v>
      </c>
      <c r="O398" s="411" t="n">
        <v>37.6137949269192</v>
      </c>
      <c r="P398" s="411" t="n">
        <v>12.8066556</v>
      </c>
      <c r="Q398" s="411" t="n">
        <v>100</v>
      </c>
      <c r="R398" s="411" t="n">
        <v>5.81425173412962</v>
      </c>
      <c r="S398" s="411" t="n">
        <v>103.069962331712</v>
      </c>
    </row>
    <row r="399">
      <c r="A399" s="411" t="s">
        <v>260</v>
      </c>
      <c r="B399" s="411" t="s">
        <v>261</v>
      </c>
      <c r="C399" s="411" t="s">
        <v>19</v>
      </c>
      <c r="D399" s="411" t="n">
        <v>497.8154164</v>
      </c>
      <c r="E399" s="411" t="n">
        <v>19.2025611686632</v>
      </c>
      <c r="F399" s="411" t="n">
        <v>25.9154896247164</v>
      </c>
      <c r="G399" s="411" t="n">
        <v>17.7055582513167</v>
      </c>
      <c r="H399" s="411" t="n">
        <v>649.2107293</v>
      </c>
      <c r="I399" s="411" t="n">
        <v>16.6661329825447</v>
      </c>
      <c r="J399" s="411" t="n">
        <v>33.7968921113322</v>
      </c>
      <c r="K399" s="411" t="n">
        <v>14.5311631039387</v>
      </c>
      <c r="L399" s="411" t="n">
        <v>485.3900433</v>
      </c>
      <c r="M399" s="411" t="n">
        <v>20.3518097230227</v>
      </c>
      <c r="N399" s="411" t="n">
        <v>25.2686441935626</v>
      </c>
      <c r="O399" s="411" t="n">
        <v>18.8191286282581</v>
      </c>
      <c r="P399" s="411" t="n">
        <v>288.5022409</v>
      </c>
      <c r="Q399" s="411" t="n">
        <v>31.3294631808355</v>
      </c>
      <c r="R399" s="411" t="n">
        <v>15.0189740703888</v>
      </c>
      <c r="S399" s="411" t="n">
        <v>29.9310594966959</v>
      </c>
    </row>
    <row r="400">
      <c r="A400" s="411" t="s">
        <v>262</v>
      </c>
      <c r="B400" s="411" t="s">
        <v>263</v>
      </c>
      <c r="C400" s="411" t="s">
        <v>18</v>
      </c>
      <c r="D400" s="411" t="n">
        <v>13.4044731</v>
      </c>
      <c r="E400" s="411" t="n">
        <v>99.9999999999999</v>
      </c>
      <c r="F400" s="411" t="n">
        <v>33.9355328443275</v>
      </c>
      <c r="G400" s="411" t="n">
        <v>94.1239163856325</v>
      </c>
      <c r="H400" s="411"/>
      <c r="I400" s="411"/>
      <c r="J400" s="411"/>
      <c r="K400" s="411"/>
      <c r="L400" s="411"/>
      <c r="M400" s="411"/>
      <c r="N400" s="411"/>
      <c r="O400" s="411"/>
      <c r="P400" s="411" t="n">
        <v>26.0953431</v>
      </c>
      <c r="Q400" s="411" t="n">
        <v>100</v>
      </c>
      <c r="R400" s="411" t="n">
        <v>66.0644671556725</v>
      </c>
      <c r="S400" s="411" t="n">
        <v>48.3489142266867</v>
      </c>
    </row>
    <row r="401">
      <c r="A401" s="411" t="s">
        <v>262</v>
      </c>
      <c r="B401" s="411" t="s">
        <v>263</v>
      </c>
      <c r="C401" s="411" t="s">
        <v>19</v>
      </c>
      <c r="D401" s="411" t="n">
        <v>402.4333038</v>
      </c>
      <c r="E401" s="411" t="n">
        <v>23.4166851104534</v>
      </c>
      <c r="F401" s="411" t="n">
        <v>17.9982182728629</v>
      </c>
      <c r="G401" s="411" t="n">
        <v>22.4366240145857</v>
      </c>
      <c r="H401" s="411" t="n">
        <v>646.4179563</v>
      </c>
      <c r="I401" s="411" t="n">
        <v>17.4925561873932</v>
      </c>
      <c r="J401" s="411" t="n">
        <v>28.9100612775512</v>
      </c>
      <c r="K401" s="411" t="n">
        <v>15.8677992177138</v>
      </c>
      <c r="L401" s="411" t="n">
        <v>799.8704829</v>
      </c>
      <c r="M401" s="411" t="n">
        <v>13.9797494213823</v>
      </c>
      <c r="N401" s="411" t="n">
        <v>35.7729924569292</v>
      </c>
      <c r="O401" s="411" t="n">
        <v>12.5177809358684</v>
      </c>
      <c r="P401" s="411" t="n">
        <v>387.24016</v>
      </c>
      <c r="Q401" s="411" t="n">
        <v>29.0659401351879</v>
      </c>
      <c r="R401" s="411" t="n">
        <v>17.3187279926567</v>
      </c>
      <c r="S401" s="411" t="n">
        <v>26.8785259774019</v>
      </c>
    </row>
    <row r="402">
      <c r="A402" s="411" t="s">
        <v>262</v>
      </c>
      <c r="B402" s="411" t="s">
        <v>263</v>
      </c>
      <c r="C402" s="411" t="s">
        <v>20</v>
      </c>
      <c r="D402" s="411" t="n">
        <v>47.2234412</v>
      </c>
      <c r="E402" s="411" t="n">
        <v>60.8833676893797</v>
      </c>
      <c r="F402" s="411" t="n">
        <v>16.3238773574974</v>
      </c>
      <c r="G402" s="411" t="n">
        <v>54.2831025451523</v>
      </c>
      <c r="H402" s="411" t="n">
        <v>83.9894504</v>
      </c>
      <c r="I402" s="411" t="n">
        <v>41.2284131287877</v>
      </c>
      <c r="J402" s="411" t="n">
        <v>29.0329008817174</v>
      </c>
      <c r="K402" s="411" t="n">
        <v>36.6983532288304</v>
      </c>
      <c r="L402" s="411" t="n">
        <v>120.9499579</v>
      </c>
      <c r="M402" s="411" t="n">
        <v>45.4825018098657</v>
      </c>
      <c r="N402" s="411" t="n">
        <v>41.8091572529041</v>
      </c>
      <c r="O402" s="411" t="n">
        <v>29.0602041180393</v>
      </c>
      <c r="P402" s="411" t="n">
        <v>37.127741</v>
      </c>
      <c r="Q402" s="411" t="n">
        <v>75.6796970928681</v>
      </c>
      <c r="R402" s="411" t="n">
        <v>12.834064507881</v>
      </c>
      <c r="S402" s="411" t="n">
        <v>60.1654257883756</v>
      </c>
    </row>
    <row r="403">
      <c r="A403" s="411" t="s">
        <v>266</v>
      </c>
      <c r="B403" s="411" t="s">
        <v>267</v>
      </c>
      <c r="C403" s="411" t="s">
        <v>18</v>
      </c>
      <c r="D403" s="411" t="n">
        <v>98.2846967</v>
      </c>
      <c r="E403" s="411" t="n">
        <v>49.7528625021938</v>
      </c>
      <c r="F403" s="411" t="n">
        <v>17.0544643277352</v>
      </c>
      <c r="G403" s="411" t="n">
        <v>44.2881761596275</v>
      </c>
      <c r="H403" s="411" t="n">
        <v>249.7788417</v>
      </c>
      <c r="I403" s="411" t="n">
        <v>46.7856521133631</v>
      </c>
      <c r="J403" s="411" t="n">
        <v>43.3418882961834</v>
      </c>
      <c r="K403" s="411" t="n">
        <v>31.1406005510947</v>
      </c>
      <c r="L403" s="411" t="n">
        <v>150.2620469</v>
      </c>
      <c r="M403" s="411" t="n">
        <v>46.5158192811584</v>
      </c>
      <c r="N403" s="411" t="n">
        <v>26.0736290054454</v>
      </c>
      <c r="O403" s="411" t="n">
        <v>45.0093842906511</v>
      </c>
      <c r="P403" s="411" t="n">
        <v>77.9733521</v>
      </c>
      <c r="Q403" s="411" t="n">
        <v>79.4543884871566</v>
      </c>
      <c r="R403" s="411" t="n">
        <v>13.530018370636</v>
      </c>
      <c r="S403" s="411" t="n">
        <v>72.8595874848185</v>
      </c>
    </row>
    <row r="404">
      <c r="A404" s="411" t="s">
        <v>266</v>
      </c>
      <c r="B404" s="411" t="s">
        <v>267</v>
      </c>
      <c r="C404" s="411" t="s">
        <v>19</v>
      </c>
      <c r="D404" s="411" t="n">
        <v>838.8027811</v>
      </c>
      <c r="E404" s="411" t="n">
        <v>19.3440019652314</v>
      </c>
      <c r="F404" s="411" t="n">
        <v>20.2964969655934</v>
      </c>
      <c r="G404" s="411" t="n">
        <v>16.7109917871043</v>
      </c>
      <c r="H404" s="411" t="n">
        <v>1438.8641919</v>
      </c>
      <c r="I404" s="411" t="n">
        <v>16.3067336857098</v>
      </c>
      <c r="J404" s="411" t="n">
        <v>34.8161729584415</v>
      </c>
      <c r="K404" s="411" t="n">
        <v>12.6910642202183</v>
      </c>
      <c r="L404" s="411" t="n">
        <v>1485.0890402</v>
      </c>
      <c r="M404" s="411" t="n">
        <v>13.2967812796641</v>
      </c>
      <c r="N404" s="411" t="n">
        <v>35.9346748451729</v>
      </c>
      <c r="O404" s="411" t="n">
        <v>12.5572706180092</v>
      </c>
      <c r="P404" s="411" t="n">
        <v>369.9905515</v>
      </c>
      <c r="Q404" s="411" t="n">
        <v>27.0092167493302</v>
      </c>
      <c r="R404" s="411" t="n">
        <v>8.95265523079221</v>
      </c>
      <c r="S404" s="411" t="n">
        <v>27.1109338064236</v>
      </c>
    </row>
    <row r="405">
      <c r="A405" s="411" t="s">
        <v>270</v>
      </c>
      <c r="B405" s="411" t="s">
        <v>271</v>
      </c>
      <c r="C405" s="411" t="s">
        <v>18</v>
      </c>
      <c r="D405" s="411" t="n">
        <v>340.280953</v>
      </c>
      <c r="E405" s="411" t="n">
        <v>17.039276368218</v>
      </c>
      <c r="F405" s="411" t="n">
        <v>42.8489198257033</v>
      </c>
      <c r="G405" s="411" t="n">
        <v>13.6533124466949</v>
      </c>
      <c r="H405" s="411" t="n">
        <v>229.3435032</v>
      </c>
      <c r="I405" s="411" t="n">
        <v>23.3939450684826</v>
      </c>
      <c r="J405" s="411" t="n">
        <v>28.8794341691018</v>
      </c>
      <c r="K405" s="411" t="n">
        <v>19.6523442897374</v>
      </c>
      <c r="L405" s="411" t="n">
        <v>187.8352309</v>
      </c>
      <c r="M405" s="411" t="n">
        <v>23.4892747719132</v>
      </c>
      <c r="N405" s="411" t="n">
        <v>23.6526219828607</v>
      </c>
      <c r="O405" s="411" t="n">
        <v>22.7344756912587</v>
      </c>
      <c r="P405" s="411" t="n">
        <v>36.6815757</v>
      </c>
      <c r="Q405" s="411" t="n">
        <v>55.3331227788518</v>
      </c>
      <c r="R405" s="411" t="n">
        <v>4.61902402233418</v>
      </c>
      <c r="S405" s="411" t="n">
        <v>54.4318037843886</v>
      </c>
    </row>
    <row r="406">
      <c r="A406" s="411" t="s">
        <v>272</v>
      </c>
      <c r="B406" s="411" t="s">
        <v>273</v>
      </c>
      <c r="C406" s="411" t="s">
        <v>17</v>
      </c>
      <c r="D406" s="411" t="n">
        <v>2505.0480723</v>
      </c>
      <c r="E406" s="411" t="n">
        <v>32.1930971343799</v>
      </c>
      <c r="F406" s="411" t="n">
        <v>34.032755326768</v>
      </c>
      <c r="G406" s="411" t="n">
        <v>18.2547381971801</v>
      </c>
      <c r="H406" s="411" t="n">
        <v>3125.6449706</v>
      </c>
      <c r="I406" s="411" t="n">
        <v>23.54269818083</v>
      </c>
      <c r="J406" s="411" t="n">
        <v>42.4639797132139</v>
      </c>
      <c r="K406" s="411" t="n">
        <v>13.1593446554112</v>
      </c>
      <c r="L406" s="411" t="n">
        <v>1148.1256809</v>
      </c>
      <c r="M406" s="411" t="n">
        <v>36.4381110265283</v>
      </c>
      <c r="N406" s="411" t="n">
        <v>15.5980561069924</v>
      </c>
      <c r="O406" s="411" t="n">
        <v>29.9538817286456</v>
      </c>
      <c r="P406" s="411" t="n">
        <v>581.8784876</v>
      </c>
      <c r="Q406" s="411" t="n">
        <v>48.3519131834212</v>
      </c>
      <c r="R406" s="411" t="n">
        <v>7.90520885302558</v>
      </c>
      <c r="S406" s="411" t="n">
        <v>45.1628398299723</v>
      </c>
    </row>
    <row r="407">
      <c r="A407" s="411" t="s">
        <v>272</v>
      </c>
      <c r="B407" s="411" t="s">
        <v>273</v>
      </c>
      <c r="C407" s="411" t="s">
        <v>18</v>
      </c>
      <c r="D407" s="411" t="n">
        <v>3714.8695568</v>
      </c>
      <c r="E407" s="411" t="n">
        <v>17.8326679169303</v>
      </c>
      <c r="F407" s="411" t="n">
        <v>38.9935631063647</v>
      </c>
      <c r="G407" s="411" t="n">
        <v>13.7344477388075</v>
      </c>
      <c r="H407" s="411" t="n">
        <v>2968.8936647</v>
      </c>
      <c r="I407" s="411" t="n">
        <v>21.9916701461051</v>
      </c>
      <c r="J407" s="411" t="n">
        <v>31.1633398428903</v>
      </c>
      <c r="K407" s="411" t="n">
        <v>16.7763838282883</v>
      </c>
      <c r="L407" s="411" t="n">
        <v>1974.6932269</v>
      </c>
      <c r="M407" s="411" t="n">
        <v>21.6058896351567</v>
      </c>
      <c r="N407" s="411" t="n">
        <v>20.7275985822674</v>
      </c>
      <c r="O407" s="411" t="n">
        <v>20.4702909057331</v>
      </c>
      <c r="P407" s="411" t="n">
        <v>868.4225051</v>
      </c>
      <c r="Q407" s="411" t="n">
        <v>37.0416855842574</v>
      </c>
      <c r="R407" s="411" t="n">
        <v>9.11549846847752</v>
      </c>
      <c r="S407" s="411" t="n">
        <v>35.273503059787</v>
      </c>
    </row>
    <row r="408">
      <c r="A408" s="411" t="s">
        <v>272</v>
      </c>
      <c r="B408" s="411" t="s">
        <v>273</v>
      </c>
      <c r="C408" s="411" t="s">
        <v>19</v>
      </c>
      <c r="D408" s="411" t="n">
        <v>447.1413821</v>
      </c>
      <c r="E408" s="411" t="n">
        <v>71.150141896538</v>
      </c>
      <c r="F408" s="411" t="n">
        <v>21.4160142645537</v>
      </c>
      <c r="G408" s="411" t="n">
        <v>44.7965651274543</v>
      </c>
      <c r="H408" s="411" t="n">
        <v>1040.2768571</v>
      </c>
      <c r="I408" s="411" t="n">
        <v>53.1065241248287</v>
      </c>
      <c r="J408" s="411" t="n">
        <v>49.824473651057</v>
      </c>
      <c r="K408" s="411" t="n">
        <v>17.751474572193</v>
      </c>
      <c r="L408" s="411" t="n">
        <v>457.3084404</v>
      </c>
      <c r="M408" s="411" t="n">
        <v>45.7088313744016</v>
      </c>
      <c r="N408" s="411" t="n">
        <v>21.902969563924</v>
      </c>
      <c r="O408" s="411" t="n">
        <v>31.502660003469</v>
      </c>
      <c r="P408" s="411" t="n">
        <v>143.1566052</v>
      </c>
      <c r="Q408" s="411" t="n">
        <v>70.2345749245643</v>
      </c>
      <c r="R408" s="411" t="n">
        <v>6.85654252046532</v>
      </c>
      <c r="S408" s="411" t="n">
        <v>67.2539526863077</v>
      </c>
    </row>
    <row r="409">
      <c r="A409" s="411" t="s">
        <v>274</v>
      </c>
      <c r="B409" s="411" t="s">
        <v>275</v>
      </c>
      <c r="C409" s="411" t="s">
        <v>20</v>
      </c>
      <c r="D409" s="411" t="n">
        <v>874.4765198</v>
      </c>
      <c r="E409" s="411" t="n">
        <v>27.6917718379712</v>
      </c>
      <c r="F409" s="411" t="n">
        <v>23.508653642577</v>
      </c>
      <c r="G409" s="411" t="n">
        <v>21.4314271991876</v>
      </c>
      <c r="H409" s="411" t="n">
        <v>917.1756879</v>
      </c>
      <c r="I409" s="411" t="n">
        <v>25.1515356491148</v>
      </c>
      <c r="J409" s="411" t="n">
        <v>24.6565403278807</v>
      </c>
      <c r="K409" s="411" t="n">
        <v>21.4179461054074</v>
      </c>
      <c r="L409" s="411" t="n">
        <v>1468.129182</v>
      </c>
      <c r="M409" s="411" t="n">
        <v>22.6934491429273</v>
      </c>
      <c r="N409" s="411" t="n">
        <v>39.4678869709292</v>
      </c>
      <c r="O409" s="411" t="n">
        <v>13.7188908179604</v>
      </c>
      <c r="P409" s="411" t="n">
        <v>460.0255082</v>
      </c>
      <c r="Q409" s="411" t="n">
        <v>37.9216508249212</v>
      </c>
      <c r="R409" s="411" t="n">
        <v>12.3669190586131</v>
      </c>
      <c r="S409" s="411" t="n">
        <v>33.6083670918914</v>
      </c>
    </row>
    <row r="410">
      <c r="A410" s="411" t="s">
        <v>274</v>
      </c>
      <c r="B410" s="411" t="s">
        <v>275</v>
      </c>
      <c r="C410" s="411" t="s">
        <v>21</v>
      </c>
      <c r="D410" s="411" t="n">
        <v>560.4228436</v>
      </c>
      <c r="E410" s="411" t="n">
        <v>39.6582777975174</v>
      </c>
      <c r="F410" s="411" t="n">
        <v>10.0485253608224</v>
      </c>
      <c r="G410" s="411" t="n">
        <v>38.1577641184443</v>
      </c>
      <c r="H410" s="411" t="n">
        <v>1689.058791</v>
      </c>
      <c r="I410" s="411" t="n">
        <v>19.8731803952777</v>
      </c>
      <c r="J410" s="411" t="n">
        <v>30.2852574464249</v>
      </c>
      <c r="K410" s="411" t="n">
        <v>17.6644962822524</v>
      </c>
      <c r="L410" s="411" t="n">
        <v>2672.3213699</v>
      </c>
      <c r="M410" s="411" t="n">
        <v>21.6905465143747</v>
      </c>
      <c r="N410" s="411" t="n">
        <v>47.9154077396495</v>
      </c>
      <c r="O410" s="411" t="n">
        <v>15.4948232903907</v>
      </c>
      <c r="P410" s="411" t="n">
        <v>655.3620369</v>
      </c>
      <c r="Q410" s="411" t="n">
        <v>29.3116925806137</v>
      </c>
      <c r="R410" s="411" t="n">
        <v>11.7508094531032</v>
      </c>
      <c r="S410" s="411" t="n">
        <v>26.8316266406774</v>
      </c>
    </row>
    <row r="411">
      <c r="A411" s="411" t="s">
        <v>278</v>
      </c>
      <c r="B411" s="411" t="s">
        <v>279</v>
      </c>
      <c r="C411" s="411" t="s">
        <v>18</v>
      </c>
      <c r="D411" s="411" t="n">
        <v>318.208468</v>
      </c>
      <c r="E411" s="411" t="n">
        <v>46.6577171401136</v>
      </c>
      <c r="F411" s="411" t="n">
        <v>39.2342020467317</v>
      </c>
      <c r="G411" s="411" t="n">
        <v>33.6957752192102</v>
      </c>
      <c r="H411" s="411" t="n">
        <v>306.2584367</v>
      </c>
      <c r="I411" s="411" t="n">
        <v>34.7746052404495</v>
      </c>
      <c r="J411" s="411" t="n">
        <v>37.7607970634018</v>
      </c>
      <c r="K411" s="411" t="n">
        <v>30.0774686952734</v>
      </c>
      <c r="L411" s="411" t="n">
        <v>116.3455849</v>
      </c>
      <c r="M411" s="411" t="n">
        <v>49.395066304049</v>
      </c>
      <c r="N411" s="411" t="n">
        <v>14.3450808015951</v>
      </c>
      <c r="O411" s="411" t="n">
        <v>46.2126618282917</v>
      </c>
      <c r="P411" s="411" t="n">
        <v>70.2361654</v>
      </c>
      <c r="Q411" s="411" t="n">
        <v>99.9999999999998</v>
      </c>
      <c r="R411" s="411" t="n">
        <v>8.6599200882714</v>
      </c>
      <c r="S411" s="411" t="n">
        <v>96.1845057522789</v>
      </c>
    </row>
    <row r="412">
      <c r="A412" s="411" t="s">
        <v>278</v>
      </c>
      <c r="B412" s="411" t="s">
        <v>279</v>
      </c>
      <c r="C412" s="411" t="s">
        <v>19</v>
      </c>
      <c r="D412" s="411" t="n">
        <v>521.3036815</v>
      </c>
      <c r="E412" s="411" t="n">
        <v>28.9558360391587</v>
      </c>
      <c r="F412" s="411" t="n">
        <v>26.2549079828827</v>
      </c>
      <c r="G412" s="411" t="n">
        <v>29.9324311643224</v>
      </c>
      <c r="H412" s="411" t="n">
        <v>728.0231177</v>
      </c>
      <c r="I412" s="411" t="n">
        <v>26.0089337650159</v>
      </c>
      <c r="J412" s="411" t="n">
        <v>36.6661135206752</v>
      </c>
      <c r="K412" s="411" t="n">
        <v>21.4455287726405</v>
      </c>
      <c r="L412" s="411" t="n">
        <v>736.2207481</v>
      </c>
      <c r="M412" s="411" t="n">
        <v>34.3175618564274</v>
      </c>
      <c r="N412" s="411" t="n">
        <v>37.0789784964421</v>
      </c>
      <c r="O412" s="411" t="n">
        <v>24.0265165324504</v>
      </c>
      <c r="P412" s="411"/>
      <c r="Q412" s="411"/>
      <c r="R412" s="411"/>
      <c r="S412" s="411"/>
    </row>
    <row r="413">
      <c r="A413" s="411" t="s">
        <v>278</v>
      </c>
      <c r="B413" s="411" t="s">
        <v>279</v>
      </c>
      <c r="C413" s="411" t="s">
        <v>20</v>
      </c>
      <c r="D413" s="411"/>
      <c r="E413" s="411"/>
      <c r="F413" s="411"/>
      <c r="G413" s="411"/>
      <c r="H413" s="411" t="n">
        <v>66.7667291</v>
      </c>
      <c r="I413" s="411" t="n">
        <v>56.9917304400593</v>
      </c>
      <c r="J413" s="411" t="n">
        <v>23.7746900737119</v>
      </c>
      <c r="K413" s="411" t="n">
        <v>64.4437260476279</v>
      </c>
      <c r="L413" s="411" t="n">
        <v>182.3603477</v>
      </c>
      <c r="M413" s="411" t="n">
        <v>67.8823174987012</v>
      </c>
      <c r="N413" s="411" t="n">
        <v>64.9359464922753</v>
      </c>
      <c r="O413" s="411" t="n">
        <v>30.2416198163633</v>
      </c>
      <c r="P413" s="411" t="n">
        <v>31.7040461</v>
      </c>
      <c r="Q413" s="411" t="n">
        <v>100</v>
      </c>
      <c r="R413" s="411" t="n">
        <v>11.2893634340127</v>
      </c>
      <c r="S413" s="411" t="n">
        <v>101.190490758456</v>
      </c>
    </row>
    <row r="414">
      <c r="A414" s="411" t="s">
        <v>278</v>
      </c>
      <c r="B414" s="411" t="s">
        <v>279</v>
      </c>
      <c r="C414" s="411" t="s">
        <v>21</v>
      </c>
      <c r="D414" s="411" t="n">
        <v>120.9386063</v>
      </c>
      <c r="E414" s="411" t="n">
        <v>70.6645036010412</v>
      </c>
      <c r="F414" s="411" t="n">
        <v>24.2108429297389</v>
      </c>
      <c r="G414" s="411" t="n">
        <v>51.4867580568394</v>
      </c>
      <c r="H414" s="411" t="n">
        <v>130.433165</v>
      </c>
      <c r="I414" s="411" t="n">
        <v>67.4554870451912</v>
      </c>
      <c r="J414" s="411" t="n">
        <v>26.1115698886941</v>
      </c>
      <c r="K414" s="411" t="n">
        <v>33.4422673774894</v>
      </c>
      <c r="L414" s="411" t="n">
        <v>248.1507222</v>
      </c>
      <c r="M414" s="411" t="n">
        <v>63.3651618773183</v>
      </c>
      <c r="N414" s="411" t="n">
        <v>49.677587181567</v>
      </c>
      <c r="O414" s="411" t="n">
        <v>35.1921069409519</v>
      </c>
      <c r="P414" s="411"/>
      <c r="Q414" s="411"/>
      <c r="R414" s="411"/>
      <c r="S414" s="411"/>
    </row>
    <row r="415">
      <c r="A415" s="411" t="s">
        <v>280</v>
      </c>
      <c r="B415" s="411" t="s">
        <v>281</v>
      </c>
      <c r="C415" s="411" t="s">
        <v>18</v>
      </c>
      <c r="D415" s="411" t="n">
        <v>1702.2862652</v>
      </c>
      <c r="E415" s="411" t="n">
        <v>18.8893493179661</v>
      </c>
      <c r="F415" s="411" t="n">
        <v>47.5430011758695</v>
      </c>
      <c r="G415" s="411" t="n">
        <v>12.349769967783</v>
      </c>
      <c r="H415" s="411" t="n">
        <v>1239.1821818</v>
      </c>
      <c r="I415" s="411" t="n">
        <v>19.7715702919556</v>
      </c>
      <c r="J415" s="411" t="n">
        <v>34.6090085615019</v>
      </c>
      <c r="K415" s="411" t="n">
        <v>14.7755592441819</v>
      </c>
      <c r="L415" s="411" t="n">
        <v>589.8263231</v>
      </c>
      <c r="M415" s="411" t="n">
        <v>32.7137744807962</v>
      </c>
      <c r="N415" s="411" t="n">
        <v>16.4732067372978</v>
      </c>
      <c r="O415" s="411" t="n">
        <v>27.8544210474011</v>
      </c>
      <c r="P415" s="411" t="n">
        <v>49.2243875</v>
      </c>
      <c r="Q415" s="411" t="n">
        <v>100</v>
      </c>
      <c r="R415" s="411" t="n">
        <v>1.37478352533086</v>
      </c>
      <c r="S415" s="411" t="n">
        <v>101.297190795182</v>
      </c>
    </row>
    <row r="416">
      <c r="A416" s="411" t="s">
        <v>280</v>
      </c>
      <c r="B416" s="411" t="s">
        <v>281</v>
      </c>
      <c r="C416" s="411" t="s">
        <v>19</v>
      </c>
      <c r="D416" s="411" t="n">
        <v>884.6534001</v>
      </c>
      <c r="E416" s="411" t="n">
        <v>26.6566895823778</v>
      </c>
      <c r="F416" s="411" t="n">
        <v>52.2189601277951</v>
      </c>
      <c r="G416" s="411" t="n">
        <v>17.6469467856778</v>
      </c>
      <c r="H416" s="411" t="n">
        <v>404.3281377</v>
      </c>
      <c r="I416" s="411" t="n">
        <v>31.0355775775904</v>
      </c>
      <c r="J416" s="411" t="n">
        <v>23.8665164218159</v>
      </c>
      <c r="K416" s="411" t="n">
        <v>27.9870776458119</v>
      </c>
      <c r="L416" s="411" t="n">
        <v>368.9103705</v>
      </c>
      <c r="M416" s="411" t="n">
        <v>36.0205317394863</v>
      </c>
      <c r="N416" s="411" t="n">
        <v>21.7758909033662</v>
      </c>
      <c r="O416" s="411" t="n">
        <v>26.9689237425404</v>
      </c>
      <c r="P416" s="411" t="n">
        <v>36.2310653</v>
      </c>
      <c r="Q416" s="411" t="n">
        <v>99.9999999999999</v>
      </c>
      <c r="R416" s="411" t="n">
        <v>2.1386325470228</v>
      </c>
      <c r="S416" s="411" t="n">
        <v>98.9650949486253</v>
      </c>
    </row>
    <row r="417">
      <c r="A417" s="411" t="s">
        <v>284</v>
      </c>
      <c r="B417" s="411" t="s">
        <v>285</v>
      </c>
      <c r="C417" s="411" t="s">
        <v>16</v>
      </c>
      <c r="D417" s="411" t="n">
        <v>445.2907263</v>
      </c>
      <c r="E417" s="411" t="n">
        <v>38.1787930583835</v>
      </c>
      <c r="F417" s="411" t="n">
        <v>81.1498439801802</v>
      </c>
      <c r="G417" s="411" t="n">
        <v>8.50776315655405</v>
      </c>
      <c r="H417" s="411" t="n">
        <v>68.745453</v>
      </c>
      <c r="I417" s="411" t="n">
        <v>56.3052180383433</v>
      </c>
      <c r="J417" s="411" t="n">
        <v>12.5281809294595</v>
      </c>
      <c r="K417" s="411" t="n">
        <v>48.0015229543878</v>
      </c>
      <c r="L417" s="411" t="n">
        <v>34.6903548</v>
      </c>
      <c r="M417" s="411" t="n">
        <v>59.8813336597222</v>
      </c>
      <c r="N417" s="411" t="n">
        <v>6.32197509036041</v>
      </c>
      <c r="O417" s="411" t="n">
        <v>50.1913542436531</v>
      </c>
      <c r="P417" s="411"/>
      <c r="Q417" s="411"/>
      <c r="R417" s="411"/>
      <c r="S417" s="411"/>
    </row>
    <row r="418">
      <c r="A418" s="411" t="s">
        <v>284</v>
      </c>
      <c r="B418" s="411" t="s">
        <v>285</v>
      </c>
      <c r="C418" s="411" t="s">
        <v>17</v>
      </c>
      <c r="D418" s="411" t="n">
        <v>32.1146409</v>
      </c>
      <c r="E418" s="411" t="n">
        <v>100</v>
      </c>
      <c r="F418" s="411" t="n">
        <v>44.9036348621592</v>
      </c>
      <c r="G418" s="411" t="n">
        <v>37.2818282289238</v>
      </c>
      <c r="H418" s="411" t="n">
        <v>30.5445807</v>
      </c>
      <c r="I418" s="411" t="n">
        <v>71.0944309478173</v>
      </c>
      <c r="J418" s="411" t="n">
        <v>42.708330541244</v>
      </c>
      <c r="K418" s="411" t="n">
        <v>29.2113991155491</v>
      </c>
      <c r="L418" s="411" t="n">
        <v>8.8598013</v>
      </c>
      <c r="M418" s="411" t="n">
        <v>99.9999999999998</v>
      </c>
      <c r="N418" s="411" t="n">
        <v>12.3880345965968</v>
      </c>
      <c r="O418" s="411" t="n">
        <v>114.7032293939</v>
      </c>
      <c r="P418" s="411"/>
      <c r="Q418" s="411"/>
      <c r="R418" s="411"/>
      <c r="S418" s="411"/>
    </row>
    <row r="419">
      <c r="A419" s="411" t="s">
        <v>284</v>
      </c>
      <c r="B419" s="411" t="s">
        <v>285</v>
      </c>
      <c r="C419" s="411" t="s">
        <v>18</v>
      </c>
      <c r="D419" s="411" t="n">
        <v>467.2404048</v>
      </c>
      <c r="E419" s="411" t="n">
        <v>17.6912524295009</v>
      </c>
      <c r="F419" s="411" t="n">
        <v>50.1545860060277</v>
      </c>
      <c r="G419" s="411" t="n">
        <v>10.578469261081</v>
      </c>
      <c r="H419" s="411" t="n">
        <v>358.6139057</v>
      </c>
      <c r="I419" s="411" t="n">
        <v>18.9551127538731</v>
      </c>
      <c r="J419" s="411" t="n">
        <v>38.4943848854147</v>
      </c>
      <c r="K419" s="411" t="n">
        <v>14.2825045601986</v>
      </c>
      <c r="L419" s="411" t="n">
        <v>105.7462509</v>
      </c>
      <c r="M419" s="411" t="n">
        <v>33.9140726491765</v>
      </c>
      <c r="N419" s="411" t="n">
        <v>11.3510291085576</v>
      </c>
      <c r="O419" s="411" t="n">
        <v>33.712980460235</v>
      </c>
      <c r="P419" s="411"/>
      <c r="Q419" s="411"/>
      <c r="R419" s="411"/>
      <c r="S419" s="411"/>
    </row>
    <row r="420">
      <c r="A420" s="411" t="s">
        <v>286</v>
      </c>
      <c r="B420" s="411" t="s">
        <v>287</v>
      </c>
      <c r="C420" s="411" t="s">
        <v>18</v>
      </c>
      <c r="D420" s="411" t="n">
        <v>1592.8307155</v>
      </c>
      <c r="E420" s="411" t="n">
        <v>18.8387018427838</v>
      </c>
      <c r="F420" s="411" t="n">
        <v>47.9358318880266</v>
      </c>
      <c r="G420" s="411" t="n">
        <v>13.3830049573572</v>
      </c>
      <c r="H420" s="411" t="n">
        <v>1040.2078752</v>
      </c>
      <c r="I420" s="411" t="n">
        <v>18.5608637955289</v>
      </c>
      <c r="J420" s="411" t="n">
        <v>31.3047892340123</v>
      </c>
      <c r="K420" s="411" t="n">
        <v>15.9210513877604</v>
      </c>
      <c r="L420" s="411" t="n">
        <v>653.0896636</v>
      </c>
      <c r="M420" s="411" t="n">
        <v>25.0898889631455</v>
      </c>
      <c r="N420" s="411" t="n">
        <v>19.6545659356589</v>
      </c>
      <c r="O420" s="411" t="n">
        <v>22.7935251643448</v>
      </c>
      <c r="P420" s="411" t="n">
        <v>36.7111599</v>
      </c>
      <c r="Q420" s="411" t="n">
        <v>100</v>
      </c>
      <c r="R420" s="411" t="n">
        <v>1.10481294230219</v>
      </c>
      <c r="S420" s="411" t="n">
        <v>101.094156156763</v>
      </c>
    </row>
    <row r="421">
      <c r="A421" s="411" t="s">
        <v>286</v>
      </c>
      <c r="B421" s="411" t="s">
        <v>287</v>
      </c>
      <c r="C421" s="411" t="s">
        <v>19</v>
      </c>
      <c r="D421" s="411" t="n">
        <v>704.5719159</v>
      </c>
      <c r="E421" s="411" t="n">
        <v>28.4414986048434</v>
      </c>
      <c r="F421" s="411" t="n">
        <v>36.1491976160632</v>
      </c>
      <c r="G421" s="411" t="n">
        <v>25.7857743634792</v>
      </c>
      <c r="H421" s="411" t="n">
        <v>403.2757078</v>
      </c>
      <c r="I421" s="411" t="n">
        <v>34.0056579896514</v>
      </c>
      <c r="J421" s="411" t="n">
        <v>20.6907100979157</v>
      </c>
      <c r="K421" s="411" t="n">
        <v>28.4660956997513</v>
      </c>
      <c r="L421" s="411" t="n">
        <v>721.9752858</v>
      </c>
      <c r="M421" s="411" t="n">
        <v>42.7967251089481</v>
      </c>
      <c r="N421" s="411" t="n">
        <v>37.0421055556266</v>
      </c>
      <c r="O421" s="411" t="n">
        <v>28.5347950763973</v>
      </c>
      <c r="P421" s="411" t="n">
        <v>119.2436324</v>
      </c>
      <c r="Q421" s="411" t="n">
        <v>72.3624195243483</v>
      </c>
      <c r="R421" s="411" t="n">
        <v>6.11798673039445</v>
      </c>
      <c r="S421" s="411" t="n">
        <v>67.8064764485467</v>
      </c>
    </row>
    <row r="422">
      <c r="A422" s="411" t="s">
        <v>290</v>
      </c>
      <c r="B422" s="411" t="s">
        <v>291</v>
      </c>
      <c r="C422" s="411" t="s">
        <v>16</v>
      </c>
      <c r="D422" s="411" t="n">
        <v>2674.7296141</v>
      </c>
      <c r="E422" s="411" t="n">
        <v>19.2014730320521</v>
      </c>
      <c r="F422" s="411" t="n">
        <v>58.3744655812709</v>
      </c>
      <c r="G422" s="411" t="n">
        <v>8.60152017250021</v>
      </c>
      <c r="H422" s="411" t="n">
        <v>1444.6855978</v>
      </c>
      <c r="I422" s="411" t="n">
        <v>22.6877717636123</v>
      </c>
      <c r="J422" s="411" t="n">
        <v>31.5294485319072</v>
      </c>
      <c r="K422" s="411" t="n">
        <v>14.6417160207268</v>
      </c>
      <c r="L422" s="411" t="n">
        <v>428.9091432</v>
      </c>
      <c r="M422" s="411" t="n">
        <v>32.5239989013219</v>
      </c>
      <c r="N422" s="411" t="n">
        <v>9.36070019385695</v>
      </c>
      <c r="O422" s="411" t="n">
        <v>32.7122870546382</v>
      </c>
      <c r="P422" s="411" t="n">
        <v>33.6955186</v>
      </c>
      <c r="Q422" s="411" t="n">
        <v>100</v>
      </c>
      <c r="R422" s="411" t="n">
        <v>0.73538569296494</v>
      </c>
      <c r="S422" s="411" t="n">
        <v>101.628787908672</v>
      </c>
    </row>
    <row r="423">
      <c r="A423" s="411" t="s">
        <v>290</v>
      </c>
      <c r="B423" s="411" t="s">
        <v>291</v>
      </c>
      <c r="C423" s="411" t="s">
        <v>17</v>
      </c>
      <c r="D423" s="411" t="n">
        <v>1521.8729679</v>
      </c>
      <c r="E423" s="411" t="n">
        <v>21.7266933017617</v>
      </c>
      <c r="F423" s="411" t="n">
        <v>59.6646347782478</v>
      </c>
      <c r="G423" s="411" t="n">
        <v>12.4475578467092</v>
      </c>
      <c r="H423" s="411" t="n">
        <v>783.8682439</v>
      </c>
      <c r="I423" s="411" t="n">
        <v>25.9777170412553</v>
      </c>
      <c r="J423" s="411" t="n">
        <v>30.7313510871382</v>
      </c>
      <c r="K423" s="411" t="n">
        <v>21.5856516465644</v>
      </c>
      <c r="L423" s="411" t="n">
        <v>222.3037393</v>
      </c>
      <c r="M423" s="411" t="n">
        <v>41.3825656232425</v>
      </c>
      <c r="N423" s="411" t="n">
        <v>8.71536041110945</v>
      </c>
      <c r="O423" s="411" t="n">
        <v>35.3799096089132</v>
      </c>
      <c r="P423" s="411" t="n">
        <v>22.6669967</v>
      </c>
      <c r="Q423" s="411" t="n">
        <v>100</v>
      </c>
      <c r="R423" s="411" t="n">
        <v>0.888653723504545</v>
      </c>
      <c r="S423" s="411" t="n">
        <v>99.9956517498312</v>
      </c>
    </row>
    <row r="424">
      <c r="A424" s="411" t="s">
        <v>290</v>
      </c>
      <c r="B424" s="411" t="s">
        <v>291</v>
      </c>
      <c r="C424" s="411" t="s">
        <v>18</v>
      </c>
      <c r="D424" s="411"/>
      <c r="E424" s="411"/>
      <c r="F424" s="411"/>
      <c r="G424" s="411"/>
      <c r="H424" s="411" t="n">
        <v>55.2620727</v>
      </c>
      <c r="I424" s="411" t="n">
        <v>71.3967500471215</v>
      </c>
      <c r="J424" s="411" t="n">
        <v>62.6950021231718</v>
      </c>
      <c r="K424" s="411" t="n">
        <v>21.5488391084867</v>
      </c>
      <c r="L424" s="411" t="n">
        <v>32.8822304</v>
      </c>
      <c r="M424" s="411" t="n">
        <v>99.9999999999998</v>
      </c>
      <c r="N424" s="411" t="n">
        <v>37.3049978768282</v>
      </c>
      <c r="O424" s="411" t="n">
        <v>36.2151076410496</v>
      </c>
      <c r="P424" s="411"/>
      <c r="Q424" s="411"/>
      <c r="R424" s="411"/>
      <c r="S424" s="411"/>
    </row>
    <row r="425">
      <c r="A425" s="411" t="s">
        <v>290</v>
      </c>
      <c r="B425" s="411" t="s">
        <v>291</v>
      </c>
      <c r="C425" s="411" t="s">
        <v>22</v>
      </c>
      <c r="D425" s="411" t="n">
        <v>92.0871163</v>
      </c>
      <c r="E425" s="411" t="n">
        <v>63.3541063121946</v>
      </c>
      <c r="F425" s="411" t="n">
        <v>37.638214378089</v>
      </c>
      <c r="G425" s="411" t="n">
        <v>33.7873873748553</v>
      </c>
      <c r="H425" s="411" t="n">
        <v>100.8517947</v>
      </c>
      <c r="I425" s="411" t="n">
        <v>100</v>
      </c>
      <c r="J425" s="411" t="n">
        <v>41.2205487786962</v>
      </c>
      <c r="K425" s="411" t="n">
        <v>20.392246896207</v>
      </c>
      <c r="L425" s="411" t="n">
        <v>51.7249707</v>
      </c>
      <c r="M425" s="411" t="n">
        <v>100</v>
      </c>
      <c r="N425" s="411" t="n">
        <v>21.1412368432148</v>
      </c>
      <c r="O425" s="411" t="n">
        <v>20.392246896207</v>
      </c>
      <c r="P425" s="411"/>
      <c r="Q425" s="411"/>
      <c r="R425" s="411"/>
      <c r="S425" s="411"/>
    </row>
    <row r="426">
      <c r="A426" s="411" t="s">
        <v>292</v>
      </c>
      <c r="B426" s="411" t="s">
        <v>293</v>
      </c>
      <c r="C426" s="411" t="s">
        <v>18</v>
      </c>
      <c r="D426" s="411" t="n">
        <v>562.6445125</v>
      </c>
      <c r="E426" s="411" t="n">
        <v>23.5362460974211</v>
      </c>
      <c r="F426" s="411" t="n">
        <v>63.8636912211489</v>
      </c>
      <c r="G426" s="411" t="n">
        <v>10.4907885958933</v>
      </c>
      <c r="H426" s="411" t="n">
        <v>262.7768181</v>
      </c>
      <c r="I426" s="411" t="n">
        <v>23.7669868969047</v>
      </c>
      <c r="J426" s="411" t="n">
        <v>29.8268217291365</v>
      </c>
      <c r="K426" s="411" t="n">
        <v>22.0297974873162</v>
      </c>
      <c r="L426" s="411" t="n">
        <v>45.8551314</v>
      </c>
      <c r="M426" s="411" t="n">
        <v>43.1710913829497</v>
      </c>
      <c r="N426" s="411" t="n">
        <v>5.20484584417734</v>
      </c>
      <c r="O426" s="411" t="n">
        <v>38.8409537028337</v>
      </c>
      <c r="P426" s="411" t="n">
        <v>9.7319823</v>
      </c>
      <c r="Q426" s="411" t="n">
        <v>99.9999999999999</v>
      </c>
      <c r="R426" s="411" t="n">
        <v>1.10464120553719</v>
      </c>
      <c r="S426" s="411" t="n">
        <v>100.011234705746</v>
      </c>
    </row>
    <row r="427">
      <c r="A427" s="411" t="s">
        <v>292</v>
      </c>
      <c r="B427" s="411" t="s">
        <v>293</v>
      </c>
      <c r="C427" s="411" t="s">
        <v>19</v>
      </c>
      <c r="D427" s="411" t="n">
        <v>203.4747741</v>
      </c>
      <c r="E427" s="411" t="n">
        <v>28.655610256126</v>
      </c>
      <c r="F427" s="411" t="n">
        <v>31.7957289435499</v>
      </c>
      <c r="G427" s="411" t="n">
        <v>22.8614626672879</v>
      </c>
      <c r="H427" s="411" t="n">
        <v>150.0497142</v>
      </c>
      <c r="I427" s="411" t="n">
        <v>33.4524077825202</v>
      </c>
      <c r="J427" s="411" t="n">
        <v>23.4473293402729</v>
      </c>
      <c r="K427" s="411" t="n">
        <v>22.947954984761</v>
      </c>
      <c r="L427" s="411" t="n">
        <v>171.5484989</v>
      </c>
      <c r="M427" s="411" t="n">
        <v>33.029890256322</v>
      </c>
      <c r="N427" s="411" t="n">
        <v>26.8068098162212</v>
      </c>
      <c r="O427" s="411" t="n">
        <v>22.8025107826297</v>
      </c>
      <c r="P427" s="411" t="n">
        <v>114.8707438</v>
      </c>
      <c r="Q427" s="411" t="n">
        <v>41.2706935852098</v>
      </c>
      <c r="R427" s="411" t="n">
        <v>17.9501318999561</v>
      </c>
      <c r="S427" s="411" t="n">
        <v>35.0811583977237</v>
      </c>
    </row>
    <row r="428">
      <c r="A428" s="411" t="s">
        <v>296</v>
      </c>
      <c r="B428" s="411" t="s">
        <v>297</v>
      </c>
      <c r="C428" s="411" t="s">
        <v>16</v>
      </c>
      <c r="D428" s="411" t="n">
        <v>4100.0827981</v>
      </c>
      <c r="E428" s="411" t="n">
        <v>12.6786842186145</v>
      </c>
      <c r="F428" s="411" t="n">
        <v>38.4165503014012</v>
      </c>
      <c r="G428" s="411" t="n">
        <v>9.87402184365093</v>
      </c>
      <c r="H428" s="411" t="n">
        <v>4891.8729976</v>
      </c>
      <c r="I428" s="411" t="n">
        <v>12.8029749326609</v>
      </c>
      <c r="J428" s="411" t="n">
        <v>45.8353878042301</v>
      </c>
      <c r="K428" s="411" t="n">
        <v>8.20597980060932</v>
      </c>
      <c r="L428" s="411" t="n">
        <v>1372.9154204</v>
      </c>
      <c r="M428" s="411" t="n">
        <v>16.3557420240359</v>
      </c>
      <c r="N428" s="411" t="n">
        <v>12.8638071240432</v>
      </c>
      <c r="O428" s="411" t="n">
        <v>14.2130221183841</v>
      </c>
      <c r="P428" s="411" t="n">
        <v>307.8278314</v>
      </c>
      <c r="Q428" s="411" t="n">
        <v>30.2205772730827</v>
      </c>
      <c r="R428" s="411" t="n">
        <v>2.88425477032547</v>
      </c>
      <c r="S428" s="411" t="n">
        <v>29.9386377376085</v>
      </c>
    </row>
    <row r="429">
      <c r="A429" s="411" t="s">
        <v>296</v>
      </c>
      <c r="B429" s="411" t="s">
        <v>297</v>
      </c>
      <c r="C429" s="411" t="s">
        <v>17</v>
      </c>
      <c r="D429" s="411" t="n">
        <v>766.8267462</v>
      </c>
      <c r="E429" s="411" t="n">
        <v>34.4050977705958</v>
      </c>
      <c r="F429" s="411" t="n">
        <v>60.7407536891395</v>
      </c>
      <c r="G429" s="411" t="n">
        <v>15.7359489978359</v>
      </c>
      <c r="H429" s="411" t="n">
        <v>258.2195722</v>
      </c>
      <c r="I429" s="411" t="n">
        <v>36.1730735688278</v>
      </c>
      <c r="J429" s="411" t="n">
        <v>20.4537094075543</v>
      </c>
      <c r="K429" s="411" t="n">
        <v>24.7094891352891</v>
      </c>
      <c r="L429" s="411" t="n">
        <v>237.41208</v>
      </c>
      <c r="M429" s="411" t="n">
        <v>46.3918980062281</v>
      </c>
      <c r="N429" s="411" t="n">
        <v>18.8055369033062</v>
      </c>
      <c r="O429" s="411" t="n">
        <v>36.0812893811438</v>
      </c>
      <c r="P429" s="411"/>
      <c r="Q429" s="411"/>
      <c r="R429" s="411"/>
      <c r="S429" s="411"/>
    </row>
    <row r="430">
      <c r="A430" s="411" t="s">
        <v>296</v>
      </c>
      <c r="B430" s="411" t="s">
        <v>297</v>
      </c>
      <c r="C430" s="411" t="s">
        <v>22</v>
      </c>
      <c r="D430" s="411" t="n">
        <v>73.7867157</v>
      </c>
      <c r="E430" s="411" t="n">
        <v>62.8965015247273</v>
      </c>
      <c r="F430" s="411" t="n">
        <v>11.9460183218683</v>
      </c>
      <c r="G430" s="411" t="n">
        <v>22.1895541284686</v>
      </c>
      <c r="H430" s="411" t="n">
        <v>373.3979405</v>
      </c>
      <c r="I430" s="411" t="n">
        <v>51.324108012783</v>
      </c>
      <c r="J430" s="411" t="n">
        <v>60.4528687344855</v>
      </c>
      <c r="K430" s="411" t="n">
        <v>11.2014837406912</v>
      </c>
      <c r="L430" s="411" t="n">
        <v>114.5782438</v>
      </c>
      <c r="M430" s="411" t="n">
        <v>61.5096291817482</v>
      </c>
      <c r="N430" s="411" t="n">
        <v>18.5501385545786</v>
      </c>
      <c r="O430" s="411" t="n">
        <v>47.7956503684176</v>
      </c>
      <c r="P430" s="411" t="n">
        <v>55.9049598</v>
      </c>
      <c r="Q430" s="411" t="n">
        <v>76.9779695285708</v>
      </c>
      <c r="R430" s="411" t="n">
        <v>9.0509743890676</v>
      </c>
      <c r="S430" s="411" t="n">
        <v>48.9084392421265</v>
      </c>
    </row>
    <row r="431">
      <c r="A431" s="411" t="s">
        <v>298</v>
      </c>
      <c r="B431" s="411" t="s">
        <v>299</v>
      </c>
      <c r="C431" s="411" t="s">
        <v>16</v>
      </c>
      <c r="D431" s="411"/>
      <c r="E431" s="411"/>
      <c r="F431" s="411"/>
      <c r="G431" s="411"/>
      <c r="H431" s="411" t="n">
        <v>447.1358134</v>
      </c>
      <c r="I431" s="411" t="n">
        <v>53.3537140806067</v>
      </c>
      <c r="J431" s="411" t="n">
        <v>71.7726614497684</v>
      </c>
      <c r="K431" s="411" t="n">
        <v>7.4162513332972</v>
      </c>
      <c r="L431" s="411" t="n">
        <v>175.853225</v>
      </c>
      <c r="M431" s="411" t="n">
        <v>71.1803731241412</v>
      </c>
      <c r="N431" s="411" t="n">
        <v>28.2273385502315</v>
      </c>
      <c r="O431" s="411" t="n">
        <v>18.8570415600435</v>
      </c>
      <c r="P431" s="411"/>
      <c r="Q431" s="411"/>
      <c r="R431" s="411"/>
      <c r="S431" s="411"/>
    </row>
    <row r="432">
      <c r="A432" s="411" t="s">
        <v>298</v>
      </c>
      <c r="B432" s="411" t="s">
        <v>299</v>
      </c>
      <c r="C432" s="411" t="s">
        <v>17</v>
      </c>
      <c r="D432" s="411" t="n">
        <v>156.2725334</v>
      </c>
      <c r="E432" s="411" t="n">
        <v>62.2047893472508</v>
      </c>
      <c r="F432" s="411" t="n">
        <v>22.4643639184081</v>
      </c>
      <c r="G432" s="411" t="n">
        <v>37.202973503061</v>
      </c>
      <c r="H432" s="411" t="n">
        <v>403.9403719</v>
      </c>
      <c r="I432" s="411" t="n">
        <v>51.8563846626692</v>
      </c>
      <c r="J432" s="411" t="n">
        <v>58.0669124526953</v>
      </c>
      <c r="K432" s="411" t="n">
        <v>16.9743179550213</v>
      </c>
      <c r="L432" s="411" t="n">
        <v>135.4334703</v>
      </c>
      <c r="M432" s="411" t="n">
        <v>69.7362768670029</v>
      </c>
      <c r="N432" s="411" t="n">
        <v>19.4687236288966</v>
      </c>
      <c r="O432" s="411" t="n">
        <v>63.0861860041511</v>
      </c>
      <c r="P432" s="411"/>
      <c r="Q432" s="411"/>
      <c r="R432" s="411"/>
      <c r="S432" s="411"/>
    </row>
    <row r="433">
      <c r="A433" s="411" t="s">
        <v>298</v>
      </c>
      <c r="B433" s="411" t="s">
        <v>299</v>
      </c>
      <c r="C433" s="411" t="s">
        <v>18</v>
      </c>
      <c r="D433" s="411" t="n">
        <v>361.7089791</v>
      </c>
      <c r="E433" s="411" t="n">
        <v>39.3079914583588</v>
      </c>
      <c r="F433" s="411" t="n">
        <v>25.7231854702709</v>
      </c>
      <c r="G433" s="411" t="n">
        <v>31.6557379932225</v>
      </c>
      <c r="H433" s="411" t="n">
        <v>425.4577183</v>
      </c>
      <c r="I433" s="411" t="n">
        <v>55.1207288397686</v>
      </c>
      <c r="J433" s="411" t="n">
        <v>30.2567213698156</v>
      </c>
      <c r="K433" s="411" t="n">
        <v>29.9479432486169</v>
      </c>
      <c r="L433" s="411" t="n">
        <v>503.7161844</v>
      </c>
      <c r="M433" s="411" t="n">
        <v>53.9707994142126</v>
      </c>
      <c r="N433" s="411" t="n">
        <v>35.8221265834713</v>
      </c>
      <c r="O433" s="411" t="n">
        <v>35.7866055212938</v>
      </c>
      <c r="P433" s="411" t="n">
        <v>115.276474</v>
      </c>
      <c r="Q433" s="411" t="n">
        <v>59.6240768142436</v>
      </c>
      <c r="R433" s="411" t="n">
        <v>8.19796657644228</v>
      </c>
      <c r="S433" s="411" t="n">
        <v>67.3510796816501</v>
      </c>
    </row>
    <row r="434">
      <c r="A434" s="411" t="s">
        <v>298</v>
      </c>
      <c r="B434" s="411" t="s">
        <v>299</v>
      </c>
      <c r="C434" s="411" t="s">
        <v>19</v>
      </c>
      <c r="D434" s="411" t="n">
        <v>504.3815276</v>
      </c>
      <c r="E434" s="411" t="n">
        <v>31.5536855217643</v>
      </c>
      <c r="F434" s="411" t="n">
        <v>20.4141026360778</v>
      </c>
      <c r="G434" s="411" t="n">
        <v>29.0017712016693</v>
      </c>
      <c r="H434" s="411" t="n">
        <v>923.2023866</v>
      </c>
      <c r="I434" s="411" t="n">
        <v>24.828462678112</v>
      </c>
      <c r="J434" s="411" t="n">
        <v>37.3652626883482</v>
      </c>
      <c r="K434" s="411" t="n">
        <v>23.3643717056594</v>
      </c>
      <c r="L434" s="411" t="n">
        <v>825.0416787</v>
      </c>
      <c r="M434" s="411" t="n">
        <v>35.470692997733</v>
      </c>
      <c r="N434" s="411" t="n">
        <v>33.3923519922812</v>
      </c>
      <c r="O434" s="411" t="n">
        <v>27.2684142518043</v>
      </c>
      <c r="P434" s="411" t="n">
        <v>218.1248319</v>
      </c>
      <c r="Q434" s="411" t="n">
        <v>73.358399156613</v>
      </c>
      <c r="R434" s="411" t="n">
        <v>8.82828268329273</v>
      </c>
      <c r="S434" s="411" t="n">
        <v>66.6654494428664</v>
      </c>
    </row>
    <row r="435">
      <c r="A435" s="411" t="s">
        <v>298</v>
      </c>
      <c r="B435" s="411" t="s">
        <v>299</v>
      </c>
      <c r="C435" s="411" t="s">
        <v>20</v>
      </c>
      <c r="D435" s="411" t="n">
        <v>210.1911452</v>
      </c>
      <c r="E435" s="411" t="n">
        <v>69.1639590095416</v>
      </c>
      <c r="F435" s="411" t="n">
        <v>37.5606942706492</v>
      </c>
      <c r="G435" s="411" t="n">
        <v>18.2466036731052</v>
      </c>
      <c r="H435" s="411" t="n">
        <v>36.206452</v>
      </c>
      <c r="I435" s="411" t="n">
        <v>99.9999999999999</v>
      </c>
      <c r="J435" s="411" t="n">
        <v>6.47001315351763</v>
      </c>
      <c r="K435" s="411" t="n">
        <v>102.999607563128</v>
      </c>
      <c r="L435" s="411" t="n">
        <v>227.1209258</v>
      </c>
      <c r="M435" s="411" t="n">
        <v>80.8767838218003</v>
      </c>
      <c r="N435" s="411" t="n">
        <v>40.5860087413454</v>
      </c>
      <c r="O435" s="411" t="n">
        <v>28.3335762219228</v>
      </c>
      <c r="P435" s="411" t="n">
        <v>86.0854707</v>
      </c>
      <c r="Q435" s="411" t="n">
        <v>70.4252807227857</v>
      </c>
      <c r="R435" s="411" t="n">
        <v>15.3832838344878</v>
      </c>
      <c r="S435" s="411" t="n">
        <v>85.8831624849974</v>
      </c>
    </row>
    <row r="436">
      <c r="A436" t="s">
        <v>25</v>
      </c>
    </row>
    <row r="437">
      <c r="A437" t="s">
        <v>26</v>
      </c>
    </row>
    <row r="438">
      <c r="A438" t="s">
        <v>27</v>
      </c>
    </row>
    <row r="439">
      <c r="A439" t="s">
        <v>28</v>
      </c>
    </row>
    <row r="440">
      <c r="A440" t="s">
        <v>29</v>
      </c>
    </row>
    <row r="443">
      <c r="L443" s="7" t="str">
        <f>=HYPERLINK("#'Indice'!A1", "Ir al índice")</f>
      </c>
    </row>
    <row r="444">
      <c r="A444" s="4" t="s">
        <v>1023</v>
      </c>
    </row>
    <row r="445">
      <c r="A445" s="5" t="s">
        <v>31</v>
      </c>
      <c r="B445" s="5" t="s">
        <v>76</v>
      </c>
      <c r="C445" s="5" t="s">
        <v>11</v>
      </c>
      <c r="D445" s="5" t="s">
        <v>1002</v>
      </c>
      <c r="E445" s="5" t="s">
        <v>1003</v>
      </c>
      <c r="F445" s="5" t="s">
        <v>1004</v>
      </c>
      <c r="G445" s="5" t="s">
        <v>1005</v>
      </c>
      <c r="H445" s="5" t="s">
        <v>1006</v>
      </c>
      <c r="I445" s="5" t="s">
        <v>1007</v>
      </c>
      <c r="J445" s="5" t="s">
        <v>1008</v>
      </c>
      <c r="K445" s="5" t="s">
        <v>1009</v>
      </c>
      <c r="L445" s="5" t="s">
        <v>1010</v>
      </c>
      <c r="M445" s="5" t="s">
        <v>1011</v>
      </c>
      <c r="N445" s="5" t="s">
        <v>1012</v>
      </c>
      <c r="O445" s="5" t="s">
        <v>1013</v>
      </c>
      <c r="P445" s="5" t="s">
        <v>1014</v>
      </c>
      <c r="Q445" s="5" t="s">
        <v>1015</v>
      </c>
      <c r="R445" s="5" t="s">
        <v>1016</v>
      </c>
      <c r="S445" s="5" t="s">
        <v>1017</v>
      </c>
    </row>
    <row r="446">
      <c r="A446" s="412" t="s">
        <v>85</v>
      </c>
      <c r="B446" s="412" t="s">
        <v>86</v>
      </c>
      <c r="C446" s="412" t="s">
        <v>16</v>
      </c>
      <c r="D446" s="412" t="n">
        <v>242.8045362</v>
      </c>
      <c r="E446" s="412"/>
      <c r="F446" s="412" t="n">
        <v>27.8466416239731</v>
      </c>
      <c r="G446" s="412"/>
      <c r="H446" s="412" t="n">
        <v>437.5733143</v>
      </c>
      <c r="I446" s="412"/>
      <c r="J446" s="412" t="n">
        <v>50.1841829573126</v>
      </c>
      <c r="K446" s="412"/>
      <c r="L446" s="412" t="n">
        <v>154.6874074</v>
      </c>
      <c r="M446" s="412"/>
      <c r="N446" s="412" t="n">
        <v>17.7407097290027</v>
      </c>
      <c r="O446" s="412"/>
      <c r="P446" s="412" t="n">
        <v>36.8694604</v>
      </c>
      <c r="Q446" s="412"/>
      <c r="R446" s="412" t="n">
        <v>4.22846568971172</v>
      </c>
      <c r="S446" s="412"/>
    </row>
    <row r="447">
      <c r="A447" s="412" t="s">
        <v>85</v>
      </c>
      <c r="B447" s="412" t="s">
        <v>86</v>
      </c>
      <c r="C447" s="412" t="s">
        <v>17</v>
      </c>
      <c r="D447" s="412" t="n">
        <v>125.4103136</v>
      </c>
      <c r="E447" s="412"/>
      <c r="F447" s="412" t="n">
        <v>43.5515942128678</v>
      </c>
      <c r="G447" s="412"/>
      <c r="H447" s="412" t="n">
        <v>95.302694</v>
      </c>
      <c r="I447" s="412"/>
      <c r="J447" s="412" t="n">
        <v>33.0960360223604</v>
      </c>
      <c r="K447" s="412"/>
      <c r="L447" s="412" t="n">
        <v>55.3742851</v>
      </c>
      <c r="M447" s="412"/>
      <c r="N447" s="412" t="n">
        <v>19.2299845624726</v>
      </c>
      <c r="O447" s="412"/>
      <c r="P447" s="412" t="n">
        <v>11.8707393</v>
      </c>
      <c r="Q447" s="412"/>
      <c r="R447" s="412" t="n">
        <v>4.1223852022992</v>
      </c>
      <c r="S447" s="412"/>
    </row>
    <row r="448">
      <c r="A448" s="412" t="s">
        <v>85</v>
      </c>
      <c r="B448" s="412" t="s">
        <v>86</v>
      </c>
      <c r="C448" s="412" t="s">
        <v>22</v>
      </c>
      <c r="D448" s="412"/>
      <c r="E448" s="412"/>
      <c r="F448" s="412"/>
      <c r="G448" s="412"/>
      <c r="H448" s="412" t="n">
        <v>7.0596566</v>
      </c>
      <c r="I448" s="412"/>
      <c r="J448" s="412" t="n">
        <v>100</v>
      </c>
      <c r="K448" s="412"/>
      <c r="L448" s="412"/>
      <c r="M448" s="412"/>
      <c r="N448" s="412"/>
      <c r="O448" s="412"/>
      <c r="P448" s="412"/>
      <c r="Q448" s="412"/>
      <c r="R448" s="412"/>
      <c r="S448" s="412"/>
    </row>
    <row r="449">
      <c r="A449" s="412" t="s">
        <v>113</v>
      </c>
      <c r="B449" s="412" t="s">
        <v>114</v>
      </c>
      <c r="C449" s="412" t="s">
        <v>16</v>
      </c>
      <c r="D449" s="412" t="n">
        <v>415.7051473</v>
      </c>
      <c r="E449" s="412"/>
      <c r="F449" s="412" t="n">
        <v>40.6625282806975</v>
      </c>
      <c r="G449" s="412"/>
      <c r="H449" s="412" t="n">
        <v>384.0907783</v>
      </c>
      <c r="I449" s="412"/>
      <c r="J449" s="412" t="n">
        <v>37.5701437338898</v>
      </c>
      <c r="K449" s="412"/>
      <c r="L449" s="412" t="n">
        <v>140.6101701</v>
      </c>
      <c r="M449" s="412"/>
      <c r="N449" s="412" t="n">
        <v>13.7538951715668</v>
      </c>
      <c r="O449" s="412"/>
      <c r="P449" s="412" t="n">
        <v>81.9237123</v>
      </c>
      <c r="Q449" s="412"/>
      <c r="R449" s="412" t="n">
        <v>8.01343281384592</v>
      </c>
      <c r="S449" s="412"/>
    </row>
    <row r="450">
      <c r="A450" s="412" t="s">
        <v>113</v>
      </c>
      <c r="B450" s="412" t="s">
        <v>114</v>
      </c>
      <c r="C450" s="412" t="s">
        <v>17</v>
      </c>
      <c r="D450" s="412" t="n">
        <v>181.4099441</v>
      </c>
      <c r="E450" s="412"/>
      <c r="F450" s="412" t="n">
        <v>44.1555963821091</v>
      </c>
      <c r="G450" s="412"/>
      <c r="H450" s="412" t="n">
        <v>159.619085</v>
      </c>
      <c r="I450" s="412"/>
      <c r="J450" s="412" t="n">
        <v>38.8516513089073</v>
      </c>
      <c r="K450" s="412"/>
      <c r="L450" s="412" t="n">
        <v>69.8134438</v>
      </c>
      <c r="M450" s="412"/>
      <c r="N450" s="412" t="n">
        <v>16.9927523089836</v>
      </c>
      <c r="O450" s="412"/>
      <c r="P450" s="412"/>
      <c r="Q450" s="412"/>
      <c r="R450" s="412"/>
      <c r="S450" s="412"/>
    </row>
    <row r="451">
      <c r="A451" s="412" t="s">
        <v>113</v>
      </c>
      <c r="B451" s="412" t="s">
        <v>114</v>
      </c>
      <c r="C451" s="412" t="s">
        <v>22</v>
      </c>
      <c r="D451" s="412" t="n">
        <v>45.7343858</v>
      </c>
      <c r="E451" s="412"/>
      <c r="F451" s="412" t="n">
        <v>18.9169272151116</v>
      </c>
      <c r="G451" s="412"/>
      <c r="H451" s="412" t="n">
        <v>117.9386854</v>
      </c>
      <c r="I451" s="412"/>
      <c r="J451" s="412" t="n">
        <v>48.7824967698101</v>
      </c>
      <c r="K451" s="412"/>
      <c r="L451" s="412" t="n">
        <v>45.4450499</v>
      </c>
      <c r="M451" s="412"/>
      <c r="N451" s="412" t="n">
        <v>18.7972503884685</v>
      </c>
      <c r="O451" s="412"/>
      <c r="P451" s="412" t="n">
        <v>32.6462272</v>
      </c>
      <c r="Q451" s="412"/>
      <c r="R451" s="412" t="n">
        <v>13.5033256266098</v>
      </c>
      <c r="S451" s="412"/>
    </row>
    <row r="452">
      <c r="A452" t="s">
        <v>25</v>
      </c>
    </row>
    <row r="453">
      <c r="A453" t="s">
        <v>26</v>
      </c>
    </row>
    <row r="454">
      <c r="A454" t="s">
        <v>27</v>
      </c>
    </row>
    <row r="455">
      <c r="A455" t="s">
        <v>28</v>
      </c>
    </row>
    <row r="456">
      <c r="A456" t="s">
        <v>29</v>
      </c>
    </row>
    <row r="459">
      <c r="L459" s="7" t="str">
        <f>=HYPERLINK("#'Indice'!A1", "Ir al índice")</f>
      </c>
    </row>
    <row r="460">
      <c r="A460" s="14" t="s">
        <v>1024</v>
      </c>
    </row>
    <row r="461">
      <c r="A461" s="5" t="s">
        <v>31</v>
      </c>
      <c r="B461" s="5" t="s">
        <v>10</v>
      </c>
      <c r="C461" s="5" t="s">
        <v>11</v>
      </c>
      <c r="D461" s="5" t="s">
        <v>1002</v>
      </c>
      <c r="E461" s="5" t="s">
        <v>1003</v>
      </c>
      <c r="F461" s="5" t="s">
        <v>1004</v>
      </c>
      <c r="G461" s="5" t="s">
        <v>1005</v>
      </c>
      <c r="H461" s="5" t="s">
        <v>1006</v>
      </c>
      <c r="I461" s="5" t="s">
        <v>1007</v>
      </c>
      <c r="J461" s="5" t="s">
        <v>1008</v>
      </c>
      <c r="K461" s="5" t="s">
        <v>1009</v>
      </c>
      <c r="L461" s="5" t="s">
        <v>1010</v>
      </c>
      <c r="M461" s="5" t="s">
        <v>1011</v>
      </c>
      <c r="N461" s="5" t="s">
        <v>1012</v>
      </c>
      <c r="O461" s="5" t="s">
        <v>1013</v>
      </c>
      <c r="P461" s="5" t="s">
        <v>1014</v>
      </c>
      <c r="Q461" s="5" t="s">
        <v>1015</v>
      </c>
      <c r="R461" s="5" t="s">
        <v>1016</v>
      </c>
      <c r="S461" s="5" t="s">
        <v>1017</v>
      </c>
    </row>
    <row r="462">
      <c r="A462" s="413" t="s">
        <v>14</v>
      </c>
      <c r="B462" s="413" t="s">
        <v>15</v>
      </c>
      <c r="C462" s="413" t="s">
        <v>16</v>
      </c>
      <c r="D462" s="413" t="n">
        <v>658.5096835</v>
      </c>
      <c r="E462" s="413"/>
      <c r="F462" s="413" t="n">
        <v>34.7633434695757</v>
      </c>
      <c r="G462" s="413"/>
      <c r="H462" s="413" t="n">
        <v>821.6640926</v>
      </c>
      <c r="I462" s="413"/>
      <c r="J462" s="413" t="n">
        <v>43.3764176645871</v>
      </c>
      <c r="K462" s="413"/>
      <c r="L462" s="413" t="n">
        <v>295.2975775</v>
      </c>
      <c r="M462" s="413"/>
      <c r="N462" s="413" t="n">
        <v>15.5890359239738</v>
      </c>
      <c r="O462" s="413"/>
      <c r="P462" s="413" t="n">
        <v>118.7931727</v>
      </c>
      <c r="Q462" s="413"/>
      <c r="R462" s="413" t="n">
        <v>6.27120294186338</v>
      </c>
      <c r="S462" s="413"/>
    </row>
    <row r="463">
      <c r="A463" s="413" t="s">
        <v>14</v>
      </c>
      <c r="B463" s="413" t="s">
        <v>15</v>
      </c>
      <c r="C463" s="413" t="s">
        <v>17</v>
      </c>
      <c r="D463" s="413" t="n">
        <v>306.8202577</v>
      </c>
      <c r="E463" s="413"/>
      <c r="F463" s="413" t="n">
        <v>43.9067023490355</v>
      </c>
      <c r="G463" s="413"/>
      <c r="H463" s="413" t="n">
        <v>254.921779</v>
      </c>
      <c r="I463" s="413"/>
      <c r="J463" s="413" t="n">
        <v>36.4799076721446</v>
      </c>
      <c r="K463" s="413"/>
      <c r="L463" s="413" t="n">
        <v>125.1877289</v>
      </c>
      <c r="M463" s="413"/>
      <c r="N463" s="413" t="n">
        <v>17.9146591941737</v>
      </c>
      <c r="O463" s="413"/>
      <c r="P463" s="413" t="n">
        <v>11.8707393</v>
      </c>
      <c r="Q463" s="413"/>
      <c r="R463" s="413" t="n">
        <v>1.69873078464629</v>
      </c>
      <c r="S463" s="413"/>
    </row>
    <row r="464">
      <c r="A464" s="413" t="s">
        <v>14</v>
      </c>
      <c r="B464" s="413" t="s">
        <v>15</v>
      </c>
      <c r="C464" s="413" t="s">
        <v>22</v>
      </c>
      <c r="D464" s="413" t="n">
        <v>45.7343858</v>
      </c>
      <c r="E464" s="413"/>
      <c r="F464" s="413" t="n">
        <v>18.3802144887027</v>
      </c>
      <c r="G464" s="413"/>
      <c r="H464" s="413" t="n">
        <v>124.998342</v>
      </c>
      <c r="I464" s="413"/>
      <c r="J464" s="413" t="n">
        <v>50.2356442861032</v>
      </c>
      <c r="K464" s="413"/>
      <c r="L464" s="413" t="n">
        <v>45.4450499</v>
      </c>
      <c r="M464" s="413"/>
      <c r="N464" s="413" t="n">
        <v>18.2639331435341</v>
      </c>
      <c r="O464" s="413"/>
      <c r="P464" s="413" t="n">
        <v>32.6462272</v>
      </c>
      <c r="Q464" s="413"/>
      <c r="R464" s="413" t="n">
        <v>13.1202080816601</v>
      </c>
      <c r="S464" s="413"/>
    </row>
    <row r="465">
      <c r="A465" s="413" t="s">
        <v>32</v>
      </c>
      <c r="B465" s="413" t="s">
        <v>33</v>
      </c>
      <c r="C465" s="413" t="s">
        <v>16</v>
      </c>
      <c r="D465" s="413" t="n">
        <v>135.1956931</v>
      </c>
      <c r="E465" s="413" t="n">
        <v>35.1106495323694</v>
      </c>
      <c r="F465" s="413" t="n">
        <v>28.1423807322464</v>
      </c>
      <c r="G465" s="413" t="n">
        <v>30.2271376459208</v>
      </c>
      <c r="H465" s="413" t="n">
        <v>302.4020632</v>
      </c>
      <c r="I465" s="413" t="n">
        <v>39.4250586796532</v>
      </c>
      <c r="J465" s="413" t="n">
        <v>62.9481147043378</v>
      </c>
      <c r="K465" s="413" t="n">
        <v>10.6029616966327</v>
      </c>
      <c r="L465" s="413" t="n">
        <v>42.8011637</v>
      </c>
      <c r="M465" s="413" t="n">
        <v>100</v>
      </c>
      <c r="N465" s="413" t="n">
        <v>8.90950456341576</v>
      </c>
      <c r="O465" s="413" t="n">
        <v>77.5997098038152</v>
      </c>
      <c r="P465" s="413"/>
      <c r="Q465" s="413"/>
      <c r="R465" s="413"/>
      <c r="S465" s="413"/>
    </row>
    <row r="466">
      <c r="A466" s="413" t="s">
        <v>32</v>
      </c>
      <c r="B466" s="413" t="s">
        <v>33</v>
      </c>
      <c r="C466" s="413" t="s">
        <v>17</v>
      </c>
      <c r="D466" s="413" t="n">
        <v>1257.3005112</v>
      </c>
      <c r="E466" s="413" t="n">
        <v>17.7142980406769</v>
      </c>
      <c r="F466" s="413" t="n">
        <v>55.7237401067191</v>
      </c>
      <c r="G466" s="413" t="n">
        <v>9.47532596369838</v>
      </c>
      <c r="H466" s="413" t="n">
        <v>905.0872586</v>
      </c>
      <c r="I466" s="413" t="n">
        <v>18.2308700064902</v>
      </c>
      <c r="J466" s="413" t="n">
        <v>40.1135979209878</v>
      </c>
      <c r="K466" s="413" t="n">
        <v>12.6410149499386</v>
      </c>
      <c r="L466" s="413" t="n">
        <v>93.9225726</v>
      </c>
      <c r="M466" s="413" t="n">
        <v>43.0444519656062</v>
      </c>
      <c r="N466" s="413" t="n">
        <v>4.16266197229305</v>
      </c>
      <c r="O466" s="413" t="n">
        <v>43.4405602458878</v>
      </c>
      <c r="P466" s="413"/>
      <c r="Q466" s="413"/>
      <c r="R466" s="413"/>
      <c r="S466" s="413"/>
    </row>
    <row r="467">
      <c r="A467" s="413" t="s">
        <v>32</v>
      </c>
      <c r="B467" s="413" t="s">
        <v>33</v>
      </c>
      <c r="C467" s="413" t="s">
        <v>18</v>
      </c>
      <c r="D467" s="413" t="n">
        <v>403.2807212</v>
      </c>
      <c r="E467" s="413" t="n">
        <v>25.538270579485</v>
      </c>
      <c r="F467" s="413" t="n">
        <v>58.0994537591416</v>
      </c>
      <c r="G467" s="413" t="n">
        <v>11.2242656038488</v>
      </c>
      <c r="H467" s="413" t="n">
        <v>150.5927027</v>
      </c>
      <c r="I467" s="413" t="n">
        <v>42.1068318255187</v>
      </c>
      <c r="J467" s="413" t="n">
        <v>21.6954426706743</v>
      </c>
      <c r="K467" s="413" t="n">
        <v>32.2736246574478</v>
      </c>
      <c r="L467" s="413" t="n">
        <v>140.2479406</v>
      </c>
      <c r="M467" s="413" t="n">
        <v>40.216097709197</v>
      </c>
      <c r="N467" s="413" t="n">
        <v>20.2051035701841</v>
      </c>
      <c r="O467" s="413" t="n">
        <v>33.3406247509582</v>
      </c>
      <c r="P467" s="413"/>
      <c r="Q467" s="413"/>
      <c r="R467" s="413"/>
      <c r="S467" s="413"/>
    </row>
    <row r="468">
      <c r="A468" s="413" t="s">
        <v>32</v>
      </c>
      <c r="B468" s="413" t="s">
        <v>33</v>
      </c>
      <c r="C468" s="413" t="s">
        <v>19</v>
      </c>
      <c r="D468" s="413" t="n">
        <v>117.4013655</v>
      </c>
      <c r="E468" s="413" t="n">
        <v>53.2496427710653</v>
      </c>
      <c r="F468" s="413" t="n">
        <v>54.8599384328838</v>
      </c>
      <c r="G468" s="413" t="n">
        <v>26.7198601688733</v>
      </c>
      <c r="H468" s="413" t="n">
        <v>48.3797174</v>
      </c>
      <c r="I468" s="413" t="n">
        <v>49.2109341568497</v>
      </c>
      <c r="J468" s="413" t="n">
        <v>22.6071332872557</v>
      </c>
      <c r="K468" s="413" t="n">
        <v>38.8103817022512</v>
      </c>
      <c r="L468" s="413" t="n">
        <v>36.3069033</v>
      </c>
      <c r="M468" s="413" t="n">
        <v>56.9770501938531</v>
      </c>
      <c r="N468" s="413" t="n">
        <v>16.9656840978282</v>
      </c>
      <c r="O468" s="413" t="n">
        <v>58.2084521976848</v>
      </c>
      <c r="P468" s="413" t="n">
        <v>11.9140139</v>
      </c>
      <c r="Q468" s="413" t="n">
        <v>100</v>
      </c>
      <c r="R468" s="413" t="n">
        <v>5.5672441820323</v>
      </c>
      <c r="S468" s="413" t="n">
        <v>102.411229628945</v>
      </c>
    </row>
    <row r="469">
      <c r="A469" s="413" t="s">
        <v>32</v>
      </c>
      <c r="B469" s="413" t="s">
        <v>33</v>
      </c>
      <c r="C469" s="413" t="s">
        <v>20</v>
      </c>
      <c r="D469" s="413" t="n">
        <v>18.0197629</v>
      </c>
      <c r="E469" s="413" t="n">
        <v>71.047859610532</v>
      </c>
      <c r="F469" s="413" t="n">
        <v>12.5440717517425</v>
      </c>
      <c r="G469" s="413" t="n">
        <v>62.5384146159818</v>
      </c>
      <c r="H469" s="413" t="n">
        <v>83.8404673</v>
      </c>
      <c r="I469" s="413" t="n">
        <v>63.0967068919383</v>
      </c>
      <c r="J469" s="413" t="n">
        <v>58.3637444813894</v>
      </c>
      <c r="K469" s="413" t="n">
        <v>30.0352429871771</v>
      </c>
      <c r="L469" s="413" t="n">
        <v>24.4425353</v>
      </c>
      <c r="M469" s="413" t="n">
        <v>70.4108139125823</v>
      </c>
      <c r="N469" s="413" t="n">
        <v>17.0151471081619</v>
      </c>
      <c r="O469" s="413" t="n">
        <v>53.4352724130313</v>
      </c>
      <c r="P469" s="413" t="n">
        <v>17.3488594</v>
      </c>
      <c r="Q469" s="413" t="n">
        <v>99.9999999999998</v>
      </c>
      <c r="R469" s="413" t="n">
        <v>12.0770366587061</v>
      </c>
      <c r="S469" s="413" t="n">
        <v>89.374465356978</v>
      </c>
    </row>
    <row r="470">
      <c r="A470" s="413" t="s">
        <v>32</v>
      </c>
      <c r="B470" s="413" t="s">
        <v>33</v>
      </c>
      <c r="C470" s="413" t="s">
        <v>21</v>
      </c>
      <c r="D470" s="413" t="n">
        <v>18.814189</v>
      </c>
      <c r="E470" s="413" t="n">
        <v>99.9999999999999</v>
      </c>
      <c r="F470" s="413" t="n">
        <v>63.2720898120771</v>
      </c>
      <c r="G470" s="413" t="n">
        <v>52.327293269484</v>
      </c>
      <c r="H470" s="413" t="n">
        <v>10.9211794</v>
      </c>
      <c r="I470" s="413" t="n">
        <v>99.9999999999999</v>
      </c>
      <c r="J470" s="413" t="n">
        <v>36.7279101879229</v>
      </c>
      <c r="K470" s="413" t="n">
        <v>90.145537342835</v>
      </c>
      <c r="L470" s="413"/>
      <c r="M470" s="413"/>
      <c r="N470" s="413"/>
      <c r="O470" s="413"/>
      <c r="P470" s="413"/>
      <c r="Q470" s="413"/>
      <c r="R470" s="413"/>
      <c r="S470" s="413"/>
    </row>
    <row r="471">
      <c r="A471" s="413" t="s">
        <v>34</v>
      </c>
      <c r="B471" s="413" t="s">
        <v>35</v>
      </c>
      <c r="C471" s="413" t="s">
        <v>16</v>
      </c>
      <c r="D471" s="413" t="n">
        <v>284.583568</v>
      </c>
      <c r="E471" s="413" t="n">
        <v>30.3218579628383</v>
      </c>
      <c r="F471" s="413" t="n">
        <v>40.7103217310308</v>
      </c>
      <c r="G471" s="413" t="n">
        <v>15.7988687086084</v>
      </c>
      <c r="H471" s="413" t="n">
        <v>312.931788</v>
      </c>
      <c r="I471" s="413" t="n">
        <v>34.3206435202933</v>
      </c>
      <c r="J471" s="413" t="n">
        <v>44.765598586306</v>
      </c>
      <c r="K471" s="413" t="n">
        <v>16.0096997825564</v>
      </c>
      <c r="L471" s="413" t="n">
        <v>80.5569369</v>
      </c>
      <c r="M471" s="413" t="n">
        <v>49.4384817788174</v>
      </c>
      <c r="N471" s="413" t="n">
        <v>11.5238516472088</v>
      </c>
      <c r="O471" s="413" t="n">
        <v>48.9880830104988</v>
      </c>
      <c r="P471" s="413" t="n">
        <v>20.9729514</v>
      </c>
      <c r="Q471" s="413" t="n">
        <v>100</v>
      </c>
      <c r="R471" s="413" t="n">
        <v>3.0002280354545</v>
      </c>
      <c r="S471" s="413" t="n">
        <v>96.880023628659</v>
      </c>
    </row>
    <row r="472">
      <c r="A472" s="413" t="s">
        <v>34</v>
      </c>
      <c r="B472" s="413" t="s">
        <v>35</v>
      </c>
      <c r="C472" s="413" t="s">
        <v>17</v>
      </c>
      <c r="D472" s="413" t="n">
        <v>588.9045986</v>
      </c>
      <c r="E472" s="413" t="n">
        <v>19.2030374334588</v>
      </c>
      <c r="F472" s="413" t="n">
        <v>61.739003114142</v>
      </c>
      <c r="G472" s="413" t="n">
        <v>9.8091334247584</v>
      </c>
      <c r="H472" s="413" t="n">
        <v>266.4411145</v>
      </c>
      <c r="I472" s="413" t="n">
        <v>25.6454110118782</v>
      </c>
      <c r="J472" s="413" t="n">
        <v>27.9328924191745</v>
      </c>
      <c r="K472" s="413" t="n">
        <v>20.2177598009689</v>
      </c>
      <c r="L472" s="413" t="n">
        <v>66.0189568</v>
      </c>
      <c r="M472" s="413" t="n">
        <v>37.2341195916146</v>
      </c>
      <c r="N472" s="413" t="n">
        <v>6.92123068686732</v>
      </c>
      <c r="O472" s="413" t="n">
        <v>36.9672709574356</v>
      </c>
      <c r="P472" s="413" t="n">
        <v>32.4968583</v>
      </c>
      <c r="Q472" s="413" t="n">
        <v>59.0044989175483</v>
      </c>
      <c r="R472" s="413" t="n">
        <v>3.40687377981621</v>
      </c>
      <c r="S472" s="413" t="n">
        <v>59.4687111678995</v>
      </c>
    </row>
    <row r="473">
      <c r="A473" s="413" t="s">
        <v>34</v>
      </c>
      <c r="B473" s="413" t="s">
        <v>35</v>
      </c>
      <c r="C473" s="413" t="s">
        <v>18</v>
      </c>
      <c r="D473" s="413" t="n">
        <v>51.2815505</v>
      </c>
      <c r="E473" s="413" t="n">
        <v>43.3614199896151</v>
      </c>
      <c r="F473" s="413" t="n">
        <v>40.2839318761743</v>
      </c>
      <c r="G473" s="413" t="n">
        <v>27.493025947342</v>
      </c>
      <c r="H473" s="413" t="n">
        <v>60.3130263</v>
      </c>
      <c r="I473" s="413" t="n">
        <v>37.4444243168581</v>
      </c>
      <c r="J473" s="413" t="n">
        <v>47.3785565963945</v>
      </c>
      <c r="K473" s="413" t="n">
        <v>22.4642365635888</v>
      </c>
      <c r="L473" s="413" t="n">
        <v>8.57823</v>
      </c>
      <c r="M473" s="413" t="n">
        <v>100</v>
      </c>
      <c r="N473" s="413" t="n">
        <v>6.73858004621282</v>
      </c>
      <c r="O473" s="413" t="n">
        <v>93.2412896148906</v>
      </c>
      <c r="P473" s="413" t="n">
        <v>7.1274544</v>
      </c>
      <c r="Q473" s="413" t="n">
        <v>100</v>
      </c>
      <c r="R473" s="413" t="n">
        <v>5.59893148121836</v>
      </c>
      <c r="S473" s="413" t="n">
        <v>95.7063608260568</v>
      </c>
    </row>
    <row r="474">
      <c r="A474" s="413" t="s">
        <v>34</v>
      </c>
      <c r="B474" s="413" t="s">
        <v>35</v>
      </c>
      <c r="C474" s="413" t="s">
        <v>19</v>
      </c>
      <c r="D474" s="413" t="n">
        <v>26.0577462</v>
      </c>
      <c r="E474" s="413" t="n">
        <v>58.0555727667148</v>
      </c>
      <c r="F474" s="413" t="n">
        <v>100</v>
      </c>
      <c r="G474" s="413" t="n">
        <v>0</v>
      </c>
      <c r="H474" s="413"/>
      <c r="I474" s="413"/>
      <c r="J474" s="413"/>
      <c r="K474" s="413"/>
      <c r="L474" s="413"/>
      <c r="M474" s="413"/>
      <c r="N474" s="413"/>
      <c r="O474" s="413"/>
      <c r="P474" s="413"/>
      <c r="Q474" s="413"/>
      <c r="R474" s="413"/>
      <c r="S474" s="413"/>
    </row>
    <row r="475">
      <c r="A475" s="413" t="s">
        <v>34</v>
      </c>
      <c r="B475" s="413" t="s">
        <v>35</v>
      </c>
      <c r="C475" s="413" t="s">
        <v>20</v>
      </c>
      <c r="D475" s="413" t="n">
        <v>15.8832695</v>
      </c>
      <c r="E475" s="413" t="n">
        <v>100</v>
      </c>
      <c r="F475" s="413" t="n">
        <v>25.7283002113802</v>
      </c>
      <c r="G475" s="413" t="n">
        <v>78.2348240848356</v>
      </c>
      <c r="H475" s="413" t="n">
        <v>8.2268168</v>
      </c>
      <c r="I475" s="413" t="n">
        <v>99.9999999999998</v>
      </c>
      <c r="J475" s="413" t="n">
        <v>13.3260984090477</v>
      </c>
      <c r="K475" s="413" t="n">
        <v>78.2348240848356</v>
      </c>
      <c r="L475" s="413" t="n">
        <v>27.7468584</v>
      </c>
      <c r="M475" s="413" t="n">
        <v>99.9999999999999</v>
      </c>
      <c r="N475" s="413" t="n">
        <v>44.9453749329039</v>
      </c>
      <c r="O475" s="413" t="n">
        <v>70.1204641784476</v>
      </c>
      <c r="P475" s="413" t="n">
        <v>9.8776797</v>
      </c>
      <c r="Q475" s="413" t="n">
        <v>99.9999999999999</v>
      </c>
      <c r="R475" s="413" t="n">
        <v>16.0002264466681</v>
      </c>
      <c r="S475" s="413" t="n">
        <v>104.075730434753</v>
      </c>
    </row>
    <row r="476">
      <c r="A476" s="413" t="s">
        <v>34</v>
      </c>
      <c r="B476" s="413" t="s">
        <v>35</v>
      </c>
      <c r="C476" s="413" t="s">
        <v>22</v>
      </c>
      <c r="D476" s="413" t="n">
        <v>13.5230616</v>
      </c>
      <c r="E476" s="413" t="n">
        <v>69.9486737301083</v>
      </c>
      <c r="F476" s="413" t="n">
        <v>41.5874025292197</v>
      </c>
      <c r="G476" s="413" t="n">
        <v>61.4176419202446</v>
      </c>
      <c r="H476" s="413" t="n">
        <v>18.994145</v>
      </c>
      <c r="I476" s="413" t="n">
        <v>75.6820277815978</v>
      </c>
      <c r="J476" s="413" t="n">
        <v>58.4125974707803</v>
      </c>
      <c r="K476" s="413" t="n">
        <v>43.7268724132731</v>
      </c>
      <c r="L476" s="413"/>
      <c r="M476" s="413"/>
      <c r="N476" s="413"/>
      <c r="O476" s="413"/>
      <c r="P476" s="413"/>
      <c r="Q476" s="413"/>
      <c r="R476" s="413"/>
      <c r="S476" s="413"/>
    </row>
    <row r="477">
      <c r="A477" s="413" t="s">
        <v>36</v>
      </c>
      <c r="B477" s="413" t="s">
        <v>37</v>
      </c>
      <c r="C477" s="413" t="s">
        <v>16</v>
      </c>
      <c r="D477" s="413" t="n">
        <v>18.106832</v>
      </c>
      <c r="E477" s="413" t="n">
        <v>32.4212332220161</v>
      </c>
      <c r="F477" s="413" t="n">
        <v>21.9178082191781</v>
      </c>
      <c r="G477" s="413" t="n">
        <v>26.385223001428</v>
      </c>
      <c r="H477" s="413" t="n">
        <v>41.872049</v>
      </c>
      <c r="I477" s="413" t="n">
        <v>16.5305328559535</v>
      </c>
      <c r="J477" s="413" t="n">
        <v>50.6849315068493</v>
      </c>
      <c r="K477" s="413" t="n">
        <v>14.7295780964665</v>
      </c>
      <c r="L477" s="413" t="n">
        <v>20.370186</v>
      </c>
      <c r="M477" s="413" t="n">
        <v>32.1769099721141</v>
      </c>
      <c r="N477" s="413" t="n">
        <v>24.6575342465753</v>
      </c>
      <c r="O477" s="413" t="n">
        <v>24.0264078233924</v>
      </c>
      <c r="P477" s="413" t="n">
        <v>2.263354</v>
      </c>
      <c r="Q477" s="413" t="n">
        <v>69.9025295419531</v>
      </c>
      <c r="R477" s="413" t="n">
        <v>2.73972602739726</v>
      </c>
      <c r="S477" s="413" t="n">
        <v>68.7316830280165</v>
      </c>
    </row>
    <row r="478">
      <c r="A478" s="413" t="s">
        <v>36</v>
      </c>
      <c r="B478" s="413" t="s">
        <v>37</v>
      </c>
      <c r="C478" s="413" t="s">
        <v>17</v>
      </c>
      <c r="D478" s="413" t="n">
        <v>20.370186</v>
      </c>
      <c r="E478" s="413" t="n">
        <v>30.1511344577763</v>
      </c>
      <c r="F478" s="413" t="n">
        <v>24</v>
      </c>
      <c r="G478" s="413" t="n">
        <v>27.0689355669423</v>
      </c>
      <c r="H478" s="413" t="n">
        <v>37.345341</v>
      </c>
      <c r="I478" s="413" t="n">
        <v>20.9647122214311</v>
      </c>
      <c r="J478" s="413" t="n">
        <v>44</v>
      </c>
      <c r="K478" s="413" t="n">
        <v>12.9658860032678</v>
      </c>
      <c r="L478" s="413" t="n">
        <v>24.896894</v>
      </c>
      <c r="M478" s="413" t="n">
        <v>25.6947053163149</v>
      </c>
      <c r="N478" s="413" t="n">
        <v>29.3333333333333</v>
      </c>
      <c r="O478" s="413" t="n">
        <v>21.9025572370823</v>
      </c>
      <c r="P478" s="413" t="n">
        <v>2.263354</v>
      </c>
      <c r="Q478" s="413" t="n">
        <v>100</v>
      </c>
      <c r="R478" s="413" t="n">
        <v>2.66666666666667</v>
      </c>
      <c r="S478" s="413" t="n">
        <v>96.5589786795426</v>
      </c>
    </row>
    <row r="479">
      <c r="A479" s="413" t="s">
        <v>36</v>
      </c>
      <c r="B479" s="413" t="s">
        <v>37</v>
      </c>
      <c r="C479" s="413" t="s">
        <v>18</v>
      </c>
      <c r="D479" s="413" t="n">
        <v>2.263354</v>
      </c>
      <c r="E479" s="413" t="n">
        <v>69.9025295419531</v>
      </c>
      <c r="F479" s="413" t="n">
        <v>100</v>
      </c>
      <c r="G479" s="413" t="n">
        <v>0</v>
      </c>
      <c r="H479" s="413"/>
      <c r="I479" s="413"/>
      <c r="J479" s="413"/>
      <c r="K479" s="413"/>
      <c r="L479" s="413"/>
      <c r="M479" s="413"/>
      <c r="N479" s="413"/>
      <c r="O479" s="413"/>
      <c r="P479" s="413"/>
      <c r="Q479" s="413"/>
      <c r="R479" s="413"/>
      <c r="S479" s="413"/>
    </row>
    <row r="480">
      <c r="A480" s="413" t="s">
        <v>36</v>
      </c>
      <c r="B480" s="413" t="s">
        <v>37</v>
      </c>
      <c r="C480" s="413" t="s">
        <v>22</v>
      </c>
      <c r="D480" s="413" t="n">
        <v>3.395031</v>
      </c>
      <c r="E480" s="413" t="n">
        <v>56.4076074817766</v>
      </c>
      <c r="F480" s="413" t="n">
        <v>20</v>
      </c>
      <c r="G480" s="413" t="n">
        <v>53.0865502569325</v>
      </c>
      <c r="H480" s="413" t="n">
        <v>6.790062</v>
      </c>
      <c r="I480" s="413" t="n">
        <v>45.2267016866645</v>
      </c>
      <c r="J480" s="413" t="n">
        <v>40</v>
      </c>
      <c r="K480" s="413" t="n">
        <v>31.6227766016838</v>
      </c>
      <c r="L480" s="413" t="n">
        <v>6.790062</v>
      </c>
      <c r="M480" s="413" t="n">
        <v>45.2267016866645</v>
      </c>
      <c r="N480" s="413" t="n">
        <v>40</v>
      </c>
      <c r="O480" s="413" t="n">
        <v>27.7979724571285</v>
      </c>
      <c r="P480" s="413"/>
      <c r="Q480" s="413"/>
      <c r="R480" s="413"/>
      <c r="S480" s="413"/>
    </row>
    <row r="481">
      <c r="A481" s="413" t="s">
        <v>40</v>
      </c>
      <c r="B481" s="413" t="s">
        <v>41</v>
      </c>
      <c r="C481" s="413" t="s">
        <v>16</v>
      </c>
      <c r="D481" s="413" t="n">
        <v>20.5311202</v>
      </c>
      <c r="E481" s="413" t="n">
        <v>46.8027191166738</v>
      </c>
      <c r="F481" s="413" t="n">
        <v>16.7953914370148</v>
      </c>
      <c r="G481" s="413" t="n">
        <v>41.9771565096765</v>
      </c>
      <c r="H481" s="413" t="n">
        <v>46.7551158</v>
      </c>
      <c r="I481" s="413" t="n">
        <v>24.3405186149446</v>
      </c>
      <c r="J481" s="413" t="n">
        <v>38.2478142397684</v>
      </c>
      <c r="K481" s="413" t="n">
        <v>20.4240637138674</v>
      </c>
      <c r="L481" s="413" t="n">
        <v>38.0241704</v>
      </c>
      <c r="M481" s="413" t="n">
        <v>28.9283675937595</v>
      </c>
      <c r="N481" s="413" t="n">
        <v>31.1055032416474</v>
      </c>
      <c r="O481" s="413" t="n">
        <v>24.3466429255221</v>
      </c>
      <c r="P481" s="413" t="n">
        <v>16.9321759</v>
      </c>
      <c r="Q481" s="413" t="n">
        <v>36.1127665308679</v>
      </c>
      <c r="R481" s="413" t="n">
        <v>13.8512910815694</v>
      </c>
      <c r="S481" s="413" t="n">
        <v>32.7770729016712</v>
      </c>
    </row>
    <row r="482">
      <c r="A482" s="413" t="s">
        <v>40</v>
      </c>
      <c r="B482" s="413" t="s">
        <v>41</v>
      </c>
      <c r="C482" s="413" t="s">
        <v>17</v>
      </c>
      <c r="D482" s="413" t="n">
        <v>21.1138065</v>
      </c>
      <c r="E482" s="413" t="n">
        <v>40.2606956679266</v>
      </c>
      <c r="F482" s="413" t="n">
        <v>39.2299900649335</v>
      </c>
      <c r="G482" s="413" t="n">
        <v>26.1567492511483</v>
      </c>
      <c r="H482" s="413" t="n">
        <v>24.4401033</v>
      </c>
      <c r="I482" s="413" t="n">
        <v>36.3636321650901</v>
      </c>
      <c r="J482" s="413" t="n">
        <v>45.4103342116424</v>
      </c>
      <c r="K482" s="413" t="n">
        <v>22.7025814256496</v>
      </c>
      <c r="L482" s="413" t="n">
        <v>8.2666659</v>
      </c>
      <c r="M482" s="413" t="n">
        <v>38.068661356275</v>
      </c>
      <c r="N482" s="413" t="n">
        <v>15.3596757234241</v>
      </c>
      <c r="O482" s="413" t="n">
        <v>42.004111569422</v>
      </c>
      <c r="P482" s="413"/>
      <c r="Q482" s="413"/>
      <c r="R482" s="413"/>
      <c r="S482" s="413"/>
    </row>
    <row r="483">
      <c r="A483" s="413" t="s">
        <v>40</v>
      </c>
      <c r="B483" s="413" t="s">
        <v>41</v>
      </c>
      <c r="C483" s="413" t="s">
        <v>18</v>
      </c>
      <c r="D483" s="413"/>
      <c r="E483" s="413"/>
      <c r="F483" s="413"/>
      <c r="G483" s="413"/>
      <c r="H483" s="413" t="n">
        <v>3.4961173</v>
      </c>
      <c r="I483" s="413" t="n">
        <v>70.8857008164052</v>
      </c>
      <c r="J483" s="413" t="n">
        <v>62.96296282956</v>
      </c>
      <c r="K483" s="413" t="n">
        <v>46.2078016929823</v>
      </c>
      <c r="L483" s="413" t="n">
        <v>2.0565396</v>
      </c>
      <c r="M483" s="413" t="n">
        <v>100</v>
      </c>
      <c r="N483" s="413" t="n">
        <v>37.03703717044</v>
      </c>
      <c r="O483" s="413" t="n">
        <v>78.5532624286956</v>
      </c>
      <c r="P483" s="413"/>
      <c r="Q483" s="413"/>
      <c r="R483" s="413"/>
      <c r="S483" s="413"/>
    </row>
    <row r="484">
      <c r="A484" s="413" t="s">
        <v>40</v>
      </c>
      <c r="B484" s="413" t="s">
        <v>41</v>
      </c>
      <c r="C484" s="413" t="s">
        <v>22</v>
      </c>
      <c r="D484" s="413" t="n">
        <v>3.8388739</v>
      </c>
      <c r="E484" s="413" t="n">
        <v>72.0125740932211</v>
      </c>
      <c r="F484" s="413" t="n">
        <v>59.2592593164319</v>
      </c>
      <c r="G484" s="413" t="n">
        <v>42.0116956563502</v>
      </c>
      <c r="H484" s="413"/>
      <c r="I484" s="413"/>
      <c r="J484" s="413"/>
      <c r="K484" s="413"/>
      <c r="L484" s="413" t="n">
        <v>2.6392258</v>
      </c>
      <c r="M484" s="413" t="n">
        <v>70.0521519425423</v>
      </c>
      <c r="N484" s="413" t="n">
        <v>40.7407406835681</v>
      </c>
      <c r="O484" s="413" t="n">
        <v>61.107921099402</v>
      </c>
      <c r="P484" s="413"/>
      <c r="Q484" s="413"/>
      <c r="R484" s="413"/>
      <c r="S484" s="413"/>
    </row>
    <row r="485">
      <c r="A485" t="s">
        <v>25</v>
      </c>
    </row>
    <row r="486">
      <c r="A486" t="s">
        <v>26</v>
      </c>
    </row>
    <row r="487">
      <c r="A487" t="s">
        <v>27</v>
      </c>
    </row>
    <row r="488">
      <c r="A488" t="s">
        <v>28</v>
      </c>
    </row>
    <row r="489">
      <c r="A489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1025</v>
      </c>
    </row>
    <row r="9">
      <c r="A9" t="s">
        <v>3</v>
      </c>
    </row>
    <row r="10">
      <c r="A10" t="s">
        <v>4</v>
      </c>
    </row>
    <row r="11">
      <c r="A11" t="s">
        <v>1026</v>
      </c>
    </row>
    <row r="12">
      <c r="A12" s="3" t="s">
        <v>6</v>
      </c>
    </row>
    <row r="13">
      <c r="A13" s="3" t="s">
        <v>1027</v>
      </c>
    </row>
    <row r="15">
      <c r="A15" s="4" t="s">
        <v>1028</v>
      </c>
    </row>
    <row r="16">
      <c r="A16" s="5" t="s">
        <v>9</v>
      </c>
      <c r="B16" s="5" t="s">
        <v>10</v>
      </c>
      <c r="C16" s="5" t="s">
        <v>11</v>
      </c>
      <c r="D16" s="5" t="s">
        <v>1002</v>
      </c>
      <c r="E16" s="5" t="s">
        <v>1003</v>
      </c>
      <c r="F16" s="5" t="s">
        <v>1004</v>
      </c>
      <c r="G16" s="5" t="s">
        <v>1005</v>
      </c>
      <c r="H16" s="5" t="s">
        <v>1006</v>
      </c>
      <c r="I16" s="5" t="s">
        <v>1007</v>
      </c>
      <c r="J16" s="5" t="s">
        <v>1008</v>
      </c>
      <c r="K16" s="5" t="s">
        <v>1009</v>
      </c>
      <c r="L16" s="5" t="s">
        <v>1010</v>
      </c>
      <c r="M16" s="5" t="s">
        <v>1011</v>
      </c>
      <c r="N16" s="5" t="s">
        <v>1012</v>
      </c>
      <c r="O16" s="5" t="s">
        <v>1013</v>
      </c>
      <c r="P16" s="5" t="s">
        <v>1014</v>
      </c>
      <c r="Q16" s="5" t="s">
        <v>1015</v>
      </c>
      <c r="R16" s="5" t="s">
        <v>1016</v>
      </c>
      <c r="S16" s="5" t="s">
        <v>1017</v>
      </c>
    </row>
    <row r="17">
      <c r="A17" s="414" t="s">
        <v>14</v>
      </c>
      <c r="B17" s="414" t="s">
        <v>15</v>
      </c>
      <c r="C17" s="414" t="s">
        <v>16</v>
      </c>
      <c r="D17" s="414" t="n">
        <v>197.3198062</v>
      </c>
      <c r="E17" s="414" t="n">
        <v>47.5305757587015</v>
      </c>
      <c r="F17" s="414" t="n">
        <v>1.75441535322803</v>
      </c>
      <c r="G17" s="414" t="n">
        <v>47.896626682</v>
      </c>
      <c r="H17" s="414" t="n">
        <v>1267.7574812</v>
      </c>
      <c r="I17" s="414" t="n">
        <v>19.1379962809446</v>
      </c>
      <c r="J17" s="414" t="n">
        <v>11.2719206045266</v>
      </c>
      <c r="K17" s="414" t="n">
        <v>16.9190291088222</v>
      </c>
      <c r="L17" s="414" t="n">
        <v>5160.831288</v>
      </c>
      <c r="M17" s="414" t="n">
        <v>10.4341857256557</v>
      </c>
      <c r="N17" s="414" t="n">
        <v>45.8861267981865</v>
      </c>
      <c r="O17" s="414" t="n">
        <v>7.65187942501776</v>
      </c>
      <c r="P17" s="414" t="n">
        <v>4621.131975</v>
      </c>
      <c r="Q17" s="414" t="n">
        <v>10.6846224152772</v>
      </c>
      <c r="R17" s="414" t="n">
        <v>41.0875372440588</v>
      </c>
      <c r="S17" s="414" t="n">
        <v>7.91765390838804</v>
      </c>
    </row>
    <row r="18">
      <c r="A18" s="414" t="s">
        <v>14</v>
      </c>
      <c r="B18" s="414" t="s">
        <v>15</v>
      </c>
      <c r="C18" s="414" t="s">
        <v>17</v>
      </c>
      <c r="D18" s="414" t="n">
        <v>1807.9700242</v>
      </c>
      <c r="E18" s="414" t="n">
        <v>20.7735712962413</v>
      </c>
      <c r="F18" s="414" t="n">
        <v>3.32440829356745</v>
      </c>
      <c r="G18" s="414" t="n">
        <v>20.1677764610136</v>
      </c>
      <c r="H18" s="414" t="n">
        <v>7342.0552983</v>
      </c>
      <c r="I18" s="414" t="n">
        <v>9.8231470864866</v>
      </c>
      <c r="J18" s="414" t="n">
        <v>13.5002180339243</v>
      </c>
      <c r="K18" s="414" t="n">
        <v>9.06491570393576</v>
      </c>
      <c r="L18" s="414" t="n">
        <v>28536.7300154</v>
      </c>
      <c r="M18" s="414" t="n">
        <v>5.21947610960144</v>
      </c>
      <c r="N18" s="414" t="n">
        <v>52.4719661635257</v>
      </c>
      <c r="O18" s="414" t="n">
        <v>3.64817872701971</v>
      </c>
      <c r="P18" s="414" t="n">
        <v>16697.9611152</v>
      </c>
      <c r="Q18" s="414" t="n">
        <v>6.61003391220637</v>
      </c>
      <c r="R18" s="414" t="n">
        <v>30.7034075089826</v>
      </c>
      <c r="S18" s="414" t="n">
        <v>5.39298974282995</v>
      </c>
    </row>
    <row r="19">
      <c r="A19" s="414" t="s">
        <v>14</v>
      </c>
      <c r="B19" s="414" t="s">
        <v>15</v>
      </c>
      <c r="C19" s="414" t="s">
        <v>18</v>
      </c>
      <c r="D19" s="414" t="n">
        <v>5145.8025607</v>
      </c>
      <c r="E19" s="414" t="n">
        <v>10.570001928716</v>
      </c>
      <c r="F19" s="414" t="n">
        <v>8.86577046273361</v>
      </c>
      <c r="G19" s="414" t="n">
        <v>10.0724259262449</v>
      </c>
      <c r="H19" s="414" t="n">
        <v>13294.540433</v>
      </c>
      <c r="I19" s="414" t="n">
        <v>5.99392169707921</v>
      </c>
      <c r="J19" s="414" t="n">
        <v>22.9053374077523</v>
      </c>
      <c r="K19" s="414" t="n">
        <v>5.49205462402397</v>
      </c>
      <c r="L19" s="414" t="n">
        <v>31408.8301068</v>
      </c>
      <c r="M19" s="414" t="n">
        <v>4.28823833395542</v>
      </c>
      <c r="N19" s="414" t="n">
        <v>54.1146837534329</v>
      </c>
      <c r="O19" s="414" t="n">
        <v>2.9150802381454</v>
      </c>
      <c r="P19" s="414" t="n">
        <v>8192.0606798</v>
      </c>
      <c r="Q19" s="414" t="n">
        <v>9.25467934316602</v>
      </c>
      <c r="R19" s="414" t="n">
        <v>14.1142083760812</v>
      </c>
      <c r="S19" s="414" t="n">
        <v>8.48964575212592</v>
      </c>
    </row>
    <row r="20">
      <c r="A20" s="414" t="s">
        <v>14</v>
      </c>
      <c r="B20" s="414" t="s">
        <v>15</v>
      </c>
      <c r="C20" s="414" t="s">
        <v>19</v>
      </c>
      <c r="D20" s="414" t="n">
        <v>3127.7771266</v>
      </c>
      <c r="E20" s="414" t="n">
        <v>10.8231062707284</v>
      </c>
      <c r="F20" s="414" t="n">
        <v>12.6951648050548</v>
      </c>
      <c r="G20" s="414" t="n">
        <v>10.4144141895655</v>
      </c>
      <c r="H20" s="414" t="n">
        <v>6313.7419075</v>
      </c>
      <c r="I20" s="414" t="n">
        <v>7.77108902717177</v>
      </c>
      <c r="J20" s="414" t="n">
        <v>25.6265043217525</v>
      </c>
      <c r="K20" s="414" t="n">
        <v>6.90579990230775</v>
      </c>
      <c r="L20" s="414" t="n">
        <v>12581.0053742</v>
      </c>
      <c r="M20" s="414" t="n">
        <v>7.19562393526341</v>
      </c>
      <c r="N20" s="414" t="n">
        <v>51.0643598229672</v>
      </c>
      <c r="O20" s="414" t="n">
        <v>4.43958237134154</v>
      </c>
      <c r="P20" s="414" t="n">
        <v>2615.0220484</v>
      </c>
      <c r="Q20" s="414" t="n">
        <v>14.583846678662</v>
      </c>
      <c r="R20" s="414" t="n">
        <v>10.6139710502255</v>
      </c>
      <c r="S20" s="414" t="n">
        <v>12.7261703230659</v>
      </c>
    </row>
    <row r="21">
      <c r="A21" s="414" t="s">
        <v>14</v>
      </c>
      <c r="B21" s="414" t="s">
        <v>15</v>
      </c>
      <c r="C21" s="414" t="s">
        <v>20</v>
      </c>
      <c r="D21" s="414" t="n">
        <v>436.346008</v>
      </c>
      <c r="E21" s="414" t="n">
        <v>28.0313332563319</v>
      </c>
      <c r="F21" s="414" t="n">
        <v>6.51429321429874</v>
      </c>
      <c r="G21" s="414" t="n">
        <v>27.9485860541981</v>
      </c>
      <c r="H21" s="414" t="n">
        <v>1268.2158463</v>
      </c>
      <c r="I21" s="414" t="n">
        <v>18.5099004565516</v>
      </c>
      <c r="J21" s="414" t="n">
        <v>18.9334375251537</v>
      </c>
      <c r="K21" s="414" t="n">
        <v>15.5370960579519</v>
      </c>
      <c r="L21" s="414" t="n">
        <v>4155.3344238</v>
      </c>
      <c r="M21" s="414" t="n">
        <v>13.3794145158085</v>
      </c>
      <c r="N21" s="414" t="n">
        <v>62.0357843175279</v>
      </c>
      <c r="O21" s="414" t="n">
        <v>6.06892753654482</v>
      </c>
      <c r="P21" s="414" t="n">
        <v>838.3899925</v>
      </c>
      <c r="Q21" s="414" t="n">
        <v>26.8122364730952</v>
      </c>
      <c r="R21" s="414" t="n">
        <v>12.5164849430196</v>
      </c>
      <c r="S21" s="414" t="n">
        <v>24.5167053952017</v>
      </c>
    </row>
    <row r="22">
      <c r="A22" s="414" t="s">
        <v>14</v>
      </c>
      <c r="B22" s="414" t="s">
        <v>15</v>
      </c>
      <c r="C22" s="414" t="s">
        <v>21</v>
      </c>
      <c r="D22" s="414" t="n">
        <v>459.7773511</v>
      </c>
      <c r="E22" s="414" t="n">
        <v>23.7637698535542</v>
      </c>
      <c r="F22" s="414" t="n">
        <v>9.70011431292977</v>
      </c>
      <c r="G22" s="414" t="n">
        <v>24.0350959329456</v>
      </c>
      <c r="H22" s="414" t="n">
        <v>1223.6097677</v>
      </c>
      <c r="I22" s="414" t="n">
        <v>14.8932268412482</v>
      </c>
      <c r="J22" s="414" t="n">
        <v>25.8150050077737</v>
      </c>
      <c r="K22" s="414" t="n">
        <v>12.6936963247225</v>
      </c>
      <c r="L22" s="414" t="n">
        <v>2658.5958498</v>
      </c>
      <c r="M22" s="414" t="n">
        <v>13.4045180564885</v>
      </c>
      <c r="N22" s="414" t="n">
        <v>56.0895041768417</v>
      </c>
      <c r="O22" s="414" t="n">
        <v>6.79133952030476</v>
      </c>
      <c r="P22" s="414" t="n">
        <v>397.933864</v>
      </c>
      <c r="Q22" s="414" t="n">
        <v>31.3052820438712</v>
      </c>
      <c r="R22" s="414" t="n">
        <v>8.3953765024548</v>
      </c>
      <c r="S22" s="414" t="n">
        <v>27.8568041372557</v>
      </c>
    </row>
    <row r="23">
      <c r="A23" s="414" t="s">
        <v>14</v>
      </c>
      <c r="B23" s="414" t="s">
        <v>15</v>
      </c>
      <c r="C23" s="414" t="s">
        <v>22</v>
      </c>
      <c r="D23" s="414"/>
      <c r="E23" s="414"/>
      <c r="F23" s="414"/>
      <c r="G23" s="414"/>
      <c r="H23" s="414"/>
      <c r="I23" s="414"/>
      <c r="J23" s="414"/>
      <c r="K23" s="414"/>
      <c r="L23" s="414" t="n">
        <v>3.9606974</v>
      </c>
      <c r="M23" s="414" t="n">
        <v>100</v>
      </c>
      <c r="N23" s="414" t="n">
        <v>5.93437739977359</v>
      </c>
      <c r="O23" s="414" t="n">
        <v>114.118976392015</v>
      </c>
      <c r="P23" s="414" t="n">
        <v>62.7808853</v>
      </c>
      <c r="Q23" s="414" t="n">
        <v>68.175357375607</v>
      </c>
      <c r="R23" s="414" t="n">
        <v>94.0656226002264</v>
      </c>
      <c r="S23" s="414" t="n">
        <v>7.19949600784803</v>
      </c>
    </row>
    <row r="24">
      <c r="A24" s="414" t="s">
        <v>14</v>
      </c>
      <c r="B24" s="414" t="s">
        <v>23</v>
      </c>
      <c r="C24" s="414" t="s">
        <v>16</v>
      </c>
      <c r="D24" s="414" t="n">
        <v>3.3862741</v>
      </c>
      <c r="E24" s="414"/>
      <c r="F24" s="414" t="n">
        <v>2.3083879572829</v>
      </c>
      <c r="G24" s="414"/>
      <c r="H24" s="414" t="n">
        <v>6.7444121</v>
      </c>
      <c r="I24" s="414"/>
      <c r="J24" s="414" t="n">
        <v>4.59759582680948</v>
      </c>
      <c r="K24" s="414"/>
      <c r="L24" s="414" t="n">
        <v>18.3417695</v>
      </c>
      <c r="M24" s="414"/>
      <c r="N24" s="414" t="n">
        <v>12.5033941667802</v>
      </c>
      <c r="O24" s="414"/>
      <c r="P24" s="414" t="n">
        <v>118.2218679</v>
      </c>
      <c r="Q24" s="414"/>
      <c r="R24" s="414" t="n">
        <v>80.5906220491275</v>
      </c>
      <c r="S24" s="414"/>
    </row>
    <row r="25">
      <c r="A25" s="414" t="s">
        <v>14</v>
      </c>
      <c r="B25" s="414" t="s">
        <v>23</v>
      </c>
      <c r="C25" s="414" t="s">
        <v>17</v>
      </c>
      <c r="D25" s="414"/>
      <c r="E25" s="414"/>
      <c r="F25" s="414"/>
      <c r="G25" s="414"/>
      <c r="H25" s="414" t="n">
        <v>8.2077843</v>
      </c>
      <c r="I25" s="414"/>
      <c r="J25" s="414" t="n">
        <v>5.47512489336234</v>
      </c>
      <c r="K25" s="414"/>
      <c r="L25" s="414" t="n">
        <v>63.2456088</v>
      </c>
      <c r="M25" s="414"/>
      <c r="N25" s="414" t="n">
        <v>42.1889263265283</v>
      </c>
      <c r="O25" s="414"/>
      <c r="P25" s="414" t="n">
        <v>78.4570557</v>
      </c>
      <c r="Q25" s="414"/>
      <c r="R25" s="414" t="n">
        <v>52.3359487801093</v>
      </c>
      <c r="S25" s="414"/>
    </row>
    <row r="26">
      <c r="A26" s="414" t="s">
        <v>14</v>
      </c>
      <c r="B26" s="414" t="s">
        <v>23</v>
      </c>
      <c r="C26" s="414" t="s">
        <v>20</v>
      </c>
      <c r="D26" s="414" t="n">
        <v>2.6902861</v>
      </c>
      <c r="E26" s="414"/>
      <c r="F26" s="414" t="n">
        <v>7.16878925976959</v>
      </c>
      <c r="G26" s="414"/>
      <c r="H26" s="414" t="n">
        <v>4.8523083</v>
      </c>
      <c r="I26" s="414"/>
      <c r="J26" s="414" t="n">
        <v>12.9299168687415</v>
      </c>
      <c r="K26" s="414"/>
      <c r="L26" s="414" t="n">
        <v>18.6876791</v>
      </c>
      <c r="M26" s="414"/>
      <c r="N26" s="414" t="n">
        <v>49.7969465857555</v>
      </c>
      <c r="O26" s="414"/>
      <c r="P26" s="414" t="n">
        <v>11.2974875</v>
      </c>
      <c r="Q26" s="414"/>
      <c r="R26" s="414" t="n">
        <v>30.1043472857334</v>
      </c>
      <c r="S26" s="414"/>
    </row>
    <row r="27">
      <c r="A27" s="414" t="s">
        <v>14</v>
      </c>
      <c r="B27" s="414" t="s">
        <v>23</v>
      </c>
      <c r="C27" s="414" t="s">
        <v>21</v>
      </c>
      <c r="D27" s="414" t="n">
        <v>2.5122757</v>
      </c>
      <c r="E27" s="414"/>
      <c r="F27" s="414" t="n">
        <v>5.02538288980218</v>
      </c>
      <c r="G27" s="414"/>
      <c r="H27" s="414" t="n">
        <v>11.1710879</v>
      </c>
      <c r="I27" s="414"/>
      <c r="J27" s="414" t="n">
        <v>22.345873103472</v>
      </c>
      <c r="K27" s="414"/>
      <c r="L27" s="414" t="n">
        <v>15.7033681</v>
      </c>
      <c r="M27" s="414"/>
      <c r="N27" s="414" t="n">
        <v>31.4119335557023</v>
      </c>
      <c r="O27" s="414"/>
      <c r="P27" s="414" t="n">
        <v>20.6049954</v>
      </c>
      <c r="Q27" s="414"/>
      <c r="R27" s="414" t="n">
        <v>41.2168104510236</v>
      </c>
      <c r="S27" s="414"/>
    </row>
    <row r="28">
      <c r="A28" s="414" t="s">
        <v>14</v>
      </c>
      <c r="B28" s="414" t="s">
        <v>23</v>
      </c>
      <c r="C28" s="414" t="s">
        <v>22</v>
      </c>
      <c r="D28" s="414"/>
      <c r="E28" s="414"/>
      <c r="F28" s="414"/>
      <c r="G28" s="414"/>
      <c r="H28" s="414"/>
      <c r="I28" s="414"/>
      <c r="J28" s="414"/>
      <c r="K28" s="414"/>
      <c r="L28" s="414" t="n">
        <v>3.9606974</v>
      </c>
      <c r="M28" s="414"/>
      <c r="N28" s="414" t="n">
        <v>43.8340258775311</v>
      </c>
      <c r="O28" s="414"/>
      <c r="P28" s="414" t="n">
        <v>5.0749714</v>
      </c>
      <c r="Q28" s="414"/>
      <c r="R28" s="414" t="n">
        <v>56.1659741224689</v>
      </c>
      <c r="S28" s="414"/>
    </row>
    <row r="29">
      <c r="A29" s="414" t="s">
        <v>14</v>
      </c>
      <c r="B29" s="414" t="s">
        <v>24</v>
      </c>
      <c r="C29" s="414" t="s">
        <v>16</v>
      </c>
      <c r="D29" s="414" t="n">
        <v>193.9335321</v>
      </c>
      <c r="E29" s="414" t="n">
        <v>48.3289747570671</v>
      </c>
      <c r="F29" s="414" t="n">
        <v>1.74709444316051</v>
      </c>
      <c r="G29" s="414" t="n">
        <v>48.7008888148815</v>
      </c>
      <c r="H29" s="414" t="n">
        <v>1261.0130691</v>
      </c>
      <c r="I29" s="414" t="n">
        <v>19.2329189363766</v>
      </c>
      <c r="J29" s="414" t="n">
        <v>11.3601237595228</v>
      </c>
      <c r="K29" s="414" t="n">
        <v>16.9941674194831</v>
      </c>
      <c r="L29" s="414" t="n">
        <v>5142.4895185</v>
      </c>
      <c r="M29" s="414" t="n">
        <v>10.4700758013772</v>
      </c>
      <c r="N29" s="414" t="n">
        <v>46.3272893784546</v>
      </c>
      <c r="O29" s="414" t="n">
        <v>7.67622485492209</v>
      </c>
      <c r="P29" s="414" t="n">
        <v>4502.9101071</v>
      </c>
      <c r="Q29" s="414" t="n">
        <v>10.9515928703885</v>
      </c>
      <c r="R29" s="414" t="n">
        <v>40.5654924188621</v>
      </c>
      <c r="S29" s="414" t="n">
        <v>8.11739955341162</v>
      </c>
    </row>
    <row r="30">
      <c r="A30" s="414" t="s">
        <v>14</v>
      </c>
      <c r="B30" s="414" t="s">
        <v>24</v>
      </c>
      <c r="C30" s="414" t="s">
        <v>17</v>
      </c>
      <c r="D30" s="414" t="n">
        <v>1807.9700242</v>
      </c>
      <c r="E30" s="414" t="n">
        <v>20.7735712962413</v>
      </c>
      <c r="F30" s="414" t="n">
        <v>3.33359729185102</v>
      </c>
      <c r="G30" s="414" t="n">
        <v>20.1669931498487</v>
      </c>
      <c r="H30" s="414" t="n">
        <v>7333.847514</v>
      </c>
      <c r="I30" s="414" t="n">
        <v>9.83375423543318</v>
      </c>
      <c r="J30" s="414" t="n">
        <v>13.5224001970589</v>
      </c>
      <c r="K30" s="414" t="n">
        <v>9.07454890343524</v>
      </c>
      <c r="L30" s="414" t="n">
        <v>28473.4844066</v>
      </c>
      <c r="M30" s="414" t="n">
        <v>5.23057369473171</v>
      </c>
      <c r="N30" s="414" t="n">
        <v>52.50038951802</v>
      </c>
      <c r="O30" s="414" t="n">
        <v>3.65605345524165</v>
      </c>
      <c r="P30" s="414" t="n">
        <v>16619.5040595</v>
      </c>
      <c r="Q30" s="414" t="n">
        <v>6.6401771694282</v>
      </c>
      <c r="R30" s="414" t="n">
        <v>30.64361299307</v>
      </c>
      <c r="S30" s="414" t="n">
        <v>5.41779904408173</v>
      </c>
    </row>
    <row r="31">
      <c r="A31" s="414" t="s">
        <v>14</v>
      </c>
      <c r="B31" s="414" t="s">
        <v>24</v>
      </c>
      <c r="C31" s="414" t="s">
        <v>18</v>
      </c>
      <c r="D31" s="414" t="n">
        <v>5145.8025607</v>
      </c>
      <c r="E31" s="414" t="n">
        <v>10.570001928716</v>
      </c>
      <c r="F31" s="414" t="n">
        <v>8.86577046273361</v>
      </c>
      <c r="G31" s="414" t="n">
        <v>10.0724259262449</v>
      </c>
      <c r="H31" s="414" t="n">
        <v>13294.540433</v>
      </c>
      <c r="I31" s="414" t="n">
        <v>5.99392169707921</v>
      </c>
      <c r="J31" s="414" t="n">
        <v>22.9053374077523</v>
      </c>
      <c r="K31" s="414" t="n">
        <v>5.49205462402397</v>
      </c>
      <c r="L31" s="414" t="n">
        <v>31408.8301068</v>
      </c>
      <c r="M31" s="414" t="n">
        <v>4.28823833395542</v>
      </c>
      <c r="N31" s="414" t="n">
        <v>54.1146837534329</v>
      </c>
      <c r="O31" s="414" t="n">
        <v>2.9150802381454</v>
      </c>
      <c r="P31" s="414" t="n">
        <v>8192.0606798</v>
      </c>
      <c r="Q31" s="414" t="n">
        <v>9.25467934316602</v>
      </c>
      <c r="R31" s="414" t="n">
        <v>14.1142083760812</v>
      </c>
      <c r="S31" s="414" t="n">
        <v>8.48964575212592</v>
      </c>
    </row>
    <row r="32">
      <c r="A32" s="414" t="s">
        <v>14</v>
      </c>
      <c r="B32" s="414" t="s">
        <v>24</v>
      </c>
      <c r="C32" s="414" t="s">
        <v>19</v>
      </c>
      <c r="D32" s="414" t="n">
        <v>3127.7771266</v>
      </c>
      <c r="E32" s="414" t="n">
        <v>10.8231062707284</v>
      </c>
      <c r="F32" s="414" t="n">
        <v>12.6951648050548</v>
      </c>
      <c r="G32" s="414" t="n">
        <v>10.4144141895655</v>
      </c>
      <c r="H32" s="414" t="n">
        <v>6313.7419075</v>
      </c>
      <c r="I32" s="414" t="n">
        <v>7.77108902717177</v>
      </c>
      <c r="J32" s="414" t="n">
        <v>25.6265043217525</v>
      </c>
      <c r="K32" s="414" t="n">
        <v>6.90579990230775</v>
      </c>
      <c r="L32" s="414" t="n">
        <v>12581.0053742</v>
      </c>
      <c r="M32" s="414" t="n">
        <v>7.19562393526341</v>
      </c>
      <c r="N32" s="414" t="n">
        <v>51.0643598229672</v>
      </c>
      <c r="O32" s="414" t="n">
        <v>4.43958237134154</v>
      </c>
      <c r="P32" s="414" t="n">
        <v>2615.0220484</v>
      </c>
      <c r="Q32" s="414" t="n">
        <v>14.583846678662</v>
      </c>
      <c r="R32" s="414" t="n">
        <v>10.6139710502255</v>
      </c>
      <c r="S32" s="414" t="n">
        <v>12.7261703230659</v>
      </c>
    </row>
    <row r="33">
      <c r="A33" s="414" t="s">
        <v>14</v>
      </c>
      <c r="B33" s="414" t="s">
        <v>24</v>
      </c>
      <c r="C33" s="414" t="s">
        <v>20</v>
      </c>
      <c r="D33" s="414" t="n">
        <v>433.6557219</v>
      </c>
      <c r="E33" s="414" t="n">
        <v>28.1984088978623</v>
      </c>
      <c r="F33" s="414" t="n">
        <v>6.51060568064406</v>
      </c>
      <c r="G33" s="414" t="n">
        <v>28.1122471031309</v>
      </c>
      <c r="H33" s="414" t="n">
        <v>1263.363538</v>
      </c>
      <c r="I33" s="414" t="n">
        <v>18.5790476324612</v>
      </c>
      <c r="J33" s="414" t="n">
        <v>18.9672623047231</v>
      </c>
      <c r="K33" s="414" t="n">
        <v>15.5956476444833</v>
      </c>
      <c r="L33" s="414" t="n">
        <v>4136.6467447</v>
      </c>
      <c r="M33" s="414" t="n">
        <v>13.4335321153695</v>
      </c>
      <c r="N33" s="414" t="n">
        <v>62.1047398541464</v>
      </c>
      <c r="O33" s="414" t="n">
        <v>6.09107282314894</v>
      </c>
      <c r="P33" s="414" t="n">
        <v>827.092505</v>
      </c>
      <c r="Q33" s="414" t="n">
        <v>27.1545931918796</v>
      </c>
      <c r="R33" s="414" t="n">
        <v>12.4173921604864</v>
      </c>
      <c r="S33" s="414" t="n">
        <v>24.8277358479868</v>
      </c>
    </row>
    <row r="34">
      <c r="A34" s="414" t="s">
        <v>14</v>
      </c>
      <c r="B34" s="414" t="s">
        <v>24</v>
      </c>
      <c r="C34" s="414" t="s">
        <v>21</v>
      </c>
      <c r="D34" s="414" t="n">
        <v>457.2650754</v>
      </c>
      <c r="E34" s="414" t="n">
        <v>23.8880139010663</v>
      </c>
      <c r="F34" s="414" t="n">
        <v>9.74994408468811</v>
      </c>
      <c r="G34" s="414" t="n">
        <v>24.1746724082974</v>
      </c>
      <c r="H34" s="414" t="n">
        <v>1212.4386798</v>
      </c>
      <c r="I34" s="414" t="n">
        <v>15.0251272513005</v>
      </c>
      <c r="J34" s="414" t="n">
        <v>25.8519838275912</v>
      </c>
      <c r="K34" s="414" t="n">
        <v>12.8106345270052</v>
      </c>
      <c r="L34" s="414" t="n">
        <v>2642.8924817</v>
      </c>
      <c r="M34" s="414" t="n">
        <v>13.4820867687213</v>
      </c>
      <c r="N34" s="414" t="n">
        <v>56.3525519544141</v>
      </c>
      <c r="O34" s="414" t="n">
        <v>6.81521615181148</v>
      </c>
      <c r="P34" s="414" t="n">
        <v>377.3288686</v>
      </c>
      <c r="Q34" s="414" t="n">
        <v>32.9059788583602</v>
      </c>
      <c r="R34" s="414" t="n">
        <v>8.04552013330653</v>
      </c>
      <c r="S34" s="414" t="n">
        <v>29.3623318626198</v>
      </c>
    </row>
    <row r="35">
      <c r="A35" s="414" t="s">
        <v>14</v>
      </c>
      <c r="B35" s="414" t="s">
        <v>24</v>
      </c>
      <c r="C35" s="414" t="s">
        <v>22</v>
      </c>
      <c r="D35" s="414"/>
      <c r="E35" s="414"/>
      <c r="F35" s="414"/>
      <c r="G35" s="414"/>
      <c r="H35" s="414"/>
      <c r="I35" s="414"/>
      <c r="J35" s="414"/>
      <c r="K35" s="414"/>
      <c r="L35" s="414"/>
      <c r="M35" s="414"/>
      <c r="N35" s="414"/>
      <c r="O35" s="414"/>
      <c r="P35" s="414" t="n">
        <v>57.7059139</v>
      </c>
      <c r="Q35" s="414" t="n">
        <v>73.6478337326355</v>
      </c>
      <c r="R35" s="414" t="n">
        <v>100</v>
      </c>
      <c r="S35" s="414" t="n">
        <v>0</v>
      </c>
    </row>
    <row r="36">
      <c r="A36" t="s">
        <v>25</v>
      </c>
    </row>
    <row r="37">
      <c r="A37" t="s">
        <v>26</v>
      </c>
    </row>
    <row r="38">
      <c r="A38" t="s">
        <v>27</v>
      </c>
    </row>
    <row r="39">
      <c r="A39" t="s">
        <v>28</v>
      </c>
    </row>
    <row r="40">
      <c r="A40" t="s">
        <v>29</v>
      </c>
    </row>
    <row r="43">
      <c r="L43" s="7" t="str">
        <f>=HYPERLINK("#'Indice'!A1", "Ir al índice")</f>
      </c>
    </row>
    <row r="44">
      <c r="A44" s="4" t="s">
        <v>1029</v>
      </c>
    </row>
    <row r="45">
      <c r="A45" s="5" t="s">
        <v>31</v>
      </c>
      <c r="B45" s="5" t="s">
        <v>10</v>
      </c>
      <c r="C45" s="5" t="s">
        <v>11</v>
      </c>
      <c r="D45" s="5" t="s">
        <v>1002</v>
      </c>
      <c r="E45" s="5" t="s">
        <v>1003</v>
      </c>
      <c r="F45" s="5" t="s">
        <v>1004</v>
      </c>
      <c r="G45" s="5" t="s">
        <v>1005</v>
      </c>
      <c r="H45" s="5" t="s">
        <v>1006</v>
      </c>
      <c r="I45" s="5" t="s">
        <v>1007</v>
      </c>
      <c r="J45" s="5" t="s">
        <v>1008</v>
      </c>
      <c r="K45" s="5" t="s">
        <v>1009</v>
      </c>
      <c r="L45" s="5" t="s">
        <v>1010</v>
      </c>
      <c r="M45" s="5" t="s">
        <v>1011</v>
      </c>
      <c r="N45" s="5" t="s">
        <v>1012</v>
      </c>
      <c r="O45" s="5" t="s">
        <v>1013</v>
      </c>
      <c r="P45" s="5" t="s">
        <v>1014</v>
      </c>
      <c r="Q45" s="5" t="s">
        <v>1015</v>
      </c>
      <c r="R45" s="5" t="s">
        <v>1016</v>
      </c>
      <c r="S45" s="5" t="s">
        <v>1017</v>
      </c>
    </row>
    <row r="46">
      <c r="A46" s="415" t="s">
        <v>14</v>
      </c>
      <c r="B46" s="415" t="s">
        <v>15</v>
      </c>
      <c r="C46" s="415" t="s">
        <v>16</v>
      </c>
      <c r="D46" s="415" t="n">
        <v>197.3198062</v>
      </c>
      <c r="E46" s="415" t="n">
        <v>47.5305757587015</v>
      </c>
      <c r="F46" s="415" t="n">
        <v>1.75441535322803</v>
      </c>
      <c r="G46" s="415" t="n">
        <v>47.896626682</v>
      </c>
      <c r="H46" s="415" t="n">
        <v>1267.7574812</v>
      </c>
      <c r="I46" s="415" t="n">
        <v>19.1379962809446</v>
      </c>
      <c r="J46" s="415" t="n">
        <v>11.2719206045266</v>
      </c>
      <c r="K46" s="415" t="n">
        <v>16.9190291088222</v>
      </c>
      <c r="L46" s="415" t="n">
        <v>5160.831288</v>
      </c>
      <c r="M46" s="415" t="n">
        <v>10.4341857256557</v>
      </c>
      <c r="N46" s="415" t="n">
        <v>45.8861267981865</v>
      </c>
      <c r="O46" s="415" t="n">
        <v>7.65187942501776</v>
      </c>
      <c r="P46" s="415" t="n">
        <v>4621.131975</v>
      </c>
      <c r="Q46" s="415" t="n">
        <v>10.6846224152772</v>
      </c>
      <c r="R46" s="415" t="n">
        <v>41.0875372440588</v>
      </c>
      <c r="S46" s="415" t="n">
        <v>7.91765390838804</v>
      </c>
    </row>
    <row r="47">
      <c r="A47" s="415" t="s">
        <v>14</v>
      </c>
      <c r="B47" s="415" t="s">
        <v>15</v>
      </c>
      <c r="C47" s="415" t="s">
        <v>17</v>
      </c>
      <c r="D47" s="415" t="n">
        <v>1807.9700242</v>
      </c>
      <c r="E47" s="415" t="n">
        <v>20.7735712962413</v>
      </c>
      <c r="F47" s="415" t="n">
        <v>3.32440829356745</v>
      </c>
      <c r="G47" s="415" t="n">
        <v>20.1677764610136</v>
      </c>
      <c r="H47" s="415" t="n">
        <v>7342.0552983</v>
      </c>
      <c r="I47" s="415" t="n">
        <v>9.8231470864866</v>
      </c>
      <c r="J47" s="415" t="n">
        <v>13.5002180339243</v>
      </c>
      <c r="K47" s="415" t="n">
        <v>9.06491570393576</v>
      </c>
      <c r="L47" s="415" t="n">
        <v>28536.7300154</v>
      </c>
      <c r="M47" s="415" t="n">
        <v>5.21947610960144</v>
      </c>
      <c r="N47" s="415" t="n">
        <v>52.4719661635257</v>
      </c>
      <c r="O47" s="415" t="n">
        <v>3.64817872701971</v>
      </c>
      <c r="P47" s="415" t="n">
        <v>16697.9611152</v>
      </c>
      <c r="Q47" s="415" t="n">
        <v>6.61003391220637</v>
      </c>
      <c r="R47" s="415" t="n">
        <v>30.7034075089826</v>
      </c>
      <c r="S47" s="415" t="n">
        <v>5.39298974282995</v>
      </c>
    </row>
    <row r="48">
      <c r="A48" s="415" t="s">
        <v>14</v>
      </c>
      <c r="B48" s="415" t="s">
        <v>15</v>
      </c>
      <c r="C48" s="415" t="s">
        <v>18</v>
      </c>
      <c r="D48" s="415" t="n">
        <v>5145.8025607</v>
      </c>
      <c r="E48" s="415" t="n">
        <v>10.570001928716</v>
      </c>
      <c r="F48" s="415" t="n">
        <v>8.86577046273361</v>
      </c>
      <c r="G48" s="415" t="n">
        <v>10.0724259262449</v>
      </c>
      <c r="H48" s="415" t="n">
        <v>13294.540433</v>
      </c>
      <c r="I48" s="415" t="n">
        <v>5.99392169707921</v>
      </c>
      <c r="J48" s="415" t="n">
        <v>22.9053374077523</v>
      </c>
      <c r="K48" s="415" t="n">
        <v>5.49205462402397</v>
      </c>
      <c r="L48" s="415" t="n">
        <v>31408.8301068</v>
      </c>
      <c r="M48" s="415" t="n">
        <v>4.28823833395542</v>
      </c>
      <c r="N48" s="415" t="n">
        <v>54.1146837534329</v>
      </c>
      <c r="O48" s="415" t="n">
        <v>2.9150802381454</v>
      </c>
      <c r="P48" s="415" t="n">
        <v>8192.0606798</v>
      </c>
      <c r="Q48" s="415" t="n">
        <v>9.25467934316602</v>
      </c>
      <c r="R48" s="415" t="n">
        <v>14.1142083760812</v>
      </c>
      <c r="S48" s="415" t="n">
        <v>8.48964575212592</v>
      </c>
    </row>
    <row r="49">
      <c r="A49" s="415" t="s">
        <v>14</v>
      </c>
      <c r="B49" s="415" t="s">
        <v>15</v>
      </c>
      <c r="C49" s="415" t="s">
        <v>19</v>
      </c>
      <c r="D49" s="415" t="n">
        <v>3127.7771266</v>
      </c>
      <c r="E49" s="415" t="n">
        <v>10.8231062707284</v>
      </c>
      <c r="F49" s="415" t="n">
        <v>12.6951648050548</v>
      </c>
      <c r="G49" s="415" t="n">
        <v>10.4144141895655</v>
      </c>
      <c r="H49" s="415" t="n">
        <v>6313.7419075</v>
      </c>
      <c r="I49" s="415" t="n">
        <v>7.77108902717177</v>
      </c>
      <c r="J49" s="415" t="n">
        <v>25.6265043217525</v>
      </c>
      <c r="K49" s="415" t="n">
        <v>6.90579990230775</v>
      </c>
      <c r="L49" s="415" t="n">
        <v>12581.0053742</v>
      </c>
      <c r="M49" s="415" t="n">
        <v>7.19562393526341</v>
      </c>
      <c r="N49" s="415" t="n">
        <v>51.0643598229672</v>
      </c>
      <c r="O49" s="415" t="n">
        <v>4.43958237134154</v>
      </c>
      <c r="P49" s="415" t="n">
        <v>2615.0220484</v>
      </c>
      <c r="Q49" s="415" t="n">
        <v>14.583846678662</v>
      </c>
      <c r="R49" s="415" t="n">
        <v>10.6139710502255</v>
      </c>
      <c r="S49" s="415" t="n">
        <v>12.7261703230659</v>
      </c>
    </row>
    <row r="50">
      <c r="A50" s="415" t="s">
        <v>14</v>
      </c>
      <c r="B50" s="415" t="s">
        <v>15</v>
      </c>
      <c r="C50" s="415" t="s">
        <v>20</v>
      </c>
      <c r="D50" s="415" t="n">
        <v>436.346008</v>
      </c>
      <c r="E50" s="415" t="n">
        <v>28.0313332563319</v>
      </c>
      <c r="F50" s="415" t="n">
        <v>6.51429321429874</v>
      </c>
      <c r="G50" s="415" t="n">
        <v>27.9485860541981</v>
      </c>
      <c r="H50" s="415" t="n">
        <v>1268.2158463</v>
      </c>
      <c r="I50" s="415" t="n">
        <v>18.5099004565516</v>
      </c>
      <c r="J50" s="415" t="n">
        <v>18.9334375251537</v>
      </c>
      <c r="K50" s="415" t="n">
        <v>15.5370960579519</v>
      </c>
      <c r="L50" s="415" t="n">
        <v>4155.3344238</v>
      </c>
      <c r="M50" s="415" t="n">
        <v>13.3794145158085</v>
      </c>
      <c r="N50" s="415" t="n">
        <v>62.0357843175279</v>
      </c>
      <c r="O50" s="415" t="n">
        <v>6.06892753654482</v>
      </c>
      <c r="P50" s="415" t="n">
        <v>838.3899925</v>
      </c>
      <c r="Q50" s="415" t="n">
        <v>26.8122364730952</v>
      </c>
      <c r="R50" s="415" t="n">
        <v>12.5164849430196</v>
      </c>
      <c r="S50" s="415" t="n">
        <v>24.5167053952017</v>
      </c>
    </row>
    <row r="51">
      <c r="A51" s="415" t="s">
        <v>14</v>
      </c>
      <c r="B51" s="415" t="s">
        <v>15</v>
      </c>
      <c r="C51" s="415" t="s">
        <v>21</v>
      </c>
      <c r="D51" s="415" t="n">
        <v>459.7773511</v>
      </c>
      <c r="E51" s="415" t="n">
        <v>23.7637698535542</v>
      </c>
      <c r="F51" s="415" t="n">
        <v>9.70011431292977</v>
      </c>
      <c r="G51" s="415" t="n">
        <v>24.0350959329456</v>
      </c>
      <c r="H51" s="415" t="n">
        <v>1223.6097677</v>
      </c>
      <c r="I51" s="415" t="n">
        <v>14.8932268412482</v>
      </c>
      <c r="J51" s="415" t="n">
        <v>25.8150050077737</v>
      </c>
      <c r="K51" s="415" t="n">
        <v>12.6936963247225</v>
      </c>
      <c r="L51" s="415" t="n">
        <v>2658.5958498</v>
      </c>
      <c r="M51" s="415" t="n">
        <v>13.4045180564885</v>
      </c>
      <c r="N51" s="415" t="n">
        <v>56.0895041768417</v>
      </c>
      <c r="O51" s="415" t="n">
        <v>6.79133952030476</v>
      </c>
      <c r="P51" s="415" t="n">
        <v>397.933864</v>
      </c>
      <c r="Q51" s="415" t="n">
        <v>31.3052820438712</v>
      </c>
      <c r="R51" s="415" t="n">
        <v>8.3953765024548</v>
      </c>
      <c r="S51" s="415" t="n">
        <v>27.8568041372557</v>
      </c>
    </row>
    <row r="52">
      <c r="A52" s="415" t="s">
        <v>14</v>
      </c>
      <c r="B52" s="415" t="s">
        <v>15</v>
      </c>
      <c r="C52" s="415" t="s">
        <v>22</v>
      </c>
      <c r="D52" s="415"/>
      <c r="E52" s="415"/>
      <c r="F52" s="415"/>
      <c r="G52" s="415"/>
      <c r="H52" s="415"/>
      <c r="I52" s="415"/>
      <c r="J52" s="415"/>
      <c r="K52" s="415"/>
      <c r="L52" s="415" t="n">
        <v>3.9606974</v>
      </c>
      <c r="M52" s="415" t="n">
        <v>100</v>
      </c>
      <c r="N52" s="415" t="n">
        <v>5.93437739977359</v>
      </c>
      <c r="O52" s="415" t="n">
        <v>114.118976392015</v>
      </c>
      <c r="P52" s="415" t="n">
        <v>62.7808853</v>
      </c>
      <c r="Q52" s="415" t="n">
        <v>68.175357375607</v>
      </c>
      <c r="R52" s="415" t="n">
        <v>94.0656226002264</v>
      </c>
      <c r="S52" s="415" t="n">
        <v>7.19949600784803</v>
      </c>
    </row>
    <row r="53">
      <c r="A53" s="415" t="s">
        <v>36</v>
      </c>
      <c r="B53" s="415" t="s">
        <v>37</v>
      </c>
      <c r="C53" s="415" t="s">
        <v>16</v>
      </c>
      <c r="D53" s="415"/>
      <c r="E53" s="415"/>
      <c r="F53" s="415"/>
      <c r="G53" s="415"/>
      <c r="H53" s="415" t="n">
        <v>6.790062</v>
      </c>
      <c r="I53" s="415" t="n">
        <v>34.6944333244356</v>
      </c>
      <c r="J53" s="415" t="n">
        <v>42.8571428571429</v>
      </c>
      <c r="K53" s="415" t="n">
        <v>33.3616659634662</v>
      </c>
      <c r="L53" s="415" t="n">
        <v>6.790062</v>
      </c>
      <c r="M53" s="415" t="n">
        <v>42.3098505881328</v>
      </c>
      <c r="N53" s="415" t="n">
        <v>42.8571428571429</v>
      </c>
      <c r="O53" s="415" t="n">
        <v>34.5944360598466</v>
      </c>
      <c r="P53" s="415" t="n">
        <v>2.263354</v>
      </c>
      <c r="Q53" s="415" t="n">
        <v>68.7184270936277</v>
      </c>
      <c r="R53" s="415" t="n">
        <v>14.2857142857143</v>
      </c>
      <c r="S53" s="415" t="n">
        <v>68.0552663236022</v>
      </c>
    </row>
    <row r="54">
      <c r="A54" s="415" t="s">
        <v>36</v>
      </c>
      <c r="B54" s="415" t="s">
        <v>37</v>
      </c>
      <c r="C54" s="415" t="s">
        <v>17</v>
      </c>
      <c r="D54" s="415" t="n">
        <v>1.131677</v>
      </c>
      <c r="E54" s="415" t="n">
        <v>100</v>
      </c>
      <c r="F54" s="415" t="n">
        <v>9.09090909090909</v>
      </c>
      <c r="G54" s="415" t="n">
        <v>98.8454935169703</v>
      </c>
      <c r="H54" s="415"/>
      <c r="I54" s="415"/>
      <c r="J54" s="415"/>
      <c r="K54" s="415"/>
      <c r="L54" s="415" t="n">
        <v>4.526708</v>
      </c>
      <c r="M54" s="415" t="n">
        <v>45.6435464587639</v>
      </c>
      <c r="N54" s="415" t="n">
        <v>36.3636363636364</v>
      </c>
      <c r="O54" s="415" t="n">
        <v>37.0670600688638</v>
      </c>
      <c r="P54" s="415" t="n">
        <v>6.790062</v>
      </c>
      <c r="Q54" s="415" t="n">
        <v>34.6944333244356</v>
      </c>
      <c r="R54" s="415" t="n">
        <v>54.5454545454545</v>
      </c>
      <c r="S54" s="415" t="n">
        <v>25.5787015395972</v>
      </c>
    </row>
    <row r="55">
      <c r="A55" s="415" t="s">
        <v>38</v>
      </c>
      <c r="B55" s="415" t="s">
        <v>39</v>
      </c>
      <c r="C55" s="415" t="s">
        <v>16</v>
      </c>
      <c r="D55" s="415"/>
      <c r="E55" s="415"/>
      <c r="F55" s="415"/>
      <c r="G55" s="415"/>
      <c r="H55" s="415"/>
      <c r="I55" s="415"/>
      <c r="J55" s="415"/>
      <c r="K55" s="415"/>
      <c r="L55" s="415" t="n">
        <v>6.9187078</v>
      </c>
      <c r="M55" s="415" t="n">
        <v>99.9999999999999</v>
      </c>
      <c r="N55" s="415" t="n">
        <v>24.319842059664</v>
      </c>
      <c r="O55" s="415" t="n">
        <v>88.8742080100756</v>
      </c>
      <c r="P55" s="415" t="n">
        <v>21.530111</v>
      </c>
      <c r="Q55" s="415" t="n">
        <v>56.5906367319268</v>
      </c>
      <c r="R55" s="415" t="n">
        <v>75.680157940336</v>
      </c>
      <c r="S55" s="415" t="n">
        <v>28.5597541126533</v>
      </c>
    </row>
    <row r="56">
      <c r="A56" s="415" t="s">
        <v>38</v>
      </c>
      <c r="B56" s="415" t="s">
        <v>39</v>
      </c>
      <c r="C56" s="415" t="s">
        <v>17</v>
      </c>
      <c r="D56" s="415" t="n">
        <v>19.3724672</v>
      </c>
      <c r="E56" s="415" t="n">
        <v>57.8045669002655</v>
      </c>
      <c r="F56" s="415" t="n">
        <v>5.37620687459508</v>
      </c>
      <c r="G56" s="415" t="n">
        <v>58.9007586131949</v>
      </c>
      <c r="H56" s="415" t="n">
        <v>17.4836344</v>
      </c>
      <c r="I56" s="415" t="n">
        <v>69.8531295690519</v>
      </c>
      <c r="J56" s="415" t="n">
        <v>4.85202191769291</v>
      </c>
      <c r="K56" s="415" t="n">
        <v>64.2335159762523</v>
      </c>
      <c r="L56" s="415" t="n">
        <v>123.492528</v>
      </c>
      <c r="M56" s="415" t="n">
        <v>25.670784926066</v>
      </c>
      <c r="N56" s="415" t="n">
        <v>34.2713899649666</v>
      </c>
      <c r="O56" s="415" t="n">
        <v>20.8152078862139</v>
      </c>
      <c r="P56" s="415" t="n">
        <v>199.9884566</v>
      </c>
      <c r="Q56" s="415" t="n">
        <v>22.1173684994846</v>
      </c>
      <c r="R56" s="415" t="n">
        <v>55.5003812427454</v>
      </c>
      <c r="S56" s="415" t="n">
        <v>14.100893356849</v>
      </c>
    </row>
    <row r="57">
      <c r="A57" s="415" t="s">
        <v>38</v>
      </c>
      <c r="B57" s="415" t="s">
        <v>39</v>
      </c>
      <c r="C57" s="415" t="s">
        <v>18</v>
      </c>
      <c r="D57" s="415"/>
      <c r="E57" s="415"/>
      <c r="F57" s="415"/>
      <c r="G57" s="415"/>
      <c r="H57" s="415" t="n">
        <v>21.7924909</v>
      </c>
      <c r="I57" s="415" t="n">
        <v>77.9790746729914</v>
      </c>
      <c r="J57" s="415" t="n">
        <v>34.1692811005567</v>
      </c>
      <c r="K57" s="415" t="n">
        <v>56.6554225817347</v>
      </c>
      <c r="L57" s="415" t="n">
        <v>13.4162158</v>
      </c>
      <c r="M57" s="415" t="n">
        <v>70.3019420097842</v>
      </c>
      <c r="N57" s="415" t="n">
        <v>21.0357985729814</v>
      </c>
      <c r="O57" s="415" t="n">
        <v>62.6468651647717</v>
      </c>
      <c r="P57" s="415" t="n">
        <v>28.5693132</v>
      </c>
      <c r="Q57" s="415" t="n">
        <v>48.5526673653861</v>
      </c>
      <c r="R57" s="415" t="n">
        <v>44.7949203264619</v>
      </c>
      <c r="S57" s="415" t="n">
        <v>44.1405963985156</v>
      </c>
    </row>
    <row r="58">
      <c r="A58" s="415" t="s">
        <v>38</v>
      </c>
      <c r="B58" s="415" t="s">
        <v>39</v>
      </c>
      <c r="C58" s="415" t="s">
        <v>19</v>
      </c>
      <c r="D58" s="415"/>
      <c r="E58" s="415"/>
      <c r="F58" s="415"/>
      <c r="G58" s="415"/>
      <c r="H58" s="415"/>
      <c r="I58" s="415"/>
      <c r="J58" s="415"/>
      <c r="K58" s="415"/>
      <c r="L58" s="415" t="n">
        <v>22.47766</v>
      </c>
      <c r="M58" s="415" t="n">
        <v>99.9999999999999</v>
      </c>
      <c r="N58" s="415" t="n">
        <v>60.1212481341716</v>
      </c>
      <c r="O58" s="415" t="n">
        <v>27.4672013228272</v>
      </c>
      <c r="P58" s="415" t="n">
        <v>14.9095545</v>
      </c>
      <c r="Q58" s="415" t="n">
        <v>69.7219937194093</v>
      </c>
      <c r="R58" s="415" t="n">
        <v>39.8787518658284</v>
      </c>
      <c r="S58" s="415" t="n">
        <v>41.4095815194251</v>
      </c>
    </row>
    <row r="59">
      <c r="A59" s="415" t="s">
        <v>38</v>
      </c>
      <c r="B59" s="415" t="s">
        <v>39</v>
      </c>
      <c r="C59" s="415" t="s">
        <v>20</v>
      </c>
      <c r="D59" s="415"/>
      <c r="E59" s="415"/>
      <c r="F59" s="415"/>
      <c r="G59" s="415"/>
      <c r="H59" s="415"/>
      <c r="I59" s="415"/>
      <c r="J59" s="415"/>
      <c r="K59" s="415"/>
      <c r="L59" s="415"/>
      <c r="M59" s="415"/>
      <c r="N59" s="415"/>
      <c r="O59" s="415"/>
      <c r="P59" s="415" t="n">
        <v>11.8610737</v>
      </c>
      <c r="Q59" s="415" t="n">
        <v>71.8401475152108</v>
      </c>
      <c r="R59" s="415" t="n">
        <v>100</v>
      </c>
      <c r="S59" s="415" t="n">
        <v>0</v>
      </c>
    </row>
    <row r="60">
      <c r="A60" s="415" t="s">
        <v>40</v>
      </c>
      <c r="B60" s="415" t="s">
        <v>41</v>
      </c>
      <c r="C60" s="415" t="s">
        <v>16</v>
      </c>
      <c r="D60" s="415"/>
      <c r="E60" s="415"/>
      <c r="F60" s="415"/>
      <c r="G60" s="415"/>
      <c r="H60" s="415"/>
      <c r="I60" s="415"/>
      <c r="J60" s="415"/>
      <c r="K60" s="415"/>
      <c r="L60" s="415" t="n">
        <v>124.6792446</v>
      </c>
      <c r="M60" s="415" t="n">
        <v>100</v>
      </c>
      <c r="N60" s="415" t="n">
        <v>53.3946848946148</v>
      </c>
      <c r="O60" s="415" t="n">
        <v>57.6431819190977</v>
      </c>
      <c r="P60" s="415" t="n">
        <v>108.8257285</v>
      </c>
      <c r="Q60" s="415" t="n">
        <v>70.0392946846712</v>
      </c>
      <c r="R60" s="415" t="n">
        <v>46.6053151053852</v>
      </c>
      <c r="S60" s="415" t="n">
        <v>66.0405262346898</v>
      </c>
    </row>
    <row r="61">
      <c r="A61" s="415" t="s">
        <v>40</v>
      </c>
      <c r="B61" s="415" t="s">
        <v>41</v>
      </c>
      <c r="C61" s="415" t="s">
        <v>17</v>
      </c>
      <c r="D61" s="415" t="n">
        <v>296.9414825</v>
      </c>
      <c r="E61" s="415" t="n">
        <v>50.5450614915116</v>
      </c>
      <c r="F61" s="415" t="n">
        <v>12.5547871746781</v>
      </c>
      <c r="G61" s="415" t="n">
        <v>46.9710203085309</v>
      </c>
      <c r="H61" s="415" t="n">
        <v>504.3740811</v>
      </c>
      <c r="I61" s="415" t="n">
        <v>36.5744700768029</v>
      </c>
      <c r="J61" s="415" t="n">
        <v>21.3251082042211</v>
      </c>
      <c r="K61" s="415" t="n">
        <v>28.7329436017466</v>
      </c>
      <c r="L61" s="415" t="n">
        <v>778.5159417</v>
      </c>
      <c r="M61" s="415" t="n">
        <v>31.9743648291069</v>
      </c>
      <c r="N61" s="415" t="n">
        <v>32.9159195874143</v>
      </c>
      <c r="O61" s="415" t="n">
        <v>22.9816229806068</v>
      </c>
      <c r="P61" s="415" t="n">
        <v>785.3338963</v>
      </c>
      <c r="Q61" s="415" t="n">
        <v>30.8170868539489</v>
      </c>
      <c r="R61" s="415" t="n">
        <v>33.2041850336866</v>
      </c>
      <c r="S61" s="415" t="n">
        <v>24.051349512139</v>
      </c>
    </row>
    <row r="62">
      <c r="A62" s="415" t="s">
        <v>40</v>
      </c>
      <c r="B62" s="415" t="s">
        <v>41</v>
      </c>
      <c r="C62" s="415" t="s">
        <v>18</v>
      </c>
      <c r="D62" s="415" t="n">
        <v>318.5714851</v>
      </c>
      <c r="E62" s="415" t="n">
        <v>73.4702132970486</v>
      </c>
      <c r="F62" s="415" t="n">
        <v>8.87707461062844</v>
      </c>
      <c r="G62" s="415" t="n">
        <v>65.1926374586288</v>
      </c>
      <c r="H62" s="415" t="n">
        <v>514.2598123</v>
      </c>
      <c r="I62" s="415" t="n">
        <v>33.2937566898861</v>
      </c>
      <c r="J62" s="415" t="n">
        <v>14.3299790990455</v>
      </c>
      <c r="K62" s="415" t="n">
        <v>28.0672284045093</v>
      </c>
      <c r="L62" s="415" t="n">
        <v>1184.2669487</v>
      </c>
      <c r="M62" s="415" t="n">
        <v>22.4646842114261</v>
      </c>
      <c r="N62" s="415" t="n">
        <v>32.999896582744</v>
      </c>
      <c r="O62" s="415" t="n">
        <v>17.4329056390743</v>
      </c>
      <c r="P62" s="415" t="n">
        <v>1571.6007237</v>
      </c>
      <c r="Q62" s="415" t="n">
        <v>22.7006214897089</v>
      </c>
      <c r="R62" s="415" t="n">
        <v>43.7930497075821</v>
      </c>
      <c r="S62" s="415" t="n">
        <v>16.4186891949719</v>
      </c>
    </row>
    <row r="63">
      <c r="A63" s="415" t="s">
        <v>40</v>
      </c>
      <c r="B63" s="415" t="s">
        <v>41</v>
      </c>
      <c r="C63" s="415" t="s">
        <v>19</v>
      </c>
      <c r="D63" s="415"/>
      <c r="E63" s="415"/>
      <c r="F63" s="415"/>
      <c r="G63" s="415"/>
      <c r="H63" s="415"/>
      <c r="I63" s="415"/>
      <c r="J63" s="415"/>
      <c r="K63" s="415"/>
      <c r="L63" s="415" t="n">
        <v>97.5071926</v>
      </c>
      <c r="M63" s="415" t="n">
        <v>71.0706986406828</v>
      </c>
      <c r="N63" s="415" t="n">
        <v>22.2615200568009</v>
      </c>
      <c r="O63" s="415" t="n">
        <v>70.1582700728476</v>
      </c>
      <c r="P63" s="415" t="n">
        <v>340.5006</v>
      </c>
      <c r="Q63" s="415" t="n">
        <v>66.0815630304076</v>
      </c>
      <c r="R63" s="415" t="n">
        <v>77.7384799431991</v>
      </c>
      <c r="S63" s="415" t="n">
        <v>20.090819083655</v>
      </c>
    </row>
    <row r="64">
      <c r="A64" s="415" t="s">
        <v>42</v>
      </c>
      <c r="B64" s="415" t="s">
        <v>43</v>
      </c>
      <c r="C64" s="415" t="s">
        <v>16</v>
      </c>
      <c r="D64" s="415"/>
      <c r="E64" s="415"/>
      <c r="F64" s="415"/>
      <c r="G64" s="415"/>
      <c r="H64" s="415" t="n">
        <v>1200.7087153</v>
      </c>
      <c r="I64" s="415" t="n">
        <v>56.1042424911055</v>
      </c>
      <c r="J64" s="415" t="n">
        <v>59.5436779440507</v>
      </c>
      <c r="K64" s="415" t="n">
        <v>34.3356524704123</v>
      </c>
      <c r="L64" s="415" t="n">
        <v>551.6596306</v>
      </c>
      <c r="M64" s="415" t="n">
        <v>99.1837438442979</v>
      </c>
      <c r="N64" s="415" t="n">
        <v>27.357045851852</v>
      </c>
      <c r="O64" s="415" t="n">
        <v>84.9868418704059</v>
      </c>
      <c r="P64" s="415" t="n">
        <v>264.1492035</v>
      </c>
      <c r="Q64" s="415" t="n">
        <v>98.7730740478892</v>
      </c>
      <c r="R64" s="415" t="n">
        <v>13.0992762040973</v>
      </c>
      <c r="S64" s="415" t="n">
        <v>80.4145495687774</v>
      </c>
    </row>
    <row r="65">
      <c r="A65" s="415" t="s">
        <v>42</v>
      </c>
      <c r="B65" s="415" t="s">
        <v>43</v>
      </c>
      <c r="C65" s="415" t="s">
        <v>17</v>
      </c>
      <c r="D65" s="415" t="n">
        <v>355.6743676</v>
      </c>
      <c r="E65" s="415" t="n">
        <v>99.9999999999999</v>
      </c>
      <c r="F65" s="415" t="n">
        <v>6.16683742592849</v>
      </c>
      <c r="G65" s="415" t="n">
        <v>100.251308816174</v>
      </c>
      <c r="H65" s="415" t="n">
        <v>1513.3095737</v>
      </c>
      <c r="I65" s="415" t="n">
        <v>48.1359818948081</v>
      </c>
      <c r="J65" s="415" t="n">
        <v>26.2384219000128</v>
      </c>
      <c r="K65" s="415" t="n">
        <v>47.5031983490469</v>
      </c>
      <c r="L65" s="415" t="n">
        <v>1551.526382</v>
      </c>
      <c r="M65" s="415" t="n">
        <v>52.7125005805547</v>
      </c>
      <c r="N65" s="415" t="n">
        <v>26.9010416027321</v>
      </c>
      <c r="O65" s="415" t="n">
        <v>45.2132903856869</v>
      </c>
      <c r="P65" s="415" t="n">
        <v>2347.0224173</v>
      </c>
      <c r="Q65" s="415" t="n">
        <v>49.7243899402285</v>
      </c>
      <c r="R65" s="415" t="n">
        <v>40.6936990713266</v>
      </c>
      <c r="S65" s="415" t="n">
        <v>35.6243952522002</v>
      </c>
    </row>
    <row r="66">
      <c r="A66" s="415" t="s">
        <v>42</v>
      </c>
      <c r="B66" s="415" t="s">
        <v>43</v>
      </c>
      <c r="C66" s="415" t="s">
        <v>18</v>
      </c>
      <c r="D66" s="415" t="n">
        <v>743.3759035</v>
      </c>
      <c r="E66" s="415" t="n">
        <v>58.5212252514812</v>
      </c>
      <c r="F66" s="415" t="n">
        <v>10.3564739422625</v>
      </c>
      <c r="G66" s="415" t="n">
        <v>57.9992881899546</v>
      </c>
      <c r="H66" s="415" t="n">
        <v>1617.2916656</v>
      </c>
      <c r="I66" s="415" t="n">
        <v>39.258468355109</v>
      </c>
      <c r="J66" s="415" t="n">
        <v>22.5315871996444</v>
      </c>
      <c r="K66" s="415" t="n">
        <v>33.933800366631</v>
      </c>
      <c r="L66" s="415" t="n">
        <v>3165.1662003</v>
      </c>
      <c r="M66" s="415" t="n">
        <v>34.4591792458018</v>
      </c>
      <c r="N66" s="415" t="n">
        <v>44.0960772631998</v>
      </c>
      <c r="O66" s="415" t="n">
        <v>22.7233130651563</v>
      </c>
      <c r="P66" s="415" t="n">
        <v>1652.0523301</v>
      </c>
      <c r="Q66" s="415" t="n">
        <v>42.7228408190329</v>
      </c>
      <c r="R66" s="415" t="n">
        <v>23.0158615948932</v>
      </c>
      <c r="S66" s="415" t="n">
        <v>43.0166889718091</v>
      </c>
    </row>
    <row r="67">
      <c r="A67" s="415" t="s">
        <v>44</v>
      </c>
      <c r="B67" s="415" t="s">
        <v>45</v>
      </c>
      <c r="C67" s="415" t="s">
        <v>17</v>
      </c>
      <c r="D67" s="415"/>
      <c r="E67" s="415"/>
      <c r="F67" s="415"/>
      <c r="G67" s="415"/>
      <c r="H67" s="415" t="n">
        <v>28.8074776</v>
      </c>
      <c r="I67" s="415" t="n">
        <v>58.9033321330296</v>
      </c>
      <c r="J67" s="415" t="n">
        <v>34.4566015969551</v>
      </c>
      <c r="K67" s="415" t="n">
        <v>48.1210984777954</v>
      </c>
      <c r="L67" s="415" t="n">
        <v>38.3764497</v>
      </c>
      <c r="M67" s="415" t="n">
        <v>48.6218514440475</v>
      </c>
      <c r="N67" s="415" t="n">
        <v>45.9020416983155</v>
      </c>
      <c r="O67" s="415" t="n">
        <v>36.9572153185864</v>
      </c>
      <c r="P67" s="415" t="n">
        <v>16.4211767</v>
      </c>
      <c r="Q67" s="415" t="n">
        <v>63.4167846345569</v>
      </c>
      <c r="R67" s="415" t="n">
        <v>19.6413567047294</v>
      </c>
      <c r="S67" s="415" t="n">
        <v>61.2692917351472</v>
      </c>
    </row>
    <row r="68">
      <c r="A68" s="415" t="s">
        <v>44</v>
      </c>
      <c r="B68" s="415" t="s">
        <v>45</v>
      </c>
      <c r="C68" s="415" t="s">
        <v>18</v>
      </c>
      <c r="D68" s="415" t="n">
        <v>60.0788244</v>
      </c>
      <c r="E68" s="415" t="n">
        <v>38.6505736881965</v>
      </c>
      <c r="F68" s="415" t="n">
        <v>13.2335223602411</v>
      </c>
      <c r="G68" s="415" t="n">
        <v>40.9080058304208</v>
      </c>
      <c r="H68" s="415" t="n">
        <v>168.1831585</v>
      </c>
      <c r="I68" s="415" t="n">
        <v>26.9286665139947</v>
      </c>
      <c r="J68" s="415" t="n">
        <v>37.0455915350054</v>
      </c>
      <c r="K68" s="415" t="n">
        <v>21.3277721646985</v>
      </c>
      <c r="L68" s="415" t="n">
        <v>115.4021797</v>
      </c>
      <c r="M68" s="415" t="n">
        <v>27.6944197115601</v>
      </c>
      <c r="N68" s="415" t="n">
        <v>25.4195607309604</v>
      </c>
      <c r="O68" s="415" t="n">
        <v>26.5846109827881</v>
      </c>
      <c r="P68" s="415" t="n">
        <v>110.3255067</v>
      </c>
      <c r="Q68" s="415" t="n">
        <v>30.4266751020604</v>
      </c>
      <c r="R68" s="415" t="n">
        <v>24.301325373793</v>
      </c>
      <c r="S68" s="415" t="n">
        <v>28.5892572525659</v>
      </c>
    </row>
    <row r="69">
      <c r="A69" s="415" t="s">
        <v>44</v>
      </c>
      <c r="B69" s="415" t="s">
        <v>45</v>
      </c>
      <c r="C69" s="415" t="s">
        <v>19</v>
      </c>
      <c r="D69" s="415"/>
      <c r="E69" s="415"/>
      <c r="F69" s="415"/>
      <c r="G69" s="415"/>
      <c r="H69" s="415" t="n">
        <v>7.6244881</v>
      </c>
      <c r="I69" s="415" t="n">
        <v>68.3272171295669</v>
      </c>
      <c r="J69" s="415" t="n">
        <v>35.6850034593142</v>
      </c>
      <c r="K69" s="415" t="n">
        <v>45.0522382412613</v>
      </c>
      <c r="L69" s="415" t="n">
        <v>13.7415967</v>
      </c>
      <c r="M69" s="415" t="n">
        <v>60.1157649030887</v>
      </c>
      <c r="N69" s="415" t="n">
        <v>64.3149965406858</v>
      </c>
      <c r="O69" s="415" t="n">
        <v>24.9971136431956</v>
      </c>
      <c r="P69" s="415"/>
      <c r="Q69" s="415"/>
      <c r="R69" s="415"/>
      <c r="S69" s="415"/>
    </row>
    <row r="70">
      <c r="A70" s="415" t="s">
        <v>44</v>
      </c>
      <c r="B70" s="415" t="s">
        <v>45</v>
      </c>
      <c r="C70" s="415" t="s">
        <v>21</v>
      </c>
      <c r="D70" s="415"/>
      <c r="E70" s="415"/>
      <c r="F70" s="415"/>
      <c r="G70" s="415"/>
      <c r="H70" s="415"/>
      <c r="I70" s="415"/>
      <c r="J70" s="415"/>
      <c r="K70" s="415"/>
      <c r="L70" s="415" t="n">
        <v>7.5447057</v>
      </c>
      <c r="M70" s="415" t="n">
        <v>75.1208886827481</v>
      </c>
      <c r="N70" s="415" t="n">
        <v>100</v>
      </c>
      <c r="O70" s="415" t="n">
        <v>0</v>
      </c>
      <c r="P70" s="415"/>
      <c r="Q70" s="415"/>
      <c r="R70" s="415"/>
      <c r="S70" s="415"/>
    </row>
    <row r="71">
      <c r="A71" t="s">
        <v>25</v>
      </c>
    </row>
    <row r="72">
      <c r="A72" t="s">
        <v>26</v>
      </c>
    </row>
    <row r="73">
      <c r="A73" t="s">
        <v>27</v>
      </c>
    </row>
    <row r="74">
      <c r="A74" t="s">
        <v>28</v>
      </c>
    </row>
    <row r="75">
      <c r="A75" t="s">
        <v>29</v>
      </c>
    </row>
    <row r="78">
      <c r="L78" s="7" t="str">
        <f>=HYPERLINK("#'Indice'!A1", "Ir al índice")</f>
      </c>
    </row>
    <row r="79">
      <c r="A79" s="4" t="s">
        <v>1030</v>
      </c>
    </row>
    <row r="80">
      <c r="A80" s="5" t="s">
        <v>31</v>
      </c>
      <c r="B80" s="5" t="s">
        <v>10</v>
      </c>
      <c r="C80" s="5" t="s">
        <v>11</v>
      </c>
      <c r="D80" s="5" t="s">
        <v>1002</v>
      </c>
      <c r="E80" s="5" t="s">
        <v>1003</v>
      </c>
      <c r="F80" s="5" t="s">
        <v>1004</v>
      </c>
      <c r="G80" s="5" t="s">
        <v>1005</v>
      </c>
      <c r="H80" s="5" t="s">
        <v>1006</v>
      </c>
      <c r="I80" s="5" t="s">
        <v>1007</v>
      </c>
      <c r="J80" s="5" t="s">
        <v>1008</v>
      </c>
      <c r="K80" s="5" t="s">
        <v>1009</v>
      </c>
      <c r="L80" s="5" t="s">
        <v>1010</v>
      </c>
      <c r="M80" s="5" t="s">
        <v>1011</v>
      </c>
      <c r="N80" s="5" t="s">
        <v>1012</v>
      </c>
      <c r="O80" s="5" t="s">
        <v>1013</v>
      </c>
      <c r="P80" s="5" t="s">
        <v>1014</v>
      </c>
      <c r="Q80" s="5" t="s">
        <v>1015</v>
      </c>
      <c r="R80" s="5" t="s">
        <v>1016</v>
      </c>
      <c r="S80" s="5" t="s">
        <v>1017</v>
      </c>
    </row>
    <row r="81">
      <c r="A81" s="416" t="s">
        <v>14</v>
      </c>
      <c r="B81" s="416" t="s">
        <v>15</v>
      </c>
      <c r="C81" s="416" t="s">
        <v>16</v>
      </c>
      <c r="D81" s="416" t="n">
        <v>193.9335321</v>
      </c>
      <c r="E81" s="416" t="n">
        <v>48.3289747570671</v>
      </c>
      <c r="F81" s="416" t="n">
        <v>1.74709444316051</v>
      </c>
      <c r="G81" s="416" t="n">
        <v>48.7008888148815</v>
      </c>
      <c r="H81" s="416" t="n">
        <v>1261.0130691</v>
      </c>
      <c r="I81" s="416" t="n">
        <v>19.2329189363766</v>
      </c>
      <c r="J81" s="416" t="n">
        <v>11.3601237595228</v>
      </c>
      <c r="K81" s="416" t="n">
        <v>16.9941674194831</v>
      </c>
      <c r="L81" s="416" t="n">
        <v>5142.4895185</v>
      </c>
      <c r="M81" s="416" t="n">
        <v>10.4700758013772</v>
      </c>
      <c r="N81" s="416" t="n">
        <v>46.3272893784546</v>
      </c>
      <c r="O81" s="416" t="n">
        <v>7.67622485492209</v>
      </c>
      <c r="P81" s="416" t="n">
        <v>4502.9101071</v>
      </c>
      <c r="Q81" s="416" t="n">
        <v>10.9515928703885</v>
      </c>
      <c r="R81" s="416" t="n">
        <v>40.5654924188621</v>
      </c>
      <c r="S81" s="416" t="n">
        <v>8.11739955341162</v>
      </c>
    </row>
    <row r="82">
      <c r="A82" s="416" t="s">
        <v>14</v>
      </c>
      <c r="B82" s="416" t="s">
        <v>15</v>
      </c>
      <c r="C82" s="416" t="s">
        <v>17</v>
      </c>
      <c r="D82" s="416" t="n">
        <v>1807.9700242</v>
      </c>
      <c r="E82" s="416" t="n">
        <v>20.7735712962413</v>
      </c>
      <c r="F82" s="416" t="n">
        <v>3.33359729185102</v>
      </c>
      <c r="G82" s="416" t="n">
        <v>20.1669931498487</v>
      </c>
      <c r="H82" s="416" t="n">
        <v>7333.847514</v>
      </c>
      <c r="I82" s="416" t="n">
        <v>9.83375423543318</v>
      </c>
      <c r="J82" s="416" t="n">
        <v>13.5224001970589</v>
      </c>
      <c r="K82" s="416" t="n">
        <v>9.07454890343524</v>
      </c>
      <c r="L82" s="416" t="n">
        <v>28473.4844066</v>
      </c>
      <c r="M82" s="416" t="n">
        <v>5.23057369473171</v>
      </c>
      <c r="N82" s="416" t="n">
        <v>52.50038951802</v>
      </c>
      <c r="O82" s="416" t="n">
        <v>3.65605345524165</v>
      </c>
      <c r="P82" s="416" t="n">
        <v>16619.5040595</v>
      </c>
      <c r="Q82" s="416" t="n">
        <v>6.6401771694282</v>
      </c>
      <c r="R82" s="416" t="n">
        <v>30.64361299307</v>
      </c>
      <c r="S82" s="416" t="n">
        <v>5.41779904408173</v>
      </c>
    </row>
    <row r="83">
      <c r="A83" s="416" t="s">
        <v>14</v>
      </c>
      <c r="B83" s="416" t="s">
        <v>15</v>
      </c>
      <c r="C83" s="416" t="s">
        <v>18</v>
      </c>
      <c r="D83" s="416" t="n">
        <v>5145.8025607</v>
      </c>
      <c r="E83" s="416" t="n">
        <v>10.570001928716</v>
      </c>
      <c r="F83" s="416" t="n">
        <v>8.86577046273361</v>
      </c>
      <c r="G83" s="416" t="n">
        <v>10.0724259262449</v>
      </c>
      <c r="H83" s="416" t="n">
        <v>13294.540433</v>
      </c>
      <c r="I83" s="416" t="n">
        <v>5.99392169707921</v>
      </c>
      <c r="J83" s="416" t="n">
        <v>22.9053374077523</v>
      </c>
      <c r="K83" s="416" t="n">
        <v>5.49205462402397</v>
      </c>
      <c r="L83" s="416" t="n">
        <v>31408.8301068</v>
      </c>
      <c r="M83" s="416" t="n">
        <v>4.28823833395542</v>
      </c>
      <c r="N83" s="416" t="n">
        <v>54.1146837534329</v>
      </c>
      <c r="O83" s="416" t="n">
        <v>2.9150802381454</v>
      </c>
      <c r="P83" s="416" t="n">
        <v>8192.0606798</v>
      </c>
      <c r="Q83" s="416" t="n">
        <v>9.25467934316602</v>
      </c>
      <c r="R83" s="416" t="n">
        <v>14.1142083760812</v>
      </c>
      <c r="S83" s="416" t="n">
        <v>8.48964575212592</v>
      </c>
    </row>
    <row r="84">
      <c r="A84" s="416" t="s">
        <v>14</v>
      </c>
      <c r="B84" s="416" t="s">
        <v>15</v>
      </c>
      <c r="C84" s="416" t="s">
        <v>19</v>
      </c>
      <c r="D84" s="416" t="n">
        <v>3127.7771266</v>
      </c>
      <c r="E84" s="416" t="n">
        <v>10.8231062707284</v>
      </c>
      <c r="F84" s="416" t="n">
        <v>12.6951648050548</v>
      </c>
      <c r="G84" s="416" t="n">
        <v>10.4144141895655</v>
      </c>
      <c r="H84" s="416" t="n">
        <v>6313.7419075</v>
      </c>
      <c r="I84" s="416" t="n">
        <v>7.77108902717177</v>
      </c>
      <c r="J84" s="416" t="n">
        <v>25.6265043217525</v>
      </c>
      <c r="K84" s="416" t="n">
        <v>6.90579990230775</v>
      </c>
      <c r="L84" s="416" t="n">
        <v>12581.0053742</v>
      </c>
      <c r="M84" s="416" t="n">
        <v>7.19562393526341</v>
      </c>
      <c r="N84" s="416" t="n">
        <v>51.0643598229672</v>
      </c>
      <c r="O84" s="416" t="n">
        <v>4.43958237134154</v>
      </c>
      <c r="P84" s="416" t="n">
        <v>2615.0220484</v>
      </c>
      <c r="Q84" s="416" t="n">
        <v>14.583846678662</v>
      </c>
      <c r="R84" s="416" t="n">
        <v>10.6139710502255</v>
      </c>
      <c r="S84" s="416" t="n">
        <v>12.7261703230659</v>
      </c>
    </row>
    <row r="85">
      <c r="A85" s="416" t="s">
        <v>14</v>
      </c>
      <c r="B85" s="416" t="s">
        <v>15</v>
      </c>
      <c r="C85" s="416" t="s">
        <v>20</v>
      </c>
      <c r="D85" s="416" t="n">
        <v>433.6557219</v>
      </c>
      <c r="E85" s="416" t="n">
        <v>28.1984088978623</v>
      </c>
      <c r="F85" s="416" t="n">
        <v>6.51060568064406</v>
      </c>
      <c r="G85" s="416" t="n">
        <v>28.1122471031309</v>
      </c>
      <c r="H85" s="416" t="n">
        <v>1263.363538</v>
      </c>
      <c r="I85" s="416" t="n">
        <v>18.5790476324612</v>
      </c>
      <c r="J85" s="416" t="n">
        <v>18.9672623047231</v>
      </c>
      <c r="K85" s="416" t="n">
        <v>15.5956476444833</v>
      </c>
      <c r="L85" s="416" t="n">
        <v>4136.6467447</v>
      </c>
      <c r="M85" s="416" t="n">
        <v>13.4335321153695</v>
      </c>
      <c r="N85" s="416" t="n">
        <v>62.1047398541464</v>
      </c>
      <c r="O85" s="416" t="n">
        <v>6.09107282314894</v>
      </c>
      <c r="P85" s="416" t="n">
        <v>827.092505</v>
      </c>
      <c r="Q85" s="416" t="n">
        <v>27.1545931918796</v>
      </c>
      <c r="R85" s="416" t="n">
        <v>12.4173921604864</v>
      </c>
      <c r="S85" s="416" t="n">
        <v>24.8277358479868</v>
      </c>
    </row>
    <row r="86">
      <c r="A86" s="416" t="s">
        <v>14</v>
      </c>
      <c r="B86" s="416" t="s">
        <v>15</v>
      </c>
      <c r="C86" s="416" t="s">
        <v>21</v>
      </c>
      <c r="D86" s="416" t="n">
        <v>457.2650754</v>
      </c>
      <c r="E86" s="416" t="n">
        <v>23.8880139010663</v>
      </c>
      <c r="F86" s="416" t="n">
        <v>9.74994408468811</v>
      </c>
      <c r="G86" s="416" t="n">
        <v>24.1746724082974</v>
      </c>
      <c r="H86" s="416" t="n">
        <v>1212.4386798</v>
      </c>
      <c r="I86" s="416" t="n">
        <v>15.0251272513005</v>
      </c>
      <c r="J86" s="416" t="n">
        <v>25.8519838275912</v>
      </c>
      <c r="K86" s="416" t="n">
        <v>12.8106345270052</v>
      </c>
      <c r="L86" s="416" t="n">
        <v>2642.8924817</v>
      </c>
      <c r="M86" s="416" t="n">
        <v>13.4820867687213</v>
      </c>
      <c r="N86" s="416" t="n">
        <v>56.3525519544141</v>
      </c>
      <c r="O86" s="416" t="n">
        <v>6.81521615181148</v>
      </c>
      <c r="P86" s="416" t="n">
        <v>377.3288686</v>
      </c>
      <c r="Q86" s="416" t="n">
        <v>32.9059788583602</v>
      </c>
      <c r="R86" s="416" t="n">
        <v>8.04552013330653</v>
      </c>
      <c r="S86" s="416" t="n">
        <v>29.3623318626198</v>
      </c>
    </row>
    <row r="87">
      <c r="A87" s="416" t="s">
        <v>14</v>
      </c>
      <c r="B87" s="416" t="s">
        <v>15</v>
      </c>
      <c r="C87" s="416" t="s">
        <v>22</v>
      </c>
      <c r="D87" s="416"/>
      <c r="E87" s="416"/>
      <c r="F87" s="416"/>
      <c r="G87" s="416"/>
      <c r="H87" s="416"/>
      <c r="I87" s="416"/>
      <c r="J87" s="416"/>
      <c r="K87" s="416"/>
      <c r="L87" s="416"/>
      <c r="M87" s="416"/>
      <c r="N87" s="416"/>
      <c r="O87" s="416"/>
      <c r="P87" s="416" t="n">
        <v>57.7059139</v>
      </c>
      <c r="Q87" s="416" t="n">
        <v>73.6478337326355</v>
      </c>
      <c r="R87" s="416" t="n">
        <v>100</v>
      </c>
      <c r="S87" s="416" t="n">
        <v>0</v>
      </c>
    </row>
    <row r="88">
      <c r="A88" s="416" t="s">
        <v>53</v>
      </c>
      <c r="B88" s="416" t="s">
        <v>54</v>
      </c>
      <c r="C88" s="416" t="s">
        <v>16</v>
      </c>
      <c r="D88" s="416" t="n">
        <v>53.3331704</v>
      </c>
      <c r="E88" s="416" t="n">
        <v>100</v>
      </c>
      <c r="F88" s="416" t="n">
        <v>13.7921735580701</v>
      </c>
      <c r="G88" s="416" t="n">
        <v>82.4560283285358</v>
      </c>
      <c r="H88" s="416" t="n">
        <v>122.6853211</v>
      </c>
      <c r="I88" s="416" t="n">
        <v>71.0330797213797</v>
      </c>
      <c r="J88" s="416" t="n">
        <v>31.7269202064679</v>
      </c>
      <c r="K88" s="416" t="n">
        <v>56.2682448811118</v>
      </c>
      <c r="L88" s="416" t="n">
        <v>98.712435</v>
      </c>
      <c r="M88" s="416" t="n">
        <v>69.5252685909546</v>
      </c>
      <c r="N88" s="416" t="n">
        <v>25.5274349086832</v>
      </c>
      <c r="O88" s="416" t="n">
        <v>58.9600572623441</v>
      </c>
      <c r="P88" s="416" t="n">
        <v>111.9606285</v>
      </c>
      <c r="Q88" s="416" t="n">
        <v>69.5400871227641</v>
      </c>
      <c r="R88" s="416" t="n">
        <v>28.9534713267788</v>
      </c>
      <c r="S88" s="416" t="n">
        <v>54.9924880484906</v>
      </c>
    </row>
    <row r="89">
      <c r="A89" s="416" t="s">
        <v>53</v>
      </c>
      <c r="B89" s="416" t="s">
        <v>54</v>
      </c>
      <c r="C89" s="416" t="s">
        <v>17</v>
      </c>
      <c r="D89" s="416" t="n">
        <v>51.7170137</v>
      </c>
      <c r="E89" s="416" t="n">
        <v>100</v>
      </c>
      <c r="F89" s="416" t="n">
        <v>3.76335111553655</v>
      </c>
      <c r="G89" s="416" t="n">
        <v>97.2634546694077</v>
      </c>
      <c r="H89" s="416" t="n">
        <v>474.2297853</v>
      </c>
      <c r="I89" s="416" t="n">
        <v>31.1098479491085</v>
      </c>
      <c r="J89" s="416" t="n">
        <v>34.5088214466918</v>
      </c>
      <c r="K89" s="416" t="n">
        <v>29.7637416615407</v>
      </c>
      <c r="L89" s="416" t="n">
        <v>167.033002</v>
      </c>
      <c r="M89" s="416" t="n">
        <v>59.9137320355862</v>
      </c>
      <c r="N89" s="416" t="n">
        <v>12.1546815919133</v>
      </c>
      <c r="O89" s="416" t="n">
        <v>59.6194798786406</v>
      </c>
      <c r="P89" s="416" t="n">
        <v>681.2479049</v>
      </c>
      <c r="Q89" s="416" t="n">
        <v>36.9782948933894</v>
      </c>
      <c r="R89" s="416" t="n">
        <v>49.5731458458583</v>
      </c>
      <c r="S89" s="416" t="n">
        <v>25.9106189212124</v>
      </c>
    </row>
    <row r="90">
      <c r="A90" s="416" t="s">
        <v>53</v>
      </c>
      <c r="B90" s="416" t="s">
        <v>54</v>
      </c>
      <c r="C90" s="416" t="s">
        <v>18</v>
      </c>
      <c r="D90" s="416"/>
      <c r="E90" s="416"/>
      <c r="F90" s="416"/>
      <c r="G90" s="416"/>
      <c r="H90" s="416" t="n">
        <v>187.2355395</v>
      </c>
      <c r="I90" s="416" t="n">
        <v>55.8458619709761</v>
      </c>
      <c r="J90" s="416" t="n">
        <v>28.2502002803445</v>
      </c>
      <c r="K90" s="416" t="n">
        <v>39.6417108229795</v>
      </c>
      <c r="L90" s="416" t="n">
        <v>48.3410771</v>
      </c>
      <c r="M90" s="416" t="n">
        <v>100</v>
      </c>
      <c r="N90" s="416" t="n">
        <v>7.29372806834343</v>
      </c>
      <c r="O90" s="416" t="n">
        <v>92.2643326557798</v>
      </c>
      <c r="P90" s="416" t="n">
        <v>427.1993554</v>
      </c>
      <c r="Q90" s="416" t="n">
        <v>40.0150174269807</v>
      </c>
      <c r="R90" s="416" t="n">
        <v>64.4560716513121</v>
      </c>
      <c r="S90" s="416" t="n">
        <v>23.5582703712928</v>
      </c>
    </row>
    <row r="91">
      <c r="A91" s="416" t="s">
        <v>53</v>
      </c>
      <c r="B91" s="416" t="s">
        <v>54</v>
      </c>
      <c r="C91" s="416" t="s">
        <v>19</v>
      </c>
      <c r="D91" s="416" t="n">
        <v>69.4126392</v>
      </c>
      <c r="E91" s="416" t="n">
        <v>99.9999999999999</v>
      </c>
      <c r="F91" s="416" t="n">
        <v>22.7349995506643</v>
      </c>
      <c r="G91" s="416" t="n">
        <v>92.5388681638238</v>
      </c>
      <c r="H91" s="416" t="n">
        <v>149.4404791</v>
      </c>
      <c r="I91" s="416" t="n">
        <v>69.6553035308638</v>
      </c>
      <c r="J91" s="416" t="n">
        <v>48.9468382753779</v>
      </c>
      <c r="K91" s="416" t="n">
        <v>39.2071015888451</v>
      </c>
      <c r="L91" s="416"/>
      <c r="M91" s="416"/>
      <c r="N91" s="416"/>
      <c r="O91" s="416"/>
      <c r="P91" s="416" t="n">
        <v>86.4586942</v>
      </c>
      <c r="Q91" s="416" t="n">
        <v>69.8293914214504</v>
      </c>
      <c r="R91" s="416" t="n">
        <v>28.3181621739578</v>
      </c>
      <c r="S91" s="416" t="n">
        <v>50.929387726115</v>
      </c>
    </row>
    <row r="92">
      <c r="A92" s="416" t="s">
        <v>59</v>
      </c>
      <c r="B92" s="416" t="s">
        <v>60</v>
      </c>
      <c r="C92" s="416" t="s">
        <v>16</v>
      </c>
      <c r="D92" s="416"/>
      <c r="E92" s="416"/>
      <c r="F92" s="416"/>
      <c r="G92" s="416"/>
      <c r="H92" s="416" t="n">
        <v>44.0311737</v>
      </c>
      <c r="I92" s="416" t="n">
        <v>99.9999999999999</v>
      </c>
      <c r="J92" s="416" t="n">
        <v>46.4255415728251</v>
      </c>
      <c r="K92" s="416" t="n">
        <v>76.8404705301067</v>
      </c>
      <c r="L92" s="416" t="n">
        <v>50.8113897</v>
      </c>
      <c r="M92" s="416" t="n">
        <v>99.9999999999999</v>
      </c>
      <c r="N92" s="416" t="n">
        <v>53.5744584271749</v>
      </c>
      <c r="O92" s="416" t="n">
        <v>66.5869625900206</v>
      </c>
      <c r="P92" s="416"/>
      <c r="Q92" s="416"/>
      <c r="R92" s="416"/>
      <c r="S92" s="416"/>
    </row>
    <row r="93">
      <c r="A93" s="416" t="s">
        <v>59</v>
      </c>
      <c r="B93" s="416" t="s">
        <v>60</v>
      </c>
      <c r="C93" s="416" t="s">
        <v>17</v>
      </c>
      <c r="D93" s="416" t="n">
        <v>101.5493619</v>
      </c>
      <c r="E93" s="416" t="n">
        <v>69.823656543811</v>
      </c>
      <c r="F93" s="416" t="n">
        <v>5.13450268481116</v>
      </c>
      <c r="G93" s="416" t="n">
        <v>69.7844248661641</v>
      </c>
      <c r="H93" s="416" t="n">
        <v>485.8368262</v>
      </c>
      <c r="I93" s="416" t="n">
        <v>31.9176806013316</v>
      </c>
      <c r="J93" s="416" t="n">
        <v>24.5647086483961</v>
      </c>
      <c r="K93" s="416" t="n">
        <v>31.7073180122659</v>
      </c>
      <c r="L93" s="416" t="n">
        <v>548.9232387</v>
      </c>
      <c r="M93" s="416" t="n">
        <v>35.6793920064538</v>
      </c>
      <c r="N93" s="416" t="n">
        <v>27.7544613784559</v>
      </c>
      <c r="O93" s="416" t="n">
        <v>24.668472727885</v>
      </c>
      <c r="P93" s="416" t="n">
        <v>841.4743652</v>
      </c>
      <c r="Q93" s="416" t="n">
        <v>29.9648512782119</v>
      </c>
      <c r="R93" s="416" t="n">
        <v>42.5463272883369</v>
      </c>
      <c r="S93" s="416" t="n">
        <v>17.4812098134702</v>
      </c>
    </row>
    <row r="94">
      <c r="A94" s="416" t="s">
        <v>59</v>
      </c>
      <c r="B94" s="416" t="s">
        <v>60</v>
      </c>
      <c r="C94" s="416" t="s">
        <v>18</v>
      </c>
      <c r="D94" s="416" t="n">
        <v>171.0181544</v>
      </c>
      <c r="E94" s="416" t="n">
        <v>56.6915694435217</v>
      </c>
      <c r="F94" s="416" t="n">
        <v>20.4797231558749</v>
      </c>
      <c r="G94" s="416" t="n">
        <v>49.4726562969947</v>
      </c>
      <c r="H94" s="416" t="n">
        <v>153.3003844</v>
      </c>
      <c r="I94" s="416" t="n">
        <v>59.9354432137009</v>
      </c>
      <c r="J94" s="416" t="n">
        <v>18.3579892042222</v>
      </c>
      <c r="K94" s="416" t="n">
        <v>56.2272320873571</v>
      </c>
      <c r="L94" s="416" t="n">
        <v>225.1033341</v>
      </c>
      <c r="M94" s="416" t="n">
        <v>48.5867508078749</v>
      </c>
      <c r="N94" s="416" t="n">
        <v>26.9565180375518</v>
      </c>
      <c r="O94" s="416" t="n">
        <v>41.9483429432725</v>
      </c>
      <c r="P94" s="416" t="n">
        <v>285.6389973</v>
      </c>
      <c r="Q94" s="416" t="n">
        <v>43.4165616254237</v>
      </c>
      <c r="R94" s="416" t="n">
        <v>34.2057696023511</v>
      </c>
      <c r="S94" s="416" t="n">
        <v>33.2048371507138</v>
      </c>
    </row>
    <row r="95">
      <c r="A95" s="416" t="s">
        <v>59</v>
      </c>
      <c r="B95" s="416" t="s">
        <v>60</v>
      </c>
      <c r="C95" s="416" t="s">
        <v>19</v>
      </c>
      <c r="D95" s="416"/>
      <c r="E95" s="416"/>
      <c r="F95" s="416"/>
      <c r="G95" s="416"/>
      <c r="H95" s="416"/>
      <c r="I95" s="416"/>
      <c r="J95" s="416"/>
      <c r="K95" s="416"/>
      <c r="L95" s="416" t="n">
        <v>126.6963008</v>
      </c>
      <c r="M95" s="416" t="n">
        <v>69.7164028948838</v>
      </c>
      <c r="N95" s="416" t="n">
        <v>41.0663024348149</v>
      </c>
      <c r="O95" s="416" t="n">
        <v>59.7823724889677</v>
      </c>
      <c r="P95" s="416" t="n">
        <v>181.820155</v>
      </c>
      <c r="Q95" s="416" t="n">
        <v>69.7013515862627</v>
      </c>
      <c r="R95" s="416" t="n">
        <v>58.9336975651851</v>
      </c>
      <c r="S95" s="416" t="n">
        <v>41.6576778707503</v>
      </c>
    </row>
    <row r="96">
      <c r="A96" s="416" t="s">
        <v>40</v>
      </c>
      <c r="B96" s="416" t="s">
        <v>41</v>
      </c>
      <c r="C96" s="416" t="s">
        <v>16</v>
      </c>
      <c r="D96" s="416"/>
      <c r="E96" s="416"/>
      <c r="F96" s="416"/>
      <c r="G96" s="416"/>
      <c r="H96" s="416"/>
      <c r="I96" s="416"/>
      <c r="J96" s="416"/>
      <c r="K96" s="416"/>
      <c r="L96" s="416" t="n">
        <v>124.6792446</v>
      </c>
      <c r="M96" s="416" t="n">
        <v>100</v>
      </c>
      <c r="N96" s="416" t="n">
        <v>53.3946848946148</v>
      </c>
      <c r="O96" s="416" t="n">
        <v>57.6431819190977</v>
      </c>
      <c r="P96" s="416" t="n">
        <v>108.8257285</v>
      </c>
      <c r="Q96" s="416" t="n">
        <v>70.0392946846712</v>
      </c>
      <c r="R96" s="416" t="n">
        <v>46.6053151053852</v>
      </c>
      <c r="S96" s="416" t="n">
        <v>66.0405262346898</v>
      </c>
    </row>
    <row r="97">
      <c r="A97" s="416" t="s">
        <v>40</v>
      </c>
      <c r="B97" s="416" t="s">
        <v>41</v>
      </c>
      <c r="C97" s="416" t="s">
        <v>17</v>
      </c>
      <c r="D97" s="416" t="n">
        <v>296.9414825</v>
      </c>
      <c r="E97" s="416" t="n">
        <v>50.5450614915116</v>
      </c>
      <c r="F97" s="416" t="n">
        <v>12.5547871746781</v>
      </c>
      <c r="G97" s="416" t="n">
        <v>46.9710203085309</v>
      </c>
      <c r="H97" s="416" t="n">
        <v>504.3740811</v>
      </c>
      <c r="I97" s="416" t="n">
        <v>36.5744700768029</v>
      </c>
      <c r="J97" s="416" t="n">
        <v>21.3251082042211</v>
      </c>
      <c r="K97" s="416" t="n">
        <v>28.7329436017466</v>
      </c>
      <c r="L97" s="416" t="n">
        <v>778.5159417</v>
      </c>
      <c r="M97" s="416" t="n">
        <v>31.9743648291069</v>
      </c>
      <c r="N97" s="416" t="n">
        <v>32.9159195874143</v>
      </c>
      <c r="O97" s="416" t="n">
        <v>22.9816229806068</v>
      </c>
      <c r="P97" s="416" t="n">
        <v>785.3338963</v>
      </c>
      <c r="Q97" s="416" t="n">
        <v>30.8170868539489</v>
      </c>
      <c r="R97" s="416" t="n">
        <v>33.2041850336866</v>
      </c>
      <c r="S97" s="416" t="n">
        <v>24.051349512139</v>
      </c>
    </row>
    <row r="98">
      <c r="A98" s="416" t="s">
        <v>40</v>
      </c>
      <c r="B98" s="416" t="s">
        <v>41</v>
      </c>
      <c r="C98" s="416" t="s">
        <v>18</v>
      </c>
      <c r="D98" s="416" t="n">
        <v>318.5714851</v>
      </c>
      <c r="E98" s="416" t="n">
        <v>73.4702132970486</v>
      </c>
      <c r="F98" s="416" t="n">
        <v>8.87707461062844</v>
      </c>
      <c r="G98" s="416" t="n">
        <v>65.1926374586288</v>
      </c>
      <c r="H98" s="416" t="n">
        <v>514.2598123</v>
      </c>
      <c r="I98" s="416" t="n">
        <v>33.2937566898861</v>
      </c>
      <c r="J98" s="416" t="n">
        <v>14.3299790990455</v>
      </c>
      <c r="K98" s="416" t="n">
        <v>28.0672284045093</v>
      </c>
      <c r="L98" s="416" t="n">
        <v>1184.2669487</v>
      </c>
      <c r="M98" s="416" t="n">
        <v>22.4646842114261</v>
      </c>
      <c r="N98" s="416" t="n">
        <v>32.999896582744</v>
      </c>
      <c r="O98" s="416" t="n">
        <v>17.4329056390743</v>
      </c>
      <c r="P98" s="416" t="n">
        <v>1571.6007237</v>
      </c>
      <c r="Q98" s="416" t="n">
        <v>22.7006214897089</v>
      </c>
      <c r="R98" s="416" t="n">
        <v>43.7930497075821</v>
      </c>
      <c r="S98" s="416" t="n">
        <v>16.4186891949719</v>
      </c>
    </row>
    <row r="99">
      <c r="A99" s="416" t="s">
        <v>40</v>
      </c>
      <c r="B99" s="416" t="s">
        <v>41</v>
      </c>
      <c r="C99" s="416" t="s">
        <v>19</v>
      </c>
      <c r="D99" s="416"/>
      <c r="E99" s="416"/>
      <c r="F99" s="416"/>
      <c r="G99" s="416"/>
      <c r="H99" s="416"/>
      <c r="I99" s="416"/>
      <c r="J99" s="416"/>
      <c r="K99" s="416"/>
      <c r="L99" s="416" t="n">
        <v>97.5071926</v>
      </c>
      <c r="M99" s="416" t="n">
        <v>71.0706986406828</v>
      </c>
      <c r="N99" s="416" t="n">
        <v>22.2615200568009</v>
      </c>
      <c r="O99" s="416" t="n">
        <v>70.1582700728476</v>
      </c>
      <c r="P99" s="416" t="n">
        <v>340.5006</v>
      </c>
      <c r="Q99" s="416" t="n">
        <v>66.0815630304076</v>
      </c>
      <c r="R99" s="416" t="n">
        <v>77.7384799431991</v>
      </c>
      <c r="S99" s="416" t="n">
        <v>20.090819083655</v>
      </c>
    </row>
    <row r="100">
      <c r="A100" s="416" t="s">
        <v>61</v>
      </c>
      <c r="B100" s="416" t="s">
        <v>62</v>
      </c>
      <c r="C100" s="416" t="s">
        <v>17</v>
      </c>
      <c r="D100" s="416" t="n">
        <v>91.6396094</v>
      </c>
      <c r="E100" s="416" t="n">
        <v>43.5838497150903</v>
      </c>
      <c r="F100" s="416" t="n">
        <v>13.0578554185769</v>
      </c>
      <c r="G100" s="416" t="n">
        <v>44.5023583925616</v>
      </c>
      <c r="H100" s="416" t="n">
        <v>87.0281077</v>
      </c>
      <c r="I100" s="416" t="n">
        <v>39.6486422248946</v>
      </c>
      <c r="J100" s="416" t="n">
        <v>12.4007561265198</v>
      </c>
      <c r="K100" s="416" t="n">
        <v>38.8999144959716</v>
      </c>
      <c r="L100" s="416" t="n">
        <v>125.722024</v>
      </c>
      <c r="M100" s="416" t="n">
        <v>30.7364510002333</v>
      </c>
      <c r="N100" s="416" t="n">
        <v>17.9143060852336</v>
      </c>
      <c r="O100" s="416" t="n">
        <v>28.7617745136029</v>
      </c>
      <c r="P100" s="416" t="n">
        <v>397.407043</v>
      </c>
      <c r="Q100" s="416" t="n">
        <v>17.3304657169705</v>
      </c>
      <c r="R100" s="416" t="n">
        <v>56.6270823696697</v>
      </c>
      <c r="S100" s="416" t="n">
        <v>11.9467144181532</v>
      </c>
    </row>
    <row r="101">
      <c r="A101" s="416" t="s">
        <v>61</v>
      </c>
      <c r="B101" s="416" t="s">
        <v>62</v>
      </c>
      <c r="C101" s="416" t="s">
        <v>18</v>
      </c>
      <c r="D101" s="416" t="n">
        <v>16.71624</v>
      </c>
      <c r="E101" s="416" t="n">
        <v>100</v>
      </c>
      <c r="F101" s="416" t="n">
        <v>7.79101886555828</v>
      </c>
      <c r="G101" s="416" t="n">
        <v>92.8704272873369</v>
      </c>
      <c r="H101" s="416"/>
      <c r="I101" s="416"/>
      <c r="J101" s="416"/>
      <c r="K101" s="416"/>
      <c r="L101" s="416" t="n">
        <v>13.788416</v>
      </c>
      <c r="M101" s="416" t="n">
        <v>100</v>
      </c>
      <c r="N101" s="416" t="n">
        <v>6.42643376633535</v>
      </c>
      <c r="O101" s="416" t="n">
        <v>92.8704272873369</v>
      </c>
      <c r="P101" s="416" t="n">
        <v>184.053161</v>
      </c>
      <c r="Q101" s="416" t="n">
        <v>34.3548080366296</v>
      </c>
      <c r="R101" s="416" t="n">
        <v>85.7825473681064</v>
      </c>
      <c r="S101" s="416" t="n">
        <v>15.392185722761</v>
      </c>
    </row>
    <row r="102">
      <c r="A102" s="416" t="s">
        <v>42</v>
      </c>
      <c r="B102" s="416" t="s">
        <v>43</v>
      </c>
      <c r="C102" s="416" t="s">
        <v>16</v>
      </c>
      <c r="D102" s="416"/>
      <c r="E102" s="416"/>
      <c r="F102" s="416"/>
      <c r="G102" s="416"/>
      <c r="H102" s="416" t="n">
        <v>1200.7087153</v>
      </c>
      <c r="I102" s="416" t="n">
        <v>56.1042424911055</v>
      </c>
      <c r="J102" s="416" t="n">
        <v>59.7740791063116</v>
      </c>
      <c r="K102" s="416" t="n">
        <v>34.3552362850957</v>
      </c>
      <c r="L102" s="416" t="n">
        <v>547.1481958</v>
      </c>
      <c r="M102" s="416" t="n">
        <v>99.9999999999999</v>
      </c>
      <c r="N102" s="416" t="n">
        <v>27.2383127746794</v>
      </c>
      <c r="O102" s="416" t="n">
        <v>85.6942582834093</v>
      </c>
      <c r="P102" s="416" t="n">
        <v>260.8879048</v>
      </c>
      <c r="Q102" s="416" t="n">
        <v>100</v>
      </c>
      <c r="R102" s="416" t="n">
        <v>12.987608119009</v>
      </c>
      <c r="S102" s="416" t="n">
        <v>81.465280571384</v>
      </c>
    </row>
    <row r="103">
      <c r="A103" s="416" t="s">
        <v>42</v>
      </c>
      <c r="B103" s="416" t="s">
        <v>43</v>
      </c>
      <c r="C103" s="416" t="s">
        <v>17</v>
      </c>
      <c r="D103" s="416" t="n">
        <v>355.6743676</v>
      </c>
      <c r="E103" s="416" t="n">
        <v>99.9999999999999</v>
      </c>
      <c r="F103" s="416" t="n">
        <v>6.19466684035964</v>
      </c>
      <c r="G103" s="416" t="n">
        <v>100.268199475459</v>
      </c>
      <c r="H103" s="416" t="n">
        <v>1498.6187564</v>
      </c>
      <c r="I103" s="416" t="n">
        <v>48.6053660678452</v>
      </c>
      <c r="J103" s="416" t="n">
        <v>26.1009641466558</v>
      </c>
      <c r="K103" s="416" t="n">
        <v>47.9317378179095</v>
      </c>
      <c r="L103" s="416" t="n">
        <v>1541.5640202</v>
      </c>
      <c r="M103" s="416" t="n">
        <v>53.0523189005144</v>
      </c>
      <c r="N103" s="416" t="n">
        <v>26.8489280874016</v>
      </c>
      <c r="O103" s="416" t="n">
        <v>45.5052914651157</v>
      </c>
      <c r="P103" s="416" t="n">
        <v>2345.7650732</v>
      </c>
      <c r="Q103" s="416" t="n">
        <v>49.7510136364247</v>
      </c>
      <c r="R103" s="416" t="n">
        <v>40.8554409255829</v>
      </c>
      <c r="S103" s="416" t="n">
        <v>35.6152819708282</v>
      </c>
    </row>
    <row r="104">
      <c r="A104" s="416" t="s">
        <v>42</v>
      </c>
      <c r="B104" s="416" t="s">
        <v>43</v>
      </c>
      <c r="C104" s="416" t="s">
        <v>18</v>
      </c>
      <c r="D104" s="416" t="n">
        <v>743.3759035</v>
      </c>
      <c r="E104" s="416" t="n">
        <v>58.5212252514812</v>
      </c>
      <c r="F104" s="416" t="n">
        <v>10.3564739422625</v>
      </c>
      <c r="G104" s="416" t="n">
        <v>57.9992881899546</v>
      </c>
      <c r="H104" s="416" t="n">
        <v>1617.2916656</v>
      </c>
      <c r="I104" s="416" t="n">
        <v>39.258468355109</v>
      </c>
      <c r="J104" s="416" t="n">
        <v>22.5315871996444</v>
      </c>
      <c r="K104" s="416" t="n">
        <v>33.933800366631</v>
      </c>
      <c r="L104" s="416" t="n">
        <v>3165.1662003</v>
      </c>
      <c r="M104" s="416" t="n">
        <v>34.4591792458018</v>
      </c>
      <c r="N104" s="416" t="n">
        <v>44.0960772631998</v>
      </c>
      <c r="O104" s="416" t="n">
        <v>22.7233130651563</v>
      </c>
      <c r="P104" s="416" t="n">
        <v>1652.0523301</v>
      </c>
      <c r="Q104" s="416" t="n">
        <v>42.7228408190329</v>
      </c>
      <c r="R104" s="416" t="n">
        <v>23.0158615948932</v>
      </c>
      <c r="S104" s="416" t="n">
        <v>43.0166889718091</v>
      </c>
    </row>
    <row r="105">
      <c r="A105" s="416" t="s">
        <v>44</v>
      </c>
      <c r="B105" s="416" t="s">
        <v>45</v>
      </c>
      <c r="C105" s="416" t="s">
        <v>17</v>
      </c>
      <c r="D105" s="416"/>
      <c r="E105" s="416"/>
      <c r="F105" s="416"/>
      <c r="G105" s="416"/>
      <c r="H105" s="416" t="n">
        <v>12.7703641</v>
      </c>
      <c r="I105" s="416" t="n">
        <v>99.9999999999999</v>
      </c>
      <c r="J105" s="416" t="n">
        <v>27.5120583561818</v>
      </c>
      <c r="K105" s="416" t="n">
        <v>85.4048010798709</v>
      </c>
      <c r="L105" s="416" t="n">
        <v>24.4833277</v>
      </c>
      <c r="M105" s="416" t="n">
        <v>69.6278074595342</v>
      </c>
      <c r="N105" s="416" t="n">
        <v>52.7460873598681</v>
      </c>
      <c r="O105" s="416" t="n">
        <v>48.4756257312393</v>
      </c>
      <c r="P105" s="416" t="n">
        <v>9.1636425</v>
      </c>
      <c r="Q105" s="416" t="n">
        <v>100</v>
      </c>
      <c r="R105" s="416" t="n">
        <v>19.7418542839501</v>
      </c>
      <c r="S105" s="416" t="n">
        <v>94.358477730395</v>
      </c>
    </row>
    <row r="106">
      <c r="A106" s="416" t="s">
        <v>44</v>
      </c>
      <c r="B106" s="416" t="s">
        <v>45</v>
      </c>
      <c r="C106" s="416" t="s">
        <v>18</v>
      </c>
      <c r="D106" s="416" t="n">
        <v>60.0788244</v>
      </c>
      <c r="E106" s="416" t="n">
        <v>38.6505736881965</v>
      </c>
      <c r="F106" s="416" t="n">
        <v>13.5646882299463</v>
      </c>
      <c r="G106" s="416" t="n">
        <v>40.9774875806279</v>
      </c>
      <c r="H106" s="416" t="n">
        <v>165.0775069</v>
      </c>
      <c r="I106" s="416" t="n">
        <v>27.3707028834338</v>
      </c>
      <c r="J106" s="416" t="n">
        <v>37.2714502528666</v>
      </c>
      <c r="K106" s="416" t="n">
        <v>21.6327026346504</v>
      </c>
      <c r="L106" s="416" t="n">
        <v>107.4242088</v>
      </c>
      <c r="M106" s="416" t="n">
        <v>29.3134201498365</v>
      </c>
      <c r="N106" s="416" t="n">
        <v>24.2544010351949</v>
      </c>
      <c r="O106" s="416" t="n">
        <v>28.2303586937861</v>
      </c>
      <c r="P106" s="416" t="n">
        <v>110.3255067</v>
      </c>
      <c r="Q106" s="416" t="n">
        <v>30.4266751020604</v>
      </c>
      <c r="R106" s="416" t="n">
        <v>24.9094604819922</v>
      </c>
      <c r="S106" s="416" t="n">
        <v>28.5626883734023</v>
      </c>
    </row>
    <row r="107">
      <c r="A107" s="416" t="s">
        <v>63</v>
      </c>
      <c r="B107" s="416" t="s">
        <v>64</v>
      </c>
      <c r="C107" s="416" t="s">
        <v>17</v>
      </c>
      <c r="D107" s="416" t="n">
        <v>15.258294</v>
      </c>
      <c r="E107" s="416" t="n">
        <v>70.544698901857</v>
      </c>
      <c r="F107" s="416" t="n">
        <v>10.2147502887819</v>
      </c>
      <c r="G107" s="416" t="n">
        <v>65.1866714888745</v>
      </c>
      <c r="H107" s="416" t="n">
        <v>49.0828802</v>
      </c>
      <c r="I107" s="416" t="n">
        <v>42.2675426814303</v>
      </c>
      <c r="J107" s="416" t="n">
        <v>32.8588087696565</v>
      </c>
      <c r="K107" s="416" t="n">
        <v>34.8397376076545</v>
      </c>
      <c r="L107" s="416" t="n">
        <v>31.703451</v>
      </c>
      <c r="M107" s="416" t="n">
        <v>33.9582258877055</v>
      </c>
      <c r="N107" s="416" t="n">
        <v>21.2240526534377</v>
      </c>
      <c r="O107" s="416" t="n">
        <v>36.427611215834</v>
      </c>
      <c r="P107" s="416" t="n">
        <v>53.3304801</v>
      </c>
      <c r="Q107" s="416" t="n">
        <v>29.3794393899164</v>
      </c>
      <c r="R107" s="416" t="n">
        <v>35.7023882881239</v>
      </c>
      <c r="S107" s="416" t="n">
        <v>19.8250685714032</v>
      </c>
    </row>
    <row r="108">
      <c r="A108" s="416" t="s">
        <v>63</v>
      </c>
      <c r="B108" s="416" t="s">
        <v>64</v>
      </c>
      <c r="C108" s="416" t="s">
        <v>18</v>
      </c>
      <c r="D108" s="416" t="n">
        <v>5.4315721</v>
      </c>
      <c r="E108" s="416" t="n">
        <v>100</v>
      </c>
      <c r="F108" s="416" t="n">
        <v>36.7247160549112</v>
      </c>
      <c r="G108" s="416" t="n">
        <v>79.6534415840016</v>
      </c>
      <c r="H108" s="416"/>
      <c r="I108" s="416"/>
      <c r="J108" s="416"/>
      <c r="K108" s="416"/>
      <c r="L108" s="416" t="n">
        <v>5.1674312</v>
      </c>
      <c r="M108" s="416" t="n">
        <v>99.9999999999999</v>
      </c>
      <c r="N108" s="416" t="n">
        <v>34.9387691186662</v>
      </c>
      <c r="O108" s="416" t="n">
        <v>81.9796290846641</v>
      </c>
      <c r="P108" s="416" t="n">
        <v>4.1909602</v>
      </c>
      <c r="Q108" s="416" t="n">
        <v>99.9999999999999</v>
      </c>
      <c r="R108" s="416" t="n">
        <v>28.3365148264227</v>
      </c>
      <c r="S108" s="416" t="n">
        <v>90.0589132563255</v>
      </c>
    </row>
    <row r="109">
      <c r="A109" s="416" t="s">
        <v>69</v>
      </c>
      <c r="B109" s="416" t="s">
        <v>70</v>
      </c>
      <c r="C109" s="416" t="s">
        <v>17</v>
      </c>
      <c r="D109" s="416" t="n">
        <v>43.5171918</v>
      </c>
      <c r="E109" s="416" t="n">
        <v>48.9520209881394</v>
      </c>
      <c r="F109" s="416" t="n">
        <v>9.72436267008071</v>
      </c>
      <c r="G109" s="416" t="n">
        <v>45.8170150732215</v>
      </c>
      <c r="H109" s="416" t="n">
        <v>181.5054754</v>
      </c>
      <c r="I109" s="416" t="n">
        <v>26.2700020482473</v>
      </c>
      <c r="J109" s="416" t="n">
        <v>40.5592593728673</v>
      </c>
      <c r="K109" s="416" t="n">
        <v>21.8258947315644</v>
      </c>
      <c r="L109" s="416" t="n">
        <v>131.7326478</v>
      </c>
      <c r="M109" s="416" t="n">
        <v>25.6143479903644</v>
      </c>
      <c r="N109" s="416" t="n">
        <v>29.437010747031</v>
      </c>
      <c r="O109" s="416" t="n">
        <v>23.5746034888867</v>
      </c>
      <c r="P109" s="416" t="n">
        <v>90.7515631</v>
      </c>
      <c r="Q109" s="416" t="n">
        <v>37.7035759483756</v>
      </c>
      <c r="R109" s="416" t="n">
        <v>20.279367210021</v>
      </c>
      <c r="S109" s="416" t="n">
        <v>34.44217801827</v>
      </c>
    </row>
    <row r="110">
      <c r="A110" s="416" t="s">
        <v>69</v>
      </c>
      <c r="B110" s="416" t="s">
        <v>70</v>
      </c>
      <c r="C110" s="416" t="s">
        <v>18</v>
      </c>
      <c r="D110" s="416" t="n">
        <v>23.7616943</v>
      </c>
      <c r="E110" s="416" t="n">
        <v>69.8891896646245</v>
      </c>
      <c r="F110" s="416" t="n">
        <v>9.46152894708245</v>
      </c>
      <c r="G110" s="416" t="n">
        <v>64.6590985877677</v>
      </c>
      <c r="H110" s="416" t="n">
        <v>29.8660776</v>
      </c>
      <c r="I110" s="416" t="n">
        <v>62.8513816097957</v>
      </c>
      <c r="J110" s="416" t="n">
        <v>11.892197339994</v>
      </c>
      <c r="K110" s="416" t="n">
        <v>65.5704084567134</v>
      </c>
      <c r="L110" s="416" t="n">
        <v>70.915694</v>
      </c>
      <c r="M110" s="416" t="n">
        <v>45.8054163749617</v>
      </c>
      <c r="N110" s="416" t="n">
        <v>28.2375020531866</v>
      </c>
      <c r="O110" s="416" t="n">
        <v>31.5577395912535</v>
      </c>
      <c r="P110" s="416" t="n">
        <v>126.5966451</v>
      </c>
      <c r="Q110" s="416" t="n">
        <v>48.883522629751</v>
      </c>
      <c r="R110" s="416" t="n">
        <v>50.408771659737</v>
      </c>
      <c r="S110" s="416" t="n">
        <v>27.4061763234624</v>
      </c>
    </row>
    <row r="111">
      <c r="A111" s="416" t="s">
        <v>69</v>
      </c>
      <c r="B111" s="416" t="s">
        <v>70</v>
      </c>
      <c r="C111" s="416" t="s">
        <v>19</v>
      </c>
      <c r="D111" s="416"/>
      <c r="E111" s="416"/>
      <c r="F111" s="416"/>
      <c r="G111" s="416"/>
      <c r="H111" s="416"/>
      <c r="I111" s="416"/>
      <c r="J111" s="416"/>
      <c r="K111" s="416"/>
      <c r="L111" s="416" t="n">
        <v>27.7926855</v>
      </c>
      <c r="M111" s="416" t="n">
        <v>56.7345783875995</v>
      </c>
      <c r="N111" s="416" t="n">
        <v>31.0403495884522</v>
      </c>
      <c r="O111" s="416" t="n">
        <v>43.8606467826488</v>
      </c>
      <c r="P111" s="416" t="n">
        <v>61.744597</v>
      </c>
      <c r="Q111" s="416" t="n">
        <v>55.4533596232377</v>
      </c>
      <c r="R111" s="416" t="n">
        <v>68.9596504115478</v>
      </c>
      <c r="S111" s="416" t="n">
        <v>19.7427017275171</v>
      </c>
    </row>
    <row r="112">
      <c r="A112" s="416" t="s">
        <v>71</v>
      </c>
      <c r="B112" s="416" t="s">
        <v>72</v>
      </c>
      <c r="C112" s="416" t="s">
        <v>16</v>
      </c>
      <c r="D112" s="416"/>
      <c r="E112" s="416"/>
      <c r="F112" s="416"/>
      <c r="G112" s="416"/>
      <c r="H112" s="416" t="n">
        <v>1.3865363</v>
      </c>
      <c r="I112" s="416" t="n">
        <v>100</v>
      </c>
      <c r="J112" s="416" t="n">
        <v>29.9855726999289</v>
      </c>
      <c r="K112" s="416" t="n">
        <v>58.4615734169003</v>
      </c>
      <c r="L112" s="416" t="n">
        <v>1.8576445</v>
      </c>
      <c r="M112" s="416" t="n">
        <v>100</v>
      </c>
      <c r="N112" s="416" t="n">
        <v>40.1738737062802</v>
      </c>
      <c r="O112" s="416" t="n">
        <v>87.0598016048995</v>
      </c>
      <c r="P112" s="416" t="n">
        <v>1.3798306</v>
      </c>
      <c r="Q112" s="416" t="n">
        <v>100</v>
      </c>
      <c r="R112" s="416" t="n">
        <v>29.8405535937909</v>
      </c>
      <c r="S112" s="416" t="n">
        <v>58.4615734169003</v>
      </c>
    </row>
    <row r="113">
      <c r="A113" s="416" t="s">
        <v>71</v>
      </c>
      <c r="B113" s="416" t="s">
        <v>72</v>
      </c>
      <c r="C113" s="416" t="s">
        <v>17</v>
      </c>
      <c r="D113" s="416"/>
      <c r="E113" s="416"/>
      <c r="F113" s="416"/>
      <c r="G113" s="416"/>
      <c r="H113" s="416" t="n">
        <v>16.8486596</v>
      </c>
      <c r="I113" s="416" t="n">
        <v>33.1363645416976</v>
      </c>
      <c r="J113" s="416" t="n">
        <v>43.5771640835815</v>
      </c>
      <c r="K113" s="416" t="n">
        <v>24.938862671923</v>
      </c>
      <c r="L113" s="416" t="n">
        <v>7.9996468</v>
      </c>
      <c r="M113" s="416" t="n">
        <v>39.8296776390494</v>
      </c>
      <c r="N113" s="416" t="n">
        <v>20.6901872012595</v>
      </c>
      <c r="O113" s="416" t="n">
        <v>39.3579156061784</v>
      </c>
      <c r="P113" s="416" t="n">
        <v>13.8156589</v>
      </c>
      <c r="Q113" s="416" t="n">
        <v>32.9889667944201</v>
      </c>
      <c r="R113" s="416" t="n">
        <v>35.7326487151591</v>
      </c>
      <c r="S113" s="416" t="n">
        <v>31.1134120740761</v>
      </c>
    </row>
    <row r="114">
      <c r="A114" s="416" t="s">
        <v>71</v>
      </c>
      <c r="B114" s="416" t="s">
        <v>72</v>
      </c>
      <c r="C114" s="416" t="s">
        <v>18</v>
      </c>
      <c r="D114" s="416"/>
      <c r="E114" s="416"/>
      <c r="F114" s="416"/>
      <c r="G114" s="416"/>
      <c r="H114" s="416"/>
      <c r="I114" s="416"/>
      <c r="J114" s="416"/>
      <c r="K114" s="416"/>
      <c r="L114" s="416" t="n">
        <v>1.7914604</v>
      </c>
      <c r="M114" s="416" t="n">
        <v>100</v>
      </c>
      <c r="N114" s="416" t="n">
        <v>58.2250077239626</v>
      </c>
      <c r="O114" s="416" t="n">
        <v>60.7915431753403</v>
      </c>
      <c r="P114" s="416" t="n">
        <v>1.2853282</v>
      </c>
      <c r="Q114" s="416" t="n">
        <v>100</v>
      </c>
      <c r="R114" s="416" t="n">
        <v>41.7749922760374</v>
      </c>
      <c r="S114" s="416" t="n">
        <v>84.7298318464595</v>
      </c>
    </row>
    <row r="115">
      <c r="A115" s="416" t="s">
        <v>73</v>
      </c>
      <c r="B115" s="416" t="s">
        <v>74</v>
      </c>
      <c r="C115" s="416" t="s">
        <v>16</v>
      </c>
      <c r="D115" s="416"/>
      <c r="E115" s="416"/>
      <c r="F115" s="416"/>
      <c r="G115" s="416"/>
      <c r="H115" s="416" t="n">
        <v>328.3570161</v>
      </c>
      <c r="I115" s="416" t="n">
        <v>39.6299398182972</v>
      </c>
      <c r="J115" s="416" t="n">
        <v>75.8477188111042</v>
      </c>
      <c r="K115" s="416" t="n">
        <v>16.7762958531155</v>
      </c>
      <c r="L115" s="416" t="n">
        <v>51.1479915</v>
      </c>
      <c r="M115" s="416" t="n">
        <v>100</v>
      </c>
      <c r="N115" s="416" t="n">
        <v>11.8147573733076</v>
      </c>
      <c r="O115" s="416" t="n">
        <v>79.1917699292863</v>
      </c>
      <c r="P115" s="416" t="n">
        <v>53.4111318</v>
      </c>
      <c r="Q115" s="416" t="n">
        <v>99.9999999999999</v>
      </c>
      <c r="R115" s="416" t="n">
        <v>12.3375238155882</v>
      </c>
      <c r="S115" s="416" t="n">
        <v>97.2428824192743</v>
      </c>
    </row>
    <row r="116">
      <c r="A116" s="416" t="s">
        <v>73</v>
      </c>
      <c r="B116" s="416" t="s">
        <v>74</v>
      </c>
      <c r="C116" s="416" t="s">
        <v>17</v>
      </c>
      <c r="D116" s="416" t="n">
        <v>168.0048</v>
      </c>
      <c r="E116" s="416" t="n">
        <v>56.8534307778897</v>
      </c>
      <c r="F116" s="416" t="n">
        <v>10.9744680972583</v>
      </c>
      <c r="G116" s="416" t="n">
        <v>54.4543065535737</v>
      </c>
      <c r="H116" s="416" t="n">
        <v>662.2592174</v>
      </c>
      <c r="I116" s="416" t="n">
        <v>37.1236167033713</v>
      </c>
      <c r="J116" s="416" t="n">
        <v>43.2603274041667</v>
      </c>
      <c r="K116" s="416" t="n">
        <v>26.9553944555911</v>
      </c>
      <c r="L116" s="416" t="n">
        <v>378.4325485</v>
      </c>
      <c r="M116" s="416" t="n">
        <v>41.511064099633</v>
      </c>
      <c r="N116" s="416" t="n">
        <v>24.7201028213325</v>
      </c>
      <c r="O116" s="416" t="n">
        <v>39.7542490763039</v>
      </c>
      <c r="P116" s="416" t="n">
        <v>322.1730718</v>
      </c>
      <c r="Q116" s="416" t="n">
        <v>47.7681589955225</v>
      </c>
      <c r="R116" s="416" t="n">
        <v>21.0451016772426</v>
      </c>
      <c r="S116" s="416" t="n">
        <v>43.7262565477782</v>
      </c>
    </row>
    <row r="117">
      <c r="A117" s="416" t="s">
        <v>73</v>
      </c>
      <c r="B117" s="416" t="s">
        <v>74</v>
      </c>
      <c r="C117" s="416" t="s">
        <v>18</v>
      </c>
      <c r="D117" s="416" t="n">
        <v>223.833332</v>
      </c>
      <c r="E117" s="416" t="n">
        <v>48.5132715354785</v>
      </c>
      <c r="F117" s="416" t="n">
        <v>15.7389394603865</v>
      </c>
      <c r="G117" s="416" t="n">
        <v>44.0945095802898</v>
      </c>
      <c r="H117" s="416" t="n">
        <v>382.5855888</v>
      </c>
      <c r="I117" s="416" t="n">
        <v>38.8652082271609</v>
      </c>
      <c r="J117" s="416" t="n">
        <v>26.901674414334</v>
      </c>
      <c r="K117" s="416" t="n">
        <v>27.4092466734665</v>
      </c>
      <c r="L117" s="416" t="n">
        <v>423.1429992</v>
      </c>
      <c r="M117" s="416" t="n">
        <v>39.771791421978</v>
      </c>
      <c r="N117" s="416" t="n">
        <v>29.7534866142956</v>
      </c>
      <c r="O117" s="416" t="n">
        <v>26.6739171293961</v>
      </c>
      <c r="P117" s="416" t="n">
        <v>392.6008157</v>
      </c>
      <c r="Q117" s="416" t="n">
        <v>50.1421872250826</v>
      </c>
      <c r="R117" s="416" t="n">
        <v>27.6058995109838</v>
      </c>
      <c r="S117" s="416" t="n">
        <v>38.3876712660243</v>
      </c>
    </row>
    <row r="118">
      <c r="A118" s="416" t="s">
        <v>73</v>
      </c>
      <c r="B118" s="416" t="s">
        <v>74</v>
      </c>
      <c r="C118" s="416" t="s">
        <v>19</v>
      </c>
      <c r="D118" s="416" t="n">
        <v>201.5773304</v>
      </c>
      <c r="E118" s="416" t="n">
        <v>56.7403598760533</v>
      </c>
      <c r="F118" s="416" t="n">
        <v>80.4917589466845</v>
      </c>
      <c r="G118" s="416" t="n">
        <v>22.8500290100449</v>
      </c>
      <c r="H118" s="416"/>
      <c r="I118" s="416"/>
      <c r="J118" s="416"/>
      <c r="K118" s="416"/>
      <c r="L118" s="416"/>
      <c r="M118" s="416"/>
      <c r="N118" s="416"/>
      <c r="O118" s="416"/>
      <c r="P118" s="416" t="n">
        <v>48.8549288</v>
      </c>
      <c r="Q118" s="416" t="n">
        <v>100</v>
      </c>
      <c r="R118" s="416" t="n">
        <v>19.5082410533155</v>
      </c>
      <c r="S118" s="416" t="n">
        <v>94.2801056217569</v>
      </c>
    </row>
    <row r="119">
      <c r="A119" t="s">
        <v>25</v>
      </c>
    </row>
    <row r="120">
      <c r="A120" t="s">
        <v>26</v>
      </c>
    </row>
    <row r="121">
      <c r="A121" t="s">
        <v>27</v>
      </c>
    </row>
    <row r="122">
      <c r="A122" t="s">
        <v>28</v>
      </c>
    </row>
    <row r="123">
      <c r="A123" t="s">
        <v>29</v>
      </c>
    </row>
    <row r="126">
      <c r="L126" s="7" t="str">
        <f>=HYPERLINK("#'Indice'!A1", "Ir al índice")</f>
      </c>
    </row>
    <row r="127">
      <c r="A127" s="4" t="s">
        <v>1031</v>
      </c>
    </row>
    <row r="128">
      <c r="A128" s="5" t="s">
        <v>31</v>
      </c>
      <c r="B128" s="5" t="s">
        <v>76</v>
      </c>
      <c r="C128" s="5" t="s">
        <v>11</v>
      </c>
      <c r="D128" s="5" t="s">
        <v>1002</v>
      </c>
      <c r="E128" s="5" t="s">
        <v>1003</v>
      </c>
      <c r="F128" s="5" t="s">
        <v>1004</v>
      </c>
      <c r="G128" s="5" t="s">
        <v>1005</v>
      </c>
      <c r="H128" s="5" t="s">
        <v>1006</v>
      </c>
      <c r="I128" s="5" t="s">
        <v>1007</v>
      </c>
      <c r="J128" s="5" t="s">
        <v>1008</v>
      </c>
      <c r="K128" s="5" t="s">
        <v>1009</v>
      </c>
      <c r="L128" s="5" t="s">
        <v>1010</v>
      </c>
      <c r="M128" s="5" t="s">
        <v>1011</v>
      </c>
      <c r="N128" s="5" t="s">
        <v>1012</v>
      </c>
      <c r="O128" s="5" t="s">
        <v>1013</v>
      </c>
      <c r="P128" s="5" t="s">
        <v>1014</v>
      </c>
      <c r="Q128" s="5" t="s">
        <v>1015</v>
      </c>
      <c r="R128" s="5" t="s">
        <v>1016</v>
      </c>
      <c r="S128" s="5" t="s">
        <v>1017</v>
      </c>
    </row>
    <row r="129">
      <c r="A129" s="417" t="s">
        <v>77</v>
      </c>
      <c r="B129" s="417" t="s">
        <v>78</v>
      </c>
      <c r="C129" s="417" t="s">
        <v>16</v>
      </c>
      <c r="D129" s="417"/>
      <c r="E129" s="417"/>
      <c r="F129" s="417"/>
      <c r="G129" s="417"/>
      <c r="H129" s="417" t="n">
        <v>26.7137317</v>
      </c>
      <c r="I129" s="417" t="n">
        <v>100</v>
      </c>
      <c r="J129" s="417" t="n">
        <v>7.70760066914337</v>
      </c>
      <c r="K129" s="417" t="n">
        <v>103.837402539197</v>
      </c>
      <c r="L129" s="417" t="n">
        <v>101.1812928</v>
      </c>
      <c r="M129" s="417" t="n">
        <v>70.1052900281024</v>
      </c>
      <c r="N129" s="417" t="n">
        <v>29.1934129176745</v>
      </c>
      <c r="O129" s="417" t="n">
        <v>46.644678797445</v>
      </c>
      <c r="P129" s="417" t="n">
        <v>218.6944376</v>
      </c>
      <c r="Q129" s="417" t="n">
        <v>49.6420652725276</v>
      </c>
      <c r="R129" s="417" t="n">
        <v>63.0989864131821</v>
      </c>
      <c r="S129" s="417" t="n">
        <v>22.2504949741956</v>
      </c>
    </row>
    <row r="130">
      <c r="A130" s="417" t="s">
        <v>77</v>
      </c>
      <c r="B130" s="417" t="s">
        <v>78</v>
      </c>
      <c r="C130" s="417" t="s">
        <v>17</v>
      </c>
      <c r="D130" s="417"/>
      <c r="E130" s="417"/>
      <c r="F130" s="417"/>
      <c r="G130" s="417"/>
      <c r="H130" s="417" t="n">
        <v>42.6678477</v>
      </c>
      <c r="I130" s="417" t="n">
        <v>99.9999999999999</v>
      </c>
      <c r="J130" s="417" t="n">
        <v>5.32863064040314</v>
      </c>
      <c r="K130" s="417" t="n">
        <v>100.219444664098</v>
      </c>
      <c r="L130" s="417" t="n">
        <v>386.7717695</v>
      </c>
      <c r="M130" s="417" t="n">
        <v>39.6056033099085</v>
      </c>
      <c r="N130" s="417" t="n">
        <v>48.3025044124886</v>
      </c>
      <c r="O130" s="417" t="n">
        <v>25.107172100099</v>
      </c>
      <c r="P130" s="417" t="n">
        <v>371.2885732</v>
      </c>
      <c r="Q130" s="417" t="n">
        <v>37.4450099904348</v>
      </c>
      <c r="R130" s="417" t="n">
        <v>46.3688649471083</v>
      </c>
      <c r="S130" s="417" t="n">
        <v>25.8809073368066</v>
      </c>
    </row>
    <row r="131">
      <c r="A131" s="417" t="s">
        <v>77</v>
      </c>
      <c r="B131" s="417" t="s">
        <v>78</v>
      </c>
      <c r="C131" s="417" t="s">
        <v>18</v>
      </c>
      <c r="D131" s="417" t="n">
        <v>202.364754</v>
      </c>
      <c r="E131" s="417" t="n">
        <v>49.5671256232184</v>
      </c>
      <c r="F131" s="417" t="n">
        <v>4.66093803230111</v>
      </c>
      <c r="G131" s="417" t="n">
        <v>49.6281906379295</v>
      </c>
      <c r="H131" s="417" t="n">
        <v>961.7018495</v>
      </c>
      <c r="I131" s="417" t="n">
        <v>21.8058226152452</v>
      </c>
      <c r="J131" s="417" t="n">
        <v>22.1502640033297</v>
      </c>
      <c r="K131" s="417" t="n">
        <v>17.6613372712548</v>
      </c>
      <c r="L131" s="417" t="n">
        <v>2405.3927833</v>
      </c>
      <c r="M131" s="417" t="n">
        <v>16.8521140737857</v>
      </c>
      <c r="N131" s="417" t="n">
        <v>55.4018745097557</v>
      </c>
      <c r="O131" s="417" t="n">
        <v>10.3722474841816</v>
      </c>
      <c r="P131" s="417" t="n">
        <v>772.257937</v>
      </c>
      <c r="Q131" s="417" t="n">
        <v>29.9364277075796</v>
      </c>
      <c r="R131" s="417" t="n">
        <v>17.7869234546135</v>
      </c>
      <c r="S131" s="417" t="n">
        <v>25.5569043521729</v>
      </c>
    </row>
    <row r="132">
      <c r="A132" s="417" t="s">
        <v>77</v>
      </c>
      <c r="B132" s="417" t="s">
        <v>78</v>
      </c>
      <c r="C132" s="417" t="s">
        <v>19</v>
      </c>
      <c r="D132" s="417" t="n">
        <v>783.4736908</v>
      </c>
      <c r="E132" s="417" t="n">
        <v>29.348315927697</v>
      </c>
      <c r="F132" s="417" t="n">
        <v>9.43100690616862</v>
      </c>
      <c r="G132" s="417" t="n">
        <v>27.2188295070183</v>
      </c>
      <c r="H132" s="417" t="n">
        <v>1846.214479</v>
      </c>
      <c r="I132" s="417" t="n">
        <v>17.59336861649</v>
      </c>
      <c r="J132" s="417" t="n">
        <v>22.2236709492294</v>
      </c>
      <c r="K132" s="417" t="n">
        <v>16.0002886336687</v>
      </c>
      <c r="L132" s="417" t="n">
        <v>4645.9491325</v>
      </c>
      <c r="M132" s="417" t="n">
        <v>10.7030094865422</v>
      </c>
      <c r="N132" s="417" t="n">
        <v>55.9252708403972</v>
      </c>
      <c r="O132" s="417" t="n">
        <v>7.7033891561458</v>
      </c>
      <c r="P132" s="417" t="n">
        <v>1031.7862697</v>
      </c>
      <c r="Q132" s="417" t="n">
        <v>22.7683121573279</v>
      </c>
      <c r="R132" s="417" t="n">
        <v>12.4200513042048</v>
      </c>
      <c r="S132" s="417" t="n">
        <v>19.4893985796665</v>
      </c>
    </row>
    <row r="133">
      <c r="A133" s="417" t="s">
        <v>77</v>
      </c>
      <c r="B133" s="417" t="s">
        <v>78</v>
      </c>
      <c r="C133" s="417" t="s">
        <v>20</v>
      </c>
      <c r="D133" s="417" t="n">
        <v>64.6835353</v>
      </c>
      <c r="E133" s="417" t="n">
        <v>100</v>
      </c>
      <c r="F133" s="417" t="n">
        <v>2.39457886045193</v>
      </c>
      <c r="G133" s="417" t="n">
        <v>101.367115501014</v>
      </c>
      <c r="H133" s="417" t="n">
        <v>379.3149237</v>
      </c>
      <c r="I133" s="417" t="n">
        <v>42.8700217986842</v>
      </c>
      <c r="J133" s="417" t="n">
        <v>14.042205540147</v>
      </c>
      <c r="K133" s="417" t="n">
        <v>34.4948649453242</v>
      </c>
      <c r="L133" s="417" t="n">
        <v>1810.8854131</v>
      </c>
      <c r="M133" s="417" t="n">
        <v>25.1667322449124</v>
      </c>
      <c r="N133" s="417" t="n">
        <v>67.0388207570656</v>
      </c>
      <c r="O133" s="417" t="n">
        <v>9.17516331387042</v>
      </c>
      <c r="P133" s="417" t="n">
        <v>446.3650351</v>
      </c>
      <c r="Q133" s="417" t="n">
        <v>38.6548925938796</v>
      </c>
      <c r="R133" s="417" t="n">
        <v>16.5243948423355</v>
      </c>
      <c r="S133" s="417" t="n">
        <v>36.292863983326</v>
      </c>
    </row>
    <row r="134">
      <c r="A134" s="417" t="s">
        <v>77</v>
      </c>
      <c r="B134" s="417" t="s">
        <v>78</v>
      </c>
      <c r="C134" s="417" t="s">
        <v>21</v>
      </c>
      <c r="D134" s="417" t="n">
        <v>48.2085454</v>
      </c>
      <c r="E134" s="417" t="n">
        <v>100</v>
      </c>
      <c r="F134" s="417" t="n">
        <v>47.9301893395746</v>
      </c>
      <c r="G134" s="417" t="n">
        <v>74.1935975364536</v>
      </c>
      <c r="H134" s="417"/>
      <c r="I134" s="417"/>
      <c r="J134" s="417"/>
      <c r="K134" s="417"/>
      <c r="L134" s="417" t="n">
        <v>52.3722077</v>
      </c>
      <c r="M134" s="417" t="n">
        <v>100</v>
      </c>
      <c r="N134" s="417" t="n">
        <v>52.0698106604255</v>
      </c>
      <c r="O134" s="417" t="n">
        <v>68.2951048333494</v>
      </c>
      <c r="P134" s="417"/>
      <c r="Q134" s="417"/>
      <c r="R134" s="417"/>
      <c r="S134" s="417"/>
    </row>
    <row r="135">
      <c r="A135" s="417" t="s">
        <v>79</v>
      </c>
      <c r="B135" s="417" t="s">
        <v>80</v>
      </c>
      <c r="C135" s="417" t="s">
        <v>18</v>
      </c>
      <c r="D135" s="417"/>
      <c r="E135" s="417"/>
      <c r="F135" s="417"/>
      <c r="G135" s="417"/>
      <c r="H135" s="417" t="n">
        <v>126.5499722</v>
      </c>
      <c r="I135" s="417" t="n">
        <v>52.4556077955232</v>
      </c>
      <c r="J135" s="417" t="n">
        <v>84.3242316956027</v>
      </c>
      <c r="K135" s="417" t="n">
        <v>17.9276653527042</v>
      </c>
      <c r="L135" s="417" t="n">
        <v>23.5254802</v>
      </c>
      <c r="M135" s="417" t="n">
        <v>99.9999999999999</v>
      </c>
      <c r="N135" s="417" t="n">
        <v>15.6757683043973</v>
      </c>
      <c r="O135" s="417" t="n">
        <v>96.4377998964555</v>
      </c>
      <c r="P135" s="417"/>
      <c r="Q135" s="417"/>
      <c r="R135" s="417"/>
      <c r="S135" s="417"/>
    </row>
    <row r="136">
      <c r="A136" s="417" t="s">
        <v>79</v>
      </c>
      <c r="B136" s="417" t="s">
        <v>80</v>
      </c>
      <c r="C136" s="417" t="s">
        <v>19</v>
      </c>
      <c r="D136" s="417" t="n">
        <v>73.3224372</v>
      </c>
      <c r="E136" s="417" t="n">
        <v>56.8677400374916</v>
      </c>
      <c r="F136" s="417" t="n">
        <v>23.0699514592546</v>
      </c>
      <c r="G136" s="417" t="n">
        <v>54.0230850282168</v>
      </c>
      <c r="H136" s="417" t="n">
        <v>217.3859521</v>
      </c>
      <c r="I136" s="417" t="n">
        <v>50.7879165627347</v>
      </c>
      <c r="J136" s="417" t="n">
        <v>68.3976631762977</v>
      </c>
      <c r="K136" s="417" t="n">
        <v>21.5983444362646</v>
      </c>
      <c r="L136" s="417" t="n">
        <v>27.1181884</v>
      </c>
      <c r="M136" s="417" t="n">
        <v>100</v>
      </c>
      <c r="N136" s="417" t="n">
        <v>8.53238536444776</v>
      </c>
      <c r="O136" s="417" t="n">
        <v>100.511811962924</v>
      </c>
      <c r="P136" s="417"/>
      <c r="Q136" s="417"/>
      <c r="R136" s="417"/>
      <c r="S136" s="417"/>
    </row>
    <row r="137">
      <c r="A137" s="417" t="s">
        <v>79</v>
      </c>
      <c r="B137" s="417" t="s">
        <v>80</v>
      </c>
      <c r="C137" s="417" t="s">
        <v>20</v>
      </c>
      <c r="D137" s="417"/>
      <c r="E137" s="417"/>
      <c r="F137" s="417"/>
      <c r="G137" s="417"/>
      <c r="H137" s="417" t="n">
        <v>27.0203243</v>
      </c>
      <c r="I137" s="417" t="n">
        <v>100</v>
      </c>
      <c r="J137" s="417" t="n">
        <v>18.4436418716973</v>
      </c>
      <c r="K137" s="417" t="n">
        <v>97.8177153515207</v>
      </c>
      <c r="L137" s="417" t="n">
        <v>119.4817846</v>
      </c>
      <c r="M137" s="417" t="n">
        <v>63.6980873404326</v>
      </c>
      <c r="N137" s="417" t="n">
        <v>81.5563581283027</v>
      </c>
      <c r="O137" s="417" t="n">
        <v>22.1210823049857</v>
      </c>
      <c r="P137" s="417"/>
      <c r="Q137" s="417"/>
      <c r="R137" s="417"/>
      <c r="S137" s="417"/>
    </row>
    <row r="138">
      <c r="A138" s="417" t="s">
        <v>79</v>
      </c>
      <c r="B138" s="417" t="s">
        <v>80</v>
      </c>
      <c r="C138" s="417" t="s">
        <v>21</v>
      </c>
      <c r="D138" s="417" t="n">
        <v>369.8016911</v>
      </c>
      <c r="E138" s="417" t="n">
        <v>24.2870253579365</v>
      </c>
      <c r="F138" s="417" t="n">
        <v>8.83065678063904</v>
      </c>
      <c r="G138" s="417" t="n">
        <v>26.0561520206337</v>
      </c>
      <c r="H138" s="417" t="n">
        <v>1148.9605005</v>
      </c>
      <c r="I138" s="417" t="n">
        <v>15.3385453405187</v>
      </c>
      <c r="J138" s="417" t="n">
        <v>27.4365317374471</v>
      </c>
      <c r="K138" s="417" t="n">
        <v>13.1037505226617</v>
      </c>
      <c r="L138" s="417" t="n">
        <v>2361.8876721</v>
      </c>
      <c r="M138" s="417" t="n">
        <v>13.8657570300203</v>
      </c>
      <c r="N138" s="417" t="n">
        <v>56.4005516705373</v>
      </c>
      <c r="O138" s="417" t="n">
        <v>6.6857785926989</v>
      </c>
      <c r="P138" s="417" t="n">
        <v>307.0532742</v>
      </c>
      <c r="Q138" s="417" t="n">
        <v>36.7736999699351</v>
      </c>
      <c r="R138" s="417" t="n">
        <v>7.33225981137664</v>
      </c>
      <c r="S138" s="417" t="n">
        <v>33.6222211604857</v>
      </c>
    </row>
    <row r="139">
      <c r="A139" s="417" t="s">
        <v>81</v>
      </c>
      <c r="B139" s="417" t="s">
        <v>82</v>
      </c>
      <c r="C139" s="417" t="s">
        <v>17</v>
      </c>
      <c r="D139" s="417" t="n">
        <v>99.4515549</v>
      </c>
      <c r="E139" s="417" t="n">
        <v>54.5749936581521</v>
      </c>
      <c r="F139" s="417" t="n">
        <v>11.7746993023418</v>
      </c>
      <c r="G139" s="417" t="n">
        <v>49.1577396148946</v>
      </c>
      <c r="H139" s="417" t="n">
        <v>348.2317286</v>
      </c>
      <c r="I139" s="417" t="n">
        <v>17.5379022890472</v>
      </c>
      <c r="J139" s="417" t="n">
        <v>41.2293593189432</v>
      </c>
      <c r="K139" s="417" t="n">
        <v>15.9250586229869</v>
      </c>
      <c r="L139" s="417" t="n">
        <v>369.6102646</v>
      </c>
      <c r="M139" s="417" t="n">
        <v>18.5621173399595</v>
      </c>
      <c r="N139" s="417" t="n">
        <v>43.7604995628278</v>
      </c>
      <c r="O139" s="417" t="n">
        <v>15.4538843729253</v>
      </c>
      <c r="P139" s="417" t="n">
        <v>27.3272133</v>
      </c>
      <c r="Q139" s="417" t="n">
        <v>59.5803697758172</v>
      </c>
      <c r="R139" s="417" t="n">
        <v>3.23544181588715</v>
      </c>
      <c r="S139" s="417" t="n">
        <v>59.3329403559934</v>
      </c>
    </row>
    <row r="140">
      <c r="A140" s="417" t="s">
        <v>81</v>
      </c>
      <c r="B140" s="417" t="s">
        <v>82</v>
      </c>
      <c r="C140" s="417" t="s">
        <v>18</v>
      </c>
      <c r="D140" s="417" t="n">
        <v>505.7692684</v>
      </c>
      <c r="E140" s="417" t="n">
        <v>23.0709784846776</v>
      </c>
      <c r="F140" s="417" t="n">
        <v>36.549577774164</v>
      </c>
      <c r="G140" s="417" t="n">
        <v>17.2843536262506</v>
      </c>
      <c r="H140" s="417" t="n">
        <v>693.9673788</v>
      </c>
      <c r="I140" s="417" t="n">
        <v>16.8099934522342</v>
      </c>
      <c r="J140" s="417" t="n">
        <v>50.1497743515001</v>
      </c>
      <c r="K140" s="417" t="n">
        <v>11.5955167413798</v>
      </c>
      <c r="L140" s="417" t="n">
        <v>177.1275208</v>
      </c>
      <c r="M140" s="417" t="n">
        <v>29.3089412050083</v>
      </c>
      <c r="N140" s="417" t="n">
        <v>12.8001768828397</v>
      </c>
      <c r="O140" s="417" t="n">
        <v>27.287097763835</v>
      </c>
      <c r="P140" s="417" t="n">
        <v>6.9254657</v>
      </c>
      <c r="Q140" s="417" t="n">
        <v>100</v>
      </c>
      <c r="R140" s="417" t="n">
        <v>0.500470991496198</v>
      </c>
      <c r="S140" s="417" t="n">
        <v>100.205113288345</v>
      </c>
    </row>
    <row r="141">
      <c r="A141" s="417" t="s">
        <v>81</v>
      </c>
      <c r="B141" s="417" t="s">
        <v>82</v>
      </c>
      <c r="C141" s="417" t="s">
        <v>19</v>
      </c>
      <c r="D141" s="417" t="n">
        <v>470.4635716</v>
      </c>
      <c r="E141" s="417" t="n">
        <v>25.9139569173879</v>
      </c>
      <c r="F141" s="417" t="n">
        <v>50.8529014503805</v>
      </c>
      <c r="G141" s="417" t="n">
        <v>11.7978280083884</v>
      </c>
      <c r="H141" s="417" t="n">
        <v>342.3148903</v>
      </c>
      <c r="I141" s="417" t="n">
        <v>23.6595174519584</v>
      </c>
      <c r="J141" s="417" t="n">
        <v>37.0011759299914</v>
      </c>
      <c r="K141" s="417" t="n">
        <v>10.6410066521805</v>
      </c>
      <c r="L141" s="417" t="n">
        <v>100.8801249</v>
      </c>
      <c r="M141" s="417" t="n">
        <v>42.6464211108534</v>
      </c>
      <c r="N141" s="417" t="n">
        <v>10.9042386265848</v>
      </c>
      <c r="O141" s="417" t="n">
        <v>33.3876401140501</v>
      </c>
      <c r="P141" s="417" t="n">
        <v>11.4873895</v>
      </c>
      <c r="Q141" s="417" t="n">
        <v>100</v>
      </c>
      <c r="R141" s="417" t="n">
        <v>1.24168399304316</v>
      </c>
      <c r="S141" s="417" t="n">
        <v>98.6472877321927</v>
      </c>
    </row>
    <row r="142">
      <c r="A142" s="417" t="s">
        <v>81</v>
      </c>
      <c r="B142" s="417" t="s">
        <v>82</v>
      </c>
      <c r="C142" s="417" t="s">
        <v>20</v>
      </c>
      <c r="D142" s="417" t="n">
        <v>9.3641241</v>
      </c>
      <c r="E142" s="417" t="n">
        <v>100</v>
      </c>
      <c r="F142" s="417" t="n">
        <v>14.0987219143469</v>
      </c>
      <c r="G142" s="417" t="n">
        <v>33.0612954873246</v>
      </c>
      <c r="H142" s="417" t="n">
        <v>57.054124</v>
      </c>
      <c r="I142" s="417" t="n">
        <v>77.4002095867138</v>
      </c>
      <c r="J142" s="417" t="n">
        <v>85.9012780856531</v>
      </c>
      <c r="K142" s="417" t="n">
        <v>5.42625233979716</v>
      </c>
      <c r="L142" s="417"/>
      <c r="M142" s="417"/>
      <c r="N142" s="417"/>
      <c r="O142" s="417"/>
      <c r="P142" s="417"/>
      <c r="Q142" s="417"/>
      <c r="R142" s="417"/>
      <c r="S142" s="417"/>
    </row>
    <row r="143">
      <c r="A143" s="417" t="s">
        <v>83</v>
      </c>
      <c r="B143" s="417" t="s">
        <v>84</v>
      </c>
      <c r="C143" s="417" t="s">
        <v>16</v>
      </c>
      <c r="D143" s="417"/>
      <c r="E143" s="417"/>
      <c r="F143" s="417"/>
      <c r="G143" s="417"/>
      <c r="H143" s="417" t="n">
        <v>106.6937152</v>
      </c>
      <c r="I143" s="417" t="n">
        <v>76.9368931700952</v>
      </c>
      <c r="J143" s="417" t="n">
        <v>10.9319487407225</v>
      </c>
      <c r="K143" s="417" t="n">
        <v>47.8374188262834</v>
      </c>
      <c r="L143" s="417" t="n">
        <v>607.9939351</v>
      </c>
      <c r="M143" s="417" t="n">
        <v>33.7480827385074</v>
      </c>
      <c r="N143" s="417" t="n">
        <v>62.2956893076997</v>
      </c>
      <c r="O143" s="417" t="n">
        <v>19.8638063289507</v>
      </c>
      <c r="P143" s="417" t="n">
        <v>261.2930987</v>
      </c>
      <c r="Q143" s="417" t="n">
        <v>61.8925654824597</v>
      </c>
      <c r="R143" s="417" t="n">
        <v>26.7723619515778</v>
      </c>
      <c r="S143" s="417" t="n">
        <v>31.6686244891642</v>
      </c>
    </row>
    <row r="144">
      <c r="A144" s="417" t="s">
        <v>83</v>
      </c>
      <c r="B144" s="417" t="s">
        <v>84</v>
      </c>
      <c r="C144" s="417" t="s">
        <v>17</v>
      </c>
      <c r="D144" s="417" t="n">
        <v>109.8484341</v>
      </c>
      <c r="E144" s="417" t="n">
        <v>61.9443796784379</v>
      </c>
      <c r="F144" s="417" t="n">
        <v>3.11782461940397</v>
      </c>
      <c r="G144" s="417" t="n">
        <v>58.9972228596149</v>
      </c>
      <c r="H144" s="417" t="n">
        <v>570.6470245</v>
      </c>
      <c r="I144" s="417" t="n">
        <v>23.7550799157075</v>
      </c>
      <c r="J144" s="417" t="n">
        <v>16.1966563888936</v>
      </c>
      <c r="K144" s="417" t="n">
        <v>22.6280189872783</v>
      </c>
      <c r="L144" s="417" t="n">
        <v>2138.1297789</v>
      </c>
      <c r="M144" s="417" t="n">
        <v>10.3517233650005</v>
      </c>
      <c r="N144" s="417" t="n">
        <v>60.6864696684391</v>
      </c>
      <c r="O144" s="417" t="n">
        <v>7.66811985092981</v>
      </c>
      <c r="P144" s="417" t="n">
        <v>704.6144411</v>
      </c>
      <c r="Q144" s="417" t="n">
        <v>21.2278864147526</v>
      </c>
      <c r="R144" s="417" t="n">
        <v>19.9990493232634</v>
      </c>
      <c r="S144" s="417" t="n">
        <v>18.5501893896337</v>
      </c>
    </row>
    <row r="145">
      <c r="A145" s="417" t="s">
        <v>83</v>
      </c>
      <c r="B145" s="417" t="s">
        <v>84</v>
      </c>
      <c r="C145" s="417" t="s">
        <v>18</v>
      </c>
      <c r="D145" s="417" t="n">
        <v>102.0134211</v>
      </c>
      <c r="E145" s="417" t="n">
        <v>50.4448656336685</v>
      </c>
      <c r="F145" s="417" t="n">
        <v>5.99525637959349</v>
      </c>
      <c r="G145" s="417" t="n">
        <v>45.3494397261778</v>
      </c>
      <c r="H145" s="417" t="n">
        <v>277.1031363</v>
      </c>
      <c r="I145" s="417" t="n">
        <v>29.0346002757992</v>
      </c>
      <c r="J145" s="417" t="n">
        <v>16.2851547158626</v>
      </c>
      <c r="K145" s="417" t="n">
        <v>27.5639942997017</v>
      </c>
      <c r="L145" s="417" t="n">
        <v>1178.0544277</v>
      </c>
      <c r="M145" s="417" t="n">
        <v>14.1529201856342</v>
      </c>
      <c r="N145" s="417" t="n">
        <v>69.2334228871066</v>
      </c>
      <c r="O145" s="417" t="n">
        <v>7.3597215821416</v>
      </c>
      <c r="P145" s="417" t="n">
        <v>144.3979661</v>
      </c>
      <c r="Q145" s="417" t="n">
        <v>39.0327898082003</v>
      </c>
      <c r="R145" s="417" t="n">
        <v>8.48616601743738</v>
      </c>
      <c r="S145" s="417" t="n">
        <v>40.1655841393216</v>
      </c>
    </row>
    <row r="146">
      <c r="A146" s="417" t="s">
        <v>85</v>
      </c>
      <c r="B146" s="417" t="s">
        <v>86</v>
      </c>
      <c r="C146" s="417" t="s">
        <v>16</v>
      </c>
      <c r="D146" s="417" t="n">
        <v>3.3862741</v>
      </c>
      <c r="E146" s="417" t="n">
        <v>100</v>
      </c>
      <c r="F146" s="417" t="n">
        <v>0.124919092139898</v>
      </c>
      <c r="G146" s="417" t="n">
        <v>100.439247077506</v>
      </c>
      <c r="H146" s="417" t="n">
        <v>258.0354586</v>
      </c>
      <c r="I146" s="417" t="n">
        <v>43.8855528738784</v>
      </c>
      <c r="J146" s="417" t="n">
        <v>9.51888544055375</v>
      </c>
      <c r="K146" s="417" t="n">
        <v>41.0321867879232</v>
      </c>
      <c r="L146" s="417" t="n">
        <v>1153.6879965</v>
      </c>
      <c r="M146" s="417" t="n">
        <v>20.3698003254625</v>
      </c>
      <c r="N146" s="417" t="n">
        <v>42.5593596027793</v>
      </c>
      <c r="O146" s="417" t="n">
        <v>14.6642950414187</v>
      </c>
      <c r="P146" s="417" t="n">
        <v>1295.6641341</v>
      </c>
      <c r="Q146" s="417" t="n">
        <v>17.8989865504114</v>
      </c>
      <c r="R146" s="417" t="n">
        <v>47.7968358645271</v>
      </c>
      <c r="S146" s="417" t="n">
        <v>13.7302542574178</v>
      </c>
    </row>
    <row r="147">
      <c r="A147" s="417" t="s">
        <v>85</v>
      </c>
      <c r="B147" s="417" t="s">
        <v>86</v>
      </c>
      <c r="C147" s="417" t="s">
        <v>17</v>
      </c>
      <c r="D147" s="417" t="n">
        <v>49.6482829</v>
      </c>
      <c r="E147" s="417" t="n">
        <v>100</v>
      </c>
      <c r="F147" s="417" t="n">
        <v>0.901658117641068</v>
      </c>
      <c r="G147" s="417" t="n">
        <v>99.0983120655015</v>
      </c>
      <c r="H147" s="417" t="n">
        <v>162.1714329</v>
      </c>
      <c r="I147" s="417" t="n">
        <v>48.5752578450195</v>
      </c>
      <c r="J147" s="417" t="n">
        <v>2.94518119021935</v>
      </c>
      <c r="K147" s="417" t="n">
        <v>48.6899531683624</v>
      </c>
      <c r="L147" s="417" t="n">
        <v>2619.396323</v>
      </c>
      <c r="M147" s="417" t="n">
        <v>13.8664044408546</v>
      </c>
      <c r="N147" s="417" t="n">
        <v>47.5706272200627</v>
      </c>
      <c r="O147" s="417" t="n">
        <v>10.1840901172158</v>
      </c>
      <c r="P147" s="417" t="n">
        <v>2675.1152334</v>
      </c>
      <c r="Q147" s="417" t="n">
        <v>12.1374756165791</v>
      </c>
      <c r="R147" s="417" t="n">
        <v>48.5825334720768</v>
      </c>
      <c r="S147" s="417" t="n">
        <v>9.68741899341843</v>
      </c>
    </row>
    <row r="148">
      <c r="A148" s="417" t="s">
        <v>87</v>
      </c>
      <c r="B148" s="417" t="s">
        <v>88</v>
      </c>
      <c r="C148" s="417" t="s">
        <v>17</v>
      </c>
      <c r="D148" s="417" t="n">
        <v>23.9826883</v>
      </c>
      <c r="E148" s="417" t="n">
        <v>100</v>
      </c>
      <c r="F148" s="417" t="n">
        <v>1.04020338418054</v>
      </c>
      <c r="G148" s="417" t="n">
        <v>99.913203241174</v>
      </c>
      <c r="H148" s="417" t="n">
        <v>483.9151273</v>
      </c>
      <c r="I148" s="417" t="n">
        <v>41.5007235063499</v>
      </c>
      <c r="J148" s="417" t="n">
        <v>20.9888961060974</v>
      </c>
      <c r="K148" s="417" t="n">
        <v>32.4908840259338</v>
      </c>
      <c r="L148" s="417" t="n">
        <v>1516.0833371</v>
      </c>
      <c r="M148" s="417" t="n">
        <v>16.682386276242</v>
      </c>
      <c r="N148" s="417" t="n">
        <v>65.7572244705842</v>
      </c>
      <c r="O148" s="417" t="n">
        <v>12.3121505508675</v>
      </c>
      <c r="P148" s="417" t="n">
        <v>281.5956859</v>
      </c>
      <c r="Q148" s="417" t="n">
        <v>42.9393878175919</v>
      </c>
      <c r="R148" s="417" t="n">
        <v>12.2136760391378</v>
      </c>
      <c r="S148" s="417" t="n">
        <v>38.5368711149942</v>
      </c>
    </row>
    <row r="149">
      <c r="A149" s="417" t="s">
        <v>87</v>
      </c>
      <c r="B149" s="417" t="s">
        <v>88</v>
      </c>
      <c r="C149" s="417" t="s">
        <v>18</v>
      </c>
      <c r="D149" s="417" t="n">
        <v>87.9966487</v>
      </c>
      <c r="E149" s="417" t="n">
        <v>70.0312641957966</v>
      </c>
      <c r="F149" s="417" t="n">
        <v>4.64410023935997</v>
      </c>
      <c r="G149" s="417" t="n">
        <v>72.1418211602982</v>
      </c>
      <c r="H149" s="417" t="n">
        <v>189.2536744</v>
      </c>
      <c r="I149" s="417" t="n">
        <v>59.1694834138497</v>
      </c>
      <c r="J149" s="417" t="n">
        <v>9.98802849387142</v>
      </c>
      <c r="K149" s="417" t="n">
        <v>58.6837119415908</v>
      </c>
      <c r="L149" s="417" t="n">
        <v>1300.9157446</v>
      </c>
      <c r="M149" s="417" t="n">
        <v>24.8636006562096</v>
      </c>
      <c r="N149" s="417" t="n">
        <v>68.6569683066125</v>
      </c>
      <c r="O149" s="417" t="n">
        <v>12.8604552913983</v>
      </c>
      <c r="P149" s="417" t="n">
        <v>316.6390434</v>
      </c>
      <c r="Q149" s="417" t="n">
        <v>40.7456491056138</v>
      </c>
      <c r="R149" s="417" t="n">
        <v>16.7109029601562</v>
      </c>
      <c r="S149" s="417" t="n">
        <v>40.0486554846735</v>
      </c>
    </row>
    <row r="150">
      <c r="A150" s="417" t="s">
        <v>89</v>
      </c>
      <c r="B150" s="417" t="s">
        <v>90</v>
      </c>
      <c r="C150" s="417" t="s">
        <v>16</v>
      </c>
      <c r="D150" s="417"/>
      <c r="E150" s="417"/>
      <c r="F150" s="417"/>
      <c r="G150" s="417"/>
      <c r="H150" s="417"/>
      <c r="I150" s="417"/>
      <c r="J150" s="417"/>
      <c r="K150" s="417"/>
      <c r="L150" s="417" t="n">
        <v>456.5553752</v>
      </c>
      <c r="M150" s="417" t="n">
        <v>42.4237363369945</v>
      </c>
      <c r="N150" s="417" t="n">
        <v>54.2239322499394</v>
      </c>
      <c r="O150" s="417" t="n">
        <v>24.5530891127091</v>
      </c>
      <c r="P150" s="417" t="n">
        <v>385.425935</v>
      </c>
      <c r="Q150" s="417" t="n">
        <v>35.5545532601921</v>
      </c>
      <c r="R150" s="417" t="n">
        <v>45.7760677500606</v>
      </c>
      <c r="S150" s="417" t="n">
        <v>29.0843033491557</v>
      </c>
    </row>
    <row r="151">
      <c r="A151" s="417" t="s">
        <v>89</v>
      </c>
      <c r="B151" s="417" t="s">
        <v>90</v>
      </c>
      <c r="C151" s="417" t="s">
        <v>17</v>
      </c>
      <c r="D151" s="417" t="n">
        <v>72.7412921</v>
      </c>
      <c r="E151" s="417" t="n">
        <v>99.9999999999999</v>
      </c>
      <c r="F151" s="417" t="n">
        <v>0.541536839817029</v>
      </c>
      <c r="G151" s="417" t="n">
        <v>99.6882697726372</v>
      </c>
      <c r="H151" s="417" t="n">
        <v>1033.8433789</v>
      </c>
      <c r="I151" s="417" t="n">
        <v>25.934018463903</v>
      </c>
      <c r="J151" s="417" t="n">
        <v>7.69665014343711</v>
      </c>
      <c r="K151" s="417" t="n">
        <v>25.6455142913106</v>
      </c>
      <c r="L151" s="417" t="n">
        <v>6276.4911005</v>
      </c>
      <c r="M151" s="417" t="n">
        <v>11.0088380169997</v>
      </c>
      <c r="N151" s="417" t="n">
        <v>46.7265710792135</v>
      </c>
      <c r="O151" s="417" t="n">
        <v>8.98921836760328</v>
      </c>
      <c r="P151" s="417" t="n">
        <v>6049.3053246</v>
      </c>
      <c r="Q151" s="417" t="n">
        <v>11.6703383367535</v>
      </c>
      <c r="R151" s="417" t="n">
        <v>45.0352419375324</v>
      </c>
      <c r="S151" s="417" t="n">
        <v>9.08587192475374</v>
      </c>
    </row>
    <row r="152">
      <c r="A152" s="417" t="s">
        <v>89</v>
      </c>
      <c r="B152" s="417" t="s">
        <v>90</v>
      </c>
      <c r="C152" s="417" t="s">
        <v>18</v>
      </c>
      <c r="D152" s="417" t="n">
        <v>10.4933993</v>
      </c>
      <c r="E152" s="417" t="n">
        <v>100</v>
      </c>
      <c r="F152" s="417" t="n">
        <v>2.64502989652658</v>
      </c>
      <c r="G152" s="417" t="n">
        <v>99.0434876335516</v>
      </c>
      <c r="H152" s="417" t="n">
        <v>60.2045711</v>
      </c>
      <c r="I152" s="417" t="n">
        <v>42.5081992509892</v>
      </c>
      <c r="J152" s="417" t="n">
        <v>15.1755294842406</v>
      </c>
      <c r="K152" s="417" t="n">
        <v>38.9268032215443</v>
      </c>
      <c r="L152" s="417" t="n">
        <v>239.2884135</v>
      </c>
      <c r="M152" s="417" t="n">
        <v>23.7354766459798</v>
      </c>
      <c r="N152" s="417" t="n">
        <v>60.3164893953778</v>
      </c>
      <c r="O152" s="417" t="n">
        <v>13.7555919536144</v>
      </c>
      <c r="P152" s="417" t="n">
        <v>86.7350034</v>
      </c>
      <c r="Q152" s="417" t="n">
        <v>49.4767709577129</v>
      </c>
      <c r="R152" s="417" t="n">
        <v>21.862951223855</v>
      </c>
      <c r="S152" s="417" t="n">
        <v>40.4084401116847</v>
      </c>
    </row>
    <row r="153">
      <c r="A153" s="417" t="s">
        <v>91</v>
      </c>
      <c r="B153" s="417" t="s">
        <v>92</v>
      </c>
      <c r="C153" s="417" t="s">
        <v>16</v>
      </c>
      <c r="D153" s="417"/>
      <c r="E153" s="417"/>
      <c r="F153" s="417"/>
      <c r="G153" s="417"/>
      <c r="H153" s="417" t="n">
        <v>32.6650581</v>
      </c>
      <c r="I153" s="417" t="n">
        <v>70.2554118282881</v>
      </c>
      <c r="J153" s="417" t="n">
        <v>43.8616059532483</v>
      </c>
      <c r="K153" s="417" t="n">
        <v>45.598863181603</v>
      </c>
      <c r="L153" s="417" t="n">
        <v>41.8079517</v>
      </c>
      <c r="M153" s="417" t="n">
        <v>57.1540194842728</v>
      </c>
      <c r="N153" s="417" t="n">
        <v>56.1383940467517</v>
      </c>
      <c r="O153" s="417" t="n">
        <v>35.6269430707607</v>
      </c>
      <c r="P153" s="417"/>
      <c r="Q153" s="417"/>
      <c r="R153" s="417"/>
      <c r="S153" s="417"/>
    </row>
    <row r="154">
      <c r="A154" s="417" t="s">
        <v>91</v>
      </c>
      <c r="B154" s="417" t="s">
        <v>92</v>
      </c>
      <c r="C154" s="417" t="s">
        <v>17</v>
      </c>
      <c r="D154" s="417" t="n">
        <v>552.8986395</v>
      </c>
      <c r="E154" s="417" t="n">
        <v>43.0540689819363</v>
      </c>
      <c r="F154" s="417" t="n">
        <v>6.61828244668582</v>
      </c>
      <c r="G154" s="417" t="n">
        <v>38.5974907306111</v>
      </c>
      <c r="H154" s="417" t="n">
        <v>997.8247201</v>
      </c>
      <c r="I154" s="417" t="n">
        <v>19.7259105924011</v>
      </c>
      <c r="J154" s="417" t="n">
        <v>11.9441166212293</v>
      </c>
      <c r="K154" s="417" t="n">
        <v>18.9181172290053</v>
      </c>
      <c r="L154" s="417" t="n">
        <v>4521.5793008</v>
      </c>
      <c r="M154" s="417" t="n">
        <v>12.2824992184019</v>
      </c>
      <c r="N154" s="417" t="n">
        <v>54.1240053418192</v>
      </c>
      <c r="O154" s="417" t="n">
        <v>6.53278035644406</v>
      </c>
      <c r="P154" s="417" t="n">
        <v>2281.8080013</v>
      </c>
      <c r="Q154" s="417" t="n">
        <v>15.5794049546471</v>
      </c>
      <c r="R154" s="417" t="n">
        <v>27.3135955902656</v>
      </c>
      <c r="S154" s="417" t="n">
        <v>10.6675011615956</v>
      </c>
    </row>
    <row r="155">
      <c r="A155" s="417" t="s">
        <v>91</v>
      </c>
      <c r="B155" s="417" t="s">
        <v>92</v>
      </c>
      <c r="C155" s="417" t="s">
        <v>18</v>
      </c>
      <c r="D155" s="417" t="n">
        <v>644.7939504</v>
      </c>
      <c r="E155" s="417" t="n">
        <v>30.6822393130187</v>
      </c>
      <c r="F155" s="417" t="n">
        <v>4.61998423020337</v>
      </c>
      <c r="G155" s="417" t="n">
        <v>29.5027047888802</v>
      </c>
      <c r="H155" s="417" t="n">
        <v>2204.4314813</v>
      </c>
      <c r="I155" s="417" t="n">
        <v>14.6481945770983</v>
      </c>
      <c r="J155" s="417" t="n">
        <v>15.7948731898801</v>
      </c>
      <c r="K155" s="417" t="n">
        <v>13.8385640354184</v>
      </c>
      <c r="L155" s="417" t="n">
        <v>7574.9887595</v>
      </c>
      <c r="M155" s="417" t="n">
        <v>8.39037732197148</v>
      </c>
      <c r="N155" s="417" t="n">
        <v>54.2752124010278</v>
      </c>
      <c r="O155" s="417" t="n">
        <v>5.87025772793781</v>
      </c>
      <c r="P155" s="417" t="n">
        <v>3532.412461</v>
      </c>
      <c r="Q155" s="417" t="n">
        <v>13.7127981352277</v>
      </c>
      <c r="R155" s="417" t="n">
        <v>25.3099301788888</v>
      </c>
      <c r="S155" s="417" t="n">
        <v>11.4662212980578</v>
      </c>
    </row>
    <row r="156">
      <c r="A156" s="417" t="s">
        <v>91</v>
      </c>
      <c r="B156" s="417" t="s">
        <v>92</v>
      </c>
      <c r="C156" s="417" t="s">
        <v>19</v>
      </c>
      <c r="D156" s="417"/>
      <c r="E156" s="417"/>
      <c r="F156" s="417"/>
      <c r="G156" s="417"/>
      <c r="H156" s="417" t="n">
        <v>205.2047085</v>
      </c>
      <c r="I156" s="417" t="n">
        <v>52.9536558786954</v>
      </c>
      <c r="J156" s="417" t="n">
        <v>15.1446737631809</v>
      </c>
      <c r="K156" s="417" t="n">
        <v>43.8555242934296</v>
      </c>
      <c r="L156" s="417" t="n">
        <v>729.0684843</v>
      </c>
      <c r="M156" s="417" t="n">
        <v>39.5948834787424</v>
      </c>
      <c r="N156" s="417" t="n">
        <v>53.807266053743</v>
      </c>
      <c r="O156" s="417" t="n">
        <v>20.2759716548765</v>
      </c>
      <c r="P156" s="417" t="n">
        <v>420.6896919</v>
      </c>
      <c r="Q156" s="417" t="n">
        <v>46.8657010714518</v>
      </c>
      <c r="R156" s="417" t="n">
        <v>31.0480601830761</v>
      </c>
      <c r="S156" s="417" t="n">
        <v>26.3444090784088</v>
      </c>
    </row>
    <row r="157">
      <c r="A157" s="417" t="s">
        <v>93</v>
      </c>
      <c r="B157" s="417" t="s">
        <v>94</v>
      </c>
      <c r="C157" s="417" t="s">
        <v>17</v>
      </c>
      <c r="D157" s="417" t="n">
        <v>24.902586</v>
      </c>
      <c r="E157" s="417" t="n">
        <v>69.6281685181967</v>
      </c>
      <c r="F157" s="417" t="n">
        <v>5.24886195986531</v>
      </c>
      <c r="G157" s="417" t="n">
        <v>71.7839397657957</v>
      </c>
      <c r="H157" s="417" t="n">
        <v>41.0002366</v>
      </c>
      <c r="I157" s="417" t="n">
        <v>59.909634932625</v>
      </c>
      <c r="J157" s="417" t="n">
        <v>8.64185680295281</v>
      </c>
      <c r="K157" s="417" t="n">
        <v>55.3434815830075</v>
      </c>
      <c r="L157" s="417" t="n">
        <v>379.297796</v>
      </c>
      <c r="M157" s="417" t="n">
        <v>15.3676850644582</v>
      </c>
      <c r="N157" s="417" t="n">
        <v>79.9467883731092</v>
      </c>
      <c r="O157" s="417" t="n">
        <v>8.43380202007775</v>
      </c>
      <c r="P157" s="417" t="n">
        <v>29.2371965</v>
      </c>
      <c r="Q157" s="417" t="n">
        <v>56.5435069711153</v>
      </c>
      <c r="R157" s="417" t="n">
        <v>6.16249286407272</v>
      </c>
      <c r="S157" s="417" t="n">
        <v>56.6989750791513</v>
      </c>
    </row>
    <row r="158">
      <c r="A158" s="417" t="s">
        <v>93</v>
      </c>
      <c r="B158" s="417" t="s">
        <v>94</v>
      </c>
      <c r="C158" s="417" t="s">
        <v>18</v>
      </c>
      <c r="D158" s="417" t="n">
        <v>28.5123096</v>
      </c>
      <c r="E158" s="417" t="n">
        <v>99.9999999999999</v>
      </c>
      <c r="F158" s="417" t="n">
        <v>9.74791097633442</v>
      </c>
      <c r="G158" s="417" t="n">
        <v>96.1819369638842</v>
      </c>
      <c r="H158" s="417" t="n">
        <v>91.7768161</v>
      </c>
      <c r="I158" s="417" t="n">
        <v>51.8051760696398</v>
      </c>
      <c r="J158" s="417" t="n">
        <v>31.3770524234984</v>
      </c>
      <c r="K158" s="417" t="n">
        <v>43.5525514373563</v>
      </c>
      <c r="L158" s="417" t="n">
        <v>140.1234047</v>
      </c>
      <c r="M158" s="417" t="n">
        <v>50.1615611423351</v>
      </c>
      <c r="N158" s="417" t="n">
        <v>47.9059919690435</v>
      </c>
      <c r="O158" s="417" t="n">
        <v>34.9239464833978</v>
      </c>
      <c r="P158" s="417" t="n">
        <v>32.0840842</v>
      </c>
      <c r="Q158" s="417" t="n">
        <v>71.626735116885</v>
      </c>
      <c r="R158" s="417" t="n">
        <v>10.9690446311237</v>
      </c>
      <c r="S158" s="417" t="n">
        <v>66.9621620062462</v>
      </c>
    </row>
    <row r="159">
      <c r="A159" s="417" t="s">
        <v>93</v>
      </c>
      <c r="B159" s="417" t="s">
        <v>94</v>
      </c>
      <c r="C159" s="417" t="s">
        <v>19</v>
      </c>
      <c r="D159" s="417" t="n">
        <v>30.8571845</v>
      </c>
      <c r="E159" s="417" t="n">
        <v>99.9999999999999</v>
      </c>
      <c r="F159" s="417" t="n">
        <v>1.34410339756294</v>
      </c>
      <c r="G159" s="417" t="n">
        <v>100.663528246539</v>
      </c>
      <c r="H159" s="417" t="n">
        <v>485.9931552</v>
      </c>
      <c r="I159" s="417" t="n">
        <v>21.7102417551603</v>
      </c>
      <c r="J159" s="417" t="n">
        <v>21.1693017908569</v>
      </c>
      <c r="K159" s="417" t="n">
        <v>18.1373581023557</v>
      </c>
      <c r="L159" s="417" t="n">
        <v>1581.4691205</v>
      </c>
      <c r="M159" s="417" t="n">
        <v>10.4517594057342</v>
      </c>
      <c r="N159" s="417" t="n">
        <v>68.886972432787</v>
      </c>
      <c r="O159" s="417" t="n">
        <v>6.79387392166039</v>
      </c>
      <c r="P159" s="417" t="n">
        <v>197.4253877</v>
      </c>
      <c r="Q159" s="417" t="n">
        <v>39.3654372054111</v>
      </c>
      <c r="R159" s="417" t="n">
        <v>8.59962237879319</v>
      </c>
      <c r="S159" s="417" t="n">
        <v>39.9904273584682</v>
      </c>
    </row>
    <row r="160">
      <c r="A160" s="417" t="s">
        <v>95</v>
      </c>
      <c r="B160" s="417" t="s">
        <v>96</v>
      </c>
      <c r="C160" s="417" t="s">
        <v>18</v>
      </c>
      <c r="D160" s="417" t="n">
        <v>341.8348388</v>
      </c>
      <c r="E160" s="417" t="n">
        <v>35.2392280672678</v>
      </c>
      <c r="F160" s="417" t="n">
        <v>5.51111692088223</v>
      </c>
      <c r="G160" s="417" t="n">
        <v>33.8743685897586</v>
      </c>
      <c r="H160" s="417" t="n">
        <v>1679.3377029</v>
      </c>
      <c r="I160" s="417" t="n">
        <v>19.4234840918327</v>
      </c>
      <c r="J160" s="417" t="n">
        <v>27.0745558376003</v>
      </c>
      <c r="K160" s="417" t="n">
        <v>15.2088995631549</v>
      </c>
      <c r="L160" s="417" t="n">
        <v>3703.3770917</v>
      </c>
      <c r="M160" s="417" t="n">
        <v>10.2604365014967</v>
      </c>
      <c r="N160" s="417" t="n">
        <v>59.7064483717436</v>
      </c>
      <c r="O160" s="417" t="n">
        <v>7.491179037972</v>
      </c>
      <c r="P160" s="417" t="n">
        <v>478.0921125</v>
      </c>
      <c r="Q160" s="417" t="n">
        <v>30.1239014876656</v>
      </c>
      <c r="R160" s="417" t="n">
        <v>7.70787886977388</v>
      </c>
      <c r="S160" s="417" t="n">
        <v>30.1518483285337</v>
      </c>
    </row>
    <row r="161">
      <c r="A161" s="417" t="s">
        <v>95</v>
      </c>
      <c r="B161" s="417" t="s">
        <v>96</v>
      </c>
      <c r="C161" s="417" t="s">
        <v>19</v>
      </c>
      <c r="D161" s="417" t="n">
        <v>92.5100836</v>
      </c>
      <c r="E161" s="417" t="n">
        <v>70.9931890319976</v>
      </c>
      <c r="F161" s="417" t="n">
        <v>5.65023704193399</v>
      </c>
      <c r="G161" s="417" t="n">
        <v>74.2802020095319</v>
      </c>
      <c r="H161" s="417" t="n">
        <v>263.8626812</v>
      </c>
      <c r="I161" s="417" t="n">
        <v>40.4238871188628</v>
      </c>
      <c r="J161" s="417" t="n">
        <v>16.1159371744451</v>
      </c>
      <c r="K161" s="417" t="n">
        <v>44.9845474587094</v>
      </c>
      <c r="L161" s="417" t="n">
        <v>1236.1196433</v>
      </c>
      <c r="M161" s="417" t="n">
        <v>35.3785399186484</v>
      </c>
      <c r="N161" s="417" t="n">
        <v>75.4984616275484</v>
      </c>
      <c r="O161" s="417" t="n">
        <v>12.2405756121025</v>
      </c>
      <c r="P161" s="417" t="n">
        <v>44.7855134</v>
      </c>
      <c r="Q161" s="417" t="n">
        <v>100</v>
      </c>
      <c r="R161" s="417" t="n">
        <v>2.73536415607251</v>
      </c>
      <c r="S161" s="417" t="n">
        <v>103.007795403321</v>
      </c>
    </row>
    <row r="162">
      <c r="A162" s="417" t="s">
        <v>97</v>
      </c>
      <c r="B162" s="417" t="s">
        <v>98</v>
      </c>
      <c r="C162" s="417" t="s">
        <v>16</v>
      </c>
      <c r="D162" s="417"/>
      <c r="E162" s="417"/>
      <c r="F162" s="417"/>
      <c r="G162" s="417"/>
      <c r="H162" s="417"/>
      <c r="I162" s="417"/>
      <c r="J162" s="417"/>
      <c r="K162" s="417"/>
      <c r="L162" s="417" t="n">
        <v>2.2994056</v>
      </c>
      <c r="M162" s="417" t="n">
        <v>100</v>
      </c>
      <c r="N162" s="417" t="n">
        <v>40.6383754699629</v>
      </c>
      <c r="O162" s="417" t="n">
        <v>87.3779454143381</v>
      </c>
      <c r="P162" s="417" t="n">
        <v>3.3588068</v>
      </c>
      <c r="Q162" s="417" t="n">
        <v>100</v>
      </c>
      <c r="R162" s="417" t="n">
        <v>59.3616245300371</v>
      </c>
      <c r="S162" s="417" t="n">
        <v>59.8180690244593</v>
      </c>
    </row>
    <row r="163">
      <c r="A163" s="417" t="s">
        <v>97</v>
      </c>
      <c r="B163" s="417" t="s">
        <v>98</v>
      </c>
      <c r="C163" s="417" t="s">
        <v>17</v>
      </c>
      <c r="D163" s="417" t="n">
        <v>367.3208976</v>
      </c>
      <c r="E163" s="417" t="n">
        <v>61.647665128307</v>
      </c>
      <c r="F163" s="417" t="n">
        <v>2.98657898129498</v>
      </c>
      <c r="G163" s="417" t="n">
        <v>60.8187015655149</v>
      </c>
      <c r="H163" s="417" t="n">
        <v>2036.4801999</v>
      </c>
      <c r="I163" s="417" t="n">
        <v>25.4101117328134</v>
      </c>
      <c r="J163" s="417" t="n">
        <v>16.5580259674415</v>
      </c>
      <c r="K163" s="417" t="n">
        <v>22.7182142765057</v>
      </c>
      <c r="L163" s="417" t="n">
        <v>7023.6722783</v>
      </c>
      <c r="M163" s="417" t="n">
        <v>14.0808885866584</v>
      </c>
      <c r="N163" s="417" t="n">
        <v>57.1074287766713</v>
      </c>
      <c r="O163" s="417" t="n">
        <v>9.51651596149517</v>
      </c>
      <c r="P163" s="417" t="n">
        <v>2871.5784792</v>
      </c>
      <c r="Q163" s="417" t="n">
        <v>19.6160890722672</v>
      </c>
      <c r="R163" s="417" t="n">
        <v>23.3479662745921</v>
      </c>
      <c r="S163" s="417" t="n">
        <v>16.9212282417788</v>
      </c>
    </row>
    <row r="164">
      <c r="A164" s="417" t="s">
        <v>97</v>
      </c>
      <c r="B164" s="417" t="s">
        <v>98</v>
      </c>
      <c r="C164" s="417" t="s">
        <v>18</v>
      </c>
      <c r="D164" s="417" t="n">
        <v>914.7983332</v>
      </c>
      <c r="E164" s="417" t="n">
        <v>38.575261188557</v>
      </c>
      <c r="F164" s="417" t="n">
        <v>8.95574383965621</v>
      </c>
      <c r="G164" s="417" t="n">
        <v>36.921509755273</v>
      </c>
      <c r="H164" s="417" t="n">
        <v>1586.3871447</v>
      </c>
      <c r="I164" s="417" t="n">
        <v>24.2067218187133</v>
      </c>
      <c r="J164" s="417" t="n">
        <v>15.5305015136606</v>
      </c>
      <c r="K164" s="417" t="n">
        <v>22.9149412024158</v>
      </c>
      <c r="L164" s="417" t="n">
        <v>6207.9548842</v>
      </c>
      <c r="M164" s="417" t="n">
        <v>12.9181270629006</v>
      </c>
      <c r="N164" s="417" t="n">
        <v>60.7749836147579</v>
      </c>
      <c r="O164" s="417" t="n">
        <v>7.78427088269162</v>
      </c>
      <c r="P164" s="417" t="n">
        <v>1505.5146077</v>
      </c>
      <c r="Q164" s="417" t="n">
        <v>27.7017732236881</v>
      </c>
      <c r="R164" s="417" t="n">
        <v>14.7387710319253</v>
      </c>
      <c r="S164" s="417" t="n">
        <v>25.589214214127</v>
      </c>
    </row>
    <row r="165">
      <c r="A165" s="417" t="s">
        <v>97</v>
      </c>
      <c r="B165" s="417" t="s">
        <v>98</v>
      </c>
      <c r="C165" s="417" t="s">
        <v>19</v>
      </c>
      <c r="D165" s="417" t="n">
        <v>28.158606</v>
      </c>
      <c r="E165" s="417" t="n">
        <v>99.9999999999999</v>
      </c>
      <c r="F165" s="417" t="n">
        <v>0.85146396197536</v>
      </c>
      <c r="G165" s="417" t="n">
        <v>101.660235708934</v>
      </c>
      <c r="H165" s="417" t="n">
        <v>424.9683902</v>
      </c>
      <c r="I165" s="417" t="n">
        <v>28.9842548311698</v>
      </c>
      <c r="J165" s="417" t="n">
        <v>12.8502550599977</v>
      </c>
      <c r="K165" s="417" t="n">
        <v>20.212837183339</v>
      </c>
      <c r="L165" s="417" t="n">
        <v>2100.0369036</v>
      </c>
      <c r="M165" s="417" t="n">
        <v>20.7512607657209</v>
      </c>
      <c r="N165" s="417" t="n">
        <v>63.5012167233606</v>
      </c>
      <c r="O165" s="417" t="n">
        <v>7.75698930526126</v>
      </c>
      <c r="P165" s="417" t="n">
        <v>753.9174633</v>
      </c>
      <c r="Q165" s="417" t="n">
        <v>26.8032220528889</v>
      </c>
      <c r="R165" s="417" t="n">
        <v>22.7970642546663</v>
      </c>
      <c r="S165" s="417" t="n">
        <v>21.4801389424343</v>
      </c>
    </row>
    <row r="166">
      <c r="A166" s="417" t="s">
        <v>97</v>
      </c>
      <c r="B166" s="417" t="s">
        <v>98</v>
      </c>
      <c r="C166" s="417" t="s">
        <v>20</v>
      </c>
      <c r="D166" s="417" t="n">
        <v>107.0512038</v>
      </c>
      <c r="E166" s="417" t="n">
        <v>57.7385077104123</v>
      </c>
      <c r="F166" s="417" t="n">
        <v>3.44804278601632</v>
      </c>
      <c r="G166" s="417" t="n">
        <v>57.2998066769881</v>
      </c>
      <c r="H166" s="417" t="n">
        <v>518.1557335</v>
      </c>
      <c r="I166" s="417" t="n">
        <v>24.337127054611</v>
      </c>
      <c r="J166" s="417" t="n">
        <v>16.689425952328</v>
      </c>
      <c r="K166" s="417" t="n">
        <v>23.0962874682827</v>
      </c>
      <c r="L166" s="417" t="n">
        <v>2113.9795457</v>
      </c>
      <c r="M166" s="417" t="n">
        <v>14.281653694976</v>
      </c>
      <c r="N166" s="417" t="n">
        <v>68.0897707227553</v>
      </c>
      <c r="O166" s="417" t="n">
        <v>7.31096192690188</v>
      </c>
      <c r="P166" s="417" t="n">
        <v>365.5082799</v>
      </c>
      <c r="Q166" s="417" t="n">
        <v>38.7469788315667</v>
      </c>
      <c r="R166" s="417" t="n">
        <v>11.7727605389004</v>
      </c>
      <c r="S166" s="417" t="n">
        <v>34.3807182799006</v>
      </c>
    </row>
    <row r="167">
      <c r="A167" s="417" t="s">
        <v>97</v>
      </c>
      <c r="B167" s="417" t="s">
        <v>98</v>
      </c>
      <c r="C167" s="417" t="s">
        <v>21</v>
      </c>
      <c r="D167" s="417" t="n">
        <v>41.7671146</v>
      </c>
      <c r="E167" s="417" t="n">
        <v>94.1773183536908</v>
      </c>
      <c r="F167" s="417" t="n">
        <v>9.24802217748591</v>
      </c>
      <c r="G167" s="417" t="n">
        <v>65.1031382949543</v>
      </c>
      <c r="H167" s="417" t="n">
        <v>74.6492672</v>
      </c>
      <c r="I167" s="417" t="n">
        <v>62.1322976951188</v>
      </c>
      <c r="J167" s="417" t="n">
        <v>16.5287472024383</v>
      </c>
      <c r="K167" s="417" t="n">
        <v>43.0074999308168</v>
      </c>
      <c r="L167" s="417" t="n">
        <v>244.33597</v>
      </c>
      <c r="M167" s="417" t="n">
        <v>53.3721259609961</v>
      </c>
      <c r="N167" s="417" t="n">
        <v>54.1005643065785</v>
      </c>
      <c r="O167" s="417" t="n">
        <v>32.1852680002161</v>
      </c>
      <c r="P167" s="417" t="n">
        <v>90.8805898</v>
      </c>
      <c r="Q167" s="417" t="n">
        <v>57.9015442049854</v>
      </c>
      <c r="R167" s="417" t="n">
        <v>20.1226663134973</v>
      </c>
      <c r="S167" s="417" t="n">
        <v>39.4375513117821</v>
      </c>
    </row>
    <row r="168">
      <c r="A168" s="417" t="s">
        <v>99</v>
      </c>
      <c r="B168" s="417" t="s">
        <v>100</v>
      </c>
      <c r="C168" s="417" t="s">
        <v>18</v>
      </c>
      <c r="D168" s="417" t="n">
        <v>283.4455878</v>
      </c>
      <c r="E168" s="417" t="n">
        <v>30.786164176997</v>
      </c>
      <c r="F168" s="417" t="n">
        <v>12.204222522265</v>
      </c>
      <c r="G168" s="417" t="n">
        <v>26.4631191350985</v>
      </c>
      <c r="H168" s="417" t="n">
        <v>1014.7500974</v>
      </c>
      <c r="I168" s="417" t="n">
        <v>16.7909569240247</v>
      </c>
      <c r="J168" s="417" t="n">
        <v>43.6917578759351</v>
      </c>
      <c r="K168" s="417" t="n">
        <v>14.1893727952304</v>
      </c>
      <c r="L168" s="417" t="n">
        <v>961.520545</v>
      </c>
      <c r="M168" s="417" t="n">
        <v>17.8464691179948</v>
      </c>
      <c r="N168" s="417" t="n">
        <v>41.3998707194184</v>
      </c>
      <c r="O168" s="417" t="n">
        <v>14.4747435861735</v>
      </c>
      <c r="P168" s="417" t="n">
        <v>62.8044161</v>
      </c>
      <c r="Q168" s="417" t="n">
        <v>55.0102105863264</v>
      </c>
      <c r="R168" s="417" t="n">
        <v>2.70414888238146</v>
      </c>
      <c r="S168" s="417" t="n">
        <v>53.9903238346119</v>
      </c>
    </row>
    <row r="169">
      <c r="A169" s="417" t="s">
        <v>99</v>
      </c>
      <c r="B169" s="417" t="s">
        <v>100</v>
      </c>
      <c r="C169" s="417" t="s">
        <v>19</v>
      </c>
      <c r="D169" s="417" t="n">
        <v>73.7446104</v>
      </c>
      <c r="E169" s="417" t="n">
        <v>56.9256705707731</v>
      </c>
      <c r="F169" s="417" t="n">
        <v>5.77658697920339</v>
      </c>
      <c r="G169" s="417" t="n">
        <v>57.5536315828419</v>
      </c>
      <c r="H169" s="417" t="n">
        <v>487.381524</v>
      </c>
      <c r="I169" s="417" t="n">
        <v>35.6750044444667</v>
      </c>
      <c r="J169" s="417" t="n">
        <v>38.1777291950099</v>
      </c>
      <c r="K169" s="417" t="n">
        <v>26.5559812581019</v>
      </c>
      <c r="L169" s="417" t="n">
        <v>715.4860012</v>
      </c>
      <c r="M169" s="417" t="n">
        <v>28.8815593459702</v>
      </c>
      <c r="N169" s="417" t="n">
        <v>56.0456838257867</v>
      </c>
      <c r="O169" s="417" t="n">
        <v>17.9776063105806</v>
      </c>
      <c r="P169" s="417"/>
      <c r="Q169" s="417"/>
      <c r="R169" s="417"/>
      <c r="S169" s="417"/>
    </row>
    <row r="170">
      <c r="A170" s="417" t="s">
        <v>101</v>
      </c>
      <c r="B170" s="417" t="s">
        <v>102</v>
      </c>
      <c r="C170" s="417" t="s">
        <v>18</v>
      </c>
      <c r="D170" s="417" t="n">
        <v>439.187617</v>
      </c>
      <c r="E170" s="417" t="n">
        <v>21.6292749097393</v>
      </c>
      <c r="F170" s="417" t="n">
        <v>40.4044476482489</v>
      </c>
      <c r="G170" s="417" t="n">
        <v>15.4110953063758</v>
      </c>
      <c r="H170" s="417" t="n">
        <v>286.0739324</v>
      </c>
      <c r="I170" s="417" t="n">
        <v>25.2460682068966</v>
      </c>
      <c r="J170" s="417" t="n">
        <v>26.3182721410483</v>
      </c>
      <c r="K170" s="417" t="n">
        <v>18.9984099472977</v>
      </c>
      <c r="L170" s="417" t="n">
        <v>320.7687179</v>
      </c>
      <c r="M170" s="417" t="n">
        <v>25.0797628796604</v>
      </c>
      <c r="N170" s="417" t="n">
        <v>29.5101281728225</v>
      </c>
      <c r="O170" s="417" t="n">
        <v>19.9502186774447</v>
      </c>
      <c r="P170" s="417" t="n">
        <v>40.9481288</v>
      </c>
      <c r="Q170" s="417" t="n">
        <v>71.1426185776568</v>
      </c>
      <c r="R170" s="417" t="n">
        <v>3.76715203788032</v>
      </c>
      <c r="S170" s="417" t="n">
        <v>67.3117307540916</v>
      </c>
    </row>
    <row r="171">
      <c r="A171" s="417" t="s">
        <v>101</v>
      </c>
      <c r="B171" s="417" t="s">
        <v>102</v>
      </c>
      <c r="C171" s="417" t="s">
        <v>19</v>
      </c>
      <c r="D171" s="417" t="n">
        <v>1553.9454428</v>
      </c>
      <c r="E171" s="417" t="n">
        <v>12.3533600246926</v>
      </c>
      <c r="F171" s="417" t="n">
        <v>30.409734351561</v>
      </c>
      <c r="G171" s="417" t="n">
        <v>9.44011327474125</v>
      </c>
      <c r="H171" s="417" t="n">
        <v>1977.8653826</v>
      </c>
      <c r="I171" s="417" t="n">
        <v>9.42267046294482</v>
      </c>
      <c r="J171" s="417" t="n">
        <v>38.7055807825781</v>
      </c>
      <c r="K171" s="417" t="n">
        <v>7.37314478419012</v>
      </c>
      <c r="L171" s="417" t="n">
        <v>1423.2852064</v>
      </c>
      <c r="M171" s="417" t="n">
        <v>13.089098796838</v>
      </c>
      <c r="N171" s="417" t="n">
        <v>27.8527957552634</v>
      </c>
      <c r="O171" s="417" t="n">
        <v>11.6625607743592</v>
      </c>
      <c r="P171" s="417" t="n">
        <v>154.9303329</v>
      </c>
      <c r="Q171" s="417" t="n">
        <v>31.4403981737397</v>
      </c>
      <c r="R171" s="417" t="n">
        <v>3.03188911059749</v>
      </c>
      <c r="S171" s="417" t="n">
        <v>30.7315750157324</v>
      </c>
    </row>
    <row r="172">
      <c r="A172" s="417" t="s">
        <v>101</v>
      </c>
      <c r="B172" s="417" t="s">
        <v>102</v>
      </c>
      <c r="C172" s="417" t="s">
        <v>20</v>
      </c>
      <c r="D172" s="417" t="n">
        <v>255.2471448</v>
      </c>
      <c r="E172" s="417" t="n">
        <v>32.4691416809639</v>
      </c>
      <c r="F172" s="417" t="n">
        <v>37.5682643955121</v>
      </c>
      <c r="G172" s="417" t="n">
        <v>21.8869515317811</v>
      </c>
      <c r="H172" s="417" t="n">
        <v>286.6707408</v>
      </c>
      <c r="I172" s="417" t="n">
        <v>35.0227880041367</v>
      </c>
      <c r="J172" s="417" t="n">
        <v>42.1933110878493</v>
      </c>
      <c r="K172" s="417" t="n">
        <v>19.5008531438974</v>
      </c>
      <c r="L172" s="417" t="n">
        <v>110.9876804</v>
      </c>
      <c r="M172" s="417" t="n">
        <v>60.0943895660386</v>
      </c>
      <c r="N172" s="417" t="n">
        <v>16.335597113844</v>
      </c>
      <c r="O172" s="417" t="n">
        <v>39.5617887242152</v>
      </c>
      <c r="P172" s="417" t="n">
        <v>26.5166775</v>
      </c>
      <c r="Q172" s="417" t="n">
        <v>100</v>
      </c>
      <c r="R172" s="417" t="n">
        <v>3.90282740279462</v>
      </c>
      <c r="S172" s="417" t="n">
        <v>98.9290600461278</v>
      </c>
    </row>
    <row r="173">
      <c r="A173" s="417" t="s">
        <v>103</v>
      </c>
      <c r="B173" s="417" t="s">
        <v>104</v>
      </c>
      <c r="C173" s="417" t="s">
        <v>17</v>
      </c>
      <c r="D173" s="417" t="n">
        <v>33.0680472</v>
      </c>
      <c r="E173" s="417" t="n">
        <v>99.9999999999998</v>
      </c>
      <c r="F173" s="417" t="n">
        <v>36.6969274171956</v>
      </c>
      <c r="G173" s="417" t="n">
        <v>33.0539040015413</v>
      </c>
      <c r="H173" s="417" t="n">
        <v>57.0431679</v>
      </c>
      <c r="I173" s="417" t="n">
        <v>63.8773264276719</v>
      </c>
      <c r="J173" s="417" t="n">
        <v>63.3030725828044</v>
      </c>
      <c r="K173" s="417" t="n">
        <v>19.1614192883428</v>
      </c>
      <c r="L173" s="417"/>
      <c r="M173" s="417"/>
      <c r="N173" s="417"/>
      <c r="O173" s="417"/>
      <c r="P173" s="417"/>
      <c r="Q173" s="417"/>
      <c r="R173" s="417"/>
      <c r="S173" s="417"/>
    </row>
    <row r="174">
      <c r="A174" s="417" t="s">
        <v>103</v>
      </c>
      <c r="B174" s="417" t="s">
        <v>104</v>
      </c>
      <c r="C174" s="417" t="s">
        <v>18</v>
      </c>
      <c r="D174" s="417" t="n">
        <v>239.138502</v>
      </c>
      <c r="E174" s="417" t="n">
        <v>25.410724553919</v>
      </c>
      <c r="F174" s="417" t="n">
        <v>22.5095566733915</v>
      </c>
      <c r="G174" s="417" t="n">
        <v>22.3935043157597</v>
      </c>
      <c r="H174" s="417" t="n">
        <v>249.969774</v>
      </c>
      <c r="I174" s="417" t="n">
        <v>27.8228288723845</v>
      </c>
      <c r="J174" s="417" t="n">
        <v>23.52907937212</v>
      </c>
      <c r="K174" s="417" t="n">
        <v>27.3610736282604</v>
      </c>
      <c r="L174" s="417" t="n">
        <v>532.8659344</v>
      </c>
      <c r="M174" s="417" t="n">
        <v>20.3456464186187</v>
      </c>
      <c r="N174" s="417" t="n">
        <v>50.1574436963585</v>
      </c>
      <c r="O174" s="417" t="n">
        <v>14.2225956435943</v>
      </c>
      <c r="P174" s="417" t="n">
        <v>40.4123371</v>
      </c>
      <c r="Q174" s="417" t="n">
        <v>70.5947907883782</v>
      </c>
      <c r="R174" s="417" t="n">
        <v>3.80392025812996</v>
      </c>
      <c r="S174" s="417" t="n">
        <v>68.1430017083235</v>
      </c>
    </row>
    <row r="175">
      <c r="A175" s="417" t="s">
        <v>103</v>
      </c>
      <c r="B175" s="417" t="s">
        <v>104</v>
      </c>
      <c r="C175" s="417" t="s">
        <v>19</v>
      </c>
      <c r="D175" s="417" t="n">
        <v>21.3014997</v>
      </c>
      <c r="E175" s="417" t="n">
        <v>100</v>
      </c>
      <c r="F175" s="417" t="n">
        <v>20.2015623657058</v>
      </c>
      <c r="G175" s="417" t="n">
        <v>102.329620850159</v>
      </c>
      <c r="H175" s="417" t="n">
        <v>62.5507444</v>
      </c>
      <c r="I175" s="417" t="n">
        <v>72.0091094596444</v>
      </c>
      <c r="J175" s="417" t="n">
        <v>59.3208357070711</v>
      </c>
      <c r="K175" s="417" t="n">
        <v>26.1375072366578</v>
      </c>
      <c r="L175" s="417" t="n">
        <v>21.5925691</v>
      </c>
      <c r="M175" s="417" t="n">
        <v>99.9999999999999</v>
      </c>
      <c r="N175" s="417" t="n">
        <v>20.4776019272231</v>
      </c>
      <c r="O175" s="417" t="n">
        <v>52.6468472584493</v>
      </c>
      <c r="P175" s="417"/>
      <c r="Q175" s="417"/>
      <c r="R175" s="417"/>
      <c r="S175" s="417"/>
    </row>
    <row r="176">
      <c r="A176" s="417" t="s">
        <v>107</v>
      </c>
      <c r="B176" s="417" t="s">
        <v>108</v>
      </c>
      <c r="C176" s="417" t="s">
        <v>18</v>
      </c>
      <c r="D176" s="417" t="n">
        <v>617.3435645</v>
      </c>
      <c r="E176" s="417" t="n">
        <v>29.0930942713225</v>
      </c>
      <c r="F176" s="417" t="n">
        <v>7.33156493252229</v>
      </c>
      <c r="G176" s="417" t="n">
        <v>27.9991892539325</v>
      </c>
      <c r="H176" s="417" t="n">
        <v>2671.5306469</v>
      </c>
      <c r="I176" s="417" t="n">
        <v>11.8678183178974</v>
      </c>
      <c r="J176" s="417" t="n">
        <v>31.727066634013</v>
      </c>
      <c r="K176" s="417" t="n">
        <v>10.8067880700822</v>
      </c>
      <c r="L176" s="417" t="n">
        <v>4587.1182646</v>
      </c>
      <c r="M176" s="417" t="n">
        <v>8.85183680976208</v>
      </c>
      <c r="N176" s="417" t="n">
        <v>54.4765627180582</v>
      </c>
      <c r="O176" s="417" t="n">
        <v>6.62248389537182</v>
      </c>
      <c r="P176" s="417" t="n">
        <v>544.3593886</v>
      </c>
      <c r="Q176" s="417" t="n">
        <v>26.8114546581886</v>
      </c>
      <c r="R176" s="417" t="n">
        <v>6.46480571540652</v>
      </c>
      <c r="S176" s="417" t="n">
        <v>27.2849263125112</v>
      </c>
    </row>
    <row r="177">
      <c r="A177" s="417" t="s">
        <v>109</v>
      </c>
      <c r="B177" s="417" t="s">
        <v>110</v>
      </c>
      <c r="C177" s="417" t="s">
        <v>16</v>
      </c>
      <c r="D177" s="417" t="n">
        <v>17.2388242</v>
      </c>
      <c r="E177" s="417" t="n">
        <v>99.9999999999998</v>
      </c>
      <c r="F177" s="417" t="n">
        <v>77.8955923536719</v>
      </c>
      <c r="G177" s="417" t="n">
        <v>31.5432579709618</v>
      </c>
      <c r="H177" s="417" t="n">
        <v>4.8918557</v>
      </c>
      <c r="I177" s="417" t="n">
        <v>100</v>
      </c>
      <c r="J177" s="417" t="n">
        <v>22.1044076463281</v>
      </c>
      <c r="K177" s="417" t="n">
        <v>111.157955631573</v>
      </c>
      <c r="L177" s="417"/>
      <c r="M177" s="417"/>
      <c r="N177" s="417"/>
      <c r="O177" s="417"/>
      <c r="P177" s="417"/>
      <c r="Q177" s="417"/>
      <c r="R177" s="417"/>
      <c r="S177" s="417"/>
    </row>
    <row r="178">
      <c r="A178" s="417" t="s">
        <v>109</v>
      </c>
      <c r="B178" s="417" t="s">
        <v>110</v>
      </c>
      <c r="C178" s="417" t="s">
        <v>17</v>
      </c>
      <c r="D178" s="417" t="n">
        <v>139.0558864</v>
      </c>
      <c r="E178" s="417" t="n">
        <v>31.4488456628618</v>
      </c>
      <c r="F178" s="417" t="n">
        <v>29.5605729320575</v>
      </c>
      <c r="G178" s="417" t="n">
        <v>24.5049762013434</v>
      </c>
      <c r="H178" s="417" t="n">
        <v>179.1499647</v>
      </c>
      <c r="I178" s="417" t="n">
        <v>25.9648825473548</v>
      </c>
      <c r="J178" s="417" t="n">
        <v>38.0837930302092</v>
      </c>
      <c r="K178" s="417" t="n">
        <v>19.3367227431858</v>
      </c>
      <c r="L178" s="417" t="n">
        <v>136.954968</v>
      </c>
      <c r="M178" s="417" t="n">
        <v>30.6698439486436</v>
      </c>
      <c r="N178" s="417" t="n">
        <v>29.113958601695</v>
      </c>
      <c r="O178" s="417" t="n">
        <v>23.3238994200779</v>
      </c>
      <c r="P178" s="417" t="n">
        <v>15.2491649</v>
      </c>
      <c r="Q178" s="417" t="n">
        <v>99.9999999999999</v>
      </c>
      <c r="R178" s="417" t="n">
        <v>3.24167543603836</v>
      </c>
      <c r="S178" s="417" t="n">
        <v>100.233140723747</v>
      </c>
    </row>
    <row r="179">
      <c r="A179" s="417" t="s">
        <v>109</v>
      </c>
      <c r="B179" s="417" t="s">
        <v>110</v>
      </c>
      <c r="C179" s="417" t="s">
        <v>18</v>
      </c>
      <c r="D179" s="417" t="n">
        <v>523.7107157</v>
      </c>
      <c r="E179" s="417" t="n">
        <v>30.5791875143312</v>
      </c>
      <c r="F179" s="417" t="n">
        <v>50.8981971318164</v>
      </c>
      <c r="G179" s="417" t="n">
        <v>17.6440587412971</v>
      </c>
      <c r="H179" s="417" t="n">
        <v>321.5004435</v>
      </c>
      <c r="I179" s="417" t="n">
        <v>29.1353123742075</v>
      </c>
      <c r="J179" s="417" t="n">
        <v>31.2458623829327</v>
      </c>
      <c r="K179" s="417" t="n">
        <v>22.2152249720274</v>
      </c>
      <c r="L179" s="417" t="n">
        <v>165.3149437</v>
      </c>
      <c r="M179" s="417" t="n">
        <v>34.8151904538932</v>
      </c>
      <c r="N179" s="417" t="n">
        <v>16.0665656459428</v>
      </c>
      <c r="O179" s="417" t="n">
        <v>35.3258430962165</v>
      </c>
      <c r="P179" s="417" t="n">
        <v>18.4115515</v>
      </c>
      <c r="Q179" s="417" t="n">
        <v>99.9999999999999</v>
      </c>
      <c r="R179" s="417" t="n">
        <v>1.78937483930805</v>
      </c>
      <c r="S179" s="417" t="n">
        <v>98.4885321090247</v>
      </c>
    </row>
    <row r="180">
      <c r="A180" s="417" t="s">
        <v>111</v>
      </c>
      <c r="B180" s="417" t="s">
        <v>112</v>
      </c>
      <c r="C180" s="417" t="s">
        <v>18</v>
      </c>
      <c r="D180" s="417" t="n">
        <v>23.2371463</v>
      </c>
      <c r="E180" s="417" t="n">
        <v>100</v>
      </c>
      <c r="F180" s="417" t="n">
        <v>1.16433485009206</v>
      </c>
      <c r="G180" s="417" t="n">
        <v>102.60253989935</v>
      </c>
      <c r="H180" s="417" t="n">
        <v>594.6613485</v>
      </c>
      <c r="I180" s="417" t="n">
        <v>27.1301025117746</v>
      </c>
      <c r="J180" s="417" t="n">
        <v>29.7964699762332</v>
      </c>
      <c r="K180" s="417" t="n">
        <v>26.514989689567</v>
      </c>
      <c r="L180" s="417" t="n">
        <v>1163.2655551</v>
      </c>
      <c r="M180" s="417" t="n">
        <v>18.1279629968413</v>
      </c>
      <c r="N180" s="417" t="n">
        <v>58.2873046555899</v>
      </c>
      <c r="O180" s="417" t="n">
        <v>15.5576188107235</v>
      </c>
      <c r="P180" s="417" t="n">
        <v>214.5802412</v>
      </c>
      <c r="Q180" s="417" t="n">
        <v>60.299837608959</v>
      </c>
      <c r="R180" s="417" t="n">
        <v>10.7518905180848</v>
      </c>
      <c r="S180" s="417" t="n">
        <v>56.5522755874312</v>
      </c>
    </row>
    <row r="181">
      <c r="A181" s="417" t="s">
        <v>113</v>
      </c>
      <c r="B181" s="417" t="s">
        <v>114</v>
      </c>
      <c r="C181" s="417" t="s">
        <v>16</v>
      </c>
      <c r="D181" s="417" t="n">
        <v>176.6947079</v>
      </c>
      <c r="E181" s="417" t="n">
        <v>52.1391391031726</v>
      </c>
      <c r="F181" s="417" t="n">
        <v>2.81834317073641</v>
      </c>
      <c r="G181" s="417" t="n">
        <v>52.5893116309905</v>
      </c>
      <c r="H181" s="417" t="n">
        <v>838.7576619</v>
      </c>
      <c r="I181" s="417" t="n">
        <v>23.2533420817381</v>
      </c>
      <c r="J181" s="417" t="n">
        <v>13.3784817689987</v>
      </c>
      <c r="K181" s="417" t="n">
        <v>20.5223553829048</v>
      </c>
      <c r="L181" s="417" t="n">
        <v>2797.3053311</v>
      </c>
      <c r="M181" s="417" t="n">
        <v>13.8232929452984</v>
      </c>
      <c r="N181" s="417" t="n">
        <v>44.6180107489809</v>
      </c>
      <c r="O181" s="417" t="n">
        <v>11.3071795453694</v>
      </c>
      <c r="P181" s="417" t="n">
        <v>2456.6955628</v>
      </c>
      <c r="Q181" s="417" t="n">
        <v>14.8602421395558</v>
      </c>
      <c r="R181" s="417" t="n">
        <v>39.185164311284</v>
      </c>
      <c r="S181" s="417" t="n">
        <v>11.608251312992</v>
      </c>
    </row>
    <row r="182">
      <c r="A182" s="417" t="s">
        <v>113</v>
      </c>
      <c r="B182" s="417" t="s">
        <v>114</v>
      </c>
      <c r="C182" s="417" t="s">
        <v>17</v>
      </c>
      <c r="D182" s="417" t="n">
        <v>335.0517152</v>
      </c>
      <c r="E182" s="417" t="n">
        <v>35.1925162345231</v>
      </c>
      <c r="F182" s="417" t="n">
        <v>5.33206238716796</v>
      </c>
      <c r="G182" s="417" t="n">
        <v>35.7647004079207</v>
      </c>
      <c r="H182" s="417" t="n">
        <v>1389.0804692</v>
      </c>
      <c r="I182" s="417" t="n">
        <v>18.6612593770487</v>
      </c>
      <c r="J182" s="417" t="n">
        <v>22.1060313574271</v>
      </c>
      <c r="K182" s="417" t="n">
        <v>15.8773420686754</v>
      </c>
      <c r="L182" s="417" t="n">
        <v>3168.7430987</v>
      </c>
      <c r="M182" s="417" t="n">
        <v>13.251465743093</v>
      </c>
      <c r="N182" s="417" t="n">
        <v>50.4278447913354</v>
      </c>
      <c r="O182" s="417" t="n">
        <v>8.87945341130625</v>
      </c>
      <c r="P182" s="417" t="n">
        <v>1390.8418018</v>
      </c>
      <c r="Q182" s="417" t="n">
        <v>24.2390570222814</v>
      </c>
      <c r="R182" s="417" t="n">
        <v>22.1340614640695</v>
      </c>
      <c r="S182" s="417" t="n">
        <v>18.3003373626337</v>
      </c>
    </row>
    <row r="183">
      <c r="A183" s="417" t="s">
        <v>113</v>
      </c>
      <c r="B183" s="417" t="s">
        <v>114</v>
      </c>
      <c r="C183" s="417" t="s">
        <v>18</v>
      </c>
      <c r="D183" s="417" t="n">
        <v>181.1625039</v>
      </c>
      <c r="E183" s="417" t="n">
        <v>48.8741784913793</v>
      </c>
      <c r="F183" s="417" t="n">
        <v>11.3994851887076</v>
      </c>
      <c r="G183" s="417" t="n">
        <v>42.9302608967365</v>
      </c>
      <c r="H183" s="417" t="n">
        <v>285.340463</v>
      </c>
      <c r="I183" s="417" t="n">
        <v>47.7062945687837</v>
      </c>
      <c r="J183" s="417" t="n">
        <v>17.9547881690957</v>
      </c>
      <c r="K183" s="417" t="n">
        <v>41.1230121020401</v>
      </c>
      <c r="L183" s="417" t="n">
        <v>727.2276359</v>
      </c>
      <c r="M183" s="417" t="n">
        <v>32.0016641094641</v>
      </c>
      <c r="N183" s="417" t="n">
        <v>45.7601351592982</v>
      </c>
      <c r="O183" s="417" t="n">
        <v>25.3722429258696</v>
      </c>
      <c r="P183" s="417" t="n">
        <v>395.4859355</v>
      </c>
      <c r="Q183" s="417" t="n">
        <v>42.7253984972206</v>
      </c>
      <c r="R183" s="417" t="n">
        <v>24.8855914828986</v>
      </c>
      <c r="S183" s="417" t="n">
        <v>36.3420328304752</v>
      </c>
    </row>
    <row r="184">
      <c r="A184" s="417" t="s">
        <v>113</v>
      </c>
      <c r="B184" s="417" t="s">
        <v>114</v>
      </c>
      <c r="C184" s="417" t="s">
        <v>22</v>
      </c>
      <c r="D184" s="417"/>
      <c r="E184" s="417"/>
      <c r="F184" s="417"/>
      <c r="G184" s="417"/>
      <c r="H184" s="417"/>
      <c r="I184" s="417"/>
      <c r="J184" s="417"/>
      <c r="K184" s="417"/>
      <c r="L184" s="417" t="n">
        <v>3.9606974</v>
      </c>
      <c r="M184" s="417" t="n">
        <v>100</v>
      </c>
      <c r="N184" s="417" t="n">
        <v>5.93437739977359</v>
      </c>
      <c r="O184" s="417" t="n">
        <v>114.118976392015</v>
      </c>
      <c r="P184" s="417" t="n">
        <v>62.7808853</v>
      </c>
      <c r="Q184" s="417" t="n">
        <v>68.175357375607</v>
      </c>
      <c r="R184" s="417" t="n">
        <v>94.0656226002264</v>
      </c>
      <c r="S184" s="417" t="n">
        <v>7.19949600784803</v>
      </c>
    </row>
    <row r="185">
      <c r="A185" t="s">
        <v>25</v>
      </c>
    </row>
    <row r="186">
      <c r="A186" t="s">
        <v>26</v>
      </c>
    </row>
    <row r="187">
      <c r="A187" t="s">
        <v>27</v>
      </c>
    </row>
    <row r="188">
      <c r="A188" t="s">
        <v>28</v>
      </c>
    </row>
    <row r="189">
      <c r="A189" t="s">
        <v>29</v>
      </c>
    </row>
    <row r="192">
      <c r="L192" s="7" t="str">
        <f>=HYPERLINK("#'Indice'!A1", "Ir al índice")</f>
      </c>
    </row>
    <row r="193">
      <c r="A193" s="4" t="s">
        <v>1032</v>
      </c>
    </row>
    <row r="194">
      <c r="A194" s="5" t="s">
        <v>31</v>
      </c>
      <c r="B194" s="5" t="s">
        <v>76</v>
      </c>
      <c r="C194" s="5" t="s">
        <v>11</v>
      </c>
      <c r="D194" s="5" t="s">
        <v>1002</v>
      </c>
      <c r="E194" s="5" t="s">
        <v>1003</v>
      </c>
      <c r="F194" s="5" t="s">
        <v>1004</v>
      </c>
      <c r="G194" s="5" t="s">
        <v>1005</v>
      </c>
      <c r="H194" s="5" t="s">
        <v>1006</v>
      </c>
      <c r="I194" s="5" t="s">
        <v>1007</v>
      </c>
      <c r="J194" s="5" t="s">
        <v>1008</v>
      </c>
      <c r="K194" s="5" t="s">
        <v>1009</v>
      </c>
      <c r="L194" s="5" t="s">
        <v>1010</v>
      </c>
      <c r="M194" s="5" t="s">
        <v>1011</v>
      </c>
      <c r="N194" s="5" t="s">
        <v>1012</v>
      </c>
      <c r="O194" s="5" t="s">
        <v>1013</v>
      </c>
      <c r="P194" s="5" t="s">
        <v>1014</v>
      </c>
      <c r="Q194" s="5" t="s">
        <v>1015</v>
      </c>
      <c r="R194" s="5" t="s">
        <v>1016</v>
      </c>
      <c r="S194" s="5" t="s">
        <v>1017</v>
      </c>
    </row>
    <row r="195">
      <c r="A195" s="418" t="s">
        <v>77</v>
      </c>
      <c r="B195" s="418" t="s">
        <v>78</v>
      </c>
      <c r="C195" s="418" t="s">
        <v>16</v>
      </c>
      <c r="D195" s="418"/>
      <c r="E195" s="418"/>
      <c r="F195" s="418"/>
      <c r="G195" s="418"/>
      <c r="H195" s="418" t="n">
        <v>26.7137317</v>
      </c>
      <c r="I195" s="418" t="n">
        <v>100</v>
      </c>
      <c r="J195" s="418" t="n">
        <v>7.70760066914337</v>
      </c>
      <c r="K195" s="418" t="n">
        <v>103.837402539197</v>
      </c>
      <c r="L195" s="418" t="n">
        <v>101.1812928</v>
      </c>
      <c r="M195" s="418" t="n">
        <v>70.1052900281024</v>
      </c>
      <c r="N195" s="418" t="n">
        <v>29.1934129176745</v>
      </c>
      <c r="O195" s="418" t="n">
        <v>46.644678797445</v>
      </c>
      <c r="P195" s="418" t="n">
        <v>218.6944376</v>
      </c>
      <c r="Q195" s="418" t="n">
        <v>49.6420652725276</v>
      </c>
      <c r="R195" s="418" t="n">
        <v>63.0989864131821</v>
      </c>
      <c r="S195" s="418" t="n">
        <v>22.2504949741956</v>
      </c>
    </row>
    <row r="196">
      <c r="A196" s="418" t="s">
        <v>77</v>
      </c>
      <c r="B196" s="418" t="s">
        <v>78</v>
      </c>
      <c r="C196" s="418" t="s">
        <v>17</v>
      </c>
      <c r="D196" s="418"/>
      <c r="E196" s="418"/>
      <c r="F196" s="418"/>
      <c r="G196" s="418"/>
      <c r="H196" s="418" t="n">
        <v>42.6678477</v>
      </c>
      <c r="I196" s="418" t="n">
        <v>99.9999999999999</v>
      </c>
      <c r="J196" s="418" t="n">
        <v>5.32863064040314</v>
      </c>
      <c r="K196" s="418" t="n">
        <v>100.219444664098</v>
      </c>
      <c r="L196" s="418" t="n">
        <v>386.7717695</v>
      </c>
      <c r="M196" s="418" t="n">
        <v>39.6056033099085</v>
      </c>
      <c r="N196" s="418" t="n">
        <v>48.3025044124886</v>
      </c>
      <c r="O196" s="418" t="n">
        <v>25.107172100099</v>
      </c>
      <c r="P196" s="418" t="n">
        <v>371.2885732</v>
      </c>
      <c r="Q196" s="418" t="n">
        <v>37.4450099904348</v>
      </c>
      <c r="R196" s="418" t="n">
        <v>46.3688649471083</v>
      </c>
      <c r="S196" s="418" t="n">
        <v>25.8809073368066</v>
      </c>
    </row>
    <row r="197">
      <c r="A197" s="418" t="s">
        <v>77</v>
      </c>
      <c r="B197" s="418" t="s">
        <v>78</v>
      </c>
      <c r="C197" s="418" t="s">
        <v>18</v>
      </c>
      <c r="D197" s="418" t="n">
        <v>202.364754</v>
      </c>
      <c r="E197" s="418" t="n">
        <v>49.5671256232184</v>
      </c>
      <c r="F197" s="418" t="n">
        <v>4.66093803230111</v>
      </c>
      <c r="G197" s="418" t="n">
        <v>49.6281906379295</v>
      </c>
      <c r="H197" s="418" t="n">
        <v>961.7018495</v>
      </c>
      <c r="I197" s="418" t="n">
        <v>21.8058226152452</v>
      </c>
      <c r="J197" s="418" t="n">
        <v>22.1502640033297</v>
      </c>
      <c r="K197" s="418" t="n">
        <v>17.6613372712548</v>
      </c>
      <c r="L197" s="418" t="n">
        <v>2405.3927833</v>
      </c>
      <c r="M197" s="418" t="n">
        <v>16.8521140737857</v>
      </c>
      <c r="N197" s="418" t="n">
        <v>55.4018745097557</v>
      </c>
      <c r="O197" s="418" t="n">
        <v>10.3722474841816</v>
      </c>
      <c r="P197" s="418" t="n">
        <v>772.257937</v>
      </c>
      <c r="Q197" s="418" t="n">
        <v>29.9364277075796</v>
      </c>
      <c r="R197" s="418" t="n">
        <v>17.7869234546135</v>
      </c>
      <c r="S197" s="418" t="n">
        <v>25.5569043521729</v>
      </c>
    </row>
    <row r="198">
      <c r="A198" s="418" t="s">
        <v>77</v>
      </c>
      <c r="B198" s="418" t="s">
        <v>78</v>
      </c>
      <c r="C198" s="418" t="s">
        <v>19</v>
      </c>
      <c r="D198" s="418" t="n">
        <v>783.4736908</v>
      </c>
      <c r="E198" s="418" t="n">
        <v>29.348315927697</v>
      </c>
      <c r="F198" s="418" t="n">
        <v>9.43100690616862</v>
      </c>
      <c r="G198" s="418" t="n">
        <v>27.2188295070183</v>
      </c>
      <c r="H198" s="418" t="n">
        <v>1846.214479</v>
      </c>
      <c r="I198" s="418" t="n">
        <v>17.59336861649</v>
      </c>
      <c r="J198" s="418" t="n">
        <v>22.2236709492294</v>
      </c>
      <c r="K198" s="418" t="n">
        <v>16.0002886336687</v>
      </c>
      <c r="L198" s="418" t="n">
        <v>4645.9491325</v>
      </c>
      <c r="M198" s="418" t="n">
        <v>10.7030094865422</v>
      </c>
      <c r="N198" s="418" t="n">
        <v>55.9252708403972</v>
      </c>
      <c r="O198" s="418" t="n">
        <v>7.7033891561458</v>
      </c>
      <c r="P198" s="418" t="n">
        <v>1031.7862697</v>
      </c>
      <c r="Q198" s="418" t="n">
        <v>22.7683121573279</v>
      </c>
      <c r="R198" s="418" t="n">
        <v>12.4200513042048</v>
      </c>
      <c r="S198" s="418" t="n">
        <v>19.4893985796665</v>
      </c>
    </row>
    <row r="199">
      <c r="A199" s="418" t="s">
        <v>77</v>
      </c>
      <c r="B199" s="418" t="s">
        <v>78</v>
      </c>
      <c r="C199" s="418" t="s">
        <v>20</v>
      </c>
      <c r="D199" s="418" t="n">
        <v>64.6835353</v>
      </c>
      <c r="E199" s="418" t="n">
        <v>100</v>
      </c>
      <c r="F199" s="418" t="n">
        <v>2.39457886045193</v>
      </c>
      <c r="G199" s="418" t="n">
        <v>101.367115501014</v>
      </c>
      <c r="H199" s="418" t="n">
        <v>379.3149237</v>
      </c>
      <c r="I199" s="418" t="n">
        <v>42.8700217986842</v>
      </c>
      <c r="J199" s="418" t="n">
        <v>14.042205540147</v>
      </c>
      <c r="K199" s="418" t="n">
        <v>34.4948649453242</v>
      </c>
      <c r="L199" s="418" t="n">
        <v>1810.8854131</v>
      </c>
      <c r="M199" s="418" t="n">
        <v>25.1667322449124</v>
      </c>
      <c r="N199" s="418" t="n">
        <v>67.0388207570656</v>
      </c>
      <c r="O199" s="418" t="n">
        <v>9.17516331387042</v>
      </c>
      <c r="P199" s="418" t="n">
        <v>446.3650351</v>
      </c>
      <c r="Q199" s="418" t="n">
        <v>38.6548925938796</v>
      </c>
      <c r="R199" s="418" t="n">
        <v>16.5243948423355</v>
      </c>
      <c r="S199" s="418" t="n">
        <v>36.292863983326</v>
      </c>
    </row>
    <row r="200">
      <c r="A200" s="418" t="s">
        <v>77</v>
      </c>
      <c r="B200" s="418" t="s">
        <v>78</v>
      </c>
      <c r="C200" s="418" t="s">
        <v>21</v>
      </c>
      <c r="D200" s="418" t="n">
        <v>48.2085454</v>
      </c>
      <c r="E200" s="418" t="n">
        <v>100</v>
      </c>
      <c r="F200" s="418" t="n">
        <v>47.9301893395746</v>
      </c>
      <c r="G200" s="418" t="n">
        <v>74.1935975364536</v>
      </c>
      <c r="H200" s="418"/>
      <c r="I200" s="418"/>
      <c r="J200" s="418"/>
      <c r="K200" s="418"/>
      <c r="L200" s="418" t="n">
        <v>52.3722077</v>
      </c>
      <c r="M200" s="418" t="n">
        <v>100</v>
      </c>
      <c r="N200" s="418" t="n">
        <v>52.0698106604255</v>
      </c>
      <c r="O200" s="418" t="n">
        <v>68.2951048333494</v>
      </c>
      <c r="P200" s="418"/>
      <c r="Q200" s="418"/>
      <c r="R200" s="418"/>
      <c r="S200" s="418"/>
    </row>
    <row r="201">
      <c r="A201" s="418" t="s">
        <v>79</v>
      </c>
      <c r="B201" s="418" t="s">
        <v>80</v>
      </c>
      <c r="C201" s="418" t="s">
        <v>18</v>
      </c>
      <c r="D201" s="418"/>
      <c r="E201" s="418"/>
      <c r="F201" s="418"/>
      <c r="G201" s="418"/>
      <c r="H201" s="418" t="n">
        <v>126.5499722</v>
      </c>
      <c r="I201" s="418" t="n">
        <v>52.4556077955232</v>
      </c>
      <c r="J201" s="418" t="n">
        <v>84.3242316956027</v>
      </c>
      <c r="K201" s="418" t="n">
        <v>17.9276653527042</v>
      </c>
      <c r="L201" s="418" t="n">
        <v>23.5254802</v>
      </c>
      <c r="M201" s="418" t="n">
        <v>99.9999999999999</v>
      </c>
      <c r="N201" s="418" t="n">
        <v>15.6757683043973</v>
      </c>
      <c r="O201" s="418" t="n">
        <v>96.4377998964555</v>
      </c>
      <c r="P201" s="418"/>
      <c r="Q201" s="418"/>
      <c r="R201" s="418"/>
      <c r="S201" s="418"/>
    </row>
    <row r="202">
      <c r="A202" s="418" t="s">
        <v>79</v>
      </c>
      <c r="B202" s="418" t="s">
        <v>80</v>
      </c>
      <c r="C202" s="418" t="s">
        <v>19</v>
      </c>
      <c r="D202" s="418" t="n">
        <v>73.3224372</v>
      </c>
      <c r="E202" s="418" t="n">
        <v>56.8677400374916</v>
      </c>
      <c r="F202" s="418" t="n">
        <v>23.0699514592546</v>
      </c>
      <c r="G202" s="418" t="n">
        <v>54.0230850282168</v>
      </c>
      <c r="H202" s="418" t="n">
        <v>217.3859521</v>
      </c>
      <c r="I202" s="418" t="n">
        <v>50.7879165627347</v>
      </c>
      <c r="J202" s="418" t="n">
        <v>68.3976631762977</v>
      </c>
      <c r="K202" s="418" t="n">
        <v>21.5983444362646</v>
      </c>
      <c r="L202" s="418" t="n">
        <v>27.1181884</v>
      </c>
      <c r="M202" s="418" t="n">
        <v>100</v>
      </c>
      <c r="N202" s="418" t="n">
        <v>8.53238536444776</v>
      </c>
      <c r="O202" s="418" t="n">
        <v>100.511811962924</v>
      </c>
      <c r="P202" s="418"/>
      <c r="Q202" s="418"/>
      <c r="R202" s="418"/>
      <c r="S202" s="418"/>
    </row>
    <row r="203">
      <c r="A203" s="418" t="s">
        <v>79</v>
      </c>
      <c r="B203" s="418" t="s">
        <v>80</v>
      </c>
      <c r="C203" s="418" t="s">
        <v>20</v>
      </c>
      <c r="D203" s="418"/>
      <c r="E203" s="418"/>
      <c r="F203" s="418"/>
      <c r="G203" s="418"/>
      <c r="H203" s="418" t="n">
        <v>27.0203243</v>
      </c>
      <c r="I203" s="418" t="n">
        <v>100</v>
      </c>
      <c r="J203" s="418" t="n">
        <v>18.4436418716973</v>
      </c>
      <c r="K203" s="418" t="n">
        <v>97.8177153515207</v>
      </c>
      <c r="L203" s="418" t="n">
        <v>119.4817846</v>
      </c>
      <c r="M203" s="418" t="n">
        <v>63.6980873404326</v>
      </c>
      <c r="N203" s="418" t="n">
        <v>81.5563581283027</v>
      </c>
      <c r="O203" s="418" t="n">
        <v>22.1210823049857</v>
      </c>
      <c r="P203" s="418"/>
      <c r="Q203" s="418"/>
      <c r="R203" s="418"/>
      <c r="S203" s="418"/>
    </row>
    <row r="204">
      <c r="A204" s="418" t="s">
        <v>79</v>
      </c>
      <c r="B204" s="418" t="s">
        <v>80</v>
      </c>
      <c r="C204" s="418" t="s">
        <v>21</v>
      </c>
      <c r="D204" s="418" t="n">
        <v>369.8016911</v>
      </c>
      <c r="E204" s="418" t="n">
        <v>24.2870253579365</v>
      </c>
      <c r="F204" s="418" t="n">
        <v>8.83065678063904</v>
      </c>
      <c r="G204" s="418" t="n">
        <v>26.0561520206337</v>
      </c>
      <c r="H204" s="418" t="n">
        <v>1148.9605005</v>
      </c>
      <c r="I204" s="418" t="n">
        <v>15.3385453405187</v>
      </c>
      <c r="J204" s="418" t="n">
        <v>27.4365317374471</v>
      </c>
      <c r="K204" s="418" t="n">
        <v>13.1037505226617</v>
      </c>
      <c r="L204" s="418" t="n">
        <v>2361.8876721</v>
      </c>
      <c r="M204" s="418" t="n">
        <v>13.8657570300203</v>
      </c>
      <c r="N204" s="418" t="n">
        <v>56.4005516705373</v>
      </c>
      <c r="O204" s="418" t="n">
        <v>6.6857785926989</v>
      </c>
      <c r="P204" s="418" t="n">
        <v>307.0532742</v>
      </c>
      <c r="Q204" s="418" t="n">
        <v>36.7736999699351</v>
      </c>
      <c r="R204" s="418" t="n">
        <v>7.33225981137664</v>
      </c>
      <c r="S204" s="418" t="n">
        <v>33.6222211604857</v>
      </c>
    </row>
    <row r="205">
      <c r="A205" s="418" t="s">
        <v>81</v>
      </c>
      <c r="B205" s="418" t="s">
        <v>82</v>
      </c>
      <c r="C205" s="418" t="s">
        <v>17</v>
      </c>
      <c r="D205" s="418" t="n">
        <v>99.4515549</v>
      </c>
      <c r="E205" s="418" t="n">
        <v>54.5749936581521</v>
      </c>
      <c r="F205" s="418" t="n">
        <v>11.7746993023418</v>
      </c>
      <c r="G205" s="418" t="n">
        <v>49.1577396148946</v>
      </c>
      <c r="H205" s="418" t="n">
        <v>348.2317286</v>
      </c>
      <c r="I205" s="418" t="n">
        <v>17.5379022890472</v>
      </c>
      <c r="J205" s="418" t="n">
        <v>41.2293593189432</v>
      </c>
      <c r="K205" s="418" t="n">
        <v>15.9250586229869</v>
      </c>
      <c r="L205" s="418" t="n">
        <v>369.6102646</v>
      </c>
      <c r="M205" s="418" t="n">
        <v>18.5621173399595</v>
      </c>
      <c r="N205" s="418" t="n">
        <v>43.7604995628278</v>
      </c>
      <c r="O205" s="418" t="n">
        <v>15.4538843729253</v>
      </c>
      <c r="P205" s="418" t="n">
        <v>27.3272133</v>
      </c>
      <c r="Q205" s="418" t="n">
        <v>59.5803697758172</v>
      </c>
      <c r="R205" s="418" t="n">
        <v>3.23544181588715</v>
      </c>
      <c r="S205" s="418" t="n">
        <v>59.3329403559934</v>
      </c>
    </row>
    <row r="206">
      <c r="A206" s="418" t="s">
        <v>81</v>
      </c>
      <c r="B206" s="418" t="s">
        <v>82</v>
      </c>
      <c r="C206" s="418" t="s">
        <v>18</v>
      </c>
      <c r="D206" s="418" t="n">
        <v>505.7692684</v>
      </c>
      <c r="E206" s="418" t="n">
        <v>23.0709784846776</v>
      </c>
      <c r="F206" s="418" t="n">
        <v>36.549577774164</v>
      </c>
      <c r="G206" s="418" t="n">
        <v>17.2843536262506</v>
      </c>
      <c r="H206" s="418" t="n">
        <v>693.9673788</v>
      </c>
      <c r="I206" s="418" t="n">
        <v>16.8099934522342</v>
      </c>
      <c r="J206" s="418" t="n">
        <v>50.1497743515001</v>
      </c>
      <c r="K206" s="418" t="n">
        <v>11.5955167413798</v>
      </c>
      <c r="L206" s="418" t="n">
        <v>177.1275208</v>
      </c>
      <c r="M206" s="418" t="n">
        <v>29.3089412050083</v>
      </c>
      <c r="N206" s="418" t="n">
        <v>12.8001768828397</v>
      </c>
      <c r="O206" s="418" t="n">
        <v>27.287097763835</v>
      </c>
      <c r="P206" s="418" t="n">
        <v>6.9254657</v>
      </c>
      <c r="Q206" s="418" t="n">
        <v>100</v>
      </c>
      <c r="R206" s="418" t="n">
        <v>0.500470991496198</v>
      </c>
      <c r="S206" s="418" t="n">
        <v>100.205113288345</v>
      </c>
    </row>
    <row r="207">
      <c r="A207" s="418" t="s">
        <v>81</v>
      </c>
      <c r="B207" s="418" t="s">
        <v>82</v>
      </c>
      <c r="C207" s="418" t="s">
        <v>19</v>
      </c>
      <c r="D207" s="418" t="n">
        <v>470.4635716</v>
      </c>
      <c r="E207" s="418" t="n">
        <v>25.9139569173879</v>
      </c>
      <c r="F207" s="418" t="n">
        <v>50.8529014503805</v>
      </c>
      <c r="G207" s="418" t="n">
        <v>11.7978280083884</v>
      </c>
      <c r="H207" s="418" t="n">
        <v>342.3148903</v>
      </c>
      <c r="I207" s="418" t="n">
        <v>23.6595174519584</v>
      </c>
      <c r="J207" s="418" t="n">
        <v>37.0011759299914</v>
      </c>
      <c r="K207" s="418" t="n">
        <v>10.6410066521805</v>
      </c>
      <c r="L207" s="418" t="n">
        <v>100.8801249</v>
      </c>
      <c r="M207" s="418" t="n">
        <v>42.6464211108534</v>
      </c>
      <c r="N207" s="418" t="n">
        <v>10.9042386265848</v>
      </c>
      <c r="O207" s="418" t="n">
        <v>33.3876401140501</v>
      </c>
      <c r="P207" s="418" t="n">
        <v>11.4873895</v>
      </c>
      <c r="Q207" s="418" t="n">
        <v>100</v>
      </c>
      <c r="R207" s="418" t="n">
        <v>1.24168399304316</v>
      </c>
      <c r="S207" s="418" t="n">
        <v>98.6472877321927</v>
      </c>
    </row>
    <row r="208">
      <c r="A208" s="418" t="s">
        <v>81</v>
      </c>
      <c r="B208" s="418" t="s">
        <v>82</v>
      </c>
      <c r="C208" s="418" t="s">
        <v>20</v>
      </c>
      <c r="D208" s="418" t="n">
        <v>9.3641241</v>
      </c>
      <c r="E208" s="418" t="n">
        <v>100</v>
      </c>
      <c r="F208" s="418" t="n">
        <v>14.0987219143469</v>
      </c>
      <c r="G208" s="418" t="n">
        <v>33.0612954873246</v>
      </c>
      <c r="H208" s="418" t="n">
        <v>57.054124</v>
      </c>
      <c r="I208" s="418" t="n">
        <v>77.4002095867138</v>
      </c>
      <c r="J208" s="418" t="n">
        <v>85.9012780856531</v>
      </c>
      <c r="K208" s="418" t="n">
        <v>5.42625233979716</v>
      </c>
      <c r="L208" s="418"/>
      <c r="M208" s="418"/>
      <c r="N208" s="418"/>
      <c r="O208" s="418"/>
      <c r="P208" s="418"/>
      <c r="Q208" s="418"/>
      <c r="R208" s="418"/>
      <c r="S208" s="418"/>
    </row>
    <row r="209">
      <c r="A209" s="418" t="s">
        <v>83</v>
      </c>
      <c r="B209" s="418" t="s">
        <v>84</v>
      </c>
      <c r="C209" s="418" t="s">
        <v>16</v>
      </c>
      <c r="D209" s="418"/>
      <c r="E209" s="418"/>
      <c r="F209" s="418"/>
      <c r="G209" s="418"/>
      <c r="H209" s="418" t="n">
        <v>106.6937152</v>
      </c>
      <c r="I209" s="418" t="n">
        <v>76.9368931700952</v>
      </c>
      <c r="J209" s="418" t="n">
        <v>10.9319487407225</v>
      </c>
      <c r="K209" s="418" t="n">
        <v>47.8374188262834</v>
      </c>
      <c r="L209" s="418" t="n">
        <v>607.9939351</v>
      </c>
      <c r="M209" s="418" t="n">
        <v>33.7480827385074</v>
      </c>
      <c r="N209" s="418" t="n">
        <v>62.2956893076997</v>
      </c>
      <c r="O209" s="418" t="n">
        <v>19.8638063289507</v>
      </c>
      <c r="P209" s="418" t="n">
        <v>261.2930987</v>
      </c>
      <c r="Q209" s="418" t="n">
        <v>61.8925654824597</v>
      </c>
      <c r="R209" s="418" t="n">
        <v>26.7723619515778</v>
      </c>
      <c r="S209" s="418" t="n">
        <v>31.6686244891642</v>
      </c>
    </row>
    <row r="210">
      <c r="A210" s="418" t="s">
        <v>83</v>
      </c>
      <c r="B210" s="418" t="s">
        <v>84</v>
      </c>
      <c r="C210" s="418" t="s">
        <v>17</v>
      </c>
      <c r="D210" s="418" t="n">
        <v>109.8484341</v>
      </c>
      <c r="E210" s="418" t="n">
        <v>61.9443796784379</v>
      </c>
      <c r="F210" s="418" t="n">
        <v>3.11782461940397</v>
      </c>
      <c r="G210" s="418" t="n">
        <v>58.9972228596149</v>
      </c>
      <c r="H210" s="418" t="n">
        <v>570.6470245</v>
      </c>
      <c r="I210" s="418" t="n">
        <v>23.7550799157075</v>
      </c>
      <c r="J210" s="418" t="n">
        <v>16.1966563888936</v>
      </c>
      <c r="K210" s="418" t="n">
        <v>22.6280189872783</v>
      </c>
      <c r="L210" s="418" t="n">
        <v>2138.1297789</v>
      </c>
      <c r="M210" s="418" t="n">
        <v>10.3517233650005</v>
      </c>
      <c r="N210" s="418" t="n">
        <v>60.6864696684391</v>
      </c>
      <c r="O210" s="418" t="n">
        <v>7.66811985092981</v>
      </c>
      <c r="P210" s="418" t="n">
        <v>704.6144411</v>
      </c>
      <c r="Q210" s="418" t="n">
        <v>21.2278864147526</v>
      </c>
      <c r="R210" s="418" t="n">
        <v>19.9990493232634</v>
      </c>
      <c r="S210" s="418" t="n">
        <v>18.5501893896337</v>
      </c>
    </row>
    <row r="211">
      <c r="A211" s="418" t="s">
        <v>83</v>
      </c>
      <c r="B211" s="418" t="s">
        <v>84</v>
      </c>
      <c r="C211" s="418" t="s">
        <v>18</v>
      </c>
      <c r="D211" s="418" t="n">
        <v>102.0134211</v>
      </c>
      <c r="E211" s="418" t="n">
        <v>50.4448656336685</v>
      </c>
      <c r="F211" s="418" t="n">
        <v>5.99525637959349</v>
      </c>
      <c r="G211" s="418" t="n">
        <v>45.3494397261778</v>
      </c>
      <c r="H211" s="418" t="n">
        <v>277.1031363</v>
      </c>
      <c r="I211" s="418" t="n">
        <v>29.0346002757992</v>
      </c>
      <c r="J211" s="418" t="n">
        <v>16.2851547158626</v>
      </c>
      <c r="K211" s="418" t="n">
        <v>27.5639942997017</v>
      </c>
      <c r="L211" s="418" t="n">
        <v>1178.0544277</v>
      </c>
      <c r="M211" s="418" t="n">
        <v>14.1529201856342</v>
      </c>
      <c r="N211" s="418" t="n">
        <v>69.2334228871066</v>
      </c>
      <c r="O211" s="418" t="n">
        <v>7.3597215821416</v>
      </c>
      <c r="P211" s="418" t="n">
        <v>144.3979661</v>
      </c>
      <c r="Q211" s="418" t="n">
        <v>39.0327898082003</v>
      </c>
      <c r="R211" s="418" t="n">
        <v>8.48616601743738</v>
      </c>
      <c r="S211" s="418" t="n">
        <v>40.1655841393216</v>
      </c>
    </row>
    <row r="212">
      <c r="A212" s="418" t="s">
        <v>85</v>
      </c>
      <c r="B212" s="418" t="s">
        <v>86</v>
      </c>
      <c r="C212" s="418" t="s">
        <v>16</v>
      </c>
      <c r="D212" s="418"/>
      <c r="E212" s="418"/>
      <c r="F212" s="418"/>
      <c r="G212" s="418"/>
      <c r="H212" s="418" t="n">
        <v>258.0354586</v>
      </c>
      <c r="I212" s="418" t="n">
        <v>43.8855528738784</v>
      </c>
      <c r="J212" s="418" t="n">
        <v>9.68972133108169</v>
      </c>
      <c r="K212" s="418" t="n">
        <v>41.0123475126494</v>
      </c>
      <c r="L212" s="418" t="n">
        <v>1150.4187759</v>
      </c>
      <c r="M212" s="418" t="n">
        <v>20.4257097904241</v>
      </c>
      <c r="N212" s="418" t="n">
        <v>43.2004090174106</v>
      </c>
      <c r="O212" s="418" t="n">
        <v>14.6762824416179</v>
      </c>
      <c r="P212" s="418" t="n">
        <v>1254.5269781</v>
      </c>
      <c r="Q212" s="418" t="n">
        <v>18.446705966963</v>
      </c>
      <c r="R212" s="418" t="n">
        <v>47.1098696515077</v>
      </c>
      <c r="S212" s="418" t="n">
        <v>14.1473839571074</v>
      </c>
    </row>
    <row r="213">
      <c r="A213" s="418" t="s">
        <v>85</v>
      </c>
      <c r="B213" s="418" t="s">
        <v>86</v>
      </c>
      <c r="C213" s="418" t="s">
        <v>17</v>
      </c>
      <c r="D213" s="418" t="n">
        <v>49.6482829</v>
      </c>
      <c r="E213" s="418" t="n">
        <v>100</v>
      </c>
      <c r="F213" s="418" t="n">
        <v>0.908043602616138</v>
      </c>
      <c r="G213" s="418" t="n">
        <v>99.0941886401462</v>
      </c>
      <c r="H213" s="418" t="n">
        <v>153.9636486</v>
      </c>
      <c r="I213" s="418" t="n">
        <v>50.995937377146</v>
      </c>
      <c r="J213" s="418" t="n">
        <v>2.81592228331967</v>
      </c>
      <c r="K213" s="418" t="n">
        <v>51.0856874945438</v>
      </c>
      <c r="L213" s="418" t="n">
        <v>2615.6750893</v>
      </c>
      <c r="M213" s="418" t="n">
        <v>13.8854029151831</v>
      </c>
      <c r="N213" s="418" t="n">
        <v>47.8394597481892</v>
      </c>
      <c r="O213" s="418" t="n">
        <v>10.1907587115239</v>
      </c>
      <c r="P213" s="418" t="n">
        <v>2648.3229879</v>
      </c>
      <c r="Q213" s="418" t="n">
        <v>12.2538106464132</v>
      </c>
      <c r="R213" s="418" t="n">
        <v>48.436574365875</v>
      </c>
      <c r="S213" s="418" t="n">
        <v>9.77921242954412</v>
      </c>
    </row>
    <row r="214">
      <c r="A214" s="418" t="s">
        <v>87</v>
      </c>
      <c r="B214" s="418" t="s">
        <v>88</v>
      </c>
      <c r="C214" s="418" t="s">
        <v>17</v>
      </c>
      <c r="D214" s="418" t="n">
        <v>23.9826883</v>
      </c>
      <c r="E214" s="418" t="n">
        <v>100</v>
      </c>
      <c r="F214" s="418" t="n">
        <v>1.04020338418054</v>
      </c>
      <c r="G214" s="418" t="n">
        <v>99.913203241174</v>
      </c>
      <c r="H214" s="418" t="n">
        <v>483.9151273</v>
      </c>
      <c r="I214" s="418" t="n">
        <v>41.5007235063499</v>
      </c>
      <c r="J214" s="418" t="n">
        <v>20.9888961060974</v>
      </c>
      <c r="K214" s="418" t="n">
        <v>32.4908840259338</v>
      </c>
      <c r="L214" s="418" t="n">
        <v>1516.0833371</v>
      </c>
      <c r="M214" s="418" t="n">
        <v>16.682386276242</v>
      </c>
      <c r="N214" s="418" t="n">
        <v>65.7572244705842</v>
      </c>
      <c r="O214" s="418" t="n">
        <v>12.3121505508675</v>
      </c>
      <c r="P214" s="418" t="n">
        <v>281.5956859</v>
      </c>
      <c r="Q214" s="418" t="n">
        <v>42.9393878175919</v>
      </c>
      <c r="R214" s="418" t="n">
        <v>12.2136760391378</v>
      </c>
      <c r="S214" s="418" t="n">
        <v>38.5368711149942</v>
      </c>
    </row>
    <row r="215">
      <c r="A215" s="418" t="s">
        <v>87</v>
      </c>
      <c r="B215" s="418" t="s">
        <v>88</v>
      </c>
      <c r="C215" s="418" t="s">
        <v>18</v>
      </c>
      <c r="D215" s="418" t="n">
        <v>87.9966487</v>
      </c>
      <c r="E215" s="418" t="n">
        <v>70.0312641957966</v>
      </c>
      <c r="F215" s="418" t="n">
        <v>4.64410023935997</v>
      </c>
      <c r="G215" s="418" t="n">
        <v>72.1418211602982</v>
      </c>
      <c r="H215" s="418" t="n">
        <v>189.2536744</v>
      </c>
      <c r="I215" s="418" t="n">
        <v>59.1694834138497</v>
      </c>
      <c r="J215" s="418" t="n">
        <v>9.98802849387142</v>
      </c>
      <c r="K215" s="418" t="n">
        <v>58.6837119415908</v>
      </c>
      <c r="L215" s="418" t="n">
        <v>1300.9157446</v>
      </c>
      <c r="M215" s="418" t="n">
        <v>24.8636006562096</v>
      </c>
      <c r="N215" s="418" t="n">
        <v>68.6569683066125</v>
      </c>
      <c r="O215" s="418" t="n">
        <v>12.8604552913983</v>
      </c>
      <c r="P215" s="418" t="n">
        <v>316.6390434</v>
      </c>
      <c r="Q215" s="418" t="n">
        <v>40.7456491056138</v>
      </c>
      <c r="R215" s="418" t="n">
        <v>16.7109029601562</v>
      </c>
      <c r="S215" s="418" t="n">
        <v>40.0486554846735</v>
      </c>
    </row>
    <row r="216">
      <c r="A216" s="418" t="s">
        <v>89</v>
      </c>
      <c r="B216" s="418" t="s">
        <v>90</v>
      </c>
      <c r="C216" s="418" t="s">
        <v>16</v>
      </c>
      <c r="D216" s="418"/>
      <c r="E216" s="418"/>
      <c r="F216" s="418"/>
      <c r="G216" s="418"/>
      <c r="H216" s="418"/>
      <c r="I216" s="418"/>
      <c r="J216" s="418"/>
      <c r="K216" s="418"/>
      <c r="L216" s="418" t="n">
        <v>456.5553752</v>
      </c>
      <c r="M216" s="418" t="n">
        <v>42.4237363369945</v>
      </c>
      <c r="N216" s="418" t="n">
        <v>54.2239322499394</v>
      </c>
      <c r="O216" s="418" t="n">
        <v>24.5530891127091</v>
      </c>
      <c r="P216" s="418" t="n">
        <v>385.425935</v>
      </c>
      <c r="Q216" s="418" t="n">
        <v>35.5545532601921</v>
      </c>
      <c r="R216" s="418" t="n">
        <v>45.7760677500606</v>
      </c>
      <c r="S216" s="418" t="n">
        <v>29.0843033491557</v>
      </c>
    </row>
    <row r="217">
      <c r="A217" s="418" t="s">
        <v>89</v>
      </c>
      <c r="B217" s="418" t="s">
        <v>90</v>
      </c>
      <c r="C217" s="418" t="s">
        <v>17</v>
      </c>
      <c r="D217" s="418" t="n">
        <v>72.7412921</v>
      </c>
      <c r="E217" s="418" t="n">
        <v>99.9999999999999</v>
      </c>
      <c r="F217" s="418" t="n">
        <v>0.541536839817029</v>
      </c>
      <c r="G217" s="418" t="n">
        <v>99.6882697726372</v>
      </c>
      <c r="H217" s="418" t="n">
        <v>1033.8433789</v>
      </c>
      <c r="I217" s="418" t="n">
        <v>25.934018463903</v>
      </c>
      <c r="J217" s="418" t="n">
        <v>7.69665014343711</v>
      </c>
      <c r="K217" s="418" t="n">
        <v>25.6455142913106</v>
      </c>
      <c r="L217" s="418" t="n">
        <v>6276.4911005</v>
      </c>
      <c r="M217" s="418" t="n">
        <v>11.0088380169997</v>
      </c>
      <c r="N217" s="418" t="n">
        <v>46.7265710792135</v>
      </c>
      <c r="O217" s="418" t="n">
        <v>8.98921836760328</v>
      </c>
      <c r="P217" s="418" t="n">
        <v>6049.3053246</v>
      </c>
      <c r="Q217" s="418" t="n">
        <v>11.6703383367535</v>
      </c>
      <c r="R217" s="418" t="n">
        <v>45.0352419375324</v>
      </c>
      <c r="S217" s="418" t="n">
        <v>9.08587192475374</v>
      </c>
    </row>
    <row r="218">
      <c r="A218" s="418" t="s">
        <v>89</v>
      </c>
      <c r="B218" s="418" t="s">
        <v>90</v>
      </c>
      <c r="C218" s="418" t="s">
        <v>18</v>
      </c>
      <c r="D218" s="418" t="n">
        <v>10.4933993</v>
      </c>
      <c r="E218" s="418" t="n">
        <v>100</v>
      </c>
      <c r="F218" s="418" t="n">
        <v>2.64502989652658</v>
      </c>
      <c r="G218" s="418" t="n">
        <v>99.0434876335516</v>
      </c>
      <c r="H218" s="418" t="n">
        <v>60.2045711</v>
      </c>
      <c r="I218" s="418" t="n">
        <v>42.5081992509892</v>
      </c>
      <c r="J218" s="418" t="n">
        <v>15.1755294842406</v>
      </c>
      <c r="K218" s="418" t="n">
        <v>38.9268032215443</v>
      </c>
      <c r="L218" s="418" t="n">
        <v>239.2884135</v>
      </c>
      <c r="M218" s="418" t="n">
        <v>23.7354766459798</v>
      </c>
      <c r="N218" s="418" t="n">
        <v>60.3164893953778</v>
      </c>
      <c r="O218" s="418" t="n">
        <v>13.7555919536144</v>
      </c>
      <c r="P218" s="418" t="n">
        <v>86.7350034</v>
      </c>
      <c r="Q218" s="418" t="n">
        <v>49.4767709577129</v>
      </c>
      <c r="R218" s="418" t="n">
        <v>21.862951223855</v>
      </c>
      <c r="S218" s="418" t="n">
        <v>40.4084401116847</v>
      </c>
    </row>
    <row r="219">
      <c r="A219" s="418" t="s">
        <v>91</v>
      </c>
      <c r="B219" s="418" t="s">
        <v>92</v>
      </c>
      <c r="C219" s="418" t="s">
        <v>16</v>
      </c>
      <c r="D219" s="418"/>
      <c r="E219" s="418"/>
      <c r="F219" s="418"/>
      <c r="G219" s="418"/>
      <c r="H219" s="418" t="n">
        <v>32.6650581</v>
      </c>
      <c r="I219" s="418" t="n">
        <v>70.2554118282881</v>
      </c>
      <c r="J219" s="418" t="n">
        <v>43.8616059532483</v>
      </c>
      <c r="K219" s="418" t="n">
        <v>45.598863181603</v>
      </c>
      <c r="L219" s="418" t="n">
        <v>41.8079517</v>
      </c>
      <c r="M219" s="418" t="n">
        <v>57.1540194842728</v>
      </c>
      <c r="N219" s="418" t="n">
        <v>56.1383940467517</v>
      </c>
      <c r="O219" s="418" t="n">
        <v>35.6269430707607</v>
      </c>
      <c r="P219" s="418"/>
      <c r="Q219" s="418"/>
      <c r="R219" s="418"/>
      <c r="S219" s="418"/>
    </row>
    <row r="220">
      <c r="A220" s="418" t="s">
        <v>91</v>
      </c>
      <c r="B220" s="418" t="s">
        <v>92</v>
      </c>
      <c r="C220" s="418" t="s">
        <v>17</v>
      </c>
      <c r="D220" s="418" t="n">
        <v>552.8986395</v>
      </c>
      <c r="E220" s="418" t="n">
        <v>43.0540689819363</v>
      </c>
      <c r="F220" s="418" t="n">
        <v>6.61828244668582</v>
      </c>
      <c r="G220" s="418" t="n">
        <v>38.5974907306111</v>
      </c>
      <c r="H220" s="418" t="n">
        <v>997.8247201</v>
      </c>
      <c r="I220" s="418" t="n">
        <v>19.7259105924011</v>
      </c>
      <c r="J220" s="418" t="n">
        <v>11.9441166212293</v>
      </c>
      <c r="K220" s="418" t="n">
        <v>18.9181172290053</v>
      </c>
      <c r="L220" s="418" t="n">
        <v>4521.5793008</v>
      </c>
      <c r="M220" s="418" t="n">
        <v>12.2824992184019</v>
      </c>
      <c r="N220" s="418" t="n">
        <v>54.1240053418192</v>
      </c>
      <c r="O220" s="418" t="n">
        <v>6.53278035644406</v>
      </c>
      <c r="P220" s="418" t="n">
        <v>2281.8080013</v>
      </c>
      <c r="Q220" s="418" t="n">
        <v>15.5794049546471</v>
      </c>
      <c r="R220" s="418" t="n">
        <v>27.3135955902656</v>
      </c>
      <c r="S220" s="418" t="n">
        <v>10.6675011615956</v>
      </c>
    </row>
    <row r="221">
      <c r="A221" s="418" t="s">
        <v>91</v>
      </c>
      <c r="B221" s="418" t="s">
        <v>92</v>
      </c>
      <c r="C221" s="418" t="s">
        <v>18</v>
      </c>
      <c r="D221" s="418" t="n">
        <v>644.7939504</v>
      </c>
      <c r="E221" s="418" t="n">
        <v>30.6822393130187</v>
      </c>
      <c r="F221" s="418" t="n">
        <v>4.61998423020337</v>
      </c>
      <c r="G221" s="418" t="n">
        <v>29.5027047888802</v>
      </c>
      <c r="H221" s="418" t="n">
        <v>2204.4314813</v>
      </c>
      <c r="I221" s="418" t="n">
        <v>14.6481945770983</v>
      </c>
      <c r="J221" s="418" t="n">
        <v>15.7948731898801</v>
      </c>
      <c r="K221" s="418" t="n">
        <v>13.8385640354184</v>
      </c>
      <c r="L221" s="418" t="n">
        <v>7574.9887595</v>
      </c>
      <c r="M221" s="418" t="n">
        <v>8.39037732197148</v>
      </c>
      <c r="N221" s="418" t="n">
        <v>54.2752124010278</v>
      </c>
      <c r="O221" s="418" t="n">
        <v>5.87025772793781</v>
      </c>
      <c r="P221" s="418" t="n">
        <v>3532.412461</v>
      </c>
      <c r="Q221" s="418" t="n">
        <v>13.7127981352277</v>
      </c>
      <c r="R221" s="418" t="n">
        <v>25.3099301788888</v>
      </c>
      <c r="S221" s="418" t="n">
        <v>11.4662212980578</v>
      </c>
    </row>
    <row r="222">
      <c r="A222" s="418" t="s">
        <v>91</v>
      </c>
      <c r="B222" s="418" t="s">
        <v>92</v>
      </c>
      <c r="C222" s="418" t="s">
        <v>19</v>
      </c>
      <c r="D222" s="418"/>
      <c r="E222" s="418"/>
      <c r="F222" s="418"/>
      <c r="G222" s="418"/>
      <c r="H222" s="418" t="n">
        <v>205.2047085</v>
      </c>
      <c r="I222" s="418" t="n">
        <v>52.9536558786954</v>
      </c>
      <c r="J222" s="418" t="n">
        <v>15.1446737631809</v>
      </c>
      <c r="K222" s="418" t="n">
        <v>43.8555242934296</v>
      </c>
      <c r="L222" s="418" t="n">
        <v>729.0684843</v>
      </c>
      <c r="M222" s="418" t="n">
        <v>39.5948834787424</v>
      </c>
      <c r="N222" s="418" t="n">
        <v>53.807266053743</v>
      </c>
      <c r="O222" s="418" t="n">
        <v>20.2759716548765</v>
      </c>
      <c r="P222" s="418" t="n">
        <v>420.6896919</v>
      </c>
      <c r="Q222" s="418" t="n">
        <v>46.8657010714518</v>
      </c>
      <c r="R222" s="418" t="n">
        <v>31.0480601830761</v>
      </c>
      <c r="S222" s="418" t="n">
        <v>26.3444090784088</v>
      </c>
    </row>
    <row r="223">
      <c r="A223" s="418" t="s">
        <v>93</v>
      </c>
      <c r="B223" s="418" t="s">
        <v>94</v>
      </c>
      <c r="C223" s="418" t="s">
        <v>17</v>
      </c>
      <c r="D223" s="418" t="n">
        <v>24.902586</v>
      </c>
      <c r="E223" s="418" t="n">
        <v>69.6281685181967</v>
      </c>
      <c r="F223" s="418" t="n">
        <v>5.24886195986531</v>
      </c>
      <c r="G223" s="418" t="n">
        <v>71.7839397657957</v>
      </c>
      <c r="H223" s="418" t="n">
        <v>41.0002366</v>
      </c>
      <c r="I223" s="418" t="n">
        <v>59.909634932625</v>
      </c>
      <c r="J223" s="418" t="n">
        <v>8.64185680295281</v>
      </c>
      <c r="K223" s="418" t="n">
        <v>55.3434815830075</v>
      </c>
      <c r="L223" s="418" t="n">
        <v>379.297796</v>
      </c>
      <c r="M223" s="418" t="n">
        <v>15.3676850644582</v>
      </c>
      <c r="N223" s="418" t="n">
        <v>79.9467883731092</v>
      </c>
      <c r="O223" s="418" t="n">
        <v>8.43380202007775</v>
      </c>
      <c r="P223" s="418" t="n">
        <v>29.2371965</v>
      </c>
      <c r="Q223" s="418" t="n">
        <v>56.5435069711153</v>
      </c>
      <c r="R223" s="418" t="n">
        <v>6.16249286407272</v>
      </c>
      <c r="S223" s="418" t="n">
        <v>56.6989750791513</v>
      </c>
    </row>
    <row r="224">
      <c r="A224" s="418" t="s">
        <v>93</v>
      </c>
      <c r="B224" s="418" t="s">
        <v>94</v>
      </c>
      <c r="C224" s="418" t="s">
        <v>18</v>
      </c>
      <c r="D224" s="418" t="n">
        <v>28.5123096</v>
      </c>
      <c r="E224" s="418" t="n">
        <v>99.9999999999999</v>
      </c>
      <c r="F224" s="418" t="n">
        <v>9.74791097633442</v>
      </c>
      <c r="G224" s="418" t="n">
        <v>96.1819369638842</v>
      </c>
      <c r="H224" s="418" t="n">
        <v>91.7768161</v>
      </c>
      <c r="I224" s="418" t="n">
        <v>51.8051760696398</v>
      </c>
      <c r="J224" s="418" t="n">
        <v>31.3770524234984</v>
      </c>
      <c r="K224" s="418" t="n">
        <v>43.5525514373563</v>
      </c>
      <c r="L224" s="418" t="n">
        <v>140.1234047</v>
      </c>
      <c r="M224" s="418" t="n">
        <v>50.1615611423351</v>
      </c>
      <c r="N224" s="418" t="n">
        <v>47.9059919690435</v>
      </c>
      <c r="O224" s="418" t="n">
        <v>34.9239464833978</v>
      </c>
      <c r="P224" s="418" t="n">
        <v>32.0840842</v>
      </c>
      <c r="Q224" s="418" t="n">
        <v>71.626735116885</v>
      </c>
      <c r="R224" s="418" t="n">
        <v>10.9690446311237</v>
      </c>
      <c r="S224" s="418" t="n">
        <v>66.9621620062462</v>
      </c>
    </row>
    <row r="225">
      <c r="A225" s="418" t="s">
        <v>93</v>
      </c>
      <c r="B225" s="418" t="s">
        <v>94</v>
      </c>
      <c r="C225" s="418" t="s">
        <v>19</v>
      </c>
      <c r="D225" s="418" t="n">
        <v>30.8571845</v>
      </c>
      <c r="E225" s="418" t="n">
        <v>99.9999999999999</v>
      </c>
      <c r="F225" s="418" t="n">
        <v>1.34410339756294</v>
      </c>
      <c r="G225" s="418" t="n">
        <v>100.663528246539</v>
      </c>
      <c r="H225" s="418" t="n">
        <v>485.9931552</v>
      </c>
      <c r="I225" s="418" t="n">
        <v>21.7102417551603</v>
      </c>
      <c r="J225" s="418" t="n">
        <v>21.1693017908569</v>
      </c>
      <c r="K225" s="418" t="n">
        <v>18.1373581023557</v>
      </c>
      <c r="L225" s="418" t="n">
        <v>1581.4691205</v>
      </c>
      <c r="M225" s="418" t="n">
        <v>10.4517594057342</v>
      </c>
      <c r="N225" s="418" t="n">
        <v>68.886972432787</v>
      </c>
      <c r="O225" s="418" t="n">
        <v>6.79387392166039</v>
      </c>
      <c r="P225" s="418" t="n">
        <v>197.4253877</v>
      </c>
      <c r="Q225" s="418" t="n">
        <v>39.3654372054111</v>
      </c>
      <c r="R225" s="418" t="n">
        <v>8.59962237879319</v>
      </c>
      <c r="S225" s="418" t="n">
        <v>39.9904273584682</v>
      </c>
    </row>
    <row r="226">
      <c r="A226" s="418" t="s">
        <v>95</v>
      </c>
      <c r="B226" s="418" t="s">
        <v>96</v>
      </c>
      <c r="C226" s="418" t="s">
        <v>18</v>
      </c>
      <c r="D226" s="418" t="n">
        <v>341.8348388</v>
      </c>
      <c r="E226" s="418" t="n">
        <v>35.2392280672678</v>
      </c>
      <c r="F226" s="418" t="n">
        <v>5.51111692088223</v>
      </c>
      <c r="G226" s="418" t="n">
        <v>33.8743685897586</v>
      </c>
      <c r="H226" s="418" t="n">
        <v>1679.3377029</v>
      </c>
      <c r="I226" s="418" t="n">
        <v>19.4234840918327</v>
      </c>
      <c r="J226" s="418" t="n">
        <v>27.0745558376003</v>
      </c>
      <c r="K226" s="418" t="n">
        <v>15.2088995631549</v>
      </c>
      <c r="L226" s="418" t="n">
        <v>3703.3770917</v>
      </c>
      <c r="M226" s="418" t="n">
        <v>10.2604365014967</v>
      </c>
      <c r="N226" s="418" t="n">
        <v>59.7064483717436</v>
      </c>
      <c r="O226" s="418" t="n">
        <v>7.491179037972</v>
      </c>
      <c r="P226" s="418" t="n">
        <v>478.0921125</v>
      </c>
      <c r="Q226" s="418" t="n">
        <v>30.1239014876656</v>
      </c>
      <c r="R226" s="418" t="n">
        <v>7.70787886977388</v>
      </c>
      <c r="S226" s="418" t="n">
        <v>30.1518483285337</v>
      </c>
    </row>
    <row r="227">
      <c r="A227" s="418" t="s">
        <v>95</v>
      </c>
      <c r="B227" s="418" t="s">
        <v>96</v>
      </c>
      <c r="C227" s="418" t="s">
        <v>19</v>
      </c>
      <c r="D227" s="418" t="n">
        <v>92.5100836</v>
      </c>
      <c r="E227" s="418" t="n">
        <v>70.9931890319976</v>
      </c>
      <c r="F227" s="418" t="n">
        <v>5.65023704193399</v>
      </c>
      <c r="G227" s="418" t="n">
        <v>74.2802020095319</v>
      </c>
      <c r="H227" s="418" t="n">
        <v>263.8626812</v>
      </c>
      <c r="I227" s="418" t="n">
        <v>40.4238871188628</v>
      </c>
      <c r="J227" s="418" t="n">
        <v>16.1159371744451</v>
      </c>
      <c r="K227" s="418" t="n">
        <v>44.9845474587094</v>
      </c>
      <c r="L227" s="418" t="n">
        <v>1236.1196433</v>
      </c>
      <c r="M227" s="418" t="n">
        <v>35.3785399186484</v>
      </c>
      <c r="N227" s="418" t="n">
        <v>75.4984616275484</v>
      </c>
      <c r="O227" s="418" t="n">
        <v>12.2405756121025</v>
      </c>
      <c r="P227" s="418" t="n">
        <v>44.7855134</v>
      </c>
      <c r="Q227" s="418" t="n">
        <v>100</v>
      </c>
      <c r="R227" s="418" t="n">
        <v>2.73536415607251</v>
      </c>
      <c r="S227" s="418" t="n">
        <v>103.007795403321</v>
      </c>
    </row>
    <row r="228">
      <c r="A228" s="418" t="s">
        <v>97</v>
      </c>
      <c r="B228" s="418" t="s">
        <v>98</v>
      </c>
      <c r="C228" s="418" t="s">
        <v>17</v>
      </c>
      <c r="D228" s="418" t="n">
        <v>367.3208976</v>
      </c>
      <c r="E228" s="418" t="n">
        <v>61.647665128307</v>
      </c>
      <c r="F228" s="418" t="n">
        <v>2.99524275550074</v>
      </c>
      <c r="G228" s="418" t="n">
        <v>60.8187581542949</v>
      </c>
      <c r="H228" s="418" t="n">
        <v>2036.4801999</v>
      </c>
      <c r="I228" s="418" t="n">
        <v>25.4101117328134</v>
      </c>
      <c r="J228" s="418" t="n">
        <v>16.6060591851041</v>
      </c>
      <c r="K228" s="418" t="n">
        <v>22.7165757207407</v>
      </c>
      <c r="L228" s="418" t="n">
        <v>7000.5938051</v>
      </c>
      <c r="M228" s="418" t="n">
        <v>14.1261161923131</v>
      </c>
      <c r="N228" s="418" t="n">
        <v>57.0849031893717</v>
      </c>
      <c r="O228" s="418" t="n">
        <v>9.54751819086025</v>
      </c>
      <c r="P228" s="418" t="n">
        <v>2859.0818031</v>
      </c>
      <c r="Q228" s="418" t="n">
        <v>19.7007845101318</v>
      </c>
      <c r="R228" s="418" t="n">
        <v>23.3137948700234</v>
      </c>
      <c r="S228" s="418" t="n">
        <v>16.9939430410249</v>
      </c>
    </row>
    <row r="229">
      <c r="A229" s="418" t="s">
        <v>97</v>
      </c>
      <c r="B229" s="418" t="s">
        <v>98</v>
      </c>
      <c r="C229" s="418" t="s">
        <v>18</v>
      </c>
      <c r="D229" s="418" t="n">
        <v>914.7983332</v>
      </c>
      <c r="E229" s="418" t="n">
        <v>38.575261188557</v>
      </c>
      <c r="F229" s="418" t="n">
        <v>8.95574383965621</v>
      </c>
      <c r="G229" s="418" t="n">
        <v>36.921509755273</v>
      </c>
      <c r="H229" s="418" t="n">
        <v>1586.3871447</v>
      </c>
      <c r="I229" s="418" t="n">
        <v>24.2067218187133</v>
      </c>
      <c r="J229" s="418" t="n">
        <v>15.5305015136606</v>
      </c>
      <c r="K229" s="418" t="n">
        <v>22.9149412024158</v>
      </c>
      <c r="L229" s="418" t="n">
        <v>6207.9548842</v>
      </c>
      <c r="M229" s="418" t="n">
        <v>12.9181270629006</v>
      </c>
      <c r="N229" s="418" t="n">
        <v>60.7749836147579</v>
      </c>
      <c r="O229" s="418" t="n">
        <v>7.78427088269162</v>
      </c>
      <c r="P229" s="418" t="n">
        <v>1505.5146077</v>
      </c>
      <c r="Q229" s="418" t="n">
        <v>27.7017732236881</v>
      </c>
      <c r="R229" s="418" t="n">
        <v>14.7387710319253</v>
      </c>
      <c r="S229" s="418" t="n">
        <v>25.589214214127</v>
      </c>
    </row>
    <row r="230">
      <c r="A230" s="418" t="s">
        <v>97</v>
      </c>
      <c r="B230" s="418" t="s">
        <v>98</v>
      </c>
      <c r="C230" s="418" t="s">
        <v>19</v>
      </c>
      <c r="D230" s="418" t="n">
        <v>28.158606</v>
      </c>
      <c r="E230" s="418" t="n">
        <v>99.9999999999999</v>
      </c>
      <c r="F230" s="418" t="n">
        <v>0.85146396197536</v>
      </c>
      <c r="G230" s="418" t="n">
        <v>101.660235708934</v>
      </c>
      <c r="H230" s="418" t="n">
        <v>424.9683902</v>
      </c>
      <c r="I230" s="418" t="n">
        <v>28.9842548311698</v>
      </c>
      <c r="J230" s="418" t="n">
        <v>12.8502550599977</v>
      </c>
      <c r="K230" s="418" t="n">
        <v>20.212837183339</v>
      </c>
      <c r="L230" s="418" t="n">
        <v>2100.0369036</v>
      </c>
      <c r="M230" s="418" t="n">
        <v>20.7512607657209</v>
      </c>
      <c r="N230" s="418" t="n">
        <v>63.5012167233606</v>
      </c>
      <c r="O230" s="418" t="n">
        <v>7.75698930526126</v>
      </c>
      <c r="P230" s="418" t="n">
        <v>753.9174633</v>
      </c>
      <c r="Q230" s="418" t="n">
        <v>26.8032220528889</v>
      </c>
      <c r="R230" s="418" t="n">
        <v>22.7970642546663</v>
      </c>
      <c r="S230" s="418" t="n">
        <v>21.4801389424343</v>
      </c>
    </row>
    <row r="231">
      <c r="A231" s="418" t="s">
        <v>97</v>
      </c>
      <c r="B231" s="418" t="s">
        <v>98</v>
      </c>
      <c r="C231" s="418" t="s">
        <v>20</v>
      </c>
      <c r="D231" s="418" t="n">
        <v>104.3609177</v>
      </c>
      <c r="E231" s="418" t="n">
        <v>59.1708021232045</v>
      </c>
      <c r="F231" s="418" t="n">
        <v>3.40251827289979</v>
      </c>
      <c r="G231" s="418" t="n">
        <v>58.7046872173655</v>
      </c>
      <c r="H231" s="418" t="n">
        <v>513.3034252</v>
      </c>
      <c r="I231" s="418" t="n">
        <v>24.5582741342894</v>
      </c>
      <c r="J231" s="418" t="n">
        <v>16.7354247382691</v>
      </c>
      <c r="K231" s="418" t="n">
        <v>23.3119137051731</v>
      </c>
      <c r="L231" s="418" t="n">
        <v>2095.2918666</v>
      </c>
      <c r="M231" s="418" t="n">
        <v>14.3860220588976</v>
      </c>
      <c r="N231" s="418" t="n">
        <v>68.3135892275198</v>
      </c>
      <c r="O231" s="418" t="n">
        <v>7.36611284817382</v>
      </c>
      <c r="P231" s="418" t="n">
        <v>354.2107924</v>
      </c>
      <c r="Q231" s="418" t="n">
        <v>39.894245054619</v>
      </c>
      <c r="R231" s="418" t="n">
        <v>11.5484677613113</v>
      </c>
      <c r="S231" s="418" t="n">
        <v>35.4369249787916</v>
      </c>
    </row>
    <row r="232">
      <c r="A232" s="418" t="s">
        <v>97</v>
      </c>
      <c r="B232" s="418" t="s">
        <v>98</v>
      </c>
      <c r="C232" s="418" t="s">
        <v>21</v>
      </c>
      <c r="D232" s="418" t="n">
        <v>39.2548389</v>
      </c>
      <c r="E232" s="418" t="n">
        <v>100</v>
      </c>
      <c r="F232" s="418" t="n">
        <v>9.7736082560322</v>
      </c>
      <c r="G232" s="418" t="n">
        <v>67.8831147107534</v>
      </c>
      <c r="H232" s="418" t="n">
        <v>63.4781793</v>
      </c>
      <c r="I232" s="418" t="n">
        <v>72.6661282022199</v>
      </c>
      <c r="J232" s="418" t="n">
        <v>15.8046975779175</v>
      </c>
      <c r="K232" s="418" t="n">
        <v>50.31104083273</v>
      </c>
      <c r="L232" s="418" t="n">
        <v>228.6326019</v>
      </c>
      <c r="M232" s="418" t="n">
        <v>56.9722728002789</v>
      </c>
      <c r="N232" s="418" t="n">
        <v>56.9245868317132</v>
      </c>
      <c r="O232" s="418" t="n">
        <v>34.5474449519409</v>
      </c>
      <c r="P232" s="418" t="n">
        <v>70.2755944</v>
      </c>
      <c r="Q232" s="418" t="n">
        <v>73.4846850700406</v>
      </c>
      <c r="R232" s="418" t="n">
        <v>17.4971073343371</v>
      </c>
      <c r="S232" s="418" t="n">
        <v>49.7365128349729</v>
      </c>
    </row>
    <row r="233">
      <c r="A233" s="418" t="s">
        <v>99</v>
      </c>
      <c r="B233" s="418" t="s">
        <v>100</v>
      </c>
      <c r="C233" s="418" t="s">
        <v>18</v>
      </c>
      <c r="D233" s="418" t="n">
        <v>283.4455878</v>
      </c>
      <c r="E233" s="418" t="n">
        <v>30.786164176997</v>
      </c>
      <c r="F233" s="418" t="n">
        <v>12.204222522265</v>
      </c>
      <c r="G233" s="418" t="n">
        <v>26.4631191350985</v>
      </c>
      <c r="H233" s="418" t="n">
        <v>1014.7500974</v>
      </c>
      <c r="I233" s="418" t="n">
        <v>16.7909569240247</v>
      </c>
      <c r="J233" s="418" t="n">
        <v>43.6917578759351</v>
      </c>
      <c r="K233" s="418" t="n">
        <v>14.1893727952304</v>
      </c>
      <c r="L233" s="418" t="n">
        <v>961.520545</v>
      </c>
      <c r="M233" s="418" t="n">
        <v>17.8464691179948</v>
      </c>
      <c r="N233" s="418" t="n">
        <v>41.3998707194184</v>
      </c>
      <c r="O233" s="418" t="n">
        <v>14.4747435861735</v>
      </c>
      <c r="P233" s="418" t="n">
        <v>62.8044161</v>
      </c>
      <c r="Q233" s="418" t="n">
        <v>55.0102105863264</v>
      </c>
      <c r="R233" s="418" t="n">
        <v>2.70414888238146</v>
      </c>
      <c r="S233" s="418" t="n">
        <v>53.9903238346119</v>
      </c>
    </row>
    <row r="234">
      <c r="A234" s="418" t="s">
        <v>99</v>
      </c>
      <c r="B234" s="418" t="s">
        <v>100</v>
      </c>
      <c r="C234" s="418" t="s">
        <v>19</v>
      </c>
      <c r="D234" s="418" t="n">
        <v>73.7446104</v>
      </c>
      <c r="E234" s="418" t="n">
        <v>56.9256705707731</v>
      </c>
      <c r="F234" s="418" t="n">
        <v>5.77658697920339</v>
      </c>
      <c r="G234" s="418" t="n">
        <v>57.5536315828419</v>
      </c>
      <c r="H234" s="418" t="n">
        <v>487.381524</v>
      </c>
      <c r="I234" s="418" t="n">
        <v>35.6750044444667</v>
      </c>
      <c r="J234" s="418" t="n">
        <v>38.1777291950099</v>
      </c>
      <c r="K234" s="418" t="n">
        <v>26.5559812581019</v>
      </c>
      <c r="L234" s="418" t="n">
        <v>715.4860012</v>
      </c>
      <c r="M234" s="418" t="n">
        <v>28.8815593459702</v>
      </c>
      <c r="N234" s="418" t="n">
        <v>56.0456838257867</v>
      </c>
      <c r="O234" s="418" t="n">
        <v>17.9776063105806</v>
      </c>
      <c r="P234" s="418"/>
      <c r="Q234" s="418"/>
      <c r="R234" s="418"/>
      <c r="S234" s="418"/>
    </row>
    <row r="235">
      <c r="A235" s="418" t="s">
        <v>101</v>
      </c>
      <c r="B235" s="418" t="s">
        <v>102</v>
      </c>
      <c r="C235" s="418" t="s">
        <v>18</v>
      </c>
      <c r="D235" s="418" t="n">
        <v>439.187617</v>
      </c>
      <c r="E235" s="418" t="n">
        <v>21.6292749097393</v>
      </c>
      <c r="F235" s="418" t="n">
        <v>40.4044476482489</v>
      </c>
      <c r="G235" s="418" t="n">
        <v>15.4110953063758</v>
      </c>
      <c r="H235" s="418" t="n">
        <v>286.0739324</v>
      </c>
      <c r="I235" s="418" t="n">
        <v>25.2460682068966</v>
      </c>
      <c r="J235" s="418" t="n">
        <v>26.3182721410483</v>
      </c>
      <c r="K235" s="418" t="n">
        <v>18.9984099472977</v>
      </c>
      <c r="L235" s="418" t="n">
        <v>320.7687179</v>
      </c>
      <c r="M235" s="418" t="n">
        <v>25.0797628796604</v>
      </c>
      <c r="N235" s="418" t="n">
        <v>29.5101281728225</v>
      </c>
      <c r="O235" s="418" t="n">
        <v>19.9502186774447</v>
      </c>
      <c r="P235" s="418" t="n">
        <v>40.9481288</v>
      </c>
      <c r="Q235" s="418" t="n">
        <v>71.1426185776568</v>
      </c>
      <c r="R235" s="418" t="n">
        <v>3.76715203788032</v>
      </c>
      <c r="S235" s="418" t="n">
        <v>67.3117307540916</v>
      </c>
    </row>
    <row r="236">
      <c r="A236" s="418" t="s">
        <v>101</v>
      </c>
      <c r="B236" s="418" t="s">
        <v>102</v>
      </c>
      <c r="C236" s="418" t="s">
        <v>19</v>
      </c>
      <c r="D236" s="418" t="n">
        <v>1553.9454428</v>
      </c>
      <c r="E236" s="418" t="n">
        <v>12.3533600246926</v>
      </c>
      <c r="F236" s="418" t="n">
        <v>30.409734351561</v>
      </c>
      <c r="G236" s="418" t="n">
        <v>9.44011327474125</v>
      </c>
      <c r="H236" s="418" t="n">
        <v>1977.8653826</v>
      </c>
      <c r="I236" s="418" t="n">
        <v>9.42267046294482</v>
      </c>
      <c r="J236" s="418" t="n">
        <v>38.7055807825781</v>
      </c>
      <c r="K236" s="418" t="n">
        <v>7.37314478419012</v>
      </c>
      <c r="L236" s="418" t="n">
        <v>1423.2852064</v>
      </c>
      <c r="M236" s="418" t="n">
        <v>13.089098796838</v>
      </c>
      <c r="N236" s="418" t="n">
        <v>27.8527957552634</v>
      </c>
      <c r="O236" s="418" t="n">
        <v>11.6625607743592</v>
      </c>
      <c r="P236" s="418" t="n">
        <v>154.9303329</v>
      </c>
      <c r="Q236" s="418" t="n">
        <v>31.4403981737397</v>
      </c>
      <c r="R236" s="418" t="n">
        <v>3.03188911059749</v>
      </c>
      <c r="S236" s="418" t="n">
        <v>30.7315750157324</v>
      </c>
    </row>
    <row r="237">
      <c r="A237" s="418" t="s">
        <v>101</v>
      </c>
      <c r="B237" s="418" t="s">
        <v>102</v>
      </c>
      <c r="C237" s="418" t="s">
        <v>20</v>
      </c>
      <c r="D237" s="418" t="n">
        <v>255.2471448</v>
      </c>
      <c r="E237" s="418" t="n">
        <v>32.4691416809639</v>
      </c>
      <c r="F237" s="418" t="n">
        <v>37.5682643955121</v>
      </c>
      <c r="G237" s="418" t="n">
        <v>21.8869515317811</v>
      </c>
      <c r="H237" s="418" t="n">
        <v>286.6707408</v>
      </c>
      <c r="I237" s="418" t="n">
        <v>35.0227880041367</v>
      </c>
      <c r="J237" s="418" t="n">
        <v>42.1933110878493</v>
      </c>
      <c r="K237" s="418" t="n">
        <v>19.5008531438974</v>
      </c>
      <c r="L237" s="418" t="n">
        <v>110.9876804</v>
      </c>
      <c r="M237" s="418" t="n">
        <v>60.0943895660386</v>
      </c>
      <c r="N237" s="418" t="n">
        <v>16.335597113844</v>
      </c>
      <c r="O237" s="418" t="n">
        <v>39.5617887242152</v>
      </c>
      <c r="P237" s="418" t="n">
        <v>26.5166775</v>
      </c>
      <c r="Q237" s="418" t="n">
        <v>100</v>
      </c>
      <c r="R237" s="418" t="n">
        <v>3.90282740279462</v>
      </c>
      <c r="S237" s="418" t="n">
        <v>98.9290600461278</v>
      </c>
    </row>
    <row r="238">
      <c r="A238" s="418" t="s">
        <v>103</v>
      </c>
      <c r="B238" s="418" t="s">
        <v>104</v>
      </c>
      <c r="C238" s="418" t="s">
        <v>17</v>
      </c>
      <c r="D238" s="418" t="n">
        <v>33.0680472</v>
      </c>
      <c r="E238" s="418" t="n">
        <v>99.9999999999998</v>
      </c>
      <c r="F238" s="418" t="n">
        <v>36.6969274171956</v>
      </c>
      <c r="G238" s="418" t="n">
        <v>33.0539040015413</v>
      </c>
      <c r="H238" s="418" t="n">
        <v>57.0431679</v>
      </c>
      <c r="I238" s="418" t="n">
        <v>63.8773264276719</v>
      </c>
      <c r="J238" s="418" t="n">
        <v>63.3030725828044</v>
      </c>
      <c r="K238" s="418" t="n">
        <v>19.1614192883428</v>
      </c>
      <c r="L238" s="418"/>
      <c r="M238" s="418"/>
      <c r="N238" s="418"/>
      <c r="O238" s="418"/>
      <c r="P238" s="418"/>
      <c r="Q238" s="418"/>
      <c r="R238" s="418"/>
      <c r="S238" s="418"/>
    </row>
    <row r="239">
      <c r="A239" s="418" t="s">
        <v>103</v>
      </c>
      <c r="B239" s="418" t="s">
        <v>104</v>
      </c>
      <c r="C239" s="418" t="s">
        <v>18</v>
      </c>
      <c r="D239" s="418" t="n">
        <v>239.138502</v>
      </c>
      <c r="E239" s="418" t="n">
        <v>25.410724553919</v>
      </c>
      <c r="F239" s="418" t="n">
        <v>22.5095566733915</v>
      </c>
      <c r="G239" s="418" t="n">
        <v>22.3935043157597</v>
      </c>
      <c r="H239" s="418" t="n">
        <v>249.969774</v>
      </c>
      <c r="I239" s="418" t="n">
        <v>27.8228288723845</v>
      </c>
      <c r="J239" s="418" t="n">
        <v>23.52907937212</v>
      </c>
      <c r="K239" s="418" t="n">
        <v>27.3610736282604</v>
      </c>
      <c r="L239" s="418" t="n">
        <v>532.8659344</v>
      </c>
      <c r="M239" s="418" t="n">
        <v>20.3456464186187</v>
      </c>
      <c r="N239" s="418" t="n">
        <v>50.1574436963585</v>
      </c>
      <c r="O239" s="418" t="n">
        <v>14.2225956435943</v>
      </c>
      <c r="P239" s="418" t="n">
        <v>40.4123371</v>
      </c>
      <c r="Q239" s="418" t="n">
        <v>70.5947907883782</v>
      </c>
      <c r="R239" s="418" t="n">
        <v>3.80392025812996</v>
      </c>
      <c r="S239" s="418" t="n">
        <v>68.1430017083235</v>
      </c>
    </row>
    <row r="240">
      <c r="A240" s="418" t="s">
        <v>103</v>
      </c>
      <c r="B240" s="418" t="s">
        <v>104</v>
      </c>
      <c r="C240" s="418" t="s">
        <v>19</v>
      </c>
      <c r="D240" s="418" t="n">
        <v>21.3014997</v>
      </c>
      <c r="E240" s="418" t="n">
        <v>100</v>
      </c>
      <c r="F240" s="418" t="n">
        <v>20.2015623657058</v>
      </c>
      <c r="G240" s="418" t="n">
        <v>102.329620850159</v>
      </c>
      <c r="H240" s="418" t="n">
        <v>62.5507444</v>
      </c>
      <c r="I240" s="418" t="n">
        <v>72.0091094596444</v>
      </c>
      <c r="J240" s="418" t="n">
        <v>59.3208357070711</v>
      </c>
      <c r="K240" s="418" t="n">
        <v>26.1375072366578</v>
      </c>
      <c r="L240" s="418" t="n">
        <v>21.5925691</v>
      </c>
      <c r="M240" s="418" t="n">
        <v>99.9999999999999</v>
      </c>
      <c r="N240" s="418" t="n">
        <v>20.4776019272231</v>
      </c>
      <c r="O240" s="418" t="n">
        <v>52.6468472584493</v>
      </c>
      <c r="P240" s="418"/>
      <c r="Q240" s="418"/>
      <c r="R240" s="418"/>
      <c r="S240" s="418"/>
    </row>
    <row r="241">
      <c r="A241" s="418" t="s">
        <v>107</v>
      </c>
      <c r="B241" s="418" t="s">
        <v>108</v>
      </c>
      <c r="C241" s="418" t="s">
        <v>18</v>
      </c>
      <c r="D241" s="418" t="n">
        <v>617.3435645</v>
      </c>
      <c r="E241" s="418" t="n">
        <v>29.0930942713225</v>
      </c>
      <c r="F241" s="418" t="n">
        <v>7.33156493252229</v>
      </c>
      <c r="G241" s="418" t="n">
        <v>27.9991892539325</v>
      </c>
      <c r="H241" s="418" t="n">
        <v>2671.5306469</v>
      </c>
      <c r="I241" s="418" t="n">
        <v>11.8678183178974</v>
      </c>
      <c r="J241" s="418" t="n">
        <v>31.727066634013</v>
      </c>
      <c r="K241" s="418" t="n">
        <v>10.8067880700822</v>
      </c>
      <c r="L241" s="418" t="n">
        <v>4587.1182646</v>
      </c>
      <c r="M241" s="418" t="n">
        <v>8.85183680976208</v>
      </c>
      <c r="N241" s="418" t="n">
        <v>54.4765627180582</v>
      </c>
      <c r="O241" s="418" t="n">
        <v>6.62248389537182</v>
      </c>
      <c r="P241" s="418" t="n">
        <v>544.3593886</v>
      </c>
      <c r="Q241" s="418" t="n">
        <v>26.8114546581886</v>
      </c>
      <c r="R241" s="418" t="n">
        <v>6.46480571540652</v>
      </c>
      <c r="S241" s="418" t="n">
        <v>27.2849263125112</v>
      </c>
    </row>
    <row r="242">
      <c r="A242" s="418" t="s">
        <v>109</v>
      </c>
      <c r="B242" s="418" t="s">
        <v>110</v>
      </c>
      <c r="C242" s="418" t="s">
        <v>16</v>
      </c>
      <c r="D242" s="418" t="n">
        <v>17.2388242</v>
      </c>
      <c r="E242" s="418" t="n">
        <v>99.9999999999998</v>
      </c>
      <c r="F242" s="418" t="n">
        <v>77.8955923536719</v>
      </c>
      <c r="G242" s="418" t="n">
        <v>31.5432579709618</v>
      </c>
      <c r="H242" s="418" t="n">
        <v>4.8918557</v>
      </c>
      <c r="I242" s="418" t="n">
        <v>100</v>
      </c>
      <c r="J242" s="418" t="n">
        <v>22.1044076463281</v>
      </c>
      <c r="K242" s="418" t="n">
        <v>111.157955631573</v>
      </c>
      <c r="L242" s="418"/>
      <c r="M242" s="418"/>
      <c r="N242" s="418"/>
      <c r="O242" s="418"/>
      <c r="P242" s="418"/>
      <c r="Q242" s="418"/>
      <c r="R242" s="418"/>
      <c r="S242" s="418"/>
    </row>
    <row r="243">
      <c r="A243" s="418" t="s">
        <v>109</v>
      </c>
      <c r="B243" s="418" t="s">
        <v>110</v>
      </c>
      <c r="C243" s="418" t="s">
        <v>17</v>
      </c>
      <c r="D243" s="418" t="n">
        <v>139.0558864</v>
      </c>
      <c r="E243" s="418" t="n">
        <v>31.4488456628618</v>
      </c>
      <c r="F243" s="418" t="n">
        <v>29.5605729320575</v>
      </c>
      <c r="G243" s="418" t="n">
        <v>24.5049762013434</v>
      </c>
      <c r="H243" s="418" t="n">
        <v>179.1499647</v>
      </c>
      <c r="I243" s="418" t="n">
        <v>25.9648825473548</v>
      </c>
      <c r="J243" s="418" t="n">
        <v>38.0837930302092</v>
      </c>
      <c r="K243" s="418" t="n">
        <v>19.3367227431858</v>
      </c>
      <c r="L243" s="418" t="n">
        <v>136.954968</v>
      </c>
      <c r="M243" s="418" t="n">
        <v>30.6698439486436</v>
      </c>
      <c r="N243" s="418" t="n">
        <v>29.113958601695</v>
      </c>
      <c r="O243" s="418" t="n">
        <v>23.3238994200779</v>
      </c>
      <c r="P243" s="418" t="n">
        <v>15.2491649</v>
      </c>
      <c r="Q243" s="418" t="n">
        <v>99.9999999999999</v>
      </c>
      <c r="R243" s="418" t="n">
        <v>3.24167543603836</v>
      </c>
      <c r="S243" s="418" t="n">
        <v>100.233140723747</v>
      </c>
    </row>
    <row r="244">
      <c r="A244" s="418" t="s">
        <v>109</v>
      </c>
      <c r="B244" s="418" t="s">
        <v>110</v>
      </c>
      <c r="C244" s="418" t="s">
        <v>18</v>
      </c>
      <c r="D244" s="418" t="n">
        <v>523.7107157</v>
      </c>
      <c r="E244" s="418" t="n">
        <v>30.5791875143312</v>
      </c>
      <c r="F244" s="418" t="n">
        <v>50.8981971318164</v>
      </c>
      <c r="G244" s="418" t="n">
        <v>17.6440587412971</v>
      </c>
      <c r="H244" s="418" t="n">
        <v>321.5004435</v>
      </c>
      <c r="I244" s="418" t="n">
        <v>29.1353123742075</v>
      </c>
      <c r="J244" s="418" t="n">
        <v>31.2458623829327</v>
      </c>
      <c r="K244" s="418" t="n">
        <v>22.2152249720274</v>
      </c>
      <c r="L244" s="418" t="n">
        <v>165.3149437</v>
      </c>
      <c r="M244" s="418" t="n">
        <v>34.8151904538932</v>
      </c>
      <c r="N244" s="418" t="n">
        <v>16.0665656459428</v>
      </c>
      <c r="O244" s="418" t="n">
        <v>35.3258430962165</v>
      </c>
      <c r="P244" s="418" t="n">
        <v>18.4115515</v>
      </c>
      <c r="Q244" s="418" t="n">
        <v>99.9999999999999</v>
      </c>
      <c r="R244" s="418" t="n">
        <v>1.78937483930805</v>
      </c>
      <c r="S244" s="418" t="n">
        <v>98.4885321090247</v>
      </c>
    </row>
    <row r="245">
      <c r="A245" s="418" t="s">
        <v>111</v>
      </c>
      <c r="B245" s="418" t="s">
        <v>112</v>
      </c>
      <c r="C245" s="418" t="s">
        <v>18</v>
      </c>
      <c r="D245" s="418" t="n">
        <v>23.2371463</v>
      </c>
      <c r="E245" s="418" t="n">
        <v>100</v>
      </c>
      <c r="F245" s="418" t="n">
        <v>1.16433485009206</v>
      </c>
      <c r="G245" s="418" t="n">
        <v>102.60253989935</v>
      </c>
      <c r="H245" s="418" t="n">
        <v>594.6613485</v>
      </c>
      <c r="I245" s="418" t="n">
        <v>27.1301025117746</v>
      </c>
      <c r="J245" s="418" t="n">
        <v>29.7964699762332</v>
      </c>
      <c r="K245" s="418" t="n">
        <v>26.514989689567</v>
      </c>
      <c r="L245" s="418" t="n">
        <v>1163.2655551</v>
      </c>
      <c r="M245" s="418" t="n">
        <v>18.1279629968413</v>
      </c>
      <c r="N245" s="418" t="n">
        <v>58.2873046555899</v>
      </c>
      <c r="O245" s="418" t="n">
        <v>15.5576188107235</v>
      </c>
      <c r="P245" s="418" t="n">
        <v>214.5802412</v>
      </c>
      <c r="Q245" s="418" t="n">
        <v>60.299837608959</v>
      </c>
      <c r="R245" s="418" t="n">
        <v>10.7518905180848</v>
      </c>
      <c r="S245" s="418" t="n">
        <v>56.5522755874312</v>
      </c>
    </row>
    <row r="246">
      <c r="A246" s="418" t="s">
        <v>113</v>
      </c>
      <c r="B246" s="418" t="s">
        <v>114</v>
      </c>
      <c r="C246" s="418" t="s">
        <v>16</v>
      </c>
      <c r="D246" s="418" t="n">
        <v>176.6947079</v>
      </c>
      <c r="E246" s="418" t="n">
        <v>52.1391391031726</v>
      </c>
      <c r="F246" s="418" t="n">
        <v>2.86089225480086</v>
      </c>
      <c r="G246" s="418" t="n">
        <v>52.6064074743639</v>
      </c>
      <c r="H246" s="418" t="n">
        <v>832.0132498</v>
      </c>
      <c r="I246" s="418" t="n">
        <v>23.4278172112955</v>
      </c>
      <c r="J246" s="418" t="n">
        <v>13.4712594991336</v>
      </c>
      <c r="K246" s="418" t="n">
        <v>20.6653759073035</v>
      </c>
      <c r="L246" s="418" t="n">
        <v>2784.5321878</v>
      </c>
      <c r="M246" s="418" t="n">
        <v>13.8840352742295</v>
      </c>
      <c r="N246" s="418" t="n">
        <v>45.0848056741415</v>
      </c>
      <c r="O246" s="418" t="n">
        <v>11.3591824354187</v>
      </c>
      <c r="P246" s="418" t="n">
        <v>2382.9696577</v>
      </c>
      <c r="Q246" s="418" t="n">
        <v>15.2991234514912</v>
      </c>
      <c r="R246" s="418" t="n">
        <v>38.583042571924</v>
      </c>
      <c r="S246" s="418" t="n">
        <v>11.9613577812375</v>
      </c>
    </row>
    <row r="247">
      <c r="A247" s="418" t="s">
        <v>113</v>
      </c>
      <c r="B247" s="418" t="s">
        <v>114</v>
      </c>
      <c r="C247" s="418" t="s">
        <v>17</v>
      </c>
      <c r="D247" s="418" t="n">
        <v>335.0517152</v>
      </c>
      <c r="E247" s="418" t="n">
        <v>35.1925162345231</v>
      </c>
      <c r="F247" s="418" t="n">
        <v>5.39700634092031</v>
      </c>
      <c r="G247" s="418" t="n">
        <v>35.7906325166512</v>
      </c>
      <c r="H247" s="418" t="n">
        <v>1389.0804692</v>
      </c>
      <c r="I247" s="418" t="n">
        <v>18.6612593770487</v>
      </c>
      <c r="J247" s="418" t="n">
        <v>22.3752804722874</v>
      </c>
      <c r="K247" s="418" t="n">
        <v>15.8833224578817</v>
      </c>
      <c r="L247" s="418" t="n">
        <v>3132.2971968</v>
      </c>
      <c r="M247" s="418" t="n">
        <v>13.3964598882952</v>
      </c>
      <c r="N247" s="418" t="n">
        <v>50.4549807264395</v>
      </c>
      <c r="O247" s="418" t="n">
        <v>8.97882878130631</v>
      </c>
      <c r="P247" s="418" t="n">
        <v>1351.6736677</v>
      </c>
      <c r="Q247" s="418" t="n">
        <v>24.9145807026132</v>
      </c>
      <c r="R247" s="418" t="n">
        <v>21.7727324603528</v>
      </c>
      <c r="S247" s="418" t="n">
        <v>18.8709331600217</v>
      </c>
    </row>
    <row r="248">
      <c r="A248" s="418" t="s">
        <v>113</v>
      </c>
      <c r="B248" s="418" t="s">
        <v>114</v>
      </c>
      <c r="C248" s="418" t="s">
        <v>18</v>
      </c>
      <c r="D248" s="418" t="n">
        <v>181.1625039</v>
      </c>
      <c r="E248" s="418" t="n">
        <v>48.8741784913793</v>
      </c>
      <c r="F248" s="418" t="n">
        <v>11.3994851887076</v>
      </c>
      <c r="G248" s="418" t="n">
        <v>42.9302608967365</v>
      </c>
      <c r="H248" s="418" t="n">
        <v>285.340463</v>
      </c>
      <c r="I248" s="418" t="n">
        <v>47.7062945687837</v>
      </c>
      <c r="J248" s="418" t="n">
        <v>17.9547881690957</v>
      </c>
      <c r="K248" s="418" t="n">
        <v>41.1230121020401</v>
      </c>
      <c r="L248" s="418" t="n">
        <v>727.2276359</v>
      </c>
      <c r="M248" s="418" t="n">
        <v>32.0016641094641</v>
      </c>
      <c r="N248" s="418" t="n">
        <v>45.7601351592982</v>
      </c>
      <c r="O248" s="418" t="n">
        <v>25.3722429258696</v>
      </c>
      <c r="P248" s="418" t="n">
        <v>395.4859355</v>
      </c>
      <c r="Q248" s="418" t="n">
        <v>42.7253984972206</v>
      </c>
      <c r="R248" s="418" t="n">
        <v>24.8855914828986</v>
      </c>
      <c r="S248" s="418" t="n">
        <v>36.3420328304752</v>
      </c>
    </row>
    <row r="249">
      <c r="A249" s="418" t="s">
        <v>113</v>
      </c>
      <c r="B249" s="418" t="s">
        <v>114</v>
      </c>
      <c r="C249" s="418" t="s">
        <v>22</v>
      </c>
      <c r="D249" s="418"/>
      <c r="E249" s="418"/>
      <c r="F249" s="418"/>
      <c r="G249" s="418"/>
      <c r="H249" s="418"/>
      <c r="I249" s="418"/>
      <c r="J249" s="418"/>
      <c r="K249" s="418"/>
      <c r="L249" s="418"/>
      <c r="M249" s="418"/>
      <c r="N249" s="418"/>
      <c r="O249" s="418"/>
      <c r="P249" s="418" t="n">
        <v>57.7059139</v>
      </c>
      <c r="Q249" s="418" t="n">
        <v>73.6478337326355</v>
      </c>
      <c r="R249" s="418" t="n">
        <v>100</v>
      </c>
      <c r="S249" s="418" t="n">
        <v>0</v>
      </c>
    </row>
    <row r="250">
      <c r="A250" t="s">
        <v>25</v>
      </c>
    </row>
    <row r="251">
      <c r="A251" t="s">
        <v>26</v>
      </c>
    </row>
    <row r="252">
      <c r="A252" t="s">
        <v>27</v>
      </c>
    </row>
    <row r="253">
      <c r="A253" t="s">
        <v>28</v>
      </c>
    </row>
    <row r="254">
      <c r="A254" t="s">
        <v>29</v>
      </c>
    </row>
    <row r="257">
      <c r="L257" s="7" t="str">
        <f>=HYPERLINK("#'Indice'!A1", "Ir al índice")</f>
      </c>
    </row>
    <row r="258">
      <c r="A258" s="4" t="s">
        <v>1033</v>
      </c>
    </row>
    <row r="259">
      <c r="A259" s="5" t="s">
        <v>31</v>
      </c>
      <c r="B259" s="5" t="s">
        <v>119</v>
      </c>
      <c r="C259" s="5" t="s">
        <v>11</v>
      </c>
      <c r="D259" s="5" t="s">
        <v>1002</v>
      </c>
      <c r="E259" s="5" t="s">
        <v>1003</v>
      </c>
      <c r="F259" s="5" t="s">
        <v>1004</v>
      </c>
      <c r="G259" s="5" t="s">
        <v>1005</v>
      </c>
      <c r="H259" s="5" t="s">
        <v>1006</v>
      </c>
      <c r="I259" s="5" t="s">
        <v>1007</v>
      </c>
      <c r="J259" s="5" t="s">
        <v>1008</v>
      </c>
      <c r="K259" s="5" t="s">
        <v>1009</v>
      </c>
      <c r="L259" s="5" t="s">
        <v>1010</v>
      </c>
      <c r="M259" s="5" t="s">
        <v>1011</v>
      </c>
      <c r="N259" s="5" t="s">
        <v>1012</v>
      </c>
      <c r="O259" s="5" t="s">
        <v>1013</v>
      </c>
      <c r="P259" s="5" t="s">
        <v>1014</v>
      </c>
      <c r="Q259" s="5" t="s">
        <v>1015</v>
      </c>
      <c r="R259" s="5" t="s">
        <v>1016</v>
      </c>
      <c r="S259" s="5" t="s">
        <v>1017</v>
      </c>
    </row>
    <row r="260">
      <c r="A260" s="419" t="s">
        <v>93</v>
      </c>
      <c r="B260" s="419" t="s">
        <v>120</v>
      </c>
      <c r="C260" s="419" t="s">
        <v>16</v>
      </c>
      <c r="D260" s="419"/>
      <c r="E260" s="419"/>
      <c r="F260" s="419"/>
      <c r="G260" s="419"/>
      <c r="H260" s="419" t="n">
        <v>26.7137317</v>
      </c>
      <c r="I260" s="419" t="n">
        <v>100</v>
      </c>
      <c r="J260" s="419" t="n">
        <v>7.70760066914337</v>
      </c>
      <c r="K260" s="419" t="n">
        <v>103.837402539197</v>
      </c>
      <c r="L260" s="419" t="n">
        <v>101.1812928</v>
      </c>
      <c r="M260" s="419" t="n">
        <v>70.1052900281024</v>
      </c>
      <c r="N260" s="419" t="n">
        <v>29.1934129176745</v>
      </c>
      <c r="O260" s="419" t="n">
        <v>46.644678797445</v>
      </c>
      <c r="P260" s="419" t="n">
        <v>218.6944376</v>
      </c>
      <c r="Q260" s="419" t="n">
        <v>49.6420652725276</v>
      </c>
      <c r="R260" s="419" t="n">
        <v>63.0989864131821</v>
      </c>
      <c r="S260" s="419" t="n">
        <v>22.2504949741956</v>
      </c>
    </row>
    <row r="261">
      <c r="A261" s="419" t="s">
        <v>93</v>
      </c>
      <c r="B261" s="419" t="s">
        <v>120</v>
      </c>
      <c r="C261" s="419" t="s">
        <v>17</v>
      </c>
      <c r="D261" s="419"/>
      <c r="E261" s="419"/>
      <c r="F261" s="419"/>
      <c r="G261" s="419"/>
      <c r="H261" s="419" t="n">
        <v>42.6678477</v>
      </c>
      <c r="I261" s="419" t="n">
        <v>99.9999999999999</v>
      </c>
      <c r="J261" s="419" t="n">
        <v>5.82195260873463</v>
      </c>
      <c r="K261" s="419" t="n">
        <v>100.388118339929</v>
      </c>
      <c r="L261" s="419" t="n">
        <v>347.2355094</v>
      </c>
      <c r="M261" s="419" t="n">
        <v>43.3861269095476</v>
      </c>
      <c r="N261" s="419" t="n">
        <v>47.3796731911703</v>
      </c>
      <c r="O261" s="419" t="n">
        <v>27.8678698945808</v>
      </c>
      <c r="P261" s="419" t="n">
        <v>342.9752932</v>
      </c>
      <c r="Q261" s="419" t="n">
        <v>39.6866819210216</v>
      </c>
      <c r="R261" s="419" t="n">
        <v>46.798374200095</v>
      </c>
      <c r="S261" s="419" t="n">
        <v>27.8546313571441</v>
      </c>
    </row>
    <row r="262">
      <c r="A262" s="419" t="s">
        <v>93</v>
      </c>
      <c r="B262" s="419" t="s">
        <v>120</v>
      </c>
      <c r="C262" s="419" t="s">
        <v>18</v>
      </c>
      <c r="D262" s="419" t="n">
        <v>127.7215681</v>
      </c>
      <c r="E262" s="419" t="n">
        <v>70.8934593714743</v>
      </c>
      <c r="F262" s="419" t="n">
        <v>4.01177066312864</v>
      </c>
      <c r="G262" s="419" t="n">
        <v>71.1316615565489</v>
      </c>
      <c r="H262" s="419" t="n">
        <v>660.3413053</v>
      </c>
      <c r="I262" s="419" t="n">
        <v>27.8620855831899</v>
      </c>
      <c r="J262" s="419" t="n">
        <v>20.7415076064558</v>
      </c>
      <c r="K262" s="419" t="n">
        <v>22.4581705155246</v>
      </c>
      <c r="L262" s="419" t="n">
        <v>1777.4949193</v>
      </c>
      <c r="M262" s="419" t="n">
        <v>20.8265354818465</v>
      </c>
      <c r="N262" s="419" t="n">
        <v>55.8316193356222</v>
      </c>
      <c r="O262" s="419" t="n">
        <v>12.6943838682636</v>
      </c>
      <c r="P262" s="419" t="n">
        <v>618.1129309</v>
      </c>
      <c r="Q262" s="419" t="n">
        <v>36.0125760827251</v>
      </c>
      <c r="R262" s="419" t="n">
        <v>19.4151023947934</v>
      </c>
      <c r="S262" s="419" t="n">
        <v>30.5166176130726</v>
      </c>
    </row>
    <row r="263">
      <c r="A263" s="419" t="s">
        <v>93</v>
      </c>
      <c r="B263" s="419" t="s">
        <v>120</v>
      </c>
      <c r="C263" s="419" t="s">
        <v>19</v>
      </c>
      <c r="D263" s="419" t="n">
        <v>146.8014003</v>
      </c>
      <c r="E263" s="419" t="n">
        <v>58.3178258976215</v>
      </c>
      <c r="F263" s="419" t="n">
        <v>15.6812318117679</v>
      </c>
      <c r="G263" s="419" t="n">
        <v>48.0111800477843</v>
      </c>
      <c r="H263" s="419" t="n">
        <v>134.6929304</v>
      </c>
      <c r="I263" s="419" t="n">
        <v>57.3682205456967</v>
      </c>
      <c r="J263" s="419" t="n">
        <v>14.387812791243</v>
      </c>
      <c r="K263" s="419" t="n">
        <v>38.5704532988798</v>
      </c>
      <c r="L263" s="419" t="n">
        <v>498.8837583</v>
      </c>
      <c r="M263" s="419" t="n">
        <v>35.8562507994372</v>
      </c>
      <c r="N263" s="419" t="n">
        <v>53.2904444033991</v>
      </c>
      <c r="O263" s="419" t="n">
        <v>19.6151072173275</v>
      </c>
      <c r="P263" s="419" t="n">
        <v>155.7817871</v>
      </c>
      <c r="Q263" s="419" t="n">
        <v>57.0003159618948</v>
      </c>
      <c r="R263" s="419" t="n">
        <v>16.6405109935901</v>
      </c>
      <c r="S263" s="419" t="n">
        <v>33.2443558962993</v>
      </c>
    </row>
    <row r="264">
      <c r="A264" s="419" t="s">
        <v>93</v>
      </c>
      <c r="B264" s="419" t="s">
        <v>120</v>
      </c>
      <c r="C264" s="419" t="s">
        <v>20</v>
      </c>
      <c r="D264" s="419"/>
      <c r="E264" s="419"/>
      <c r="F264" s="419"/>
      <c r="G264" s="419"/>
      <c r="H264" s="419"/>
      <c r="I264" s="419"/>
      <c r="J264" s="419"/>
      <c r="K264" s="419"/>
      <c r="L264" s="419" t="n">
        <v>112.4273824</v>
      </c>
      <c r="M264" s="419" t="n">
        <v>100</v>
      </c>
      <c r="N264" s="419" t="n">
        <v>53.9521390837774</v>
      </c>
      <c r="O264" s="419" t="n">
        <v>65.7217203576559</v>
      </c>
      <c r="P264" s="419" t="n">
        <v>95.956167</v>
      </c>
      <c r="Q264" s="419" t="n">
        <v>100</v>
      </c>
      <c r="R264" s="419" t="n">
        <v>46.0478609162226</v>
      </c>
      <c r="S264" s="419" t="n">
        <v>77.0030860719566</v>
      </c>
    </row>
    <row r="265">
      <c r="A265" s="419" t="s">
        <v>99</v>
      </c>
      <c r="B265" s="419" t="s">
        <v>122</v>
      </c>
      <c r="C265" s="419" t="s">
        <v>17</v>
      </c>
      <c r="D265" s="419"/>
      <c r="E265" s="419"/>
      <c r="F265" s="419"/>
      <c r="G265" s="419"/>
      <c r="H265" s="419"/>
      <c r="I265" s="419"/>
      <c r="J265" s="419"/>
      <c r="K265" s="419"/>
      <c r="L265" s="419" t="n">
        <v>39.5362601</v>
      </c>
      <c r="M265" s="419" t="n">
        <v>70.144142754307</v>
      </c>
      <c r="N265" s="419" t="n">
        <v>58.2704909152361</v>
      </c>
      <c r="O265" s="419" t="n">
        <v>29.1336708134847</v>
      </c>
      <c r="P265" s="419" t="n">
        <v>28.31328</v>
      </c>
      <c r="Q265" s="419" t="n">
        <v>99.9999999999999</v>
      </c>
      <c r="R265" s="419" t="n">
        <v>41.7295090847639</v>
      </c>
      <c r="S265" s="419" t="n">
        <v>40.6818421231912</v>
      </c>
    </row>
    <row r="266">
      <c r="A266" s="419" t="s">
        <v>99</v>
      </c>
      <c r="B266" s="419" t="s">
        <v>122</v>
      </c>
      <c r="C266" s="419" t="s">
        <v>18</v>
      </c>
      <c r="D266" s="419" t="n">
        <v>74.6431859</v>
      </c>
      <c r="E266" s="419" t="n">
        <v>57.8212183363436</v>
      </c>
      <c r="F266" s="419" t="n">
        <v>7.07344011455568</v>
      </c>
      <c r="G266" s="419" t="n">
        <v>55.8024078563374</v>
      </c>
      <c r="H266" s="419" t="n">
        <v>301.3605442</v>
      </c>
      <c r="I266" s="419" t="n">
        <v>33.3922261152558</v>
      </c>
      <c r="J266" s="419" t="n">
        <v>28.5579418480932</v>
      </c>
      <c r="K266" s="419" t="n">
        <v>26.3869314161264</v>
      </c>
      <c r="L266" s="419" t="n">
        <v>525.1112885</v>
      </c>
      <c r="M266" s="419" t="n">
        <v>28.2322485279753</v>
      </c>
      <c r="N266" s="419" t="n">
        <v>49.7613172307256</v>
      </c>
      <c r="O266" s="419" t="n">
        <v>19.2155764468251</v>
      </c>
      <c r="P266" s="419" t="n">
        <v>154.1450061</v>
      </c>
      <c r="Q266" s="419" t="n">
        <v>40.4988598089047</v>
      </c>
      <c r="R266" s="419" t="n">
        <v>14.6073008066255</v>
      </c>
      <c r="S266" s="419" t="n">
        <v>34.4688921291896</v>
      </c>
    </row>
    <row r="267">
      <c r="A267" s="419" t="s">
        <v>99</v>
      </c>
      <c r="B267" s="419" t="s">
        <v>122</v>
      </c>
      <c r="C267" s="419" t="s">
        <v>19</v>
      </c>
      <c r="D267" s="419" t="n">
        <v>48.5894582</v>
      </c>
      <c r="E267" s="419" t="n">
        <v>70.3506395202405</v>
      </c>
      <c r="F267" s="419" t="n">
        <v>2.25206046038936</v>
      </c>
      <c r="G267" s="419" t="n">
        <v>71.7004822777158</v>
      </c>
      <c r="H267" s="419" t="n">
        <v>697.1135026</v>
      </c>
      <c r="I267" s="419" t="n">
        <v>23.3132352497639</v>
      </c>
      <c r="J267" s="419" t="n">
        <v>32.310336722565</v>
      </c>
      <c r="K267" s="419" t="n">
        <v>17.8663481428114</v>
      </c>
      <c r="L267" s="419" t="n">
        <v>1228.3083704</v>
      </c>
      <c r="M267" s="419" t="n">
        <v>17.2393616819987</v>
      </c>
      <c r="N267" s="419" t="n">
        <v>56.9305527704594</v>
      </c>
      <c r="O267" s="419" t="n">
        <v>10.1905657045355</v>
      </c>
      <c r="P267" s="419" t="n">
        <v>183.5443408</v>
      </c>
      <c r="Q267" s="419" t="n">
        <v>43.5081447830338</v>
      </c>
      <c r="R267" s="419" t="n">
        <v>8.50705004658624</v>
      </c>
      <c r="S267" s="419" t="n">
        <v>41.1821831220252</v>
      </c>
    </row>
    <row r="268">
      <c r="A268" s="419" t="s">
        <v>101</v>
      </c>
      <c r="B268" s="419" t="s">
        <v>123</v>
      </c>
      <c r="C268" s="419" t="s">
        <v>18</v>
      </c>
      <c r="D268" s="419"/>
      <c r="E268" s="419"/>
      <c r="F268" s="419"/>
      <c r="G268" s="419"/>
      <c r="H268" s="419"/>
      <c r="I268" s="419"/>
      <c r="J268" s="419"/>
      <c r="K268" s="419"/>
      <c r="L268" s="419" t="n">
        <v>102.7865755</v>
      </c>
      <c r="M268" s="419" t="n">
        <v>70.8073122269388</v>
      </c>
      <c r="N268" s="419" t="n">
        <v>100</v>
      </c>
      <c r="O268" s="419" t="n">
        <v>0</v>
      </c>
      <c r="P268" s="419"/>
      <c r="Q268" s="419"/>
      <c r="R268" s="419"/>
      <c r="S268" s="419"/>
    </row>
    <row r="269">
      <c r="A269" s="419" t="s">
        <v>101</v>
      </c>
      <c r="B269" s="419" t="s">
        <v>123</v>
      </c>
      <c r="C269" s="419" t="s">
        <v>19</v>
      </c>
      <c r="D269" s="419" t="n">
        <v>588.0828323</v>
      </c>
      <c r="E269" s="419" t="n">
        <v>35.8195857043405</v>
      </c>
      <c r="F269" s="419" t="n">
        <v>11.2795505541198</v>
      </c>
      <c r="G269" s="419" t="n">
        <v>32.9971762133256</v>
      </c>
      <c r="H269" s="419" t="n">
        <v>1014.408046</v>
      </c>
      <c r="I269" s="419" t="n">
        <v>26.6564464852338</v>
      </c>
      <c r="J269" s="419" t="n">
        <v>19.4565564728574</v>
      </c>
      <c r="K269" s="419" t="n">
        <v>25.4519474843511</v>
      </c>
      <c r="L269" s="419" t="n">
        <v>2918.7570038</v>
      </c>
      <c r="M269" s="419" t="n">
        <v>14.1439411285364</v>
      </c>
      <c r="N269" s="419" t="n">
        <v>55.9823639992922</v>
      </c>
      <c r="O269" s="419" t="n">
        <v>10.9600791281984</v>
      </c>
      <c r="P269" s="419" t="n">
        <v>692.4601418</v>
      </c>
      <c r="Q269" s="419" t="n">
        <v>29.2148271989157</v>
      </c>
      <c r="R269" s="419" t="n">
        <v>13.2815289737307</v>
      </c>
      <c r="S269" s="419" t="n">
        <v>25.3541551395721</v>
      </c>
    </row>
    <row r="270">
      <c r="A270" s="419" t="s">
        <v>101</v>
      </c>
      <c r="B270" s="419" t="s">
        <v>123</v>
      </c>
      <c r="C270" s="419" t="s">
        <v>20</v>
      </c>
      <c r="D270" s="419" t="n">
        <v>64.6835353</v>
      </c>
      <c r="E270" s="419" t="n">
        <v>100</v>
      </c>
      <c r="F270" s="419" t="n">
        <v>2.59474644699963</v>
      </c>
      <c r="G270" s="419" t="n">
        <v>101.525529365358</v>
      </c>
      <c r="H270" s="419" t="n">
        <v>379.3149237</v>
      </c>
      <c r="I270" s="419" t="n">
        <v>42.8700217986842</v>
      </c>
      <c r="J270" s="419" t="n">
        <v>15.2160212950591</v>
      </c>
      <c r="K270" s="419" t="n">
        <v>33.8358044176743</v>
      </c>
      <c r="L270" s="419" t="n">
        <v>1698.4580307</v>
      </c>
      <c r="M270" s="419" t="n">
        <v>26.0033262530205</v>
      </c>
      <c r="N270" s="419" t="n">
        <v>68.1327623806735</v>
      </c>
      <c r="O270" s="419" t="n">
        <v>8.66178674376027</v>
      </c>
      <c r="P270" s="419" t="n">
        <v>350.4088681</v>
      </c>
      <c r="Q270" s="419" t="n">
        <v>40.9231938056594</v>
      </c>
      <c r="R270" s="419" t="n">
        <v>14.0564698772678</v>
      </c>
      <c r="S270" s="419" t="n">
        <v>38.7653497274566</v>
      </c>
    </row>
    <row r="271">
      <c r="A271" s="419" t="s">
        <v>101</v>
      </c>
      <c r="B271" s="419" t="s">
        <v>123</v>
      </c>
      <c r="C271" s="419" t="s">
        <v>21</v>
      </c>
      <c r="D271" s="419" t="n">
        <v>48.2085454</v>
      </c>
      <c r="E271" s="419" t="n">
        <v>100</v>
      </c>
      <c r="F271" s="419" t="n">
        <v>47.9301893395746</v>
      </c>
      <c r="G271" s="419" t="n">
        <v>74.1935975364536</v>
      </c>
      <c r="H271" s="419"/>
      <c r="I271" s="419"/>
      <c r="J271" s="419"/>
      <c r="K271" s="419"/>
      <c r="L271" s="419" t="n">
        <v>52.3722077</v>
      </c>
      <c r="M271" s="419" t="n">
        <v>100</v>
      </c>
      <c r="N271" s="419" t="n">
        <v>52.0698106604255</v>
      </c>
      <c r="O271" s="419" t="n">
        <v>68.2951048333494</v>
      </c>
      <c r="P271" s="419"/>
      <c r="Q271" s="419"/>
      <c r="R271" s="419"/>
      <c r="S271" s="419"/>
    </row>
    <row r="272">
      <c r="A272" s="419" t="s">
        <v>130</v>
      </c>
      <c r="B272" s="419" t="s">
        <v>131</v>
      </c>
      <c r="C272" s="419" t="s">
        <v>17</v>
      </c>
      <c r="D272" s="419"/>
      <c r="E272" s="419"/>
      <c r="F272" s="419"/>
      <c r="G272" s="419"/>
      <c r="H272" s="419"/>
      <c r="I272" s="419"/>
      <c r="J272" s="419"/>
      <c r="K272" s="419"/>
      <c r="L272" s="419" t="n">
        <v>160.3315847</v>
      </c>
      <c r="M272" s="419" t="n">
        <v>66.213037361343</v>
      </c>
      <c r="N272" s="419" t="n">
        <v>88.2377515037792</v>
      </c>
      <c r="O272" s="419" t="n">
        <v>12.8665015190977</v>
      </c>
      <c r="P272" s="419" t="n">
        <v>21.3724841</v>
      </c>
      <c r="Q272" s="419" t="n">
        <v>99.9999999999999</v>
      </c>
      <c r="R272" s="419" t="n">
        <v>11.7622484962208</v>
      </c>
      <c r="S272" s="419" t="n">
        <v>96.5216101436657</v>
      </c>
    </row>
    <row r="273">
      <c r="A273" s="419" t="s">
        <v>130</v>
      </c>
      <c r="B273" s="419" t="s">
        <v>131</v>
      </c>
      <c r="C273" s="419" t="s">
        <v>18</v>
      </c>
      <c r="D273" s="419" t="n">
        <v>34.3339478</v>
      </c>
      <c r="E273" s="419" t="n">
        <v>100</v>
      </c>
      <c r="F273" s="419" t="n">
        <v>8.67759185195845</v>
      </c>
      <c r="G273" s="419" t="n">
        <v>98.3640810768003</v>
      </c>
      <c r="H273" s="419" t="n">
        <v>81.8344232</v>
      </c>
      <c r="I273" s="419" t="n">
        <v>57.0333642183088</v>
      </c>
      <c r="J273" s="419" t="n">
        <v>20.682903349962</v>
      </c>
      <c r="K273" s="419" t="n">
        <v>49.774676267912</v>
      </c>
      <c r="L273" s="419" t="n">
        <v>173.9856963</v>
      </c>
      <c r="M273" s="419" t="n">
        <v>47.272787963456</v>
      </c>
      <c r="N273" s="419" t="n">
        <v>43.973296323652</v>
      </c>
      <c r="O273" s="419" t="n">
        <v>28.4203001034184</v>
      </c>
      <c r="P273" s="419" t="n">
        <v>105.5080978</v>
      </c>
      <c r="Q273" s="419" t="n">
        <v>60.7024990219568</v>
      </c>
      <c r="R273" s="419" t="n">
        <v>26.6662084744276</v>
      </c>
      <c r="S273" s="419" t="n">
        <v>49.3150937201124</v>
      </c>
    </row>
    <row r="274">
      <c r="A274" s="419" t="s">
        <v>130</v>
      </c>
      <c r="B274" s="419" t="s">
        <v>131</v>
      </c>
      <c r="C274" s="419" t="s">
        <v>19</v>
      </c>
      <c r="D274" s="419" t="n">
        <v>28.158606</v>
      </c>
      <c r="E274" s="419" t="n">
        <v>99.9999999999999</v>
      </c>
      <c r="F274" s="419" t="n">
        <v>1.5101013777915</v>
      </c>
      <c r="G274" s="419" t="n">
        <v>101.192385814121</v>
      </c>
      <c r="H274" s="419" t="n">
        <v>257.4533201</v>
      </c>
      <c r="I274" s="419" t="n">
        <v>31.6673775827207</v>
      </c>
      <c r="J274" s="419" t="n">
        <v>13.8068132136941</v>
      </c>
      <c r="K274" s="419" t="n">
        <v>26.6221873678606</v>
      </c>
      <c r="L274" s="419" t="n">
        <v>1209.2865748</v>
      </c>
      <c r="M274" s="419" t="n">
        <v>19.7959582345611</v>
      </c>
      <c r="N274" s="419" t="n">
        <v>64.8521209732557</v>
      </c>
      <c r="O274" s="419" t="n">
        <v>8.15404793373479</v>
      </c>
      <c r="P274" s="419" t="n">
        <v>369.7846531</v>
      </c>
      <c r="Q274" s="419" t="n">
        <v>24.4327724909567</v>
      </c>
      <c r="R274" s="419" t="n">
        <v>19.8309644352587</v>
      </c>
      <c r="S274" s="419" t="n">
        <v>23.1051698807577</v>
      </c>
    </row>
    <row r="275">
      <c r="A275" s="419" t="s">
        <v>130</v>
      </c>
      <c r="B275" s="419" t="s">
        <v>131</v>
      </c>
      <c r="C275" s="419" t="s">
        <v>20</v>
      </c>
      <c r="D275" s="419" t="n">
        <v>21.8960856</v>
      </c>
      <c r="E275" s="419" t="n">
        <v>99.9999999999999</v>
      </c>
      <c r="F275" s="419" t="n">
        <v>2.26955323758077</v>
      </c>
      <c r="G275" s="419" t="n">
        <v>101.567602132487</v>
      </c>
      <c r="H275" s="419" t="n">
        <v>165.6282269</v>
      </c>
      <c r="I275" s="419" t="n">
        <v>40.7546763489916</v>
      </c>
      <c r="J275" s="419" t="n">
        <v>17.1675469973344</v>
      </c>
      <c r="K275" s="419" t="n">
        <v>34.8744212871042</v>
      </c>
      <c r="L275" s="419" t="n">
        <v>744.6687327</v>
      </c>
      <c r="M275" s="419" t="n">
        <v>25.0935774976064</v>
      </c>
      <c r="N275" s="419" t="n">
        <v>77.1857291800345</v>
      </c>
      <c r="O275" s="419" t="n">
        <v>10.1773773948913</v>
      </c>
      <c r="P275" s="419" t="n">
        <v>32.5821025</v>
      </c>
      <c r="Q275" s="419" t="n">
        <v>100</v>
      </c>
      <c r="R275" s="419" t="n">
        <v>3.3771705850503</v>
      </c>
      <c r="S275" s="419" t="n">
        <v>97.693098451156</v>
      </c>
    </row>
    <row r="276">
      <c r="A276" s="419" t="s">
        <v>130</v>
      </c>
      <c r="B276" s="419" t="s">
        <v>131</v>
      </c>
      <c r="C276" s="419" t="s">
        <v>21</v>
      </c>
      <c r="D276" s="419"/>
      <c r="E276" s="419"/>
      <c r="F276" s="419"/>
      <c r="G276" s="419"/>
      <c r="H276" s="419" t="n">
        <v>24.2233404</v>
      </c>
      <c r="I276" s="419" t="n">
        <v>100</v>
      </c>
      <c r="J276" s="419" t="n">
        <v>14.9653875152973</v>
      </c>
      <c r="K276" s="419" t="n">
        <v>111.6893721483</v>
      </c>
      <c r="L276" s="419" t="n">
        <v>112.4397525</v>
      </c>
      <c r="M276" s="419" t="n">
        <v>100</v>
      </c>
      <c r="N276" s="419" t="n">
        <v>69.4662437343537</v>
      </c>
      <c r="O276" s="419" t="n">
        <v>37.6646767544306</v>
      </c>
      <c r="P276" s="419" t="n">
        <v>25.1993405</v>
      </c>
      <c r="Q276" s="419" t="n">
        <v>100</v>
      </c>
      <c r="R276" s="419" t="n">
        <v>15.568368750349</v>
      </c>
      <c r="S276" s="419" t="n">
        <v>111.140437286986</v>
      </c>
    </row>
    <row r="277">
      <c r="A277" s="419" t="s">
        <v>132</v>
      </c>
      <c r="B277" s="419" t="s">
        <v>133</v>
      </c>
      <c r="C277" s="419" t="s">
        <v>18</v>
      </c>
      <c r="D277" s="419" t="n">
        <v>21.6437347</v>
      </c>
      <c r="E277" s="419" t="n">
        <v>100</v>
      </c>
      <c r="F277" s="419" t="n">
        <v>3.65078614964931</v>
      </c>
      <c r="G277" s="419" t="n">
        <v>95.9616563277712</v>
      </c>
      <c r="H277" s="419" t="n">
        <v>120.6401454</v>
      </c>
      <c r="I277" s="419" t="n">
        <v>43.3249004247704</v>
      </c>
      <c r="J277" s="419" t="n">
        <v>20.3491392785368</v>
      </c>
      <c r="K277" s="419" t="n">
        <v>42.3890699117319</v>
      </c>
      <c r="L277" s="419" t="n">
        <v>328.1056199</v>
      </c>
      <c r="M277" s="419" t="n">
        <v>48.8088305689033</v>
      </c>
      <c r="N277" s="419" t="n">
        <v>55.3436580773198</v>
      </c>
      <c r="O277" s="419" t="n">
        <v>25.7366387210372</v>
      </c>
      <c r="P277" s="419" t="n">
        <v>122.4618425</v>
      </c>
      <c r="Q277" s="419" t="n">
        <v>49.6441178139788</v>
      </c>
      <c r="R277" s="419" t="n">
        <v>20.6564164944941</v>
      </c>
      <c r="S277" s="419" t="n">
        <v>45.7776378954761</v>
      </c>
    </row>
    <row r="278">
      <c r="A278" s="419" t="s">
        <v>132</v>
      </c>
      <c r="B278" s="419" t="s">
        <v>133</v>
      </c>
      <c r="C278" s="419" t="s">
        <v>19</v>
      </c>
      <c r="D278" s="419"/>
      <c r="E278" s="419"/>
      <c r="F278" s="419"/>
      <c r="G278" s="419"/>
      <c r="H278" s="419" t="n">
        <v>91.3362464</v>
      </c>
      <c r="I278" s="419" t="n">
        <v>57.1182112312726</v>
      </c>
      <c r="J278" s="419" t="n">
        <v>15.9982950658599</v>
      </c>
      <c r="K278" s="419" t="n">
        <v>44.906457074148</v>
      </c>
      <c r="L278" s="419" t="n">
        <v>382.3595449</v>
      </c>
      <c r="M278" s="419" t="n">
        <v>34.291806758378</v>
      </c>
      <c r="N278" s="419" t="n">
        <v>66.97342031956</v>
      </c>
      <c r="O278" s="419" t="n">
        <v>18.1831838926818</v>
      </c>
      <c r="P278" s="419" t="n">
        <v>97.2165842</v>
      </c>
      <c r="Q278" s="419" t="n">
        <v>72.6632646745096</v>
      </c>
      <c r="R278" s="419" t="n">
        <v>17.02828461458</v>
      </c>
      <c r="S278" s="419" t="n">
        <v>60.7730888512204</v>
      </c>
    </row>
    <row r="279">
      <c r="A279" s="419" t="s">
        <v>132</v>
      </c>
      <c r="B279" s="419" t="s">
        <v>133</v>
      </c>
      <c r="C279" s="419" t="s">
        <v>20</v>
      </c>
      <c r="D279" s="419" t="n">
        <v>82.4648321</v>
      </c>
      <c r="E279" s="419" t="n">
        <v>70.0162930440265</v>
      </c>
      <c r="F279" s="419" t="n">
        <v>3.92242920534809</v>
      </c>
      <c r="G279" s="419" t="n">
        <v>69.0109584674774</v>
      </c>
      <c r="H279" s="419" t="n">
        <v>347.6751983</v>
      </c>
      <c r="I279" s="419" t="n">
        <v>30.6213247421864</v>
      </c>
      <c r="J279" s="419" t="n">
        <v>16.5371263975096</v>
      </c>
      <c r="K279" s="419" t="n">
        <v>30.1058421871095</v>
      </c>
      <c r="L279" s="419" t="n">
        <v>1350.6231339</v>
      </c>
      <c r="M279" s="419" t="n">
        <v>17.5118633245437</v>
      </c>
      <c r="N279" s="419" t="n">
        <v>64.2422168446775</v>
      </c>
      <c r="O279" s="419" t="n">
        <v>9.70052207769241</v>
      </c>
      <c r="P279" s="419" t="n">
        <v>321.6286899</v>
      </c>
      <c r="Q279" s="419" t="n">
        <v>42.7518328696437</v>
      </c>
      <c r="R279" s="419" t="n">
        <v>15.2982275524648</v>
      </c>
      <c r="S279" s="419" t="n">
        <v>36.1905068614348</v>
      </c>
    </row>
    <row r="280">
      <c r="A280" s="419" t="s">
        <v>132</v>
      </c>
      <c r="B280" s="419" t="s">
        <v>133</v>
      </c>
      <c r="C280" s="419" t="s">
        <v>21</v>
      </c>
      <c r="D280" s="419" t="n">
        <v>39.2548389</v>
      </c>
      <c r="E280" s="419" t="n">
        <v>100</v>
      </c>
      <c r="F280" s="419" t="n">
        <v>16.371273020872</v>
      </c>
      <c r="G280" s="419" t="n">
        <v>39.6819819174923</v>
      </c>
      <c r="H280" s="419" t="n">
        <v>39.2548389</v>
      </c>
      <c r="I280" s="419" t="n">
        <v>100</v>
      </c>
      <c r="J280" s="419" t="n">
        <v>16.371273020872</v>
      </c>
      <c r="K280" s="419" t="n">
        <v>39.6819819174923</v>
      </c>
      <c r="L280" s="419" t="n">
        <v>116.1928494</v>
      </c>
      <c r="M280" s="419" t="n">
        <v>56.5946486585874</v>
      </c>
      <c r="N280" s="419" t="n">
        <v>48.4583535152519</v>
      </c>
      <c r="O280" s="419" t="n">
        <v>42.2068546584403</v>
      </c>
      <c r="P280" s="419" t="n">
        <v>45.0762539</v>
      </c>
      <c r="Q280" s="419" t="n">
        <v>99.9999999999999</v>
      </c>
      <c r="R280" s="419" t="n">
        <v>18.7991004430041</v>
      </c>
      <c r="S280" s="419" t="n">
        <v>39.6819819174923</v>
      </c>
    </row>
    <row r="281">
      <c r="A281" s="419" t="s">
        <v>138</v>
      </c>
      <c r="B281" s="419" t="s">
        <v>139</v>
      </c>
      <c r="C281" s="419" t="s">
        <v>17</v>
      </c>
      <c r="D281" s="419" t="n">
        <v>58.5849783</v>
      </c>
      <c r="E281" s="419" t="n">
        <v>99.9999999999999</v>
      </c>
      <c r="F281" s="419" t="n">
        <v>3.14337271937957</v>
      </c>
      <c r="G281" s="419" t="n">
        <v>102.613291143336</v>
      </c>
      <c r="H281" s="419" t="n">
        <v>447.2683999</v>
      </c>
      <c r="I281" s="419" t="n">
        <v>43.0717745131525</v>
      </c>
      <c r="J281" s="419" t="n">
        <v>23.9981532345504</v>
      </c>
      <c r="K281" s="419" t="n">
        <v>40.3699039055708</v>
      </c>
      <c r="L281" s="419" t="n">
        <v>977.5036105</v>
      </c>
      <c r="M281" s="419" t="n">
        <v>36.1849080071394</v>
      </c>
      <c r="N281" s="419" t="n">
        <v>52.447884619951</v>
      </c>
      <c r="O281" s="419" t="n">
        <v>19.5430141870937</v>
      </c>
      <c r="P281" s="419" t="n">
        <v>380.404758</v>
      </c>
      <c r="Q281" s="419" t="n">
        <v>49.7420463458604</v>
      </c>
      <c r="R281" s="419" t="n">
        <v>20.4105894261189</v>
      </c>
      <c r="S281" s="419" t="n">
        <v>36.6588129217532</v>
      </c>
    </row>
    <row r="282">
      <c r="A282" s="419" t="s">
        <v>138</v>
      </c>
      <c r="B282" s="419" t="s">
        <v>139</v>
      </c>
      <c r="C282" s="419" t="s">
        <v>18</v>
      </c>
      <c r="D282" s="419" t="n">
        <v>494.6549294</v>
      </c>
      <c r="E282" s="419" t="n">
        <v>57.4394909566325</v>
      </c>
      <c r="F282" s="419" t="n">
        <v>10.4873869228417</v>
      </c>
      <c r="G282" s="419" t="n">
        <v>54.6556311283719</v>
      </c>
      <c r="H282" s="419" t="n">
        <v>850.5814276</v>
      </c>
      <c r="I282" s="419" t="n">
        <v>32.4534543366932</v>
      </c>
      <c r="J282" s="419" t="n">
        <v>18.0335341071894</v>
      </c>
      <c r="K282" s="419" t="n">
        <v>31.2148437521565</v>
      </c>
      <c r="L282" s="419" t="n">
        <v>2640.9770142</v>
      </c>
      <c r="M282" s="419" t="n">
        <v>18.7010508868293</v>
      </c>
      <c r="N282" s="419" t="n">
        <v>55.9924629394517</v>
      </c>
      <c r="O282" s="419" t="n">
        <v>11.7496589191466</v>
      </c>
      <c r="P282" s="419" t="n">
        <v>730.451829</v>
      </c>
      <c r="Q282" s="419" t="n">
        <v>35.3391127468272</v>
      </c>
      <c r="R282" s="419" t="n">
        <v>15.4866160305172</v>
      </c>
      <c r="S282" s="419" t="n">
        <v>32.4412149999303</v>
      </c>
    </row>
    <row r="283">
      <c r="A283" s="419" t="s">
        <v>138</v>
      </c>
      <c r="B283" s="419" t="s">
        <v>139</v>
      </c>
      <c r="C283" s="419" t="s">
        <v>19</v>
      </c>
      <c r="D283" s="419"/>
      <c r="E283" s="419"/>
      <c r="F283" s="419"/>
      <c r="G283" s="419"/>
      <c r="H283" s="419" t="n">
        <v>76.1788237</v>
      </c>
      <c r="I283" s="419" t="n">
        <v>100</v>
      </c>
      <c r="J283" s="419" t="n">
        <v>8.74125783379802</v>
      </c>
      <c r="K283" s="419" t="n">
        <v>51.8180904859741</v>
      </c>
      <c r="L283" s="419" t="n">
        <v>508.3907839</v>
      </c>
      <c r="M283" s="419" t="n">
        <v>66.8222344541779</v>
      </c>
      <c r="N283" s="419" t="n">
        <v>58.3360927164932</v>
      </c>
      <c r="O283" s="419" t="n">
        <v>22.0977087588385</v>
      </c>
      <c r="P283" s="419" t="n">
        <v>286.916226</v>
      </c>
      <c r="Q283" s="419" t="n">
        <v>57.9876638425545</v>
      </c>
      <c r="R283" s="419" t="n">
        <v>32.9226494497087</v>
      </c>
      <c r="S283" s="419" t="n">
        <v>46.5987440825228</v>
      </c>
    </row>
    <row r="284">
      <c r="A284" s="419" t="s">
        <v>140</v>
      </c>
      <c r="B284" s="419" t="s">
        <v>141</v>
      </c>
      <c r="C284" s="419" t="s">
        <v>17</v>
      </c>
      <c r="D284" s="419"/>
      <c r="E284" s="419"/>
      <c r="F284" s="419"/>
      <c r="G284" s="419"/>
      <c r="H284" s="419" t="n">
        <v>831.6240978</v>
      </c>
      <c r="I284" s="419" t="n">
        <v>39.8388840628903</v>
      </c>
      <c r="J284" s="419" t="n">
        <v>18.7399407709755</v>
      </c>
      <c r="K284" s="419" t="n">
        <v>35.0211072118236</v>
      </c>
      <c r="L284" s="419" t="n">
        <v>3072.0578586</v>
      </c>
      <c r="M284" s="419" t="n">
        <v>22.882268834909</v>
      </c>
      <c r="N284" s="419" t="n">
        <v>69.2262074505434</v>
      </c>
      <c r="O284" s="419" t="n">
        <v>12.0270327945252</v>
      </c>
      <c r="P284" s="419" t="n">
        <v>534.0273617</v>
      </c>
      <c r="Q284" s="419" t="n">
        <v>49.1454480577442</v>
      </c>
      <c r="R284" s="419" t="n">
        <v>12.0338517784811</v>
      </c>
      <c r="S284" s="419" t="n">
        <v>46.0598105132487</v>
      </c>
    </row>
    <row r="285">
      <c r="A285" s="419" t="s">
        <v>140</v>
      </c>
      <c r="B285" s="419" t="s">
        <v>141</v>
      </c>
      <c r="C285" s="419" t="s">
        <v>18</v>
      </c>
      <c r="D285" s="419" t="n">
        <v>364.1657213</v>
      </c>
      <c r="E285" s="419" t="n">
        <v>56.3786102270731</v>
      </c>
      <c r="F285" s="419" t="n">
        <v>12.0294204542698</v>
      </c>
      <c r="G285" s="419" t="n">
        <v>52.7296277726632</v>
      </c>
      <c r="H285" s="419" t="n">
        <v>533.3311485</v>
      </c>
      <c r="I285" s="419" t="n">
        <v>48.2993649768654</v>
      </c>
      <c r="J285" s="419" t="n">
        <v>17.6174314368811</v>
      </c>
      <c r="K285" s="419" t="n">
        <v>43.3671752385572</v>
      </c>
      <c r="L285" s="419" t="n">
        <v>2129.7954481</v>
      </c>
      <c r="M285" s="419" t="n">
        <v>23.2245845947611</v>
      </c>
      <c r="N285" s="419" t="n">
        <v>70.3531481088492</v>
      </c>
      <c r="O285" s="419" t="n">
        <v>11.8440857358241</v>
      </c>
      <c r="P285" s="419"/>
      <c r="Q285" s="419"/>
      <c r="R285" s="419"/>
      <c r="S285" s="419"/>
    </row>
    <row r="286">
      <c r="A286" s="419" t="s">
        <v>144</v>
      </c>
      <c r="B286" s="419" t="s">
        <v>145</v>
      </c>
      <c r="C286" s="419" t="s">
        <v>18</v>
      </c>
      <c r="D286" s="419" t="n">
        <v>240.6766358</v>
      </c>
      <c r="E286" s="419" t="n">
        <v>44.4751049776721</v>
      </c>
      <c r="F286" s="419" t="n">
        <v>6.2084470901043</v>
      </c>
      <c r="G286" s="419" t="n">
        <v>42.2900761943309</v>
      </c>
      <c r="H286" s="419" t="n">
        <v>717.4000484</v>
      </c>
      <c r="I286" s="419" t="n">
        <v>33.7993282219725</v>
      </c>
      <c r="J286" s="419" t="n">
        <v>18.5059103395098</v>
      </c>
      <c r="K286" s="419" t="n">
        <v>27.7556776208541</v>
      </c>
      <c r="L286" s="419" t="n">
        <v>2587.9148334</v>
      </c>
      <c r="M286" s="419" t="n">
        <v>11.7383181697872</v>
      </c>
      <c r="N286" s="419" t="n">
        <v>66.7573412909571</v>
      </c>
      <c r="O286" s="419" t="n">
        <v>8.73664778187137</v>
      </c>
      <c r="P286" s="419" t="n">
        <v>330.6080943</v>
      </c>
      <c r="Q286" s="419" t="n">
        <v>40.5378326866592</v>
      </c>
      <c r="R286" s="419" t="n">
        <v>8.52830127942881</v>
      </c>
      <c r="S286" s="419" t="n">
        <v>40.7922628411015</v>
      </c>
    </row>
    <row r="287">
      <c r="A287" s="419" t="s">
        <v>146</v>
      </c>
      <c r="B287" s="419" t="s">
        <v>147</v>
      </c>
      <c r="C287" s="419" t="s">
        <v>16</v>
      </c>
      <c r="D287" s="419"/>
      <c r="E287" s="419"/>
      <c r="F287" s="419"/>
      <c r="G287" s="419"/>
      <c r="H287" s="419" t="n">
        <v>76.2212229</v>
      </c>
      <c r="I287" s="419" t="n">
        <v>99.9999999999999</v>
      </c>
      <c r="J287" s="419" t="n">
        <v>12.6402768661923</v>
      </c>
      <c r="K287" s="419" t="n">
        <v>47.5608833193611</v>
      </c>
      <c r="L287" s="419" t="n">
        <v>340.0828657</v>
      </c>
      <c r="M287" s="419" t="n">
        <v>52.7561337417811</v>
      </c>
      <c r="N287" s="419" t="n">
        <v>56.3982237012374</v>
      </c>
      <c r="O287" s="419" t="n">
        <v>28.7918729635762</v>
      </c>
      <c r="P287" s="419" t="n">
        <v>186.6987072</v>
      </c>
      <c r="Q287" s="419" t="n">
        <v>83.632832987846</v>
      </c>
      <c r="R287" s="419" t="n">
        <v>30.9614994325703</v>
      </c>
      <c r="S287" s="419" t="n">
        <v>34.9023556242295</v>
      </c>
    </row>
    <row r="288">
      <c r="A288" s="419" t="s">
        <v>146</v>
      </c>
      <c r="B288" s="419" t="s">
        <v>147</v>
      </c>
      <c r="C288" s="419" t="s">
        <v>17</v>
      </c>
      <c r="D288" s="419" t="n">
        <v>50.3449433</v>
      </c>
      <c r="E288" s="419" t="n">
        <v>100</v>
      </c>
      <c r="F288" s="419" t="n">
        <v>3.11337435209559</v>
      </c>
      <c r="G288" s="419" t="n">
        <v>93.230258403602</v>
      </c>
      <c r="H288" s="419" t="n">
        <v>353.8722865</v>
      </c>
      <c r="I288" s="419" t="n">
        <v>32.057547866009</v>
      </c>
      <c r="J288" s="419" t="n">
        <v>21.8837648528352</v>
      </c>
      <c r="K288" s="419" t="n">
        <v>29.1285580447989</v>
      </c>
      <c r="L288" s="419" t="n">
        <v>953.854655</v>
      </c>
      <c r="M288" s="419" t="n">
        <v>13.7694100502263</v>
      </c>
      <c r="N288" s="419" t="n">
        <v>58.9871876666506</v>
      </c>
      <c r="O288" s="419" t="n">
        <v>12.9193303417146</v>
      </c>
      <c r="P288" s="419" t="n">
        <v>258.9820768</v>
      </c>
      <c r="Q288" s="419" t="n">
        <v>36.0382223090448</v>
      </c>
      <c r="R288" s="419" t="n">
        <v>16.0156731284186</v>
      </c>
      <c r="S288" s="419" t="n">
        <v>31.650925831592</v>
      </c>
    </row>
    <row r="289">
      <c r="A289" s="419" t="s">
        <v>148</v>
      </c>
      <c r="B289" s="419" t="s">
        <v>149</v>
      </c>
      <c r="C289" s="419" t="s">
        <v>17</v>
      </c>
      <c r="D289" s="419" t="n">
        <v>17.0009293</v>
      </c>
      <c r="E289" s="419" t="n">
        <v>100</v>
      </c>
      <c r="F289" s="419" t="n">
        <v>7.95480197756909</v>
      </c>
      <c r="G289" s="419" t="n">
        <v>78.969600443257</v>
      </c>
      <c r="H289" s="419" t="n">
        <v>15.9335136</v>
      </c>
      <c r="I289" s="419" t="n">
        <v>99.9999999999999</v>
      </c>
      <c r="J289" s="419" t="n">
        <v>7.45535395496904</v>
      </c>
      <c r="K289" s="419" t="n">
        <v>101.282952022659</v>
      </c>
      <c r="L289" s="419" t="n">
        <v>137.4902384</v>
      </c>
      <c r="M289" s="419" t="n">
        <v>45.056537069042</v>
      </c>
      <c r="N289" s="419" t="n">
        <v>64.3322256696148</v>
      </c>
      <c r="O289" s="419" t="n">
        <v>21.1111758351569</v>
      </c>
      <c r="P289" s="419" t="n">
        <v>43.2943949</v>
      </c>
      <c r="Q289" s="419" t="n">
        <v>70.4913939161953</v>
      </c>
      <c r="R289" s="419" t="n">
        <v>20.2576183978471</v>
      </c>
      <c r="S289" s="419" t="n">
        <v>68.203988575571</v>
      </c>
    </row>
    <row r="290">
      <c r="A290" s="419" t="s">
        <v>148</v>
      </c>
      <c r="B290" s="419" t="s">
        <v>149</v>
      </c>
      <c r="C290" s="419" t="s">
        <v>18</v>
      </c>
      <c r="D290" s="419" t="n">
        <v>70.5481106</v>
      </c>
      <c r="E290" s="419" t="n">
        <v>57.7195165823163</v>
      </c>
      <c r="F290" s="419" t="n">
        <v>5.21287745976839</v>
      </c>
      <c r="G290" s="419" t="n">
        <v>55.8450840721759</v>
      </c>
      <c r="H290" s="419" t="n">
        <v>233.7227917</v>
      </c>
      <c r="I290" s="419" t="n">
        <v>28.9911739538997</v>
      </c>
      <c r="J290" s="419" t="n">
        <v>17.2700340565474</v>
      </c>
      <c r="K290" s="419" t="n">
        <v>26.1523012265204</v>
      </c>
      <c r="L290" s="419" t="n">
        <v>904.6741009</v>
      </c>
      <c r="M290" s="419" t="n">
        <v>13.1510248578351</v>
      </c>
      <c r="N290" s="419" t="n">
        <v>66.8473640032232</v>
      </c>
      <c r="O290" s="419" t="n">
        <v>8.49114346186243</v>
      </c>
      <c r="P290" s="419" t="n">
        <v>144.3979661</v>
      </c>
      <c r="Q290" s="419" t="n">
        <v>39.0327898082003</v>
      </c>
      <c r="R290" s="419" t="n">
        <v>10.669724480461</v>
      </c>
      <c r="S290" s="419" t="n">
        <v>39.5716106832702</v>
      </c>
    </row>
    <row r="291">
      <c r="A291" s="419" t="s">
        <v>150</v>
      </c>
      <c r="B291" s="419" t="s">
        <v>151</v>
      </c>
      <c r="C291" s="419" t="s">
        <v>17</v>
      </c>
      <c r="D291" s="419"/>
      <c r="E291" s="419"/>
      <c r="F291" s="419"/>
      <c r="G291" s="419"/>
      <c r="H291" s="419" t="n">
        <v>109.641157</v>
      </c>
      <c r="I291" s="419" t="n">
        <v>45.9660021014463</v>
      </c>
      <c r="J291" s="419" t="n">
        <v>26.3724407375314</v>
      </c>
      <c r="K291" s="419" t="n">
        <v>51.1327873617732</v>
      </c>
      <c r="L291" s="419" t="n">
        <v>274.2893521</v>
      </c>
      <c r="M291" s="419" t="n">
        <v>36.6257353114684</v>
      </c>
      <c r="N291" s="419" t="n">
        <v>65.9759517422198</v>
      </c>
      <c r="O291" s="419" t="n">
        <v>18.5788025396602</v>
      </c>
      <c r="P291" s="419" t="n">
        <v>31.810901</v>
      </c>
      <c r="Q291" s="419" t="n">
        <v>100</v>
      </c>
      <c r="R291" s="419" t="n">
        <v>7.6516075202488</v>
      </c>
      <c r="S291" s="419" t="n">
        <v>84.0265665148496</v>
      </c>
    </row>
    <row r="292">
      <c r="A292" s="419" t="s">
        <v>150</v>
      </c>
      <c r="B292" s="419" t="s">
        <v>151</v>
      </c>
      <c r="C292" s="419" t="s">
        <v>18</v>
      </c>
      <c r="D292" s="419" t="n">
        <v>31.4653105</v>
      </c>
      <c r="E292" s="419" t="n">
        <v>100</v>
      </c>
      <c r="F292" s="419" t="n">
        <v>9.03588822646665</v>
      </c>
      <c r="G292" s="419" t="n">
        <v>67.618779534068</v>
      </c>
      <c r="H292" s="419" t="n">
        <v>43.3803446</v>
      </c>
      <c r="I292" s="419" t="n">
        <v>100</v>
      </c>
      <c r="J292" s="419" t="n">
        <v>12.4575266794588</v>
      </c>
      <c r="K292" s="419" t="n">
        <v>101.335328667538</v>
      </c>
      <c r="L292" s="419" t="n">
        <v>273.3803268</v>
      </c>
      <c r="M292" s="419" t="n">
        <v>42.7268062495496</v>
      </c>
      <c r="N292" s="419" t="n">
        <v>78.5065850940745</v>
      </c>
      <c r="O292" s="419" t="n">
        <v>14.262928025627</v>
      </c>
      <c r="P292" s="419"/>
      <c r="Q292" s="419"/>
      <c r="R292" s="419"/>
      <c r="S292" s="419"/>
    </row>
    <row r="293">
      <c r="A293" s="419" t="s">
        <v>160</v>
      </c>
      <c r="B293" s="419" t="s">
        <v>161</v>
      </c>
      <c r="C293" s="419" t="s">
        <v>18</v>
      </c>
      <c r="D293" s="419" t="n">
        <v>23.2371463</v>
      </c>
      <c r="E293" s="419" t="n">
        <v>100</v>
      </c>
      <c r="F293" s="419" t="n">
        <v>1.16433485009206</v>
      </c>
      <c r="G293" s="419" t="n">
        <v>102.60253989935</v>
      </c>
      <c r="H293" s="419" t="n">
        <v>594.6613485</v>
      </c>
      <c r="I293" s="419" t="n">
        <v>27.1301025117746</v>
      </c>
      <c r="J293" s="419" t="n">
        <v>29.7964699762332</v>
      </c>
      <c r="K293" s="419" t="n">
        <v>26.514989689567</v>
      </c>
      <c r="L293" s="419" t="n">
        <v>1163.2655551</v>
      </c>
      <c r="M293" s="419" t="n">
        <v>18.1279629968413</v>
      </c>
      <c r="N293" s="419" t="n">
        <v>58.2873046555899</v>
      </c>
      <c r="O293" s="419" t="n">
        <v>15.5576188107235</v>
      </c>
      <c r="P293" s="419" t="n">
        <v>214.5802412</v>
      </c>
      <c r="Q293" s="419" t="n">
        <v>60.299837608959</v>
      </c>
      <c r="R293" s="419" t="n">
        <v>10.7518905180848</v>
      </c>
      <c r="S293" s="419" t="n">
        <v>56.5522755874312</v>
      </c>
    </row>
    <row r="294">
      <c r="A294" s="419" t="s">
        <v>162</v>
      </c>
      <c r="B294" s="419" t="s">
        <v>163</v>
      </c>
      <c r="C294" s="419" t="s">
        <v>18</v>
      </c>
      <c r="D294" s="419" t="n">
        <v>236.0935603</v>
      </c>
      <c r="E294" s="419" t="n">
        <v>62.5441677165679</v>
      </c>
      <c r="F294" s="419" t="n">
        <v>5.33962264142452</v>
      </c>
      <c r="G294" s="419" t="n">
        <v>60.6600545560867</v>
      </c>
      <c r="H294" s="419" t="n">
        <v>1610.815435</v>
      </c>
      <c r="I294" s="419" t="n">
        <v>16.3422614152117</v>
      </c>
      <c r="J294" s="419" t="n">
        <v>36.4310934908718</v>
      </c>
      <c r="K294" s="419" t="n">
        <v>14.7886773353482</v>
      </c>
      <c r="L294" s="419" t="n">
        <v>2297.4152905</v>
      </c>
      <c r="M294" s="419" t="n">
        <v>14.8574095440135</v>
      </c>
      <c r="N294" s="419" t="n">
        <v>51.9596158672045</v>
      </c>
      <c r="O294" s="419" t="n">
        <v>10.8858893572296</v>
      </c>
      <c r="P294" s="419" t="n">
        <v>277.2158895</v>
      </c>
      <c r="Q294" s="419" t="n">
        <v>39.4371161264649</v>
      </c>
      <c r="R294" s="419" t="n">
        <v>6.26966800049919</v>
      </c>
      <c r="S294" s="419" t="n">
        <v>40.9759000526013</v>
      </c>
    </row>
    <row r="295">
      <c r="A295" s="419" t="s">
        <v>164</v>
      </c>
      <c r="B295" s="419" t="s">
        <v>165</v>
      </c>
      <c r="C295" s="419" t="s">
        <v>18</v>
      </c>
      <c r="D295" s="419" t="n">
        <v>135.6994422</v>
      </c>
      <c r="E295" s="419" t="n">
        <v>43.8420519166331</v>
      </c>
      <c r="F295" s="419" t="n">
        <v>6.72503939650203</v>
      </c>
      <c r="G295" s="419" t="n">
        <v>43.1960415364253</v>
      </c>
      <c r="H295" s="419" t="n">
        <v>506.0202686</v>
      </c>
      <c r="I295" s="419" t="n">
        <v>28.5094147660643</v>
      </c>
      <c r="J295" s="419" t="n">
        <v>25.0775256448588</v>
      </c>
      <c r="K295" s="419" t="n">
        <v>25.2359813173942</v>
      </c>
      <c r="L295" s="419" t="n">
        <v>1268.1035481</v>
      </c>
      <c r="M295" s="419" t="n">
        <v>11.538754159671</v>
      </c>
      <c r="N295" s="419" t="n">
        <v>62.8451096154654</v>
      </c>
      <c r="O295" s="419" t="n">
        <v>9.93156110302486</v>
      </c>
      <c r="P295" s="419" t="n">
        <v>108.000492</v>
      </c>
      <c r="Q295" s="419" t="n">
        <v>49.0581333386824</v>
      </c>
      <c r="R295" s="419" t="n">
        <v>5.35232534317376</v>
      </c>
      <c r="S295" s="419" t="n">
        <v>48.3436359563853</v>
      </c>
    </row>
    <row r="296">
      <c r="A296" s="419" t="s">
        <v>166</v>
      </c>
      <c r="B296" s="419" t="s">
        <v>167</v>
      </c>
      <c r="C296" s="419" t="s">
        <v>17</v>
      </c>
      <c r="D296" s="419"/>
      <c r="E296" s="419"/>
      <c r="F296" s="419"/>
      <c r="G296" s="419"/>
      <c r="H296" s="419" t="n">
        <v>447.6363236</v>
      </c>
      <c r="I296" s="419" t="n">
        <v>44.5150358211389</v>
      </c>
      <c r="J296" s="419" t="n">
        <v>23.2567296890922</v>
      </c>
      <c r="K296" s="419" t="n">
        <v>34.0358167597614</v>
      </c>
      <c r="L296" s="419" t="n">
        <v>1259.6037669</v>
      </c>
      <c r="M296" s="419" t="n">
        <v>19.8765670892826</v>
      </c>
      <c r="N296" s="419" t="n">
        <v>65.4421073039024</v>
      </c>
      <c r="O296" s="419" t="n">
        <v>14.5948918190014</v>
      </c>
      <c r="P296" s="419" t="n">
        <v>217.5203104</v>
      </c>
      <c r="Q296" s="419" t="n">
        <v>52.6734507118562</v>
      </c>
      <c r="R296" s="419" t="n">
        <v>11.3011630070054</v>
      </c>
      <c r="S296" s="419" t="n">
        <v>47.1979598254172</v>
      </c>
    </row>
    <row r="297">
      <c r="A297" s="419" t="s">
        <v>166</v>
      </c>
      <c r="B297" s="419" t="s">
        <v>167</v>
      </c>
      <c r="C297" s="419" t="s">
        <v>18</v>
      </c>
      <c r="D297" s="419" t="n">
        <v>87.9966487</v>
      </c>
      <c r="E297" s="419" t="n">
        <v>70.0312641957966</v>
      </c>
      <c r="F297" s="419" t="n">
        <v>4.64410023935997</v>
      </c>
      <c r="G297" s="419" t="n">
        <v>72.1418211602982</v>
      </c>
      <c r="H297" s="419" t="n">
        <v>189.2536744</v>
      </c>
      <c r="I297" s="419" t="n">
        <v>59.1694834138497</v>
      </c>
      <c r="J297" s="419" t="n">
        <v>9.98802849387142</v>
      </c>
      <c r="K297" s="419" t="n">
        <v>58.6837119415908</v>
      </c>
      <c r="L297" s="419" t="n">
        <v>1300.9157446</v>
      </c>
      <c r="M297" s="419" t="n">
        <v>24.8636006562096</v>
      </c>
      <c r="N297" s="419" t="n">
        <v>68.6569683066125</v>
      </c>
      <c r="O297" s="419" t="n">
        <v>12.8604552913983</v>
      </c>
      <c r="P297" s="419" t="n">
        <v>316.6390434</v>
      </c>
      <c r="Q297" s="419" t="n">
        <v>40.7456491056138</v>
      </c>
      <c r="R297" s="419" t="n">
        <v>16.7109029601562</v>
      </c>
      <c r="S297" s="419" t="n">
        <v>40.0486554846735</v>
      </c>
    </row>
    <row r="298">
      <c r="A298" s="419" t="s">
        <v>168</v>
      </c>
      <c r="B298" s="419" t="s">
        <v>169</v>
      </c>
      <c r="C298" s="419" t="s">
        <v>18</v>
      </c>
      <c r="D298" s="419" t="n">
        <v>245.550562</v>
      </c>
      <c r="E298" s="419" t="n">
        <v>33.8627845789486</v>
      </c>
      <c r="F298" s="419" t="n">
        <v>12.3953587621702</v>
      </c>
      <c r="G298" s="419" t="n">
        <v>31.2595751813238</v>
      </c>
      <c r="H298" s="419" t="n">
        <v>554.6949433</v>
      </c>
      <c r="I298" s="419" t="n">
        <v>18.3964935896954</v>
      </c>
      <c r="J298" s="419" t="n">
        <v>28.0009248187556</v>
      </c>
      <c r="K298" s="419" t="n">
        <v>18.9057096177067</v>
      </c>
      <c r="L298" s="419" t="n">
        <v>1021.599426</v>
      </c>
      <c r="M298" s="419" t="n">
        <v>16.0696197912527</v>
      </c>
      <c r="N298" s="419" t="n">
        <v>51.5701992019761</v>
      </c>
      <c r="O298" s="419" t="n">
        <v>12.091863027212</v>
      </c>
      <c r="P298" s="419" t="n">
        <v>159.1430071</v>
      </c>
      <c r="Q298" s="419" t="n">
        <v>50.8247742736348</v>
      </c>
      <c r="R298" s="419" t="n">
        <v>8.03351721709806</v>
      </c>
      <c r="S298" s="419" t="n">
        <v>50.1824854681264</v>
      </c>
    </row>
    <row r="299">
      <c r="A299" s="419" t="s">
        <v>170</v>
      </c>
      <c r="B299" s="419" t="s">
        <v>171</v>
      </c>
      <c r="C299" s="419" t="s">
        <v>17</v>
      </c>
      <c r="D299" s="419"/>
      <c r="E299" s="419"/>
      <c r="F299" s="419"/>
      <c r="G299" s="419"/>
      <c r="H299" s="419" t="n">
        <v>43.0595699</v>
      </c>
      <c r="I299" s="419" t="n">
        <v>100</v>
      </c>
      <c r="J299" s="419" t="n">
        <v>8.70300029297166</v>
      </c>
      <c r="K299" s="419" t="n">
        <v>97.1392814898773</v>
      </c>
      <c r="L299" s="419" t="n">
        <v>352.2327663</v>
      </c>
      <c r="M299" s="419" t="n">
        <v>32.157742489822</v>
      </c>
      <c r="N299" s="419" t="n">
        <v>71.1916509018154</v>
      </c>
      <c r="O299" s="419" t="n">
        <v>19.3932561230002</v>
      </c>
      <c r="P299" s="419" t="n">
        <v>99.4746229</v>
      </c>
      <c r="Q299" s="419" t="n">
        <v>73.8880263355631</v>
      </c>
      <c r="R299" s="419" t="n">
        <v>20.1053488052129</v>
      </c>
      <c r="S299" s="419" t="n">
        <v>63.2263496902362</v>
      </c>
    </row>
    <row r="300">
      <c r="A300" s="419" t="s">
        <v>170</v>
      </c>
      <c r="B300" s="419" t="s">
        <v>171</v>
      </c>
      <c r="C300" s="419" t="s">
        <v>18</v>
      </c>
      <c r="D300" s="419" t="n">
        <v>32.7822515</v>
      </c>
      <c r="E300" s="419" t="n">
        <v>99.9999999999998</v>
      </c>
      <c r="F300" s="419" t="n">
        <v>1.33486296140636</v>
      </c>
      <c r="G300" s="419" t="n">
        <v>99.5288544999198</v>
      </c>
      <c r="H300" s="419" t="n">
        <v>293.3064676</v>
      </c>
      <c r="I300" s="419" t="n">
        <v>31.1742587568497</v>
      </c>
      <c r="J300" s="419" t="n">
        <v>11.9431680871637</v>
      </c>
      <c r="K300" s="419" t="n">
        <v>32.8574569212054</v>
      </c>
      <c r="L300" s="419" t="n">
        <v>1858.8635326</v>
      </c>
      <c r="M300" s="419" t="n">
        <v>14.5134989233363</v>
      </c>
      <c r="N300" s="419" t="n">
        <v>75.6912038203574</v>
      </c>
      <c r="O300" s="419" t="n">
        <v>6.20579275823675</v>
      </c>
      <c r="P300" s="419" t="n">
        <v>270.8992063</v>
      </c>
      <c r="Q300" s="419" t="n">
        <v>35.7224827023297</v>
      </c>
      <c r="R300" s="419" t="n">
        <v>11.0307651310725</v>
      </c>
      <c r="S300" s="419" t="n">
        <v>32.7629607298782</v>
      </c>
    </row>
    <row r="301">
      <c r="A301" s="419" t="s">
        <v>170</v>
      </c>
      <c r="B301" s="419" t="s">
        <v>171</v>
      </c>
      <c r="C301" s="419" t="s">
        <v>19</v>
      </c>
      <c r="D301" s="419"/>
      <c r="E301" s="419"/>
      <c r="F301" s="419"/>
      <c r="G301" s="419"/>
      <c r="H301" s="419" t="n">
        <v>66.5378148</v>
      </c>
      <c r="I301" s="419" t="n">
        <v>70.018548887921</v>
      </c>
      <c r="J301" s="419" t="n">
        <v>21.9872456965459</v>
      </c>
      <c r="K301" s="419" t="n">
        <v>64.285888198996</v>
      </c>
      <c r="L301" s="419" t="n">
        <v>182.6464963</v>
      </c>
      <c r="M301" s="419" t="n">
        <v>74.2770286263932</v>
      </c>
      <c r="N301" s="419" t="n">
        <v>60.3550537665293</v>
      </c>
      <c r="O301" s="419" t="n">
        <v>43.0156673360995</v>
      </c>
      <c r="P301" s="419" t="n">
        <v>53.4357429</v>
      </c>
      <c r="Q301" s="419" t="n">
        <v>99.9999999999998</v>
      </c>
      <c r="R301" s="419" t="n">
        <v>17.6577005369248</v>
      </c>
      <c r="S301" s="419" t="n">
        <v>86.256017807375</v>
      </c>
    </row>
    <row r="302">
      <c r="A302" s="419" t="s">
        <v>172</v>
      </c>
      <c r="B302" s="419" t="s">
        <v>173</v>
      </c>
      <c r="C302" s="419" t="s">
        <v>17</v>
      </c>
      <c r="D302" s="419"/>
      <c r="E302" s="419"/>
      <c r="F302" s="419"/>
      <c r="G302" s="419"/>
      <c r="H302" s="419" t="n">
        <v>108.7493024</v>
      </c>
      <c r="I302" s="419" t="n">
        <v>57.292391676299</v>
      </c>
      <c r="J302" s="419" t="n">
        <v>25.2623964985223</v>
      </c>
      <c r="K302" s="419" t="n">
        <v>56.2614514234501</v>
      </c>
      <c r="L302" s="419" t="n">
        <v>321.7296603</v>
      </c>
      <c r="M302" s="419" t="n">
        <v>44.4555083049747</v>
      </c>
      <c r="N302" s="419" t="n">
        <v>74.7376035014777</v>
      </c>
      <c r="O302" s="419" t="n">
        <v>19.0171884948578</v>
      </c>
      <c r="P302" s="419"/>
      <c r="Q302" s="419"/>
      <c r="R302" s="419"/>
      <c r="S302" s="419"/>
    </row>
    <row r="303">
      <c r="A303" s="419" t="s">
        <v>172</v>
      </c>
      <c r="B303" s="419" t="s">
        <v>173</v>
      </c>
      <c r="C303" s="419" t="s">
        <v>18</v>
      </c>
      <c r="D303" s="419" t="n">
        <v>71.5651949</v>
      </c>
      <c r="E303" s="419" t="n">
        <v>71.2706522670764</v>
      </c>
      <c r="F303" s="419" t="n">
        <v>2.43449733183627</v>
      </c>
      <c r="G303" s="419" t="n">
        <v>70.1131219689313</v>
      </c>
      <c r="H303" s="419" t="n">
        <v>468.5509513</v>
      </c>
      <c r="I303" s="419" t="n">
        <v>26.3734628092698</v>
      </c>
      <c r="J303" s="419" t="n">
        <v>15.9391173651257</v>
      </c>
      <c r="K303" s="419" t="n">
        <v>23.6843459729845</v>
      </c>
      <c r="L303" s="419" t="n">
        <v>1344.1332984</v>
      </c>
      <c r="M303" s="419" t="n">
        <v>18.8892691676112</v>
      </c>
      <c r="N303" s="419" t="n">
        <v>45.7245862763254</v>
      </c>
      <c r="O303" s="419" t="n">
        <v>12.8175197177661</v>
      </c>
      <c r="P303" s="419" t="n">
        <v>1055.3797743</v>
      </c>
      <c r="Q303" s="419" t="n">
        <v>17.6061138954573</v>
      </c>
      <c r="R303" s="419" t="n">
        <v>35.9017990267126</v>
      </c>
      <c r="S303" s="419" t="n">
        <v>15.0392942701146</v>
      </c>
    </row>
    <row r="304">
      <c r="A304" s="419" t="s">
        <v>174</v>
      </c>
      <c r="B304" s="419" t="s">
        <v>175</v>
      </c>
      <c r="C304" s="419" t="s">
        <v>18</v>
      </c>
      <c r="D304" s="419" t="n">
        <v>175.6775914</v>
      </c>
      <c r="E304" s="419" t="n">
        <v>63.1349944087372</v>
      </c>
      <c r="F304" s="419" t="n">
        <v>7.07039013793053</v>
      </c>
      <c r="G304" s="419" t="n">
        <v>59.5394598685655</v>
      </c>
      <c r="H304" s="419" t="n">
        <v>378.2620412</v>
      </c>
      <c r="I304" s="419" t="n">
        <v>29.3215719466818</v>
      </c>
      <c r="J304" s="419" t="n">
        <v>15.223684388776</v>
      </c>
      <c r="K304" s="419" t="n">
        <v>30.6707315211935</v>
      </c>
      <c r="L304" s="419" t="n">
        <v>1391.9533439</v>
      </c>
      <c r="M304" s="419" t="n">
        <v>12.940492221031</v>
      </c>
      <c r="N304" s="419" t="n">
        <v>56.0211072837488</v>
      </c>
      <c r="O304" s="419" t="n">
        <v>10.0163002806509</v>
      </c>
      <c r="P304" s="419" t="n">
        <v>538.8014742</v>
      </c>
      <c r="Q304" s="419" t="n">
        <v>24.3950909711953</v>
      </c>
      <c r="R304" s="419" t="n">
        <v>21.6848181895446</v>
      </c>
      <c r="S304" s="419" t="n">
        <v>22.8381111361474</v>
      </c>
    </row>
    <row r="305">
      <c r="A305" s="419" t="s">
        <v>178</v>
      </c>
      <c r="B305" s="419" t="s">
        <v>179</v>
      </c>
      <c r="C305" s="419" t="s">
        <v>17</v>
      </c>
      <c r="D305" s="419"/>
      <c r="E305" s="419"/>
      <c r="F305" s="419"/>
      <c r="G305" s="419"/>
      <c r="H305" s="419" t="n">
        <v>70.5445315</v>
      </c>
      <c r="I305" s="419" t="n">
        <v>43.7289578545033</v>
      </c>
      <c r="J305" s="419" t="n">
        <v>15.3430016992057</v>
      </c>
      <c r="K305" s="419" t="n">
        <v>39.9827832513804</v>
      </c>
      <c r="L305" s="419" t="n">
        <v>284.8838209</v>
      </c>
      <c r="M305" s="419" t="n">
        <v>23.0316534243378</v>
      </c>
      <c r="N305" s="419" t="n">
        <v>61.9604787955097</v>
      </c>
      <c r="O305" s="419" t="n">
        <v>14.5714728583077</v>
      </c>
      <c r="P305" s="419" t="n">
        <v>104.3547649</v>
      </c>
      <c r="Q305" s="419" t="n">
        <v>35.8794206741937</v>
      </c>
      <c r="R305" s="419" t="n">
        <v>22.6965195052846</v>
      </c>
      <c r="S305" s="419" t="n">
        <v>26.9799608879924</v>
      </c>
    </row>
    <row r="306">
      <c r="A306" s="419" t="s">
        <v>178</v>
      </c>
      <c r="B306" s="419" t="s">
        <v>179</v>
      </c>
      <c r="C306" s="419" t="s">
        <v>18</v>
      </c>
      <c r="D306" s="419" t="n">
        <v>10.4933993</v>
      </c>
      <c r="E306" s="419" t="n">
        <v>100</v>
      </c>
      <c r="F306" s="419" t="n">
        <v>2.64502989652658</v>
      </c>
      <c r="G306" s="419" t="n">
        <v>99.0434876335516</v>
      </c>
      <c r="H306" s="419" t="n">
        <v>60.2045711</v>
      </c>
      <c r="I306" s="419" t="n">
        <v>42.5081992509892</v>
      </c>
      <c r="J306" s="419" t="n">
        <v>15.1755294842406</v>
      </c>
      <c r="K306" s="419" t="n">
        <v>38.9268032215443</v>
      </c>
      <c r="L306" s="419" t="n">
        <v>239.2884135</v>
      </c>
      <c r="M306" s="419" t="n">
        <v>23.7354766459798</v>
      </c>
      <c r="N306" s="419" t="n">
        <v>60.3164893953778</v>
      </c>
      <c r="O306" s="419" t="n">
        <v>13.7555919536144</v>
      </c>
      <c r="P306" s="419" t="n">
        <v>86.7350034</v>
      </c>
      <c r="Q306" s="419" t="n">
        <v>49.4767709577129</v>
      </c>
      <c r="R306" s="419" t="n">
        <v>21.862951223855</v>
      </c>
      <c r="S306" s="419" t="n">
        <v>40.4084401116847</v>
      </c>
    </row>
    <row r="307">
      <c r="A307" s="419" t="s">
        <v>182</v>
      </c>
      <c r="B307" s="419" t="s">
        <v>183</v>
      </c>
      <c r="C307" s="419" t="s">
        <v>16</v>
      </c>
      <c r="D307" s="419"/>
      <c r="E307" s="419"/>
      <c r="F307" s="419"/>
      <c r="G307" s="419"/>
      <c r="H307" s="419" t="n">
        <v>30.4724923</v>
      </c>
      <c r="I307" s="419" t="n">
        <v>100</v>
      </c>
      <c r="J307" s="419" t="n">
        <v>8.17005188605877</v>
      </c>
      <c r="K307" s="419" t="n">
        <v>99.0662647797211</v>
      </c>
      <c r="L307" s="419" t="n">
        <v>267.9110694</v>
      </c>
      <c r="M307" s="419" t="n">
        <v>37.1608992220188</v>
      </c>
      <c r="N307" s="419" t="n">
        <v>71.830269618199</v>
      </c>
      <c r="O307" s="419" t="n">
        <v>16.4034341653979</v>
      </c>
      <c r="P307" s="419" t="n">
        <v>74.5943915</v>
      </c>
      <c r="Q307" s="419" t="n">
        <v>56.456550139893</v>
      </c>
      <c r="R307" s="419" t="n">
        <v>19.9996784957423</v>
      </c>
      <c r="S307" s="419" t="n">
        <v>49.3195843957529</v>
      </c>
    </row>
    <row r="308">
      <c r="A308" s="419" t="s">
        <v>182</v>
      </c>
      <c r="B308" s="419" t="s">
        <v>183</v>
      </c>
      <c r="C308" s="419" t="s">
        <v>17</v>
      </c>
      <c r="D308" s="419" t="n">
        <v>42.5025615</v>
      </c>
      <c r="E308" s="419" t="n">
        <v>100</v>
      </c>
      <c r="F308" s="419" t="n">
        <v>3.32902965164218</v>
      </c>
      <c r="G308" s="419" t="n">
        <v>98.3120214944064</v>
      </c>
      <c r="H308" s="419" t="n">
        <v>91.2000674</v>
      </c>
      <c r="I308" s="419" t="n">
        <v>57.1103521661553</v>
      </c>
      <c r="J308" s="419" t="n">
        <v>7.14328073159461</v>
      </c>
      <c r="K308" s="419" t="n">
        <v>55.1363354657143</v>
      </c>
      <c r="L308" s="419" t="n">
        <v>772.4955334</v>
      </c>
      <c r="M308" s="419" t="n">
        <v>17.2748770073854</v>
      </c>
      <c r="N308" s="419" t="n">
        <v>60.5060129481782</v>
      </c>
      <c r="O308" s="419" t="n">
        <v>11.369837031034</v>
      </c>
      <c r="P308" s="419" t="n">
        <v>370.5270684</v>
      </c>
      <c r="Q308" s="419" t="n">
        <v>29.2154511294929</v>
      </c>
      <c r="R308" s="419" t="n">
        <v>29.021676668585</v>
      </c>
      <c r="S308" s="419" t="n">
        <v>25.3131825428849</v>
      </c>
    </row>
    <row r="309">
      <c r="A309" s="419" t="s">
        <v>184</v>
      </c>
      <c r="B309" s="419" t="s">
        <v>185</v>
      </c>
      <c r="C309" s="419" t="s">
        <v>16</v>
      </c>
      <c r="D309" s="419"/>
      <c r="E309" s="419"/>
      <c r="F309" s="419"/>
      <c r="G309" s="419"/>
      <c r="H309" s="419" t="n">
        <v>14.0162157</v>
      </c>
      <c r="I309" s="419" t="n">
        <v>99.9999999999999</v>
      </c>
      <c r="J309" s="419" t="n">
        <v>4.65183096629401</v>
      </c>
      <c r="K309" s="419" t="n">
        <v>95.9098522771127</v>
      </c>
      <c r="L309" s="419" t="n">
        <v>83.7199494</v>
      </c>
      <c r="M309" s="419" t="n">
        <v>33.4672946224994</v>
      </c>
      <c r="N309" s="419" t="n">
        <v>27.7857491245292</v>
      </c>
      <c r="O309" s="419" t="n">
        <v>35.1023567390983</v>
      </c>
      <c r="P309" s="419" t="n">
        <v>203.5691876</v>
      </c>
      <c r="Q309" s="419" t="n">
        <v>20.6199825683973</v>
      </c>
      <c r="R309" s="419" t="n">
        <v>67.5624199091767</v>
      </c>
      <c r="S309" s="419" t="n">
        <v>14.3789697478739</v>
      </c>
    </row>
    <row r="310">
      <c r="A310" s="419" t="s">
        <v>192</v>
      </c>
      <c r="B310" s="419" t="s">
        <v>193</v>
      </c>
      <c r="C310" s="419" t="s">
        <v>16</v>
      </c>
      <c r="D310" s="419"/>
      <c r="E310" s="419"/>
      <c r="F310" s="419"/>
      <c r="G310" s="419"/>
      <c r="H310" s="419" t="n">
        <v>229.6185195</v>
      </c>
      <c r="I310" s="419" t="n">
        <v>48.5339486250258</v>
      </c>
      <c r="J310" s="419" t="n">
        <v>37.7203778805693</v>
      </c>
      <c r="K310" s="419" t="n">
        <v>41.8265463942422</v>
      </c>
      <c r="L310" s="419" t="n">
        <v>233.3318861</v>
      </c>
      <c r="M310" s="419" t="n">
        <v>44.7484661438027</v>
      </c>
      <c r="N310" s="419" t="n">
        <v>38.3303878730824</v>
      </c>
      <c r="O310" s="419" t="n">
        <v>28.2273093473334</v>
      </c>
      <c r="P310" s="419" t="n">
        <v>145.7882455</v>
      </c>
      <c r="Q310" s="419" t="n">
        <v>79.1248114046497</v>
      </c>
      <c r="R310" s="419" t="n">
        <v>23.9492342463483</v>
      </c>
      <c r="S310" s="419" t="n">
        <v>59.9320541247677</v>
      </c>
    </row>
    <row r="311">
      <c r="A311" s="419" t="s">
        <v>192</v>
      </c>
      <c r="B311" s="419" t="s">
        <v>193</v>
      </c>
      <c r="C311" s="419" t="s">
        <v>17</v>
      </c>
      <c r="D311" s="419"/>
      <c r="E311" s="419"/>
      <c r="F311" s="419"/>
      <c r="G311" s="419"/>
      <c r="H311" s="419" t="n">
        <v>55.5855392</v>
      </c>
      <c r="I311" s="419" t="n">
        <v>99.9999999999999</v>
      </c>
      <c r="J311" s="419" t="n">
        <v>1.6141464629094</v>
      </c>
      <c r="K311" s="419" t="n">
        <v>101.266306368652</v>
      </c>
      <c r="L311" s="419" t="n">
        <v>1666.7020223</v>
      </c>
      <c r="M311" s="419" t="n">
        <v>18.0236451300163</v>
      </c>
      <c r="N311" s="419" t="n">
        <v>48.3992997592348</v>
      </c>
      <c r="O311" s="419" t="n">
        <v>13.1451135692115</v>
      </c>
      <c r="P311" s="419" t="n">
        <v>1721.3614801</v>
      </c>
      <c r="Q311" s="419" t="n">
        <v>16.2048119212661</v>
      </c>
      <c r="R311" s="419" t="n">
        <v>49.9865537778558</v>
      </c>
      <c r="S311" s="419" t="n">
        <v>12.7027462670749</v>
      </c>
    </row>
    <row r="312">
      <c r="A312" s="419" t="s">
        <v>194</v>
      </c>
      <c r="B312" s="419" t="s">
        <v>195</v>
      </c>
      <c r="C312" s="419" t="s">
        <v>16</v>
      </c>
      <c r="D312" s="419"/>
      <c r="E312" s="419"/>
      <c r="F312" s="419"/>
      <c r="G312" s="419"/>
      <c r="H312" s="419" t="n">
        <v>14.4007234</v>
      </c>
      <c r="I312" s="419" t="n">
        <v>99.9999999999999</v>
      </c>
      <c r="J312" s="419" t="n">
        <v>1.55121702828755</v>
      </c>
      <c r="K312" s="419" t="n">
        <v>97.6686111225263</v>
      </c>
      <c r="L312" s="419" t="n">
        <v>491.2706454</v>
      </c>
      <c r="M312" s="419" t="n">
        <v>35.8621822256923</v>
      </c>
      <c r="N312" s="419" t="n">
        <v>52.9186881432843</v>
      </c>
      <c r="O312" s="419" t="n">
        <v>22.8721896069381</v>
      </c>
      <c r="P312" s="419" t="n">
        <v>422.6786388</v>
      </c>
      <c r="Q312" s="419" t="n">
        <v>34.7841214629248</v>
      </c>
      <c r="R312" s="419" t="n">
        <v>45.5300948284282</v>
      </c>
      <c r="S312" s="419" t="n">
        <v>27.2965044439735</v>
      </c>
    </row>
    <row r="313">
      <c r="A313" s="419" t="s">
        <v>194</v>
      </c>
      <c r="B313" s="419" t="s">
        <v>195</v>
      </c>
      <c r="C313" s="419" t="s">
        <v>17</v>
      </c>
      <c r="D313" s="419" t="n">
        <v>49.6482829</v>
      </c>
      <c r="E313" s="419" t="n">
        <v>100</v>
      </c>
      <c r="F313" s="419" t="n">
        <v>2.83644377121068</v>
      </c>
      <c r="G313" s="419" t="n">
        <v>97.0240472957807</v>
      </c>
      <c r="H313" s="419" t="n">
        <v>98.3781094</v>
      </c>
      <c r="I313" s="419" t="n">
        <v>56.3658412864152</v>
      </c>
      <c r="J313" s="419" t="n">
        <v>5.62041543698811</v>
      </c>
      <c r="K313" s="419" t="n">
        <v>54.0825313113923</v>
      </c>
      <c r="L313" s="419" t="n">
        <v>900.5014678</v>
      </c>
      <c r="M313" s="419" t="n">
        <v>22.3529449847634</v>
      </c>
      <c r="N313" s="419" t="n">
        <v>51.446326642394</v>
      </c>
      <c r="O313" s="419" t="n">
        <v>15.8314170057775</v>
      </c>
      <c r="P313" s="419" t="n">
        <v>701.8429177</v>
      </c>
      <c r="Q313" s="419" t="n">
        <v>20.2001979313149</v>
      </c>
      <c r="R313" s="419" t="n">
        <v>40.0968141494072</v>
      </c>
      <c r="S313" s="419" t="n">
        <v>17.7130160478262</v>
      </c>
    </row>
    <row r="314">
      <c r="A314" s="419" t="s">
        <v>196</v>
      </c>
      <c r="B314" s="419" t="s">
        <v>197</v>
      </c>
      <c r="C314" s="419" t="s">
        <v>17</v>
      </c>
      <c r="D314" s="419" t="n">
        <v>23.9826883</v>
      </c>
      <c r="E314" s="419" t="n">
        <v>100</v>
      </c>
      <c r="F314" s="419" t="n">
        <v>6.29770302060677</v>
      </c>
      <c r="G314" s="419" t="n">
        <v>92.517554345925</v>
      </c>
      <c r="H314" s="419" t="n">
        <v>36.2788037</v>
      </c>
      <c r="I314" s="419" t="n">
        <v>68.9256551836455</v>
      </c>
      <c r="J314" s="419" t="n">
        <v>9.52658554318492</v>
      </c>
      <c r="K314" s="419" t="n">
        <v>64.6030576726363</v>
      </c>
      <c r="L314" s="419" t="n">
        <v>256.4795702</v>
      </c>
      <c r="M314" s="419" t="n">
        <v>13.9755940033169</v>
      </c>
      <c r="N314" s="419" t="n">
        <v>67.3499210667082</v>
      </c>
      <c r="O314" s="419" t="n">
        <v>11.9181680866745</v>
      </c>
      <c r="P314" s="419" t="n">
        <v>64.0753755</v>
      </c>
      <c r="Q314" s="419" t="n">
        <v>60.3032748177419</v>
      </c>
      <c r="R314" s="419" t="n">
        <v>16.8257903695001</v>
      </c>
      <c r="S314" s="419" t="n">
        <v>55.107364697361</v>
      </c>
    </row>
    <row r="315">
      <c r="A315" s="419" t="s">
        <v>198</v>
      </c>
      <c r="B315" s="419" t="s">
        <v>199</v>
      </c>
      <c r="C315" s="419" t="s">
        <v>17</v>
      </c>
      <c r="D315" s="419" t="n">
        <v>131.2110344</v>
      </c>
      <c r="E315" s="419" t="n">
        <v>57.1206822762486</v>
      </c>
      <c r="F315" s="419" t="n">
        <v>13.0041896629608</v>
      </c>
      <c r="G315" s="419" t="n">
        <v>57.2543924165666</v>
      </c>
      <c r="H315" s="419" t="n">
        <v>402.6518684</v>
      </c>
      <c r="I315" s="419" t="n">
        <v>36.8572675155823</v>
      </c>
      <c r="J315" s="419" t="n">
        <v>39.9064094629159</v>
      </c>
      <c r="K315" s="419" t="n">
        <v>25.8297677150105</v>
      </c>
      <c r="L315" s="419" t="n">
        <v>351.4712523</v>
      </c>
      <c r="M315" s="419" t="n">
        <v>30.873235220595</v>
      </c>
      <c r="N315" s="419" t="n">
        <v>34.8339516328633</v>
      </c>
      <c r="O315" s="419" t="n">
        <v>24.6654976136644</v>
      </c>
      <c r="P315" s="419" t="n">
        <v>123.6563149</v>
      </c>
      <c r="Q315" s="419" t="n">
        <v>43.239411911183</v>
      </c>
      <c r="R315" s="419" t="n">
        <v>12.2554492412599</v>
      </c>
      <c r="S315" s="419" t="n">
        <v>43.2709213900021</v>
      </c>
    </row>
    <row r="316">
      <c r="A316" s="419" t="s">
        <v>198</v>
      </c>
      <c r="B316" s="419" t="s">
        <v>199</v>
      </c>
      <c r="C316" s="419" t="s">
        <v>18</v>
      </c>
      <c r="D316" s="419" t="n">
        <v>181.1625039</v>
      </c>
      <c r="E316" s="419" t="n">
        <v>48.8741784913793</v>
      </c>
      <c r="F316" s="419" t="n">
        <v>16.0790461878321</v>
      </c>
      <c r="G316" s="419" t="n">
        <v>38.0128283171827</v>
      </c>
      <c r="H316" s="419" t="n">
        <v>218.1281961</v>
      </c>
      <c r="I316" s="419" t="n">
        <v>54.2685161308663</v>
      </c>
      <c r="J316" s="419" t="n">
        <v>19.3599297009959</v>
      </c>
      <c r="K316" s="419" t="n">
        <v>42.245509730879</v>
      </c>
      <c r="L316" s="419" t="n">
        <v>473.4543809</v>
      </c>
      <c r="M316" s="419" t="n">
        <v>28.4442478012482</v>
      </c>
      <c r="N316" s="419" t="n">
        <v>42.0213603501787</v>
      </c>
      <c r="O316" s="419" t="n">
        <v>27.2485436516411</v>
      </c>
      <c r="P316" s="419" t="n">
        <v>253.9542381</v>
      </c>
      <c r="Q316" s="419" t="n">
        <v>36.3479970254797</v>
      </c>
      <c r="R316" s="419" t="n">
        <v>22.5396637609932</v>
      </c>
      <c r="S316" s="419" t="n">
        <v>31.0773012903356</v>
      </c>
    </row>
    <row r="317">
      <c r="A317" s="419" t="s">
        <v>200</v>
      </c>
      <c r="B317" s="419" t="s">
        <v>201</v>
      </c>
      <c r="C317" s="419" t="s">
        <v>16</v>
      </c>
      <c r="D317" s="419"/>
      <c r="E317" s="419"/>
      <c r="F317" s="419"/>
      <c r="G317" s="419"/>
      <c r="H317" s="419"/>
      <c r="I317" s="419"/>
      <c r="J317" s="419"/>
      <c r="K317" s="419"/>
      <c r="L317" s="419" t="n">
        <v>72.7141315</v>
      </c>
      <c r="M317" s="419" t="n">
        <v>100</v>
      </c>
      <c r="N317" s="419" t="n">
        <v>46.3512262618186</v>
      </c>
      <c r="O317" s="419" t="n">
        <v>63.4571924519371</v>
      </c>
      <c r="P317" s="419" t="n">
        <v>84.1622607</v>
      </c>
      <c r="Q317" s="419" t="n">
        <v>58.3313853604668</v>
      </c>
      <c r="R317" s="419" t="n">
        <v>53.6487737381814</v>
      </c>
      <c r="S317" s="419" t="n">
        <v>54.8254597511182</v>
      </c>
    </row>
    <row r="318">
      <c r="A318" s="419" t="s">
        <v>200</v>
      </c>
      <c r="B318" s="419" t="s">
        <v>201</v>
      </c>
      <c r="C318" s="419" t="s">
        <v>17</v>
      </c>
      <c r="D318" s="419" t="n">
        <v>114.4993887</v>
      </c>
      <c r="E318" s="419" t="n">
        <v>49.1907740466946</v>
      </c>
      <c r="F318" s="419" t="n">
        <v>8.84749322828822</v>
      </c>
      <c r="G318" s="419" t="n">
        <v>50.3454087489022</v>
      </c>
      <c r="H318" s="419" t="n">
        <v>301.9784343</v>
      </c>
      <c r="I318" s="419" t="n">
        <v>34.2572027210494</v>
      </c>
      <c r="J318" s="419" t="n">
        <v>23.3342045131664</v>
      </c>
      <c r="K318" s="419" t="n">
        <v>30.0835683302186</v>
      </c>
      <c r="L318" s="419" t="n">
        <v>672.0176318</v>
      </c>
      <c r="M318" s="419" t="n">
        <v>21.0169374776443</v>
      </c>
      <c r="N318" s="419" t="n">
        <v>51.9275387768143</v>
      </c>
      <c r="O318" s="419" t="n">
        <v>16.3390244533161</v>
      </c>
      <c r="P318" s="419" t="n">
        <v>205.6495165</v>
      </c>
      <c r="Q318" s="419" t="n">
        <v>32.9207997943331</v>
      </c>
      <c r="R318" s="419" t="n">
        <v>15.8907634817311</v>
      </c>
      <c r="S318" s="419" t="n">
        <v>33.1078531110335</v>
      </c>
    </row>
    <row r="319">
      <c r="A319" s="419" t="s">
        <v>202</v>
      </c>
      <c r="B319" s="419" t="s">
        <v>203</v>
      </c>
      <c r="C319" s="419" t="s">
        <v>16</v>
      </c>
      <c r="D319" s="419"/>
      <c r="E319" s="419"/>
      <c r="F319" s="419"/>
      <c r="G319" s="419"/>
      <c r="H319" s="419" t="n">
        <v>289.7628804</v>
      </c>
      <c r="I319" s="419" t="n">
        <v>42.8729048092607</v>
      </c>
      <c r="J319" s="419" t="n">
        <v>12.9883506994635</v>
      </c>
      <c r="K319" s="419" t="n">
        <v>37.4628845042161</v>
      </c>
      <c r="L319" s="419" t="n">
        <v>1105.1099531</v>
      </c>
      <c r="M319" s="419" t="n">
        <v>27.5575187831731</v>
      </c>
      <c r="N319" s="419" t="n">
        <v>49.5355223295555</v>
      </c>
      <c r="O319" s="419" t="n">
        <v>23.7937923042273</v>
      </c>
      <c r="P319" s="419" t="n">
        <v>836.0715497</v>
      </c>
      <c r="Q319" s="419" t="n">
        <v>35.0568438771423</v>
      </c>
      <c r="R319" s="419" t="n">
        <v>37.476126970981</v>
      </c>
      <c r="S319" s="419" t="n">
        <v>26.8628029991884</v>
      </c>
    </row>
    <row r="320">
      <c r="A320" s="419" t="s">
        <v>202</v>
      </c>
      <c r="B320" s="419" t="s">
        <v>203</v>
      </c>
      <c r="C320" s="419" t="s">
        <v>17</v>
      </c>
      <c r="D320" s="419"/>
      <c r="E320" s="419"/>
      <c r="F320" s="419"/>
      <c r="G320" s="419"/>
      <c r="H320" s="419" t="n">
        <v>142.3171633</v>
      </c>
      <c r="I320" s="419" t="n">
        <v>57.9224327052209</v>
      </c>
      <c r="J320" s="419" t="n">
        <v>10.1968616941468</v>
      </c>
      <c r="K320" s="419" t="n">
        <v>49.2741461282906</v>
      </c>
      <c r="L320" s="419" t="n">
        <v>848.3068784</v>
      </c>
      <c r="M320" s="419" t="n">
        <v>25.9408796661465</v>
      </c>
      <c r="N320" s="419" t="n">
        <v>60.7802159111627</v>
      </c>
      <c r="O320" s="419" t="n">
        <v>21.3236529432499</v>
      </c>
      <c r="P320" s="419" t="n">
        <v>405.0716887</v>
      </c>
      <c r="Q320" s="419" t="n">
        <v>60.2146331439414</v>
      </c>
      <c r="R320" s="419" t="n">
        <v>29.0229223946904</v>
      </c>
      <c r="S320" s="419" t="n">
        <v>44.170497991356</v>
      </c>
    </row>
    <row r="321">
      <c r="A321" s="419" t="s">
        <v>204</v>
      </c>
      <c r="B321" s="419" t="s">
        <v>205</v>
      </c>
      <c r="C321" s="419" t="s">
        <v>16</v>
      </c>
      <c r="D321" s="419"/>
      <c r="E321" s="419"/>
      <c r="F321" s="419"/>
      <c r="G321" s="419"/>
      <c r="H321" s="419" t="n">
        <v>248.0848481</v>
      </c>
      <c r="I321" s="419" t="n">
        <v>48.432728714582</v>
      </c>
      <c r="J321" s="419" t="n">
        <v>26.8155245625002</v>
      </c>
      <c r="K321" s="419" t="n">
        <v>35.9234418283806</v>
      </c>
      <c r="L321" s="419" t="n">
        <v>345.5394951</v>
      </c>
      <c r="M321" s="419" t="n">
        <v>44.2392323027515</v>
      </c>
      <c r="N321" s="419" t="n">
        <v>37.3494104502224</v>
      </c>
      <c r="O321" s="419" t="n">
        <v>31.6076411309553</v>
      </c>
      <c r="P321" s="419" t="n">
        <v>331.5294703</v>
      </c>
      <c r="Q321" s="419" t="n">
        <v>37.7554255739858</v>
      </c>
      <c r="R321" s="419" t="n">
        <v>35.8350649872774</v>
      </c>
      <c r="S321" s="419" t="n">
        <v>28.6643413355644</v>
      </c>
    </row>
    <row r="322">
      <c r="A322" s="419" t="s">
        <v>204</v>
      </c>
      <c r="B322" s="419" t="s">
        <v>205</v>
      </c>
      <c r="C322" s="419" t="s">
        <v>17</v>
      </c>
      <c r="D322" s="419" t="n">
        <v>68.3664143</v>
      </c>
      <c r="E322" s="419" t="n">
        <v>100</v>
      </c>
      <c r="F322" s="419" t="n">
        <v>3.06504388837593</v>
      </c>
      <c r="G322" s="419" t="n">
        <v>99.7638129706366</v>
      </c>
      <c r="H322" s="419" t="n">
        <v>474.6573027</v>
      </c>
      <c r="I322" s="419" t="n">
        <v>34.0876685377003</v>
      </c>
      <c r="J322" s="419" t="n">
        <v>21.2801194798604</v>
      </c>
      <c r="K322" s="419" t="n">
        <v>28.6898342044977</v>
      </c>
      <c r="L322" s="419" t="n">
        <v>1125.6466082</v>
      </c>
      <c r="M322" s="419" t="n">
        <v>26.9361694113503</v>
      </c>
      <c r="N322" s="419" t="n">
        <v>50.4656605478065</v>
      </c>
      <c r="O322" s="419" t="n">
        <v>14.6623077729685</v>
      </c>
      <c r="P322" s="419" t="n">
        <v>561.8495887</v>
      </c>
      <c r="Q322" s="419" t="n">
        <v>37.7384127152267</v>
      </c>
      <c r="R322" s="419" t="n">
        <v>25.1891760839571</v>
      </c>
      <c r="S322" s="419" t="n">
        <v>23.3150015616738</v>
      </c>
    </row>
    <row r="323">
      <c r="A323" s="419" t="s">
        <v>204</v>
      </c>
      <c r="B323" s="419" t="s">
        <v>205</v>
      </c>
      <c r="C323" s="419" t="s">
        <v>18</v>
      </c>
      <c r="D323" s="419"/>
      <c r="E323" s="419"/>
      <c r="F323" s="419"/>
      <c r="G323" s="419"/>
      <c r="H323" s="419" t="n">
        <v>67.2122669</v>
      </c>
      <c r="I323" s="419" t="n">
        <v>100</v>
      </c>
      <c r="J323" s="419" t="n">
        <v>14.5318409986385</v>
      </c>
      <c r="K323" s="419" t="n">
        <v>101.490159165701</v>
      </c>
      <c r="L323" s="419" t="n">
        <v>253.773255</v>
      </c>
      <c r="M323" s="419" t="n">
        <v>74.7919087575174</v>
      </c>
      <c r="N323" s="419" t="n">
        <v>54.8678501924912</v>
      </c>
      <c r="O323" s="419" t="n">
        <v>48.9194786136107</v>
      </c>
      <c r="P323" s="419" t="n">
        <v>141.5316974</v>
      </c>
      <c r="Q323" s="419" t="n">
        <v>100</v>
      </c>
      <c r="R323" s="419" t="n">
        <v>30.6003088088703</v>
      </c>
      <c r="S323" s="419" t="n">
        <v>83.5430172228542</v>
      </c>
    </row>
    <row r="324">
      <c r="A324" s="419" t="s">
        <v>206</v>
      </c>
      <c r="B324" s="419" t="s">
        <v>207</v>
      </c>
      <c r="C324" s="419" t="s">
        <v>16</v>
      </c>
      <c r="D324" s="419" t="n">
        <v>176.6947079</v>
      </c>
      <c r="E324" s="419" t="n">
        <v>52.1391391031726</v>
      </c>
      <c r="F324" s="419" t="n">
        <v>11.6892794429623</v>
      </c>
      <c r="G324" s="419" t="n">
        <v>51.9184520782737</v>
      </c>
      <c r="H324" s="419" t="n">
        <v>274.7056386</v>
      </c>
      <c r="I324" s="419" t="n">
        <v>32.0384882732952</v>
      </c>
      <c r="J324" s="419" t="n">
        <v>18.173215328951</v>
      </c>
      <c r="K324" s="419" t="n">
        <v>29.9489774386551</v>
      </c>
      <c r="L324" s="419" t="n">
        <v>569.4991523</v>
      </c>
      <c r="M324" s="419" t="n">
        <v>22.1560286740089</v>
      </c>
      <c r="N324" s="419" t="n">
        <v>37.6753487010621</v>
      </c>
      <c r="O324" s="419" t="n">
        <v>18.2966217176584</v>
      </c>
      <c r="P324" s="419" t="n">
        <v>490.6967357</v>
      </c>
      <c r="Q324" s="419" t="n">
        <v>22.765083651659</v>
      </c>
      <c r="R324" s="419" t="n">
        <v>32.4621565270246</v>
      </c>
      <c r="S324" s="419" t="n">
        <v>21.7843354081799</v>
      </c>
    </row>
    <row r="325">
      <c r="A325" s="419" t="s">
        <v>206</v>
      </c>
      <c r="B325" s="419" t="s">
        <v>207</v>
      </c>
      <c r="C325" s="419" t="s">
        <v>17</v>
      </c>
      <c r="D325" s="419"/>
      <c r="E325" s="419"/>
      <c r="F325" s="419"/>
      <c r="G325" s="419"/>
      <c r="H325" s="419" t="n">
        <v>22.1248318</v>
      </c>
      <c r="I325" s="419" t="n">
        <v>100</v>
      </c>
      <c r="J325" s="419" t="n">
        <v>23.2368051290687</v>
      </c>
      <c r="K325" s="419" t="n">
        <v>96.5975824383164</v>
      </c>
      <c r="L325" s="419" t="n">
        <v>73.0897714</v>
      </c>
      <c r="M325" s="419" t="n">
        <v>72.1824421526522</v>
      </c>
      <c r="N325" s="419" t="n">
        <v>76.7631948709313</v>
      </c>
      <c r="O325" s="419" t="n">
        <v>29.2408256695462</v>
      </c>
      <c r="P325" s="419"/>
      <c r="Q325" s="419"/>
      <c r="R325" s="419"/>
      <c r="S325" s="419"/>
    </row>
    <row r="326">
      <c r="A326" s="419" t="s">
        <v>208</v>
      </c>
      <c r="B326" s="419" t="s">
        <v>209</v>
      </c>
      <c r="C326" s="419" t="s">
        <v>17</v>
      </c>
      <c r="D326" s="419" t="n">
        <v>308.7359193</v>
      </c>
      <c r="E326" s="419" t="n">
        <v>70.8485959602416</v>
      </c>
      <c r="F326" s="419" t="n">
        <v>5.34117321473653</v>
      </c>
      <c r="G326" s="419" t="n">
        <v>68.5290711703413</v>
      </c>
      <c r="H326" s="419" t="n">
        <v>757.5877022</v>
      </c>
      <c r="I326" s="419" t="n">
        <v>45.8962580650178</v>
      </c>
      <c r="J326" s="419" t="n">
        <v>13.1063698450731</v>
      </c>
      <c r="K326" s="419" t="n">
        <v>41.6687084417587</v>
      </c>
      <c r="L326" s="419" t="n">
        <v>2790.7007513</v>
      </c>
      <c r="M326" s="419" t="n">
        <v>21.1209575340414</v>
      </c>
      <c r="N326" s="419" t="n">
        <v>48.2795009307124</v>
      </c>
      <c r="O326" s="419" t="n">
        <v>17.7526979256933</v>
      </c>
      <c r="P326" s="419" t="n">
        <v>1923.2771993</v>
      </c>
      <c r="Q326" s="419" t="n">
        <v>23.9469967815826</v>
      </c>
      <c r="R326" s="419" t="n">
        <v>33.272956009478</v>
      </c>
      <c r="S326" s="419" t="n">
        <v>19.3033990717503</v>
      </c>
    </row>
    <row r="327">
      <c r="A327" s="419" t="s">
        <v>208</v>
      </c>
      <c r="B327" s="419" t="s">
        <v>209</v>
      </c>
      <c r="C327" s="419" t="s">
        <v>18</v>
      </c>
      <c r="D327" s="419"/>
      <c r="E327" s="419"/>
      <c r="F327" s="419"/>
      <c r="G327" s="419"/>
      <c r="H327" s="419"/>
      <c r="I327" s="419"/>
      <c r="J327" s="419"/>
      <c r="K327" s="419"/>
      <c r="L327" s="419" t="n">
        <v>935.0911057</v>
      </c>
      <c r="M327" s="419" t="n">
        <v>37.3717958553188</v>
      </c>
      <c r="N327" s="419" t="n">
        <v>63.0887353369489</v>
      </c>
      <c r="O327" s="419" t="n">
        <v>26.6397228661332</v>
      </c>
      <c r="P327" s="419" t="n">
        <v>547.0928384</v>
      </c>
      <c r="Q327" s="419" t="n">
        <v>57.6575271470397</v>
      </c>
      <c r="R327" s="419" t="n">
        <v>36.9112646630511</v>
      </c>
      <c r="S327" s="419" t="n">
        <v>45.5326156037544</v>
      </c>
    </row>
    <row r="328">
      <c r="A328" s="419" t="s">
        <v>218</v>
      </c>
      <c r="B328" s="419" t="s">
        <v>219</v>
      </c>
      <c r="C328" s="419" t="s">
        <v>17</v>
      </c>
      <c r="D328" s="419" t="n">
        <v>24.902586</v>
      </c>
      <c r="E328" s="419" t="n">
        <v>69.6281685181967</v>
      </c>
      <c r="F328" s="419" t="n">
        <v>5.24886195986531</v>
      </c>
      <c r="G328" s="419" t="n">
        <v>71.7839397657957</v>
      </c>
      <c r="H328" s="419" t="n">
        <v>41.0002366</v>
      </c>
      <c r="I328" s="419" t="n">
        <v>59.909634932625</v>
      </c>
      <c r="J328" s="419" t="n">
        <v>8.64185680295281</v>
      </c>
      <c r="K328" s="419" t="n">
        <v>55.3434815830075</v>
      </c>
      <c r="L328" s="419" t="n">
        <v>379.297796</v>
      </c>
      <c r="M328" s="419" t="n">
        <v>15.3676850644582</v>
      </c>
      <c r="N328" s="419" t="n">
        <v>79.9467883731092</v>
      </c>
      <c r="O328" s="419" t="n">
        <v>8.43380202007775</v>
      </c>
      <c r="P328" s="419" t="n">
        <v>29.2371965</v>
      </c>
      <c r="Q328" s="419" t="n">
        <v>56.5435069711153</v>
      </c>
      <c r="R328" s="419" t="n">
        <v>6.16249286407272</v>
      </c>
      <c r="S328" s="419" t="n">
        <v>56.6989750791513</v>
      </c>
    </row>
    <row r="329">
      <c r="A329" s="419" t="s">
        <v>218</v>
      </c>
      <c r="B329" s="419" t="s">
        <v>219</v>
      </c>
      <c r="C329" s="419" t="s">
        <v>18</v>
      </c>
      <c r="D329" s="419"/>
      <c r="E329" s="419"/>
      <c r="F329" s="419"/>
      <c r="G329" s="419"/>
      <c r="H329" s="419" t="n">
        <v>13.7942839</v>
      </c>
      <c r="I329" s="419" t="n">
        <v>99.9999999999999</v>
      </c>
      <c r="J329" s="419" t="n">
        <v>13.6240481216997</v>
      </c>
      <c r="K329" s="419" t="n">
        <v>101.560361796736</v>
      </c>
      <c r="L329" s="419" t="n">
        <v>74.0037688</v>
      </c>
      <c r="M329" s="419" t="n">
        <v>64.603404540283</v>
      </c>
      <c r="N329" s="419" t="n">
        <v>73.0904854958321</v>
      </c>
      <c r="O329" s="419" t="n">
        <v>26.4914024235278</v>
      </c>
      <c r="P329" s="419" t="n">
        <v>13.4514715</v>
      </c>
      <c r="Q329" s="419" t="n">
        <v>100</v>
      </c>
      <c r="R329" s="419" t="n">
        <v>13.2854663824682</v>
      </c>
      <c r="S329" s="419" t="n">
        <v>101.904653881006</v>
      </c>
    </row>
    <row r="330">
      <c r="A330" s="419" t="s">
        <v>222</v>
      </c>
      <c r="B330" s="419" t="s">
        <v>223</v>
      </c>
      <c r="C330" s="419" t="s">
        <v>17</v>
      </c>
      <c r="D330" s="419" t="n">
        <v>69.4393583</v>
      </c>
      <c r="E330" s="419" t="n">
        <v>42.5260916430217</v>
      </c>
      <c r="F330" s="419" t="n">
        <v>5.71427849730911</v>
      </c>
      <c r="G330" s="419" t="n">
        <v>40.1827478295764</v>
      </c>
      <c r="H330" s="419" t="n">
        <v>180.7320003</v>
      </c>
      <c r="I330" s="419" t="n">
        <v>33.8845960167305</v>
      </c>
      <c r="J330" s="419" t="n">
        <v>14.8727322425437</v>
      </c>
      <c r="K330" s="419" t="n">
        <v>30.5293090534418</v>
      </c>
      <c r="L330" s="419" t="n">
        <v>418.0687836</v>
      </c>
      <c r="M330" s="419" t="n">
        <v>21.2983484509524</v>
      </c>
      <c r="N330" s="419" t="n">
        <v>34.403564765109</v>
      </c>
      <c r="O330" s="419" t="n">
        <v>12.7390601875671</v>
      </c>
      <c r="P330" s="419" t="n">
        <v>546.9501628</v>
      </c>
      <c r="Q330" s="419" t="n">
        <v>20.4173511338316</v>
      </c>
      <c r="R330" s="419" t="n">
        <v>45.0094244950382</v>
      </c>
      <c r="S330" s="419" t="n">
        <v>15.2444583140479</v>
      </c>
    </row>
    <row r="331">
      <c r="A331" s="419" t="s">
        <v>222</v>
      </c>
      <c r="B331" s="419" t="s">
        <v>223</v>
      </c>
      <c r="C331" s="419" t="s">
        <v>18</v>
      </c>
      <c r="D331" s="419" t="n">
        <v>33.5262121</v>
      </c>
      <c r="E331" s="419" t="n">
        <v>70.8450645967587</v>
      </c>
      <c r="F331" s="419" t="n">
        <v>11.4608217519176</v>
      </c>
      <c r="G331" s="419" t="n">
        <v>44.6394701925349</v>
      </c>
      <c r="H331" s="419" t="n">
        <v>59.4727719</v>
      </c>
      <c r="I331" s="419" t="n">
        <v>48.0701580848588</v>
      </c>
      <c r="J331" s="419" t="n">
        <v>20.3305651054554</v>
      </c>
      <c r="K331" s="419" t="n">
        <v>54.9762936344763</v>
      </c>
      <c r="L331" s="419" t="n">
        <v>117.4998153</v>
      </c>
      <c r="M331" s="419" t="n">
        <v>45.809567305785</v>
      </c>
      <c r="N331" s="419" t="n">
        <v>40.1669128328561</v>
      </c>
      <c r="O331" s="419" t="n">
        <v>15.5452033930697</v>
      </c>
      <c r="P331" s="419" t="n">
        <v>82.0300684</v>
      </c>
      <c r="Q331" s="419" t="n">
        <v>72.1273067799273</v>
      </c>
      <c r="R331" s="419" t="n">
        <v>28.0417003097708</v>
      </c>
      <c r="S331" s="419" t="n">
        <v>39.0511302886196</v>
      </c>
    </row>
    <row r="332">
      <c r="A332" s="419" t="s">
        <v>226</v>
      </c>
      <c r="B332" s="419" t="s">
        <v>227</v>
      </c>
      <c r="C332" s="419" t="s">
        <v>17</v>
      </c>
      <c r="D332" s="419" t="n">
        <v>28.6745981</v>
      </c>
      <c r="E332" s="419" t="n">
        <v>100</v>
      </c>
      <c r="F332" s="419" t="n">
        <v>3.06036779990956</v>
      </c>
      <c r="G332" s="419" t="n">
        <v>101.524795398765</v>
      </c>
      <c r="H332" s="419" t="n">
        <v>117.4684108</v>
      </c>
      <c r="I332" s="419" t="n">
        <v>51.3176691753667</v>
      </c>
      <c r="J332" s="419" t="n">
        <v>12.5371083027967</v>
      </c>
      <c r="K332" s="419" t="n">
        <v>49.0051053997709</v>
      </c>
      <c r="L332" s="419" t="n">
        <v>528.3406089</v>
      </c>
      <c r="M332" s="419" t="n">
        <v>26.7624177078761</v>
      </c>
      <c r="N332" s="419" t="n">
        <v>56.3884655409406</v>
      </c>
      <c r="O332" s="419" t="n">
        <v>19.5512434906868</v>
      </c>
      <c r="P332" s="419" t="n">
        <v>262.4821319</v>
      </c>
      <c r="Q332" s="419" t="n">
        <v>29.5402878357207</v>
      </c>
      <c r="R332" s="419" t="n">
        <v>28.0140583563532</v>
      </c>
      <c r="S332" s="419" t="n">
        <v>31.5468421581898</v>
      </c>
    </row>
    <row r="333">
      <c r="A333" s="419" t="s">
        <v>226</v>
      </c>
      <c r="B333" s="419" t="s">
        <v>227</v>
      </c>
      <c r="C333" s="419" t="s">
        <v>18</v>
      </c>
      <c r="D333" s="419"/>
      <c r="E333" s="419"/>
      <c r="F333" s="419"/>
      <c r="G333" s="419"/>
      <c r="H333" s="419"/>
      <c r="I333" s="419"/>
      <c r="J333" s="419"/>
      <c r="K333" s="419"/>
      <c r="L333" s="419" t="n">
        <v>44.6663333</v>
      </c>
      <c r="M333" s="419" t="n">
        <v>70.1942379197683</v>
      </c>
      <c r="N333" s="419" t="n">
        <v>100</v>
      </c>
      <c r="O333" s="419" t="n">
        <v>0</v>
      </c>
      <c r="P333" s="419"/>
      <c r="Q333" s="419"/>
      <c r="R333" s="419"/>
      <c r="S333" s="419"/>
    </row>
    <row r="334">
      <c r="A334" s="419" t="s">
        <v>228</v>
      </c>
      <c r="B334" s="419" t="s">
        <v>229</v>
      </c>
      <c r="C334" s="419" t="s">
        <v>17</v>
      </c>
      <c r="D334" s="419" t="n">
        <v>114.8532853</v>
      </c>
      <c r="E334" s="419" t="n">
        <v>43.2688795991136</v>
      </c>
      <c r="F334" s="419" t="n">
        <v>5.72267949647967</v>
      </c>
      <c r="G334" s="419" t="n">
        <v>44.2680417892011</v>
      </c>
      <c r="H334" s="419" t="n">
        <v>199.5103181</v>
      </c>
      <c r="I334" s="419" t="n">
        <v>31.6237835488791</v>
      </c>
      <c r="J334" s="419" t="n">
        <v>9.94080059394702</v>
      </c>
      <c r="K334" s="419" t="n">
        <v>31.5248673722828</v>
      </c>
      <c r="L334" s="419" t="n">
        <v>1358.7059825</v>
      </c>
      <c r="M334" s="419" t="n">
        <v>14.6429197668403</v>
      </c>
      <c r="N334" s="419" t="n">
        <v>67.6988807719983</v>
      </c>
      <c r="O334" s="419" t="n">
        <v>8.68944537206728</v>
      </c>
      <c r="P334" s="419" t="n">
        <v>333.9148236</v>
      </c>
      <c r="Q334" s="419" t="n">
        <v>30.7599812889828</v>
      </c>
      <c r="R334" s="419" t="n">
        <v>16.637639137575</v>
      </c>
      <c r="S334" s="419" t="n">
        <v>29.6286063799461</v>
      </c>
    </row>
    <row r="335">
      <c r="A335" s="419" t="s">
        <v>228</v>
      </c>
      <c r="B335" s="419" t="s">
        <v>229</v>
      </c>
      <c r="C335" s="419" t="s">
        <v>18</v>
      </c>
      <c r="D335" s="419"/>
      <c r="E335" s="419"/>
      <c r="F335" s="419"/>
      <c r="G335" s="419"/>
      <c r="H335" s="419"/>
      <c r="I335" s="419"/>
      <c r="J335" s="419"/>
      <c r="K335" s="419"/>
      <c r="L335" s="419" t="n">
        <v>22.1776236</v>
      </c>
      <c r="M335" s="419" t="n">
        <v>100</v>
      </c>
      <c r="N335" s="419" t="n">
        <v>25.4376901977912</v>
      </c>
      <c r="O335" s="419" t="n">
        <v>97.6429427772737</v>
      </c>
      <c r="P335" s="419" t="n">
        <v>65.0064856</v>
      </c>
      <c r="Q335" s="419" t="n">
        <v>82.0518109832824</v>
      </c>
      <c r="R335" s="419" t="n">
        <v>74.5623098022088</v>
      </c>
      <c r="S335" s="419" t="n">
        <v>33.3118828394365</v>
      </c>
    </row>
    <row r="336">
      <c r="A336" s="419" t="s">
        <v>232</v>
      </c>
      <c r="B336" s="419" t="s">
        <v>233</v>
      </c>
      <c r="C336" s="419" t="s">
        <v>16</v>
      </c>
      <c r="D336" s="419"/>
      <c r="E336" s="419"/>
      <c r="F336" s="419"/>
      <c r="G336" s="419"/>
      <c r="H336" s="419" t="n">
        <v>32.6650581</v>
      </c>
      <c r="I336" s="419" t="n">
        <v>70.2554118282881</v>
      </c>
      <c r="J336" s="419" t="n">
        <v>43.8616059532483</v>
      </c>
      <c r="K336" s="419" t="n">
        <v>45.598863181603</v>
      </c>
      <c r="L336" s="419" t="n">
        <v>41.8079517</v>
      </c>
      <c r="M336" s="419" t="n">
        <v>57.1540194842728</v>
      </c>
      <c r="N336" s="419" t="n">
        <v>56.1383940467517</v>
      </c>
      <c r="O336" s="419" t="n">
        <v>35.6269430707607</v>
      </c>
      <c r="P336" s="419"/>
      <c r="Q336" s="419"/>
      <c r="R336" s="419"/>
      <c r="S336" s="419"/>
    </row>
    <row r="337">
      <c r="A337" s="419" t="s">
        <v>232</v>
      </c>
      <c r="B337" s="419" t="s">
        <v>233</v>
      </c>
      <c r="C337" s="419" t="s">
        <v>17</v>
      </c>
      <c r="D337" s="419" t="n">
        <v>15.4340507</v>
      </c>
      <c r="E337" s="419" t="n">
        <v>99.9999999999999</v>
      </c>
      <c r="F337" s="419" t="n">
        <v>2.24172896817426</v>
      </c>
      <c r="G337" s="419" t="n">
        <v>94.59042210251</v>
      </c>
      <c r="H337" s="419" t="n">
        <v>64.192574</v>
      </c>
      <c r="I337" s="419" t="n">
        <v>57.7663140424823</v>
      </c>
      <c r="J337" s="419" t="n">
        <v>9.32369314281636</v>
      </c>
      <c r="K337" s="419" t="n">
        <v>59.2295069419272</v>
      </c>
      <c r="L337" s="419" t="n">
        <v>375.7714534</v>
      </c>
      <c r="M337" s="419" t="n">
        <v>19.6746240407063</v>
      </c>
      <c r="N337" s="419" t="n">
        <v>54.5791748953971</v>
      </c>
      <c r="O337" s="419" t="n">
        <v>16.9567993861346</v>
      </c>
      <c r="P337" s="419" t="n">
        <v>233.090625</v>
      </c>
      <c r="Q337" s="419" t="n">
        <v>34.5332558335497</v>
      </c>
      <c r="R337" s="419" t="n">
        <v>33.8554029936123</v>
      </c>
      <c r="S337" s="419" t="n">
        <v>27.5671392523881</v>
      </c>
    </row>
    <row r="338">
      <c r="A338" s="419" t="s">
        <v>234</v>
      </c>
      <c r="B338" s="419" t="s">
        <v>235</v>
      </c>
      <c r="C338" s="419" t="s">
        <v>17</v>
      </c>
      <c r="D338" s="419"/>
      <c r="E338" s="419"/>
      <c r="F338" s="419"/>
      <c r="G338" s="419"/>
      <c r="H338" s="419" t="n">
        <v>482.9820381</v>
      </c>
      <c r="I338" s="419" t="n">
        <v>39.2989468069419</v>
      </c>
      <c r="J338" s="419" t="n">
        <v>9.36125792927872</v>
      </c>
      <c r="K338" s="419" t="n">
        <v>37.1090964444104</v>
      </c>
      <c r="L338" s="419" t="n">
        <v>2336.438549</v>
      </c>
      <c r="M338" s="419" t="n">
        <v>15.9862422338854</v>
      </c>
      <c r="N338" s="419" t="n">
        <v>45.2853360326625</v>
      </c>
      <c r="O338" s="419" t="n">
        <v>16.8548193670332</v>
      </c>
      <c r="P338" s="419" t="n">
        <v>2339.9505332</v>
      </c>
      <c r="Q338" s="419" t="n">
        <v>21.6618356792926</v>
      </c>
      <c r="R338" s="419" t="n">
        <v>45.3534060380588</v>
      </c>
      <c r="S338" s="419" t="n">
        <v>16.5187654234919</v>
      </c>
    </row>
    <row r="339">
      <c r="A339" s="419" t="s">
        <v>236</v>
      </c>
      <c r="B339" s="419" t="s">
        <v>237</v>
      </c>
      <c r="C339" s="419" t="s">
        <v>17</v>
      </c>
      <c r="D339" s="419" t="n">
        <v>72.7412921</v>
      </c>
      <c r="E339" s="419" t="n">
        <v>99.9999999999999</v>
      </c>
      <c r="F339" s="419" t="n">
        <v>1.88998096245315</v>
      </c>
      <c r="G339" s="419" t="n">
        <v>98.489894335852</v>
      </c>
      <c r="H339" s="419" t="n">
        <v>202.2268165</v>
      </c>
      <c r="I339" s="419" t="n">
        <v>69.4957696228493</v>
      </c>
      <c r="J339" s="419" t="n">
        <v>5.25430360457545</v>
      </c>
      <c r="K339" s="419" t="n">
        <v>69.3382043867727</v>
      </c>
      <c r="L339" s="419" t="n">
        <v>1929.9935389</v>
      </c>
      <c r="M339" s="419" t="n">
        <v>20.7677928864666</v>
      </c>
      <c r="N339" s="419" t="n">
        <v>50.1455355118523</v>
      </c>
      <c r="O339" s="419" t="n">
        <v>17.1329880591437</v>
      </c>
      <c r="P339" s="419" t="n">
        <v>1643.8227342</v>
      </c>
      <c r="Q339" s="419" t="n">
        <v>19.2899317819858</v>
      </c>
      <c r="R339" s="419" t="n">
        <v>42.7101799211191</v>
      </c>
      <c r="S339" s="419" t="n">
        <v>19.4731730212014</v>
      </c>
    </row>
    <row r="340">
      <c r="A340" s="419" t="s">
        <v>238</v>
      </c>
      <c r="B340" s="419" t="s">
        <v>239</v>
      </c>
      <c r="C340" s="419" t="s">
        <v>16</v>
      </c>
      <c r="D340" s="419"/>
      <c r="E340" s="419"/>
      <c r="F340" s="419"/>
      <c r="G340" s="419"/>
      <c r="H340" s="419"/>
      <c r="I340" s="419"/>
      <c r="J340" s="419"/>
      <c r="K340" s="419"/>
      <c r="L340" s="419" t="n">
        <v>217.6744367</v>
      </c>
      <c r="M340" s="419" t="n">
        <v>72.8009814463497</v>
      </c>
      <c r="N340" s="419" t="n">
        <v>64.3157319207425</v>
      </c>
      <c r="O340" s="419" t="n">
        <v>38.0464849754245</v>
      </c>
      <c r="P340" s="419" t="n">
        <v>120.772208</v>
      </c>
      <c r="Q340" s="419" t="n">
        <v>72.7912215787417</v>
      </c>
      <c r="R340" s="419" t="n">
        <v>35.6842680792574</v>
      </c>
      <c r="S340" s="419" t="n">
        <v>68.5732862103551</v>
      </c>
    </row>
    <row r="341">
      <c r="A341" s="419" t="s">
        <v>238</v>
      </c>
      <c r="B341" s="419" t="s">
        <v>239</v>
      </c>
      <c r="C341" s="419" t="s">
        <v>17</v>
      </c>
      <c r="D341" s="419"/>
      <c r="E341" s="419"/>
      <c r="F341" s="419"/>
      <c r="G341" s="419"/>
      <c r="H341" s="419" t="n">
        <v>115.1598985</v>
      </c>
      <c r="I341" s="419" t="n">
        <v>69.6049371002474</v>
      </c>
      <c r="J341" s="419" t="n">
        <v>5.0215795978122</v>
      </c>
      <c r="K341" s="419" t="n">
        <v>75.1291647751602</v>
      </c>
      <c r="L341" s="419" t="n">
        <v>1069.8186937</v>
      </c>
      <c r="M341" s="419" t="n">
        <v>35.8122315885743</v>
      </c>
      <c r="N341" s="419" t="n">
        <v>46.6497434924538</v>
      </c>
      <c r="O341" s="419" t="n">
        <v>15.6842147974842</v>
      </c>
      <c r="P341" s="419" t="n">
        <v>1108.3216783</v>
      </c>
      <c r="Q341" s="419" t="n">
        <v>31.1272823824528</v>
      </c>
      <c r="R341" s="419" t="n">
        <v>48.328676909734</v>
      </c>
      <c r="S341" s="419" t="n">
        <v>15.5167393545942</v>
      </c>
    </row>
    <row r="342">
      <c r="A342" s="419" t="s">
        <v>240</v>
      </c>
      <c r="B342" s="419" t="s">
        <v>241</v>
      </c>
      <c r="C342" s="419" t="s">
        <v>16</v>
      </c>
      <c r="D342" s="419"/>
      <c r="E342" s="419"/>
      <c r="F342" s="419"/>
      <c r="G342" s="419"/>
      <c r="H342" s="419"/>
      <c r="I342" s="419"/>
      <c r="J342" s="419"/>
      <c r="K342" s="419"/>
      <c r="L342" s="419" t="n">
        <v>238.8809385</v>
      </c>
      <c r="M342" s="419" t="n">
        <v>46.6201266407338</v>
      </c>
      <c r="N342" s="419" t="n">
        <v>47.4408128907661</v>
      </c>
      <c r="O342" s="419" t="n">
        <v>28.3575237091537</v>
      </c>
      <c r="P342" s="419" t="n">
        <v>264.653727</v>
      </c>
      <c r="Q342" s="419" t="n">
        <v>39.7204302328955</v>
      </c>
      <c r="R342" s="419" t="n">
        <v>52.5591871092339</v>
      </c>
      <c r="S342" s="419" t="n">
        <v>25.5959814130207</v>
      </c>
    </row>
    <row r="343">
      <c r="A343" s="419" t="s">
        <v>240</v>
      </c>
      <c r="B343" s="419" t="s">
        <v>241</v>
      </c>
      <c r="C343" s="419" t="s">
        <v>17</v>
      </c>
      <c r="D343" s="419"/>
      <c r="E343" s="419"/>
      <c r="F343" s="419"/>
      <c r="G343" s="419"/>
      <c r="H343" s="419" t="n">
        <v>162.9300943</v>
      </c>
      <c r="I343" s="419" t="n">
        <v>57.3534401626689</v>
      </c>
      <c r="J343" s="419" t="n">
        <v>9.74962475878915</v>
      </c>
      <c r="K343" s="419" t="n">
        <v>55.3943729313727</v>
      </c>
      <c r="L343" s="419" t="n">
        <v>655.356498</v>
      </c>
      <c r="M343" s="419" t="n">
        <v>24.6911418996681</v>
      </c>
      <c r="N343" s="419" t="n">
        <v>39.2160820024404</v>
      </c>
      <c r="O343" s="419" t="n">
        <v>21.7615732747666</v>
      </c>
      <c r="P343" s="419" t="n">
        <v>852.855614</v>
      </c>
      <c r="Q343" s="419" t="n">
        <v>16.7915868938899</v>
      </c>
      <c r="R343" s="419" t="n">
        <v>51.0342932387704</v>
      </c>
      <c r="S343" s="419" t="n">
        <v>15.9791286102886</v>
      </c>
    </row>
    <row r="344">
      <c r="A344" s="419" t="s">
        <v>246</v>
      </c>
      <c r="B344" s="419" t="s">
        <v>247</v>
      </c>
      <c r="C344" s="419" t="s">
        <v>16</v>
      </c>
      <c r="D344" s="419" t="n">
        <v>17.2388242</v>
      </c>
      <c r="E344" s="419" t="n">
        <v>99.9999999999998</v>
      </c>
      <c r="F344" s="419" t="n">
        <v>77.8955923536719</v>
      </c>
      <c r="G344" s="419" t="n">
        <v>31.5432579709618</v>
      </c>
      <c r="H344" s="419" t="n">
        <v>4.8918557</v>
      </c>
      <c r="I344" s="419" t="n">
        <v>100</v>
      </c>
      <c r="J344" s="419" t="n">
        <v>22.1044076463281</v>
      </c>
      <c r="K344" s="419" t="n">
        <v>111.157955631573</v>
      </c>
      <c r="L344" s="419"/>
      <c r="M344" s="419"/>
      <c r="N344" s="419"/>
      <c r="O344" s="419"/>
      <c r="P344" s="419"/>
      <c r="Q344" s="419"/>
      <c r="R344" s="419"/>
      <c r="S344" s="419"/>
    </row>
    <row r="345">
      <c r="A345" s="419" t="s">
        <v>246</v>
      </c>
      <c r="B345" s="419" t="s">
        <v>247</v>
      </c>
      <c r="C345" s="419" t="s">
        <v>17</v>
      </c>
      <c r="D345" s="419" t="n">
        <v>139.0558864</v>
      </c>
      <c r="E345" s="419" t="n">
        <v>31.4488456628618</v>
      </c>
      <c r="F345" s="419" t="n">
        <v>29.5605729320575</v>
      </c>
      <c r="G345" s="419" t="n">
        <v>24.5049762013434</v>
      </c>
      <c r="H345" s="419" t="n">
        <v>179.1499647</v>
      </c>
      <c r="I345" s="419" t="n">
        <v>25.9648825473548</v>
      </c>
      <c r="J345" s="419" t="n">
        <v>38.0837930302092</v>
      </c>
      <c r="K345" s="419" t="n">
        <v>19.3367227431858</v>
      </c>
      <c r="L345" s="419" t="n">
        <v>136.954968</v>
      </c>
      <c r="M345" s="419" t="n">
        <v>30.6698439486436</v>
      </c>
      <c r="N345" s="419" t="n">
        <v>29.113958601695</v>
      </c>
      <c r="O345" s="419" t="n">
        <v>23.3238994200779</v>
      </c>
      <c r="P345" s="419" t="n">
        <v>15.2491649</v>
      </c>
      <c r="Q345" s="419" t="n">
        <v>99.9999999999999</v>
      </c>
      <c r="R345" s="419" t="n">
        <v>3.24167543603836</v>
      </c>
      <c r="S345" s="419" t="n">
        <v>100.233140723747</v>
      </c>
    </row>
    <row r="346">
      <c r="A346" s="419" t="s">
        <v>246</v>
      </c>
      <c r="B346" s="419" t="s">
        <v>247</v>
      </c>
      <c r="C346" s="419" t="s">
        <v>18</v>
      </c>
      <c r="D346" s="419" t="n">
        <v>523.7107157</v>
      </c>
      <c r="E346" s="419" t="n">
        <v>30.5791875143312</v>
      </c>
      <c r="F346" s="419" t="n">
        <v>50.8981971318164</v>
      </c>
      <c r="G346" s="419" t="n">
        <v>17.6440587412971</v>
      </c>
      <c r="H346" s="419" t="n">
        <v>321.5004435</v>
      </c>
      <c r="I346" s="419" t="n">
        <v>29.1353123742075</v>
      </c>
      <c r="J346" s="419" t="n">
        <v>31.2458623829327</v>
      </c>
      <c r="K346" s="419" t="n">
        <v>22.2152249720274</v>
      </c>
      <c r="L346" s="419" t="n">
        <v>165.3149437</v>
      </c>
      <c r="M346" s="419" t="n">
        <v>34.8151904538932</v>
      </c>
      <c r="N346" s="419" t="n">
        <v>16.0665656459428</v>
      </c>
      <c r="O346" s="419" t="n">
        <v>35.3258430962165</v>
      </c>
      <c r="P346" s="419" t="n">
        <v>18.4115515</v>
      </c>
      <c r="Q346" s="419" t="n">
        <v>99.9999999999999</v>
      </c>
      <c r="R346" s="419" t="n">
        <v>1.78937483930805</v>
      </c>
      <c r="S346" s="419" t="n">
        <v>98.4885321090247</v>
      </c>
    </row>
    <row r="347">
      <c r="A347" s="419" t="s">
        <v>248</v>
      </c>
      <c r="B347" s="419" t="s">
        <v>249</v>
      </c>
      <c r="C347" s="419" t="s">
        <v>17</v>
      </c>
      <c r="D347" s="419" t="n">
        <v>48.8215866</v>
      </c>
      <c r="E347" s="419" t="n">
        <v>40.057025272131</v>
      </c>
      <c r="F347" s="419" t="n">
        <v>6.30673660313151</v>
      </c>
      <c r="G347" s="419" t="n">
        <v>38.9530014771916</v>
      </c>
      <c r="H347" s="419" t="n">
        <v>328.3589885</v>
      </c>
      <c r="I347" s="419" t="n">
        <v>18.1052042136638</v>
      </c>
      <c r="J347" s="419" t="n">
        <v>42.41717231984</v>
      </c>
      <c r="K347" s="419" t="n">
        <v>15.440765249843</v>
      </c>
      <c r="L347" s="419" t="n">
        <v>369.6102646</v>
      </c>
      <c r="M347" s="419" t="n">
        <v>18.5621173399595</v>
      </c>
      <c r="N347" s="419" t="n">
        <v>47.7459817876124</v>
      </c>
      <c r="O347" s="419" t="n">
        <v>14.0435588186519</v>
      </c>
      <c r="P347" s="419" t="n">
        <v>27.3272133</v>
      </c>
      <c r="Q347" s="419" t="n">
        <v>59.5803697758172</v>
      </c>
      <c r="R347" s="419" t="n">
        <v>3.53010928941609</v>
      </c>
      <c r="S347" s="419" t="n">
        <v>59.0402105755066</v>
      </c>
    </row>
    <row r="348">
      <c r="A348" s="419" t="s">
        <v>248</v>
      </c>
      <c r="B348" s="419" t="s">
        <v>249</v>
      </c>
      <c r="C348" s="419" t="s">
        <v>18</v>
      </c>
      <c r="D348" s="419" t="n">
        <v>7.5834571</v>
      </c>
      <c r="E348" s="419" t="n">
        <v>100</v>
      </c>
      <c r="F348" s="419" t="n">
        <v>10.4014236804775</v>
      </c>
      <c r="G348" s="419" t="n">
        <v>72.7381447554336</v>
      </c>
      <c r="H348" s="419" t="n">
        <v>57.9385752</v>
      </c>
      <c r="I348" s="419" t="n">
        <v>56.4830599816222</v>
      </c>
      <c r="J348" s="419" t="n">
        <v>79.4681977034465</v>
      </c>
      <c r="K348" s="419" t="n">
        <v>12.427320102767</v>
      </c>
      <c r="L348" s="419" t="n">
        <v>7.3858439</v>
      </c>
      <c r="M348" s="419" t="n">
        <v>100</v>
      </c>
      <c r="N348" s="419" t="n">
        <v>10.130378616076</v>
      </c>
      <c r="O348" s="419" t="n">
        <v>98.1622688848365</v>
      </c>
      <c r="P348" s="419"/>
      <c r="Q348" s="419"/>
      <c r="R348" s="419"/>
      <c r="S348" s="419"/>
    </row>
    <row r="349">
      <c r="A349" s="419" t="s">
        <v>252</v>
      </c>
      <c r="B349" s="419" t="s">
        <v>253</v>
      </c>
      <c r="C349" s="419" t="s">
        <v>18</v>
      </c>
      <c r="D349" s="419" t="n">
        <v>239.397373</v>
      </c>
      <c r="E349" s="419" t="n">
        <v>31.4659747827826</v>
      </c>
      <c r="F349" s="419" t="n">
        <v>13.3101654192617</v>
      </c>
      <c r="G349" s="419" t="n">
        <v>27.0271093315003</v>
      </c>
      <c r="H349" s="419" t="n">
        <v>867.3098977</v>
      </c>
      <c r="I349" s="419" t="n">
        <v>18.310385066438</v>
      </c>
      <c r="J349" s="419" t="n">
        <v>48.2212401225887</v>
      </c>
      <c r="K349" s="419" t="n">
        <v>14.8639648876368</v>
      </c>
      <c r="L349" s="419" t="n">
        <v>629.0938561</v>
      </c>
      <c r="M349" s="419" t="n">
        <v>22.935543969413</v>
      </c>
      <c r="N349" s="419" t="n">
        <v>34.976755108053</v>
      </c>
      <c r="O349" s="419" t="n">
        <v>20.0031947368437</v>
      </c>
      <c r="P349" s="419" t="n">
        <v>62.8044161</v>
      </c>
      <c r="Q349" s="419" t="n">
        <v>55.0102105863264</v>
      </c>
      <c r="R349" s="419" t="n">
        <v>3.49183935009656</v>
      </c>
      <c r="S349" s="419" t="n">
        <v>53.6187158884795</v>
      </c>
    </row>
    <row r="350">
      <c r="A350" s="419" t="s">
        <v>252</v>
      </c>
      <c r="B350" s="419" t="s">
        <v>253</v>
      </c>
      <c r="C350" s="419" t="s">
        <v>19</v>
      </c>
      <c r="D350" s="419" t="n">
        <v>73.7446104</v>
      </c>
      <c r="E350" s="419" t="n">
        <v>56.9256705707731</v>
      </c>
      <c r="F350" s="419" t="n">
        <v>25.0010540960485</v>
      </c>
      <c r="G350" s="419" t="n">
        <v>49.7099440660388</v>
      </c>
      <c r="H350" s="419" t="n">
        <v>80.0329931</v>
      </c>
      <c r="I350" s="419" t="n">
        <v>70.0912479752794</v>
      </c>
      <c r="J350" s="419" t="n">
        <v>27.1329549252291</v>
      </c>
      <c r="K350" s="419" t="n">
        <v>56.7897838048461</v>
      </c>
      <c r="L350" s="419" t="n">
        <v>141.1884012</v>
      </c>
      <c r="M350" s="419" t="n">
        <v>41.9958152132899</v>
      </c>
      <c r="N350" s="419" t="n">
        <v>47.8659909787224</v>
      </c>
      <c r="O350" s="419" t="n">
        <v>29.4796475040802</v>
      </c>
      <c r="P350" s="419"/>
      <c r="Q350" s="419"/>
      <c r="R350" s="419"/>
      <c r="S350" s="419"/>
    </row>
    <row r="351">
      <c r="A351" s="419" t="s">
        <v>254</v>
      </c>
      <c r="B351" s="419" t="s">
        <v>255</v>
      </c>
      <c r="C351" s="419" t="s">
        <v>18</v>
      </c>
      <c r="D351" s="419" t="n">
        <v>390.8132679</v>
      </c>
      <c r="E351" s="419" t="n">
        <v>23.1486556031701</v>
      </c>
      <c r="F351" s="419" t="n">
        <v>45.4166710708089</v>
      </c>
      <c r="G351" s="419" t="n">
        <v>14.329755352257</v>
      </c>
      <c r="H351" s="419" t="n">
        <v>212.7859796</v>
      </c>
      <c r="I351" s="419" t="n">
        <v>27.5051651719141</v>
      </c>
      <c r="J351" s="419" t="n">
        <v>24.7280009092369</v>
      </c>
      <c r="K351" s="419" t="n">
        <v>21.9448713240717</v>
      </c>
      <c r="L351" s="419" t="n">
        <v>234.1664087</v>
      </c>
      <c r="M351" s="419" t="n">
        <v>25.013366043679</v>
      </c>
      <c r="N351" s="419" t="n">
        <v>27.212634865001</v>
      </c>
      <c r="O351" s="419" t="n">
        <v>21.8451066578444</v>
      </c>
      <c r="P351" s="419" t="n">
        <v>22.7405383</v>
      </c>
      <c r="Q351" s="419" t="n">
        <v>100</v>
      </c>
      <c r="R351" s="419" t="n">
        <v>2.64269315495323</v>
      </c>
      <c r="S351" s="419" t="n">
        <v>95.0462195440654</v>
      </c>
    </row>
    <row r="352">
      <c r="A352" s="419" t="s">
        <v>254</v>
      </c>
      <c r="B352" s="419" t="s">
        <v>255</v>
      </c>
      <c r="C352" s="419" t="s">
        <v>19</v>
      </c>
      <c r="D352" s="419" t="n">
        <v>184.0975697</v>
      </c>
      <c r="E352" s="419" t="n">
        <v>40.8187984185</v>
      </c>
      <c r="F352" s="419" t="n">
        <v>19.8055482813074</v>
      </c>
      <c r="G352" s="419" t="n">
        <v>30.9303660391602</v>
      </c>
      <c r="H352" s="419" t="n">
        <v>464.1171283</v>
      </c>
      <c r="I352" s="419" t="n">
        <v>23.7941592236231</v>
      </c>
      <c r="J352" s="419" t="n">
        <v>49.9305569742532</v>
      </c>
      <c r="K352" s="419" t="n">
        <v>13.0385821828912</v>
      </c>
      <c r="L352" s="419" t="n">
        <v>259.8896281</v>
      </c>
      <c r="M352" s="419" t="n">
        <v>28.3768173891101</v>
      </c>
      <c r="N352" s="419" t="n">
        <v>27.9593944968062</v>
      </c>
      <c r="O352" s="419" t="n">
        <v>25.6885228428461</v>
      </c>
      <c r="P352" s="419" t="n">
        <v>21.4209114</v>
      </c>
      <c r="Q352" s="419" t="n">
        <v>100</v>
      </c>
      <c r="R352" s="419" t="n">
        <v>2.30450024763314</v>
      </c>
      <c r="S352" s="419" t="n">
        <v>101.266844612462</v>
      </c>
    </row>
    <row r="353">
      <c r="A353" s="419" t="s">
        <v>258</v>
      </c>
      <c r="B353" s="419" t="s">
        <v>259</v>
      </c>
      <c r="C353" s="419" t="s">
        <v>17</v>
      </c>
      <c r="D353" s="419" t="n">
        <v>33.0680472</v>
      </c>
      <c r="E353" s="419" t="n">
        <v>99.9999999999998</v>
      </c>
      <c r="F353" s="419" t="n">
        <v>36.6969274171956</v>
      </c>
      <c r="G353" s="419" t="n">
        <v>33.0539040015413</v>
      </c>
      <c r="H353" s="419" t="n">
        <v>57.0431679</v>
      </c>
      <c r="I353" s="419" t="n">
        <v>63.8773264276719</v>
      </c>
      <c r="J353" s="419" t="n">
        <v>63.3030725828044</v>
      </c>
      <c r="K353" s="419" t="n">
        <v>19.1614192883428</v>
      </c>
      <c r="L353" s="419"/>
      <c r="M353" s="419"/>
      <c r="N353" s="419"/>
      <c r="O353" s="419"/>
      <c r="P353" s="419"/>
      <c r="Q353" s="419"/>
      <c r="R353" s="419"/>
      <c r="S353" s="419"/>
    </row>
    <row r="354">
      <c r="A354" s="419" t="s">
        <v>258</v>
      </c>
      <c r="B354" s="419" t="s">
        <v>259</v>
      </c>
      <c r="C354" s="419" t="s">
        <v>18</v>
      </c>
      <c r="D354" s="419" t="n">
        <v>239.138502</v>
      </c>
      <c r="E354" s="419" t="n">
        <v>25.410724553919</v>
      </c>
      <c r="F354" s="419" t="n">
        <v>22.5095566733915</v>
      </c>
      <c r="G354" s="419" t="n">
        <v>22.3935043157597</v>
      </c>
      <c r="H354" s="419" t="n">
        <v>249.969774</v>
      </c>
      <c r="I354" s="419" t="n">
        <v>27.8228288723845</v>
      </c>
      <c r="J354" s="419" t="n">
        <v>23.52907937212</v>
      </c>
      <c r="K354" s="419" t="n">
        <v>27.3610736282604</v>
      </c>
      <c r="L354" s="419" t="n">
        <v>532.8659344</v>
      </c>
      <c r="M354" s="419" t="n">
        <v>20.3456464186187</v>
      </c>
      <c r="N354" s="419" t="n">
        <v>50.1574436963585</v>
      </c>
      <c r="O354" s="419" t="n">
        <v>14.2225956435943</v>
      </c>
      <c r="P354" s="419" t="n">
        <v>40.4123371</v>
      </c>
      <c r="Q354" s="419" t="n">
        <v>70.5947907883782</v>
      </c>
      <c r="R354" s="419" t="n">
        <v>3.80392025812996</v>
      </c>
      <c r="S354" s="419" t="n">
        <v>68.1430017083235</v>
      </c>
    </row>
    <row r="355">
      <c r="A355" s="419" t="s">
        <v>258</v>
      </c>
      <c r="B355" s="419" t="s">
        <v>259</v>
      </c>
      <c r="C355" s="419" t="s">
        <v>19</v>
      </c>
      <c r="D355" s="419" t="n">
        <v>21.3014997</v>
      </c>
      <c r="E355" s="419" t="n">
        <v>100</v>
      </c>
      <c r="F355" s="419" t="n">
        <v>20.2015623657058</v>
      </c>
      <c r="G355" s="419" t="n">
        <v>102.329620850159</v>
      </c>
      <c r="H355" s="419" t="n">
        <v>62.5507444</v>
      </c>
      <c r="I355" s="419" t="n">
        <v>72.0091094596444</v>
      </c>
      <c r="J355" s="419" t="n">
        <v>59.3208357070711</v>
      </c>
      <c r="K355" s="419" t="n">
        <v>26.1375072366578</v>
      </c>
      <c r="L355" s="419" t="n">
        <v>21.5925691</v>
      </c>
      <c r="M355" s="419" t="n">
        <v>99.9999999999999</v>
      </c>
      <c r="N355" s="419" t="n">
        <v>20.4776019272231</v>
      </c>
      <c r="O355" s="419" t="n">
        <v>52.6468472584493</v>
      </c>
      <c r="P355" s="419"/>
      <c r="Q355" s="419"/>
      <c r="R355" s="419"/>
      <c r="S355" s="419"/>
    </row>
    <row r="356">
      <c r="A356" s="419" t="s">
        <v>260</v>
      </c>
      <c r="B356" s="419" t="s">
        <v>261</v>
      </c>
      <c r="C356" s="419" t="s">
        <v>18</v>
      </c>
      <c r="D356" s="419" t="n">
        <v>48.3743491</v>
      </c>
      <c r="E356" s="419" t="n">
        <v>59.8858765105302</v>
      </c>
      <c r="F356" s="419" t="n">
        <v>21.3599500328256</v>
      </c>
      <c r="G356" s="419" t="n">
        <v>55.6603694058567</v>
      </c>
      <c r="H356" s="419" t="n">
        <v>73.2879528</v>
      </c>
      <c r="I356" s="419" t="n">
        <v>57.7395049532099</v>
      </c>
      <c r="J356" s="419" t="n">
        <v>32.3606836875471</v>
      </c>
      <c r="K356" s="419" t="n">
        <v>36.2424821779921</v>
      </c>
      <c r="L356" s="419" t="n">
        <v>86.6023092</v>
      </c>
      <c r="M356" s="419" t="n">
        <v>63.6774963720373</v>
      </c>
      <c r="N356" s="419" t="n">
        <v>38.2397082680191</v>
      </c>
      <c r="O356" s="419" t="n">
        <v>40.3338866515644</v>
      </c>
      <c r="P356" s="419" t="n">
        <v>18.2075905</v>
      </c>
      <c r="Q356" s="419" t="n">
        <v>99.9999999999999</v>
      </c>
      <c r="R356" s="419" t="n">
        <v>8.03965801160825</v>
      </c>
      <c r="S356" s="419" t="n">
        <v>96.0011925166321</v>
      </c>
    </row>
    <row r="357">
      <c r="A357" s="419" t="s">
        <v>260</v>
      </c>
      <c r="B357" s="419" t="s">
        <v>261</v>
      </c>
      <c r="C357" s="419" t="s">
        <v>19</v>
      </c>
      <c r="D357" s="419" t="n">
        <v>989.6506094</v>
      </c>
      <c r="E357" s="419" t="n">
        <v>15.8483343194632</v>
      </c>
      <c r="F357" s="419" t="n">
        <v>44.1949363976892</v>
      </c>
      <c r="G357" s="419" t="n">
        <v>10.7643736581094</v>
      </c>
      <c r="H357" s="419" t="n">
        <v>760.6336665</v>
      </c>
      <c r="I357" s="419" t="n">
        <v>13.5986921416959</v>
      </c>
      <c r="J357" s="419" t="n">
        <v>33.9677015237623</v>
      </c>
      <c r="K357" s="419" t="n">
        <v>11.9649776304117</v>
      </c>
      <c r="L357" s="419" t="n">
        <v>387.1796506</v>
      </c>
      <c r="M357" s="419" t="n">
        <v>23.0008828212817</v>
      </c>
      <c r="N357" s="419" t="n">
        <v>17.2903243530772</v>
      </c>
      <c r="O357" s="419" t="n">
        <v>21.3029016884865</v>
      </c>
      <c r="P357" s="419" t="n">
        <v>101.8211366</v>
      </c>
      <c r="Q357" s="419" t="n">
        <v>36.9220283230524</v>
      </c>
      <c r="R357" s="419" t="n">
        <v>4.54703772547126</v>
      </c>
      <c r="S357" s="419" t="n">
        <v>34.3067377455403</v>
      </c>
    </row>
    <row r="358">
      <c r="A358" s="419" t="s">
        <v>266</v>
      </c>
      <c r="B358" s="419" t="s">
        <v>267</v>
      </c>
      <c r="C358" s="419" t="s">
        <v>18</v>
      </c>
      <c r="D358" s="419" t="n">
        <v>28.5123096</v>
      </c>
      <c r="E358" s="419" t="n">
        <v>99.9999999999999</v>
      </c>
      <c r="F358" s="419" t="n">
        <v>14.9086239902346</v>
      </c>
      <c r="G358" s="419" t="n">
        <v>94.8097223938008</v>
      </c>
      <c r="H358" s="419" t="n">
        <v>77.9825322</v>
      </c>
      <c r="I358" s="419" t="n">
        <v>58.3465150647958</v>
      </c>
      <c r="J358" s="419" t="n">
        <v>40.7758005818006</v>
      </c>
      <c r="K358" s="419" t="n">
        <v>45.2540220850749</v>
      </c>
      <c r="L358" s="419" t="n">
        <v>66.1196359</v>
      </c>
      <c r="M358" s="419" t="n">
        <v>77.9253633243493</v>
      </c>
      <c r="N358" s="419" t="n">
        <v>34.5728846183795</v>
      </c>
      <c r="O358" s="419" t="n">
        <v>61.4616173639331</v>
      </c>
      <c r="P358" s="419" t="n">
        <v>18.6326127</v>
      </c>
      <c r="Q358" s="419" t="n">
        <v>100</v>
      </c>
      <c r="R358" s="419" t="n">
        <v>9.74269080958525</v>
      </c>
      <c r="S358" s="419" t="n">
        <v>90.0091194752245</v>
      </c>
    </row>
    <row r="359">
      <c r="A359" s="419" t="s">
        <v>266</v>
      </c>
      <c r="B359" s="419" t="s">
        <v>267</v>
      </c>
      <c r="C359" s="419" t="s">
        <v>19</v>
      </c>
      <c r="D359" s="419" t="n">
        <v>30.8571845</v>
      </c>
      <c r="E359" s="419" t="n">
        <v>99.9999999999999</v>
      </c>
      <c r="F359" s="419" t="n">
        <v>1.34410339756294</v>
      </c>
      <c r="G359" s="419" t="n">
        <v>100.663528246539</v>
      </c>
      <c r="H359" s="419" t="n">
        <v>485.9931552</v>
      </c>
      <c r="I359" s="419" t="n">
        <v>21.7102417551603</v>
      </c>
      <c r="J359" s="419" t="n">
        <v>21.1693017908569</v>
      </c>
      <c r="K359" s="419" t="n">
        <v>18.1373581023557</v>
      </c>
      <c r="L359" s="419" t="n">
        <v>1581.4691205</v>
      </c>
      <c r="M359" s="419" t="n">
        <v>10.4517594057342</v>
      </c>
      <c r="N359" s="419" t="n">
        <v>68.886972432787</v>
      </c>
      <c r="O359" s="419" t="n">
        <v>6.79387392166039</v>
      </c>
      <c r="P359" s="419" t="n">
        <v>197.4253877</v>
      </c>
      <c r="Q359" s="419" t="n">
        <v>39.3654372054111</v>
      </c>
      <c r="R359" s="419" t="n">
        <v>8.59962237879319</v>
      </c>
      <c r="S359" s="419" t="n">
        <v>39.9904273584682</v>
      </c>
    </row>
    <row r="360">
      <c r="A360" s="419" t="s">
        <v>270</v>
      </c>
      <c r="B360" s="419" t="s">
        <v>271</v>
      </c>
      <c r="C360" s="419" t="s">
        <v>18</v>
      </c>
      <c r="D360" s="419" t="n">
        <v>4.179727</v>
      </c>
      <c r="E360" s="419" t="n">
        <v>100</v>
      </c>
      <c r="F360" s="419" t="n">
        <v>0.905304913143061</v>
      </c>
      <c r="G360" s="419" t="n">
        <v>100.939880434236</v>
      </c>
      <c r="H360" s="419" t="n">
        <v>62.5242281</v>
      </c>
      <c r="I360" s="419" t="n">
        <v>29.0766899180671</v>
      </c>
      <c r="J360" s="419" t="n">
        <v>13.542389464529</v>
      </c>
      <c r="K360" s="419" t="n">
        <v>29.4362975854374</v>
      </c>
      <c r="L360" s="419" t="n">
        <v>307.6899158</v>
      </c>
      <c r="M360" s="419" t="n">
        <v>14.258061673429</v>
      </c>
      <c r="N360" s="419" t="n">
        <v>66.6438723147026</v>
      </c>
      <c r="O360" s="419" t="n">
        <v>10.9356808546859</v>
      </c>
      <c r="P360" s="419" t="n">
        <v>87.2988626</v>
      </c>
      <c r="Q360" s="419" t="n">
        <v>36.3304045322189</v>
      </c>
      <c r="R360" s="419" t="n">
        <v>18.9084333076254</v>
      </c>
      <c r="S360" s="419" t="n">
        <v>32.7562007337735</v>
      </c>
    </row>
    <row r="361">
      <c r="A361" s="419" t="s">
        <v>272</v>
      </c>
      <c r="B361" s="419" t="s">
        <v>273</v>
      </c>
      <c r="C361" s="419" t="s">
        <v>17</v>
      </c>
      <c r="D361" s="419" t="n">
        <v>324.4973471</v>
      </c>
      <c r="E361" s="419" t="n">
        <v>70.4511340271736</v>
      </c>
      <c r="F361" s="419" t="n">
        <v>12.57139606104</v>
      </c>
      <c r="G361" s="419" t="n">
        <v>58.3469875925788</v>
      </c>
      <c r="H361" s="419" t="n">
        <v>284.1125446</v>
      </c>
      <c r="I361" s="419" t="n">
        <v>50.1064003308938</v>
      </c>
      <c r="J361" s="419" t="n">
        <v>11.0068429094917</v>
      </c>
      <c r="K361" s="419" t="n">
        <v>47.0616261624372</v>
      </c>
      <c r="L361" s="419" t="n">
        <v>1166.7300458</v>
      </c>
      <c r="M361" s="419" t="n">
        <v>38.5380033119553</v>
      </c>
      <c r="N361" s="419" t="n">
        <v>45.2004481181386</v>
      </c>
      <c r="O361" s="419" t="n">
        <v>17.1558682768397</v>
      </c>
      <c r="P361" s="419" t="n">
        <v>805.8956351</v>
      </c>
      <c r="Q361" s="419" t="n">
        <v>36.2746949036474</v>
      </c>
      <c r="R361" s="419" t="n">
        <v>31.2213129113297</v>
      </c>
      <c r="S361" s="419" t="n">
        <v>19.3855018521188</v>
      </c>
    </row>
    <row r="362">
      <c r="A362" s="419" t="s">
        <v>272</v>
      </c>
      <c r="B362" s="419" t="s">
        <v>273</v>
      </c>
      <c r="C362" s="419" t="s">
        <v>18</v>
      </c>
      <c r="D362" s="419" t="n">
        <v>331.2427005</v>
      </c>
      <c r="E362" s="419" t="n">
        <v>45.3818425833414</v>
      </c>
      <c r="F362" s="419" t="n">
        <v>5.8605532260554</v>
      </c>
      <c r="G362" s="419" t="n">
        <v>43.3053907355407</v>
      </c>
      <c r="H362" s="419" t="n">
        <v>1004.8392493</v>
      </c>
      <c r="I362" s="419" t="n">
        <v>25.8596130809987</v>
      </c>
      <c r="J362" s="419" t="n">
        <v>17.7782450609872</v>
      </c>
      <c r="K362" s="419" t="n">
        <v>23.6549941248276</v>
      </c>
      <c r="L362" s="419" t="n">
        <v>2795.6948124</v>
      </c>
      <c r="M362" s="419" t="n">
        <v>17.1500123418131</v>
      </c>
      <c r="N362" s="419" t="n">
        <v>49.4631828177514</v>
      </c>
      <c r="O362" s="419" t="n">
        <v>12.5953018511824</v>
      </c>
      <c r="P362" s="419" t="n">
        <v>1520.2954522</v>
      </c>
      <c r="Q362" s="419" t="n">
        <v>26.8899634098714</v>
      </c>
      <c r="R362" s="419" t="n">
        <v>26.898018895206</v>
      </c>
      <c r="S362" s="419" t="n">
        <v>21.9291874815733</v>
      </c>
    </row>
    <row r="363">
      <c r="A363" s="419" t="s">
        <v>272</v>
      </c>
      <c r="B363" s="419" t="s">
        <v>273</v>
      </c>
      <c r="C363" s="419" t="s">
        <v>19</v>
      </c>
      <c r="D363" s="419"/>
      <c r="E363" s="419"/>
      <c r="F363" s="419"/>
      <c r="G363" s="419"/>
      <c r="H363" s="419" t="n">
        <v>138.6668937</v>
      </c>
      <c r="I363" s="419" t="n">
        <v>70.7950690767968</v>
      </c>
      <c r="J363" s="419" t="n">
        <v>13.1769694870028</v>
      </c>
      <c r="K363" s="419" t="n">
        <v>57.3941301263532</v>
      </c>
      <c r="L363" s="419" t="n">
        <v>546.421988</v>
      </c>
      <c r="M363" s="419" t="n">
        <v>46.6323170691989</v>
      </c>
      <c r="N363" s="419" t="n">
        <v>51.924332266941</v>
      </c>
      <c r="O363" s="419" t="n">
        <v>22.4623879122321</v>
      </c>
      <c r="P363" s="419" t="n">
        <v>367.253949</v>
      </c>
      <c r="Q363" s="419" t="n">
        <v>51.6753517265453</v>
      </c>
      <c r="R363" s="419" t="n">
        <v>34.8986982460563</v>
      </c>
      <c r="S363" s="419" t="n">
        <v>25.8721618303672</v>
      </c>
    </row>
    <row r="364">
      <c r="A364" s="419" t="s">
        <v>280</v>
      </c>
      <c r="B364" s="419" t="s">
        <v>281</v>
      </c>
      <c r="C364" s="419" t="s">
        <v>18</v>
      </c>
      <c r="D364" s="419" t="n">
        <v>44.0482148</v>
      </c>
      <c r="E364" s="419" t="n">
        <v>100</v>
      </c>
      <c r="F364" s="419" t="n">
        <v>8.40751001720406</v>
      </c>
      <c r="G364" s="419" t="n">
        <v>87.9331202308999</v>
      </c>
      <c r="H364" s="419" t="n">
        <v>147.4401997</v>
      </c>
      <c r="I364" s="419" t="n">
        <v>41.8731516545839</v>
      </c>
      <c r="J364" s="419" t="n">
        <v>28.1420021570617</v>
      </c>
      <c r="K364" s="419" t="n">
        <v>39.2333229121956</v>
      </c>
      <c r="L364" s="419" t="n">
        <v>332.4266889</v>
      </c>
      <c r="M364" s="419" t="n">
        <v>27.9408341686556</v>
      </c>
      <c r="N364" s="419" t="n">
        <v>63.4504878257342</v>
      </c>
      <c r="O364" s="419" t="n">
        <v>15.543257589083</v>
      </c>
      <c r="P364" s="419"/>
      <c r="Q364" s="419"/>
      <c r="R364" s="419"/>
      <c r="S364" s="419"/>
    </row>
    <row r="365">
      <c r="A365" s="419" t="s">
        <v>280</v>
      </c>
      <c r="B365" s="419" t="s">
        <v>281</v>
      </c>
      <c r="C365" s="419" t="s">
        <v>19</v>
      </c>
      <c r="D365" s="419"/>
      <c r="E365" s="419"/>
      <c r="F365" s="419"/>
      <c r="G365" s="419"/>
      <c r="H365" s="419" t="n">
        <v>407.3485309</v>
      </c>
      <c r="I365" s="419" t="n">
        <v>40.4017044271771</v>
      </c>
      <c r="J365" s="419" t="n">
        <v>41.4964739408214</v>
      </c>
      <c r="K365" s="419" t="n">
        <v>29.7103039169051</v>
      </c>
      <c r="L365" s="419" t="n">
        <v>574.2976</v>
      </c>
      <c r="M365" s="419" t="n">
        <v>34.4689193189344</v>
      </c>
      <c r="N365" s="419" t="n">
        <v>58.5035260591786</v>
      </c>
      <c r="O365" s="419" t="n">
        <v>21.0734794175421</v>
      </c>
      <c r="P365" s="419"/>
      <c r="Q365" s="419"/>
      <c r="R365" s="419"/>
      <c r="S365" s="419"/>
    </row>
    <row r="366">
      <c r="A366" s="419" t="s">
        <v>282</v>
      </c>
      <c r="B366" s="419" t="s">
        <v>283</v>
      </c>
      <c r="C366" s="419" t="s">
        <v>19</v>
      </c>
      <c r="D366" s="419" t="n">
        <v>380.1972637</v>
      </c>
      <c r="E366" s="419" t="n">
        <v>21.3737929000948</v>
      </c>
      <c r="F366" s="419" t="n">
        <v>19.5855201660032</v>
      </c>
      <c r="G366" s="419" t="n">
        <v>18.3664542303129</v>
      </c>
      <c r="H366" s="419" t="n">
        <v>753.1145878</v>
      </c>
      <c r="I366" s="419" t="n">
        <v>14.447309381688</v>
      </c>
      <c r="J366" s="419" t="n">
        <v>38.7960207896365</v>
      </c>
      <c r="K366" s="419" t="n">
        <v>12.0728775668814</v>
      </c>
      <c r="L366" s="419" t="n">
        <v>776.2159277</v>
      </c>
      <c r="M366" s="419" t="n">
        <v>18.8181668545108</v>
      </c>
      <c r="N366" s="419" t="n">
        <v>39.9860655418527</v>
      </c>
      <c r="O366" s="419" t="n">
        <v>15.6382090067997</v>
      </c>
      <c r="P366" s="419" t="n">
        <v>31.6882849</v>
      </c>
      <c r="Q366" s="419" t="n">
        <v>70.6023889599115</v>
      </c>
      <c r="R366" s="419" t="n">
        <v>1.63239350250749</v>
      </c>
      <c r="S366" s="419" t="n">
        <v>70.903249241162</v>
      </c>
    </row>
    <row r="367">
      <c r="A367" s="419" t="s">
        <v>282</v>
      </c>
      <c r="B367" s="419" t="s">
        <v>283</v>
      </c>
      <c r="C367" s="419" t="s">
        <v>20</v>
      </c>
      <c r="D367" s="419" t="n">
        <v>255.2471448</v>
      </c>
      <c r="E367" s="419" t="n">
        <v>32.4691416809639</v>
      </c>
      <c r="F367" s="419" t="n">
        <v>37.5682643955121</v>
      </c>
      <c r="G367" s="419" t="n">
        <v>21.8869515317811</v>
      </c>
      <c r="H367" s="419" t="n">
        <v>286.6707408</v>
      </c>
      <c r="I367" s="419" t="n">
        <v>35.0227880041367</v>
      </c>
      <c r="J367" s="419" t="n">
        <v>42.1933110878493</v>
      </c>
      <c r="K367" s="419" t="n">
        <v>19.5008531438974</v>
      </c>
      <c r="L367" s="419" t="n">
        <v>110.9876804</v>
      </c>
      <c r="M367" s="419" t="n">
        <v>60.0943895660386</v>
      </c>
      <c r="N367" s="419" t="n">
        <v>16.335597113844</v>
      </c>
      <c r="O367" s="419" t="n">
        <v>39.5617887242152</v>
      </c>
      <c r="P367" s="419" t="n">
        <v>26.5166775</v>
      </c>
      <c r="Q367" s="419" t="n">
        <v>100</v>
      </c>
      <c r="R367" s="419" t="n">
        <v>3.90282740279462</v>
      </c>
      <c r="S367" s="419" t="n">
        <v>98.9290600461278</v>
      </c>
    </row>
    <row r="368">
      <c r="A368" s="419" t="s">
        <v>286</v>
      </c>
      <c r="B368" s="419" t="s">
        <v>287</v>
      </c>
      <c r="C368" s="419" t="s">
        <v>18</v>
      </c>
      <c r="D368" s="419" t="n">
        <v>96.978476</v>
      </c>
      <c r="E368" s="419" t="n">
        <v>56.8102358374709</v>
      </c>
      <c r="F368" s="419" t="n">
        <v>5.2017328926644</v>
      </c>
      <c r="G368" s="419" t="n">
        <v>56.0729023389034</v>
      </c>
      <c r="H368" s="419" t="n">
        <v>899.4134264</v>
      </c>
      <c r="I368" s="419" t="n">
        <v>24.1736516894776</v>
      </c>
      <c r="J368" s="419" t="n">
        <v>48.2427503213071</v>
      </c>
      <c r="K368" s="419" t="n">
        <v>18.1549156330941</v>
      </c>
      <c r="L368" s="419" t="n">
        <v>807.7723425</v>
      </c>
      <c r="M368" s="419" t="n">
        <v>27.732052724723</v>
      </c>
      <c r="N368" s="419" t="n">
        <v>43.3273045429877</v>
      </c>
      <c r="O368" s="419" t="n">
        <v>20.2655983784238</v>
      </c>
      <c r="P368" s="419" t="n">
        <v>60.1851556</v>
      </c>
      <c r="Q368" s="419" t="n">
        <v>69.9847184815915</v>
      </c>
      <c r="R368" s="419" t="n">
        <v>3.22821224304087</v>
      </c>
      <c r="S368" s="419" t="n">
        <v>67.3734959298792</v>
      </c>
    </row>
    <row r="369">
      <c r="A369" s="419" t="s">
        <v>286</v>
      </c>
      <c r="B369" s="419" t="s">
        <v>287</v>
      </c>
      <c r="C369" s="419" t="s">
        <v>19</v>
      </c>
      <c r="D369" s="419" t="n">
        <v>92.5100836</v>
      </c>
      <c r="E369" s="419" t="n">
        <v>70.9931890319976</v>
      </c>
      <c r="F369" s="419" t="n">
        <v>5.65023704193399</v>
      </c>
      <c r="G369" s="419" t="n">
        <v>74.2802020095319</v>
      </c>
      <c r="H369" s="419" t="n">
        <v>263.8626812</v>
      </c>
      <c r="I369" s="419" t="n">
        <v>40.4238871188628</v>
      </c>
      <c r="J369" s="419" t="n">
        <v>16.1159371744451</v>
      </c>
      <c r="K369" s="419" t="n">
        <v>44.9845474587094</v>
      </c>
      <c r="L369" s="419" t="n">
        <v>1236.1196433</v>
      </c>
      <c r="M369" s="419" t="n">
        <v>35.3785399186484</v>
      </c>
      <c r="N369" s="419" t="n">
        <v>75.4984616275484</v>
      </c>
      <c r="O369" s="419" t="n">
        <v>12.2405756121025</v>
      </c>
      <c r="P369" s="419" t="n">
        <v>44.7855134</v>
      </c>
      <c r="Q369" s="419" t="n">
        <v>100</v>
      </c>
      <c r="R369" s="419" t="n">
        <v>2.73536415607251</v>
      </c>
      <c r="S369" s="419" t="n">
        <v>103.007795403321</v>
      </c>
    </row>
    <row r="370">
      <c r="A370" s="419" t="s">
        <v>288</v>
      </c>
      <c r="B370" s="419" t="s">
        <v>289</v>
      </c>
      <c r="C370" s="419" t="s">
        <v>16</v>
      </c>
      <c r="D370" s="419"/>
      <c r="E370" s="419"/>
      <c r="F370" s="419"/>
      <c r="G370" s="419"/>
      <c r="H370" s="419"/>
      <c r="I370" s="419"/>
      <c r="J370" s="419"/>
      <c r="K370" s="419"/>
      <c r="L370" s="419" t="n">
        <v>342.096295</v>
      </c>
      <c r="M370" s="419" t="n">
        <v>32.6682903450181</v>
      </c>
      <c r="N370" s="419" t="n">
        <v>41.4869760896308</v>
      </c>
      <c r="O370" s="419" t="n">
        <v>28.0240766975524</v>
      </c>
      <c r="P370" s="419" t="n">
        <v>482.4909062</v>
      </c>
      <c r="Q370" s="419" t="n">
        <v>26.9193193780111</v>
      </c>
      <c r="R370" s="419" t="n">
        <v>58.5130239103692</v>
      </c>
      <c r="S370" s="419" t="n">
        <v>19.8696652845402</v>
      </c>
    </row>
    <row r="371">
      <c r="A371" s="419" t="s">
        <v>288</v>
      </c>
      <c r="B371" s="419" t="s">
        <v>289</v>
      </c>
      <c r="C371" s="419" t="s">
        <v>17</v>
      </c>
      <c r="D371" s="419"/>
      <c r="E371" s="419"/>
      <c r="F371" s="419"/>
      <c r="G371" s="419"/>
      <c r="H371" s="419"/>
      <c r="I371" s="419"/>
      <c r="J371" s="419"/>
      <c r="K371" s="419"/>
      <c r="L371" s="419" t="n">
        <v>48.4715992</v>
      </c>
      <c r="M371" s="419" t="n">
        <v>70.0999922513723</v>
      </c>
      <c r="N371" s="419" t="n">
        <v>17.7168630658936</v>
      </c>
      <c r="O371" s="419" t="n">
        <v>70.035581412751</v>
      </c>
      <c r="P371" s="419" t="n">
        <v>225.1185901</v>
      </c>
      <c r="Q371" s="419" t="n">
        <v>38.2236702636943</v>
      </c>
      <c r="R371" s="419" t="n">
        <v>82.2831369341064</v>
      </c>
      <c r="S371" s="419" t="n">
        <v>15.0797703133706</v>
      </c>
    </row>
    <row r="372">
      <c r="A372" s="419" t="s">
        <v>294</v>
      </c>
      <c r="B372" s="419" t="s">
        <v>295</v>
      </c>
      <c r="C372" s="419" t="s">
        <v>17</v>
      </c>
      <c r="D372" s="419" t="n">
        <v>50.6299683</v>
      </c>
      <c r="E372" s="419" t="n">
        <v>99.9999999999998</v>
      </c>
      <c r="F372" s="419" t="n">
        <v>71.8127990385118</v>
      </c>
      <c r="G372" s="419" t="n">
        <v>34.8682752522462</v>
      </c>
      <c r="H372" s="419" t="n">
        <v>19.8727401</v>
      </c>
      <c r="I372" s="419" t="n">
        <v>70.3664261660902</v>
      </c>
      <c r="J372" s="419" t="n">
        <v>28.1872009614882</v>
      </c>
      <c r="K372" s="419" t="n">
        <v>88.834235330079</v>
      </c>
      <c r="L372" s="419"/>
      <c r="M372" s="419"/>
      <c r="N372" s="419"/>
      <c r="O372" s="419"/>
      <c r="P372" s="419"/>
      <c r="Q372" s="419"/>
      <c r="R372" s="419"/>
      <c r="S372" s="419"/>
    </row>
    <row r="373">
      <c r="A373" s="419" t="s">
        <v>294</v>
      </c>
      <c r="B373" s="419" t="s">
        <v>295</v>
      </c>
      <c r="C373" s="419" t="s">
        <v>18</v>
      </c>
      <c r="D373" s="419" t="n">
        <v>498.1858113</v>
      </c>
      <c r="E373" s="419" t="n">
        <v>23.3726513240545</v>
      </c>
      <c r="F373" s="419" t="n">
        <v>38.003870940282</v>
      </c>
      <c r="G373" s="419" t="n">
        <v>17.3443219921919</v>
      </c>
      <c r="H373" s="419" t="n">
        <v>636.0288036</v>
      </c>
      <c r="I373" s="419" t="n">
        <v>17.6047973527535</v>
      </c>
      <c r="J373" s="419" t="n">
        <v>48.5191589524427</v>
      </c>
      <c r="K373" s="419" t="n">
        <v>12.4092440905327</v>
      </c>
      <c r="L373" s="419" t="n">
        <v>169.7416769</v>
      </c>
      <c r="M373" s="419" t="n">
        <v>30.2731322485687</v>
      </c>
      <c r="N373" s="419" t="n">
        <v>12.94866420475</v>
      </c>
      <c r="O373" s="419" t="n">
        <v>28.1343356212145</v>
      </c>
      <c r="P373" s="419" t="n">
        <v>6.9254657</v>
      </c>
      <c r="Q373" s="419" t="n">
        <v>100</v>
      </c>
      <c r="R373" s="419" t="n">
        <v>0.528305902525308</v>
      </c>
      <c r="S373" s="419" t="n">
        <v>100.22213621139</v>
      </c>
    </row>
    <row r="374">
      <c r="A374" s="419" t="s">
        <v>294</v>
      </c>
      <c r="B374" s="419" t="s">
        <v>295</v>
      </c>
      <c r="C374" s="419" t="s">
        <v>19</v>
      </c>
      <c r="D374" s="419" t="n">
        <v>470.4635716</v>
      </c>
      <c r="E374" s="419" t="n">
        <v>25.9139569173879</v>
      </c>
      <c r="F374" s="419" t="n">
        <v>50.8529014503805</v>
      </c>
      <c r="G374" s="419" t="n">
        <v>11.7978280083884</v>
      </c>
      <c r="H374" s="419" t="n">
        <v>342.3148903</v>
      </c>
      <c r="I374" s="419" t="n">
        <v>23.6595174519584</v>
      </c>
      <c r="J374" s="419" t="n">
        <v>37.0011759299914</v>
      </c>
      <c r="K374" s="419" t="n">
        <v>10.6410066521805</v>
      </c>
      <c r="L374" s="419" t="n">
        <v>100.8801249</v>
      </c>
      <c r="M374" s="419" t="n">
        <v>42.6464211108534</v>
      </c>
      <c r="N374" s="419" t="n">
        <v>10.9042386265848</v>
      </c>
      <c r="O374" s="419" t="n">
        <v>33.3876401140501</v>
      </c>
      <c r="P374" s="419" t="n">
        <v>11.4873895</v>
      </c>
      <c r="Q374" s="419" t="n">
        <v>100</v>
      </c>
      <c r="R374" s="419" t="n">
        <v>1.24168399304316</v>
      </c>
      <c r="S374" s="419" t="n">
        <v>98.6472877321927</v>
      </c>
    </row>
    <row r="375">
      <c r="A375" s="419" t="s">
        <v>294</v>
      </c>
      <c r="B375" s="419" t="s">
        <v>295</v>
      </c>
      <c r="C375" s="419" t="s">
        <v>20</v>
      </c>
      <c r="D375" s="419" t="n">
        <v>9.3641241</v>
      </c>
      <c r="E375" s="419" t="n">
        <v>100</v>
      </c>
      <c r="F375" s="419" t="n">
        <v>14.0987219143469</v>
      </c>
      <c r="G375" s="419" t="n">
        <v>33.0612954873246</v>
      </c>
      <c r="H375" s="419" t="n">
        <v>57.054124</v>
      </c>
      <c r="I375" s="419" t="n">
        <v>77.4002095867138</v>
      </c>
      <c r="J375" s="419" t="n">
        <v>85.9012780856531</v>
      </c>
      <c r="K375" s="419" t="n">
        <v>5.42625233979716</v>
      </c>
      <c r="L375" s="419"/>
      <c r="M375" s="419"/>
      <c r="N375" s="419"/>
      <c r="O375" s="419"/>
      <c r="P375" s="419"/>
      <c r="Q375" s="419"/>
      <c r="R375" s="419"/>
      <c r="S375" s="419"/>
    </row>
    <row r="376">
      <c r="A376" s="419" t="s">
        <v>296</v>
      </c>
      <c r="B376" s="419" t="s">
        <v>297</v>
      </c>
      <c r="C376" s="419" t="s">
        <v>16</v>
      </c>
      <c r="D376" s="419"/>
      <c r="E376" s="419"/>
      <c r="F376" s="419"/>
      <c r="G376" s="419"/>
      <c r="H376" s="419" t="n">
        <v>19.4598827</v>
      </c>
      <c r="I376" s="419" t="n">
        <v>100</v>
      </c>
      <c r="J376" s="419" t="n">
        <v>1.43972488148274</v>
      </c>
      <c r="K376" s="419" t="n">
        <v>101.689344444991</v>
      </c>
      <c r="L376" s="419" t="n">
        <v>691.6694558</v>
      </c>
      <c r="M376" s="419" t="n">
        <v>15.9316977431349</v>
      </c>
      <c r="N376" s="419" t="n">
        <v>51.1726478843001</v>
      </c>
      <c r="O376" s="419" t="n">
        <v>12.5030378492221</v>
      </c>
      <c r="P376" s="419" t="n">
        <v>640.5096413</v>
      </c>
      <c r="Q376" s="419" t="n">
        <v>20.0241243182812</v>
      </c>
      <c r="R376" s="419" t="n">
        <v>47.3876272342172</v>
      </c>
      <c r="S376" s="419" t="n">
        <v>13.5579070444009</v>
      </c>
    </row>
    <row r="377">
      <c r="A377" s="419" t="s">
        <v>296</v>
      </c>
      <c r="B377" s="419" t="s">
        <v>297</v>
      </c>
      <c r="C377" s="419" t="s">
        <v>17</v>
      </c>
      <c r="D377" s="419" t="n">
        <v>20.9748778</v>
      </c>
      <c r="E377" s="419" t="n">
        <v>99.9999999999999</v>
      </c>
      <c r="F377" s="419" t="n">
        <v>11.4281243821813</v>
      </c>
      <c r="G377" s="419" t="n">
        <v>66.606314451981</v>
      </c>
      <c r="H377" s="419" t="n">
        <v>45.3508687</v>
      </c>
      <c r="I377" s="419" t="n">
        <v>69.8961115377468</v>
      </c>
      <c r="J377" s="419" t="n">
        <v>24.7093391096454</v>
      </c>
      <c r="K377" s="419" t="n">
        <v>46.9892112562059</v>
      </c>
      <c r="L377" s="419" t="n">
        <v>61.7650547</v>
      </c>
      <c r="M377" s="419" t="n">
        <v>56.384076659823</v>
      </c>
      <c r="N377" s="419" t="n">
        <v>33.65257878088</v>
      </c>
      <c r="O377" s="419" t="n">
        <v>59.1592493411677</v>
      </c>
      <c r="P377" s="419" t="n">
        <v>55.4465589</v>
      </c>
      <c r="Q377" s="419" t="n">
        <v>70.2272645715231</v>
      </c>
      <c r="R377" s="419" t="n">
        <v>30.2099577272933</v>
      </c>
      <c r="S377" s="419" t="n">
        <v>42.382805561847</v>
      </c>
    </row>
    <row r="378">
      <c r="A378" s="419" t="s">
        <v>296</v>
      </c>
      <c r="B378" s="419" t="s">
        <v>297</v>
      </c>
      <c r="C378" s="419" t="s">
        <v>22</v>
      </c>
      <c r="D378" s="419"/>
      <c r="E378" s="419"/>
      <c r="F378" s="419"/>
      <c r="G378" s="419"/>
      <c r="H378" s="419"/>
      <c r="I378" s="419"/>
      <c r="J378" s="419"/>
      <c r="K378" s="419"/>
      <c r="L378" s="419"/>
      <c r="M378" s="419"/>
      <c r="N378" s="419"/>
      <c r="O378" s="419"/>
      <c r="P378" s="419" t="n">
        <v>57.7059139</v>
      </c>
      <c r="Q378" s="419" t="n">
        <v>73.6478337326355</v>
      </c>
      <c r="R378" s="419" t="n">
        <v>100</v>
      </c>
      <c r="S378" s="419" t="n">
        <v>0</v>
      </c>
    </row>
    <row r="379">
      <c r="A379" s="419" t="s">
        <v>300</v>
      </c>
      <c r="B379" s="419" t="s">
        <v>301</v>
      </c>
      <c r="C379" s="419" t="s">
        <v>18</v>
      </c>
      <c r="D379" s="419"/>
      <c r="E379" s="419"/>
      <c r="F379" s="419"/>
      <c r="G379" s="419"/>
      <c r="H379" s="419" t="n">
        <v>126.5499722</v>
      </c>
      <c r="I379" s="419" t="n">
        <v>52.4556077955232</v>
      </c>
      <c r="J379" s="419" t="n">
        <v>84.3242316956027</v>
      </c>
      <c r="K379" s="419" t="n">
        <v>17.9276653527042</v>
      </c>
      <c r="L379" s="419" t="n">
        <v>23.5254802</v>
      </c>
      <c r="M379" s="419" t="n">
        <v>99.9999999999999</v>
      </c>
      <c r="N379" s="419" t="n">
        <v>15.6757683043973</v>
      </c>
      <c r="O379" s="419" t="n">
        <v>96.4377998964555</v>
      </c>
      <c r="P379" s="419"/>
      <c r="Q379" s="419"/>
      <c r="R379" s="419"/>
      <c r="S379" s="419"/>
    </row>
    <row r="380">
      <c r="A380" s="419" t="s">
        <v>300</v>
      </c>
      <c r="B380" s="419" t="s">
        <v>301</v>
      </c>
      <c r="C380" s="419" t="s">
        <v>19</v>
      </c>
      <c r="D380" s="419" t="n">
        <v>73.3224372</v>
      </c>
      <c r="E380" s="419" t="n">
        <v>56.8677400374916</v>
      </c>
      <c r="F380" s="419" t="n">
        <v>23.0699514592546</v>
      </c>
      <c r="G380" s="419" t="n">
        <v>54.0230850282168</v>
      </c>
      <c r="H380" s="419" t="n">
        <v>217.3859521</v>
      </c>
      <c r="I380" s="419" t="n">
        <v>50.7879165627347</v>
      </c>
      <c r="J380" s="419" t="n">
        <v>68.3976631762977</v>
      </c>
      <c r="K380" s="419" t="n">
        <v>21.5983444362646</v>
      </c>
      <c r="L380" s="419" t="n">
        <v>27.1181884</v>
      </c>
      <c r="M380" s="419" t="n">
        <v>100</v>
      </c>
      <c r="N380" s="419" t="n">
        <v>8.53238536444776</v>
      </c>
      <c r="O380" s="419" t="n">
        <v>100.511811962924</v>
      </c>
      <c r="P380" s="419"/>
      <c r="Q380" s="419"/>
      <c r="R380" s="419"/>
      <c r="S380" s="419"/>
    </row>
    <row r="381">
      <c r="A381" s="419" t="s">
        <v>300</v>
      </c>
      <c r="B381" s="419" t="s">
        <v>301</v>
      </c>
      <c r="C381" s="419" t="s">
        <v>20</v>
      </c>
      <c r="D381" s="419"/>
      <c r="E381" s="419"/>
      <c r="F381" s="419"/>
      <c r="G381" s="419"/>
      <c r="H381" s="419" t="n">
        <v>27.0203243</v>
      </c>
      <c r="I381" s="419" t="n">
        <v>100</v>
      </c>
      <c r="J381" s="419" t="n">
        <v>18.4436418716973</v>
      </c>
      <c r="K381" s="419" t="n">
        <v>97.8177153515207</v>
      </c>
      <c r="L381" s="419" t="n">
        <v>119.4817846</v>
      </c>
      <c r="M381" s="419" t="n">
        <v>63.6980873404326</v>
      </c>
      <c r="N381" s="419" t="n">
        <v>81.5563581283027</v>
      </c>
      <c r="O381" s="419" t="n">
        <v>22.1210823049857</v>
      </c>
      <c r="P381" s="419"/>
      <c r="Q381" s="419"/>
      <c r="R381" s="419"/>
      <c r="S381" s="419"/>
    </row>
    <row r="382">
      <c r="A382" s="419" t="s">
        <v>300</v>
      </c>
      <c r="B382" s="419" t="s">
        <v>301</v>
      </c>
      <c r="C382" s="419" t="s">
        <v>21</v>
      </c>
      <c r="D382" s="419" t="n">
        <v>369.8016911</v>
      </c>
      <c r="E382" s="419" t="n">
        <v>24.2870253579365</v>
      </c>
      <c r="F382" s="419" t="n">
        <v>8.83065678063904</v>
      </c>
      <c r="G382" s="419" t="n">
        <v>26.0561520206337</v>
      </c>
      <c r="H382" s="419" t="n">
        <v>1148.9605005</v>
      </c>
      <c r="I382" s="419" t="n">
        <v>15.3385453405187</v>
      </c>
      <c r="J382" s="419" t="n">
        <v>27.4365317374471</v>
      </c>
      <c r="K382" s="419" t="n">
        <v>13.1037505226617</v>
      </c>
      <c r="L382" s="419" t="n">
        <v>2361.8876721</v>
      </c>
      <c r="M382" s="419" t="n">
        <v>13.8657570300203</v>
      </c>
      <c r="N382" s="419" t="n">
        <v>56.4005516705373</v>
      </c>
      <c r="O382" s="419" t="n">
        <v>6.6857785926989</v>
      </c>
      <c r="P382" s="419" t="n">
        <v>307.0532742</v>
      </c>
      <c r="Q382" s="419" t="n">
        <v>36.7736999699351</v>
      </c>
      <c r="R382" s="419" t="n">
        <v>7.33225981137664</v>
      </c>
      <c r="S382" s="419" t="n">
        <v>33.6222211604857</v>
      </c>
    </row>
    <row r="383">
      <c r="A383" t="s">
        <v>25</v>
      </c>
    </row>
    <row r="384">
      <c r="A384" t="s">
        <v>26</v>
      </c>
    </row>
    <row r="385">
      <c r="A385" t="s">
        <v>27</v>
      </c>
    </row>
    <row r="386">
      <c r="A386" t="s">
        <v>28</v>
      </c>
    </row>
    <row r="387">
      <c r="A387" t="s">
        <v>29</v>
      </c>
    </row>
    <row r="390">
      <c r="L390" s="7" t="str">
        <f>=HYPERLINK("#'Indice'!A1", "Ir al índice")</f>
      </c>
    </row>
    <row r="391">
      <c r="A391" s="4" t="s">
        <v>1034</v>
      </c>
    </row>
    <row r="392">
      <c r="A392" s="5" t="s">
        <v>31</v>
      </c>
      <c r="B392" s="5" t="s">
        <v>76</v>
      </c>
      <c r="C392" s="5" t="s">
        <v>11</v>
      </c>
      <c r="D392" s="5" t="s">
        <v>1002</v>
      </c>
      <c r="E392" s="5" t="s">
        <v>1003</v>
      </c>
      <c r="F392" s="5" t="s">
        <v>1004</v>
      </c>
      <c r="G392" s="5" t="s">
        <v>1005</v>
      </c>
      <c r="H392" s="5" t="s">
        <v>1006</v>
      </c>
      <c r="I392" s="5" t="s">
        <v>1007</v>
      </c>
      <c r="J392" s="5" t="s">
        <v>1008</v>
      </c>
      <c r="K392" s="5" t="s">
        <v>1009</v>
      </c>
      <c r="L392" s="5" t="s">
        <v>1010</v>
      </c>
      <c r="M392" s="5" t="s">
        <v>1011</v>
      </c>
      <c r="N392" s="5" t="s">
        <v>1012</v>
      </c>
      <c r="O392" s="5" t="s">
        <v>1013</v>
      </c>
      <c r="P392" s="5" t="s">
        <v>1014</v>
      </c>
      <c r="Q392" s="5" t="s">
        <v>1015</v>
      </c>
      <c r="R392" s="5" t="s">
        <v>1016</v>
      </c>
      <c r="S392" s="5" t="s">
        <v>1017</v>
      </c>
    </row>
    <row r="393">
      <c r="A393" s="420" t="s">
        <v>85</v>
      </c>
      <c r="B393" s="420" t="s">
        <v>86</v>
      </c>
      <c r="C393" s="420" t="s">
        <v>16</v>
      </c>
      <c r="D393" s="420" t="n">
        <v>3.3862741</v>
      </c>
      <c r="E393" s="420"/>
      <c r="F393" s="420" t="n">
        <v>7.08534481850784</v>
      </c>
      <c r="G393" s="420"/>
      <c r="H393" s="420"/>
      <c r="I393" s="420"/>
      <c r="J393" s="420"/>
      <c r="K393" s="420"/>
      <c r="L393" s="420" t="n">
        <v>3.2692206</v>
      </c>
      <c r="M393" s="420"/>
      <c r="N393" s="420" t="n">
        <v>6.84042536272214</v>
      </c>
      <c r="O393" s="420"/>
      <c r="P393" s="420" t="n">
        <v>41.137156</v>
      </c>
      <c r="Q393" s="420"/>
      <c r="R393" s="420" t="n">
        <v>86.07422981877</v>
      </c>
      <c r="S393" s="420"/>
    </row>
    <row r="394">
      <c r="A394" s="420" t="s">
        <v>85</v>
      </c>
      <c r="B394" s="420" t="s">
        <v>86</v>
      </c>
      <c r="C394" s="420" t="s">
        <v>17</v>
      </c>
      <c r="D394" s="420"/>
      <c r="E394" s="420"/>
      <c r="F394" s="420"/>
      <c r="G394" s="420"/>
      <c r="H394" s="420" t="n">
        <v>8.2077843</v>
      </c>
      <c r="I394" s="420"/>
      <c r="J394" s="420" t="n">
        <v>21.1970983333227</v>
      </c>
      <c r="K394" s="420"/>
      <c r="L394" s="420" t="n">
        <v>3.7212337</v>
      </c>
      <c r="M394" s="420"/>
      <c r="N394" s="420" t="n">
        <v>9.61031062429045</v>
      </c>
      <c r="O394" s="420"/>
      <c r="P394" s="420" t="n">
        <v>26.7922455</v>
      </c>
      <c r="Q394" s="420"/>
      <c r="R394" s="420" t="n">
        <v>69.1925910423868</v>
      </c>
      <c r="S394" s="420"/>
    </row>
    <row r="395">
      <c r="A395" s="420" t="s">
        <v>97</v>
      </c>
      <c r="B395" s="420" t="s">
        <v>98</v>
      </c>
      <c r="C395" s="420" t="s">
        <v>16</v>
      </c>
      <c r="D395" s="420"/>
      <c r="E395" s="420"/>
      <c r="F395" s="420"/>
      <c r="G395" s="420"/>
      <c r="H395" s="420"/>
      <c r="I395" s="420"/>
      <c r="J395" s="420"/>
      <c r="K395" s="420"/>
      <c r="L395" s="420" t="n">
        <v>2.2994056</v>
      </c>
      <c r="M395" s="420"/>
      <c r="N395" s="420" t="n">
        <v>40.6383754699629</v>
      </c>
      <c r="O395" s="420"/>
      <c r="P395" s="420" t="n">
        <v>3.3588068</v>
      </c>
      <c r="Q395" s="420"/>
      <c r="R395" s="420" t="n">
        <v>59.3616245300371</v>
      </c>
      <c r="S395" s="420"/>
    </row>
    <row r="396">
      <c r="A396" s="420" t="s">
        <v>97</v>
      </c>
      <c r="B396" s="420" t="s">
        <v>98</v>
      </c>
      <c r="C396" s="420" t="s">
        <v>17</v>
      </c>
      <c r="D396" s="420"/>
      <c r="E396" s="420"/>
      <c r="F396" s="420"/>
      <c r="G396" s="420"/>
      <c r="H396" s="420"/>
      <c r="I396" s="420"/>
      <c r="J396" s="420"/>
      <c r="K396" s="420"/>
      <c r="L396" s="420" t="n">
        <v>23.0784732</v>
      </c>
      <c r="M396" s="420"/>
      <c r="N396" s="420" t="n">
        <v>64.8724563469365</v>
      </c>
      <c r="O396" s="420"/>
      <c r="P396" s="420" t="n">
        <v>12.4966761</v>
      </c>
      <c r="Q396" s="420"/>
      <c r="R396" s="420" t="n">
        <v>35.1275436530635</v>
      </c>
      <c r="S396" s="420"/>
    </row>
    <row r="397">
      <c r="A397" s="420" t="s">
        <v>97</v>
      </c>
      <c r="B397" s="420" t="s">
        <v>98</v>
      </c>
      <c r="C397" s="420" t="s">
        <v>20</v>
      </c>
      <c r="D397" s="420" t="n">
        <v>2.6902861</v>
      </c>
      <c r="E397" s="420"/>
      <c r="F397" s="420" t="n">
        <v>7.16878925976959</v>
      </c>
      <c r="G397" s="420"/>
      <c r="H397" s="420" t="n">
        <v>4.8523083</v>
      </c>
      <c r="I397" s="420"/>
      <c r="J397" s="420" t="n">
        <v>12.9299168687415</v>
      </c>
      <c r="K397" s="420"/>
      <c r="L397" s="420" t="n">
        <v>18.6876791</v>
      </c>
      <c r="M397" s="420"/>
      <c r="N397" s="420" t="n">
        <v>49.7969465857555</v>
      </c>
      <c r="O397" s="420"/>
      <c r="P397" s="420" t="n">
        <v>11.2974875</v>
      </c>
      <c r="Q397" s="420"/>
      <c r="R397" s="420" t="n">
        <v>30.1043472857334</v>
      </c>
      <c r="S397" s="420"/>
    </row>
    <row r="398">
      <c r="A398" s="420" t="s">
        <v>97</v>
      </c>
      <c r="B398" s="420" t="s">
        <v>98</v>
      </c>
      <c r="C398" s="420" t="s">
        <v>21</v>
      </c>
      <c r="D398" s="420" t="n">
        <v>2.5122757</v>
      </c>
      <c r="E398" s="420"/>
      <c r="F398" s="420" t="n">
        <v>5.02538288980218</v>
      </c>
      <c r="G398" s="420"/>
      <c r="H398" s="420" t="n">
        <v>11.1710879</v>
      </c>
      <c r="I398" s="420"/>
      <c r="J398" s="420" t="n">
        <v>22.345873103472</v>
      </c>
      <c r="K398" s="420"/>
      <c r="L398" s="420" t="n">
        <v>15.7033681</v>
      </c>
      <c r="M398" s="420"/>
      <c r="N398" s="420" t="n">
        <v>31.4119335557023</v>
      </c>
      <c r="O398" s="420"/>
      <c r="P398" s="420" t="n">
        <v>20.6049954</v>
      </c>
      <c r="Q398" s="420"/>
      <c r="R398" s="420" t="n">
        <v>41.2168104510236</v>
      </c>
      <c r="S398" s="420"/>
    </row>
    <row r="399">
      <c r="A399" s="420" t="s">
        <v>113</v>
      </c>
      <c r="B399" s="420" t="s">
        <v>114</v>
      </c>
      <c r="C399" s="420" t="s">
        <v>16</v>
      </c>
      <c r="D399" s="420"/>
      <c r="E399" s="420"/>
      <c r="F399" s="420"/>
      <c r="G399" s="420"/>
      <c r="H399" s="420" t="n">
        <v>6.7444121</v>
      </c>
      <c r="I399" s="420"/>
      <c r="J399" s="420" t="n">
        <v>7.23312076132138</v>
      </c>
      <c r="K399" s="420"/>
      <c r="L399" s="420" t="n">
        <v>12.7731433</v>
      </c>
      <c r="M399" s="420"/>
      <c r="N399" s="420" t="n">
        <v>13.6987014762285</v>
      </c>
      <c r="O399" s="420"/>
      <c r="P399" s="420" t="n">
        <v>73.7259051</v>
      </c>
      <c r="Q399" s="420"/>
      <c r="R399" s="420" t="n">
        <v>79.0681777624502</v>
      </c>
      <c r="S399" s="420"/>
    </row>
    <row r="400">
      <c r="A400" s="420" t="s">
        <v>113</v>
      </c>
      <c r="B400" s="420" t="s">
        <v>114</v>
      </c>
      <c r="C400" s="420" t="s">
        <v>17</v>
      </c>
      <c r="D400" s="420"/>
      <c r="E400" s="420"/>
      <c r="F400" s="420"/>
      <c r="G400" s="420"/>
      <c r="H400" s="420"/>
      <c r="I400" s="420"/>
      <c r="J400" s="420"/>
      <c r="K400" s="420"/>
      <c r="L400" s="420" t="n">
        <v>36.4459019</v>
      </c>
      <c r="M400" s="420"/>
      <c r="N400" s="420" t="n">
        <v>48.199916084363</v>
      </c>
      <c r="O400" s="420"/>
      <c r="P400" s="420" t="n">
        <v>39.1681341</v>
      </c>
      <c r="Q400" s="420"/>
      <c r="R400" s="420" t="n">
        <v>51.800083915637</v>
      </c>
      <c r="S400" s="420"/>
    </row>
    <row r="401">
      <c r="A401" s="420" t="s">
        <v>113</v>
      </c>
      <c r="B401" s="420" t="s">
        <v>114</v>
      </c>
      <c r="C401" s="420" t="s">
        <v>22</v>
      </c>
      <c r="D401" s="420"/>
      <c r="E401" s="420"/>
      <c r="F401" s="420"/>
      <c r="G401" s="420"/>
      <c r="H401" s="420"/>
      <c r="I401" s="420"/>
      <c r="J401" s="420"/>
      <c r="K401" s="420"/>
      <c r="L401" s="420" t="n">
        <v>3.9606974</v>
      </c>
      <c r="M401" s="420"/>
      <c r="N401" s="420" t="n">
        <v>43.8340258775311</v>
      </c>
      <c r="O401" s="420"/>
      <c r="P401" s="420" t="n">
        <v>5.0749714</v>
      </c>
      <c r="Q401" s="420"/>
      <c r="R401" s="420" t="n">
        <v>56.1659741224689</v>
      </c>
      <c r="S401" s="420"/>
    </row>
    <row r="402">
      <c r="A402" t="s">
        <v>25</v>
      </c>
    </row>
    <row r="403">
      <c r="A403" t="s">
        <v>26</v>
      </c>
    </row>
    <row r="404">
      <c r="A404" t="s">
        <v>27</v>
      </c>
    </row>
    <row r="405">
      <c r="A405" t="s">
        <v>28</v>
      </c>
    </row>
    <row r="406">
      <c r="A406" t="s">
        <v>29</v>
      </c>
    </row>
    <row r="409">
      <c r="L409" s="7" t="str">
        <f>=HYPERLINK("#'Indice'!A1", "Ir al índice")</f>
      </c>
    </row>
    <row r="410">
      <c r="A410" s="14" t="s">
        <v>1035</v>
      </c>
    </row>
    <row r="411">
      <c r="A411" s="5" t="s">
        <v>31</v>
      </c>
      <c r="B411" s="5" t="s">
        <v>10</v>
      </c>
      <c r="C411" s="5" t="s">
        <v>11</v>
      </c>
      <c r="D411" s="5" t="s">
        <v>1002</v>
      </c>
      <c r="E411" s="5" t="s">
        <v>1003</v>
      </c>
      <c r="F411" s="5" t="s">
        <v>1004</v>
      </c>
      <c r="G411" s="5" t="s">
        <v>1005</v>
      </c>
      <c r="H411" s="5" t="s">
        <v>1006</v>
      </c>
      <c r="I411" s="5" t="s">
        <v>1007</v>
      </c>
      <c r="J411" s="5" t="s">
        <v>1008</v>
      </c>
      <c r="K411" s="5" t="s">
        <v>1009</v>
      </c>
      <c r="L411" s="5" t="s">
        <v>1010</v>
      </c>
      <c r="M411" s="5" t="s">
        <v>1011</v>
      </c>
      <c r="N411" s="5" t="s">
        <v>1012</v>
      </c>
      <c r="O411" s="5" t="s">
        <v>1013</v>
      </c>
      <c r="P411" s="5" t="s">
        <v>1014</v>
      </c>
      <c r="Q411" s="5" t="s">
        <v>1015</v>
      </c>
      <c r="R411" s="5" t="s">
        <v>1016</v>
      </c>
      <c r="S411" s="5" t="s">
        <v>1017</v>
      </c>
    </row>
    <row r="412">
      <c r="A412" s="421" t="s">
        <v>14</v>
      </c>
      <c r="B412" s="421" t="s">
        <v>15</v>
      </c>
      <c r="C412" s="421" t="s">
        <v>16</v>
      </c>
      <c r="D412" s="421" t="n">
        <v>3.3862741</v>
      </c>
      <c r="E412" s="421"/>
      <c r="F412" s="421" t="n">
        <v>2.3083879572829</v>
      </c>
      <c r="G412" s="421"/>
      <c r="H412" s="421" t="n">
        <v>6.7444121</v>
      </c>
      <c r="I412" s="421"/>
      <c r="J412" s="421" t="n">
        <v>4.59759582680948</v>
      </c>
      <c r="K412" s="421"/>
      <c r="L412" s="421" t="n">
        <v>18.3417695</v>
      </c>
      <c r="M412" s="421"/>
      <c r="N412" s="421" t="n">
        <v>12.5033941667802</v>
      </c>
      <c r="O412" s="421"/>
      <c r="P412" s="421" t="n">
        <v>118.2218679</v>
      </c>
      <c r="Q412" s="421"/>
      <c r="R412" s="421" t="n">
        <v>80.5906220491275</v>
      </c>
      <c r="S412" s="421"/>
    </row>
    <row r="413">
      <c r="A413" s="421" t="s">
        <v>14</v>
      </c>
      <c r="B413" s="421" t="s">
        <v>15</v>
      </c>
      <c r="C413" s="421" t="s">
        <v>17</v>
      </c>
      <c r="D413" s="421"/>
      <c r="E413" s="421"/>
      <c r="F413" s="421"/>
      <c r="G413" s="421"/>
      <c r="H413" s="421" t="n">
        <v>8.2077843</v>
      </c>
      <c r="I413" s="421"/>
      <c r="J413" s="421" t="n">
        <v>5.47512489336234</v>
      </c>
      <c r="K413" s="421"/>
      <c r="L413" s="421" t="n">
        <v>63.2456088</v>
      </c>
      <c r="M413" s="421"/>
      <c r="N413" s="421" t="n">
        <v>42.1889263265283</v>
      </c>
      <c r="O413" s="421"/>
      <c r="P413" s="421" t="n">
        <v>78.4570557</v>
      </c>
      <c r="Q413" s="421"/>
      <c r="R413" s="421" t="n">
        <v>52.3359487801093</v>
      </c>
      <c r="S413" s="421"/>
    </row>
    <row r="414">
      <c r="A414" s="421" t="s">
        <v>14</v>
      </c>
      <c r="B414" s="421" t="s">
        <v>15</v>
      </c>
      <c r="C414" s="421" t="s">
        <v>20</v>
      </c>
      <c r="D414" s="421" t="n">
        <v>2.6902861</v>
      </c>
      <c r="E414" s="421"/>
      <c r="F414" s="421" t="n">
        <v>7.16878925976959</v>
      </c>
      <c r="G414" s="421"/>
      <c r="H414" s="421" t="n">
        <v>4.8523083</v>
      </c>
      <c r="I414" s="421"/>
      <c r="J414" s="421" t="n">
        <v>12.9299168687415</v>
      </c>
      <c r="K414" s="421"/>
      <c r="L414" s="421" t="n">
        <v>18.6876791</v>
      </c>
      <c r="M414" s="421"/>
      <c r="N414" s="421" t="n">
        <v>49.7969465857555</v>
      </c>
      <c r="O414" s="421"/>
      <c r="P414" s="421" t="n">
        <v>11.2974875</v>
      </c>
      <c r="Q414" s="421"/>
      <c r="R414" s="421" t="n">
        <v>30.1043472857334</v>
      </c>
      <c r="S414" s="421"/>
    </row>
    <row r="415">
      <c r="A415" s="421" t="s">
        <v>14</v>
      </c>
      <c r="B415" s="421" t="s">
        <v>15</v>
      </c>
      <c r="C415" s="421" t="s">
        <v>21</v>
      </c>
      <c r="D415" s="421" t="n">
        <v>2.5122757</v>
      </c>
      <c r="E415" s="421"/>
      <c r="F415" s="421" t="n">
        <v>5.02538288980218</v>
      </c>
      <c r="G415" s="421"/>
      <c r="H415" s="421" t="n">
        <v>11.1710879</v>
      </c>
      <c r="I415" s="421"/>
      <c r="J415" s="421" t="n">
        <v>22.345873103472</v>
      </c>
      <c r="K415" s="421"/>
      <c r="L415" s="421" t="n">
        <v>15.7033681</v>
      </c>
      <c r="M415" s="421"/>
      <c r="N415" s="421" t="n">
        <v>31.4119335557023</v>
      </c>
      <c r="O415" s="421"/>
      <c r="P415" s="421" t="n">
        <v>20.6049954</v>
      </c>
      <c r="Q415" s="421"/>
      <c r="R415" s="421" t="n">
        <v>41.2168104510236</v>
      </c>
      <c r="S415" s="421"/>
    </row>
    <row r="416">
      <c r="A416" s="421" t="s">
        <v>14</v>
      </c>
      <c r="B416" s="421" t="s">
        <v>15</v>
      </c>
      <c r="C416" s="421" t="s">
        <v>22</v>
      </c>
      <c r="D416" s="421"/>
      <c r="E416" s="421"/>
      <c r="F416" s="421"/>
      <c r="G416" s="421"/>
      <c r="H416" s="421"/>
      <c r="I416" s="421"/>
      <c r="J416" s="421"/>
      <c r="K416" s="421"/>
      <c r="L416" s="421" t="n">
        <v>3.9606974</v>
      </c>
      <c r="M416" s="421"/>
      <c r="N416" s="421" t="n">
        <v>43.8340258775311</v>
      </c>
      <c r="O416" s="421"/>
      <c r="P416" s="421" t="n">
        <v>5.0749714</v>
      </c>
      <c r="Q416" s="421"/>
      <c r="R416" s="421" t="n">
        <v>56.1659741224689</v>
      </c>
      <c r="S416" s="421"/>
    </row>
    <row r="417">
      <c r="A417" s="421" t="s">
        <v>36</v>
      </c>
      <c r="B417" s="421" t="s">
        <v>37</v>
      </c>
      <c r="C417" s="421" t="s">
        <v>16</v>
      </c>
      <c r="D417" s="421"/>
      <c r="E417" s="421"/>
      <c r="F417" s="421"/>
      <c r="G417" s="421"/>
      <c r="H417" s="421" t="n">
        <v>6.790062</v>
      </c>
      <c r="I417" s="421" t="n">
        <v>34.6944333244356</v>
      </c>
      <c r="J417" s="421" t="n">
        <v>42.8571428571429</v>
      </c>
      <c r="K417" s="421" t="n">
        <v>33.3616659634662</v>
      </c>
      <c r="L417" s="421" t="n">
        <v>6.790062</v>
      </c>
      <c r="M417" s="421" t="n">
        <v>42.3098505881328</v>
      </c>
      <c r="N417" s="421" t="n">
        <v>42.8571428571429</v>
      </c>
      <c r="O417" s="421" t="n">
        <v>34.5944360598466</v>
      </c>
      <c r="P417" s="421" t="n">
        <v>2.263354</v>
      </c>
      <c r="Q417" s="421" t="n">
        <v>68.7184270936277</v>
      </c>
      <c r="R417" s="421" t="n">
        <v>14.2857142857143</v>
      </c>
      <c r="S417" s="421" t="n">
        <v>68.0552663236022</v>
      </c>
    </row>
    <row r="418">
      <c r="A418" s="421" t="s">
        <v>36</v>
      </c>
      <c r="B418" s="421" t="s">
        <v>37</v>
      </c>
      <c r="C418" s="421" t="s">
        <v>17</v>
      </c>
      <c r="D418" s="421" t="n">
        <v>1.131677</v>
      </c>
      <c r="E418" s="421" t="n">
        <v>100</v>
      </c>
      <c r="F418" s="421" t="n">
        <v>9.09090909090909</v>
      </c>
      <c r="G418" s="421" t="n">
        <v>98.8454935169703</v>
      </c>
      <c r="H418" s="421"/>
      <c r="I418" s="421"/>
      <c r="J418" s="421"/>
      <c r="K418" s="421"/>
      <c r="L418" s="421" t="n">
        <v>4.526708</v>
      </c>
      <c r="M418" s="421" t="n">
        <v>45.6435464587639</v>
      </c>
      <c r="N418" s="421" t="n">
        <v>36.3636363636364</v>
      </c>
      <c r="O418" s="421" t="n">
        <v>37.0670600688638</v>
      </c>
      <c r="P418" s="421" t="n">
        <v>6.790062</v>
      </c>
      <c r="Q418" s="421" t="n">
        <v>34.6944333244356</v>
      </c>
      <c r="R418" s="421" t="n">
        <v>54.5454545454545</v>
      </c>
      <c r="S418" s="421" t="n">
        <v>25.5787015395972</v>
      </c>
    </row>
    <row r="419">
      <c r="A419" s="421" t="s">
        <v>38</v>
      </c>
      <c r="B419" s="421" t="s">
        <v>39</v>
      </c>
      <c r="C419" s="421" t="s">
        <v>16</v>
      </c>
      <c r="D419" s="421"/>
      <c r="E419" s="421"/>
      <c r="F419" s="421"/>
      <c r="G419" s="421"/>
      <c r="H419" s="421"/>
      <c r="I419" s="421"/>
      <c r="J419" s="421"/>
      <c r="K419" s="421"/>
      <c r="L419" s="421" t="n">
        <v>6.9187078</v>
      </c>
      <c r="M419" s="421" t="n">
        <v>99.9999999999999</v>
      </c>
      <c r="N419" s="421" t="n">
        <v>24.319842059664</v>
      </c>
      <c r="O419" s="421" t="n">
        <v>88.8742080100756</v>
      </c>
      <c r="P419" s="421" t="n">
        <v>21.530111</v>
      </c>
      <c r="Q419" s="421" t="n">
        <v>56.5906367319268</v>
      </c>
      <c r="R419" s="421" t="n">
        <v>75.680157940336</v>
      </c>
      <c r="S419" s="421" t="n">
        <v>28.5597541126533</v>
      </c>
    </row>
    <row r="420">
      <c r="A420" s="421" t="s">
        <v>38</v>
      </c>
      <c r="B420" s="421" t="s">
        <v>39</v>
      </c>
      <c r="C420" s="421" t="s">
        <v>17</v>
      </c>
      <c r="D420" s="421" t="n">
        <v>19.3724672</v>
      </c>
      <c r="E420" s="421" t="n">
        <v>57.8045669002655</v>
      </c>
      <c r="F420" s="421" t="n">
        <v>5.37620687459508</v>
      </c>
      <c r="G420" s="421" t="n">
        <v>58.9007586131949</v>
      </c>
      <c r="H420" s="421" t="n">
        <v>17.4836344</v>
      </c>
      <c r="I420" s="421" t="n">
        <v>69.8531295690519</v>
      </c>
      <c r="J420" s="421" t="n">
        <v>4.85202191769291</v>
      </c>
      <c r="K420" s="421" t="n">
        <v>64.2335159762523</v>
      </c>
      <c r="L420" s="421" t="n">
        <v>123.492528</v>
      </c>
      <c r="M420" s="421" t="n">
        <v>25.670784926066</v>
      </c>
      <c r="N420" s="421" t="n">
        <v>34.2713899649666</v>
      </c>
      <c r="O420" s="421" t="n">
        <v>20.8152078862139</v>
      </c>
      <c r="P420" s="421" t="n">
        <v>199.9884566</v>
      </c>
      <c r="Q420" s="421" t="n">
        <v>22.1173684994846</v>
      </c>
      <c r="R420" s="421" t="n">
        <v>55.5003812427454</v>
      </c>
      <c r="S420" s="421" t="n">
        <v>14.100893356849</v>
      </c>
    </row>
    <row r="421">
      <c r="A421" s="421" t="s">
        <v>38</v>
      </c>
      <c r="B421" s="421" t="s">
        <v>39</v>
      </c>
      <c r="C421" s="421" t="s">
        <v>18</v>
      </c>
      <c r="D421" s="421"/>
      <c r="E421" s="421"/>
      <c r="F421" s="421"/>
      <c r="G421" s="421"/>
      <c r="H421" s="421" t="n">
        <v>21.7924909</v>
      </c>
      <c r="I421" s="421" t="n">
        <v>77.9790746729914</v>
      </c>
      <c r="J421" s="421" t="n">
        <v>34.1692811005567</v>
      </c>
      <c r="K421" s="421" t="n">
        <v>56.6554225817347</v>
      </c>
      <c r="L421" s="421" t="n">
        <v>13.4162158</v>
      </c>
      <c r="M421" s="421" t="n">
        <v>70.3019420097842</v>
      </c>
      <c r="N421" s="421" t="n">
        <v>21.0357985729814</v>
      </c>
      <c r="O421" s="421" t="n">
        <v>62.6468651647717</v>
      </c>
      <c r="P421" s="421" t="n">
        <v>28.5693132</v>
      </c>
      <c r="Q421" s="421" t="n">
        <v>48.5526673653861</v>
      </c>
      <c r="R421" s="421" t="n">
        <v>44.7949203264619</v>
      </c>
      <c r="S421" s="421" t="n">
        <v>44.1405963985156</v>
      </c>
    </row>
    <row r="422">
      <c r="A422" s="421" t="s">
        <v>38</v>
      </c>
      <c r="B422" s="421" t="s">
        <v>39</v>
      </c>
      <c r="C422" s="421" t="s">
        <v>19</v>
      </c>
      <c r="D422" s="421"/>
      <c r="E422" s="421"/>
      <c r="F422" s="421"/>
      <c r="G422" s="421"/>
      <c r="H422" s="421"/>
      <c r="I422" s="421"/>
      <c r="J422" s="421"/>
      <c r="K422" s="421"/>
      <c r="L422" s="421" t="n">
        <v>22.47766</v>
      </c>
      <c r="M422" s="421" t="n">
        <v>99.9999999999999</v>
      </c>
      <c r="N422" s="421" t="n">
        <v>60.1212481341716</v>
      </c>
      <c r="O422" s="421" t="n">
        <v>27.4672013228272</v>
      </c>
      <c r="P422" s="421" t="n">
        <v>14.9095545</v>
      </c>
      <c r="Q422" s="421" t="n">
        <v>69.7219937194093</v>
      </c>
      <c r="R422" s="421" t="n">
        <v>39.8787518658284</v>
      </c>
      <c r="S422" s="421" t="n">
        <v>41.4095815194251</v>
      </c>
    </row>
    <row r="423">
      <c r="A423" s="421" t="s">
        <v>38</v>
      </c>
      <c r="B423" s="421" t="s">
        <v>39</v>
      </c>
      <c r="C423" s="421" t="s">
        <v>20</v>
      </c>
      <c r="D423" s="421"/>
      <c r="E423" s="421"/>
      <c r="F423" s="421"/>
      <c r="G423" s="421"/>
      <c r="H423" s="421"/>
      <c r="I423" s="421"/>
      <c r="J423" s="421"/>
      <c r="K423" s="421"/>
      <c r="L423" s="421"/>
      <c r="M423" s="421"/>
      <c r="N423" s="421"/>
      <c r="O423" s="421"/>
      <c r="P423" s="421" t="n">
        <v>11.8610737</v>
      </c>
      <c r="Q423" s="421" t="n">
        <v>71.8401475152108</v>
      </c>
      <c r="R423" s="421" t="n">
        <v>100</v>
      </c>
      <c r="S423" s="421" t="n">
        <v>0</v>
      </c>
    </row>
    <row r="424">
      <c r="A424" s="421" t="s">
        <v>42</v>
      </c>
      <c r="B424" s="421" t="s">
        <v>43</v>
      </c>
      <c r="C424" s="421" t="s">
        <v>16</v>
      </c>
      <c r="D424" s="421"/>
      <c r="E424" s="421"/>
      <c r="F424" s="421"/>
      <c r="G424" s="421"/>
      <c r="H424" s="421"/>
      <c r="I424" s="421"/>
      <c r="J424" s="421"/>
      <c r="K424" s="421"/>
      <c r="L424" s="421" t="n">
        <v>4.5114348</v>
      </c>
      <c r="M424" s="421" t="n">
        <v>67.5195487582105</v>
      </c>
      <c r="N424" s="421" t="n">
        <v>58.0418047267412</v>
      </c>
      <c r="O424" s="421" t="n">
        <v>53.6951326366512</v>
      </c>
      <c r="P424" s="421" t="n">
        <v>3.2612987</v>
      </c>
      <c r="Q424" s="421" t="n">
        <v>100</v>
      </c>
      <c r="R424" s="421" t="n">
        <v>41.9581952732588</v>
      </c>
      <c r="S424" s="421" t="n">
        <v>74.2777991993202</v>
      </c>
    </row>
    <row r="425">
      <c r="A425" s="421" t="s">
        <v>42</v>
      </c>
      <c r="B425" s="421" t="s">
        <v>43</v>
      </c>
      <c r="C425" s="421" t="s">
        <v>17</v>
      </c>
      <c r="D425" s="421"/>
      <c r="E425" s="421"/>
      <c r="F425" s="421"/>
      <c r="G425" s="421"/>
      <c r="H425" s="421" t="n">
        <v>14.6908173</v>
      </c>
      <c r="I425" s="421" t="n">
        <v>50.1715932884677</v>
      </c>
      <c r="J425" s="421" t="n">
        <v>56.6982657455562</v>
      </c>
      <c r="K425" s="421" t="n">
        <v>33.4163056599797</v>
      </c>
      <c r="L425" s="421" t="n">
        <v>9.9623618</v>
      </c>
      <c r="M425" s="421" t="n">
        <v>46.0962386971229</v>
      </c>
      <c r="N425" s="421" t="n">
        <v>38.4490954624953</v>
      </c>
      <c r="O425" s="421" t="n">
        <v>47.7132100298548</v>
      </c>
      <c r="P425" s="421" t="n">
        <v>1.2573441</v>
      </c>
      <c r="Q425" s="421" t="n">
        <v>100</v>
      </c>
      <c r="R425" s="421" t="n">
        <v>4.85263879194844</v>
      </c>
      <c r="S425" s="421" t="n">
        <v>106.892401390576</v>
      </c>
    </row>
    <row r="426">
      <c r="A426" s="421" t="s">
        <v>44</v>
      </c>
      <c r="B426" s="421" t="s">
        <v>45</v>
      </c>
      <c r="C426" s="421" t="s">
        <v>17</v>
      </c>
      <c r="D426" s="421"/>
      <c r="E426" s="421"/>
      <c r="F426" s="421"/>
      <c r="G426" s="421"/>
      <c r="H426" s="421" t="n">
        <v>16.0371135</v>
      </c>
      <c r="I426" s="421" t="n">
        <v>69.6735632714544</v>
      </c>
      <c r="J426" s="421" t="n">
        <v>43.1246983332803</v>
      </c>
      <c r="K426" s="421" t="n">
        <v>50.2143486043269</v>
      </c>
      <c r="L426" s="421" t="n">
        <v>13.893122</v>
      </c>
      <c r="M426" s="421" t="n">
        <v>54.6103441660847</v>
      </c>
      <c r="N426" s="421" t="n">
        <v>37.3593848517353</v>
      </c>
      <c r="O426" s="421" t="n">
        <v>51.8680240436159</v>
      </c>
      <c r="P426" s="421" t="n">
        <v>7.2575342</v>
      </c>
      <c r="Q426" s="421" t="n">
        <v>68.166025878179</v>
      </c>
      <c r="R426" s="421" t="n">
        <v>19.5159168149845</v>
      </c>
      <c r="S426" s="421" t="n">
        <v>70.8815223972738</v>
      </c>
    </row>
    <row r="427">
      <c r="A427" s="421" t="s">
        <v>44</v>
      </c>
      <c r="B427" s="421" t="s">
        <v>45</v>
      </c>
      <c r="C427" s="421" t="s">
        <v>18</v>
      </c>
      <c r="D427" s="421"/>
      <c r="E427" s="421"/>
      <c r="F427" s="421"/>
      <c r="G427" s="421"/>
      <c r="H427" s="421" t="n">
        <v>3.1056516</v>
      </c>
      <c r="I427" s="421" t="n">
        <v>100</v>
      </c>
      <c r="J427" s="421" t="n">
        <v>28.0201856387657</v>
      </c>
      <c r="K427" s="421" t="n">
        <v>91.3788215696178</v>
      </c>
      <c r="L427" s="421" t="n">
        <v>7.9779709</v>
      </c>
      <c r="M427" s="421" t="n">
        <v>68.4681592389137</v>
      </c>
      <c r="N427" s="421" t="n">
        <v>71.9798143612343</v>
      </c>
      <c r="O427" s="421" t="n">
        <v>35.5717997685098</v>
      </c>
      <c r="P427" s="421"/>
      <c r="Q427" s="421"/>
      <c r="R427" s="421"/>
      <c r="S427" s="421"/>
    </row>
    <row r="428">
      <c r="A428" s="421" t="s">
        <v>44</v>
      </c>
      <c r="B428" s="421" t="s">
        <v>45</v>
      </c>
      <c r="C428" s="421" t="s">
        <v>19</v>
      </c>
      <c r="D428" s="421"/>
      <c r="E428" s="421"/>
      <c r="F428" s="421"/>
      <c r="G428" s="421"/>
      <c r="H428" s="421" t="n">
        <v>7.6244881</v>
      </c>
      <c r="I428" s="421" t="n">
        <v>68.3272171295669</v>
      </c>
      <c r="J428" s="421" t="n">
        <v>35.6850034593142</v>
      </c>
      <c r="K428" s="421" t="n">
        <v>45.0522382412613</v>
      </c>
      <c r="L428" s="421" t="n">
        <v>13.7415967</v>
      </c>
      <c r="M428" s="421" t="n">
        <v>60.1157649030887</v>
      </c>
      <c r="N428" s="421" t="n">
        <v>64.3149965406858</v>
      </c>
      <c r="O428" s="421" t="n">
        <v>24.9971136431956</v>
      </c>
      <c r="P428" s="421"/>
      <c r="Q428" s="421"/>
      <c r="R428" s="421"/>
      <c r="S428" s="421"/>
    </row>
    <row r="429">
      <c r="A429" s="421" t="s">
        <v>44</v>
      </c>
      <c r="B429" s="421" t="s">
        <v>45</v>
      </c>
      <c r="C429" s="421" t="s">
        <v>21</v>
      </c>
      <c r="D429" s="421"/>
      <c r="E429" s="421"/>
      <c r="F429" s="421"/>
      <c r="G429" s="421"/>
      <c r="H429" s="421"/>
      <c r="I429" s="421"/>
      <c r="J429" s="421"/>
      <c r="K429" s="421"/>
      <c r="L429" s="421" t="n">
        <v>7.5447057</v>
      </c>
      <c r="M429" s="421" t="n">
        <v>75.1208886827481</v>
      </c>
      <c r="N429" s="421" t="n">
        <v>100</v>
      </c>
      <c r="O429" s="421" t="n">
        <v>0</v>
      </c>
      <c r="P429" s="421"/>
      <c r="Q429" s="421"/>
      <c r="R429" s="421"/>
      <c r="S429" s="421"/>
    </row>
    <row r="430">
      <c r="A430" t="s">
        <v>25</v>
      </c>
    </row>
    <row r="431">
      <c r="A431" t="s">
        <v>26</v>
      </c>
    </row>
    <row r="432">
      <c r="A432" t="s">
        <v>27</v>
      </c>
    </row>
    <row r="433">
      <c r="A433" t="s">
        <v>28</v>
      </c>
    </row>
    <row r="434">
      <c r="A434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1036</v>
      </c>
    </row>
    <row r="9">
      <c r="A9" t="s">
        <v>3</v>
      </c>
    </row>
    <row r="10">
      <c r="A10" t="s">
        <v>4</v>
      </c>
    </row>
    <row r="11">
      <c r="A11" t="s">
        <v>1037</v>
      </c>
    </row>
    <row r="12">
      <c r="A12" s="3" t="s">
        <v>6</v>
      </c>
    </row>
    <row r="13">
      <c r="A13" s="3" t="s">
        <v>1038</v>
      </c>
    </row>
    <row r="15">
      <c r="A15" s="4" t="s">
        <v>1039</v>
      </c>
    </row>
    <row r="16">
      <c r="A16" s="5" t="s">
        <v>9</v>
      </c>
      <c r="B16" s="5" t="s">
        <v>10</v>
      </c>
      <c r="C16" s="5" t="s">
        <v>11</v>
      </c>
      <c r="D16" s="5" t="s">
        <v>1002</v>
      </c>
      <c r="E16" s="5" t="s">
        <v>1003</v>
      </c>
      <c r="F16" s="5" t="s">
        <v>1004</v>
      </c>
      <c r="G16" s="5" t="s">
        <v>1005</v>
      </c>
      <c r="H16" s="5" t="s">
        <v>1006</v>
      </c>
      <c r="I16" s="5" t="s">
        <v>1007</v>
      </c>
      <c r="J16" s="5" t="s">
        <v>1008</v>
      </c>
      <c r="K16" s="5" t="s">
        <v>1009</v>
      </c>
      <c r="L16" s="5" t="s">
        <v>1010</v>
      </c>
      <c r="M16" s="5" t="s">
        <v>1011</v>
      </c>
      <c r="N16" s="5" t="s">
        <v>1012</v>
      </c>
      <c r="O16" s="5" t="s">
        <v>1013</v>
      </c>
      <c r="P16" s="5" t="s">
        <v>1014</v>
      </c>
      <c r="Q16" s="5" t="s">
        <v>1015</v>
      </c>
      <c r="R16" s="5" t="s">
        <v>1016</v>
      </c>
      <c r="S16" s="5" t="s">
        <v>1017</v>
      </c>
    </row>
    <row r="17">
      <c r="A17" s="422" t="s">
        <v>14</v>
      </c>
      <c r="B17" s="422" t="s">
        <v>15</v>
      </c>
      <c r="C17" s="422" t="s">
        <v>16</v>
      </c>
      <c r="D17" s="422" t="n">
        <v>17987.910989</v>
      </c>
      <c r="E17" s="422" t="n">
        <v>7.64187570150971</v>
      </c>
      <c r="F17" s="422" t="n">
        <v>15.5928607705536</v>
      </c>
      <c r="G17" s="422" t="n">
        <v>5.53898079293486</v>
      </c>
      <c r="H17" s="422" t="n">
        <v>17862.6018761</v>
      </c>
      <c r="I17" s="422" t="n">
        <v>7.01818568684283</v>
      </c>
      <c r="J17" s="422" t="n">
        <v>15.4842362864806</v>
      </c>
      <c r="K17" s="422" t="n">
        <v>5.13665564990246</v>
      </c>
      <c r="L17" s="422" t="n">
        <v>42041.5402299</v>
      </c>
      <c r="M17" s="422" t="n">
        <v>5.57207577684972</v>
      </c>
      <c r="N17" s="422" t="n">
        <v>36.443802939949</v>
      </c>
      <c r="O17" s="422" t="n">
        <v>2.95938022729932</v>
      </c>
      <c r="P17" s="422" t="n">
        <v>37467.8622771</v>
      </c>
      <c r="Q17" s="422" t="n">
        <v>5.35171390362099</v>
      </c>
      <c r="R17" s="422" t="n">
        <v>32.4791000030169</v>
      </c>
      <c r="S17" s="422" t="n">
        <v>3.40623922672749</v>
      </c>
    </row>
    <row r="18">
      <c r="A18" s="422" t="s">
        <v>14</v>
      </c>
      <c r="B18" s="422" t="s">
        <v>15</v>
      </c>
      <c r="C18" s="422" t="s">
        <v>17</v>
      </c>
      <c r="D18" s="422" t="n">
        <v>107270.8658943</v>
      </c>
      <c r="E18" s="422" t="n">
        <v>3.59981136935941</v>
      </c>
      <c r="F18" s="422" t="n">
        <v>19.1429586234461</v>
      </c>
      <c r="G18" s="422" t="n">
        <v>2.71295817898346</v>
      </c>
      <c r="H18" s="422" t="n">
        <v>105484.0889427</v>
      </c>
      <c r="I18" s="422" t="n">
        <v>3.3779722850719</v>
      </c>
      <c r="J18" s="422" t="n">
        <v>18.8241004044073</v>
      </c>
      <c r="K18" s="422" t="n">
        <v>2.5389999905876</v>
      </c>
      <c r="L18" s="422" t="n">
        <v>236327.9550556</v>
      </c>
      <c r="M18" s="422" t="n">
        <v>2.5962827645717</v>
      </c>
      <c r="N18" s="422" t="n">
        <v>42.1737647727272</v>
      </c>
      <c r="O18" s="422" t="n">
        <v>1.46335953669702</v>
      </c>
      <c r="P18" s="422" t="n">
        <v>111284.314445</v>
      </c>
      <c r="Q18" s="422" t="n">
        <v>3.15016522014224</v>
      </c>
      <c r="R18" s="422" t="n">
        <v>19.8591761994194</v>
      </c>
      <c r="S18" s="422" t="n">
        <v>2.66115111978967</v>
      </c>
    </row>
    <row r="19">
      <c r="A19" s="422" t="s">
        <v>14</v>
      </c>
      <c r="B19" s="422" t="s">
        <v>15</v>
      </c>
      <c r="C19" s="422" t="s">
        <v>18</v>
      </c>
      <c r="D19" s="422" t="n">
        <v>97603.8847438</v>
      </c>
      <c r="E19" s="422" t="n">
        <v>3.43990937571393</v>
      </c>
      <c r="F19" s="422" t="n">
        <v>22.1209036593618</v>
      </c>
      <c r="G19" s="422" t="n">
        <v>2.71400601278541</v>
      </c>
      <c r="H19" s="422" t="n">
        <v>114465.0389342</v>
      </c>
      <c r="I19" s="422" t="n">
        <v>2.93656034410052</v>
      </c>
      <c r="J19" s="422" t="n">
        <v>25.9423086004717</v>
      </c>
      <c r="K19" s="422" t="n">
        <v>2.1590771128451</v>
      </c>
      <c r="L19" s="422" t="n">
        <v>181341.4217006</v>
      </c>
      <c r="M19" s="422" t="n">
        <v>2.77899216092881</v>
      </c>
      <c r="N19" s="422" t="n">
        <v>41.0991440496479</v>
      </c>
      <c r="O19" s="422" t="n">
        <v>1.60074056672502</v>
      </c>
      <c r="P19" s="422" t="n">
        <v>47818.8478171</v>
      </c>
      <c r="Q19" s="422" t="n">
        <v>4.58251423007983</v>
      </c>
      <c r="R19" s="422" t="n">
        <v>10.8376436905186</v>
      </c>
      <c r="S19" s="422" t="n">
        <v>3.99696682894975</v>
      </c>
    </row>
    <row r="20">
      <c r="A20" s="422" t="s">
        <v>14</v>
      </c>
      <c r="B20" s="422" t="s">
        <v>15</v>
      </c>
      <c r="C20" s="422" t="s">
        <v>19</v>
      </c>
      <c r="D20" s="422" t="n">
        <v>14346.9665355</v>
      </c>
      <c r="E20" s="422" t="n">
        <v>6.48289616428177</v>
      </c>
      <c r="F20" s="422" t="n">
        <v>17.1205203617238</v>
      </c>
      <c r="G20" s="422" t="n">
        <v>5.34751882832437</v>
      </c>
      <c r="H20" s="422" t="n">
        <v>24731.8219202</v>
      </c>
      <c r="I20" s="422" t="n">
        <v>5.19564222122085</v>
      </c>
      <c r="J20" s="422" t="n">
        <v>29.5129747267201</v>
      </c>
      <c r="K20" s="422" t="n">
        <v>3.75889493910298</v>
      </c>
      <c r="L20" s="422" t="n">
        <v>36150.4008307</v>
      </c>
      <c r="M20" s="422" t="n">
        <v>5.44871382993775</v>
      </c>
      <c r="N20" s="422" t="n">
        <v>43.1389919238356</v>
      </c>
      <c r="O20" s="422" t="n">
        <v>3.02287562700625</v>
      </c>
      <c r="P20" s="422" t="n">
        <v>8570.6382444</v>
      </c>
      <c r="Q20" s="422" t="n">
        <v>9.03318086875376</v>
      </c>
      <c r="R20" s="422" t="n">
        <v>10.2275129877206</v>
      </c>
      <c r="S20" s="422" t="n">
        <v>7.54597918079507</v>
      </c>
    </row>
    <row r="21">
      <c r="A21" s="422" t="s">
        <v>14</v>
      </c>
      <c r="B21" s="422" t="s">
        <v>15</v>
      </c>
      <c r="C21" s="422" t="s">
        <v>20</v>
      </c>
      <c r="D21" s="422" t="n">
        <v>5039.2893214</v>
      </c>
      <c r="E21" s="422" t="n">
        <v>9.5179135660842</v>
      </c>
      <c r="F21" s="422" t="n">
        <v>16.2630824801672</v>
      </c>
      <c r="G21" s="422" t="n">
        <v>8.33562448785313</v>
      </c>
      <c r="H21" s="422" t="n">
        <v>10710.0021555</v>
      </c>
      <c r="I21" s="422" t="n">
        <v>11.3984164639947</v>
      </c>
      <c r="J21" s="422" t="n">
        <v>34.5639310047147</v>
      </c>
      <c r="K21" s="422" t="n">
        <v>7.47453833188605</v>
      </c>
      <c r="L21" s="422" t="n">
        <v>13472.9374702</v>
      </c>
      <c r="M21" s="422" t="n">
        <v>9.10762410378249</v>
      </c>
      <c r="N21" s="422" t="n">
        <v>43.4806337468087</v>
      </c>
      <c r="O21" s="422" t="n">
        <v>5.19474234066376</v>
      </c>
      <c r="P21" s="422" t="n">
        <v>1763.8361334</v>
      </c>
      <c r="Q21" s="422" t="n">
        <v>14.8525722046294</v>
      </c>
      <c r="R21" s="422" t="n">
        <v>5.69235276830942</v>
      </c>
      <c r="S21" s="422" t="n">
        <v>14.4026951897019</v>
      </c>
    </row>
    <row r="22">
      <c r="A22" s="422" t="s">
        <v>14</v>
      </c>
      <c r="B22" s="422" t="s">
        <v>15</v>
      </c>
      <c r="C22" s="422" t="s">
        <v>21</v>
      </c>
      <c r="D22" s="422" t="n">
        <v>2945.8352338</v>
      </c>
      <c r="E22" s="422" t="n">
        <v>10.8199457484743</v>
      </c>
      <c r="F22" s="422" t="n">
        <v>14.5668266923325</v>
      </c>
      <c r="G22" s="422" t="n">
        <v>10.3611461790833</v>
      </c>
      <c r="H22" s="422" t="n">
        <v>5720.9594535</v>
      </c>
      <c r="I22" s="422" t="n">
        <v>9.75094568567662</v>
      </c>
      <c r="J22" s="422" t="n">
        <v>28.2895064587491</v>
      </c>
      <c r="K22" s="422" t="n">
        <v>7.81266105420975</v>
      </c>
      <c r="L22" s="422" t="n">
        <v>9309.2362806</v>
      </c>
      <c r="M22" s="422" t="n">
        <v>9.991416927911</v>
      </c>
      <c r="N22" s="422" t="n">
        <v>46.0331351806627</v>
      </c>
      <c r="O22" s="422" t="n">
        <v>4.97390010328851</v>
      </c>
      <c r="P22" s="422" t="n">
        <v>2246.8720433</v>
      </c>
      <c r="Q22" s="422" t="n">
        <v>18.4608378032544</v>
      </c>
      <c r="R22" s="422" t="n">
        <v>11.1105316682556</v>
      </c>
      <c r="S22" s="422" t="n">
        <v>15.6262402197169</v>
      </c>
    </row>
    <row r="23">
      <c r="A23" s="422" t="s">
        <v>14</v>
      </c>
      <c r="B23" s="422" t="s">
        <v>15</v>
      </c>
      <c r="C23" s="422" t="s">
        <v>22</v>
      </c>
      <c r="D23" s="422" t="n">
        <v>303.8375096</v>
      </c>
      <c r="E23" s="422" t="n">
        <v>49.7744833137224</v>
      </c>
      <c r="F23" s="422" t="n">
        <v>12.1790886634096</v>
      </c>
      <c r="G23" s="422" t="n">
        <v>41.671462141258</v>
      </c>
      <c r="H23" s="422" t="n">
        <v>382.6743965</v>
      </c>
      <c r="I23" s="422" t="n">
        <v>42.0599226419888</v>
      </c>
      <c r="J23" s="422" t="n">
        <v>15.3392035444403</v>
      </c>
      <c r="K23" s="422" t="n">
        <v>34.688126557181</v>
      </c>
      <c r="L23" s="422" t="n">
        <v>896.1177026</v>
      </c>
      <c r="M23" s="422" t="n">
        <v>33.1045125959749</v>
      </c>
      <c r="N23" s="422" t="n">
        <v>35.9201764363602</v>
      </c>
      <c r="O23" s="422" t="n">
        <v>19.707883450171</v>
      </c>
      <c r="P23" s="422" t="n">
        <v>912.1178884</v>
      </c>
      <c r="Q23" s="422" t="n">
        <v>33.0791723947728</v>
      </c>
      <c r="R23" s="422" t="n">
        <v>36.5615313557899</v>
      </c>
      <c r="S23" s="422" t="n">
        <v>21.793558182151</v>
      </c>
    </row>
    <row r="24">
      <c r="A24" s="422" t="s">
        <v>14</v>
      </c>
      <c r="B24" s="422" t="s">
        <v>23</v>
      </c>
      <c r="C24" s="422" t="s">
        <v>16</v>
      </c>
      <c r="D24" s="422" t="n">
        <v>27.5166974</v>
      </c>
      <c r="E24" s="422"/>
      <c r="F24" s="422" t="n">
        <v>47.1585629368372</v>
      </c>
      <c r="G24" s="422"/>
      <c r="H24" s="422" t="n">
        <v>14.5647004</v>
      </c>
      <c r="I24" s="422"/>
      <c r="J24" s="422" t="n">
        <v>24.9612201088339</v>
      </c>
      <c r="K24" s="422"/>
      <c r="L24" s="422" t="n">
        <v>11.8584524</v>
      </c>
      <c r="M24" s="422"/>
      <c r="N24" s="422" t="n">
        <v>20.3232083309129</v>
      </c>
      <c r="O24" s="422"/>
      <c r="P24" s="422" t="n">
        <v>4.4094626</v>
      </c>
      <c r="Q24" s="422"/>
      <c r="R24" s="422" t="n">
        <v>7.55700862341604</v>
      </c>
      <c r="S24" s="422"/>
    </row>
    <row r="25">
      <c r="A25" s="422" t="s">
        <v>14</v>
      </c>
      <c r="B25" s="422" t="s">
        <v>23</v>
      </c>
      <c r="C25" s="422" t="s">
        <v>17</v>
      </c>
      <c r="D25" s="422" t="n">
        <v>263.7523999</v>
      </c>
      <c r="E25" s="422"/>
      <c r="F25" s="422" t="n">
        <v>37.3550267753453</v>
      </c>
      <c r="G25" s="422"/>
      <c r="H25" s="422" t="n">
        <v>203.1538246</v>
      </c>
      <c r="I25" s="422"/>
      <c r="J25" s="422" t="n">
        <v>28.7725023936239</v>
      </c>
      <c r="K25" s="422"/>
      <c r="L25" s="422" t="n">
        <v>174.4148399</v>
      </c>
      <c r="M25" s="422"/>
      <c r="N25" s="422" t="n">
        <v>24.7022245748372</v>
      </c>
      <c r="O25" s="422"/>
      <c r="P25" s="422" t="n">
        <v>64.7482994</v>
      </c>
      <c r="Q25" s="422"/>
      <c r="R25" s="422" t="n">
        <v>9.17024625619367</v>
      </c>
      <c r="S25" s="422"/>
    </row>
    <row r="26">
      <c r="A26" s="422" t="s">
        <v>14</v>
      </c>
      <c r="B26" s="422" t="s">
        <v>23</v>
      </c>
      <c r="C26" s="422" t="s">
        <v>18</v>
      </c>
      <c r="D26" s="422" t="n">
        <v>8.9190309</v>
      </c>
      <c r="E26" s="422"/>
      <c r="F26" s="422" t="n">
        <v>32.6902531505521</v>
      </c>
      <c r="G26" s="422"/>
      <c r="H26" s="422" t="n">
        <v>12.9344073</v>
      </c>
      <c r="I26" s="422"/>
      <c r="J26" s="422" t="n">
        <v>47.4075102699049</v>
      </c>
      <c r="K26" s="422"/>
      <c r="L26" s="422" t="n">
        <v>2.6978356</v>
      </c>
      <c r="M26" s="422"/>
      <c r="N26" s="422" t="n">
        <v>9.88817391837622</v>
      </c>
      <c r="O26" s="422"/>
      <c r="P26" s="422" t="n">
        <v>2.7321824</v>
      </c>
      <c r="Q26" s="422"/>
      <c r="R26" s="422" t="n">
        <v>10.0140626611668</v>
      </c>
      <c r="S26" s="422"/>
    </row>
    <row r="27">
      <c r="A27" s="422" t="s">
        <v>14</v>
      </c>
      <c r="B27" s="422" t="s">
        <v>23</v>
      </c>
      <c r="C27" s="422" t="s">
        <v>19</v>
      </c>
      <c r="D27" s="422" t="n">
        <v>6.6015176</v>
      </c>
      <c r="E27" s="422"/>
      <c r="F27" s="422" t="n">
        <v>63.1274294169996</v>
      </c>
      <c r="G27" s="422"/>
      <c r="H27" s="422" t="n">
        <v>3.8559296</v>
      </c>
      <c r="I27" s="422"/>
      <c r="J27" s="422" t="n">
        <v>36.8725705830004</v>
      </c>
      <c r="K27" s="422"/>
      <c r="L27" s="422"/>
      <c r="M27" s="422"/>
      <c r="N27" s="422"/>
      <c r="O27" s="422"/>
      <c r="P27" s="422"/>
      <c r="Q27" s="422"/>
      <c r="R27" s="422"/>
      <c r="S27" s="422"/>
    </row>
    <row r="28">
      <c r="A28" s="422" t="s">
        <v>14</v>
      </c>
      <c r="B28" s="422" t="s">
        <v>23</v>
      </c>
      <c r="C28" s="422" t="s">
        <v>20</v>
      </c>
      <c r="D28" s="422" t="n">
        <v>20.7155121</v>
      </c>
      <c r="E28" s="422"/>
      <c r="F28" s="422" t="n">
        <v>17.5994657432141</v>
      </c>
      <c r="G28" s="422"/>
      <c r="H28" s="422" t="n">
        <v>39.004916</v>
      </c>
      <c r="I28" s="422"/>
      <c r="J28" s="422" t="n">
        <v>33.1377607101947</v>
      </c>
      <c r="K28" s="422"/>
      <c r="L28" s="422" t="n">
        <v>44.8621572</v>
      </c>
      <c r="M28" s="422"/>
      <c r="N28" s="422" t="n">
        <v>38.1139503091543</v>
      </c>
      <c r="O28" s="422"/>
      <c r="P28" s="422" t="n">
        <v>13.122761</v>
      </c>
      <c r="Q28" s="422"/>
      <c r="R28" s="422" t="n">
        <v>11.1488232374369</v>
      </c>
      <c r="S28" s="422"/>
    </row>
    <row r="29">
      <c r="A29" s="422" t="s">
        <v>14</v>
      </c>
      <c r="B29" s="422" t="s">
        <v>23</v>
      </c>
      <c r="C29" s="422" t="s">
        <v>21</v>
      </c>
      <c r="D29" s="422" t="n">
        <v>80.9212051</v>
      </c>
      <c r="E29" s="422"/>
      <c r="F29" s="422" t="n">
        <v>33.8555322611411</v>
      </c>
      <c r="G29" s="422"/>
      <c r="H29" s="422" t="n">
        <v>28.1361696</v>
      </c>
      <c r="I29" s="422"/>
      <c r="J29" s="422" t="n">
        <v>11.771512750219</v>
      </c>
      <c r="K29" s="422"/>
      <c r="L29" s="422" t="n">
        <v>103.7343896</v>
      </c>
      <c r="M29" s="422"/>
      <c r="N29" s="422" t="n">
        <v>43.4000330241323</v>
      </c>
      <c r="O29" s="422"/>
      <c r="P29" s="422" t="n">
        <v>26.2273847</v>
      </c>
      <c r="Q29" s="422"/>
      <c r="R29" s="422" t="n">
        <v>10.9729219645075</v>
      </c>
      <c r="S29" s="422"/>
    </row>
    <row r="30">
      <c r="A30" s="422" t="s">
        <v>14</v>
      </c>
      <c r="B30" s="422" t="s">
        <v>23</v>
      </c>
      <c r="C30" s="422" t="s">
        <v>22</v>
      </c>
      <c r="D30" s="422" t="n">
        <v>7.9076793</v>
      </c>
      <c r="E30" s="422"/>
      <c r="F30" s="422" t="n">
        <v>49.6835523205233</v>
      </c>
      <c r="G30" s="422"/>
      <c r="H30" s="422" t="n">
        <v>5.011403</v>
      </c>
      <c r="I30" s="422"/>
      <c r="J30" s="422" t="n">
        <v>31.4863936312804</v>
      </c>
      <c r="K30" s="422"/>
      <c r="L30" s="422"/>
      <c r="M30" s="422"/>
      <c r="N30" s="422"/>
      <c r="O30" s="422"/>
      <c r="P30" s="422" t="n">
        <v>2.9970085</v>
      </c>
      <c r="Q30" s="422"/>
      <c r="R30" s="422" t="n">
        <v>18.8300540481963</v>
      </c>
      <c r="S30" s="422"/>
    </row>
    <row r="31">
      <c r="A31" s="422" t="s">
        <v>14</v>
      </c>
      <c r="B31" s="422" t="s">
        <v>24</v>
      </c>
      <c r="C31" s="422" t="s">
        <v>16</v>
      </c>
      <c r="D31" s="422" t="n">
        <v>17960.3942916</v>
      </c>
      <c r="E31" s="422" t="n">
        <v>7.65290645851157</v>
      </c>
      <c r="F31" s="422" t="n">
        <v>15.5768866854444</v>
      </c>
      <c r="G31" s="422" t="n">
        <v>5.54756969649364</v>
      </c>
      <c r="H31" s="422" t="n">
        <v>17848.0371757</v>
      </c>
      <c r="I31" s="422" t="n">
        <v>7.0237508486859</v>
      </c>
      <c r="J31" s="422" t="n">
        <v>15.4794403802986</v>
      </c>
      <c r="K31" s="422" t="n">
        <v>5.14085115166315</v>
      </c>
      <c r="L31" s="422" t="n">
        <v>42029.6817775</v>
      </c>
      <c r="M31" s="422" t="n">
        <v>5.57362287024154</v>
      </c>
      <c r="N31" s="422" t="n">
        <v>36.4519609004131</v>
      </c>
      <c r="O31" s="422" t="n">
        <v>2.96015021343748</v>
      </c>
      <c r="P31" s="422" t="n">
        <v>37463.4528145</v>
      </c>
      <c r="Q31" s="422" t="n">
        <v>5.35233765347331</v>
      </c>
      <c r="R31" s="422" t="n">
        <v>32.4917120338439</v>
      </c>
      <c r="S31" s="422" t="n">
        <v>3.40680833405111</v>
      </c>
    </row>
    <row r="32">
      <c r="A32" s="422" t="s">
        <v>14</v>
      </c>
      <c r="B32" s="422" t="s">
        <v>24</v>
      </c>
      <c r="C32" s="422" t="s">
        <v>17</v>
      </c>
      <c r="D32" s="422" t="n">
        <v>107007.1134944</v>
      </c>
      <c r="E32" s="422" t="n">
        <v>3.60652432787062</v>
      </c>
      <c r="F32" s="422" t="n">
        <v>19.1199822505833</v>
      </c>
      <c r="G32" s="422" t="n">
        <v>2.71926972084491</v>
      </c>
      <c r="H32" s="422" t="n">
        <v>105280.9351181</v>
      </c>
      <c r="I32" s="422" t="n">
        <v>3.38261078340347</v>
      </c>
      <c r="J32" s="422" t="n">
        <v>18.8115494853361</v>
      </c>
      <c r="K32" s="422" t="n">
        <v>2.54358175601005</v>
      </c>
      <c r="L32" s="422" t="n">
        <v>236153.5402157</v>
      </c>
      <c r="M32" s="422" t="n">
        <v>2.5978473033065</v>
      </c>
      <c r="N32" s="422" t="n">
        <v>42.1958068943976</v>
      </c>
      <c r="O32" s="422" t="n">
        <v>1.46415070873736</v>
      </c>
      <c r="P32" s="422" t="n">
        <v>111219.5661456</v>
      </c>
      <c r="Q32" s="422" t="n">
        <v>3.15179301870762</v>
      </c>
      <c r="R32" s="422" t="n">
        <v>19.872661369683</v>
      </c>
      <c r="S32" s="422" t="n">
        <v>2.66269003134854</v>
      </c>
    </row>
    <row r="33">
      <c r="A33" s="422" t="s">
        <v>14</v>
      </c>
      <c r="B33" s="422" t="s">
        <v>24</v>
      </c>
      <c r="C33" s="422" t="s">
        <v>18</v>
      </c>
      <c r="D33" s="422" t="n">
        <v>97594.9657129</v>
      </c>
      <c r="E33" s="422" t="n">
        <v>3.44021779302275</v>
      </c>
      <c r="F33" s="422" t="n">
        <v>22.120250062046</v>
      </c>
      <c r="G33" s="422" t="n">
        <v>2.71424985824395</v>
      </c>
      <c r="H33" s="422" t="n">
        <v>114452.1045269</v>
      </c>
      <c r="I33" s="422" t="n">
        <v>2.93688769685573</v>
      </c>
      <c r="J33" s="422" t="n">
        <v>25.9409812152618</v>
      </c>
      <c r="K33" s="422" t="n">
        <v>2.15931048501326</v>
      </c>
      <c r="L33" s="422" t="n">
        <v>181338.723865</v>
      </c>
      <c r="M33" s="422" t="n">
        <v>2.77903310668278</v>
      </c>
      <c r="N33" s="422" t="n">
        <v>41.1010741027998</v>
      </c>
      <c r="O33" s="422" t="n">
        <v>1.60075587747229</v>
      </c>
      <c r="P33" s="422" t="n">
        <v>47816.1156347</v>
      </c>
      <c r="Q33" s="422" t="n">
        <v>4.58277250987395</v>
      </c>
      <c r="R33" s="422" t="n">
        <v>10.8376946198923</v>
      </c>
      <c r="S33" s="422" t="n">
        <v>3.9971910939794</v>
      </c>
    </row>
    <row r="34">
      <c r="A34" s="422" t="s">
        <v>14</v>
      </c>
      <c r="B34" s="422" t="s">
        <v>24</v>
      </c>
      <c r="C34" s="422" t="s">
        <v>19</v>
      </c>
      <c r="D34" s="422" t="n">
        <v>14340.3650179</v>
      </c>
      <c r="E34" s="422" t="n">
        <v>6.48580183018615</v>
      </c>
      <c r="F34" s="422" t="n">
        <v>17.1147784063683</v>
      </c>
      <c r="G34" s="422" t="n">
        <v>5.34980433021052</v>
      </c>
      <c r="H34" s="422" t="n">
        <v>24727.9659906</v>
      </c>
      <c r="I34" s="422" t="n">
        <v>5.19642900206889</v>
      </c>
      <c r="J34" s="422" t="n">
        <v>29.51205620227</v>
      </c>
      <c r="K34" s="422" t="n">
        <v>3.75945472938378</v>
      </c>
      <c r="L34" s="422" t="n">
        <v>36150.4008307</v>
      </c>
      <c r="M34" s="422" t="n">
        <v>5.44871382993775</v>
      </c>
      <c r="N34" s="422" t="n">
        <v>43.1443759448619</v>
      </c>
      <c r="O34" s="422" t="n">
        <v>3.0227972345021</v>
      </c>
      <c r="P34" s="422" t="n">
        <v>8570.6382444</v>
      </c>
      <c r="Q34" s="422" t="n">
        <v>9.03318086875376</v>
      </c>
      <c r="R34" s="422" t="n">
        <v>10.2287894464999</v>
      </c>
      <c r="S34" s="422" t="n">
        <v>7.54591382308242</v>
      </c>
    </row>
    <row r="35">
      <c r="A35" s="422" t="s">
        <v>14</v>
      </c>
      <c r="B35" s="422" t="s">
        <v>24</v>
      </c>
      <c r="C35" s="422" t="s">
        <v>20</v>
      </c>
      <c r="D35" s="422" t="n">
        <v>5018.5738093</v>
      </c>
      <c r="E35" s="422" t="n">
        <v>9.55519855448059</v>
      </c>
      <c r="F35" s="422" t="n">
        <v>16.2579866650309</v>
      </c>
      <c r="G35" s="422" t="n">
        <v>8.36852906777849</v>
      </c>
      <c r="H35" s="422" t="n">
        <v>10670.9972395</v>
      </c>
      <c r="I35" s="422" t="n">
        <v>11.4391267682157</v>
      </c>
      <c r="J35" s="422" t="n">
        <v>34.5693691902822</v>
      </c>
      <c r="K35" s="422" t="n">
        <v>7.50156731972516</v>
      </c>
      <c r="L35" s="422" t="n">
        <v>13428.075313</v>
      </c>
      <c r="M35" s="422" t="n">
        <v>9.13678600826986</v>
      </c>
      <c r="N35" s="422" t="n">
        <v>43.5010976567136</v>
      </c>
      <c r="O35" s="422" t="n">
        <v>5.21175180989852</v>
      </c>
      <c r="P35" s="422" t="n">
        <v>1750.7133724</v>
      </c>
      <c r="Q35" s="422" t="n">
        <v>14.9550227435305</v>
      </c>
      <c r="R35" s="422" t="n">
        <v>5.67154648797335</v>
      </c>
      <c r="S35" s="422" t="n">
        <v>14.4998391918822</v>
      </c>
    </row>
    <row r="36">
      <c r="A36" s="422" t="s">
        <v>14</v>
      </c>
      <c r="B36" s="422" t="s">
        <v>24</v>
      </c>
      <c r="C36" s="422" t="s">
        <v>21</v>
      </c>
      <c r="D36" s="422" t="n">
        <v>2864.9140287</v>
      </c>
      <c r="E36" s="422" t="n">
        <v>11.0931734388625</v>
      </c>
      <c r="F36" s="422" t="n">
        <v>14.3361222896169</v>
      </c>
      <c r="G36" s="422" t="n">
        <v>10.5980758905273</v>
      </c>
      <c r="H36" s="422" t="n">
        <v>5692.8232839</v>
      </c>
      <c r="I36" s="422" t="n">
        <v>9.79673869237705</v>
      </c>
      <c r="J36" s="422" t="n">
        <v>28.487071497989</v>
      </c>
      <c r="K36" s="422" t="n">
        <v>7.85808845898333</v>
      </c>
      <c r="L36" s="422" t="n">
        <v>9205.501891</v>
      </c>
      <c r="M36" s="422" t="n">
        <v>10.0947168141217</v>
      </c>
      <c r="N36" s="422" t="n">
        <v>46.0646286501516</v>
      </c>
      <c r="O36" s="422" t="n">
        <v>5.02435245676369</v>
      </c>
      <c r="P36" s="422" t="n">
        <v>2220.6446586</v>
      </c>
      <c r="Q36" s="422" t="n">
        <v>18.6720135737948</v>
      </c>
      <c r="R36" s="422" t="n">
        <v>11.1121775622426</v>
      </c>
      <c r="S36" s="422" t="n">
        <v>15.8086765712092</v>
      </c>
    </row>
    <row r="37">
      <c r="A37" s="422" t="s">
        <v>14</v>
      </c>
      <c r="B37" s="422" t="s">
        <v>24</v>
      </c>
      <c r="C37" s="422" t="s">
        <v>22</v>
      </c>
      <c r="D37" s="422" t="n">
        <v>295.9298303</v>
      </c>
      <c r="E37" s="422" t="n">
        <v>51.0648307295804</v>
      </c>
      <c r="F37" s="422" t="n">
        <v>11.9382798502507</v>
      </c>
      <c r="G37" s="422" t="n">
        <v>42.7752568631948</v>
      </c>
      <c r="H37" s="422" t="n">
        <v>377.6629935</v>
      </c>
      <c r="I37" s="422" t="n">
        <v>42.6082623130905</v>
      </c>
      <c r="J37" s="422" t="n">
        <v>15.2355256004971</v>
      </c>
      <c r="K37" s="422" t="n">
        <v>35.1285395913992</v>
      </c>
      <c r="L37" s="422" t="n">
        <v>896.1177026</v>
      </c>
      <c r="M37" s="422" t="n">
        <v>33.1045125959749</v>
      </c>
      <c r="N37" s="422" t="n">
        <v>36.1508128516727</v>
      </c>
      <c r="O37" s="422" t="n">
        <v>19.6970400383155</v>
      </c>
      <c r="P37" s="422" t="n">
        <v>909.1208799</v>
      </c>
      <c r="Q37" s="422" t="n">
        <v>33.1865839122</v>
      </c>
      <c r="R37" s="422" t="n">
        <v>36.6753816975794</v>
      </c>
      <c r="S37" s="422" t="n">
        <v>21.8677324112604</v>
      </c>
    </row>
    <row r="38">
      <c r="A38" t="s">
        <v>25</v>
      </c>
    </row>
    <row r="39">
      <c r="A39" t="s">
        <v>26</v>
      </c>
    </row>
    <row r="40">
      <c r="A40" t="s">
        <v>27</v>
      </c>
    </row>
    <row r="41">
      <c r="A41" t="s">
        <v>28</v>
      </c>
    </row>
    <row r="42">
      <c r="A42" t="s">
        <v>29</v>
      </c>
    </row>
    <row r="45">
      <c r="L45" s="7" t="str">
        <f>=HYPERLINK("#'Indice'!A1", "Ir al índice")</f>
      </c>
    </row>
    <row r="46">
      <c r="A46" s="4" t="s">
        <v>1040</v>
      </c>
    </row>
    <row r="47">
      <c r="A47" s="5" t="s">
        <v>31</v>
      </c>
      <c r="B47" s="5" t="s">
        <v>10</v>
      </c>
      <c r="C47" s="5" t="s">
        <v>11</v>
      </c>
      <c r="D47" s="5" t="s">
        <v>1002</v>
      </c>
      <c r="E47" s="5" t="s">
        <v>1003</v>
      </c>
      <c r="F47" s="5" t="s">
        <v>1004</v>
      </c>
      <c r="G47" s="5" t="s">
        <v>1005</v>
      </c>
      <c r="H47" s="5" t="s">
        <v>1006</v>
      </c>
      <c r="I47" s="5" t="s">
        <v>1007</v>
      </c>
      <c r="J47" s="5" t="s">
        <v>1008</v>
      </c>
      <c r="K47" s="5" t="s">
        <v>1009</v>
      </c>
      <c r="L47" s="5" t="s">
        <v>1010</v>
      </c>
      <c r="M47" s="5" t="s">
        <v>1011</v>
      </c>
      <c r="N47" s="5" t="s">
        <v>1012</v>
      </c>
      <c r="O47" s="5" t="s">
        <v>1013</v>
      </c>
      <c r="P47" s="5" t="s">
        <v>1014</v>
      </c>
      <c r="Q47" s="5" t="s">
        <v>1015</v>
      </c>
      <c r="R47" s="5" t="s">
        <v>1016</v>
      </c>
      <c r="S47" s="5" t="s">
        <v>1017</v>
      </c>
    </row>
    <row r="48">
      <c r="A48" s="423" t="s">
        <v>14</v>
      </c>
      <c r="B48" s="423" t="s">
        <v>15</v>
      </c>
      <c r="C48" s="423" t="s">
        <v>16</v>
      </c>
      <c r="D48" s="423" t="n">
        <v>17987.910989</v>
      </c>
      <c r="E48" s="423" t="n">
        <v>7.64187570150971</v>
      </c>
      <c r="F48" s="423" t="n">
        <v>15.5928607705536</v>
      </c>
      <c r="G48" s="423" t="n">
        <v>5.53898079293486</v>
      </c>
      <c r="H48" s="423" t="n">
        <v>17862.6018761</v>
      </c>
      <c r="I48" s="423" t="n">
        <v>7.01818568684283</v>
      </c>
      <c r="J48" s="423" t="n">
        <v>15.4842362864806</v>
      </c>
      <c r="K48" s="423" t="n">
        <v>5.13665564990246</v>
      </c>
      <c r="L48" s="423" t="n">
        <v>42041.5402299</v>
      </c>
      <c r="M48" s="423" t="n">
        <v>5.57207577684972</v>
      </c>
      <c r="N48" s="423" t="n">
        <v>36.443802939949</v>
      </c>
      <c r="O48" s="423" t="n">
        <v>2.95938022729932</v>
      </c>
      <c r="P48" s="423" t="n">
        <v>37467.8622771</v>
      </c>
      <c r="Q48" s="423" t="n">
        <v>5.35171390362099</v>
      </c>
      <c r="R48" s="423" t="n">
        <v>32.4791000030169</v>
      </c>
      <c r="S48" s="423" t="n">
        <v>3.40623922672749</v>
      </c>
    </row>
    <row r="49">
      <c r="A49" s="423" t="s">
        <v>14</v>
      </c>
      <c r="B49" s="423" t="s">
        <v>15</v>
      </c>
      <c r="C49" s="423" t="s">
        <v>17</v>
      </c>
      <c r="D49" s="423" t="n">
        <v>107270.8658943</v>
      </c>
      <c r="E49" s="423" t="n">
        <v>3.59981136935941</v>
      </c>
      <c r="F49" s="423" t="n">
        <v>19.1429586234461</v>
      </c>
      <c r="G49" s="423" t="n">
        <v>2.71295817898346</v>
      </c>
      <c r="H49" s="423" t="n">
        <v>105484.0889427</v>
      </c>
      <c r="I49" s="423" t="n">
        <v>3.3779722850719</v>
      </c>
      <c r="J49" s="423" t="n">
        <v>18.8241004044073</v>
      </c>
      <c r="K49" s="423" t="n">
        <v>2.5389999905876</v>
      </c>
      <c r="L49" s="423" t="n">
        <v>236327.9550556</v>
      </c>
      <c r="M49" s="423" t="n">
        <v>2.5962827645717</v>
      </c>
      <c r="N49" s="423" t="n">
        <v>42.1737647727272</v>
      </c>
      <c r="O49" s="423" t="n">
        <v>1.46335953669702</v>
      </c>
      <c r="P49" s="423" t="n">
        <v>111284.314445</v>
      </c>
      <c r="Q49" s="423" t="n">
        <v>3.15016522014224</v>
      </c>
      <c r="R49" s="423" t="n">
        <v>19.8591761994194</v>
      </c>
      <c r="S49" s="423" t="n">
        <v>2.66115111978967</v>
      </c>
    </row>
    <row r="50">
      <c r="A50" s="423" t="s">
        <v>14</v>
      </c>
      <c r="B50" s="423" t="s">
        <v>15</v>
      </c>
      <c r="C50" s="423" t="s">
        <v>18</v>
      </c>
      <c r="D50" s="423" t="n">
        <v>97603.8847438</v>
      </c>
      <c r="E50" s="423" t="n">
        <v>3.43990937571393</v>
      </c>
      <c r="F50" s="423" t="n">
        <v>22.1209036593618</v>
      </c>
      <c r="G50" s="423" t="n">
        <v>2.71400601278541</v>
      </c>
      <c r="H50" s="423" t="n">
        <v>114465.0389342</v>
      </c>
      <c r="I50" s="423" t="n">
        <v>2.93656034410052</v>
      </c>
      <c r="J50" s="423" t="n">
        <v>25.9423086004717</v>
      </c>
      <c r="K50" s="423" t="n">
        <v>2.1590771128451</v>
      </c>
      <c r="L50" s="423" t="n">
        <v>181341.4217006</v>
      </c>
      <c r="M50" s="423" t="n">
        <v>2.77899216092881</v>
      </c>
      <c r="N50" s="423" t="n">
        <v>41.0991440496479</v>
      </c>
      <c r="O50" s="423" t="n">
        <v>1.60074056672502</v>
      </c>
      <c r="P50" s="423" t="n">
        <v>47818.8478171</v>
      </c>
      <c r="Q50" s="423" t="n">
        <v>4.58251423007983</v>
      </c>
      <c r="R50" s="423" t="n">
        <v>10.8376436905186</v>
      </c>
      <c r="S50" s="423" t="n">
        <v>3.99696682894975</v>
      </c>
    </row>
    <row r="51">
      <c r="A51" s="423" t="s">
        <v>14</v>
      </c>
      <c r="B51" s="423" t="s">
        <v>15</v>
      </c>
      <c r="C51" s="423" t="s">
        <v>19</v>
      </c>
      <c r="D51" s="423" t="n">
        <v>14346.9665355</v>
      </c>
      <c r="E51" s="423" t="n">
        <v>6.48289616428177</v>
      </c>
      <c r="F51" s="423" t="n">
        <v>17.1205203617238</v>
      </c>
      <c r="G51" s="423" t="n">
        <v>5.34751882832437</v>
      </c>
      <c r="H51" s="423" t="n">
        <v>24731.8219202</v>
      </c>
      <c r="I51" s="423" t="n">
        <v>5.19564222122085</v>
      </c>
      <c r="J51" s="423" t="n">
        <v>29.5129747267201</v>
      </c>
      <c r="K51" s="423" t="n">
        <v>3.75889493910298</v>
      </c>
      <c r="L51" s="423" t="n">
        <v>36150.4008307</v>
      </c>
      <c r="M51" s="423" t="n">
        <v>5.44871382993775</v>
      </c>
      <c r="N51" s="423" t="n">
        <v>43.1389919238356</v>
      </c>
      <c r="O51" s="423" t="n">
        <v>3.02287562700625</v>
      </c>
      <c r="P51" s="423" t="n">
        <v>8570.6382444</v>
      </c>
      <c r="Q51" s="423" t="n">
        <v>9.03318086875376</v>
      </c>
      <c r="R51" s="423" t="n">
        <v>10.2275129877206</v>
      </c>
      <c r="S51" s="423" t="n">
        <v>7.54597918079507</v>
      </c>
    </row>
    <row r="52">
      <c r="A52" s="423" t="s">
        <v>14</v>
      </c>
      <c r="B52" s="423" t="s">
        <v>15</v>
      </c>
      <c r="C52" s="423" t="s">
        <v>20</v>
      </c>
      <c r="D52" s="423" t="n">
        <v>5039.2893214</v>
      </c>
      <c r="E52" s="423" t="n">
        <v>9.5179135660842</v>
      </c>
      <c r="F52" s="423" t="n">
        <v>16.2630824801672</v>
      </c>
      <c r="G52" s="423" t="n">
        <v>8.33562448785313</v>
      </c>
      <c r="H52" s="423" t="n">
        <v>10710.0021555</v>
      </c>
      <c r="I52" s="423" t="n">
        <v>11.3984164639947</v>
      </c>
      <c r="J52" s="423" t="n">
        <v>34.5639310047147</v>
      </c>
      <c r="K52" s="423" t="n">
        <v>7.47453833188605</v>
      </c>
      <c r="L52" s="423" t="n">
        <v>13472.9374702</v>
      </c>
      <c r="M52" s="423" t="n">
        <v>9.10762410378249</v>
      </c>
      <c r="N52" s="423" t="n">
        <v>43.4806337468087</v>
      </c>
      <c r="O52" s="423" t="n">
        <v>5.19474234066376</v>
      </c>
      <c r="P52" s="423" t="n">
        <v>1763.8361334</v>
      </c>
      <c r="Q52" s="423" t="n">
        <v>14.8525722046294</v>
      </c>
      <c r="R52" s="423" t="n">
        <v>5.69235276830942</v>
      </c>
      <c r="S52" s="423" t="n">
        <v>14.4026951897019</v>
      </c>
    </row>
    <row r="53">
      <c r="A53" s="423" t="s">
        <v>14</v>
      </c>
      <c r="B53" s="423" t="s">
        <v>15</v>
      </c>
      <c r="C53" s="423" t="s">
        <v>21</v>
      </c>
      <c r="D53" s="423" t="n">
        <v>2945.8352338</v>
      </c>
      <c r="E53" s="423" t="n">
        <v>10.8199457484743</v>
      </c>
      <c r="F53" s="423" t="n">
        <v>14.5668266923325</v>
      </c>
      <c r="G53" s="423" t="n">
        <v>10.3611461790833</v>
      </c>
      <c r="H53" s="423" t="n">
        <v>5720.9594535</v>
      </c>
      <c r="I53" s="423" t="n">
        <v>9.75094568567662</v>
      </c>
      <c r="J53" s="423" t="n">
        <v>28.2895064587491</v>
      </c>
      <c r="K53" s="423" t="n">
        <v>7.81266105420975</v>
      </c>
      <c r="L53" s="423" t="n">
        <v>9309.2362806</v>
      </c>
      <c r="M53" s="423" t="n">
        <v>9.991416927911</v>
      </c>
      <c r="N53" s="423" t="n">
        <v>46.0331351806627</v>
      </c>
      <c r="O53" s="423" t="n">
        <v>4.97390010328851</v>
      </c>
      <c r="P53" s="423" t="n">
        <v>2246.8720433</v>
      </c>
      <c r="Q53" s="423" t="n">
        <v>18.4608378032544</v>
      </c>
      <c r="R53" s="423" t="n">
        <v>11.1105316682556</v>
      </c>
      <c r="S53" s="423" t="n">
        <v>15.6262402197169</v>
      </c>
    </row>
    <row r="54">
      <c r="A54" s="423" t="s">
        <v>14</v>
      </c>
      <c r="B54" s="423" t="s">
        <v>15</v>
      </c>
      <c r="C54" s="423" t="s">
        <v>22</v>
      </c>
      <c r="D54" s="423" t="n">
        <v>303.8375096</v>
      </c>
      <c r="E54" s="423" t="n">
        <v>49.7744833137224</v>
      </c>
      <c r="F54" s="423" t="n">
        <v>12.1790886634096</v>
      </c>
      <c r="G54" s="423" t="n">
        <v>41.671462141258</v>
      </c>
      <c r="H54" s="423" t="n">
        <v>382.6743965</v>
      </c>
      <c r="I54" s="423" t="n">
        <v>42.0599226419888</v>
      </c>
      <c r="J54" s="423" t="n">
        <v>15.3392035444403</v>
      </c>
      <c r="K54" s="423" t="n">
        <v>34.688126557181</v>
      </c>
      <c r="L54" s="423" t="n">
        <v>896.1177026</v>
      </c>
      <c r="M54" s="423" t="n">
        <v>33.1045125959749</v>
      </c>
      <c r="N54" s="423" t="n">
        <v>35.9201764363602</v>
      </c>
      <c r="O54" s="423" t="n">
        <v>19.707883450171</v>
      </c>
      <c r="P54" s="423" t="n">
        <v>912.1178884</v>
      </c>
      <c r="Q54" s="423" t="n">
        <v>33.0791723947728</v>
      </c>
      <c r="R54" s="423" t="n">
        <v>36.5615313557899</v>
      </c>
      <c r="S54" s="423" t="n">
        <v>21.793558182151</v>
      </c>
    </row>
    <row r="55">
      <c r="A55" s="423" t="s">
        <v>32</v>
      </c>
      <c r="B55" s="423" t="s">
        <v>33</v>
      </c>
      <c r="C55" s="423" t="s">
        <v>16</v>
      </c>
      <c r="D55" s="423" t="n">
        <v>749.6266351</v>
      </c>
      <c r="E55" s="423" t="n">
        <v>33.6739825879272</v>
      </c>
      <c r="F55" s="423" t="n">
        <v>37.8931454966338</v>
      </c>
      <c r="G55" s="423" t="n">
        <v>14.4171212847042</v>
      </c>
      <c r="H55" s="423" t="n">
        <v>837.4973035</v>
      </c>
      <c r="I55" s="423" t="n">
        <v>45.9243658969651</v>
      </c>
      <c r="J55" s="423" t="n">
        <v>42.3349514126196</v>
      </c>
      <c r="K55" s="423" t="n">
        <v>13.9604618665865</v>
      </c>
      <c r="L55" s="423" t="n">
        <v>391.1405345</v>
      </c>
      <c r="M55" s="423" t="n">
        <v>37.9260456946528</v>
      </c>
      <c r="N55" s="423" t="n">
        <v>19.7719030907466</v>
      </c>
      <c r="O55" s="423" t="n">
        <v>24.2110226013031</v>
      </c>
      <c r="P55" s="423"/>
      <c r="Q55" s="423"/>
      <c r="R55" s="423"/>
      <c r="S55" s="423"/>
    </row>
    <row r="56">
      <c r="A56" s="423" t="s">
        <v>32</v>
      </c>
      <c r="B56" s="423" t="s">
        <v>33</v>
      </c>
      <c r="C56" s="423" t="s">
        <v>17</v>
      </c>
      <c r="D56" s="423" t="n">
        <v>12819.765255</v>
      </c>
      <c r="E56" s="423" t="n">
        <v>12.1231294486961</v>
      </c>
      <c r="F56" s="423" t="n">
        <v>35.5067785864859</v>
      </c>
      <c r="G56" s="423" t="n">
        <v>7.4681670583097</v>
      </c>
      <c r="H56" s="423" t="n">
        <v>14369.0456185</v>
      </c>
      <c r="I56" s="423" t="n">
        <v>10.9238331518713</v>
      </c>
      <c r="J56" s="423" t="n">
        <v>39.7978052738684</v>
      </c>
      <c r="K56" s="423" t="n">
        <v>6.4722929271815</v>
      </c>
      <c r="L56" s="423" t="n">
        <v>6736.8785762</v>
      </c>
      <c r="M56" s="423" t="n">
        <v>14.3770623249065</v>
      </c>
      <c r="N56" s="423" t="n">
        <v>18.6590667778318</v>
      </c>
      <c r="O56" s="423" t="n">
        <v>11.056839938944</v>
      </c>
      <c r="P56" s="423" t="n">
        <v>2179.4312212</v>
      </c>
      <c r="Q56" s="423" t="n">
        <v>21.6300265798758</v>
      </c>
      <c r="R56" s="423" t="n">
        <v>6.03634936181387</v>
      </c>
      <c r="S56" s="423" t="n">
        <v>17.8866344744181</v>
      </c>
    </row>
    <row r="57">
      <c r="A57" s="423" t="s">
        <v>32</v>
      </c>
      <c r="B57" s="423" t="s">
        <v>33</v>
      </c>
      <c r="C57" s="423" t="s">
        <v>18</v>
      </c>
      <c r="D57" s="423" t="n">
        <v>7391.3255235</v>
      </c>
      <c r="E57" s="423" t="n">
        <v>18.7789735825529</v>
      </c>
      <c r="F57" s="423" t="n">
        <v>40.9947862780122</v>
      </c>
      <c r="G57" s="423" t="n">
        <v>11.0291969222089</v>
      </c>
      <c r="H57" s="423" t="n">
        <v>6843.957032</v>
      </c>
      <c r="I57" s="423" t="n">
        <v>15.2784624903183</v>
      </c>
      <c r="J57" s="423" t="n">
        <v>37.9588958611963</v>
      </c>
      <c r="K57" s="423" t="n">
        <v>9.03027005039725</v>
      </c>
      <c r="L57" s="423" t="n">
        <v>2119.0357634</v>
      </c>
      <c r="M57" s="423" t="n">
        <v>18.647675429768</v>
      </c>
      <c r="N57" s="423" t="n">
        <v>11.7528876193931</v>
      </c>
      <c r="O57" s="423" t="n">
        <v>16.5905055608514</v>
      </c>
      <c r="P57" s="423" t="n">
        <v>1675.5976645</v>
      </c>
      <c r="Q57" s="423" t="n">
        <v>28.6574839507803</v>
      </c>
      <c r="R57" s="423" t="n">
        <v>9.29343024139829</v>
      </c>
      <c r="S57" s="423" t="n">
        <v>26.3539566726376</v>
      </c>
    </row>
    <row r="58">
      <c r="A58" s="423" t="s">
        <v>32</v>
      </c>
      <c r="B58" s="423" t="s">
        <v>33</v>
      </c>
      <c r="C58" s="423" t="s">
        <v>19</v>
      </c>
      <c r="D58" s="423" t="n">
        <v>695.9291146</v>
      </c>
      <c r="E58" s="423" t="n">
        <v>39.2641602778344</v>
      </c>
      <c r="F58" s="423" t="n">
        <v>11.8205872896089</v>
      </c>
      <c r="G58" s="423" t="n">
        <v>28.5585298805247</v>
      </c>
      <c r="H58" s="423" t="n">
        <v>2193.9900618</v>
      </c>
      <c r="I58" s="423" t="n">
        <v>32.6991696870009</v>
      </c>
      <c r="J58" s="423" t="n">
        <v>37.2656503284068</v>
      </c>
      <c r="K58" s="423" t="n">
        <v>19.9695189414402</v>
      </c>
      <c r="L58" s="423" t="n">
        <v>1293.0312522</v>
      </c>
      <c r="M58" s="423" t="n">
        <v>40.872981152961</v>
      </c>
      <c r="N58" s="423" t="n">
        <v>21.9625655317028</v>
      </c>
      <c r="O58" s="423" t="n">
        <v>33.5176309278629</v>
      </c>
      <c r="P58" s="423" t="n">
        <v>1704.4822137</v>
      </c>
      <c r="Q58" s="423" t="n">
        <v>35.1206039947795</v>
      </c>
      <c r="R58" s="423" t="n">
        <v>28.9511968502815</v>
      </c>
      <c r="S58" s="423" t="n">
        <v>22.8556863868539</v>
      </c>
    </row>
    <row r="59">
      <c r="A59" s="423" t="s">
        <v>32</v>
      </c>
      <c r="B59" s="423" t="s">
        <v>33</v>
      </c>
      <c r="C59" s="423" t="s">
        <v>20</v>
      </c>
      <c r="D59" s="423" t="n">
        <v>239.852341</v>
      </c>
      <c r="E59" s="423" t="n">
        <v>51.5884159591332</v>
      </c>
      <c r="F59" s="423" t="n">
        <v>29.2726643861806</v>
      </c>
      <c r="G59" s="423" t="n">
        <v>35.1378137208982</v>
      </c>
      <c r="H59" s="423" t="n">
        <v>275.7134615</v>
      </c>
      <c r="I59" s="423" t="n">
        <v>54.0351918092244</v>
      </c>
      <c r="J59" s="423" t="n">
        <v>33.6493177076876</v>
      </c>
      <c r="K59" s="423" t="n">
        <v>35.7935557217656</v>
      </c>
      <c r="L59" s="423" t="n">
        <v>175.1399831</v>
      </c>
      <c r="M59" s="423" t="n">
        <v>50.1133360115154</v>
      </c>
      <c r="N59" s="423" t="n">
        <v>21.374875577669</v>
      </c>
      <c r="O59" s="423" t="n">
        <v>35.1423202376838</v>
      </c>
      <c r="P59" s="423" t="n">
        <v>128.6673259</v>
      </c>
      <c r="Q59" s="423" t="n">
        <v>84.2265678115552</v>
      </c>
      <c r="R59" s="423" t="n">
        <v>15.7031423284629</v>
      </c>
      <c r="S59" s="423" t="n">
        <v>71.1906598947493</v>
      </c>
    </row>
    <row r="60">
      <c r="A60" s="423" t="s">
        <v>32</v>
      </c>
      <c r="B60" s="423" t="s">
        <v>33</v>
      </c>
      <c r="C60" s="423" t="s">
        <v>21</v>
      </c>
      <c r="D60" s="423" t="n">
        <v>13.681225</v>
      </c>
      <c r="E60" s="423" t="n">
        <v>100</v>
      </c>
      <c r="F60" s="423" t="n">
        <v>22.2466819500045</v>
      </c>
      <c r="G60" s="423" t="n">
        <v>91.0402139863569</v>
      </c>
      <c r="H60" s="423" t="n">
        <v>13.6348458</v>
      </c>
      <c r="I60" s="423" t="n">
        <v>71.107346549337</v>
      </c>
      <c r="J60" s="423" t="n">
        <v>22.1712659465768</v>
      </c>
      <c r="K60" s="423" t="n">
        <v>47.8313317523413</v>
      </c>
      <c r="L60" s="423" t="n">
        <v>24.652943</v>
      </c>
      <c r="M60" s="423" t="n">
        <v>75.4797714903113</v>
      </c>
      <c r="N60" s="423" t="n">
        <v>40.0875054721043</v>
      </c>
      <c r="O60" s="423" t="n">
        <v>44.865396769944</v>
      </c>
      <c r="P60" s="423" t="n">
        <v>9.5288088</v>
      </c>
      <c r="Q60" s="423" t="n">
        <v>99.9999999999997</v>
      </c>
      <c r="R60" s="423" t="n">
        <v>15.4945466313144</v>
      </c>
      <c r="S60" s="423" t="n">
        <v>98.2712909617697</v>
      </c>
    </row>
    <row r="61">
      <c r="A61" s="423" t="s">
        <v>32</v>
      </c>
      <c r="B61" s="423" t="s">
        <v>33</v>
      </c>
      <c r="C61" s="423" t="s">
        <v>22</v>
      </c>
      <c r="D61" s="423" t="n">
        <v>14.0121942</v>
      </c>
      <c r="E61" s="423" t="n">
        <v>100</v>
      </c>
      <c r="F61" s="423" t="n">
        <v>32.0374385800033</v>
      </c>
      <c r="G61" s="423" t="n">
        <v>84.0897608599275</v>
      </c>
      <c r="H61" s="423" t="n">
        <v>29.7247424</v>
      </c>
      <c r="I61" s="423" t="n">
        <v>70.9579107486658</v>
      </c>
      <c r="J61" s="423" t="n">
        <v>67.9625614199967</v>
      </c>
      <c r="K61" s="423" t="n">
        <v>39.6397736116584</v>
      </c>
      <c r="L61" s="423"/>
      <c r="M61" s="423"/>
      <c r="N61" s="423"/>
      <c r="O61" s="423"/>
      <c r="P61" s="423"/>
      <c r="Q61" s="423"/>
      <c r="R61" s="423"/>
      <c r="S61" s="423"/>
    </row>
    <row r="62">
      <c r="A62" s="423" t="s">
        <v>34</v>
      </c>
      <c r="B62" s="423" t="s">
        <v>35</v>
      </c>
      <c r="C62" s="423" t="s">
        <v>16</v>
      </c>
      <c r="D62" s="423" t="n">
        <v>488.2230511</v>
      </c>
      <c r="E62" s="423" t="n">
        <v>21.9205147386974</v>
      </c>
      <c r="F62" s="423" t="n">
        <v>38.5607258489696</v>
      </c>
      <c r="G62" s="423" t="n">
        <v>12.7939888718153</v>
      </c>
      <c r="H62" s="423" t="n">
        <v>516.0765978</v>
      </c>
      <c r="I62" s="423" t="n">
        <v>25.097538854395</v>
      </c>
      <c r="J62" s="423" t="n">
        <v>40.7606485601162</v>
      </c>
      <c r="K62" s="423" t="n">
        <v>12.611160619673</v>
      </c>
      <c r="L62" s="423" t="n">
        <v>185.3123785</v>
      </c>
      <c r="M62" s="423" t="n">
        <v>36.5849684016223</v>
      </c>
      <c r="N62" s="423" t="n">
        <v>14.6363015995641</v>
      </c>
      <c r="O62" s="423" t="n">
        <v>28.5228862807599</v>
      </c>
      <c r="P62" s="423" t="n">
        <v>76.5027574</v>
      </c>
      <c r="Q62" s="423" t="n">
        <v>42.3096501170199</v>
      </c>
      <c r="R62" s="423" t="n">
        <v>6.04232399135001</v>
      </c>
      <c r="S62" s="423" t="n">
        <v>34.6556274348189</v>
      </c>
    </row>
    <row r="63">
      <c r="A63" s="423" t="s">
        <v>34</v>
      </c>
      <c r="B63" s="423" t="s">
        <v>35</v>
      </c>
      <c r="C63" s="423" t="s">
        <v>17</v>
      </c>
      <c r="D63" s="423" t="n">
        <v>1138.0330897</v>
      </c>
      <c r="E63" s="423" t="n">
        <v>12.5832196287724</v>
      </c>
      <c r="F63" s="423" t="n">
        <v>44.1696401008536</v>
      </c>
      <c r="G63" s="423" t="n">
        <v>7.21519072886731</v>
      </c>
      <c r="H63" s="423" t="n">
        <v>740.7101413</v>
      </c>
      <c r="I63" s="423" t="n">
        <v>12.0132949609573</v>
      </c>
      <c r="J63" s="423" t="n">
        <v>28.7486371498196</v>
      </c>
      <c r="K63" s="423" t="n">
        <v>8.59074619375594</v>
      </c>
      <c r="L63" s="423" t="n">
        <v>473.0315044</v>
      </c>
      <c r="M63" s="423" t="n">
        <v>16.6877036204168</v>
      </c>
      <c r="N63" s="423" t="n">
        <v>18.3594233724972</v>
      </c>
      <c r="O63" s="423" t="n">
        <v>12.1534644263325</v>
      </c>
      <c r="P63" s="423" t="n">
        <v>224.7305001</v>
      </c>
      <c r="Q63" s="423" t="n">
        <v>22.6235697343191</v>
      </c>
      <c r="R63" s="423" t="n">
        <v>8.72229937682966</v>
      </c>
      <c r="S63" s="423" t="n">
        <v>21.3251903300193</v>
      </c>
    </row>
    <row r="64">
      <c r="A64" s="423" t="s">
        <v>34</v>
      </c>
      <c r="B64" s="423" t="s">
        <v>35</v>
      </c>
      <c r="C64" s="423" t="s">
        <v>18</v>
      </c>
      <c r="D64" s="423" t="n">
        <v>95.9136131</v>
      </c>
      <c r="E64" s="423" t="n">
        <v>33.7458653234715</v>
      </c>
      <c r="F64" s="423" t="n">
        <v>24.9125713438964</v>
      </c>
      <c r="G64" s="423" t="n">
        <v>21.8486681109844</v>
      </c>
      <c r="H64" s="423" t="n">
        <v>90.9804979</v>
      </c>
      <c r="I64" s="423" t="n">
        <v>36.3727627123166</v>
      </c>
      <c r="J64" s="423" t="n">
        <v>23.6312455717193</v>
      </c>
      <c r="K64" s="423" t="n">
        <v>27.3356196007928</v>
      </c>
      <c r="L64" s="423" t="n">
        <v>121.5158163</v>
      </c>
      <c r="M64" s="423" t="n">
        <v>34.2276357203601</v>
      </c>
      <c r="N64" s="423" t="n">
        <v>31.5624794556464</v>
      </c>
      <c r="O64" s="423" t="n">
        <v>19.5779538100885</v>
      </c>
      <c r="P64" s="423" t="n">
        <v>76.5909294</v>
      </c>
      <c r="Q64" s="423" t="n">
        <v>35.7421387003279</v>
      </c>
      <c r="R64" s="423" t="n">
        <v>19.8937036287379</v>
      </c>
      <c r="S64" s="423" t="n">
        <v>31.1313536126782</v>
      </c>
    </row>
    <row r="65">
      <c r="A65" s="423" t="s">
        <v>34</v>
      </c>
      <c r="B65" s="423" t="s">
        <v>35</v>
      </c>
      <c r="C65" s="423" t="s">
        <v>19</v>
      </c>
      <c r="D65" s="423" t="n">
        <v>9.2921643</v>
      </c>
      <c r="E65" s="423" t="n">
        <v>100</v>
      </c>
      <c r="F65" s="423" t="n">
        <v>14.7408493381578</v>
      </c>
      <c r="G65" s="423" t="n">
        <v>63.0206822364453</v>
      </c>
      <c r="H65" s="423" t="n">
        <v>15.2721884</v>
      </c>
      <c r="I65" s="423" t="n">
        <v>71.7744949392936</v>
      </c>
      <c r="J65" s="423" t="n">
        <v>24.2274050479673</v>
      </c>
      <c r="K65" s="423" t="n">
        <v>34.5470326423337</v>
      </c>
      <c r="L65" s="423" t="n">
        <v>16.1449473</v>
      </c>
      <c r="M65" s="423" t="n">
        <v>58.4079386929985</v>
      </c>
      <c r="N65" s="423" t="n">
        <v>25.6119272150405</v>
      </c>
      <c r="O65" s="423" t="n">
        <v>58.1269495408303</v>
      </c>
      <c r="P65" s="423" t="n">
        <v>22.3275311</v>
      </c>
      <c r="Q65" s="423" t="n">
        <v>59.6344126690055</v>
      </c>
      <c r="R65" s="423" t="n">
        <v>35.4198183988345</v>
      </c>
      <c r="S65" s="423" t="n">
        <v>31.2707768218295</v>
      </c>
    </row>
    <row r="66">
      <c r="A66" s="423" t="s">
        <v>34</v>
      </c>
      <c r="B66" s="423" t="s">
        <v>35</v>
      </c>
      <c r="C66" s="423" t="s">
        <v>20</v>
      </c>
      <c r="D66" s="423" t="n">
        <v>5.2607631</v>
      </c>
      <c r="E66" s="423" t="n">
        <v>100</v>
      </c>
      <c r="F66" s="423" t="n">
        <v>5.8880888538539</v>
      </c>
      <c r="G66" s="423" t="n">
        <v>96.2443167951275</v>
      </c>
      <c r="H66" s="423" t="n">
        <v>10.9945997</v>
      </c>
      <c r="I66" s="423" t="n">
        <v>70.1548292343304</v>
      </c>
      <c r="J66" s="423" t="n">
        <v>12.3056634019797</v>
      </c>
      <c r="K66" s="423" t="n">
        <v>34.5457170706199</v>
      </c>
      <c r="L66" s="423" t="n">
        <v>26.4437537</v>
      </c>
      <c r="M66" s="423" t="n">
        <v>56.9991146237891</v>
      </c>
      <c r="N66" s="423" t="n">
        <v>29.5970695610733</v>
      </c>
      <c r="O66" s="423" t="n">
        <v>29.7782046587918</v>
      </c>
      <c r="P66" s="423" t="n">
        <v>46.6467346</v>
      </c>
      <c r="Q66" s="423" t="n">
        <v>71.2570084428131</v>
      </c>
      <c r="R66" s="423" t="n">
        <v>52.209178183093</v>
      </c>
      <c r="S66" s="423" t="n">
        <v>28.9289619289966</v>
      </c>
    </row>
    <row r="67">
      <c r="A67" s="423" t="s">
        <v>34</v>
      </c>
      <c r="B67" s="423" t="s">
        <v>35</v>
      </c>
      <c r="C67" s="423" t="s">
        <v>22</v>
      </c>
      <c r="D67" s="423" t="n">
        <v>110.0100499</v>
      </c>
      <c r="E67" s="423" t="n">
        <v>41.7136714951379</v>
      </c>
      <c r="F67" s="423" t="n">
        <v>55.1651458957658</v>
      </c>
      <c r="G67" s="423" t="n">
        <v>26.4845986060422</v>
      </c>
      <c r="H67" s="423" t="n">
        <v>49.9662626</v>
      </c>
      <c r="I67" s="423" t="n">
        <v>43.696426682932</v>
      </c>
      <c r="J67" s="423" t="n">
        <v>25.0558577939082</v>
      </c>
      <c r="K67" s="423" t="n">
        <v>28.9315093393921</v>
      </c>
      <c r="L67" s="423" t="n">
        <v>39.4431726</v>
      </c>
      <c r="M67" s="423" t="n">
        <v>90.5097506228405</v>
      </c>
      <c r="N67" s="423" t="n">
        <v>19.7789963103259</v>
      </c>
      <c r="O67" s="423" t="n">
        <v>66.7221223325986</v>
      </c>
      <c r="P67" s="423"/>
      <c r="Q67" s="423"/>
      <c r="R67" s="423"/>
      <c r="S67" s="423"/>
    </row>
    <row r="68">
      <c r="A68" s="423" t="s">
        <v>36</v>
      </c>
      <c r="B68" s="423" t="s">
        <v>37</v>
      </c>
      <c r="C68" s="423" t="s">
        <v>16</v>
      </c>
      <c r="D68" s="423" t="n">
        <v>144.854656</v>
      </c>
      <c r="E68" s="423" t="n">
        <v>12.0889444586779</v>
      </c>
      <c r="F68" s="423" t="n">
        <v>47.7611940298507</v>
      </c>
      <c r="G68" s="423" t="n">
        <v>8.40239729397733</v>
      </c>
      <c r="H68" s="423" t="n">
        <v>98.455899</v>
      </c>
      <c r="I68" s="423" t="n">
        <v>13.1638053353751</v>
      </c>
      <c r="J68" s="423" t="n">
        <v>32.4626865671642</v>
      </c>
      <c r="K68" s="423" t="n">
        <v>10.4524803482625</v>
      </c>
      <c r="L68" s="423" t="n">
        <v>53.188819</v>
      </c>
      <c r="M68" s="423" t="n">
        <v>15.4486254133373</v>
      </c>
      <c r="N68" s="423" t="n">
        <v>17.5373134328358</v>
      </c>
      <c r="O68" s="423" t="n">
        <v>14.0059598600931</v>
      </c>
      <c r="P68" s="423" t="n">
        <v>6.790062</v>
      </c>
      <c r="Q68" s="423" t="n">
        <v>45.4606056566195</v>
      </c>
      <c r="R68" s="423" t="n">
        <v>2.23880597014925</v>
      </c>
      <c r="S68" s="423" t="n">
        <v>45.4058740547768</v>
      </c>
    </row>
    <row r="69">
      <c r="A69" s="423" t="s">
        <v>36</v>
      </c>
      <c r="B69" s="423" t="s">
        <v>37</v>
      </c>
      <c r="C69" s="423" t="s">
        <v>17</v>
      </c>
      <c r="D69" s="423" t="n">
        <v>156.171426</v>
      </c>
      <c r="E69" s="423" t="n">
        <v>13.18522019179</v>
      </c>
      <c r="F69" s="423" t="n">
        <v>43.8095238095238</v>
      </c>
      <c r="G69" s="423" t="n">
        <v>10.6017858951037</v>
      </c>
      <c r="H69" s="423" t="n">
        <v>116.562731</v>
      </c>
      <c r="I69" s="423" t="n">
        <v>14.8375436153455</v>
      </c>
      <c r="J69" s="423" t="n">
        <v>32.6984126984127</v>
      </c>
      <c r="K69" s="423" t="n">
        <v>10.4410302357782</v>
      </c>
      <c r="L69" s="423" t="n">
        <v>67.90062</v>
      </c>
      <c r="M69" s="423" t="n">
        <v>19.731531449265</v>
      </c>
      <c r="N69" s="423" t="n">
        <v>19.047619047619</v>
      </c>
      <c r="O69" s="423" t="n">
        <v>16.6675736714654</v>
      </c>
      <c r="P69" s="423" t="n">
        <v>15.843478</v>
      </c>
      <c r="Q69" s="423" t="n">
        <v>30.7391925590714</v>
      </c>
      <c r="R69" s="423" t="n">
        <v>4.44444444444444</v>
      </c>
      <c r="S69" s="423" t="n">
        <v>27.9260983492114</v>
      </c>
    </row>
    <row r="70">
      <c r="A70" s="423" t="s">
        <v>36</v>
      </c>
      <c r="B70" s="423" t="s">
        <v>37</v>
      </c>
      <c r="C70" s="423" t="s">
        <v>18</v>
      </c>
      <c r="D70" s="423" t="n">
        <v>2.263354</v>
      </c>
      <c r="E70" s="423" t="n">
        <v>70.0000000000001</v>
      </c>
      <c r="F70" s="423" t="n">
        <v>33.3333333333333</v>
      </c>
      <c r="G70" s="423" t="n">
        <v>23.8047614284762</v>
      </c>
      <c r="H70" s="423" t="n">
        <v>1.131677</v>
      </c>
      <c r="I70" s="423" t="n">
        <v>99.9999999999998</v>
      </c>
      <c r="J70" s="423" t="n">
        <v>16.6666666666667</v>
      </c>
      <c r="K70" s="423" t="n">
        <v>62.9814787589706</v>
      </c>
      <c r="L70" s="423" t="n">
        <v>2.263354</v>
      </c>
      <c r="M70" s="423" t="n">
        <v>70.0000000000001</v>
      </c>
      <c r="N70" s="423" t="n">
        <v>33.3333333333333</v>
      </c>
      <c r="O70" s="423" t="n">
        <v>23.8047614284762</v>
      </c>
      <c r="P70" s="423" t="n">
        <v>1.131677</v>
      </c>
      <c r="Q70" s="423" t="n">
        <v>99.9999999999998</v>
      </c>
      <c r="R70" s="423" t="n">
        <v>16.6666666666667</v>
      </c>
      <c r="S70" s="423" t="n">
        <v>103.762549441823</v>
      </c>
    </row>
    <row r="71">
      <c r="A71" s="423" t="s">
        <v>36</v>
      </c>
      <c r="B71" s="423" t="s">
        <v>37</v>
      </c>
      <c r="C71" s="423" t="s">
        <v>22</v>
      </c>
      <c r="D71" s="423" t="n">
        <v>27.160248</v>
      </c>
      <c r="E71" s="423" t="n">
        <v>24.7907913010725</v>
      </c>
      <c r="F71" s="423" t="n">
        <v>48</v>
      </c>
      <c r="G71" s="423" t="n">
        <v>17.3154073972671</v>
      </c>
      <c r="H71" s="423" t="n">
        <v>7.921739</v>
      </c>
      <c r="I71" s="423" t="n">
        <v>45.7142857142858</v>
      </c>
      <c r="J71" s="423" t="n">
        <v>14</v>
      </c>
      <c r="K71" s="423" t="n">
        <v>41.6383261440903</v>
      </c>
      <c r="L71" s="423" t="n">
        <v>19.238509</v>
      </c>
      <c r="M71" s="423" t="n">
        <v>35.3137200465968</v>
      </c>
      <c r="N71" s="423" t="n">
        <v>34</v>
      </c>
      <c r="O71" s="423" t="n">
        <v>21.6633059233675</v>
      </c>
      <c r="P71" s="423" t="n">
        <v>2.263354</v>
      </c>
      <c r="Q71" s="423" t="n">
        <v>99.9999999999998</v>
      </c>
      <c r="R71" s="423" t="n">
        <v>4</v>
      </c>
      <c r="S71" s="423" t="n">
        <v>92.0773587805384</v>
      </c>
    </row>
    <row r="72">
      <c r="A72" s="423" t="s">
        <v>38</v>
      </c>
      <c r="B72" s="423" t="s">
        <v>39</v>
      </c>
      <c r="C72" s="423" t="s">
        <v>16</v>
      </c>
      <c r="D72" s="423" t="n">
        <v>31.4183187</v>
      </c>
      <c r="E72" s="423" t="n">
        <v>74.4049338448828</v>
      </c>
      <c r="F72" s="423" t="n">
        <v>74.7973321873001</v>
      </c>
      <c r="G72" s="423" t="n">
        <v>11.7135745635921</v>
      </c>
      <c r="H72" s="423" t="n">
        <v>10.5862793</v>
      </c>
      <c r="I72" s="423" t="n">
        <v>100</v>
      </c>
      <c r="J72" s="423" t="n">
        <v>25.2026678126999</v>
      </c>
      <c r="K72" s="423" t="n">
        <v>34.7639438112266</v>
      </c>
      <c r="L72" s="423"/>
      <c r="M72" s="423"/>
      <c r="N72" s="423"/>
      <c r="O72" s="423"/>
      <c r="P72" s="423"/>
      <c r="Q72" s="423"/>
      <c r="R72" s="423"/>
      <c r="S72" s="423"/>
    </row>
    <row r="73">
      <c r="A73" s="423" t="s">
        <v>38</v>
      </c>
      <c r="B73" s="423" t="s">
        <v>39</v>
      </c>
      <c r="C73" s="423" t="s">
        <v>17</v>
      </c>
      <c r="D73" s="423" t="n">
        <v>2590.9485632</v>
      </c>
      <c r="E73" s="423" t="n">
        <v>10.3137546766839</v>
      </c>
      <c r="F73" s="423" t="n">
        <v>41.7233534556459</v>
      </c>
      <c r="G73" s="423" t="n">
        <v>7.56590324335049</v>
      </c>
      <c r="H73" s="423" t="n">
        <v>2511.4242653</v>
      </c>
      <c r="I73" s="423" t="n">
        <v>12.3472623603361</v>
      </c>
      <c r="J73" s="423" t="n">
        <v>40.4427335171722</v>
      </c>
      <c r="K73" s="423" t="n">
        <v>8.09371762220694</v>
      </c>
      <c r="L73" s="423" t="n">
        <v>812.4286815</v>
      </c>
      <c r="M73" s="423" t="n">
        <v>12.975676562324</v>
      </c>
      <c r="N73" s="423" t="n">
        <v>13.0829494329534</v>
      </c>
      <c r="O73" s="423" t="n">
        <v>11.0762649087903</v>
      </c>
      <c r="P73" s="423" t="n">
        <v>295.0266764</v>
      </c>
      <c r="Q73" s="423" t="n">
        <v>23.8996798901162</v>
      </c>
      <c r="R73" s="423" t="n">
        <v>4.75096359422844</v>
      </c>
      <c r="S73" s="423" t="n">
        <v>23.2219289702024</v>
      </c>
    </row>
    <row r="74">
      <c r="A74" s="423" t="s">
        <v>38</v>
      </c>
      <c r="B74" s="423" t="s">
        <v>39</v>
      </c>
      <c r="C74" s="423" t="s">
        <v>18</v>
      </c>
      <c r="D74" s="423" t="n">
        <v>262.1109864</v>
      </c>
      <c r="E74" s="423" t="n">
        <v>30.213476627769</v>
      </c>
      <c r="F74" s="423" t="n">
        <v>41.0880759579652</v>
      </c>
      <c r="G74" s="423" t="n">
        <v>22.1352286800128</v>
      </c>
      <c r="H74" s="423" t="n">
        <v>182.0802692</v>
      </c>
      <c r="I74" s="423" t="n">
        <v>41.7817984394111</v>
      </c>
      <c r="J74" s="423" t="n">
        <v>28.5425957686464</v>
      </c>
      <c r="K74" s="423" t="n">
        <v>25.0461363516681</v>
      </c>
      <c r="L74" s="423" t="n">
        <v>77.2976074</v>
      </c>
      <c r="M74" s="423" t="n">
        <v>39.0408814328836</v>
      </c>
      <c r="N74" s="423" t="n">
        <v>12.1170425087538</v>
      </c>
      <c r="O74" s="423" t="n">
        <v>36.1581214026459</v>
      </c>
      <c r="P74" s="423" t="n">
        <v>116.4358397</v>
      </c>
      <c r="Q74" s="423" t="n">
        <v>56.5472465088682</v>
      </c>
      <c r="R74" s="423" t="n">
        <v>18.2522857646346</v>
      </c>
      <c r="S74" s="423" t="n">
        <v>42.7968576143735</v>
      </c>
    </row>
    <row r="75">
      <c r="A75" s="423" t="s">
        <v>38</v>
      </c>
      <c r="B75" s="423" t="s">
        <v>39</v>
      </c>
      <c r="C75" s="423" t="s">
        <v>19</v>
      </c>
      <c r="D75" s="423" t="n">
        <v>22.5827706</v>
      </c>
      <c r="E75" s="423" t="n">
        <v>100</v>
      </c>
      <c r="F75" s="423" t="n">
        <v>9.17717539374467</v>
      </c>
      <c r="G75" s="423" t="n">
        <v>43.6828518293298</v>
      </c>
      <c r="H75" s="423" t="n">
        <v>18.5589116</v>
      </c>
      <c r="I75" s="423" t="n">
        <v>100</v>
      </c>
      <c r="J75" s="423" t="n">
        <v>7.54196151955786</v>
      </c>
      <c r="K75" s="423" t="n">
        <v>99.9050148862045</v>
      </c>
      <c r="L75" s="423" t="n">
        <v>157.7163428</v>
      </c>
      <c r="M75" s="423" t="n">
        <v>65.2674049296392</v>
      </c>
      <c r="N75" s="423" t="n">
        <v>64.092691103879</v>
      </c>
      <c r="O75" s="423" t="n">
        <v>8.56073550046323</v>
      </c>
      <c r="P75" s="423" t="n">
        <v>47.21737</v>
      </c>
      <c r="Q75" s="423" t="n">
        <v>100</v>
      </c>
      <c r="R75" s="423" t="n">
        <v>19.1881719828185</v>
      </c>
      <c r="S75" s="423" t="n">
        <v>43.6828518293298</v>
      </c>
    </row>
    <row r="76">
      <c r="A76" s="423" t="s">
        <v>40</v>
      </c>
      <c r="B76" s="423" t="s">
        <v>41</v>
      </c>
      <c r="C76" s="423" t="s">
        <v>16</v>
      </c>
      <c r="D76" s="423" t="n">
        <v>591.3885169</v>
      </c>
      <c r="E76" s="423" t="n">
        <v>52.8118282779124</v>
      </c>
      <c r="F76" s="423" t="n">
        <v>21.2601254631084</v>
      </c>
      <c r="G76" s="423" t="n">
        <v>27.0196840368668</v>
      </c>
      <c r="H76" s="423" t="n">
        <v>1231.1911936</v>
      </c>
      <c r="I76" s="423" t="n">
        <v>48.8724782565482</v>
      </c>
      <c r="J76" s="423" t="n">
        <v>44.2607160893457</v>
      </c>
      <c r="K76" s="423" t="n">
        <v>19.4536505921198</v>
      </c>
      <c r="L76" s="423" t="n">
        <v>700.4424895</v>
      </c>
      <c r="M76" s="423" t="n">
        <v>51.5526285449249</v>
      </c>
      <c r="N76" s="423" t="n">
        <v>25.1805619840603</v>
      </c>
      <c r="O76" s="423" t="n">
        <v>33.5809829093235</v>
      </c>
      <c r="P76" s="423" t="n">
        <v>258.6571364</v>
      </c>
      <c r="Q76" s="423" t="n">
        <v>76.1398600377683</v>
      </c>
      <c r="R76" s="423" t="n">
        <v>9.2985964634856</v>
      </c>
      <c r="S76" s="423" t="n">
        <v>48.1828837208368</v>
      </c>
    </row>
    <row r="77">
      <c r="A77" s="423" t="s">
        <v>40</v>
      </c>
      <c r="B77" s="423" t="s">
        <v>41</v>
      </c>
      <c r="C77" s="423" t="s">
        <v>17</v>
      </c>
      <c r="D77" s="423" t="n">
        <v>9952.9125274</v>
      </c>
      <c r="E77" s="423" t="n">
        <v>17.4629266122043</v>
      </c>
      <c r="F77" s="423" t="n">
        <v>38.3259554650174</v>
      </c>
      <c r="G77" s="423" t="n">
        <v>9.78500047480945</v>
      </c>
      <c r="H77" s="423" t="n">
        <v>8238.4433095</v>
      </c>
      <c r="I77" s="423" t="n">
        <v>16.9834099364665</v>
      </c>
      <c r="J77" s="423" t="n">
        <v>31.7240014429676</v>
      </c>
      <c r="K77" s="423" t="n">
        <v>8.86692172568939</v>
      </c>
      <c r="L77" s="423" t="n">
        <v>5794.1471522</v>
      </c>
      <c r="M77" s="423" t="n">
        <v>19.8794461028571</v>
      </c>
      <c r="N77" s="423" t="n">
        <v>22.311682645822</v>
      </c>
      <c r="O77" s="423" t="n">
        <v>11.66398269709</v>
      </c>
      <c r="P77" s="423" t="n">
        <v>1983.6148232</v>
      </c>
      <c r="Q77" s="423" t="n">
        <v>22.6690432932168</v>
      </c>
      <c r="R77" s="423" t="n">
        <v>7.63836044619306</v>
      </c>
      <c r="S77" s="423" t="n">
        <v>17.3301261234181</v>
      </c>
    </row>
    <row r="78">
      <c r="A78" s="423" t="s">
        <v>40</v>
      </c>
      <c r="B78" s="423" t="s">
        <v>41</v>
      </c>
      <c r="C78" s="423" t="s">
        <v>18</v>
      </c>
      <c r="D78" s="423" t="n">
        <v>7996.2540476</v>
      </c>
      <c r="E78" s="423" t="n">
        <v>12.8311526834343</v>
      </c>
      <c r="F78" s="423" t="n">
        <v>28.106835509851</v>
      </c>
      <c r="G78" s="423" t="n">
        <v>7.8450060345848</v>
      </c>
      <c r="H78" s="423" t="n">
        <v>9812.9362947</v>
      </c>
      <c r="I78" s="423" t="n">
        <v>13.2921818136125</v>
      </c>
      <c r="J78" s="423" t="n">
        <v>34.4924741837788</v>
      </c>
      <c r="K78" s="423" t="n">
        <v>7.33713663728424</v>
      </c>
      <c r="L78" s="423" t="n">
        <v>6008.8622672</v>
      </c>
      <c r="M78" s="423" t="n">
        <v>17.5219135143081</v>
      </c>
      <c r="N78" s="423" t="n">
        <v>21.1211527723074</v>
      </c>
      <c r="O78" s="423" t="n">
        <v>11.9793342581145</v>
      </c>
      <c r="P78" s="423" t="n">
        <v>4631.4469608</v>
      </c>
      <c r="Q78" s="423" t="n">
        <v>18.6565160053835</v>
      </c>
      <c r="R78" s="423" t="n">
        <v>16.2795375340627</v>
      </c>
      <c r="S78" s="423" t="n">
        <v>13.7183365567937</v>
      </c>
    </row>
    <row r="79">
      <c r="A79" s="423" t="s">
        <v>40</v>
      </c>
      <c r="B79" s="423" t="s">
        <v>41</v>
      </c>
      <c r="C79" s="423" t="s">
        <v>19</v>
      </c>
      <c r="D79" s="423" t="n">
        <v>1113.558149</v>
      </c>
      <c r="E79" s="423" t="n">
        <v>42.9876052366798</v>
      </c>
      <c r="F79" s="423" t="n">
        <v>27.7848069328931</v>
      </c>
      <c r="G79" s="423" t="n">
        <v>14.0807842510927</v>
      </c>
      <c r="H79" s="423" t="n">
        <v>1342.2548041</v>
      </c>
      <c r="I79" s="423" t="n">
        <v>45.8921081273921</v>
      </c>
      <c r="J79" s="423" t="n">
        <v>33.4911029299708</v>
      </c>
      <c r="K79" s="423" t="n">
        <v>17.7168881487048</v>
      </c>
      <c r="L79" s="423" t="n">
        <v>673.7603947</v>
      </c>
      <c r="M79" s="423" t="n">
        <v>53.0364643042734</v>
      </c>
      <c r="N79" s="423" t="n">
        <v>16.8112482519037</v>
      </c>
      <c r="O79" s="423" t="n">
        <v>32.3669660461819</v>
      </c>
      <c r="P79" s="423" t="n">
        <v>878.2218177</v>
      </c>
      <c r="Q79" s="423" t="n">
        <v>40.6889202966947</v>
      </c>
      <c r="R79" s="423" t="n">
        <v>21.9128418852323</v>
      </c>
      <c r="S79" s="423" t="n">
        <v>14.2357876733122</v>
      </c>
    </row>
    <row r="80">
      <c r="A80" s="423" t="s">
        <v>42</v>
      </c>
      <c r="B80" s="423" t="s">
        <v>43</v>
      </c>
      <c r="C80" s="423" t="s">
        <v>16</v>
      </c>
      <c r="D80" s="423" t="n">
        <v>368.5115856</v>
      </c>
      <c r="E80" s="423" t="n">
        <v>23.2711494369384</v>
      </c>
      <c r="F80" s="423" t="n">
        <v>67.1044071047561</v>
      </c>
      <c r="G80" s="423" t="n">
        <v>10.2617721877314</v>
      </c>
      <c r="H80" s="423" t="n">
        <v>114.8180455</v>
      </c>
      <c r="I80" s="423" t="n">
        <v>29.7646966605868</v>
      </c>
      <c r="J80" s="423" t="n">
        <v>20.9078823279319</v>
      </c>
      <c r="K80" s="423" t="n">
        <v>26.2908697410966</v>
      </c>
      <c r="L80" s="423" t="n">
        <v>52.2752478</v>
      </c>
      <c r="M80" s="423" t="n">
        <v>23.9976909794726</v>
      </c>
      <c r="N80" s="423" t="n">
        <v>9.51910237547008</v>
      </c>
      <c r="O80" s="423" t="n">
        <v>18.7424044866723</v>
      </c>
      <c r="P80" s="423" t="n">
        <v>13.5566464</v>
      </c>
      <c r="Q80" s="423" t="n">
        <v>53.6797912157108</v>
      </c>
      <c r="R80" s="423" t="n">
        <v>2.46860819184195</v>
      </c>
      <c r="S80" s="423" t="n">
        <v>52.8446185982593</v>
      </c>
    </row>
    <row r="81">
      <c r="A81" s="423" t="s">
        <v>42</v>
      </c>
      <c r="B81" s="423" t="s">
        <v>43</v>
      </c>
      <c r="C81" s="423" t="s">
        <v>17</v>
      </c>
      <c r="D81" s="423" t="n">
        <v>384.0975062</v>
      </c>
      <c r="E81" s="423" t="n">
        <v>16.5761469412218</v>
      </c>
      <c r="F81" s="423" t="n">
        <v>39.6540564878066</v>
      </c>
      <c r="G81" s="423" t="n">
        <v>12.8448341711987</v>
      </c>
      <c r="H81" s="423" t="n">
        <v>357.1856118</v>
      </c>
      <c r="I81" s="423" t="n">
        <v>14.4082851060923</v>
      </c>
      <c r="J81" s="423" t="n">
        <v>36.8756844247092</v>
      </c>
      <c r="K81" s="423" t="n">
        <v>10.0031047343683</v>
      </c>
      <c r="L81" s="423" t="n">
        <v>188.9007082</v>
      </c>
      <c r="M81" s="423" t="n">
        <v>18.0052285851151</v>
      </c>
      <c r="N81" s="423" t="n">
        <v>19.5020254821677</v>
      </c>
      <c r="O81" s="423" t="n">
        <v>14.9937003258024</v>
      </c>
      <c r="P81" s="423" t="n">
        <v>38.4371428</v>
      </c>
      <c r="Q81" s="423" t="n">
        <v>29.9370931580443</v>
      </c>
      <c r="R81" s="423" t="n">
        <v>3.96823360531647</v>
      </c>
      <c r="S81" s="423" t="n">
        <v>29.0089120692262</v>
      </c>
    </row>
    <row r="82">
      <c r="A82" s="423" t="s">
        <v>42</v>
      </c>
      <c r="B82" s="423" t="s">
        <v>43</v>
      </c>
      <c r="C82" s="423" t="s">
        <v>22</v>
      </c>
      <c r="D82" s="423" t="n">
        <v>31.5097243</v>
      </c>
      <c r="E82" s="423" t="n">
        <v>44.429531912982</v>
      </c>
      <c r="F82" s="423" t="n">
        <v>47.9367065329312</v>
      </c>
      <c r="G82" s="423" t="n">
        <v>26.9019604234899</v>
      </c>
      <c r="H82" s="423" t="n">
        <v>21.3890097</v>
      </c>
      <c r="I82" s="423" t="n">
        <v>62.6438333778504</v>
      </c>
      <c r="J82" s="423" t="n">
        <v>32.539754117078</v>
      </c>
      <c r="K82" s="423" t="n">
        <v>21.6240752733672</v>
      </c>
      <c r="L82" s="423" t="n">
        <v>10.5151832</v>
      </c>
      <c r="M82" s="423" t="n">
        <v>78.0166895903942</v>
      </c>
      <c r="N82" s="423" t="n">
        <v>15.997069552221</v>
      </c>
      <c r="O82" s="423" t="n">
        <v>46.8566512825009</v>
      </c>
      <c r="P82" s="423" t="n">
        <v>2.3180168</v>
      </c>
      <c r="Q82" s="423" t="n">
        <v>99.9999999999999</v>
      </c>
      <c r="R82" s="423" t="n">
        <v>3.52646979776983</v>
      </c>
      <c r="S82" s="423" t="n">
        <v>109.226892591904</v>
      </c>
    </row>
    <row r="83">
      <c r="A83" s="423" t="s">
        <v>44</v>
      </c>
      <c r="B83" s="423" t="s">
        <v>45</v>
      </c>
      <c r="C83" s="423" t="s">
        <v>17</v>
      </c>
      <c r="D83" s="423" t="n">
        <v>790.4706382</v>
      </c>
      <c r="E83" s="423" t="n">
        <v>21.5024218613484</v>
      </c>
      <c r="F83" s="423" t="n">
        <v>37.2344164489855</v>
      </c>
      <c r="G83" s="423" t="n">
        <v>11.2236716034753</v>
      </c>
      <c r="H83" s="423" t="n">
        <v>974.051947</v>
      </c>
      <c r="I83" s="423" t="n">
        <v>19.7134437433229</v>
      </c>
      <c r="J83" s="423" t="n">
        <v>45.8818507416423</v>
      </c>
      <c r="K83" s="423" t="n">
        <v>8.32590009637487</v>
      </c>
      <c r="L83" s="423" t="n">
        <v>209.2223822</v>
      </c>
      <c r="M83" s="423" t="n">
        <v>32.4791226001255</v>
      </c>
      <c r="N83" s="423" t="n">
        <v>9.85523425262579</v>
      </c>
      <c r="O83" s="423" t="n">
        <v>25.5717719307278</v>
      </c>
      <c r="P83" s="423" t="n">
        <v>149.2119998</v>
      </c>
      <c r="Q83" s="423" t="n">
        <v>47.4978323894674</v>
      </c>
      <c r="R83" s="423" t="n">
        <v>7.02849855674644</v>
      </c>
      <c r="S83" s="423" t="n">
        <v>41.4727508555197</v>
      </c>
    </row>
    <row r="84">
      <c r="A84" s="423" t="s">
        <v>44</v>
      </c>
      <c r="B84" s="423" t="s">
        <v>45</v>
      </c>
      <c r="C84" s="423" t="s">
        <v>18</v>
      </c>
      <c r="D84" s="423" t="n">
        <v>3575.3546071</v>
      </c>
      <c r="E84" s="423" t="n">
        <v>10.1905243619488</v>
      </c>
      <c r="F84" s="423" t="n">
        <v>51.7902254372349</v>
      </c>
      <c r="G84" s="423" t="n">
        <v>5.92782218494185</v>
      </c>
      <c r="H84" s="423" t="n">
        <v>2361.971451</v>
      </c>
      <c r="I84" s="423" t="n">
        <v>9.99536433731005</v>
      </c>
      <c r="J84" s="423" t="n">
        <v>34.2139584366495</v>
      </c>
      <c r="K84" s="423" t="n">
        <v>6.71241118607131</v>
      </c>
      <c r="L84" s="423" t="n">
        <v>625.1302438</v>
      </c>
      <c r="M84" s="423" t="n">
        <v>15.5501928268406</v>
      </c>
      <c r="N84" s="423" t="n">
        <v>9.0552238342299</v>
      </c>
      <c r="O84" s="423" t="n">
        <v>13.4185088771233</v>
      </c>
      <c r="P84" s="423" t="n">
        <v>341.0753528</v>
      </c>
      <c r="Q84" s="423" t="n">
        <v>22.6365486691671</v>
      </c>
      <c r="R84" s="423" t="n">
        <v>4.94059229188574</v>
      </c>
      <c r="S84" s="423" t="n">
        <v>21.2869758975026</v>
      </c>
    </row>
    <row r="85">
      <c r="A85" s="423" t="s">
        <v>44</v>
      </c>
      <c r="B85" s="423" t="s">
        <v>45</v>
      </c>
      <c r="C85" s="423" t="s">
        <v>19</v>
      </c>
      <c r="D85" s="423" t="n">
        <v>36.7338872</v>
      </c>
      <c r="E85" s="423" t="n">
        <v>100</v>
      </c>
      <c r="F85" s="423" t="n">
        <v>30.7389576994954</v>
      </c>
      <c r="G85" s="423" t="n">
        <v>11.5407031759892</v>
      </c>
      <c r="H85" s="423" t="n">
        <v>21.7532403</v>
      </c>
      <c r="I85" s="423" t="n">
        <v>70.6027370350518</v>
      </c>
      <c r="J85" s="423" t="n">
        <v>18.2031356977831</v>
      </c>
      <c r="K85" s="423" t="n">
        <v>51.8588306603414</v>
      </c>
      <c r="L85" s="423" t="n">
        <v>34.3495919</v>
      </c>
      <c r="M85" s="423" t="n">
        <v>100</v>
      </c>
      <c r="N85" s="423" t="n">
        <v>28.7437767383635</v>
      </c>
      <c r="O85" s="423" t="n">
        <v>11.5407031759892</v>
      </c>
      <c r="P85" s="423" t="n">
        <v>26.6659897</v>
      </c>
      <c r="Q85" s="423" t="n">
        <v>99.9999999999997</v>
      </c>
      <c r="R85" s="423" t="n">
        <v>22.314129864358</v>
      </c>
      <c r="S85" s="423" t="n">
        <v>11.5407031759892</v>
      </c>
    </row>
    <row r="86">
      <c r="A86" t="s">
        <v>25</v>
      </c>
    </row>
    <row r="87">
      <c r="A87" t="s">
        <v>26</v>
      </c>
    </row>
    <row r="88">
      <c r="A88" t="s">
        <v>27</v>
      </c>
    </row>
    <row r="89">
      <c r="A89" t="s">
        <v>28</v>
      </c>
    </row>
    <row r="90">
      <c r="A90" t="s">
        <v>29</v>
      </c>
    </row>
    <row r="93">
      <c r="L93" s="7" t="str">
        <f>=HYPERLINK("#'Indice'!A1", "Ir al índice")</f>
      </c>
    </row>
    <row r="94">
      <c r="A94" s="4" t="s">
        <v>1041</v>
      </c>
    </row>
    <row r="95">
      <c r="A95" s="5" t="s">
        <v>31</v>
      </c>
      <c r="B95" s="5" t="s">
        <v>10</v>
      </c>
      <c r="C95" s="5" t="s">
        <v>11</v>
      </c>
      <c r="D95" s="5" t="s">
        <v>1002</v>
      </c>
      <c r="E95" s="5" t="s">
        <v>1003</v>
      </c>
      <c r="F95" s="5" t="s">
        <v>1004</v>
      </c>
      <c r="G95" s="5" t="s">
        <v>1005</v>
      </c>
      <c r="H95" s="5" t="s">
        <v>1006</v>
      </c>
      <c r="I95" s="5" t="s">
        <v>1007</v>
      </c>
      <c r="J95" s="5" t="s">
        <v>1008</v>
      </c>
      <c r="K95" s="5" t="s">
        <v>1009</v>
      </c>
      <c r="L95" s="5" t="s">
        <v>1010</v>
      </c>
      <c r="M95" s="5" t="s">
        <v>1011</v>
      </c>
      <c r="N95" s="5" t="s">
        <v>1012</v>
      </c>
      <c r="O95" s="5" t="s">
        <v>1013</v>
      </c>
      <c r="P95" s="5" t="s">
        <v>1014</v>
      </c>
      <c r="Q95" s="5" t="s">
        <v>1015</v>
      </c>
      <c r="R95" s="5" t="s">
        <v>1016</v>
      </c>
      <c r="S95" s="5" t="s">
        <v>1017</v>
      </c>
    </row>
    <row r="96">
      <c r="A96" s="424" t="s">
        <v>14</v>
      </c>
      <c r="B96" s="424" t="s">
        <v>15</v>
      </c>
      <c r="C96" s="424" t="s">
        <v>16</v>
      </c>
      <c r="D96" s="424" t="n">
        <v>17960.3942916</v>
      </c>
      <c r="E96" s="424" t="n">
        <v>7.65290645851157</v>
      </c>
      <c r="F96" s="424" t="n">
        <v>15.5768866854444</v>
      </c>
      <c r="G96" s="424" t="n">
        <v>5.54756969649364</v>
      </c>
      <c r="H96" s="424" t="n">
        <v>17848.0371757</v>
      </c>
      <c r="I96" s="424" t="n">
        <v>7.0237508486859</v>
      </c>
      <c r="J96" s="424" t="n">
        <v>15.4794403802986</v>
      </c>
      <c r="K96" s="424" t="n">
        <v>5.14085115166315</v>
      </c>
      <c r="L96" s="424" t="n">
        <v>42029.6817775</v>
      </c>
      <c r="M96" s="424" t="n">
        <v>5.57362287024154</v>
      </c>
      <c r="N96" s="424" t="n">
        <v>36.4519609004131</v>
      </c>
      <c r="O96" s="424" t="n">
        <v>2.96015021343748</v>
      </c>
      <c r="P96" s="424" t="n">
        <v>37463.4528145</v>
      </c>
      <c r="Q96" s="424" t="n">
        <v>5.35233765347331</v>
      </c>
      <c r="R96" s="424" t="n">
        <v>32.4917120338439</v>
      </c>
      <c r="S96" s="424" t="n">
        <v>3.40680833405111</v>
      </c>
    </row>
    <row r="97">
      <c r="A97" s="424" t="s">
        <v>14</v>
      </c>
      <c r="B97" s="424" t="s">
        <v>15</v>
      </c>
      <c r="C97" s="424" t="s">
        <v>17</v>
      </c>
      <c r="D97" s="424" t="n">
        <v>107007.1134944</v>
      </c>
      <c r="E97" s="424" t="n">
        <v>3.60652432787062</v>
      </c>
      <c r="F97" s="424" t="n">
        <v>19.1199822505833</v>
      </c>
      <c r="G97" s="424" t="n">
        <v>2.71926972084491</v>
      </c>
      <c r="H97" s="424" t="n">
        <v>105280.9351181</v>
      </c>
      <c r="I97" s="424" t="n">
        <v>3.38261078340347</v>
      </c>
      <c r="J97" s="424" t="n">
        <v>18.8115494853361</v>
      </c>
      <c r="K97" s="424" t="n">
        <v>2.54358175601005</v>
      </c>
      <c r="L97" s="424" t="n">
        <v>236153.5402157</v>
      </c>
      <c r="M97" s="424" t="n">
        <v>2.5978473033065</v>
      </c>
      <c r="N97" s="424" t="n">
        <v>42.1958068943976</v>
      </c>
      <c r="O97" s="424" t="n">
        <v>1.46415070873736</v>
      </c>
      <c r="P97" s="424" t="n">
        <v>111219.5661456</v>
      </c>
      <c r="Q97" s="424" t="n">
        <v>3.15179301870762</v>
      </c>
      <c r="R97" s="424" t="n">
        <v>19.872661369683</v>
      </c>
      <c r="S97" s="424" t="n">
        <v>2.66269003134854</v>
      </c>
    </row>
    <row r="98">
      <c r="A98" s="424" t="s">
        <v>14</v>
      </c>
      <c r="B98" s="424" t="s">
        <v>15</v>
      </c>
      <c r="C98" s="424" t="s">
        <v>18</v>
      </c>
      <c r="D98" s="424" t="n">
        <v>97594.9657129</v>
      </c>
      <c r="E98" s="424" t="n">
        <v>3.44021779302275</v>
      </c>
      <c r="F98" s="424" t="n">
        <v>22.120250062046</v>
      </c>
      <c r="G98" s="424" t="n">
        <v>2.71424985824395</v>
      </c>
      <c r="H98" s="424" t="n">
        <v>114452.1045269</v>
      </c>
      <c r="I98" s="424" t="n">
        <v>2.93688769685573</v>
      </c>
      <c r="J98" s="424" t="n">
        <v>25.9409812152618</v>
      </c>
      <c r="K98" s="424" t="n">
        <v>2.15931048501326</v>
      </c>
      <c r="L98" s="424" t="n">
        <v>181338.723865</v>
      </c>
      <c r="M98" s="424" t="n">
        <v>2.77903310668278</v>
      </c>
      <c r="N98" s="424" t="n">
        <v>41.1010741027998</v>
      </c>
      <c r="O98" s="424" t="n">
        <v>1.60075587747229</v>
      </c>
      <c r="P98" s="424" t="n">
        <v>47816.1156347</v>
      </c>
      <c r="Q98" s="424" t="n">
        <v>4.58277250987395</v>
      </c>
      <c r="R98" s="424" t="n">
        <v>10.8376946198923</v>
      </c>
      <c r="S98" s="424" t="n">
        <v>3.9971910939794</v>
      </c>
    </row>
    <row r="99">
      <c r="A99" s="424" t="s">
        <v>14</v>
      </c>
      <c r="B99" s="424" t="s">
        <v>15</v>
      </c>
      <c r="C99" s="424" t="s">
        <v>19</v>
      </c>
      <c r="D99" s="424" t="n">
        <v>14340.3650179</v>
      </c>
      <c r="E99" s="424" t="n">
        <v>6.48580183018615</v>
      </c>
      <c r="F99" s="424" t="n">
        <v>17.1147784063683</v>
      </c>
      <c r="G99" s="424" t="n">
        <v>5.34980433021052</v>
      </c>
      <c r="H99" s="424" t="n">
        <v>24727.9659906</v>
      </c>
      <c r="I99" s="424" t="n">
        <v>5.19642900206889</v>
      </c>
      <c r="J99" s="424" t="n">
        <v>29.51205620227</v>
      </c>
      <c r="K99" s="424" t="n">
        <v>3.75945472938378</v>
      </c>
      <c r="L99" s="424" t="n">
        <v>36150.4008307</v>
      </c>
      <c r="M99" s="424" t="n">
        <v>5.44871382993775</v>
      </c>
      <c r="N99" s="424" t="n">
        <v>43.1443759448619</v>
      </c>
      <c r="O99" s="424" t="n">
        <v>3.0227972345021</v>
      </c>
      <c r="P99" s="424" t="n">
        <v>8570.6382444</v>
      </c>
      <c r="Q99" s="424" t="n">
        <v>9.03318086875376</v>
      </c>
      <c r="R99" s="424" t="n">
        <v>10.2287894464999</v>
      </c>
      <c r="S99" s="424" t="n">
        <v>7.54591382308242</v>
      </c>
    </row>
    <row r="100">
      <c r="A100" s="424" t="s">
        <v>14</v>
      </c>
      <c r="B100" s="424" t="s">
        <v>15</v>
      </c>
      <c r="C100" s="424" t="s">
        <v>20</v>
      </c>
      <c r="D100" s="424" t="n">
        <v>5018.5738093</v>
      </c>
      <c r="E100" s="424" t="n">
        <v>9.55519855448059</v>
      </c>
      <c r="F100" s="424" t="n">
        <v>16.2579866650309</v>
      </c>
      <c r="G100" s="424" t="n">
        <v>8.36852906777849</v>
      </c>
      <c r="H100" s="424" t="n">
        <v>10670.9972395</v>
      </c>
      <c r="I100" s="424" t="n">
        <v>11.4391267682157</v>
      </c>
      <c r="J100" s="424" t="n">
        <v>34.5693691902822</v>
      </c>
      <c r="K100" s="424" t="n">
        <v>7.50156731972516</v>
      </c>
      <c r="L100" s="424" t="n">
        <v>13428.075313</v>
      </c>
      <c r="M100" s="424" t="n">
        <v>9.13678600826986</v>
      </c>
      <c r="N100" s="424" t="n">
        <v>43.5010976567136</v>
      </c>
      <c r="O100" s="424" t="n">
        <v>5.21175180989852</v>
      </c>
      <c r="P100" s="424" t="n">
        <v>1750.7133724</v>
      </c>
      <c r="Q100" s="424" t="n">
        <v>14.9550227435305</v>
      </c>
      <c r="R100" s="424" t="n">
        <v>5.67154648797335</v>
      </c>
      <c r="S100" s="424" t="n">
        <v>14.4998391918822</v>
      </c>
    </row>
    <row r="101">
      <c r="A101" s="424" t="s">
        <v>14</v>
      </c>
      <c r="B101" s="424" t="s">
        <v>15</v>
      </c>
      <c r="C101" s="424" t="s">
        <v>21</v>
      </c>
      <c r="D101" s="424" t="n">
        <v>2864.9140287</v>
      </c>
      <c r="E101" s="424" t="n">
        <v>11.0931734388625</v>
      </c>
      <c r="F101" s="424" t="n">
        <v>14.3361222896169</v>
      </c>
      <c r="G101" s="424" t="n">
        <v>10.5980758905273</v>
      </c>
      <c r="H101" s="424" t="n">
        <v>5692.8232839</v>
      </c>
      <c r="I101" s="424" t="n">
        <v>9.79673869237705</v>
      </c>
      <c r="J101" s="424" t="n">
        <v>28.487071497989</v>
      </c>
      <c r="K101" s="424" t="n">
        <v>7.85808845898333</v>
      </c>
      <c r="L101" s="424" t="n">
        <v>9205.501891</v>
      </c>
      <c r="M101" s="424" t="n">
        <v>10.0947168141217</v>
      </c>
      <c r="N101" s="424" t="n">
        <v>46.0646286501516</v>
      </c>
      <c r="O101" s="424" t="n">
        <v>5.02435245676369</v>
      </c>
      <c r="P101" s="424" t="n">
        <v>2220.6446586</v>
      </c>
      <c r="Q101" s="424" t="n">
        <v>18.6720135737948</v>
      </c>
      <c r="R101" s="424" t="n">
        <v>11.1121775622426</v>
      </c>
      <c r="S101" s="424" t="n">
        <v>15.8086765712092</v>
      </c>
    </row>
    <row r="102">
      <c r="A102" s="424" t="s">
        <v>14</v>
      </c>
      <c r="B102" s="424" t="s">
        <v>15</v>
      </c>
      <c r="C102" s="424" t="s">
        <v>22</v>
      </c>
      <c r="D102" s="424" t="n">
        <v>295.9298303</v>
      </c>
      <c r="E102" s="424" t="n">
        <v>51.0648307295804</v>
      </c>
      <c r="F102" s="424" t="n">
        <v>11.9382798502507</v>
      </c>
      <c r="G102" s="424" t="n">
        <v>42.7752568631948</v>
      </c>
      <c r="H102" s="424" t="n">
        <v>377.6629935</v>
      </c>
      <c r="I102" s="424" t="n">
        <v>42.6082623130905</v>
      </c>
      <c r="J102" s="424" t="n">
        <v>15.2355256004971</v>
      </c>
      <c r="K102" s="424" t="n">
        <v>35.1285395913992</v>
      </c>
      <c r="L102" s="424" t="n">
        <v>896.1177026</v>
      </c>
      <c r="M102" s="424" t="n">
        <v>33.1045125959749</v>
      </c>
      <c r="N102" s="424" t="n">
        <v>36.1508128516727</v>
      </c>
      <c r="O102" s="424" t="n">
        <v>19.6970400383155</v>
      </c>
      <c r="P102" s="424" t="n">
        <v>909.1208799</v>
      </c>
      <c r="Q102" s="424" t="n">
        <v>33.1865839122</v>
      </c>
      <c r="R102" s="424" t="n">
        <v>36.6753816975794</v>
      </c>
      <c r="S102" s="424" t="n">
        <v>21.8677324112604</v>
      </c>
    </row>
    <row r="103">
      <c r="A103" s="424" t="s">
        <v>47</v>
      </c>
      <c r="B103" s="424" t="s">
        <v>48</v>
      </c>
      <c r="C103" s="424" t="s">
        <v>16</v>
      </c>
      <c r="D103" s="424" t="n">
        <v>135.5646357</v>
      </c>
      <c r="E103" s="424" t="n">
        <v>53.8985688075944</v>
      </c>
      <c r="F103" s="424" t="n">
        <v>75.936185488142</v>
      </c>
      <c r="G103" s="424" t="n">
        <v>16.8362984342291</v>
      </c>
      <c r="H103" s="424" t="n">
        <v>39.4847612</v>
      </c>
      <c r="I103" s="424" t="n">
        <v>64.6689546321006</v>
      </c>
      <c r="J103" s="424" t="n">
        <v>22.1172884429342</v>
      </c>
      <c r="K103" s="424" t="n">
        <v>55.0752282041482</v>
      </c>
      <c r="L103" s="424"/>
      <c r="M103" s="424"/>
      <c r="N103" s="424"/>
      <c r="O103" s="424"/>
      <c r="P103" s="424" t="n">
        <v>3.4750244</v>
      </c>
      <c r="Q103" s="424" t="n">
        <v>100</v>
      </c>
      <c r="R103" s="424" t="n">
        <v>1.94652606892388</v>
      </c>
      <c r="S103" s="424" t="n">
        <v>102.443951102358</v>
      </c>
    </row>
    <row r="104">
      <c r="A104" s="424" t="s">
        <v>47</v>
      </c>
      <c r="B104" s="424" t="s">
        <v>48</v>
      </c>
      <c r="C104" s="424" t="s">
        <v>17</v>
      </c>
      <c r="D104" s="424" t="n">
        <v>1053.6950114</v>
      </c>
      <c r="E104" s="424" t="n">
        <v>10.1667442251819</v>
      </c>
      <c r="F104" s="424" t="n">
        <v>35.2509740875491</v>
      </c>
      <c r="G104" s="424" t="n">
        <v>10.616379627916</v>
      </c>
      <c r="H104" s="424" t="n">
        <v>1130.3195507</v>
      </c>
      <c r="I104" s="424" t="n">
        <v>11.228597429875</v>
      </c>
      <c r="J104" s="424" t="n">
        <v>37.8144195059211</v>
      </c>
      <c r="K104" s="424" t="n">
        <v>7.89085755314893</v>
      </c>
      <c r="L104" s="424" t="n">
        <v>619.7017815</v>
      </c>
      <c r="M104" s="424" t="n">
        <v>17.9976268853434</v>
      </c>
      <c r="N104" s="424" t="n">
        <v>20.7318922509084</v>
      </c>
      <c r="O104" s="424" t="n">
        <v>14.780839956684</v>
      </c>
      <c r="P104" s="424" t="n">
        <v>185.406762</v>
      </c>
      <c r="Q104" s="424" t="n">
        <v>17.3195853804078</v>
      </c>
      <c r="R104" s="424" t="n">
        <v>6.20271415562136</v>
      </c>
      <c r="S104" s="424" t="n">
        <v>15.091313722112</v>
      </c>
    </row>
    <row r="105">
      <c r="A105" s="424" t="s">
        <v>47</v>
      </c>
      <c r="B105" s="424" t="s">
        <v>48</v>
      </c>
      <c r="C105" s="424" t="s">
        <v>18</v>
      </c>
      <c r="D105" s="424" t="n">
        <v>161.1957226</v>
      </c>
      <c r="E105" s="424" t="n">
        <v>30.7463095728504</v>
      </c>
      <c r="F105" s="424" t="n">
        <v>54.0128668389065</v>
      </c>
      <c r="G105" s="424" t="n">
        <v>11.2046944654854</v>
      </c>
      <c r="H105" s="424" t="n">
        <v>53.5326005</v>
      </c>
      <c r="I105" s="424" t="n">
        <v>41.741197090526</v>
      </c>
      <c r="J105" s="424" t="n">
        <v>17.9375058823483</v>
      </c>
      <c r="K105" s="424" t="n">
        <v>33.9902448160853</v>
      </c>
      <c r="L105" s="424" t="n">
        <v>72.0941597</v>
      </c>
      <c r="M105" s="424" t="n">
        <v>43.0370929880441</v>
      </c>
      <c r="N105" s="424" t="n">
        <v>24.1570445228362</v>
      </c>
      <c r="O105" s="424" t="n">
        <v>27.2178987175183</v>
      </c>
      <c r="P105" s="424" t="n">
        <v>11.617004</v>
      </c>
      <c r="Q105" s="424" t="n">
        <v>99.9999999999999</v>
      </c>
      <c r="R105" s="424" t="n">
        <v>3.89258275590896</v>
      </c>
      <c r="S105" s="424" t="n">
        <v>99.5036728223777</v>
      </c>
    </row>
    <row r="106">
      <c r="A106" s="424" t="s">
        <v>47</v>
      </c>
      <c r="B106" s="424" t="s">
        <v>48</v>
      </c>
      <c r="C106" s="424" t="s">
        <v>22</v>
      </c>
      <c r="D106" s="424" t="n">
        <v>8.3873066</v>
      </c>
      <c r="E106" s="424" t="n">
        <v>99.9999999999997</v>
      </c>
      <c r="F106" s="424" t="n">
        <v>20.8058416400975</v>
      </c>
      <c r="G106" s="424" t="n">
        <v>23.9329582008098</v>
      </c>
      <c r="H106" s="424" t="n">
        <v>31.9249612</v>
      </c>
      <c r="I106" s="424" t="n">
        <v>81.253423000401</v>
      </c>
      <c r="J106" s="424" t="n">
        <v>79.1941583599025</v>
      </c>
      <c r="K106" s="424" t="n">
        <v>6.28765238014372</v>
      </c>
      <c r="L106" s="424"/>
      <c r="M106" s="424"/>
      <c r="N106" s="424"/>
      <c r="O106" s="424"/>
      <c r="P106" s="424"/>
      <c r="Q106" s="424"/>
      <c r="R106" s="424"/>
      <c r="S106" s="424"/>
    </row>
    <row r="107">
      <c r="A107" s="424" t="s">
        <v>32</v>
      </c>
      <c r="B107" s="424" t="s">
        <v>33</v>
      </c>
      <c r="C107" s="424" t="s">
        <v>16</v>
      </c>
      <c r="D107" s="424" t="n">
        <v>254.7320093</v>
      </c>
      <c r="E107" s="424" t="n">
        <v>77.5649900681072</v>
      </c>
      <c r="F107" s="424" t="n">
        <v>28.8421380685182</v>
      </c>
      <c r="G107" s="424" t="n">
        <v>22.909912481308</v>
      </c>
      <c r="H107" s="424" t="n">
        <v>413.8210757</v>
      </c>
      <c r="I107" s="424" t="n">
        <v>87.8374760960237</v>
      </c>
      <c r="J107" s="424" t="n">
        <v>46.8550640094297</v>
      </c>
      <c r="K107" s="424" t="n">
        <v>20.8053931659582</v>
      </c>
      <c r="L107" s="424" t="n">
        <v>214.6408332</v>
      </c>
      <c r="M107" s="424" t="n">
        <v>62.1484825293487</v>
      </c>
      <c r="N107" s="424" t="n">
        <v>24.3027979220521</v>
      </c>
      <c r="O107" s="424" t="n">
        <v>44.9783782709799</v>
      </c>
      <c r="P107" s="424"/>
      <c r="Q107" s="424"/>
      <c r="R107" s="424"/>
      <c r="S107" s="424"/>
    </row>
    <row r="108">
      <c r="A108" s="424" t="s">
        <v>32</v>
      </c>
      <c r="B108" s="424" t="s">
        <v>33</v>
      </c>
      <c r="C108" s="424" t="s">
        <v>17</v>
      </c>
      <c r="D108" s="424" t="n">
        <v>10548.5572337</v>
      </c>
      <c r="E108" s="424" t="n">
        <v>14.5256412272591</v>
      </c>
      <c r="F108" s="424" t="n">
        <v>34.8496322382176</v>
      </c>
      <c r="G108" s="424" t="n">
        <v>8.95209880245586</v>
      </c>
      <c r="H108" s="424" t="n">
        <v>11860.9560739</v>
      </c>
      <c r="I108" s="424" t="n">
        <v>13.0549109830344</v>
      </c>
      <c r="J108" s="424" t="n">
        <v>39.1854495369773</v>
      </c>
      <c r="K108" s="424" t="n">
        <v>7.72489257298713</v>
      </c>
      <c r="L108" s="424" t="n">
        <v>5842.8199578</v>
      </c>
      <c r="M108" s="424" t="n">
        <v>16.4181054932602</v>
      </c>
      <c r="N108" s="424" t="n">
        <v>19.3031257500251</v>
      </c>
      <c r="O108" s="424" t="n">
        <v>12.6129990072168</v>
      </c>
      <c r="P108" s="424" t="n">
        <v>2016.4430637</v>
      </c>
      <c r="Q108" s="424" t="n">
        <v>23.2641262722669</v>
      </c>
      <c r="R108" s="424" t="n">
        <v>6.66179247478009</v>
      </c>
      <c r="S108" s="424" t="n">
        <v>18.9995974550735</v>
      </c>
    </row>
    <row r="109">
      <c r="A109" s="424" t="s">
        <v>32</v>
      </c>
      <c r="B109" s="424" t="s">
        <v>33</v>
      </c>
      <c r="C109" s="424" t="s">
        <v>18</v>
      </c>
      <c r="D109" s="424" t="n">
        <v>6644.423498</v>
      </c>
      <c r="E109" s="424" t="n">
        <v>20.6873604577617</v>
      </c>
      <c r="F109" s="424" t="n">
        <v>41.5961999355421</v>
      </c>
      <c r="G109" s="424" t="n">
        <v>12.1634240280202</v>
      </c>
      <c r="H109" s="424" t="n">
        <v>6004.8468514</v>
      </c>
      <c r="I109" s="424" t="n">
        <v>17.0617710845203</v>
      </c>
      <c r="J109" s="424" t="n">
        <v>37.5922471360126</v>
      </c>
      <c r="K109" s="424" t="n">
        <v>10.149753128606</v>
      </c>
      <c r="L109" s="424" t="n">
        <v>1745.2616611</v>
      </c>
      <c r="M109" s="424" t="n">
        <v>21.9985046721434</v>
      </c>
      <c r="N109" s="424" t="n">
        <v>10.9258919177569</v>
      </c>
      <c r="O109" s="424" t="n">
        <v>19.5023492733173</v>
      </c>
      <c r="P109" s="424" t="n">
        <v>1579.0990142</v>
      </c>
      <c r="Q109" s="424" t="n">
        <v>30.3206285095188</v>
      </c>
      <c r="R109" s="424" t="n">
        <v>9.88566101068844</v>
      </c>
      <c r="S109" s="424" t="n">
        <v>27.8445594362648</v>
      </c>
    </row>
    <row r="110">
      <c r="A110" s="424" t="s">
        <v>32</v>
      </c>
      <c r="B110" s="424" t="s">
        <v>33</v>
      </c>
      <c r="C110" s="424" t="s">
        <v>19</v>
      </c>
      <c r="D110" s="424" t="n">
        <v>561.5686381</v>
      </c>
      <c r="E110" s="424" t="n">
        <v>47.4682685252335</v>
      </c>
      <c r="F110" s="424" t="n">
        <v>10.4229810212136</v>
      </c>
      <c r="G110" s="424" t="n">
        <v>34.5518424474853</v>
      </c>
      <c r="H110" s="424" t="n">
        <v>2000.7338086</v>
      </c>
      <c r="I110" s="424" t="n">
        <v>35.3111069992614</v>
      </c>
      <c r="J110" s="424" t="n">
        <v>37.1345710937381</v>
      </c>
      <c r="K110" s="424" t="n">
        <v>21.486728029567</v>
      </c>
      <c r="L110" s="424" t="n">
        <v>1258.8020115</v>
      </c>
      <c r="M110" s="424" t="n">
        <v>41.9281768621434</v>
      </c>
      <c r="N110" s="424" t="n">
        <v>23.3639640556166</v>
      </c>
      <c r="O110" s="424" t="n">
        <v>34.4351258211873</v>
      </c>
      <c r="P110" s="424" t="n">
        <v>1566.6885058</v>
      </c>
      <c r="Q110" s="424" t="n">
        <v>37.9254145107541</v>
      </c>
      <c r="R110" s="424" t="n">
        <v>29.0784838294317</v>
      </c>
      <c r="S110" s="424" t="n">
        <v>24.5513908249669</v>
      </c>
    </row>
    <row r="111">
      <c r="A111" s="424" t="s">
        <v>32</v>
      </c>
      <c r="B111" s="424" t="s">
        <v>33</v>
      </c>
      <c r="C111" s="424" t="s">
        <v>20</v>
      </c>
      <c r="D111" s="424" t="n">
        <v>132.6989916</v>
      </c>
      <c r="E111" s="424" t="n">
        <v>71.0407410243246</v>
      </c>
      <c r="F111" s="424" t="n">
        <v>27.4358050898266</v>
      </c>
      <c r="G111" s="424" t="n">
        <v>58.3253303989746</v>
      </c>
      <c r="H111" s="424" t="n">
        <v>176.3440967</v>
      </c>
      <c r="I111" s="424" t="n">
        <v>70.9111185886972</v>
      </c>
      <c r="J111" s="424" t="n">
        <v>36.4595254829557</v>
      </c>
      <c r="K111" s="424" t="n">
        <v>54.0025909593097</v>
      </c>
      <c r="L111" s="424" t="n">
        <v>67.3389672</v>
      </c>
      <c r="M111" s="424" t="n">
        <v>100</v>
      </c>
      <c r="N111" s="424" t="n">
        <v>13.9224779086371</v>
      </c>
      <c r="O111" s="424" t="n">
        <v>75.590234841779</v>
      </c>
      <c r="P111" s="424" t="n">
        <v>107.2887942</v>
      </c>
      <c r="Q111" s="424" t="n">
        <v>100</v>
      </c>
      <c r="R111" s="424" t="n">
        <v>22.1821915185806</v>
      </c>
      <c r="S111" s="424" t="n">
        <v>75.590234841779</v>
      </c>
    </row>
    <row r="112">
      <c r="A112" s="424" t="s">
        <v>51</v>
      </c>
      <c r="B112" s="424" t="s">
        <v>52</v>
      </c>
      <c r="C112" s="424" t="s">
        <v>16</v>
      </c>
      <c r="D112" s="424" t="n">
        <v>87.1497847</v>
      </c>
      <c r="E112" s="424" t="n">
        <v>42.7758528931829</v>
      </c>
      <c r="F112" s="424" t="n">
        <v>26.3485416551218</v>
      </c>
      <c r="G112" s="424" t="n">
        <v>16.7190302009521</v>
      </c>
      <c r="H112" s="424" t="n">
        <v>212.5600556</v>
      </c>
      <c r="I112" s="424" t="n">
        <v>43.9780654636185</v>
      </c>
      <c r="J112" s="424" t="n">
        <v>64.2646163552897</v>
      </c>
      <c r="K112" s="424" t="n">
        <v>7.92511424186281</v>
      </c>
      <c r="L112" s="424" t="n">
        <v>31.0476864</v>
      </c>
      <c r="M112" s="424" t="n">
        <v>77.9302916537335</v>
      </c>
      <c r="N112" s="424" t="n">
        <v>9.3868419895885</v>
      </c>
      <c r="O112" s="424" t="n">
        <v>65.6955645088067</v>
      </c>
      <c r="P112" s="424"/>
      <c r="Q112" s="424"/>
      <c r="R112" s="424"/>
      <c r="S112" s="424"/>
    </row>
    <row r="113">
      <c r="A113" s="424" t="s">
        <v>51</v>
      </c>
      <c r="B113" s="424" t="s">
        <v>52</v>
      </c>
      <c r="C113" s="424" t="s">
        <v>17</v>
      </c>
      <c r="D113" s="424" t="n">
        <v>2386.9879584</v>
      </c>
      <c r="E113" s="424" t="n">
        <v>9.42087036221261</v>
      </c>
      <c r="F113" s="424" t="n">
        <v>32.0553703583621</v>
      </c>
      <c r="G113" s="424" t="n">
        <v>7.21143312295132</v>
      </c>
      <c r="H113" s="424" t="n">
        <v>3332.6556465</v>
      </c>
      <c r="I113" s="424" t="n">
        <v>9.07433290538483</v>
      </c>
      <c r="J113" s="424" t="n">
        <v>44.7549434212697</v>
      </c>
      <c r="K113" s="424" t="n">
        <v>5.56711627744105</v>
      </c>
      <c r="L113" s="424" t="n">
        <v>1511.3831846</v>
      </c>
      <c r="M113" s="424" t="n">
        <v>12.2599987564503</v>
      </c>
      <c r="N113" s="424" t="n">
        <v>20.2966871136746</v>
      </c>
      <c r="O113" s="424" t="n">
        <v>10.1051467977751</v>
      </c>
      <c r="P113" s="424" t="n">
        <v>215.4258071</v>
      </c>
      <c r="Q113" s="424" t="n">
        <v>25.6532123925926</v>
      </c>
      <c r="R113" s="424" t="n">
        <v>2.89299910669359</v>
      </c>
      <c r="S113" s="424" t="n">
        <v>24.5331073162575</v>
      </c>
    </row>
    <row r="114">
      <c r="A114" s="424" t="s">
        <v>51</v>
      </c>
      <c r="B114" s="424" t="s">
        <v>52</v>
      </c>
      <c r="C114" s="424" t="s">
        <v>18</v>
      </c>
      <c r="D114" s="424" t="n">
        <v>944.7084587</v>
      </c>
      <c r="E114" s="424" t="n">
        <v>19.5224140670301</v>
      </c>
      <c r="F114" s="424" t="n">
        <v>42.023736381399</v>
      </c>
      <c r="G114" s="424" t="n">
        <v>10.0107972714072</v>
      </c>
      <c r="H114" s="424" t="n">
        <v>828.6587258</v>
      </c>
      <c r="I114" s="424" t="n">
        <v>19.3053528157845</v>
      </c>
      <c r="J114" s="424" t="n">
        <v>36.8614629439066</v>
      </c>
      <c r="K114" s="424" t="n">
        <v>10.8551181578016</v>
      </c>
      <c r="L114" s="424" t="n">
        <v>401.5575243</v>
      </c>
      <c r="M114" s="424" t="n">
        <v>24.3176800903044</v>
      </c>
      <c r="N114" s="424" t="n">
        <v>17.8625981251102</v>
      </c>
      <c r="O114" s="424" t="n">
        <v>16.3078065457578</v>
      </c>
      <c r="P114" s="424" t="n">
        <v>73.1106637</v>
      </c>
      <c r="Q114" s="424" t="n">
        <v>40.377657142604</v>
      </c>
      <c r="R114" s="424" t="n">
        <v>3.25220254958421</v>
      </c>
      <c r="S114" s="424" t="n">
        <v>40.4293351085225</v>
      </c>
    </row>
    <row r="115">
      <c r="A115" s="424" t="s">
        <v>53</v>
      </c>
      <c r="B115" s="424" t="s">
        <v>54</v>
      </c>
      <c r="C115" s="424" t="s">
        <v>16</v>
      </c>
      <c r="D115" s="424" t="n">
        <v>2262.2406799</v>
      </c>
      <c r="E115" s="424" t="n">
        <v>25.1186732268027</v>
      </c>
      <c r="F115" s="424" t="n">
        <v>17.47019899206</v>
      </c>
      <c r="G115" s="424" t="n">
        <v>15.6363655466913</v>
      </c>
      <c r="H115" s="424" t="n">
        <v>4851.651203</v>
      </c>
      <c r="I115" s="424" t="n">
        <v>23.5464924403949</v>
      </c>
      <c r="J115" s="424" t="n">
        <v>37.4669736556164</v>
      </c>
      <c r="K115" s="424" t="n">
        <v>9.90629582362903</v>
      </c>
      <c r="L115" s="424" t="n">
        <v>4770.0628182</v>
      </c>
      <c r="M115" s="424" t="n">
        <v>29.8109837330856</v>
      </c>
      <c r="N115" s="424" t="n">
        <v>36.8369057187426</v>
      </c>
      <c r="O115" s="424" t="n">
        <v>14.6244470782276</v>
      </c>
      <c r="P115" s="424" t="n">
        <v>1065.1861812</v>
      </c>
      <c r="Q115" s="424" t="n">
        <v>33.7817089880295</v>
      </c>
      <c r="R115" s="424" t="n">
        <v>8.22592163358102</v>
      </c>
      <c r="S115" s="424" t="n">
        <v>28.3571457478523</v>
      </c>
    </row>
    <row r="116">
      <c r="A116" s="424" t="s">
        <v>53</v>
      </c>
      <c r="B116" s="424" t="s">
        <v>54</v>
      </c>
      <c r="C116" s="424" t="s">
        <v>17</v>
      </c>
      <c r="D116" s="424" t="n">
        <v>4846.4518087</v>
      </c>
      <c r="E116" s="424" t="n">
        <v>15.8207867017104</v>
      </c>
      <c r="F116" s="424" t="n">
        <v>18.4384226624041</v>
      </c>
      <c r="G116" s="424" t="n">
        <v>10.7394728445659</v>
      </c>
      <c r="H116" s="424" t="n">
        <v>11137.7897413</v>
      </c>
      <c r="I116" s="424" t="n">
        <v>14.5011995293593</v>
      </c>
      <c r="J116" s="424" t="n">
        <v>42.3739434293817</v>
      </c>
      <c r="K116" s="424" t="n">
        <v>5.73720902957881</v>
      </c>
      <c r="L116" s="424" t="n">
        <v>8865.5411039</v>
      </c>
      <c r="M116" s="424" t="n">
        <v>14.93348168288</v>
      </c>
      <c r="N116" s="424" t="n">
        <v>33.7291281244521</v>
      </c>
      <c r="O116" s="424" t="n">
        <v>6.4652386839953</v>
      </c>
      <c r="P116" s="424" t="n">
        <v>1434.7423157</v>
      </c>
      <c r="Q116" s="424" t="n">
        <v>20.9050259787143</v>
      </c>
      <c r="R116" s="424" t="n">
        <v>5.45850578376206</v>
      </c>
      <c r="S116" s="424" t="n">
        <v>17.7804754191032</v>
      </c>
    </row>
    <row r="117">
      <c r="A117" s="424" t="s">
        <v>53</v>
      </c>
      <c r="B117" s="424" t="s">
        <v>54</v>
      </c>
      <c r="C117" s="424" t="s">
        <v>18</v>
      </c>
      <c r="D117" s="424" t="n">
        <v>3703.6538201</v>
      </c>
      <c r="E117" s="424" t="n">
        <v>24.8917756082825</v>
      </c>
      <c r="F117" s="424" t="n">
        <v>27.7091808531572</v>
      </c>
      <c r="G117" s="424" t="n">
        <v>17.196124146464</v>
      </c>
      <c r="H117" s="424" t="n">
        <v>5395.0795652</v>
      </c>
      <c r="I117" s="424" t="n">
        <v>18.4774910406247</v>
      </c>
      <c r="J117" s="424" t="n">
        <v>40.3637171967825</v>
      </c>
      <c r="K117" s="424" t="n">
        <v>9.42914987838848</v>
      </c>
      <c r="L117" s="424" t="n">
        <v>2929.480262</v>
      </c>
      <c r="M117" s="424" t="n">
        <v>22.9037339125994</v>
      </c>
      <c r="N117" s="424" t="n">
        <v>21.9171397566851</v>
      </c>
      <c r="O117" s="424" t="n">
        <v>14.8775182830517</v>
      </c>
      <c r="P117" s="424" t="n">
        <v>1337.9476973</v>
      </c>
      <c r="Q117" s="424" t="n">
        <v>30.0394504762103</v>
      </c>
      <c r="R117" s="424" t="n">
        <v>10.0099621933753</v>
      </c>
      <c r="S117" s="424" t="n">
        <v>23.1514484532159</v>
      </c>
    </row>
    <row r="118">
      <c r="A118" s="424" t="s">
        <v>53</v>
      </c>
      <c r="B118" s="424" t="s">
        <v>54</v>
      </c>
      <c r="C118" s="424" t="s">
        <v>19</v>
      </c>
      <c r="D118" s="424" t="n">
        <v>1164.7174609</v>
      </c>
      <c r="E118" s="424" t="n">
        <v>36.8778080679639</v>
      </c>
      <c r="F118" s="424" t="n">
        <v>21.2031219751731</v>
      </c>
      <c r="G118" s="424" t="n">
        <v>25.9900967332173</v>
      </c>
      <c r="H118" s="424" t="n">
        <v>2370.7614696</v>
      </c>
      <c r="I118" s="424" t="n">
        <v>36.0000064408381</v>
      </c>
      <c r="J118" s="424" t="n">
        <v>43.1585739043757</v>
      </c>
      <c r="K118" s="424" t="n">
        <v>16.3940059465261</v>
      </c>
      <c r="L118" s="424" t="n">
        <v>1223.0148464</v>
      </c>
      <c r="M118" s="424" t="n">
        <v>39.055232504789</v>
      </c>
      <c r="N118" s="424" t="n">
        <v>22.2643978786313</v>
      </c>
      <c r="O118" s="424" t="n">
        <v>22.8668698820529</v>
      </c>
      <c r="P118" s="424" t="n">
        <v>734.647574</v>
      </c>
      <c r="Q118" s="424" t="n">
        <v>47.1232831022317</v>
      </c>
      <c r="R118" s="424" t="n">
        <v>13.3739062418198</v>
      </c>
      <c r="S118" s="424" t="n">
        <v>33.1969602705714</v>
      </c>
    </row>
    <row r="119">
      <c r="A119" s="424" t="s">
        <v>38</v>
      </c>
      <c r="B119" s="424" t="s">
        <v>39</v>
      </c>
      <c r="C119" s="424" t="s">
        <v>16</v>
      </c>
      <c r="D119" s="424" t="n">
        <v>31.4183187</v>
      </c>
      <c r="E119" s="424" t="n">
        <v>74.4049338448828</v>
      </c>
      <c r="F119" s="424" t="n">
        <v>74.7973321873001</v>
      </c>
      <c r="G119" s="424" t="n">
        <v>11.7135745635921</v>
      </c>
      <c r="H119" s="424" t="n">
        <v>10.5862793</v>
      </c>
      <c r="I119" s="424" t="n">
        <v>100</v>
      </c>
      <c r="J119" s="424" t="n">
        <v>25.2026678126999</v>
      </c>
      <c r="K119" s="424" t="n">
        <v>34.7639438112266</v>
      </c>
      <c r="L119" s="424"/>
      <c r="M119" s="424"/>
      <c r="N119" s="424"/>
      <c r="O119" s="424"/>
      <c r="P119" s="424"/>
      <c r="Q119" s="424"/>
      <c r="R119" s="424"/>
      <c r="S119" s="424"/>
    </row>
    <row r="120">
      <c r="A120" s="424" t="s">
        <v>38</v>
      </c>
      <c r="B120" s="424" t="s">
        <v>39</v>
      </c>
      <c r="C120" s="424" t="s">
        <v>17</v>
      </c>
      <c r="D120" s="424" t="n">
        <v>2590.9485632</v>
      </c>
      <c r="E120" s="424" t="n">
        <v>10.3137546766839</v>
      </c>
      <c r="F120" s="424" t="n">
        <v>41.7233534556459</v>
      </c>
      <c r="G120" s="424" t="n">
        <v>7.56590324335049</v>
      </c>
      <c r="H120" s="424" t="n">
        <v>2511.4242653</v>
      </c>
      <c r="I120" s="424" t="n">
        <v>12.3472623603361</v>
      </c>
      <c r="J120" s="424" t="n">
        <v>40.4427335171722</v>
      </c>
      <c r="K120" s="424" t="n">
        <v>8.09371762220694</v>
      </c>
      <c r="L120" s="424" t="n">
        <v>812.4286815</v>
      </c>
      <c r="M120" s="424" t="n">
        <v>12.975676562324</v>
      </c>
      <c r="N120" s="424" t="n">
        <v>13.0829494329534</v>
      </c>
      <c r="O120" s="424" t="n">
        <v>11.0762649087903</v>
      </c>
      <c r="P120" s="424" t="n">
        <v>295.0266764</v>
      </c>
      <c r="Q120" s="424" t="n">
        <v>23.8996798901162</v>
      </c>
      <c r="R120" s="424" t="n">
        <v>4.75096359422844</v>
      </c>
      <c r="S120" s="424" t="n">
        <v>23.2219289702024</v>
      </c>
    </row>
    <row r="121">
      <c r="A121" s="424" t="s">
        <v>38</v>
      </c>
      <c r="B121" s="424" t="s">
        <v>39</v>
      </c>
      <c r="C121" s="424" t="s">
        <v>18</v>
      </c>
      <c r="D121" s="424" t="n">
        <v>262.1109864</v>
      </c>
      <c r="E121" s="424" t="n">
        <v>30.213476627769</v>
      </c>
      <c r="F121" s="424" t="n">
        <v>41.0880759579652</v>
      </c>
      <c r="G121" s="424" t="n">
        <v>22.1352286800128</v>
      </c>
      <c r="H121" s="424" t="n">
        <v>182.0802692</v>
      </c>
      <c r="I121" s="424" t="n">
        <v>41.7817984394111</v>
      </c>
      <c r="J121" s="424" t="n">
        <v>28.5425957686464</v>
      </c>
      <c r="K121" s="424" t="n">
        <v>25.0461363516681</v>
      </c>
      <c r="L121" s="424" t="n">
        <v>77.2976074</v>
      </c>
      <c r="M121" s="424" t="n">
        <v>39.0408814328836</v>
      </c>
      <c r="N121" s="424" t="n">
        <v>12.1170425087538</v>
      </c>
      <c r="O121" s="424" t="n">
        <v>36.1581214026459</v>
      </c>
      <c r="P121" s="424" t="n">
        <v>116.4358397</v>
      </c>
      <c r="Q121" s="424" t="n">
        <v>56.5472465088682</v>
      </c>
      <c r="R121" s="424" t="n">
        <v>18.2522857646346</v>
      </c>
      <c r="S121" s="424" t="n">
        <v>42.7968576143735</v>
      </c>
    </row>
    <row r="122">
      <c r="A122" s="424" t="s">
        <v>38</v>
      </c>
      <c r="B122" s="424" t="s">
        <v>39</v>
      </c>
      <c r="C122" s="424" t="s">
        <v>19</v>
      </c>
      <c r="D122" s="424" t="n">
        <v>22.5827706</v>
      </c>
      <c r="E122" s="424" t="n">
        <v>100</v>
      </c>
      <c r="F122" s="424" t="n">
        <v>9.17717539374467</v>
      </c>
      <c r="G122" s="424" t="n">
        <v>43.6828518293298</v>
      </c>
      <c r="H122" s="424" t="n">
        <v>18.5589116</v>
      </c>
      <c r="I122" s="424" t="n">
        <v>100</v>
      </c>
      <c r="J122" s="424" t="n">
        <v>7.54196151955786</v>
      </c>
      <c r="K122" s="424" t="n">
        <v>99.9050148862045</v>
      </c>
      <c r="L122" s="424" t="n">
        <v>157.7163428</v>
      </c>
      <c r="M122" s="424" t="n">
        <v>65.2674049296392</v>
      </c>
      <c r="N122" s="424" t="n">
        <v>64.092691103879</v>
      </c>
      <c r="O122" s="424" t="n">
        <v>8.56073550046323</v>
      </c>
      <c r="P122" s="424" t="n">
        <v>47.21737</v>
      </c>
      <c r="Q122" s="424" t="n">
        <v>100</v>
      </c>
      <c r="R122" s="424" t="n">
        <v>19.1881719828185</v>
      </c>
      <c r="S122" s="424" t="n">
        <v>43.6828518293298</v>
      </c>
    </row>
    <row r="123">
      <c r="A123" s="424" t="s">
        <v>59</v>
      </c>
      <c r="B123" s="424" t="s">
        <v>60</v>
      </c>
      <c r="C123" s="424" t="s">
        <v>16</v>
      </c>
      <c r="D123" s="424" t="n">
        <v>173.5469256</v>
      </c>
      <c r="E123" s="424" t="n">
        <v>77.3227048283649</v>
      </c>
      <c r="F123" s="424" t="n">
        <v>46.1426411072253</v>
      </c>
      <c r="G123" s="424" t="n">
        <v>22.515171150817</v>
      </c>
      <c r="H123" s="424" t="n">
        <v>121.1238823</v>
      </c>
      <c r="I123" s="424" t="n">
        <v>99.9999999999998</v>
      </c>
      <c r="J123" s="424" t="n">
        <v>32.204407028013</v>
      </c>
      <c r="K123" s="424" t="n">
        <v>39.8533426822143</v>
      </c>
      <c r="L123" s="424" t="n">
        <v>44.0311737</v>
      </c>
      <c r="M123" s="424" t="n">
        <v>99.9999999999998</v>
      </c>
      <c r="N123" s="424" t="n">
        <v>11.7070045380798</v>
      </c>
      <c r="O123" s="424" t="n">
        <v>111.947167299649</v>
      </c>
      <c r="P123" s="424" t="n">
        <v>37.4076676</v>
      </c>
      <c r="Q123" s="424" t="n">
        <v>99.9999999999998</v>
      </c>
      <c r="R123" s="424" t="n">
        <v>9.94594732668188</v>
      </c>
      <c r="S123" s="424" t="n">
        <v>113.529018675325</v>
      </c>
    </row>
    <row r="124">
      <c r="A124" s="424" t="s">
        <v>59</v>
      </c>
      <c r="B124" s="424" t="s">
        <v>60</v>
      </c>
      <c r="C124" s="424" t="s">
        <v>17</v>
      </c>
      <c r="D124" s="424" t="n">
        <v>6830.343521</v>
      </c>
      <c r="E124" s="424" t="n">
        <v>13.2208920666525</v>
      </c>
      <c r="F124" s="424" t="n">
        <v>26.599758387014</v>
      </c>
      <c r="G124" s="424" t="n">
        <v>9.50005308281859</v>
      </c>
      <c r="H124" s="424" t="n">
        <v>9850.8445922</v>
      </c>
      <c r="I124" s="424" t="n">
        <v>13.6087818877896</v>
      </c>
      <c r="J124" s="424" t="n">
        <v>38.3626511982784</v>
      </c>
      <c r="K124" s="424" t="n">
        <v>6.985666617049</v>
      </c>
      <c r="L124" s="424" t="n">
        <v>7943.7358693</v>
      </c>
      <c r="M124" s="424" t="n">
        <v>14.5605874220937</v>
      </c>
      <c r="N124" s="424" t="n">
        <v>30.9356995243339</v>
      </c>
      <c r="O124" s="424" t="n">
        <v>8.34960607991104</v>
      </c>
      <c r="P124" s="424" t="n">
        <v>1053.2924194</v>
      </c>
      <c r="Q124" s="424" t="n">
        <v>29.3419829626447</v>
      </c>
      <c r="R124" s="424" t="n">
        <v>4.10189089037377</v>
      </c>
      <c r="S124" s="424" t="n">
        <v>26.9993453312788</v>
      </c>
    </row>
    <row r="125">
      <c r="A125" s="424" t="s">
        <v>59</v>
      </c>
      <c r="B125" s="424" t="s">
        <v>60</v>
      </c>
      <c r="C125" s="424" t="s">
        <v>18</v>
      </c>
      <c r="D125" s="424" t="n">
        <v>4002.903642</v>
      </c>
      <c r="E125" s="424" t="n">
        <v>16.8510204949656</v>
      </c>
      <c r="F125" s="424" t="n">
        <v>23.5122838090064</v>
      </c>
      <c r="G125" s="424" t="n">
        <v>11.3818148198604</v>
      </c>
      <c r="H125" s="424" t="n">
        <v>6618.3357636</v>
      </c>
      <c r="I125" s="424" t="n">
        <v>16.199996703075</v>
      </c>
      <c r="J125" s="424" t="n">
        <v>38.8748275587545</v>
      </c>
      <c r="K125" s="424" t="n">
        <v>10.2377407426641</v>
      </c>
      <c r="L125" s="424" t="n">
        <v>4348.6308788</v>
      </c>
      <c r="M125" s="424" t="n">
        <v>18.2858702047632</v>
      </c>
      <c r="N125" s="424" t="n">
        <v>25.5430189051137</v>
      </c>
      <c r="O125" s="424" t="n">
        <v>10.6008464159151</v>
      </c>
      <c r="P125" s="424" t="n">
        <v>2054.8631465</v>
      </c>
      <c r="Q125" s="424" t="n">
        <v>25.7314864222451</v>
      </c>
      <c r="R125" s="424" t="n">
        <v>12.0698697271254</v>
      </c>
      <c r="S125" s="424" t="n">
        <v>22.2607008333019</v>
      </c>
    </row>
    <row r="126">
      <c r="A126" s="424" t="s">
        <v>59</v>
      </c>
      <c r="B126" s="424" t="s">
        <v>60</v>
      </c>
      <c r="C126" s="424" t="s">
        <v>19</v>
      </c>
      <c r="D126" s="424" t="n">
        <v>578.4239374</v>
      </c>
      <c r="E126" s="424" t="n">
        <v>44.7987555755223</v>
      </c>
      <c r="F126" s="424" t="n">
        <v>14.7028336217172</v>
      </c>
      <c r="G126" s="424" t="n">
        <v>33.0915288372595</v>
      </c>
      <c r="H126" s="424" t="n">
        <v>973.8331018</v>
      </c>
      <c r="I126" s="424" t="n">
        <v>39.4213905408433</v>
      </c>
      <c r="J126" s="424" t="n">
        <v>24.7536541026391</v>
      </c>
      <c r="K126" s="424" t="n">
        <v>26.8021074145786</v>
      </c>
      <c r="L126" s="424" t="n">
        <v>1375.3961904</v>
      </c>
      <c r="M126" s="424" t="n">
        <v>34.9382476056154</v>
      </c>
      <c r="N126" s="424" t="n">
        <v>34.9608998588357</v>
      </c>
      <c r="O126" s="424" t="n">
        <v>15.789169427456</v>
      </c>
      <c r="P126" s="424" t="n">
        <v>1006.4451373</v>
      </c>
      <c r="Q126" s="424" t="n">
        <v>36.2166074590599</v>
      </c>
      <c r="R126" s="424" t="n">
        <v>25.582612416808</v>
      </c>
      <c r="S126" s="424" t="n">
        <v>22.1122818886936</v>
      </c>
    </row>
    <row r="127">
      <c r="A127" s="424" t="s">
        <v>40</v>
      </c>
      <c r="B127" s="424" t="s">
        <v>41</v>
      </c>
      <c r="C127" s="424" t="s">
        <v>16</v>
      </c>
      <c r="D127" s="424" t="n">
        <v>591.3885169</v>
      </c>
      <c r="E127" s="424" t="n">
        <v>52.8118282779124</v>
      </c>
      <c r="F127" s="424" t="n">
        <v>21.2601254631084</v>
      </c>
      <c r="G127" s="424" t="n">
        <v>27.0196840368668</v>
      </c>
      <c r="H127" s="424" t="n">
        <v>1231.1911936</v>
      </c>
      <c r="I127" s="424" t="n">
        <v>48.8724782565482</v>
      </c>
      <c r="J127" s="424" t="n">
        <v>44.2607160893457</v>
      </c>
      <c r="K127" s="424" t="n">
        <v>19.4536505921198</v>
      </c>
      <c r="L127" s="424" t="n">
        <v>700.4424895</v>
      </c>
      <c r="M127" s="424" t="n">
        <v>51.5526285449249</v>
      </c>
      <c r="N127" s="424" t="n">
        <v>25.1805619840603</v>
      </c>
      <c r="O127" s="424" t="n">
        <v>33.5809829093235</v>
      </c>
      <c r="P127" s="424" t="n">
        <v>258.6571364</v>
      </c>
      <c r="Q127" s="424" t="n">
        <v>76.1398600377683</v>
      </c>
      <c r="R127" s="424" t="n">
        <v>9.2985964634856</v>
      </c>
      <c r="S127" s="424" t="n">
        <v>48.1828837208368</v>
      </c>
    </row>
    <row r="128">
      <c r="A128" s="424" t="s">
        <v>40</v>
      </c>
      <c r="B128" s="424" t="s">
        <v>41</v>
      </c>
      <c r="C128" s="424" t="s">
        <v>17</v>
      </c>
      <c r="D128" s="424" t="n">
        <v>9952.9125274</v>
      </c>
      <c r="E128" s="424" t="n">
        <v>17.4629266122043</v>
      </c>
      <c r="F128" s="424" t="n">
        <v>38.3259554650174</v>
      </c>
      <c r="G128" s="424" t="n">
        <v>9.78500047480945</v>
      </c>
      <c r="H128" s="424" t="n">
        <v>8238.4433095</v>
      </c>
      <c r="I128" s="424" t="n">
        <v>16.9834099364665</v>
      </c>
      <c r="J128" s="424" t="n">
        <v>31.7240014429676</v>
      </c>
      <c r="K128" s="424" t="n">
        <v>8.86692172568939</v>
      </c>
      <c r="L128" s="424" t="n">
        <v>5794.1471522</v>
      </c>
      <c r="M128" s="424" t="n">
        <v>19.8794461028571</v>
      </c>
      <c r="N128" s="424" t="n">
        <v>22.311682645822</v>
      </c>
      <c r="O128" s="424" t="n">
        <v>11.66398269709</v>
      </c>
      <c r="P128" s="424" t="n">
        <v>1983.6148232</v>
      </c>
      <c r="Q128" s="424" t="n">
        <v>22.6690432932168</v>
      </c>
      <c r="R128" s="424" t="n">
        <v>7.63836044619306</v>
      </c>
      <c r="S128" s="424" t="n">
        <v>17.3301261234181</v>
      </c>
    </row>
    <row r="129">
      <c r="A129" s="424" t="s">
        <v>40</v>
      </c>
      <c r="B129" s="424" t="s">
        <v>41</v>
      </c>
      <c r="C129" s="424" t="s">
        <v>18</v>
      </c>
      <c r="D129" s="424" t="n">
        <v>7996.2540476</v>
      </c>
      <c r="E129" s="424" t="n">
        <v>12.8311526834343</v>
      </c>
      <c r="F129" s="424" t="n">
        <v>28.106835509851</v>
      </c>
      <c r="G129" s="424" t="n">
        <v>7.8450060345848</v>
      </c>
      <c r="H129" s="424" t="n">
        <v>9812.9362947</v>
      </c>
      <c r="I129" s="424" t="n">
        <v>13.2921818136125</v>
      </c>
      <c r="J129" s="424" t="n">
        <v>34.4924741837788</v>
      </c>
      <c r="K129" s="424" t="n">
        <v>7.33713663728424</v>
      </c>
      <c r="L129" s="424" t="n">
        <v>6008.8622672</v>
      </c>
      <c r="M129" s="424" t="n">
        <v>17.5219135143081</v>
      </c>
      <c r="N129" s="424" t="n">
        <v>21.1211527723074</v>
      </c>
      <c r="O129" s="424" t="n">
        <v>11.9793342581145</v>
      </c>
      <c r="P129" s="424" t="n">
        <v>4631.4469608</v>
      </c>
      <c r="Q129" s="424" t="n">
        <v>18.6565160053835</v>
      </c>
      <c r="R129" s="424" t="n">
        <v>16.2795375340627</v>
      </c>
      <c r="S129" s="424" t="n">
        <v>13.7183365567937</v>
      </c>
    </row>
    <row r="130">
      <c r="A130" s="424" t="s">
        <v>40</v>
      </c>
      <c r="B130" s="424" t="s">
        <v>41</v>
      </c>
      <c r="C130" s="424" t="s">
        <v>19</v>
      </c>
      <c r="D130" s="424" t="n">
        <v>1113.558149</v>
      </c>
      <c r="E130" s="424" t="n">
        <v>42.9876052366798</v>
      </c>
      <c r="F130" s="424" t="n">
        <v>27.7848069328931</v>
      </c>
      <c r="G130" s="424" t="n">
        <v>14.0807842510927</v>
      </c>
      <c r="H130" s="424" t="n">
        <v>1342.2548041</v>
      </c>
      <c r="I130" s="424" t="n">
        <v>45.8921081273921</v>
      </c>
      <c r="J130" s="424" t="n">
        <v>33.4911029299708</v>
      </c>
      <c r="K130" s="424" t="n">
        <v>17.7168881487048</v>
      </c>
      <c r="L130" s="424" t="n">
        <v>673.7603947</v>
      </c>
      <c r="M130" s="424" t="n">
        <v>53.0364643042734</v>
      </c>
      <c r="N130" s="424" t="n">
        <v>16.8112482519037</v>
      </c>
      <c r="O130" s="424" t="n">
        <v>32.3669660461819</v>
      </c>
      <c r="P130" s="424" t="n">
        <v>878.2218177</v>
      </c>
      <c r="Q130" s="424" t="n">
        <v>40.6889202966947</v>
      </c>
      <c r="R130" s="424" t="n">
        <v>21.9128418852323</v>
      </c>
      <c r="S130" s="424" t="n">
        <v>14.2357876733122</v>
      </c>
    </row>
    <row r="131">
      <c r="A131" s="424" t="s">
        <v>44</v>
      </c>
      <c r="B131" s="424" t="s">
        <v>45</v>
      </c>
      <c r="C131" s="424" t="s">
        <v>17</v>
      </c>
      <c r="D131" s="424" t="n">
        <v>790.4706382</v>
      </c>
      <c r="E131" s="424" t="n">
        <v>21.5024218613484</v>
      </c>
      <c r="F131" s="424" t="n">
        <v>37.2344164489855</v>
      </c>
      <c r="G131" s="424" t="n">
        <v>11.2236716034753</v>
      </c>
      <c r="H131" s="424" t="n">
        <v>974.051947</v>
      </c>
      <c r="I131" s="424" t="n">
        <v>19.7134437433229</v>
      </c>
      <c r="J131" s="424" t="n">
        <v>45.8818507416423</v>
      </c>
      <c r="K131" s="424" t="n">
        <v>8.32590009637487</v>
      </c>
      <c r="L131" s="424" t="n">
        <v>209.2223822</v>
      </c>
      <c r="M131" s="424" t="n">
        <v>32.4791226001255</v>
      </c>
      <c r="N131" s="424" t="n">
        <v>9.85523425262579</v>
      </c>
      <c r="O131" s="424" t="n">
        <v>25.5717719307278</v>
      </c>
      <c r="P131" s="424" t="n">
        <v>149.2119998</v>
      </c>
      <c r="Q131" s="424" t="n">
        <v>47.4978323894674</v>
      </c>
      <c r="R131" s="424" t="n">
        <v>7.02849855674644</v>
      </c>
      <c r="S131" s="424" t="n">
        <v>41.4727508555197</v>
      </c>
    </row>
    <row r="132">
      <c r="A132" s="424" t="s">
        <v>44</v>
      </c>
      <c r="B132" s="424" t="s">
        <v>45</v>
      </c>
      <c r="C132" s="424" t="s">
        <v>18</v>
      </c>
      <c r="D132" s="424" t="n">
        <v>3575.3546071</v>
      </c>
      <c r="E132" s="424" t="n">
        <v>10.1905243619488</v>
      </c>
      <c r="F132" s="424" t="n">
        <v>51.7902254372349</v>
      </c>
      <c r="G132" s="424" t="n">
        <v>5.92782218494185</v>
      </c>
      <c r="H132" s="424" t="n">
        <v>2361.971451</v>
      </c>
      <c r="I132" s="424" t="n">
        <v>9.99536433731005</v>
      </c>
      <c r="J132" s="424" t="n">
        <v>34.2139584366495</v>
      </c>
      <c r="K132" s="424" t="n">
        <v>6.71241118607131</v>
      </c>
      <c r="L132" s="424" t="n">
        <v>625.1302438</v>
      </c>
      <c r="M132" s="424" t="n">
        <v>15.5501928268406</v>
      </c>
      <c r="N132" s="424" t="n">
        <v>9.0552238342299</v>
      </c>
      <c r="O132" s="424" t="n">
        <v>13.4185088771233</v>
      </c>
      <c r="P132" s="424" t="n">
        <v>341.0753528</v>
      </c>
      <c r="Q132" s="424" t="n">
        <v>22.6365486691671</v>
      </c>
      <c r="R132" s="424" t="n">
        <v>4.94059229188574</v>
      </c>
      <c r="S132" s="424" t="n">
        <v>21.2869758975026</v>
      </c>
    </row>
    <row r="133">
      <c r="A133" s="424" t="s">
        <v>44</v>
      </c>
      <c r="B133" s="424" t="s">
        <v>45</v>
      </c>
      <c r="C133" s="424" t="s">
        <v>19</v>
      </c>
      <c r="D133" s="424" t="n">
        <v>36.7338872</v>
      </c>
      <c r="E133" s="424" t="n">
        <v>100</v>
      </c>
      <c r="F133" s="424" t="n">
        <v>30.7389576994954</v>
      </c>
      <c r="G133" s="424" t="n">
        <v>11.5407031759892</v>
      </c>
      <c r="H133" s="424" t="n">
        <v>21.7532403</v>
      </c>
      <c r="I133" s="424" t="n">
        <v>70.6027370350518</v>
      </c>
      <c r="J133" s="424" t="n">
        <v>18.2031356977831</v>
      </c>
      <c r="K133" s="424" t="n">
        <v>51.8588306603414</v>
      </c>
      <c r="L133" s="424" t="n">
        <v>34.3495919</v>
      </c>
      <c r="M133" s="424" t="n">
        <v>100</v>
      </c>
      <c r="N133" s="424" t="n">
        <v>28.7437767383635</v>
      </c>
      <c r="O133" s="424" t="n">
        <v>11.5407031759892</v>
      </c>
      <c r="P133" s="424" t="n">
        <v>26.6659897</v>
      </c>
      <c r="Q133" s="424" t="n">
        <v>99.9999999999997</v>
      </c>
      <c r="R133" s="424" t="n">
        <v>22.314129864358</v>
      </c>
      <c r="S133" s="424" t="n">
        <v>11.5407031759892</v>
      </c>
    </row>
    <row r="134">
      <c r="A134" s="424" t="s">
        <v>63</v>
      </c>
      <c r="B134" s="424" t="s">
        <v>64</v>
      </c>
      <c r="C134" s="424" t="s">
        <v>16</v>
      </c>
      <c r="D134" s="424" t="n">
        <v>10.794496</v>
      </c>
      <c r="E134" s="424" t="n">
        <v>100</v>
      </c>
      <c r="F134" s="424" t="n">
        <v>33.6363171673831</v>
      </c>
      <c r="G134" s="424" t="n">
        <v>40.4268791924221</v>
      </c>
      <c r="H134" s="424"/>
      <c r="I134" s="424"/>
      <c r="J134" s="424"/>
      <c r="K134" s="424"/>
      <c r="L134" s="424" t="n">
        <v>15.9000452</v>
      </c>
      <c r="M134" s="424" t="n">
        <v>56.7363050284556</v>
      </c>
      <c r="N134" s="424" t="n">
        <v>49.5455242489253</v>
      </c>
      <c r="O134" s="424" t="n">
        <v>41.1685419990269</v>
      </c>
      <c r="P134" s="424" t="n">
        <v>5.397248</v>
      </c>
      <c r="Q134" s="424" t="n">
        <v>100</v>
      </c>
      <c r="R134" s="424" t="n">
        <v>16.8181585836916</v>
      </c>
      <c r="S134" s="424" t="n">
        <v>40.4268791924221</v>
      </c>
    </row>
    <row r="135">
      <c r="A135" s="424" t="s">
        <v>63</v>
      </c>
      <c r="B135" s="424" t="s">
        <v>64</v>
      </c>
      <c r="C135" s="424" t="s">
        <v>17</v>
      </c>
      <c r="D135" s="424" t="n">
        <v>1280.5696672</v>
      </c>
      <c r="E135" s="424" t="n">
        <v>8.61832266964738</v>
      </c>
      <c r="F135" s="424" t="n">
        <v>45.4178171130495</v>
      </c>
      <c r="G135" s="424" t="n">
        <v>6.24007121354454</v>
      </c>
      <c r="H135" s="424" t="n">
        <v>1008.8763865</v>
      </c>
      <c r="I135" s="424" t="n">
        <v>13.988933971568</v>
      </c>
      <c r="J135" s="424" t="n">
        <v>35.7817027728917</v>
      </c>
      <c r="K135" s="424" t="n">
        <v>9.38820035044666</v>
      </c>
      <c r="L135" s="424" t="n">
        <v>390.6472328</v>
      </c>
      <c r="M135" s="424" t="n">
        <v>13.3417990060289</v>
      </c>
      <c r="N135" s="424" t="n">
        <v>13.8550404788389</v>
      </c>
      <c r="O135" s="424" t="n">
        <v>11.5889354450971</v>
      </c>
      <c r="P135" s="424" t="n">
        <v>139.4382291</v>
      </c>
      <c r="Q135" s="424" t="n">
        <v>23.0019039648372</v>
      </c>
      <c r="R135" s="424" t="n">
        <v>4.94543963521994</v>
      </c>
      <c r="S135" s="424" t="n">
        <v>22.7610641950264</v>
      </c>
    </row>
    <row r="136">
      <c r="A136" s="424" t="s">
        <v>63</v>
      </c>
      <c r="B136" s="424" t="s">
        <v>64</v>
      </c>
      <c r="C136" s="424" t="s">
        <v>18</v>
      </c>
      <c r="D136" s="424" t="n">
        <v>580.2782403</v>
      </c>
      <c r="E136" s="424" t="n">
        <v>19.7647543464974</v>
      </c>
      <c r="F136" s="424" t="n">
        <v>55.7628337896735</v>
      </c>
      <c r="G136" s="424" t="n">
        <v>6.97249779733855</v>
      </c>
      <c r="H136" s="424" t="n">
        <v>266.2340293</v>
      </c>
      <c r="I136" s="424" t="n">
        <v>25.6820399880557</v>
      </c>
      <c r="J136" s="424" t="n">
        <v>25.5842161466122</v>
      </c>
      <c r="K136" s="424" t="n">
        <v>15.4694207891871</v>
      </c>
      <c r="L136" s="424" t="n">
        <v>144.915695</v>
      </c>
      <c r="M136" s="424" t="n">
        <v>26.2197011952435</v>
      </c>
      <c r="N136" s="424" t="n">
        <v>13.9259225188631</v>
      </c>
      <c r="O136" s="424" t="n">
        <v>15.7349826633785</v>
      </c>
      <c r="P136" s="424" t="n">
        <v>49.1903126</v>
      </c>
      <c r="Q136" s="424" t="n">
        <v>43.1639165293872</v>
      </c>
      <c r="R136" s="424" t="n">
        <v>4.7270275448512</v>
      </c>
      <c r="S136" s="424" t="n">
        <v>41.2547012352779</v>
      </c>
    </row>
    <row r="137">
      <c r="A137" s="424" t="s">
        <v>65</v>
      </c>
      <c r="B137" s="424" t="s">
        <v>66</v>
      </c>
      <c r="C137" s="424" t="s">
        <v>16</v>
      </c>
      <c r="D137" s="424" t="n">
        <v>25.9760512</v>
      </c>
      <c r="E137" s="424" t="n">
        <v>62.1443842103852</v>
      </c>
      <c r="F137" s="424" t="n">
        <v>59.1151373926414</v>
      </c>
      <c r="G137" s="424" t="n">
        <v>27.5294539143792</v>
      </c>
      <c r="H137" s="424" t="n">
        <v>14.5841312</v>
      </c>
      <c r="I137" s="424" t="n">
        <v>49.0674923871887</v>
      </c>
      <c r="J137" s="424" t="n">
        <v>33.1899145486866</v>
      </c>
      <c r="K137" s="424" t="n">
        <v>40.4092295090622</v>
      </c>
      <c r="L137" s="424" t="n">
        <v>3.3812721</v>
      </c>
      <c r="M137" s="424" t="n">
        <v>100</v>
      </c>
      <c r="N137" s="424" t="n">
        <v>7.69494805867202</v>
      </c>
      <c r="O137" s="424" t="n">
        <v>88.742781900852</v>
      </c>
      <c r="P137" s="424"/>
      <c r="Q137" s="424"/>
      <c r="R137" s="424"/>
      <c r="S137" s="424"/>
    </row>
    <row r="138">
      <c r="A138" s="424" t="s">
        <v>65</v>
      </c>
      <c r="B138" s="424" t="s">
        <v>66</v>
      </c>
      <c r="C138" s="424" t="s">
        <v>17</v>
      </c>
      <c r="D138" s="424" t="n">
        <v>480.6513131</v>
      </c>
      <c r="E138" s="424" t="n">
        <v>10.2624142626487</v>
      </c>
      <c r="F138" s="424" t="n">
        <v>42.3045495817052</v>
      </c>
      <c r="G138" s="424" t="n">
        <v>8.38427411316166</v>
      </c>
      <c r="H138" s="424" t="n">
        <v>323.8592817</v>
      </c>
      <c r="I138" s="424" t="n">
        <v>17.4764376597083</v>
      </c>
      <c r="J138" s="424" t="n">
        <v>28.5044910245</v>
      </c>
      <c r="K138" s="424" t="n">
        <v>11.666299750344</v>
      </c>
      <c r="L138" s="424" t="n">
        <v>228.6471053</v>
      </c>
      <c r="M138" s="424" t="n">
        <v>17.1538057684751</v>
      </c>
      <c r="N138" s="424" t="n">
        <v>20.1243865131495</v>
      </c>
      <c r="O138" s="424" t="n">
        <v>14.4197679750666</v>
      </c>
      <c r="P138" s="424" t="n">
        <v>103.0116194</v>
      </c>
      <c r="Q138" s="424" t="n">
        <v>24.6939464505855</v>
      </c>
      <c r="R138" s="424" t="n">
        <v>9.06657288064537</v>
      </c>
      <c r="S138" s="424" t="n">
        <v>22.8379065238482</v>
      </c>
    </row>
    <row r="139">
      <c r="A139" s="424" t="s">
        <v>65</v>
      </c>
      <c r="B139" s="424" t="s">
        <v>66</v>
      </c>
      <c r="C139" s="424" t="s">
        <v>18</v>
      </c>
      <c r="D139" s="424" t="n">
        <v>838.1240257</v>
      </c>
      <c r="E139" s="424" t="n">
        <v>11.2679690045837</v>
      </c>
      <c r="F139" s="424" t="n">
        <v>44.4174129857909</v>
      </c>
      <c r="G139" s="424" t="n">
        <v>6.04825751055038</v>
      </c>
      <c r="H139" s="424" t="n">
        <v>513.6431888</v>
      </c>
      <c r="I139" s="424" t="n">
        <v>11.3526002396553</v>
      </c>
      <c r="J139" s="424" t="n">
        <v>27.2211521740036</v>
      </c>
      <c r="K139" s="424" t="n">
        <v>7.83955945806751</v>
      </c>
      <c r="L139" s="424" t="n">
        <v>286.5922504</v>
      </c>
      <c r="M139" s="424" t="n">
        <v>14.2097397834027</v>
      </c>
      <c r="N139" s="424" t="n">
        <v>15.1883085965853</v>
      </c>
      <c r="O139" s="424" t="n">
        <v>11.2299243183172</v>
      </c>
      <c r="P139" s="424" t="n">
        <v>248.5672365</v>
      </c>
      <c r="Q139" s="424" t="n">
        <v>16.3594408244321</v>
      </c>
      <c r="R139" s="424" t="n">
        <v>13.1731262436202</v>
      </c>
      <c r="S139" s="424" t="n">
        <v>15.3884186306209</v>
      </c>
    </row>
    <row r="140">
      <c r="A140" s="424" t="s">
        <v>65</v>
      </c>
      <c r="B140" s="424" t="s">
        <v>66</v>
      </c>
      <c r="C140" s="424" t="s">
        <v>19</v>
      </c>
      <c r="D140" s="424" t="n">
        <v>84.3362466</v>
      </c>
      <c r="E140" s="424" t="n">
        <v>30.3257738031089</v>
      </c>
      <c r="F140" s="424" t="n">
        <v>64.9832785358806</v>
      </c>
      <c r="G140" s="424" t="n">
        <v>14.3428969751947</v>
      </c>
      <c r="H140" s="424" t="n">
        <v>20.8497578</v>
      </c>
      <c r="I140" s="424" t="n">
        <v>46.095833867355</v>
      </c>
      <c r="J140" s="424" t="n">
        <v>16.0652824040079</v>
      </c>
      <c r="K140" s="424" t="n">
        <v>37.8802894984291</v>
      </c>
      <c r="L140" s="424" t="n">
        <v>16.8977056</v>
      </c>
      <c r="M140" s="424" t="n">
        <v>50.682310608812</v>
      </c>
      <c r="N140" s="424" t="n">
        <v>13.0201230655919</v>
      </c>
      <c r="O140" s="424" t="n">
        <v>43.3636140936518</v>
      </c>
      <c r="P140" s="424" t="n">
        <v>7.6977484</v>
      </c>
      <c r="Q140" s="424" t="n">
        <v>70.5513744963186</v>
      </c>
      <c r="R140" s="424" t="n">
        <v>5.9313159945196</v>
      </c>
      <c r="S140" s="424" t="n">
        <v>67.401116899936</v>
      </c>
    </row>
    <row r="141">
      <c r="A141" s="424" t="s">
        <v>65</v>
      </c>
      <c r="B141" s="424" t="s">
        <v>66</v>
      </c>
      <c r="C141" s="424" t="s">
        <v>22</v>
      </c>
      <c r="D141" s="424" t="n">
        <v>63.9804744</v>
      </c>
      <c r="E141" s="424" t="n">
        <v>36.3046783852524</v>
      </c>
      <c r="F141" s="424" t="n">
        <v>35.9677563137389</v>
      </c>
      <c r="G141" s="424" t="n">
        <v>23.6817631833476</v>
      </c>
      <c r="H141" s="424" t="n">
        <v>57.16842</v>
      </c>
      <c r="I141" s="424" t="n">
        <v>33.2177230063968</v>
      </c>
      <c r="J141" s="424" t="n">
        <v>32.138239340743</v>
      </c>
      <c r="K141" s="424" t="n">
        <v>20.9467561724724</v>
      </c>
      <c r="L141" s="424" t="n">
        <v>47.6551026</v>
      </c>
      <c r="M141" s="424" t="n">
        <v>27.1549067543051</v>
      </c>
      <c r="N141" s="424" t="n">
        <v>26.7901595525373</v>
      </c>
      <c r="O141" s="424" t="n">
        <v>20.9469391044024</v>
      </c>
      <c r="P141" s="424" t="n">
        <v>9.0788652</v>
      </c>
      <c r="Q141" s="424" t="n">
        <v>72.100181505639</v>
      </c>
      <c r="R141" s="424" t="n">
        <v>5.10384479298085</v>
      </c>
      <c r="S141" s="424" t="n">
        <v>66.859689234531</v>
      </c>
    </row>
    <row r="142">
      <c r="A142" s="424" t="s">
        <v>71</v>
      </c>
      <c r="B142" s="424" t="s">
        <v>72</v>
      </c>
      <c r="C142" s="424" t="s">
        <v>16</v>
      </c>
      <c r="D142" s="424" t="n">
        <v>27.2158509</v>
      </c>
      <c r="E142" s="424" t="n">
        <v>30.8485821036509</v>
      </c>
      <c r="F142" s="424" t="n">
        <v>52.5338589872471</v>
      </c>
      <c r="G142" s="424" t="n">
        <v>23.0317327991865</v>
      </c>
      <c r="H142" s="424" t="n">
        <v>13.9013683</v>
      </c>
      <c r="I142" s="424" t="n">
        <v>62.6665875545678</v>
      </c>
      <c r="J142" s="424" t="n">
        <v>26.8333525446374</v>
      </c>
      <c r="K142" s="424" t="n">
        <v>36.9259267621615</v>
      </c>
      <c r="L142" s="424" t="n">
        <v>6.1811005</v>
      </c>
      <c r="M142" s="424" t="n">
        <v>62.9803311757144</v>
      </c>
      <c r="N142" s="424" t="n">
        <v>11.9311743456459</v>
      </c>
      <c r="O142" s="424" t="n">
        <v>49.2145038943743</v>
      </c>
      <c r="P142" s="424" t="n">
        <v>4.5079847</v>
      </c>
      <c r="Q142" s="424" t="n">
        <v>56.1946219687115</v>
      </c>
      <c r="R142" s="424" t="n">
        <v>8.70161412246962</v>
      </c>
      <c r="S142" s="424" t="n">
        <v>38.9208197262453</v>
      </c>
    </row>
    <row r="143">
      <c r="A143" s="424" t="s">
        <v>71</v>
      </c>
      <c r="B143" s="424" t="s">
        <v>72</v>
      </c>
      <c r="C143" s="424" t="s">
        <v>17</v>
      </c>
      <c r="D143" s="424" t="n">
        <v>264.6008396</v>
      </c>
      <c r="E143" s="424" t="n">
        <v>9.58150856527251</v>
      </c>
      <c r="F143" s="424" t="n">
        <v>46.824204994064</v>
      </c>
      <c r="G143" s="424" t="n">
        <v>5.70485480829026</v>
      </c>
      <c r="H143" s="424" t="n">
        <v>143.1689446</v>
      </c>
      <c r="I143" s="424" t="n">
        <v>10.2194903213781</v>
      </c>
      <c r="J143" s="424" t="n">
        <v>25.3354147359032</v>
      </c>
      <c r="K143" s="424" t="n">
        <v>7.99614134157519</v>
      </c>
      <c r="L143" s="424" t="n">
        <v>129.8510563</v>
      </c>
      <c r="M143" s="424" t="n">
        <v>12.5274533638369</v>
      </c>
      <c r="N143" s="424" t="n">
        <v>22.9786590551958</v>
      </c>
      <c r="O143" s="424" t="n">
        <v>9.5679849778179</v>
      </c>
      <c r="P143" s="424" t="n">
        <v>27.4733018</v>
      </c>
      <c r="Q143" s="424" t="n">
        <v>21.3999912320934</v>
      </c>
      <c r="R143" s="424" t="n">
        <v>4.86172121483695</v>
      </c>
      <c r="S143" s="424" t="n">
        <v>22.7047213141796</v>
      </c>
    </row>
    <row r="144">
      <c r="A144" s="424" t="s">
        <v>71</v>
      </c>
      <c r="B144" s="424" t="s">
        <v>72</v>
      </c>
      <c r="C144" s="424" t="s">
        <v>18</v>
      </c>
      <c r="D144" s="424" t="n">
        <v>9.6621709</v>
      </c>
      <c r="E144" s="424" t="n">
        <v>34.1378479656172</v>
      </c>
      <c r="F144" s="424" t="n">
        <v>29.9157597385531</v>
      </c>
      <c r="G144" s="424" t="n">
        <v>30.2387940479207</v>
      </c>
      <c r="H144" s="424" t="n">
        <v>10.0683813</v>
      </c>
      <c r="I144" s="424" t="n">
        <v>42.1510684363093</v>
      </c>
      <c r="J144" s="424" t="n">
        <v>31.1734577088614</v>
      </c>
      <c r="K144" s="424" t="n">
        <v>31.6948216997875</v>
      </c>
      <c r="L144" s="424" t="n">
        <v>11.2757901</v>
      </c>
      <c r="M144" s="424" t="n">
        <v>45.1358307094013</v>
      </c>
      <c r="N144" s="424" t="n">
        <v>34.9118051196917</v>
      </c>
      <c r="O144" s="424" t="n">
        <v>26.8720957453395</v>
      </c>
      <c r="P144" s="424" t="n">
        <v>1.2915869</v>
      </c>
      <c r="Q144" s="424" t="n">
        <v>100</v>
      </c>
      <c r="R144" s="424" t="n">
        <v>3.99897743289375</v>
      </c>
      <c r="S144" s="424" t="n">
        <v>102.914973098759</v>
      </c>
    </row>
    <row r="145">
      <c r="A145" s="424" t="s">
        <v>71</v>
      </c>
      <c r="B145" s="424" t="s">
        <v>72</v>
      </c>
      <c r="C145" s="424" t="s">
        <v>22</v>
      </c>
      <c r="D145" s="424" t="n">
        <v>2.5631664</v>
      </c>
      <c r="E145" s="424" t="n">
        <v>100</v>
      </c>
      <c r="F145" s="424" t="n">
        <v>66.6991510084983</v>
      </c>
      <c r="G145" s="424" t="n">
        <v>47.8729867115049</v>
      </c>
      <c r="H145" s="424"/>
      <c r="I145" s="424"/>
      <c r="J145" s="424"/>
      <c r="K145" s="424"/>
      <c r="L145" s="424" t="n">
        <v>1.2797107</v>
      </c>
      <c r="M145" s="424" t="n">
        <v>100</v>
      </c>
      <c r="N145" s="424" t="n">
        <v>33.3008489915017</v>
      </c>
      <c r="O145" s="424" t="n">
        <v>95.8860709741473</v>
      </c>
      <c r="P145" s="424"/>
      <c r="Q145" s="424"/>
      <c r="R145" s="424"/>
      <c r="S145" s="424"/>
    </row>
    <row r="146">
      <c r="A146" s="424" t="s">
        <v>73</v>
      </c>
      <c r="B146" s="424" t="s">
        <v>74</v>
      </c>
      <c r="C146" s="424" t="s">
        <v>16</v>
      </c>
      <c r="D146" s="424" t="n">
        <v>2092.1169212</v>
      </c>
      <c r="E146" s="424" t="n">
        <v>31.1871500798197</v>
      </c>
      <c r="F146" s="424" t="n">
        <v>25.0773012481589</v>
      </c>
      <c r="G146" s="424" t="n">
        <v>13.1394562333536</v>
      </c>
      <c r="H146" s="424" t="n">
        <v>3100.887396</v>
      </c>
      <c r="I146" s="424" t="n">
        <v>30.477162616538</v>
      </c>
      <c r="J146" s="424" t="n">
        <v>37.1689969036282</v>
      </c>
      <c r="K146" s="424" t="n">
        <v>13.5483117308626</v>
      </c>
      <c r="L146" s="424" t="n">
        <v>2687.4151621</v>
      </c>
      <c r="M146" s="424" t="n">
        <v>33.0141953808188</v>
      </c>
      <c r="N146" s="424" t="n">
        <v>32.2128839530613</v>
      </c>
      <c r="O146" s="424" t="n">
        <v>12.5960809165328</v>
      </c>
      <c r="P146" s="424" t="n">
        <v>462.252248</v>
      </c>
      <c r="Q146" s="424" t="n">
        <v>47.2966610173685</v>
      </c>
      <c r="R146" s="424" t="n">
        <v>5.5408178951517</v>
      </c>
      <c r="S146" s="424" t="n">
        <v>36.0339129395306</v>
      </c>
    </row>
    <row r="147">
      <c r="A147" s="424" t="s">
        <v>73</v>
      </c>
      <c r="B147" s="424" t="s">
        <v>74</v>
      </c>
      <c r="C147" s="424" t="s">
        <v>17</v>
      </c>
      <c r="D147" s="424" t="n">
        <v>6949.9352152</v>
      </c>
      <c r="E147" s="424" t="n">
        <v>16.2993340564366</v>
      </c>
      <c r="F147" s="424" t="n">
        <v>29.4274425530305</v>
      </c>
      <c r="G147" s="424" t="n">
        <v>9.99438281606086</v>
      </c>
      <c r="H147" s="424" t="n">
        <v>9669.8119717</v>
      </c>
      <c r="I147" s="424" t="n">
        <v>14.8680693867491</v>
      </c>
      <c r="J147" s="424" t="n">
        <v>40.9439552290301</v>
      </c>
      <c r="K147" s="424" t="n">
        <v>7.18035928432144</v>
      </c>
      <c r="L147" s="424" t="n">
        <v>5595.389003</v>
      </c>
      <c r="M147" s="424" t="n">
        <v>17.7335231497793</v>
      </c>
      <c r="N147" s="424" t="n">
        <v>23.6920177453629</v>
      </c>
      <c r="O147" s="424" t="n">
        <v>11.2430654825942</v>
      </c>
      <c r="P147" s="424" t="n">
        <v>1402.0544738</v>
      </c>
      <c r="Q147" s="424" t="n">
        <v>27.9515880688734</v>
      </c>
      <c r="R147" s="424" t="n">
        <v>5.9365844725765</v>
      </c>
      <c r="S147" s="424" t="n">
        <v>23.1105853852692</v>
      </c>
    </row>
    <row r="148">
      <c r="A148" s="424" t="s">
        <v>73</v>
      </c>
      <c r="B148" s="424" t="s">
        <v>74</v>
      </c>
      <c r="C148" s="424" t="s">
        <v>18</v>
      </c>
      <c r="D148" s="424" t="n">
        <v>3855.7896631</v>
      </c>
      <c r="E148" s="424" t="n">
        <v>23.4577790928143</v>
      </c>
      <c r="F148" s="424" t="n">
        <v>28.9142240115438</v>
      </c>
      <c r="G148" s="424" t="n">
        <v>15.4074946986949</v>
      </c>
      <c r="H148" s="424" t="n">
        <v>5209.2819682</v>
      </c>
      <c r="I148" s="424" t="n">
        <v>22.7414590131302</v>
      </c>
      <c r="J148" s="424" t="n">
        <v>39.0639425198138</v>
      </c>
      <c r="K148" s="424" t="n">
        <v>11.7255074006039</v>
      </c>
      <c r="L148" s="424" t="n">
        <v>2538.3384865</v>
      </c>
      <c r="M148" s="424" t="n">
        <v>23.0459136806573</v>
      </c>
      <c r="N148" s="424" t="n">
        <v>19.0347747228453</v>
      </c>
      <c r="O148" s="424" t="n">
        <v>16.9629980603374</v>
      </c>
      <c r="P148" s="424" t="n">
        <v>1731.8592692</v>
      </c>
      <c r="Q148" s="424" t="n">
        <v>22.413948619534</v>
      </c>
      <c r="R148" s="424" t="n">
        <v>12.9870587457972</v>
      </c>
      <c r="S148" s="424" t="n">
        <v>17.0359849165206</v>
      </c>
    </row>
    <row r="149">
      <c r="A149" s="424" t="s">
        <v>73</v>
      </c>
      <c r="B149" s="424" t="s">
        <v>74</v>
      </c>
      <c r="C149" s="424" t="s">
        <v>19</v>
      </c>
      <c r="D149" s="424" t="n">
        <v>907.2232904</v>
      </c>
      <c r="E149" s="424" t="n">
        <v>44.7445124367038</v>
      </c>
      <c r="F149" s="424" t="n">
        <v>30.84546920376</v>
      </c>
      <c r="G149" s="424" t="n">
        <v>23.1112239267798</v>
      </c>
      <c r="H149" s="424" t="n">
        <v>1128.0115854</v>
      </c>
      <c r="I149" s="424" t="n">
        <v>35.4582019680858</v>
      </c>
      <c r="J149" s="424" t="n">
        <v>38.3522413799576</v>
      </c>
      <c r="K149" s="424" t="n">
        <v>21.7960002922238</v>
      </c>
      <c r="L149" s="424" t="n">
        <v>469.0888292</v>
      </c>
      <c r="M149" s="424" t="n">
        <v>50.2966708081279</v>
      </c>
      <c r="N149" s="424" t="n">
        <v>15.9489567651387</v>
      </c>
      <c r="O149" s="424" t="n">
        <v>33.9991730682191</v>
      </c>
      <c r="P149" s="424" t="n">
        <v>436.8644624</v>
      </c>
      <c r="Q149" s="424" t="n">
        <v>46.6774573162234</v>
      </c>
      <c r="R149" s="424" t="n">
        <v>14.8533326511437</v>
      </c>
      <c r="S149" s="424" t="n">
        <v>37.6379612476066</v>
      </c>
    </row>
    <row r="150">
      <c r="A150" t="s">
        <v>25</v>
      </c>
    </row>
    <row r="151">
      <c r="A151" t="s">
        <v>26</v>
      </c>
    </row>
    <row r="152">
      <c r="A152" t="s">
        <v>27</v>
      </c>
    </row>
    <row r="153">
      <c r="A153" t="s">
        <v>28</v>
      </c>
    </row>
    <row r="154">
      <c r="A154" t="s">
        <v>29</v>
      </c>
    </row>
    <row r="157">
      <c r="L157" s="7" t="str">
        <f>=HYPERLINK("#'Indice'!A1", "Ir al índice")</f>
      </c>
    </row>
    <row r="158">
      <c r="A158" s="4" t="s">
        <v>1042</v>
      </c>
    </row>
    <row r="159">
      <c r="A159" s="5" t="s">
        <v>31</v>
      </c>
      <c r="B159" s="5" t="s">
        <v>76</v>
      </c>
      <c r="C159" s="5" t="s">
        <v>11</v>
      </c>
      <c r="D159" s="5" t="s">
        <v>1002</v>
      </c>
      <c r="E159" s="5" t="s">
        <v>1003</v>
      </c>
      <c r="F159" s="5" t="s">
        <v>1004</v>
      </c>
      <c r="G159" s="5" t="s">
        <v>1005</v>
      </c>
      <c r="H159" s="5" t="s">
        <v>1006</v>
      </c>
      <c r="I159" s="5" t="s">
        <v>1007</v>
      </c>
      <c r="J159" s="5" t="s">
        <v>1008</v>
      </c>
      <c r="K159" s="5" t="s">
        <v>1009</v>
      </c>
      <c r="L159" s="5" t="s">
        <v>1010</v>
      </c>
      <c r="M159" s="5" t="s">
        <v>1011</v>
      </c>
      <c r="N159" s="5" t="s">
        <v>1012</v>
      </c>
      <c r="O159" s="5" t="s">
        <v>1013</v>
      </c>
      <c r="P159" s="5" t="s">
        <v>1014</v>
      </c>
      <c r="Q159" s="5" t="s">
        <v>1015</v>
      </c>
      <c r="R159" s="5" t="s">
        <v>1016</v>
      </c>
      <c r="S159" s="5" t="s">
        <v>1017</v>
      </c>
    </row>
    <row r="160">
      <c r="A160" s="425" t="s">
        <v>77</v>
      </c>
      <c r="B160" s="425" t="s">
        <v>78</v>
      </c>
      <c r="C160" s="425" t="s">
        <v>16</v>
      </c>
      <c r="D160" s="425" t="n">
        <v>155.1600793</v>
      </c>
      <c r="E160" s="425" t="n">
        <v>59.8298902810582</v>
      </c>
      <c r="F160" s="425" t="n">
        <v>6.91964954153256</v>
      </c>
      <c r="G160" s="425" t="n">
        <v>47.4983241690401</v>
      </c>
      <c r="H160" s="425" t="n">
        <v>573.0535506</v>
      </c>
      <c r="I160" s="425" t="n">
        <v>38.5027711653092</v>
      </c>
      <c r="J160" s="425" t="n">
        <v>25.5563786546924</v>
      </c>
      <c r="K160" s="425" t="n">
        <v>25.2375295896041</v>
      </c>
      <c r="L160" s="425" t="n">
        <v>1056.635651</v>
      </c>
      <c r="M160" s="425" t="n">
        <v>36.4007274088627</v>
      </c>
      <c r="N160" s="425" t="n">
        <v>47.1226131811413</v>
      </c>
      <c r="O160" s="425" t="n">
        <v>8.42069101058117</v>
      </c>
      <c r="P160" s="425" t="n">
        <v>457.4619571</v>
      </c>
      <c r="Q160" s="425" t="n">
        <v>39.045451192795</v>
      </c>
      <c r="R160" s="425" t="n">
        <v>20.4013586226338</v>
      </c>
      <c r="S160" s="425" t="n">
        <v>17.3891519453082</v>
      </c>
    </row>
    <row r="161">
      <c r="A161" s="425" t="s">
        <v>77</v>
      </c>
      <c r="B161" s="425" t="s">
        <v>78</v>
      </c>
      <c r="C161" s="425" t="s">
        <v>17</v>
      </c>
      <c r="D161" s="425" t="n">
        <v>1189.7723316</v>
      </c>
      <c r="E161" s="425" t="n">
        <v>24.3971314071021</v>
      </c>
      <c r="F161" s="425" t="n">
        <v>16.7163981278492</v>
      </c>
      <c r="G161" s="425" t="n">
        <v>15.7140669546709</v>
      </c>
      <c r="H161" s="425" t="n">
        <v>2177.3595163</v>
      </c>
      <c r="I161" s="425" t="n">
        <v>23.9362191230058</v>
      </c>
      <c r="J161" s="425" t="n">
        <v>30.5920784802457</v>
      </c>
      <c r="K161" s="425" t="n">
        <v>12.6401047365426</v>
      </c>
      <c r="L161" s="425" t="n">
        <v>2977.9241694</v>
      </c>
      <c r="M161" s="425" t="n">
        <v>18.5502308589702</v>
      </c>
      <c r="N161" s="425" t="n">
        <v>41.8400770366639</v>
      </c>
      <c r="O161" s="425" t="n">
        <v>10.1685161461823</v>
      </c>
      <c r="P161" s="425" t="n">
        <v>772.3404607</v>
      </c>
      <c r="Q161" s="425" t="n">
        <v>28.2611678618768</v>
      </c>
      <c r="R161" s="425" t="n">
        <v>10.8514463552412</v>
      </c>
      <c r="S161" s="425" t="n">
        <v>23.1276311491464</v>
      </c>
    </row>
    <row r="162">
      <c r="A162" s="425" t="s">
        <v>77</v>
      </c>
      <c r="B162" s="425" t="s">
        <v>78</v>
      </c>
      <c r="C162" s="425" t="s">
        <v>18</v>
      </c>
      <c r="D162" s="425" t="n">
        <v>3860.2766716</v>
      </c>
      <c r="E162" s="425" t="n">
        <v>13.2581116625457</v>
      </c>
      <c r="F162" s="425" t="n">
        <v>23.7885158804913</v>
      </c>
      <c r="G162" s="425" t="n">
        <v>9.85466767464139</v>
      </c>
      <c r="H162" s="425" t="n">
        <v>5737.5315211</v>
      </c>
      <c r="I162" s="425" t="n">
        <v>11.5347968075261</v>
      </c>
      <c r="J162" s="425" t="n">
        <v>35.356885351934</v>
      </c>
      <c r="K162" s="425" t="n">
        <v>6.50223987133395</v>
      </c>
      <c r="L162" s="425" t="n">
        <v>5459.2017221</v>
      </c>
      <c r="M162" s="425" t="n">
        <v>10.5483880248075</v>
      </c>
      <c r="N162" s="425" t="n">
        <v>33.6417096257389</v>
      </c>
      <c r="O162" s="425" t="n">
        <v>6.99716172954484</v>
      </c>
      <c r="P162" s="425" t="n">
        <v>1170.4701474</v>
      </c>
      <c r="Q162" s="425" t="n">
        <v>19.2025938949061</v>
      </c>
      <c r="R162" s="425" t="n">
        <v>7.21288914183584</v>
      </c>
      <c r="S162" s="425" t="n">
        <v>17.4526848793582</v>
      </c>
    </row>
    <row r="163">
      <c r="A163" s="425" t="s">
        <v>77</v>
      </c>
      <c r="B163" s="425" t="s">
        <v>78</v>
      </c>
      <c r="C163" s="425" t="s">
        <v>19</v>
      </c>
      <c r="D163" s="425" t="n">
        <v>2087.048419</v>
      </c>
      <c r="E163" s="425" t="n">
        <v>18.6665014777098</v>
      </c>
      <c r="F163" s="425" t="n">
        <v>12.5995839773814</v>
      </c>
      <c r="G163" s="425" t="n">
        <v>17.9850360236881</v>
      </c>
      <c r="H163" s="425" t="n">
        <v>4802.3812632</v>
      </c>
      <c r="I163" s="425" t="n">
        <v>14.069854373885</v>
      </c>
      <c r="J163" s="425" t="n">
        <v>28.9921429068155</v>
      </c>
      <c r="K163" s="425" t="n">
        <v>10.7478704645477</v>
      </c>
      <c r="L163" s="425" t="n">
        <v>8294.9386235</v>
      </c>
      <c r="M163" s="425" t="n">
        <v>11.5695657360004</v>
      </c>
      <c r="N163" s="425" t="n">
        <v>50.0768333032205</v>
      </c>
      <c r="O163" s="425" t="n">
        <v>7.13498526095228</v>
      </c>
      <c r="P163" s="425" t="n">
        <v>1380.0549542</v>
      </c>
      <c r="Q163" s="425" t="n">
        <v>23.1868970850018</v>
      </c>
      <c r="R163" s="425" t="n">
        <v>8.33143981258259</v>
      </c>
      <c r="S163" s="425" t="n">
        <v>22.2529678886521</v>
      </c>
    </row>
    <row r="164">
      <c r="A164" s="425" t="s">
        <v>77</v>
      </c>
      <c r="B164" s="425" t="s">
        <v>78</v>
      </c>
      <c r="C164" s="425" t="s">
        <v>20</v>
      </c>
      <c r="D164" s="425" t="n">
        <v>1683.1041716</v>
      </c>
      <c r="E164" s="425" t="n">
        <v>20.5026817284828</v>
      </c>
      <c r="F164" s="425" t="n">
        <v>13.0402511936306</v>
      </c>
      <c r="G164" s="425" t="n">
        <v>17.9452959518556</v>
      </c>
      <c r="H164" s="425" t="n">
        <v>4548.2734079</v>
      </c>
      <c r="I164" s="425" t="n">
        <v>24.4788874853702</v>
      </c>
      <c r="J164" s="425" t="n">
        <v>35.2388335416841</v>
      </c>
      <c r="K164" s="425" t="n">
        <v>15.5721697336447</v>
      </c>
      <c r="L164" s="425" t="n">
        <v>6004.3238429</v>
      </c>
      <c r="M164" s="425" t="n">
        <v>16.6443547939706</v>
      </c>
      <c r="N164" s="425" t="n">
        <v>46.519931731195</v>
      </c>
      <c r="O164" s="425" t="n">
        <v>9.79089282356273</v>
      </c>
      <c r="P164" s="425" t="n">
        <v>671.2905259</v>
      </c>
      <c r="Q164" s="425" t="n">
        <v>26.5893350847796</v>
      </c>
      <c r="R164" s="425" t="n">
        <v>5.20098353349029</v>
      </c>
      <c r="S164" s="425" t="n">
        <v>26.6962022100088</v>
      </c>
    </row>
    <row r="165">
      <c r="A165" s="425" t="s">
        <v>77</v>
      </c>
      <c r="B165" s="425" t="s">
        <v>78</v>
      </c>
      <c r="C165" s="425" t="s">
        <v>21</v>
      </c>
      <c r="D165" s="425" t="n">
        <v>477.7478751</v>
      </c>
      <c r="E165" s="425" t="n">
        <v>35.132306189654</v>
      </c>
      <c r="F165" s="425" t="n">
        <v>14.4448078488373</v>
      </c>
      <c r="G165" s="425" t="n">
        <v>28.5533278598854</v>
      </c>
      <c r="H165" s="425" t="n">
        <v>884.6308031</v>
      </c>
      <c r="I165" s="425" t="n">
        <v>23.8234623767458</v>
      </c>
      <c r="J165" s="425" t="n">
        <v>26.7469990636116</v>
      </c>
      <c r="K165" s="425" t="n">
        <v>15.7458125262615</v>
      </c>
      <c r="L165" s="425" t="n">
        <v>1431.6226806</v>
      </c>
      <c r="M165" s="425" t="n">
        <v>19.9362260615058</v>
      </c>
      <c r="N165" s="425" t="n">
        <v>43.285413941351</v>
      </c>
      <c r="O165" s="425" t="n">
        <v>11.0973080369044</v>
      </c>
      <c r="P165" s="425" t="n">
        <v>513.4007202</v>
      </c>
      <c r="Q165" s="425" t="n">
        <v>26.9897717737644</v>
      </c>
      <c r="R165" s="425" t="n">
        <v>15.5227791462001</v>
      </c>
      <c r="S165" s="425" t="n">
        <v>22.9671598588436</v>
      </c>
    </row>
    <row r="166">
      <c r="A166" s="425" t="s">
        <v>79</v>
      </c>
      <c r="B166" s="425" t="s">
        <v>80</v>
      </c>
      <c r="C166" s="425" t="s">
        <v>16</v>
      </c>
      <c r="D166" s="425"/>
      <c r="E166" s="425"/>
      <c r="F166" s="425"/>
      <c r="G166" s="425"/>
      <c r="H166" s="425" t="n">
        <v>27.3865176</v>
      </c>
      <c r="I166" s="425" t="n">
        <v>99.9999999999999</v>
      </c>
      <c r="J166" s="425" t="n">
        <v>54.8037605995576</v>
      </c>
      <c r="K166" s="425" t="n">
        <v>64.359473118608</v>
      </c>
      <c r="L166" s="425" t="n">
        <v>22.5854502</v>
      </c>
      <c r="M166" s="425" t="n">
        <v>100</v>
      </c>
      <c r="N166" s="425" t="n">
        <v>45.1962394004424</v>
      </c>
      <c r="O166" s="425" t="n">
        <v>78.0405893033509</v>
      </c>
      <c r="P166" s="425"/>
      <c r="Q166" s="425"/>
      <c r="R166" s="425"/>
      <c r="S166" s="425"/>
    </row>
    <row r="167">
      <c r="A167" s="425" t="s">
        <v>79</v>
      </c>
      <c r="B167" s="425" t="s">
        <v>80</v>
      </c>
      <c r="C167" s="425" t="s">
        <v>18</v>
      </c>
      <c r="D167" s="425" t="n">
        <v>124.7810524</v>
      </c>
      <c r="E167" s="425" t="n">
        <v>43.7009158098338</v>
      </c>
      <c r="F167" s="425" t="n">
        <v>30.6844538796331</v>
      </c>
      <c r="G167" s="425" t="n">
        <v>32.3577829921335</v>
      </c>
      <c r="H167" s="425" t="n">
        <v>145.3665659</v>
      </c>
      <c r="I167" s="425" t="n">
        <v>51.8478931947578</v>
      </c>
      <c r="J167" s="425" t="n">
        <v>35.7465624885144</v>
      </c>
      <c r="K167" s="425" t="n">
        <v>37.594777105209</v>
      </c>
      <c r="L167" s="425" t="n">
        <v>89.6088547</v>
      </c>
      <c r="M167" s="425" t="n">
        <v>59.6201596121516</v>
      </c>
      <c r="N167" s="425" t="n">
        <v>22.0353869146314</v>
      </c>
      <c r="O167" s="425" t="n">
        <v>47.407776116176</v>
      </c>
      <c r="P167" s="425" t="n">
        <v>46.9023937</v>
      </c>
      <c r="Q167" s="425" t="n">
        <v>70.3249675527236</v>
      </c>
      <c r="R167" s="425" t="n">
        <v>11.5335967172212</v>
      </c>
      <c r="S167" s="425" t="n">
        <v>59.4107861683401</v>
      </c>
    </row>
    <row r="168">
      <c r="A168" s="425" t="s">
        <v>79</v>
      </c>
      <c r="B168" s="425" t="s">
        <v>80</v>
      </c>
      <c r="C168" s="425" t="s">
        <v>19</v>
      </c>
      <c r="D168" s="425" t="n">
        <v>289.7846897</v>
      </c>
      <c r="E168" s="425" t="n">
        <v>36.1092418922348</v>
      </c>
      <c r="F168" s="425" t="n">
        <v>25.4688470469792</v>
      </c>
      <c r="G168" s="425" t="n">
        <v>27.3869782557179</v>
      </c>
      <c r="H168" s="425" t="n">
        <v>562.9981359</v>
      </c>
      <c r="I168" s="425" t="n">
        <v>40.9927890090693</v>
      </c>
      <c r="J168" s="425" t="n">
        <v>49.4812663354158</v>
      </c>
      <c r="K168" s="425" t="n">
        <v>23.8642396304517</v>
      </c>
      <c r="L168" s="425" t="n">
        <v>238.8232905</v>
      </c>
      <c r="M168" s="425" t="n">
        <v>65.8317979035237</v>
      </c>
      <c r="N168" s="425" t="n">
        <v>20.9899075872427</v>
      </c>
      <c r="O168" s="425" t="n">
        <v>50.8999780277815</v>
      </c>
      <c r="P168" s="425" t="n">
        <v>46.194465</v>
      </c>
      <c r="Q168" s="425" t="n">
        <v>70.3992348950644</v>
      </c>
      <c r="R168" s="425" t="n">
        <v>4.05997903036226</v>
      </c>
      <c r="S168" s="425" t="n">
        <v>75.0869301299681</v>
      </c>
    </row>
    <row r="169">
      <c r="A169" s="425" t="s">
        <v>79</v>
      </c>
      <c r="B169" s="425" t="s">
        <v>80</v>
      </c>
      <c r="C169" s="425" t="s">
        <v>20</v>
      </c>
      <c r="D169" s="425" t="n">
        <v>339.1731828</v>
      </c>
      <c r="E169" s="425" t="n">
        <v>40.7042666086822</v>
      </c>
      <c r="F169" s="425" t="n">
        <v>33.9706966972948</v>
      </c>
      <c r="G169" s="425" t="n">
        <v>22.2893964376699</v>
      </c>
      <c r="H169" s="425" t="n">
        <v>386.7381553</v>
      </c>
      <c r="I169" s="425" t="n">
        <v>34.5035098079098</v>
      </c>
      <c r="J169" s="425" t="n">
        <v>38.7346796303602</v>
      </c>
      <c r="K169" s="425" t="n">
        <v>16.1244464630655</v>
      </c>
      <c r="L169" s="425" t="n">
        <v>272.5173542</v>
      </c>
      <c r="M169" s="425" t="n">
        <v>47.0576678244947</v>
      </c>
      <c r="N169" s="425" t="n">
        <v>27.294623672345</v>
      </c>
      <c r="O169" s="425" t="n">
        <v>27.0741092276671</v>
      </c>
      <c r="P169" s="425"/>
      <c r="Q169" s="425"/>
      <c r="R169" s="425"/>
      <c r="S169" s="425"/>
    </row>
    <row r="170">
      <c r="A170" s="425" t="s">
        <v>79</v>
      </c>
      <c r="B170" s="425" t="s">
        <v>80</v>
      </c>
      <c r="C170" s="425" t="s">
        <v>21</v>
      </c>
      <c r="D170" s="425" t="n">
        <v>2359.3331968</v>
      </c>
      <c r="E170" s="425" t="n">
        <v>11.3775428882893</v>
      </c>
      <c r="F170" s="425" t="n">
        <v>14.4504144982501</v>
      </c>
      <c r="G170" s="425" t="n">
        <v>11.4485703005011</v>
      </c>
      <c r="H170" s="425" t="n">
        <v>4696.1110052</v>
      </c>
      <c r="I170" s="425" t="n">
        <v>10.9030126877572</v>
      </c>
      <c r="J170" s="425" t="n">
        <v>28.7626820353203</v>
      </c>
      <c r="K170" s="425" t="n">
        <v>9.03321500421445</v>
      </c>
      <c r="L170" s="425" t="n">
        <v>7638.8935598</v>
      </c>
      <c r="M170" s="425" t="n">
        <v>11.5175859345058</v>
      </c>
      <c r="N170" s="425" t="n">
        <v>46.7865998735747</v>
      </c>
      <c r="O170" s="425" t="n">
        <v>5.60997627596404</v>
      </c>
      <c r="P170" s="425" t="n">
        <v>1632.7592712</v>
      </c>
      <c r="Q170" s="425" t="n">
        <v>23.6939207301721</v>
      </c>
      <c r="R170" s="425" t="n">
        <v>10.0003035928549</v>
      </c>
      <c r="S170" s="425" t="n">
        <v>20.2222041970456</v>
      </c>
    </row>
    <row r="171">
      <c r="A171" s="425" t="s">
        <v>83</v>
      </c>
      <c r="B171" s="425" t="s">
        <v>84</v>
      </c>
      <c r="C171" s="425" t="s">
        <v>16</v>
      </c>
      <c r="D171" s="425" t="n">
        <v>871.2582044</v>
      </c>
      <c r="E171" s="425" t="n">
        <v>40.3561479891576</v>
      </c>
      <c r="F171" s="425" t="n">
        <v>16.2225559939508</v>
      </c>
      <c r="G171" s="425" t="n">
        <v>35.3229484682293</v>
      </c>
      <c r="H171" s="425" t="n">
        <v>939.9144256</v>
      </c>
      <c r="I171" s="425" t="n">
        <v>35.8390110294122</v>
      </c>
      <c r="J171" s="425" t="n">
        <v>17.5009134167278</v>
      </c>
      <c r="K171" s="425" t="n">
        <v>24.973441750687</v>
      </c>
      <c r="L171" s="425" t="n">
        <v>2007.8307785</v>
      </c>
      <c r="M171" s="425" t="n">
        <v>34.8552212708163</v>
      </c>
      <c r="N171" s="425" t="n">
        <v>37.3851827920808</v>
      </c>
      <c r="O171" s="425" t="n">
        <v>16.6323412075725</v>
      </c>
      <c r="P171" s="425" t="n">
        <v>1551.6558435</v>
      </c>
      <c r="Q171" s="425" t="n">
        <v>35.3053842888468</v>
      </c>
      <c r="R171" s="425" t="n">
        <v>28.8913477972406</v>
      </c>
      <c r="S171" s="425" t="n">
        <v>17.8356408374652</v>
      </c>
    </row>
    <row r="172">
      <c r="A172" s="425" t="s">
        <v>83</v>
      </c>
      <c r="B172" s="425" t="s">
        <v>84</v>
      </c>
      <c r="C172" s="425" t="s">
        <v>17</v>
      </c>
      <c r="D172" s="425" t="n">
        <v>13967.4961753</v>
      </c>
      <c r="E172" s="425" t="n">
        <v>6.41243907328672</v>
      </c>
      <c r="F172" s="425" t="n">
        <v>16.3530140226259</v>
      </c>
      <c r="G172" s="425" t="n">
        <v>5.41182517950321</v>
      </c>
      <c r="H172" s="425" t="n">
        <v>14160.3390749</v>
      </c>
      <c r="I172" s="425" t="n">
        <v>6.24944997365123</v>
      </c>
      <c r="J172" s="425" t="n">
        <v>16.5787926877312</v>
      </c>
      <c r="K172" s="425" t="n">
        <v>5.40307728553013</v>
      </c>
      <c r="L172" s="425" t="n">
        <v>37387.8007718</v>
      </c>
      <c r="M172" s="425" t="n">
        <v>4.25729214872666</v>
      </c>
      <c r="N172" s="425" t="n">
        <v>43.7732878264601</v>
      </c>
      <c r="O172" s="425" t="n">
        <v>2.60969167952243</v>
      </c>
      <c r="P172" s="425" t="n">
        <v>19896.729894</v>
      </c>
      <c r="Q172" s="425" t="n">
        <v>5.73338340646044</v>
      </c>
      <c r="R172" s="425" t="n">
        <v>23.2949054631828</v>
      </c>
      <c r="S172" s="425" t="n">
        <v>4.55669634104486</v>
      </c>
    </row>
    <row r="173">
      <c r="A173" s="425" t="s">
        <v>83</v>
      </c>
      <c r="B173" s="425" t="s">
        <v>84</v>
      </c>
      <c r="C173" s="425" t="s">
        <v>18</v>
      </c>
      <c r="D173" s="425" t="n">
        <v>3073.3461229</v>
      </c>
      <c r="E173" s="425" t="n">
        <v>15.5460908565773</v>
      </c>
      <c r="F173" s="425" t="n">
        <v>22.4491537931961</v>
      </c>
      <c r="G173" s="425" t="n">
        <v>10.4607871814735</v>
      </c>
      <c r="H173" s="425" t="n">
        <v>3116.6624034</v>
      </c>
      <c r="I173" s="425" t="n">
        <v>13.8705935154225</v>
      </c>
      <c r="J173" s="425" t="n">
        <v>22.7655561129505</v>
      </c>
      <c r="K173" s="425" t="n">
        <v>10.9338583747243</v>
      </c>
      <c r="L173" s="425" t="n">
        <v>6130.5030759</v>
      </c>
      <c r="M173" s="425" t="n">
        <v>12.3015455151604</v>
      </c>
      <c r="N173" s="425" t="n">
        <v>44.7800543372182</v>
      </c>
      <c r="O173" s="425" t="n">
        <v>5.50715724150098</v>
      </c>
      <c r="P173" s="425" t="n">
        <v>1369.7421651</v>
      </c>
      <c r="Q173" s="425" t="n">
        <v>21.6568866307728</v>
      </c>
      <c r="R173" s="425" t="n">
        <v>10.0052357566352</v>
      </c>
      <c r="S173" s="425" t="n">
        <v>18.2211919935881</v>
      </c>
    </row>
    <row r="174">
      <c r="A174" s="425" t="s">
        <v>83</v>
      </c>
      <c r="B174" s="425" t="s">
        <v>84</v>
      </c>
      <c r="C174" s="425" t="s">
        <v>22</v>
      </c>
      <c r="D174" s="425" t="n">
        <v>73.3170234</v>
      </c>
      <c r="E174" s="425" t="n">
        <v>99.9999999999997</v>
      </c>
      <c r="F174" s="425" t="n">
        <v>38.348427681361</v>
      </c>
      <c r="G174" s="425" t="n">
        <v>33.1584289411908</v>
      </c>
      <c r="H174" s="425"/>
      <c r="I174" s="425"/>
      <c r="J174" s="425"/>
      <c r="K174" s="425"/>
      <c r="L174" s="425" t="n">
        <v>117.8694941</v>
      </c>
      <c r="M174" s="425" t="n">
        <v>72.3859019498039</v>
      </c>
      <c r="N174" s="425" t="n">
        <v>61.651572318639</v>
      </c>
      <c r="O174" s="425" t="n">
        <v>20.6251611509082</v>
      </c>
      <c r="P174" s="425"/>
      <c r="Q174" s="425"/>
      <c r="R174" s="425"/>
      <c r="S174" s="425"/>
    </row>
    <row r="175">
      <c r="A175" s="425" t="s">
        <v>85</v>
      </c>
      <c r="B175" s="425" t="s">
        <v>86</v>
      </c>
      <c r="C175" s="425" t="s">
        <v>16</v>
      </c>
      <c r="D175" s="425" t="n">
        <v>5572.3249413</v>
      </c>
      <c r="E175" s="425" t="n">
        <v>13.5430353961979</v>
      </c>
      <c r="F175" s="425" t="n">
        <v>17.605697670092</v>
      </c>
      <c r="G175" s="425" t="n">
        <v>9.20021195235413</v>
      </c>
      <c r="H175" s="425" t="n">
        <v>5159.032724</v>
      </c>
      <c r="I175" s="425" t="n">
        <v>13.9279893246971</v>
      </c>
      <c r="J175" s="425" t="n">
        <v>16.299905580823</v>
      </c>
      <c r="K175" s="425" t="n">
        <v>10.1148464804377</v>
      </c>
      <c r="L175" s="425" t="n">
        <v>9514.2589487</v>
      </c>
      <c r="M175" s="425" t="n">
        <v>10.30247109158</v>
      </c>
      <c r="N175" s="425" t="n">
        <v>30.0601936122378</v>
      </c>
      <c r="O175" s="425" t="n">
        <v>5.31551030179974</v>
      </c>
      <c r="P175" s="425" t="n">
        <v>11405.0742346</v>
      </c>
      <c r="Q175" s="425" t="n">
        <v>10.7055951129753</v>
      </c>
      <c r="R175" s="425" t="n">
        <v>36.0342031368471</v>
      </c>
      <c r="S175" s="425" t="n">
        <v>5.51989363461616</v>
      </c>
    </row>
    <row r="176">
      <c r="A176" s="425" t="s">
        <v>85</v>
      </c>
      <c r="B176" s="425" t="s">
        <v>86</v>
      </c>
      <c r="C176" s="425" t="s">
        <v>17</v>
      </c>
      <c r="D176" s="425" t="n">
        <v>8731.9398968</v>
      </c>
      <c r="E176" s="425" t="n">
        <v>9.21102960263245</v>
      </c>
      <c r="F176" s="425" t="n">
        <v>14.1435650700237</v>
      </c>
      <c r="G176" s="425" t="n">
        <v>7.40996529787716</v>
      </c>
      <c r="H176" s="425" t="n">
        <v>7708.4997623</v>
      </c>
      <c r="I176" s="425" t="n">
        <v>9.99264324255832</v>
      </c>
      <c r="J176" s="425" t="n">
        <v>12.4858472766523</v>
      </c>
      <c r="K176" s="425" t="n">
        <v>8.74916134737264</v>
      </c>
      <c r="L176" s="425" t="n">
        <v>22930.8699919</v>
      </c>
      <c r="M176" s="425" t="n">
        <v>7.16291088515241</v>
      </c>
      <c r="N176" s="425" t="n">
        <v>37.1422909085238</v>
      </c>
      <c r="O176" s="425" t="n">
        <v>4.55029717232103</v>
      </c>
      <c r="P176" s="425" t="n">
        <v>22366.5891996</v>
      </c>
      <c r="Q176" s="425" t="n">
        <v>6.78126416216279</v>
      </c>
      <c r="R176" s="425" t="n">
        <v>36.2282967448003</v>
      </c>
      <c r="S176" s="425" t="n">
        <v>4.70229989639392</v>
      </c>
    </row>
    <row r="177">
      <c r="A177" s="425" t="s">
        <v>85</v>
      </c>
      <c r="B177" s="425" t="s">
        <v>86</v>
      </c>
      <c r="C177" s="425" t="s">
        <v>18</v>
      </c>
      <c r="D177" s="425"/>
      <c r="E177" s="425"/>
      <c r="F177" s="425"/>
      <c r="G177" s="425"/>
      <c r="H177" s="425" t="n">
        <v>55.2620727</v>
      </c>
      <c r="I177" s="425" t="n">
        <v>71.5098101368777</v>
      </c>
      <c r="J177" s="425" t="n">
        <v>14.6343702395889</v>
      </c>
      <c r="K177" s="425" t="n">
        <v>67.0466007395937</v>
      </c>
      <c r="L177" s="425" t="n">
        <v>202.6676872</v>
      </c>
      <c r="M177" s="425" t="n">
        <v>52.8964979980946</v>
      </c>
      <c r="N177" s="425" t="n">
        <v>53.6699733682989</v>
      </c>
      <c r="O177" s="425" t="n">
        <v>27.1084668767825</v>
      </c>
      <c r="P177" s="425" t="n">
        <v>119.6886261</v>
      </c>
      <c r="Q177" s="425" t="n">
        <v>60.1076620700343</v>
      </c>
      <c r="R177" s="425" t="n">
        <v>31.6956563921122</v>
      </c>
      <c r="S177" s="425" t="n">
        <v>40.6672697875586</v>
      </c>
    </row>
    <row r="178">
      <c r="A178" s="425" t="s">
        <v>85</v>
      </c>
      <c r="B178" s="425" t="s">
        <v>86</v>
      </c>
      <c r="C178" s="425" t="s">
        <v>22</v>
      </c>
      <c r="D178" s="425" t="n">
        <v>97.0271954</v>
      </c>
      <c r="E178" s="425" t="n">
        <v>78.6265755959368</v>
      </c>
      <c r="F178" s="425" t="n">
        <v>46.1281333618543</v>
      </c>
      <c r="G178" s="425" t="n">
        <v>52.0854106270543</v>
      </c>
      <c r="H178" s="425" t="n">
        <v>47.7797653</v>
      </c>
      <c r="I178" s="425" t="n">
        <v>99.9999999999999</v>
      </c>
      <c r="J178" s="425" t="n">
        <v>22.7151921342302</v>
      </c>
      <c r="K178" s="425" t="n">
        <v>56.9219639096115</v>
      </c>
      <c r="L178" s="425"/>
      <c r="M178" s="425"/>
      <c r="N178" s="425"/>
      <c r="O178" s="425"/>
      <c r="P178" s="425" t="n">
        <v>65.5358135</v>
      </c>
      <c r="Q178" s="425" t="n">
        <v>75.9074687144895</v>
      </c>
      <c r="R178" s="425" t="n">
        <v>31.1566745039155</v>
      </c>
      <c r="S178" s="425" t="n">
        <v>42.8220079168479</v>
      </c>
    </row>
    <row r="179">
      <c r="A179" s="425" t="s">
        <v>87</v>
      </c>
      <c r="B179" s="425" t="s">
        <v>88</v>
      </c>
      <c r="C179" s="425" t="s">
        <v>17</v>
      </c>
      <c r="D179" s="425" t="n">
        <v>10963.2929</v>
      </c>
      <c r="E179" s="425" t="n">
        <v>11.2541095458041</v>
      </c>
      <c r="F179" s="425" t="n">
        <v>29.7130249775495</v>
      </c>
      <c r="G179" s="425" t="n">
        <v>8.22072195411739</v>
      </c>
      <c r="H179" s="425" t="n">
        <v>6981.8796162</v>
      </c>
      <c r="I179" s="425" t="n">
        <v>10.1156300957867</v>
      </c>
      <c r="J179" s="425" t="n">
        <v>18.9224866396112</v>
      </c>
      <c r="K179" s="425" t="n">
        <v>7.40570702376718</v>
      </c>
      <c r="L179" s="425" t="n">
        <v>14720.5740536</v>
      </c>
      <c r="M179" s="425" t="n">
        <v>8.66212988423515</v>
      </c>
      <c r="N179" s="425" t="n">
        <v>39.89611410806</v>
      </c>
      <c r="O179" s="425" t="n">
        <v>5.23002747080271</v>
      </c>
      <c r="P179" s="425" t="n">
        <v>4231.5161905</v>
      </c>
      <c r="Q179" s="425" t="n">
        <v>13.4771760192965</v>
      </c>
      <c r="R179" s="425" t="n">
        <v>11.4683742747794</v>
      </c>
      <c r="S179" s="425" t="n">
        <v>11.7986467436375</v>
      </c>
    </row>
    <row r="180">
      <c r="A180" s="425" t="s">
        <v>87</v>
      </c>
      <c r="B180" s="425" t="s">
        <v>88</v>
      </c>
      <c r="C180" s="425" t="s">
        <v>18</v>
      </c>
      <c r="D180" s="425" t="n">
        <v>4719.7718718</v>
      </c>
      <c r="E180" s="425" t="n">
        <v>17.9520391727487</v>
      </c>
      <c r="F180" s="425" t="n">
        <v>23.7980170686171</v>
      </c>
      <c r="G180" s="425" t="n">
        <v>12.1863669336252</v>
      </c>
      <c r="H180" s="425" t="n">
        <v>4418.0429137</v>
      </c>
      <c r="I180" s="425" t="n">
        <v>17.0957394094492</v>
      </c>
      <c r="J180" s="425" t="n">
        <v>22.2766403813533</v>
      </c>
      <c r="K180" s="425" t="n">
        <v>11.7206743341875</v>
      </c>
      <c r="L180" s="425" t="n">
        <v>8640.8099739</v>
      </c>
      <c r="M180" s="425" t="n">
        <v>14.0386313834635</v>
      </c>
      <c r="N180" s="425" t="n">
        <v>43.5686615436194</v>
      </c>
      <c r="O180" s="425" t="n">
        <v>6.92372280295619</v>
      </c>
      <c r="P180" s="425" t="n">
        <v>2054.0018758</v>
      </c>
      <c r="Q180" s="425" t="n">
        <v>19.8346717968928</v>
      </c>
      <c r="R180" s="425" t="n">
        <v>10.3566810064102</v>
      </c>
      <c r="S180" s="425" t="n">
        <v>16.6497539863095</v>
      </c>
    </row>
    <row r="181">
      <c r="A181" s="425" t="s">
        <v>89</v>
      </c>
      <c r="B181" s="425" t="s">
        <v>90</v>
      </c>
      <c r="C181" s="425" t="s">
        <v>16</v>
      </c>
      <c r="D181" s="425" t="n">
        <v>176.6576636</v>
      </c>
      <c r="E181" s="425" t="n">
        <v>70.3066720328869</v>
      </c>
      <c r="F181" s="425" t="n">
        <v>27.3308206633465</v>
      </c>
      <c r="G181" s="425" t="n">
        <v>67.2785506677969</v>
      </c>
      <c r="H181" s="425" t="n">
        <v>302.5343103</v>
      </c>
      <c r="I181" s="425" t="n">
        <v>72.4231534949707</v>
      </c>
      <c r="J181" s="425" t="n">
        <v>46.8052775680348</v>
      </c>
      <c r="K181" s="425" t="n">
        <v>50.7299001316119</v>
      </c>
      <c r="L181" s="425" t="n">
        <v>102.6975769</v>
      </c>
      <c r="M181" s="425" t="n">
        <v>100</v>
      </c>
      <c r="N181" s="425" t="n">
        <v>15.8884081200661</v>
      </c>
      <c r="O181" s="425" t="n">
        <v>84.356801424648</v>
      </c>
      <c r="P181" s="425" t="n">
        <v>64.4783932</v>
      </c>
      <c r="Q181" s="425" t="n">
        <v>100</v>
      </c>
      <c r="R181" s="425" t="n">
        <v>9.9754936485526</v>
      </c>
      <c r="S181" s="425" t="n">
        <v>84.3568014246479</v>
      </c>
    </row>
    <row r="182">
      <c r="A182" s="425" t="s">
        <v>89</v>
      </c>
      <c r="B182" s="425" t="s">
        <v>90</v>
      </c>
      <c r="C182" s="425" t="s">
        <v>17</v>
      </c>
      <c r="D182" s="425" t="n">
        <v>13392.8008295</v>
      </c>
      <c r="E182" s="425" t="n">
        <v>10.1278958112675</v>
      </c>
      <c r="F182" s="425" t="n">
        <v>18.895921695306</v>
      </c>
      <c r="G182" s="425" t="n">
        <v>9.44394409022509</v>
      </c>
      <c r="H182" s="425" t="n">
        <v>12549.2873322</v>
      </c>
      <c r="I182" s="425" t="n">
        <v>9.60391624742153</v>
      </c>
      <c r="J182" s="425" t="n">
        <v>17.7058073049832</v>
      </c>
      <c r="K182" s="425" t="n">
        <v>8.51556845376744</v>
      </c>
      <c r="L182" s="425" t="n">
        <v>30390.1055859</v>
      </c>
      <c r="M182" s="425" t="n">
        <v>5.76051445442011</v>
      </c>
      <c r="N182" s="425" t="n">
        <v>42.8774430960224</v>
      </c>
      <c r="O182" s="425" t="n">
        <v>5.0798091169455</v>
      </c>
      <c r="P182" s="425" t="n">
        <v>14544.4803065</v>
      </c>
      <c r="Q182" s="425" t="n">
        <v>10.1273112766003</v>
      </c>
      <c r="R182" s="425" t="n">
        <v>20.5208279036884</v>
      </c>
      <c r="S182" s="425" t="n">
        <v>8.99170111927893</v>
      </c>
    </row>
    <row r="183">
      <c r="A183" s="425" t="s">
        <v>89</v>
      </c>
      <c r="B183" s="425" t="s">
        <v>90</v>
      </c>
      <c r="C183" s="425" t="s">
        <v>18</v>
      </c>
      <c r="D183" s="425" t="n">
        <v>371.5135856</v>
      </c>
      <c r="E183" s="425" t="n">
        <v>23.2349195023068</v>
      </c>
      <c r="F183" s="425" t="n">
        <v>16.7695276110149</v>
      </c>
      <c r="G183" s="425" t="n">
        <v>16.5482294579208</v>
      </c>
      <c r="H183" s="425" t="n">
        <v>537.5365168</v>
      </c>
      <c r="I183" s="425" t="n">
        <v>25.1653925619901</v>
      </c>
      <c r="J183" s="425" t="n">
        <v>24.2635365429457</v>
      </c>
      <c r="K183" s="425" t="n">
        <v>16.2816764764374</v>
      </c>
      <c r="L183" s="425" t="n">
        <v>1071.4689942</v>
      </c>
      <c r="M183" s="425" t="n">
        <v>17.5387711842486</v>
      </c>
      <c r="N183" s="425" t="n">
        <v>48.3643925256856</v>
      </c>
      <c r="O183" s="425" t="n">
        <v>8.98066650556315</v>
      </c>
      <c r="P183" s="425" t="n">
        <v>234.8896747</v>
      </c>
      <c r="Q183" s="425" t="n">
        <v>26.0750683796679</v>
      </c>
      <c r="R183" s="425" t="n">
        <v>10.6025433203538</v>
      </c>
      <c r="S183" s="425" t="n">
        <v>21.8969424668483</v>
      </c>
    </row>
    <row r="184">
      <c r="A184" s="425" t="s">
        <v>91</v>
      </c>
      <c r="B184" s="425" t="s">
        <v>92</v>
      </c>
      <c r="C184" s="425" t="s">
        <v>16</v>
      </c>
      <c r="D184" s="425" t="n">
        <v>238.1282719</v>
      </c>
      <c r="E184" s="425" t="n">
        <v>68.0077026815243</v>
      </c>
      <c r="F184" s="425" t="n">
        <v>48.3060726874108</v>
      </c>
      <c r="G184" s="425" t="n">
        <v>31.3831569899752</v>
      </c>
      <c r="H184" s="425" t="n">
        <v>181.8085569</v>
      </c>
      <c r="I184" s="425" t="n">
        <v>63.3906852047652</v>
      </c>
      <c r="J184" s="425" t="n">
        <v>36.8812039609173</v>
      </c>
      <c r="K184" s="425" t="n">
        <v>22.9868794866245</v>
      </c>
      <c r="L184" s="425" t="n">
        <v>73.0203889</v>
      </c>
      <c r="M184" s="425" t="n">
        <v>80.0881934065544</v>
      </c>
      <c r="N184" s="425" t="n">
        <v>14.8127233516719</v>
      </c>
      <c r="O184" s="425" t="n">
        <v>76.4154082133474</v>
      </c>
      <c r="P184" s="425"/>
      <c r="Q184" s="425"/>
      <c r="R184" s="425"/>
      <c r="S184" s="425"/>
    </row>
    <row r="185">
      <c r="A185" s="425" t="s">
        <v>91</v>
      </c>
      <c r="B185" s="425" t="s">
        <v>92</v>
      </c>
      <c r="C185" s="425" t="s">
        <v>17</v>
      </c>
      <c r="D185" s="425" t="n">
        <v>9980.5974312</v>
      </c>
      <c r="E185" s="425" t="n">
        <v>10.5103936857996</v>
      </c>
      <c r="F185" s="425" t="n">
        <v>18.6349716584547</v>
      </c>
      <c r="G185" s="425" t="n">
        <v>7.55022460122967</v>
      </c>
      <c r="H185" s="425" t="n">
        <v>11658.0376527</v>
      </c>
      <c r="I185" s="425" t="n">
        <v>8.403702608759</v>
      </c>
      <c r="J185" s="425" t="n">
        <v>21.7669536066181</v>
      </c>
      <c r="K185" s="425" t="n">
        <v>6.33037347031327</v>
      </c>
      <c r="L185" s="425" t="n">
        <v>21296.8626865</v>
      </c>
      <c r="M185" s="425" t="n">
        <v>8.21042884550175</v>
      </c>
      <c r="N185" s="425" t="n">
        <v>39.7637952349724</v>
      </c>
      <c r="O185" s="425" t="n">
        <v>3.63767693525114</v>
      </c>
      <c r="P185" s="425" t="n">
        <v>10622.9278292</v>
      </c>
      <c r="Q185" s="425" t="n">
        <v>9.33001715669543</v>
      </c>
      <c r="R185" s="425" t="n">
        <v>19.8342794999548</v>
      </c>
      <c r="S185" s="425" t="n">
        <v>5.06107568855698</v>
      </c>
    </row>
    <row r="186">
      <c r="A186" s="425" t="s">
        <v>91</v>
      </c>
      <c r="B186" s="425" t="s">
        <v>92</v>
      </c>
      <c r="C186" s="425" t="s">
        <v>18</v>
      </c>
      <c r="D186" s="425" t="n">
        <v>16139.2363695</v>
      </c>
      <c r="E186" s="425" t="n">
        <v>7.76642664724671</v>
      </c>
      <c r="F186" s="425" t="n">
        <v>19.3420230979207</v>
      </c>
      <c r="G186" s="425" t="n">
        <v>6.53564499307106</v>
      </c>
      <c r="H186" s="425" t="n">
        <v>23004.5857262</v>
      </c>
      <c r="I186" s="425" t="n">
        <v>6.94065449420041</v>
      </c>
      <c r="J186" s="425" t="n">
        <v>27.5697820074769</v>
      </c>
      <c r="K186" s="425" t="n">
        <v>5.14769479218826</v>
      </c>
      <c r="L186" s="425" t="n">
        <v>32768.0163635</v>
      </c>
      <c r="M186" s="425" t="n">
        <v>5.8395374172917</v>
      </c>
      <c r="N186" s="425" t="n">
        <v>39.2707383958772</v>
      </c>
      <c r="O186" s="425" t="n">
        <v>4.0094968667639</v>
      </c>
      <c r="P186" s="425" t="n">
        <v>11529.4659369</v>
      </c>
      <c r="Q186" s="425" t="n">
        <v>9.30602864216126</v>
      </c>
      <c r="R186" s="425" t="n">
        <v>13.8174564987252</v>
      </c>
      <c r="S186" s="425" t="n">
        <v>8.21187192920315</v>
      </c>
    </row>
    <row r="187">
      <c r="A187" s="425" t="s">
        <v>91</v>
      </c>
      <c r="B187" s="425" t="s">
        <v>92</v>
      </c>
      <c r="C187" s="425" t="s">
        <v>19</v>
      </c>
      <c r="D187" s="425" t="n">
        <v>1127.2591592</v>
      </c>
      <c r="E187" s="425" t="n">
        <v>41.9932328127111</v>
      </c>
      <c r="F187" s="425" t="n">
        <v>26.2963690688258</v>
      </c>
      <c r="G187" s="425" t="n">
        <v>19.2773906351417</v>
      </c>
      <c r="H187" s="425" t="n">
        <v>867.5180561</v>
      </c>
      <c r="I187" s="425" t="n">
        <v>44.0250041015107</v>
      </c>
      <c r="J187" s="425" t="n">
        <v>20.2372052521318</v>
      </c>
      <c r="K187" s="425" t="n">
        <v>22.9545239605683</v>
      </c>
      <c r="L187" s="425" t="n">
        <v>1565.0742095</v>
      </c>
      <c r="M187" s="425" t="n">
        <v>35.2847838781814</v>
      </c>
      <c r="N187" s="425" t="n">
        <v>36.5095893852133</v>
      </c>
      <c r="O187" s="425" t="n">
        <v>17.3077108840034</v>
      </c>
      <c r="P187" s="425" t="n">
        <v>726.8968949</v>
      </c>
      <c r="Q187" s="425" t="n">
        <v>44.0742275446934</v>
      </c>
      <c r="R187" s="425" t="n">
        <v>16.9568362938291</v>
      </c>
      <c r="S187" s="425" t="n">
        <v>27.2010651112097</v>
      </c>
    </row>
    <row r="188">
      <c r="A188" s="425" t="s">
        <v>93</v>
      </c>
      <c r="B188" s="425" t="s">
        <v>94</v>
      </c>
      <c r="C188" s="425" t="s">
        <v>16</v>
      </c>
      <c r="D188" s="425"/>
      <c r="E188" s="425"/>
      <c r="F188" s="425"/>
      <c r="G188" s="425"/>
      <c r="H188" s="425" t="n">
        <v>85.061733</v>
      </c>
      <c r="I188" s="425" t="n">
        <v>64.05386051883</v>
      </c>
      <c r="J188" s="425" t="n">
        <v>42.9855806963377</v>
      </c>
      <c r="K188" s="425" t="n">
        <v>68.0125685775244</v>
      </c>
      <c r="L188" s="425"/>
      <c r="M188" s="425"/>
      <c r="N188" s="425"/>
      <c r="O188" s="425"/>
      <c r="P188" s="425" t="n">
        <v>112.8226078</v>
      </c>
      <c r="Q188" s="425" t="n">
        <v>99.9999999999998</v>
      </c>
      <c r="R188" s="425" t="n">
        <v>57.0144193036623</v>
      </c>
      <c r="S188" s="425" t="n">
        <v>51.2775503225477</v>
      </c>
    </row>
    <row r="189">
      <c r="A189" s="425" t="s">
        <v>93</v>
      </c>
      <c r="B189" s="425" t="s">
        <v>94</v>
      </c>
      <c r="C189" s="425" t="s">
        <v>17</v>
      </c>
      <c r="D189" s="425" t="n">
        <v>4364.4582472</v>
      </c>
      <c r="E189" s="425" t="n">
        <v>10.6828738025824</v>
      </c>
      <c r="F189" s="425" t="n">
        <v>18.2510215334909</v>
      </c>
      <c r="G189" s="425" t="n">
        <v>8.79309249131468</v>
      </c>
      <c r="H189" s="425" t="n">
        <v>5534.8630362</v>
      </c>
      <c r="I189" s="425" t="n">
        <v>8.83467604075875</v>
      </c>
      <c r="J189" s="425" t="n">
        <v>23.1453478844518</v>
      </c>
      <c r="K189" s="425" t="n">
        <v>6.95107836616885</v>
      </c>
      <c r="L189" s="425" t="n">
        <v>9899.2894743</v>
      </c>
      <c r="M189" s="425" t="n">
        <v>7.08988634936493</v>
      </c>
      <c r="N189" s="425" t="n">
        <v>41.3962364006159</v>
      </c>
      <c r="O189" s="425" t="n">
        <v>4.98208827250873</v>
      </c>
      <c r="P189" s="425" t="n">
        <v>4114.8904082</v>
      </c>
      <c r="Q189" s="425" t="n">
        <v>9.87917249811324</v>
      </c>
      <c r="R189" s="425" t="n">
        <v>17.2073941814414</v>
      </c>
      <c r="S189" s="425" t="n">
        <v>10.2942592831721</v>
      </c>
    </row>
    <row r="190">
      <c r="A190" s="425" t="s">
        <v>93</v>
      </c>
      <c r="B190" s="425" t="s">
        <v>94</v>
      </c>
      <c r="C190" s="425" t="s">
        <v>18</v>
      </c>
      <c r="D190" s="425" t="n">
        <v>619.4164046</v>
      </c>
      <c r="E190" s="425" t="n">
        <v>17.6509553620946</v>
      </c>
      <c r="F190" s="425" t="n">
        <v>13.5251558552395</v>
      </c>
      <c r="G190" s="425" t="n">
        <v>15.12985839828</v>
      </c>
      <c r="H190" s="425" t="n">
        <v>1600.7745841</v>
      </c>
      <c r="I190" s="425" t="n">
        <v>16.3922471556743</v>
      </c>
      <c r="J190" s="425" t="n">
        <v>34.9534264483036</v>
      </c>
      <c r="K190" s="425" t="n">
        <v>10.0396957608205</v>
      </c>
      <c r="L190" s="425" t="n">
        <v>2047.2374709</v>
      </c>
      <c r="M190" s="425" t="n">
        <v>16.4083229067182</v>
      </c>
      <c r="N190" s="425" t="n">
        <v>44.7020867722897</v>
      </c>
      <c r="O190" s="425" t="n">
        <v>8.6714815017987</v>
      </c>
      <c r="P190" s="425" t="n">
        <v>312.3073396</v>
      </c>
      <c r="Q190" s="425" t="n">
        <v>26.4231745807042</v>
      </c>
      <c r="R190" s="425" t="n">
        <v>6.81933092416717</v>
      </c>
      <c r="S190" s="425" t="n">
        <v>24.7489134955898</v>
      </c>
    </row>
    <row r="191">
      <c r="A191" s="425" t="s">
        <v>93</v>
      </c>
      <c r="B191" s="425" t="s">
        <v>94</v>
      </c>
      <c r="C191" s="425" t="s">
        <v>19</v>
      </c>
      <c r="D191" s="425" t="n">
        <v>1892.3837676</v>
      </c>
      <c r="E191" s="425" t="n">
        <v>13.6029630652102</v>
      </c>
      <c r="F191" s="425" t="n">
        <v>14.5524326297222</v>
      </c>
      <c r="G191" s="425" t="n">
        <v>11.6098281319801</v>
      </c>
      <c r="H191" s="425" t="n">
        <v>4216.5952792</v>
      </c>
      <c r="I191" s="425" t="n">
        <v>10.0307299651776</v>
      </c>
      <c r="J191" s="425" t="n">
        <v>32.4256209432531</v>
      </c>
      <c r="K191" s="425" t="n">
        <v>7.69163430118634</v>
      </c>
      <c r="L191" s="425" t="n">
        <v>6095.7425646</v>
      </c>
      <c r="M191" s="425" t="n">
        <v>8.33472180754585</v>
      </c>
      <c r="N191" s="425" t="n">
        <v>46.876265014667</v>
      </c>
      <c r="O191" s="425" t="n">
        <v>5.50348057978239</v>
      </c>
      <c r="P191" s="425" t="n">
        <v>799.1782571</v>
      </c>
      <c r="Q191" s="425" t="n">
        <v>19.3165974723911</v>
      </c>
      <c r="R191" s="425" t="n">
        <v>6.14568141235761</v>
      </c>
      <c r="S191" s="425" t="n">
        <v>18.0033619153718</v>
      </c>
    </row>
    <row r="192">
      <c r="A192" s="425" t="s">
        <v>95</v>
      </c>
      <c r="B192" s="425" t="s">
        <v>96</v>
      </c>
      <c r="C192" s="425" t="s">
        <v>16</v>
      </c>
      <c r="D192" s="425" t="n">
        <v>265.0839522</v>
      </c>
      <c r="E192" s="425" t="n">
        <v>62.9243783933745</v>
      </c>
      <c r="F192" s="425" t="n">
        <v>19.860450850039</v>
      </c>
      <c r="G192" s="425" t="n">
        <v>50.6807939014817</v>
      </c>
      <c r="H192" s="425" t="n">
        <v>308.228769</v>
      </c>
      <c r="I192" s="425" t="n">
        <v>48.0423493876146</v>
      </c>
      <c r="J192" s="425" t="n">
        <v>23.0929193053299</v>
      </c>
      <c r="K192" s="425" t="n">
        <v>30.551066100556</v>
      </c>
      <c r="L192" s="425" t="n">
        <v>700.7090739</v>
      </c>
      <c r="M192" s="425" t="n">
        <v>50.5078082412773</v>
      </c>
      <c r="N192" s="425" t="n">
        <v>52.4980784648468</v>
      </c>
      <c r="O192" s="425" t="n">
        <v>21.9326251028788</v>
      </c>
      <c r="P192" s="425" t="n">
        <v>60.7110073</v>
      </c>
      <c r="Q192" s="425" t="n">
        <v>99.9999999999999</v>
      </c>
      <c r="R192" s="425" t="n">
        <v>4.54855137978439</v>
      </c>
      <c r="S192" s="425" t="n">
        <v>99.3857251036713</v>
      </c>
    </row>
    <row r="193">
      <c r="A193" s="425" t="s">
        <v>95</v>
      </c>
      <c r="B193" s="425" t="s">
        <v>96</v>
      </c>
      <c r="C193" s="425" t="s">
        <v>17</v>
      </c>
      <c r="D193" s="425" t="n">
        <v>14472.216292</v>
      </c>
      <c r="E193" s="425" t="n">
        <v>10.3900721859574</v>
      </c>
      <c r="F193" s="425" t="n">
        <v>19.8188781187844</v>
      </c>
      <c r="G193" s="425" t="n">
        <v>7.39410895158822</v>
      </c>
      <c r="H193" s="425" t="n">
        <v>16468.3157029</v>
      </c>
      <c r="I193" s="425" t="n">
        <v>9.34251909782601</v>
      </c>
      <c r="J193" s="425" t="n">
        <v>22.5524228737417</v>
      </c>
      <c r="K193" s="425" t="n">
        <v>6.0780856790403</v>
      </c>
      <c r="L193" s="425" t="n">
        <v>31499.8984526</v>
      </c>
      <c r="M193" s="425" t="n">
        <v>7.32363604596515</v>
      </c>
      <c r="N193" s="425" t="n">
        <v>43.1373215815785</v>
      </c>
      <c r="O193" s="425" t="n">
        <v>3.99196026547706</v>
      </c>
      <c r="P193" s="425" t="n">
        <v>10581.9485452</v>
      </c>
      <c r="Q193" s="425" t="n">
        <v>11.2660670491135</v>
      </c>
      <c r="R193" s="425" t="n">
        <v>14.4913774258955</v>
      </c>
      <c r="S193" s="425" t="n">
        <v>11.2173110266513</v>
      </c>
    </row>
    <row r="194">
      <c r="A194" s="425" t="s">
        <v>95</v>
      </c>
      <c r="B194" s="425" t="s">
        <v>96</v>
      </c>
      <c r="C194" s="425" t="s">
        <v>18</v>
      </c>
      <c r="D194" s="425" t="n">
        <v>20192.9172057</v>
      </c>
      <c r="E194" s="425" t="n">
        <v>7.52117869880332</v>
      </c>
      <c r="F194" s="425" t="n">
        <v>18.612414107209</v>
      </c>
      <c r="G194" s="425" t="n">
        <v>6.42309717722971</v>
      </c>
      <c r="H194" s="425" t="n">
        <v>24996.0819386</v>
      </c>
      <c r="I194" s="425" t="n">
        <v>5.49420105219596</v>
      </c>
      <c r="J194" s="425" t="n">
        <v>23.0396343113627</v>
      </c>
      <c r="K194" s="425" t="n">
        <v>4.27466631570995</v>
      </c>
      <c r="L194" s="425" t="n">
        <v>51181.980479</v>
      </c>
      <c r="M194" s="425" t="n">
        <v>4.53940385225571</v>
      </c>
      <c r="N194" s="425" t="n">
        <v>47.1759580747122</v>
      </c>
      <c r="O194" s="425" t="n">
        <v>2.85469319592332</v>
      </c>
      <c r="P194" s="425" t="n">
        <v>12120.6813154</v>
      </c>
      <c r="Q194" s="425" t="n">
        <v>8.35185214563054</v>
      </c>
      <c r="R194" s="425" t="n">
        <v>11.1719935067161</v>
      </c>
      <c r="S194" s="425" t="n">
        <v>7.60674838132498</v>
      </c>
    </row>
    <row r="195">
      <c r="A195" s="425" t="s">
        <v>95</v>
      </c>
      <c r="B195" s="425" t="s">
        <v>96</v>
      </c>
      <c r="C195" s="425" t="s">
        <v>19</v>
      </c>
      <c r="D195" s="425" t="n">
        <v>360.6042872</v>
      </c>
      <c r="E195" s="425" t="n">
        <v>49.8129589699994</v>
      </c>
      <c r="F195" s="425" t="n">
        <v>7.56391310023904</v>
      </c>
      <c r="G195" s="425" t="n">
        <v>45.4260435762415</v>
      </c>
      <c r="H195" s="425" t="n">
        <v>1015.0193415</v>
      </c>
      <c r="I195" s="425" t="n">
        <v>37.2907854086018</v>
      </c>
      <c r="J195" s="425" t="n">
        <v>21.2907011000391</v>
      </c>
      <c r="K195" s="425" t="n">
        <v>21.8255469838754</v>
      </c>
      <c r="L195" s="425" t="n">
        <v>2909.1283358</v>
      </c>
      <c r="M195" s="425" t="n">
        <v>32.3890723321905</v>
      </c>
      <c r="N195" s="425" t="n">
        <v>61.0208882991733</v>
      </c>
      <c r="O195" s="425" t="n">
        <v>8.80482099872374</v>
      </c>
      <c r="P195" s="425" t="n">
        <v>482.6783645</v>
      </c>
      <c r="Q195" s="425" t="n">
        <v>42.6532462050458</v>
      </c>
      <c r="R195" s="425" t="n">
        <v>10.1244975005486</v>
      </c>
      <c r="S195" s="425" t="n">
        <v>40.4927134983529</v>
      </c>
    </row>
    <row r="196">
      <c r="A196" s="425" t="s">
        <v>97</v>
      </c>
      <c r="B196" s="425" t="s">
        <v>98</v>
      </c>
      <c r="C196" s="425" t="s">
        <v>16</v>
      </c>
      <c r="D196" s="425" t="n">
        <v>109.8182525</v>
      </c>
      <c r="E196" s="425" t="n">
        <v>76.77083339692</v>
      </c>
      <c r="F196" s="425" t="n">
        <v>9.86072637058662</v>
      </c>
      <c r="G196" s="425" t="n">
        <v>27.4465314244039</v>
      </c>
      <c r="H196" s="425" t="n">
        <v>171.1323711</v>
      </c>
      <c r="I196" s="425" t="n">
        <v>91.6243617823898</v>
      </c>
      <c r="J196" s="425" t="n">
        <v>15.3662023038182</v>
      </c>
      <c r="K196" s="425" t="n">
        <v>31.2701787666145</v>
      </c>
      <c r="L196" s="425" t="n">
        <v>828.3332501</v>
      </c>
      <c r="M196" s="425" t="n">
        <v>73.7152712971632</v>
      </c>
      <c r="N196" s="425" t="n">
        <v>74.3771398374308</v>
      </c>
      <c r="O196" s="425" t="n">
        <v>9.50568625474175</v>
      </c>
      <c r="P196" s="425" t="n">
        <v>4.4094626</v>
      </c>
      <c r="Q196" s="425" t="n">
        <v>68.9299302713304</v>
      </c>
      <c r="R196" s="425" t="n">
        <v>0.395931488164369</v>
      </c>
      <c r="S196" s="425" t="n">
        <v>99.9620083929318</v>
      </c>
    </row>
    <row r="197">
      <c r="A197" s="425" t="s">
        <v>97</v>
      </c>
      <c r="B197" s="425" t="s">
        <v>98</v>
      </c>
      <c r="C197" s="425" t="s">
        <v>17</v>
      </c>
      <c r="D197" s="425" t="n">
        <v>17710.1656907</v>
      </c>
      <c r="E197" s="425" t="n">
        <v>12.0768236398326</v>
      </c>
      <c r="F197" s="425" t="n">
        <v>20.8188751994178</v>
      </c>
      <c r="G197" s="425" t="n">
        <v>7.81096607662809</v>
      </c>
      <c r="H197" s="425" t="n">
        <v>16001.7878248</v>
      </c>
      <c r="I197" s="425" t="n">
        <v>12.8167159798402</v>
      </c>
      <c r="J197" s="425" t="n">
        <v>18.8106215102783</v>
      </c>
      <c r="K197" s="425" t="n">
        <v>9.19458524656203</v>
      </c>
      <c r="L197" s="425" t="n">
        <v>40206.054279</v>
      </c>
      <c r="M197" s="425" t="n">
        <v>9.61100285028384</v>
      </c>
      <c r="N197" s="425" t="n">
        <v>47.2635231603208</v>
      </c>
      <c r="O197" s="425" t="n">
        <v>4.3143046815413</v>
      </c>
      <c r="P197" s="425" t="n">
        <v>11149.8237817</v>
      </c>
      <c r="Q197" s="425" t="n">
        <v>13.1773527780381</v>
      </c>
      <c r="R197" s="425" t="n">
        <v>13.1069801299831</v>
      </c>
      <c r="S197" s="425" t="n">
        <v>10.4577213262338</v>
      </c>
    </row>
    <row r="198">
      <c r="A198" s="425" t="s">
        <v>97</v>
      </c>
      <c r="B198" s="425" t="s">
        <v>98</v>
      </c>
      <c r="C198" s="425" t="s">
        <v>18</v>
      </c>
      <c r="D198" s="425" t="n">
        <v>19763.2077411</v>
      </c>
      <c r="E198" s="425" t="n">
        <v>10.6895327478637</v>
      </c>
      <c r="F198" s="425" t="n">
        <v>19.5172364288553</v>
      </c>
      <c r="G198" s="425" t="n">
        <v>8.05076282238806</v>
      </c>
      <c r="H198" s="425" t="n">
        <v>23211.4499789</v>
      </c>
      <c r="I198" s="425" t="n">
        <v>8.99069469379352</v>
      </c>
      <c r="J198" s="425" t="n">
        <v>22.9225621179208</v>
      </c>
      <c r="K198" s="425" t="n">
        <v>6.16741138044509</v>
      </c>
      <c r="L198" s="425" t="n">
        <v>45780.4630674</v>
      </c>
      <c r="M198" s="425" t="n">
        <v>7.49512371618874</v>
      </c>
      <c r="N198" s="425" t="n">
        <v>45.2106830639018</v>
      </c>
      <c r="O198" s="425" t="n">
        <v>3.63393054010821</v>
      </c>
      <c r="P198" s="425" t="n">
        <v>12505.1565738</v>
      </c>
      <c r="Q198" s="425" t="n">
        <v>10.730941770713</v>
      </c>
      <c r="R198" s="425" t="n">
        <v>12.3495183893221</v>
      </c>
      <c r="S198" s="425" t="n">
        <v>9.22482641407303</v>
      </c>
    </row>
    <row r="199">
      <c r="A199" s="425" t="s">
        <v>97</v>
      </c>
      <c r="B199" s="425" t="s">
        <v>98</v>
      </c>
      <c r="C199" s="425" t="s">
        <v>19</v>
      </c>
      <c r="D199" s="425" t="n">
        <v>3638.7896252</v>
      </c>
      <c r="E199" s="425" t="n">
        <v>13.0891521573217</v>
      </c>
      <c r="F199" s="425" t="n">
        <v>13.8471708857068</v>
      </c>
      <c r="G199" s="425" t="n">
        <v>10.4414998273156</v>
      </c>
      <c r="H199" s="425" t="n">
        <v>6667.2829302</v>
      </c>
      <c r="I199" s="425" t="n">
        <v>10.5043370752414</v>
      </c>
      <c r="J199" s="425" t="n">
        <v>25.3718998862873</v>
      </c>
      <c r="K199" s="425" t="n">
        <v>7.33992214250431</v>
      </c>
      <c r="L199" s="425" t="n">
        <v>11592.6341445</v>
      </c>
      <c r="M199" s="425" t="n">
        <v>9.82182660365666</v>
      </c>
      <c r="N199" s="425" t="n">
        <v>44.1149949704904</v>
      </c>
      <c r="O199" s="425" t="n">
        <v>4.87092073594691</v>
      </c>
      <c r="P199" s="425" t="n">
        <v>4379.5103831</v>
      </c>
      <c r="Q199" s="425" t="n">
        <v>12.5413505235334</v>
      </c>
      <c r="R199" s="425" t="n">
        <v>16.6659342575155</v>
      </c>
      <c r="S199" s="425" t="n">
        <v>9.13164114178063</v>
      </c>
    </row>
    <row r="200">
      <c r="A200" s="425" t="s">
        <v>97</v>
      </c>
      <c r="B200" s="425" t="s">
        <v>98</v>
      </c>
      <c r="C200" s="425" t="s">
        <v>20</v>
      </c>
      <c r="D200" s="425" t="n">
        <v>2417.7218961</v>
      </c>
      <c r="E200" s="425" t="n">
        <v>10.8189735387867</v>
      </c>
      <c r="F200" s="425" t="n">
        <v>17.6940669358715</v>
      </c>
      <c r="G200" s="425" t="n">
        <v>9.45840955460912</v>
      </c>
      <c r="H200" s="425" t="n">
        <v>3966.4102821</v>
      </c>
      <c r="I200" s="425" t="n">
        <v>8.95271463672236</v>
      </c>
      <c r="J200" s="425" t="n">
        <v>29.0281231848113</v>
      </c>
      <c r="K200" s="425" t="n">
        <v>7.65926067861507</v>
      </c>
      <c r="L200" s="425" t="n">
        <v>6274.5713871</v>
      </c>
      <c r="M200" s="425" t="n">
        <v>10.5855304923026</v>
      </c>
      <c r="N200" s="425" t="n">
        <v>45.9203708649622</v>
      </c>
      <c r="O200" s="425" t="n">
        <v>5.62159997810276</v>
      </c>
      <c r="P200" s="425" t="n">
        <v>1005.3223755</v>
      </c>
      <c r="Q200" s="425" t="n">
        <v>17.5543739468974</v>
      </c>
      <c r="R200" s="425" t="n">
        <v>7.35743901435495</v>
      </c>
      <c r="S200" s="425" t="n">
        <v>15.6375589402098</v>
      </c>
    </row>
    <row r="201">
      <c r="A201" s="425" t="s">
        <v>97</v>
      </c>
      <c r="B201" s="425" t="s">
        <v>98</v>
      </c>
      <c r="C201" s="425" t="s">
        <v>21</v>
      </c>
      <c r="D201" s="425" t="n">
        <v>108.7541619</v>
      </c>
      <c r="E201" s="425" t="n">
        <v>33.9759414106214</v>
      </c>
      <c r="F201" s="425" t="n">
        <v>18.4829097917032</v>
      </c>
      <c r="G201" s="425" t="n">
        <v>35.5153028644294</v>
      </c>
      <c r="H201" s="425" t="n">
        <v>140.2176452</v>
      </c>
      <c r="I201" s="425" t="n">
        <v>48.457048564095</v>
      </c>
      <c r="J201" s="425" t="n">
        <v>23.8301692749897</v>
      </c>
      <c r="K201" s="425" t="n">
        <v>30.36794301335</v>
      </c>
      <c r="L201" s="425" t="n">
        <v>238.7200402</v>
      </c>
      <c r="M201" s="425" t="n">
        <v>41.0343636643251</v>
      </c>
      <c r="N201" s="425" t="n">
        <v>40.5707780870532</v>
      </c>
      <c r="O201" s="425" t="n">
        <v>20.4474609712215</v>
      </c>
      <c r="P201" s="425" t="n">
        <v>100.7120519</v>
      </c>
      <c r="Q201" s="425" t="n">
        <v>56.0559116874623</v>
      </c>
      <c r="R201" s="425" t="n">
        <v>17.1161428462539</v>
      </c>
      <c r="S201" s="425" t="n">
        <v>49.9222208503743</v>
      </c>
    </row>
    <row r="202">
      <c r="A202" s="425" t="s">
        <v>97</v>
      </c>
      <c r="B202" s="425" t="s">
        <v>98</v>
      </c>
      <c r="C202" s="425" t="s">
        <v>22</v>
      </c>
      <c r="D202" s="425" t="n">
        <v>114.0292904</v>
      </c>
      <c r="E202" s="425" t="n">
        <v>93.2118751342752</v>
      </c>
      <c r="F202" s="425" t="n">
        <v>11.9710430988205</v>
      </c>
      <c r="G202" s="425" t="n">
        <v>69.9607638015764</v>
      </c>
      <c r="H202" s="425" t="n">
        <v>125.6555359</v>
      </c>
      <c r="I202" s="425" t="n">
        <v>96.0509750945072</v>
      </c>
      <c r="J202" s="425" t="n">
        <v>13.191591656737</v>
      </c>
      <c r="K202" s="425" t="n">
        <v>93.5720691914014</v>
      </c>
      <c r="L202" s="425" t="n">
        <v>190.4880929</v>
      </c>
      <c r="M202" s="425" t="n">
        <v>72.5303077863388</v>
      </c>
      <c r="N202" s="425" t="n">
        <v>19.9978546031364</v>
      </c>
      <c r="O202" s="425" t="n">
        <v>57.9365390420957</v>
      </c>
      <c r="P202" s="425" t="n">
        <v>522.3697244</v>
      </c>
      <c r="Q202" s="425" t="n">
        <v>49.0893635353604</v>
      </c>
      <c r="R202" s="425" t="n">
        <v>54.8395106413061</v>
      </c>
      <c r="S202" s="425" t="n">
        <v>28.5285950134032</v>
      </c>
    </row>
    <row r="203">
      <c r="A203" s="425" t="s">
        <v>99</v>
      </c>
      <c r="B203" s="425" t="s">
        <v>100</v>
      </c>
      <c r="C203" s="425" t="s">
        <v>16</v>
      </c>
      <c r="D203" s="425"/>
      <c r="E203" s="425"/>
      <c r="F203" s="425"/>
      <c r="G203" s="425"/>
      <c r="H203" s="425"/>
      <c r="I203" s="425"/>
      <c r="J203" s="425"/>
      <c r="K203" s="425"/>
      <c r="L203" s="425" t="n">
        <v>26.1890255</v>
      </c>
      <c r="M203" s="425" t="n">
        <v>70.4423913867326</v>
      </c>
      <c r="N203" s="425" t="n">
        <v>100</v>
      </c>
      <c r="O203" s="425" t="n">
        <v>0</v>
      </c>
      <c r="P203" s="425"/>
      <c r="Q203" s="425"/>
      <c r="R203" s="425"/>
      <c r="S203" s="425"/>
    </row>
    <row r="204">
      <c r="A204" s="425" t="s">
        <v>99</v>
      </c>
      <c r="B204" s="425" t="s">
        <v>100</v>
      </c>
      <c r="C204" s="425" t="s">
        <v>18</v>
      </c>
      <c r="D204" s="425" t="n">
        <v>5111.6855233</v>
      </c>
      <c r="E204" s="425" t="n">
        <v>13.3006266167271</v>
      </c>
      <c r="F204" s="425" t="n">
        <v>42.8150686214837</v>
      </c>
      <c r="G204" s="425" t="n">
        <v>8.64379484029499</v>
      </c>
      <c r="H204" s="425" t="n">
        <v>4093.3909067</v>
      </c>
      <c r="I204" s="425" t="n">
        <v>9.23206677417218</v>
      </c>
      <c r="J204" s="425" t="n">
        <v>34.2859144534726</v>
      </c>
      <c r="K204" s="425" t="n">
        <v>8.64082249197135</v>
      </c>
      <c r="L204" s="425" t="n">
        <v>2551.1343454</v>
      </c>
      <c r="M204" s="425" t="n">
        <v>11.3436005032445</v>
      </c>
      <c r="N204" s="425" t="n">
        <v>21.3680969932615</v>
      </c>
      <c r="O204" s="425" t="n">
        <v>11.3196878296137</v>
      </c>
      <c r="P204" s="425" t="n">
        <v>182.7763333</v>
      </c>
      <c r="Q204" s="425" t="n">
        <v>31.2654430533588</v>
      </c>
      <c r="R204" s="425" t="n">
        <v>1.53091993178224</v>
      </c>
      <c r="S204" s="425" t="n">
        <v>31.3025254696898</v>
      </c>
    </row>
    <row r="205">
      <c r="A205" s="425" t="s">
        <v>99</v>
      </c>
      <c r="B205" s="425" t="s">
        <v>100</v>
      </c>
      <c r="C205" s="425" t="s">
        <v>19</v>
      </c>
      <c r="D205" s="425" t="n">
        <v>155.126763</v>
      </c>
      <c r="E205" s="425" t="n">
        <v>45.8688643799675</v>
      </c>
      <c r="F205" s="425" t="n">
        <v>14.0619536912345</v>
      </c>
      <c r="G205" s="425" t="n">
        <v>43.3903075806106</v>
      </c>
      <c r="H205" s="425" t="n">
        <v>117.6737829</v>
      </c>
      <c r="I205" s="425" t="n">
        <v>51.4615037887588</v>
      </c>
      <c r="J205" s="425" t="n">
        <v>10.6669104273914</v>
      </c>
      <c r="K205" s="425" t="n">
        <v>41.6103911409988</v>
      </c>
      <c r="L205" s="425" t="n">
        <v>830.3659586</v>
      </c>
      <c r="M205" s="425" t="n">
        <v>32.8614727614025</v>
      </c>
      <c r="N205" s="425" t="n">
        <v>75.2711358813741</v>
      </c>
      <c r="O205" s="425" t="n">
        <v>7.98826578137871</v>
      </c>
      <c r="P205" s="425"/>
      <c r="Q205" s="425"/>
      <c r="R205" s="425"/>
      <c r="S205" s="425"/>
    </row>
    <row r="206">
      <c r="A206" s="425" t="s">
        <v>101</v>
      </c>
      <c r="B206" s="425" t="s">
        <v>102</v>
      </c>
      <c r="C206" s="425" t="s">
        <v>16</v>
      </c>
      <c r="D206" s="425" t="n">
        <v>8.9194118</v>
      </c>
      <c r="E206" s="425" t="n">
        <v>99.9999999999999</v>
      </c>
      <c r="F206" s="425" t="n">
        <v>15.7710036885347</v>
      </c>
      <c r="G206" s="425" t="n">
        <v>84.295652552715</v>
      </c>
      <c r="H206" s="425" t="n">
        <v>8.9194118</v>
      </c>
      <c r="I206" s="425" t="n">
        <v>99.9999999999999</v>
      </c>
      <c r="J206" s="425" t="n">
        <v>15.7710036885347</v>
      </c>
      <c r="K206" s="425" t="n">
        <v>84.295652552715</v>
      </c>
      <c r="L206" s="425" t="n">
        <v>38.7169415</v>
      </c>
      <c r="M206" s="425" t="n">
        <v>70.5104053379057</v>
      </c>
      <c r="N206" s="425" t="n">
        <v>68.4579926229307</v>
      </c>
      <c r="O206" s="425" t="n">
        <v>38.8392062460506</v>
      </c>
      <c r="P206" s="425"/>
      <c r="Q206" s="425"/>
      <c r="R206" s="425"/>
      <c r="S206" s="425"/>
    </row>
    <row r="207">
      <c r="A207" s="425" t="s">
        <v>101</v>
      </c>
      <c r="B207" s="425" t="s">
        <v>102</v>
      </c>
      <c r="C207" s="425" t="s">
        <v>18</v>
      </c>
      <c r="D207" s="425" t="n">
        <v>273.0626502</v>
      </c>
      <c r="E207" s="425" t="n">
        <v>29.3364225877122</v>
      </c>
      <c r="F207" s="425" t="n">
        <v>21.2525771046642</v>
      </c>
      <c r="G207" s="425" t="n">
        <v>20.2218612582568</v>
      </c>
      <c r="H207" s="425" t="n">
        <v>576.4927823</v>
      </c>
      <c r="I207" s="425" t="n">
        <v>25.7572349637157</v>
      </c>
      <c r="J207" s="425" t="n">
        <v>44.8686676743941</v>
      </c>
      <c r="K207" s="425" t="n">
        <v>13.9281008424927</v>
      </c>
      <c r="L207" s="425" t="n">
        <v>356.8882863</v>
      </c>
      <c r="M207" s="425" t="n">
        <v>34.6928056923206</v>
      </c>
      <c r="N207" s="425" t="n">
        <v>27.7767604496143</v>
      </c>
      <c r="O207" s="425" t="n">
        <v>22.9425641742929</v>
      </c>
      <c r="P207" s="425" t="n">
        <v>78.4011678</v>
      </c>
      <c r="Q207" s="425" t="n">
        <v>52.3139950564761</v>
      </c>
      <c r="R207" s="425" t="n">
        <v>6.10199477132744</v>
      </c>
      <c r="S207" s="425" t="n">
        <v>51.3529767042126</v>
      </c>
    </row>
    <row r="208">
      <c r="A208" s="425" t="s">
        <v>101</v>
      </c>
      <c r="B208" s="425" t="s">
        <v>102</v>
      </c>
      <c r="C208" s="425" t="s">
        <v>19</v>
      </c>
      <c r="D208" s="425" t="n">
        <v>4795.9698246</v>
      </c>
      <c r="E208" s="425" t="n">
        <v>8.017088410902</v>
      </c>
      <c r="F208" s="425" t="n">
        <v>28.7905454524999</v>
      </c>
      <c r="G208" s="425" t="n">
        <v>6.20143923564154</v>
      </c>
      <c r="H208" s="425" t="n">
        <v>6482.3531312</v>
      </c>
      <c r="I208" s="425" t="n">
        <v>6.52959803086133</v>
      </c>
      <c r="J208" s="425" t="n">
        <v>38.9140235006658</v>
      </c>
      <c r="K208" s="425" t="n">
        <v>4.65926633854772</v>
      </c>
      <c r="L208" s="425" t="n">
        <v>4623.6937037</v>
      </c>
      <c r="M208" s="425" t="n">
        <v>7.24870015934439</v>
      </c>
      <c r="N208" s="425" t="n">
        <v>27.7563597360446</v>
      </c>
      <c r="O208" s="425" t="n">
        <v>6.0990589396533</v>
      </c>
      <c r="P208" s="425" t="n">
        <v>756.1249256</v>
      </c>
      <c r="Q208" s="425" t="n">
        <v>21.0790166442621</v>
      </c>
      <c r="R208" s="425" t="n">
        <v>4.53907131078968</v>
      </c>
      <c r="S208" s="425" t="n">
        <v>20.446168075789</v>
      </c>
    </row>
    <row r="209">
      <c r="A209" s="425" t="s">
        <v>101</v>
      </c>
      <c r="B209" s="425" t="s">
        <v>102</v>
      </c>
      <c r="C209" s="425" t="s">
        <v>20</v>
      </c>
      <c r="D209" s="425" t="n">
        <v>599.2900709</v>
      </c>
      <c r="E209" s="425" t="n">
        <v>25.5734785828458</v>
      </c>
      <c r="F209" s="425" t="n">
        <v>17.5404444791792</v>
      </c>
      <c r="G209" s="425" t="n">
        <v>18.2748444892445</v>
      </c>
      <c r="H209" s="425" t="n">
        <v>1808.5803102</v>
      </c>
      <c r="I209" s="425" t="n">
        <v>18.0689561407041</v>
      </c>
      <c r="J209" s="425" t="n">
        <v>52.9348041250849</v>
      </c>
      <c r="K209" s="425" t="n">
        <v>7.7711597577837</v>
      </c>
      <c r="L209" s="425" t="n">
        <v>921.524886</v>
      </c>
      <c r="M209" s="425" t="n">
        <v>24.0998366579759</v>
      </c>
      <c r="N209" s="425" t="n">
        <v>26.9718403223171</v>
      </c>
      <c r="O209" s="425" t="n">
        <v>10.4724763605852</v>
      </c>
      <c r="P209" s="425" t="n">
        <v>87.223232</v>
      </c>
      <c r="Q209" s="425" t="n">
        <v>86.0025811186707</v>
      </c>
      <c r="R209" s="425" t="n">
        <v>2.55291107341883</v>
      </c>
      <c r="S209" s="425" t="n">
        <v>84.0182810988904</v>
      </c>
    </row>
    <row r="210">
      <c r="A210" s="425" t="s">
        <v>103</v>
      </c>
      <c r="B210" s="425" t="s">
        <v>104</v>
      </c>
      <c r="C210" s="425" t="s">
        <v>17</v>
      </c>
      <c r="D210" s="425" t="n">
        <v>63.8330494</v>
      </c>
      <c r="E210" s="425" t="n">
        <v>100</v>
      </c>
      <c r="F210" s="425" t="n">
        <v>27.685705991614</v>
      </c>
      <c r="G210" s="425" t="n">
        <v>53.8189298186919</v>
      </c>
      <c r="H210" s="425" t="n">
        <v>78.0334378</v>
      </c>
      <c r="I210" s="425" t="n">
        <v>72.2090417283634</v>
      </c>
      <c r="J210" s="425" t="n">
        <v>33.84470641388</v>
      </c>
      <c r="K210" s="425" t="n">
        <v>47.8642507410875</v>
      </c>
      <c r="L210" s="425" t="n">
        <v>88.6967118</v>
      </c>
      <c r="M210" s="425" t="n">
        <v>58.8386625312091</v>
      </c>
      <c r="N210" s="425" t="n">
        <v>38.4695875945059</v>
      </c>
      <c r="O210" s="425" t="n">
        <v>40.8924899218107</v>
      </c>
      <c r="P210" s="425"/>
      <c r="Q210" s="425"/>
      <c r="R210" s="425"/>
      <c r="S210" s="425"/>
    </row>
    <row r="211">
      <c r="A211" s="425" t="s">
        <v>103</v>
      </c>
      <c r="B211" s="425" t="s">
        <v>104</v>
      </c>
      <c r="C211" s="425" t="s">
        <v>18</v>
      </c>
      <c r="D211" s="425" t="n">
        <v>5347.6409014</v>
      </c>
      <c r="E211" s="425" t="n">
        <v>8.77461440618478</v>
      </c>
      <c r="F211" s="425" t="n">
        <v>36.4502551231972</v>
      </c>
      <c r="G211" s="425" t="n">
        <v>7.04164882090695</v>
      </c>
      <c r="H211" s="425" t="n">
        <v>4803.9283386</v>
      </c>
      <c r="I211" s="425" t="n">
        <v>8.61129657656992</v>
      </c>
      <c r="J211" s="425" t="n">
        <v>32.7442355917513</v>
      </c>
      <c r="K211" s="425" t="n">
        <v>7.04795226716347</v>
      </c>
      <c r="L211" s="425" t="n">
        <v>3825.632407</v>
      </c>
      <c r="M211" s="425" t="n">
        <v>8.17270169858953</v>
      </c>
      <c r="N211" s="425" t="n">
        <v>26.0760361089718</v>
      </c>
      <c r="O211" s="425" t="n">
        <v>7.32752635948125</v>
      </c>
      <c r="P211" s="425" t="n">
        <v>693.8641201</v>
      </c>
      <c r="Q211" s="425" t="n">
        <v>18.8642059051396</v>
      </c>
      <c r="R211" s="425" t="n">
        <v>4.72947317607966</v>
      </c>
      <c r="S211" s="425" t="n">
        <v>18.1361176221831</v>
      </c>
    </row>
    <row r="212">
      <c r="A212" s="425" t="s">
        <v>105</v>
      </c>
      <c r="B212" s="425" t="s">
        <v>106</v>
      </c>
      <c r="C212" s="425" t="s">
        <v>17</v>
      </c>
      <c r="D212" s="425" t="n">
        <v>100.6006912</v>
      </c>
      <c r="E212" s="425" t="n">
        <v>81.1596429085627</v>
      </c>
      <c r="F212" s="425" t="n">
        <v>62.2295132991697</v>
      </c>
      <c r="G212" s="425" t="n">
        <v>7.46406398067649</v>
      </c>
      <c r="H212" s="425" t="n">
        <v>21.5648274</v>
      </c>
      <c r="I212" s="425" t="n">
        <v>100</v>
      </c>
      <c r="J212" s="425" t="n">
        <v>13.3395575862862</v>
      </c>
      <c r="K212" s="425" t="n">
        <v>104.380376641416</v>
      </c>
      <c r="L212" s="425" t="n">
        <v>39.4952206</v>
      </c>
      <c r="M212" s="425" t="n">
        <v>99.9999999999999</v>
      </c>
      <c r="N212" s="425" t="n">
        <v>24.4309291145441</v>
      </c>
      <c r="O212" s="425" t="n">
        <v>37.9806667190016</v>
      </c>
      <c r="P212" s="425"/>
      <c r="Q212" s="425"/>
      <c r="R212" s="425"/>
      <c r="S212" s="425"/>
    </row>
    <row r="213">
      <c r="A213" s="425" t="s">
        <v>105</v>
      </c>
      <c r="B213" s="425" t="s">
        <v>106</v>
      </c>
      <c r="C213" s="425" t="s">
        <v>18</v>
      </c>
      <c r="D213" s="425" t="n">
        <v>6537.3322893</v>
      </c>
      <c r="E213" s="425" t="n">
        <v>9.3289655628513</v>
      </c>
      <c r="F213" s="425" t="n">
        <v>38.9256061786365</v>
      </c>
      <c r="G213" s="425" t="n">
        <v>6.57253532859174</v>
      </c>
      <c r="H213" s="425" t="n">
        <v>4858.966307</v>
      </c>
      <c r="I213" s="425" t="n">
        <v>9.5845600069748</v>
      </c>
      <c r="J213" s="425" t="n">
        <v>28.9320169958499</v>
      </c>
      <c r="K213" s="425" t="n">
        <v>8.07970234691039</v>
      </c>
      <c r="L213" s="425" t="n">
        <v>4529.9915482</v>
      </c>
      <c r="M213" s="425" t="n">
        <v>7.99439127260836</v>
      </c>
      <c r="N213" s="425" t="n">
        <v>26.9731840442619</v>
      </c>
      <c r="O213" s="425" t="n">
        <v>6.99760111392261</v>
      </c>
      <c r="P213" s="425" t="n">
        <v>868.1362783</v>
      </c>
      <c r="Q213" s="425" t="n">
        <v>18.9557747146986</v>
      </c>
      <c r="R213" s="425" t="n">
        <v>5.16919278125167</v>
      </c>
      <c r="S213" s="425" t="n">
        <v>19.3835577911208</v>
      </c>
    </row>
    <row r="214">
      <c r="A214" s="425" t="s">
        <v>107</v>
      </c>
      <c r="B214" s="425" t="s">
        <v>108</v>
      </c>
      <c r="C214" s="425" t="s">
        <v>16</v>
      </c>
      <c r="D214" s="425" t="n">
        <v>127.7465545</v>
      </c>
      <c r="E214" s="425" t="n">
        <v>48.0741739176848</v>
      </c>
      <c r="F214" s="425" t="n">
        <v>17.7632419628412</v>
      </c>
      <c r="G214" s="425" t="n">
        <v>32.8397689184514</v>
      </c>
      <c r="H214" s="425" t="n">
        <v>287.4863712</v>
      </c>
      <c r="I214" s="425" t="n">
        <v>38.9499365583363</v>
      </c>
      <c r="J214" s="425" t="n">
        <v>39.9751679615342</v>
      </c>
      <c r="K214" s="425" t="n">
        <v>20.8162104565088</v>
      </c>
      <c r="L214" s="425" t="n">
        <v>303.929459</v>
      </c>
      <c r="M214" s="425" t="n">
        <v>38.9724037386358</v>
      </c>
      <c r="N214" s="425" t="n">
        <v>42.2615900756245</v>
      </c>
      <c r="O214" s="425" t="n">
        <v>16.0131118770888</v>
      </c>
      <c r="P214" s="425"/>
      <c r="Q214" s="425"/>
      <c r="R214" s="425"/>
      <c r="S214" s="425"/>
    </row>
    <row r="215">
      <c r="A215" s="425" t="s">
        <v>107</v>
      </c>
      <c r="B215" s="425" t="s">
        <v>108</v>
      </c>
      <c r="C215" s="425" t="s">
        <v>17</v>
      </c>
      <c r="D215" s="425" t="n">
        <v>142.7927986</v>
      </c>
      <c r="E215" s="425" t="n">
        <v>65.6515906614871</v>
      </c>
      <c r="F215" s="425" t="n">
        <v>40.7372783412342</v>
      </c>
      <c r="G215" s="425" t="n">
        <v>32.2086551126536</v>
      </c>
      <c r="H215" s="425" t="n">
        <v>135.2492801</v>
      </c>
      <c r="I215" s="425" t="n">
        <v>49.3675332454293</v>
      </c>
      <c r="J215" s="425" t="n">
        <v>38.5851921308674</v>
      </c>
      <c r="K215" s="425" t="n">
        <v>32.3371942749316</v>
      </c>
      <c r="L215" s="425" t="n">
        <v>59.7379592</v>
      </c>
      <c r="M215" s="425" t="n">
        <v>60.252424824716</v>
      </c>
      <c r="N215" s="425" t="n">
        <v>17.0426092585015</v>
      </c>
      <c r="O215" s="425" t="n">
        <v>29.938903174585</v>
      </c>
      <c r="P215" s="425" t="n">
        <v>12.7411663</v>
      </c>
      <c r="Q215" s="425" t="n">
        <v>99.9999999999998</v>
      </c>
      <c r="R215" s="425" t="n">
        <v>3.63492026939693</v>
      </c>
      <c r="S215" s="425" t="n">
        <v>75.1089664708899</v>
      </c>
    </row>
    <row r="216">
      <c r="A216" s="425" t="s">
        <v>107</v>
      </c>
      <c r="B216" s="425" t="s">
        <v>108</v>
      </c>
      <c r="C216" s="425" t="s">
        <v>18</v>
      </c>
      <c r="D216" s="425" t="n">
        <v>6731.3406682</v>
      </c>
      <c r="E216" s="425" t="n">
        <v>8.30005080369057</v>
      </c>
      <c r="F216" s="425" t="n">
        <v>29.3874950799598</v>
      </c>
      <c r="G216" s="425" t="n">
        <v>6.54478697665019</v>
      </c>
      <c r="H216" s="425" t="n">
        <v>7471.676822</v>
      </c>
      <c r="I216" s="425" t="n">
        <v>7.58638555822997</v>
      </c>
      <c r="J216" s="425" t="n">
        <v>32.6196335423758</v>
      </c>
      <c r="K216" s="425" t="n">
        <v>5.37858194869268</v>
      </c>
      <c r="L216" s="425" t="n">
        <v>7304.0124574</v>
      </c>
      <c r="M216" s="425" t="n">
        <v>6.57080308557826</v>
      </c>
      <c r="N216" s="425" t="n">
        <v>31.8876492419757</v>
      </c>
      <c r="O216" s="425" t="n">
        <v>5.05184926066125</v>
      </c>
      <c r="P216" s="425" t="n">
        <v>1398.4291597</v>
      </c>
      <c r="Q216" s="425" t="n">
        <v>16.6101959561294</v>
      </c>
      <c r="R216" s="425" t="n">
        <v>6.10522213568869</v>
      </c>
      <c r="S216" s="425" t="n">
        <v>15.3407185192716</v>
      </c>
    </row>
    <row r="217">
      <c r="A217" s="425" t="s">
        <v>111</v>
      </c>
      <c r="B217" s="425" t="s">
        <v>112</v>
      </c>
      <c r="C217" s="425" t="s">
        <v>16</v>
      </c>
      <c r="D217" s="425" t="n">
        <v>488.7306408</v>
      </c>
      <c r="E217" s="425" t="n">
        <v>42.677008008396</v>
      </c>
      <c r="F217" s="425" t="n">
        <v>16.0910560540997</v>
      </c>
      <c r="G217" s="425" t="n">
        <v>29.2271984766202</v>
      </c>
      <c r="H217" s="425" t="n">
        <v>625.5334516</v>
      </c>
      <c r="I217" s="425" t="n">
        <v>41.1637780151728</v>
      </c>
      <c r="J217" s="425" t="n">
        <v>20.595176551513</v>
      </c>
      <c r="K217" s="425" t="n">
        <v>22.7704633342421</v>
      </c>
      <c r="L217" s="425" t="n">
        <v>1145.4365927</v>
      </c>
      <c r="M217" s="425" t="n">
        <v>37.2186708165942</v>
      </c>
      <c r="N217" s="425" t="n">
        <v>37.7125616461915</v>
      </c>
      <c r="O217" s="425" t="n">
        <v>16.8340220266135</v>
      </c>
      <c r="P217" s="425" t="n">
        <v>777.5806416</v>
      </c>
      <c r="Q217" s="425" t="n">
        <v>41.4438353339131</v>
      </c>
      <c r="R217" s="425" t="n">
        <v>25.6012057481959</v>
      </c>
      <c r="S217" s="425" t="n">
        <v>20.0047520825502</v>
      </c>
    </row>
    <row r="218">
      <c r="A218" s="425" t="s">
        <v>111</v>
      </c>
      <c r="B218" s="425" t="s">
        <v>112</v>
      </c>
      <c r="C218" s="425" t="s">
        <v>17</v>
      </c>
      <c r="D218" s="425" t="n">
        <v>6316.1115538</v>
      </c>
      <c r="E218" s="425" t="n">
        <v>16.4755618382373</v>
      </c>
      <c r="F218" s="425" t="n">
        <v>19.2963171164043</v>
      </c>
      <c r="G218" s="425" t="n">
        <v>14.109007280845</v>
      </c>
      <c r="H218" s="425" t="n">
        <v>6529.6156526</v>
      </c>
      <c r="I218" s="425" t="n">
        <v>11.5340246391761</v>
      </c>
      <c r="J218" s="425" t="n">
        <v>19.9485922956827</v>
      </c>
      <c r="K218" s="425" t="n">
        <v>9.35338020946871</v>
      </c>
      <c r="L218" s="425" t="n">
        <v>14101.448199</v>
      </c>
      <c r="M218" s="425" t="n">
        <v>9.57727159146193</v>
      </c>
      <c r="N218" s="425" t="n">
        <v>43.0812556001713</v>
      </c>
      <c r="O218" s="425" t="n">
        <v>6.58857539345239</v>
      </c>
      <c r="P218" s="425" t="n">
        <v>5785.0372531</v>
      </c>
      <c r="Q218" s="425" t="n">
        <v>11.7005355990335</v>
      </c>
      <c r="R218" s="425" t="n">
        <v>17.6738349877417</v>
      </c>
      <c r="S218" s="425" t="n">
        <v>10.5261909584509</v>
      </c>
    </row>
    <row r="219">
      <c r="A219" s="425" t="s">
        <v>111</v>
      </c>
      <c r="B219" s="425" t="s">
        <v>112</v>
      </c>
      <c r="C219" s="425" t="s">
        <v>18</v>
      </c>
      <c r="D219" s="425" t="n">
        <v>3798.1266815</v>
      </c>
      <c r="E219" s="425" t="n">
        <v>12.3783049544198</v>
      </c>
      <c r="F219" s="425" t="n">
        <v>22.1026890188084</v>
      </c>
      <c r="G219" s="425" t="n">
        <v>9.24303275258595</v>
      </c>
      <c r="H219" s="425" t="n">
        <v>5125.4447687</v>
      </c>
      <c r="I219" s="425" t="n">
        <v>9.81535152914124</v>
      </c>
      <c r="J219" s="425" t="n">
        <v>29.8268386774594</v>
      </c>
      <c r="K219" s="425" t="n">
        <v>7.17592715694804</v>
      </c>
      <c r="L219" s="425" t="n">
        <v>6254.4214961</v>
      </c>
      <c r="M219" s="425" t="n">
        <v>8.75419363128386</v>
      </c>
      <c r="N219" s="425" t="n">
        <v>36.3967673838235</v>
      </c>
      <c r="O219" s="425" t="n">
        <v>6.83986948741645</v>
      </c>
      <c r="P219" s="425" t="n">
        <v>2006.0097706</v>
      </c>
      <c r="Q219" s="425" t="n">
        <v>17.9168950540206</v>
      </c>
      <c r="R219" s="425" t="n">
        <v>11.6737049199087</v>
      </c>
      <c r="S219" s="425" t="n">
        <v>13.7448380247399</v>
      </c>
    </row>
    <row r="220">
      <c r="A220" s="425" t="s">
        <v>113</v>
      </c>
      <c r="B220" s="425" t="s">
        <v>114</v>
      </c>
      <c r="C220" s="425" t="s">
        <v>16</v>
      </c>
      <c r="D220" s="425" t="n">
        <v>9974.0830167</v>
      </c>
      <c r="E220" s="425" t="n">
        <v>10.3411858412297</v>
      </c>
      <c r="F220" s="425" t="n">
        <v>14.5774195983919</v>
      </c>
      <c r="G220" s="425" t="n">
        <v>7.48813848656742</v>
      </c>
      <c r="H220" s="425" t="n">
        <v>9192.5096834</v>
      </c>
      <c r="I220" s="425" t="n">
        <v>9.11893961652094</v>
      </c>
      <c r="J220" s="425" t="n">
        <v>13.4351268776123</v>
      </c>
      <c r="K220" s="425" t="n">
        <v>6.90017328853669</v>
      </c>
      <c r="L220" s="425" t="n">
        <v>26221.197093</v>
      </c>
      <c r="M220" s="425" t="n">
        <v>6.80057570256586</v>
      </c>
      <c r="N220" s="425" t="n">
        <v>38.3230610530111</v>
      </c>
      <c r="O220" s="425" t="n">
        <v>3.62865092320125</v>
      </c>
      <c r="P220" s="425" t="n">
        <v>23033.6681294</v>
      </c>
      <c r="Q220" s="425" t="n">
        <v>6.25153966497493</v>
      </c>
      <c r="R220" s="425" t="n">
        <v>33.6643924709846</v>
      </c>
      <c r="S220" s="425" t="n">
        <v>4.33246238243951</v>
      </c>
    </row>
    <row r="221">
      <c r="A221" s="425" t="s">
        <v>113</v>
      </c>
      <c r="B221" s="425" t="s">
        <v>114</v>
      </c>
      <c r="C221" s="425" t="s">
        <v>17</v>
      </c>
      <c r="D221" s="425" t="n">
        <v>5874.788007</v>
      </c>
      <c r="E221" s="425" t="n">
        <v>14.8416140339932</v>
      </c>
      <c r="F221" s="425" t="n">
        <v>20.0583224138364</v>
      </c>
      <c r="G221" s="425" t="n">
        <v>8.78475623930732</v>
      </c>
      <c r="H221" s="425" t="n">
        <v>5479.2562263</v>
      </c>
      <c r="I221" s="425" t="n">
        <v>15.8004088967833</v>
      </c>
      <c r="J221" s="425" t="n">
        <v>18.7078559846229</v>
      </c>
      <c r="K221" s="425" t="n">
        <v>9.13646499808183</v>
      </c>
      <c r="L221" s="425" t="n">
        <v>10729.1975</v>
      </c>
      <c r="M221" s="425" t="n">
        <v>12.4577004917895</v>
      </c>
      <c r="N221" s="425" t="n">
        <v>36.632760610306</v>
      </c>
      <c r="O221" s="425" t="n">
        <v>5.84430108350935</v>
      </c>
      <c r="P221" s="425" t="n">
        <v>7205.28941</v>
      </c>
      <c r="Q221" s="425" t="n">
        <v>13.5934811679344</v>
      </c>
      <c r="R221" s="425" t="n">
        <v>24.6010609912347</v>
      </c>
      <c r="S221" s="425" t="n">
        <v>8.53529468016241</v>
      </c>
    </row>
    <row r="222">
      <c r="A222" s="425" t="s">
        <v>113</v>
      </c>
      <c r="B222" s="425" t="s">
        <v>114</v>
      </c>
      <c r="C222" s="425" t="s">
        <v>18</v>
      </c>
      <c r="D222" s="425" t="n">
        <v>940.2290047</v>
      </c>
      <c r="E222" s="425" t="n">
        <v>34.8675138899345</v>
      </c>
      <c r="F222" s="425" t="n">
        <v>15.8624663062777</v>
      </c>
      <c r="G222" s="425" t="n">
        <v>21.3310320154375</v>
      </c>
      <c r="H222" s="425" t="n">
        <v>711.8447875</v>
      </c>
      <c r="I222" s="425" t="n">
        <v>42.4076360328758</v>
      </c>
      <c r="J222" s="425" t="n">
        <v>12.0094295119315</v>
      </c>
      <c r="K222" s="425" t="n">
        <v>32.2211639371189</v>
      </c>
      <c r="L222" s="425" t="n">
        <v>3147.3834714</v>
      </c>
      <c r="M222" s="425" t="n">
        <v>34.3736707889909</v>
      </c>
      <c r="N222" s="425" t="n">
        <v>53.0990471666501</v>
      </c>
      <c r="O222" s="425" t="n">
        <v>13.6752141323748</v>
      </c>
      <c r="P222" s="425" t="n">
        <v>1127.9249388</v>
      </c>
      <c r="Q222" s="425" t="n">
        <v>46.1969217707062</v>
      </c>
      <c r="R222" s="425" t="n">
        <v>19.0290570151407</v>
      </c>
      <c r="S222" s="425" t="n">
        <v>29.6322478508989</v>
      </c>
    </row>
    <row r="223">
      <c r="A223" s="425" t="s">
        <v>113</v>
      </c>
      <c r="B223" s="425" t="s">
        <v>114</v>
      </c>
      <c r="C223" s="425" t="s">
        <v>22</v>
      </c>
      <c r="D223" s="425" t="n">
        <v>19.4640004</v>
      </c>
      <c r="E223" s="425" t="n">
        <v>100</v>
      </c>
      <c r="F223" s="425" t="n">
        <v>1.70635727211387</v>
      </c>
      <c r="G223" s="425" t="n">
        <v>88.9325985574617</v>
      </c>
      <c r="H223" s="425" t="n">
        <v>209.2390953</v>
      </c>
      <c r="I223" s="425" t="n">
        <v>45.4803393715779</v>
      </c>
      <c r="J223" s="425" t="n">
        <v>18.3434363202994</v>
      </c>
      <c r="K223" s="425" t="n">
        <v>18.7067274698332</v>
      </c>
      <c r="L223" s="425" t="n">
        <v>587.7601156</v>
      </c>
      <c r="M223" s="425" t="n">
        <v>42.2393873941621</v>
      </c>
      <c r="N223" s="425" t="n">
        <v>51.5273698572544</v>
      </c>
      <c r="O223" s="425" t="n">
        <v>13.6248777570445</v>
      </c>
      <c r="P223" s="425" t="n">
        <v>324.2123505</v>
      </c>
      <c r="Q223" s="425" t="n">
        <v>46.5790743399089</v>
      </c>
      <c r="R223" s="425" t="n">
        <v>28.4228365503324</v>
      </c>
      <c r="S223" s="425" t="n">
        <v>27.1241844214819</v>
      </c>
    </row>
    <row r="224">
      <c r="A224" t="s">
        <v>25</v>
      </c>
    </row>
    <row r="225">
      <c r="A225" t="s">
        <v>26</v>
      </c>
    </row>
    <row r="226">
      <c r="A226" t="s">
        <v>27</v>
      </c>
    </row>
    <row r="227">
      <c r="A227" t="s">
        <v>28</v>
      </c>
    </row>
    <row r="228">
      <c r="A228" t="s">
        <v>29</v>
      </c>
    </row>
    <row r="231">
      <c r="L231" s="7" t="str">
        <f>=HYPERLINK("#'Indice'!A1", "Ir al índice")</f>
      </c>
    </row>
    <row r="232">
      <c r="A232" s="4" t="s">
        <v>1043</v>
      </c>
    </row>
    <row r="233">
      <c r="A233" s="5" t="s">
        <v>31</v>
      </c>
      <c r="B233" s="5" t="s">
        <v>76</v>
      </c>
      <c r="C233" s="5" t="s">
        <v>11</v>
      </c>
      <c r="D233" s="5" t="s">
        <v>1002</v>
      </c>
      <c r="E233" s="5" t="s">
        <v>1003</v>
      </c>
      <c r="F233" s="5" t="s">
        <v>1004</v>
      </c>
      <c r="G233" s="5" t="s">
        <v>1005</v>
      </c>
      <c r="H233" s="5" t="s">
        <v>1006</v>
      </c>
      <c r="I233" s="5" t="s">
        <v>1007</v>
      </c>
      <c r="J233" s="5" t="s">
        <v>1008</v>
      </c>
      <c r="K233" s="5" t="s">
        <v>1009</v>
      </c>
      <c r="L233" s="5" t="s">
        <v>1010</v>
      </c>
      <c r="M233" s="5" t="s">
        <v>1011</v>
      </c>
      <c r="N233" s="5" t="s">
        <v>1012</v>
      </c>
      <c r="O233" s="5" t="s">
        <v>1013</v>
      </c>
      <c r="P233" s="5" t="s">
        <v>1014</v>
      </c>
      <c r="Q233" s="5" t="s">
        <v>1015</v>
      </c>
      <c r="R233" s="5" t="s">
        <v>1016</v>
      </c>
      <c r="S233" s="5" t="s">
        <v>1017</v>
      </c>
    </row>
    <row r="234">
      <c r="A234" s="426" t="s">
        <v>77</v>
      </c>
      <c r="B234" s="426" t="s">
        <v>78</v>
      </c>
      <c r="C234" s="426" t="s">
        <v>16</v>
      </c>
      <c r="D234" s="426" t="n">
        <v>155.1600793</v>
      </c>
      <c r="E234" s="426" t="n">
        <v>59.8298902810582</v>
      </c>
      <c r="F234" s="426" t="n">
        <v>6.91964954153256</v>
      </c>
      <c r="G234" s="426" t="n">
        <v>47.4983241690401</v>
      </c>
      <c r="H234" s="426" t="n">
        <v>573.0535506</v>
      </c>
      <c r="I234" s="426" t="n">
        <v>38.5027711653092</v>
      </c>
      <c r="J234" s="426" t="n">
        <v>25.5563786546924</v>
      </c>
      <c r="K234" s="426" t="n">
        <v>25.2375295896041</v>
      </c>
      <c r="L234" s="426" t="n">
        <v>1056.635651</v>
      </c>
      <c r="M234" s="426" t="n">
        <v>36.4007274088627</v>
      </c>
      <c r="N234" s="426" t="n">
        <v>47.1226131811413</v>
      </c>
      <c r="O234" s="426" t="n">
        <v>8.42069101058117</v>
      </c>
      <c r="P234" s="426" t="n">
        <v>457.4619571</v>
      </c>
      <c r="Q234" s="426" t="n">
        <v>39.045451192795</v>
      </c>
      <c r="R234" s="426" t="n">
        <v>20.4013586226338</v>
      </c>
      <c r="S234" s="426" t="n">
        <v>17.3891519453082</v>
      </c>
    </row>
    <row r="235">
      <c r="A235" s="426" t="s">
        <v>77</v>
      </c>
      <c r="B235" s="426" t="s">
        <v>78</v>
      </c>
      <c r="C235" s="426" t="s">
        <v>17</v>
      </c>
      <c r="D235" s="426" t="n">
        <v>1189.7723316</v>
      </c>
      <c r="E235" s="426" t="n">
        <v>24.3971314071021</v>
      </c>
      <c r="F235" s="426" t="n">
        <v>16.7163981278492</v>
      </c>
      <c r="G235" s="426" t="n">
        <v>15.7140669546709</v>
      </c>
      <c r="H235" s="426" t="n">
        <v>2177.3595163</v>
      </c>
      <c r="I235" s="426" t="n">
        <v>23.9362191230058</v>
      </c>
      <c r="J235" s="426" t="n">
        <v>30.5920784802457</v>
      </c>
      <c r="K235" s="426" t="n">
        <v>12.6401047365426</v>
      </c>
      <c r="L235" s="426" t="n">
        <v>2977.9241694</v>
      </c>
      <c r="M235" s="426" t="n">
        <v>18.5502308589702</v>
      </c>
      <c r="N235" s="426" t="n">
        <v>41.8400770366639</v>
      </c>
      <c r="O235" s="426" t="n">
        <v>10.1685161461823</v>
      </c>
      <c r="P235" s="426" t="n">
        <v>772.3404607</v>
      </c>
      <c r="Q235" s="426" t="n">
        <v>28.2611678618768</v>
      </c>
      <c r="R235" s="426" t="n">
        <v>10.8514463552412</v>
      </c>
      <c r="S235" s="426" t="n">
        <v>23.1276311491464</v>
      </c>
    </row>
    <row r="236">
      <c r="A236" s="426" t="s">
        <v>77</v>
      </c>
      <c r="B236" s="426" t="s">
        <v>78</v>
      </c>
      <c r="C236" s="426" t="s">
        <v>18</v>
      </c>
      <c r="D236" s="426" t="n">
        <v>3860.2766716</v>
      </c>
      <c r="E236" s="426" t="n">
        <v>13.2581116625457</v>
      </c>
      <c r="F236" s="426" t="n">
        <v>23.7885158804913</v>
      </c>
      <c r="G236" s="426" t="n">
        <v>9.85466767464139</v>
      </c>
      <c r="H236" s="426" t="n">
        <v>5737.5315211</v>
      </c>
      <c r="I236" s="426" t="n">
        <v>11.5347968075261</v>
      </c>
      <c r="J236" s="426" t="n">
        <v>35.356885351934</v>
      </c>
      <c r="K236" s="426" t="n">
        <v>6.50223987133395</v>
      </c>
      <c r="L236" s="426" t="n">
        <v>5459.2017221</v>
      </c>
      <c r="M236" s="426" t="n">
        <v>10.5483880248075</v>
      </c>
      <c r="N236" s="426" t="n">
        <v>33.6417096257389</v>
      </c>
      <c r="O236" s="426" t="n">
        <v>6.99716172954484</v>
      </c>
      <c r="P236" s="426" t="n">
        <v>1170.4701474</v>
      </c>
      <c r="Q236" s="426" t="n">
        <v>19.2025938949061</v>
      </c>
      <c r="R236" s="426" t="n">
        <v>7.21288914183584</v>
      </c>
      <c r="S236" s="426" t="n">
        <v>17.4526848793582</v>
      </c>
    </row>
    <row r="237">
      <c r="A237" s="426" t="s">
        <v>77</v>
      </c>
      <c r="B237" s="426" t="s">
        <v>78</v>
      </c>
      <c r="C237" s="426" t="s">
        <v>19</v>
      </c>
      <c r="D237" s="426" t="n">
        <v>2087.048419</v>
      </c>
      <c r="E237" s="426" t="n">
        <v>18.6665014777098</v>
      </c>
      <c r="F237" s="426" t="n">
        <v>12.5995839773814</v>
      </c>
      <c r="G237" s="426" t="n">
        <v>17.9850360236881</v>
      </c>
      <c r="H237" s="426" t="n">
        <v>4802.3812632</v>
      </c>
      <c r="I237" s="426" t="n">
        <v>14.069854373885</v>
      </c>
      <c r="J237" s="426" t="n">
        <v>28.9921429068155</v>
      </c>
      <c r="K237" s="426" t="n">
        <v>10.7478704645477</v>
      </c>
      <c r="L237" s="426" t="n">
        <v>8294.9386235</v>
      </c>
      <c r="M237" s="426" t="n">
        <v>11.5695657360004</v>
      </c>
      <c r="N237" s="426" t="n">
        <v>50.0768333032205</v>
      </c>
      <c r="O237" s="426" t="n">
        <v>7.13498526095228</v>
      </c>
      <c r="P237" s="426" t="n">
        <v>1380.0549542</v>
      </c>
      <c r="Q237" s="426" t="n">
        <v>23.1868970850018</v>
      </c>
      <c r="R237" s="426" t="n">
        <v>8.33143981258259</v>
      </c>
      <c r="S237" s="426" t="n">
        <v>22.2529678886521</v>
      </c>
    </row>
    <row r="238">
      <c r="A238" s="426" t="s">
        <v>77</v>
      </c>
      <c r="B238" s="426" t="s">
        <v>78</v>
      </c>
      <c r="C238" s="426" t="s">
        <v>20</v>
      </c>
      <c r="D238" s="426" t="n">
        <v>1683.1041716</v>
      </c>
      <c r="E238" s="426" t="n">
        <v>20.5026817284828</v>
      </c>
      <c r="F238" s="426" t="n">
        <v>13.0402511936306</v>
      </c>
      <c r="G238" s="426" t="n">
        <v>17.9452959518556</v>
      </c>
      <c r="H238" s="426" t="n">
        <v>4548.2734079</v>
      </c>
      <c r="I238" s="426" t="n">
        <v>24.4788874853702</v>
      </c>
      <c r="J238" s="426" t="n">
        <v>35.2388335416841</v>
      </c>
      <c r="K238" s="426" t="n">
        <v>15.5721697336447</v>
      </c>
      <c r="L238" s="426" t="n">
        <v>6004.3238429</v>
      </c>
      <c r="M238" s="426" t="n">
        <v>16.6443547939706</v>
      </c>
      <c r="N238" s="426" t="n">
        <v>46.519931731195</v>
      </c>
      <c r="O238" s="426" t="n">
        <v>9.79089282356273</v>
      </c>
      <c r="P238" s="426" t="n">
        <v>671.2905259</v>
      </c>
      <c r="Q238" s="426" t="n">
        <v>26.5893350847796</v>
      </c>
      <c r="R238" s="426" t="n">
        <v>5.20098353349029</v>
      </c>
      <c r="S238" s="426" t="n">
        <v>26.6962022100088</v>
      </c>
    </row>
    <row r="239">
      <c r="A239" s="426" t="s">
        <v>77</v>
      </c>
      <c r="B239" s="426" t="s">
        <v>78</v>
      </c>
      <c r="C239" s="426" t="s">
        <v>21</v>
      </c>
      <c r="D239" s="426" t="n">
        <v>477.7478751</v>
      </c>
      <c r="E239" s="426" t="n">
        <v>35.132306189654</v>
      </c>
      <c r="F239" s="426" t="n">
        <v>14.4448078488373</v>
      </c>
      <c r="G239" s="426" t="n">
        <v>28.5533278598854</v>
      </c>
      <c r="H239" s="426" t="n">
        <v>884.6308031</v>
      </c>
      <c r="I239" s="426" t="n">
        <v>23.8234623767458</v>
      </c>
      <c r="J239" s="426" t="n">
        <v>26.7469990636116</v>
      </c>
      <c r="K239" s="426" t="n">
        <v>15.7458125262615</v>
      </c>
      <c r="L239" s="426" t="n">
        <v>1431.6226806</v>
      </c>
      <c r="M239" s="426" t="n">
        <v>19.9362260615058</v>
      </c>
      <c r="N239" s="426" t="n">
        <v>43.285413941351</v>
      </c>
      <c r="O239" s="426" t="n">
        <v>11.0973080369044</v>
      </c>
      <c r="P239" s="426" t="n">
        <v>513.4007202</v>
      </c>
      <c r="Q239" s="426" t="n">
        <v>26.9897717737644</v>
      </c>
      <c r="R239" s="426" t="n">
        <v>15.5227791462001</v>
      </c>
      <c r="S239" s="426" t="n">
        <v>22.9671598588436</v>
      </c>
    </row>
    <row r="240">
      <c r="A240" s="426" t="s">
        <v>79</v>
      </c>
      <c r="B240" s="426" t="s">
        <v>80</v>
      </c>
      <c r="C240" s="426" t="s">
        <v>16</v>
      </c>
      <c r="D240" s="426"/>
      <c r="E240" s="426"/>
      <c r="F240" s="426"/>
      <c r="G240" s="426"/>
      <c r="H240" s="426" t="n">
        <v>27.3865176</v>
      </c>
      <c r="I240" s="426" t="n">
        <v>99.9999999999999</v>
      </c>
      <c r="J240" s="426" t="n">
        <v>54.8037605995576</v>
      </c>
      <c r="K240" s="426" t="n">
        <v>64.359473118608</v>
      </c>
      <c r="L240" s="426" t="n">
        <v>22.5854502</v>
      </c>
      <c r="M240" s="426" t="n">
        <v>100</v>
      </c>
      <c r="N240" s="426" t="n">
        <v>45.1962394004424</v>
      </c>
      <c r="O240" s="426" t="n">
        <v>78.0405893033509</v>
      </c>
      <c r="P240" s="426"/>
      <c r="Q240" s="426"/>
      <c r="R240" s="426"/>
      <c r="S240" s="426"/>
    </row>
    <row r="241">
      <c r="A241" s="426" t="s">
        <v>79</v>
      </c>
      <c r="B241" s="426" t="s">
        <v>80</v>
      </c>
      <c r="C241" s="426" t="s">
        <v>18</v>
      </c>
      <c r="D241" s="426" t="n">
        <v>124.7810524</v>
      </c>
      <c r="E241" s="426" t="n">
        <v>43.7009158098338</v>
      </c>
      <c r="F241" s="426" t="n">
        <v>30.6844538796331</v>
      </c>
      <c r="G241" s="426" t="n">
        <v>32.3577829921335</v>
      </c>
      <c r="H241" s="426" t="n">
        <v>145.3665659</v>
      </c>
      <c r="I241" s="426" t="n">
        <v>51.8478931947578</v>
      </c>
      <c r="J241" s="426" t="n">
        <v>35.7465624885144</v>
      </c>
      <c r="K241" s="426" t="n">
        <v>37.594777105209</v>
      </c>
      <c r="L241" s="426" t="n">
        <v>89.6088547</v>
      </c>
      <c r="M241" s="426" t="n">
        <v>59.6201596121516</v>
      </c>
      <c r="N241" s="426" t="n">
        <v>22.0353869146314</v>
      </c>
      <c r="O241" s="426" t="n">
        <v>47.407776116176</v>
      </c>
      <c r="P241" s="426" t="n">
        <v>46.9023937</v>
      </c>
      <c r="Q241" s="426" t="n">
        <v>70.3249675527236</v>
      </c>
      <c r="R241" s="426" t="n">
        <v>11.5335967172212</v>
      </c>
      <c r="S241" s="426" t="n">
        <v>59.4107861683401</v>
      </c>
    </row>
    <row r="242">
      <c r="A242" s="426" t="s">
        <v>79</v>
      </c>
      <c r="B242" s="426" t="s">
        <v>80</v>
      </c>
      <c r="C242" s="426" t="s">
        <v>19</v>
      </c>
      <c r="D242" s="426" t="n">
        <v>289.7846897</v>
      </c>
      <c r="E242" s="426" t="n">
        <v>36.1092418922348</v>
      </c>
      <c r="F242" s="426" t="n">
        <v>25.4688470469792</v>
      </c>
      <c r="G242" s="426" t="n">
        <v>27.3869782557179</v>
      </c>
      <c r="H242" s="426" t="n">
        <v>562.9981359</v>
      </c>
      <c r="I242" s="426" t="n">
        <v>40.9927890090693</v>
      </c>
      <c r="J242" s="426" t="n">
        <v>49.4812663354158</v>
      </c>
      <c r="K242" s="426" t="n">
        <v>23.8642396304517</v>
      </c>
      <c r="L242" s="426" t="n">
        <v>238.8232905</v>
      </c>
      <c r="M242" s="426" t="n">
        <v>65.8317979035237</v>
      </c>
      <c r="N242" s="426" t="n">
        <v>20.9899075872427</v>
      </c>
      <c r="O242" s="426" t="n">
        <v>50.8999780277815</v>
      </c>
      <c r="P242" s="426" t="n">
        <v>46.194465</v>
      </c>
      <c r="Q242" s="426" t="n">
        <v>70.3992348950644</v>
      </c>
      <c r="R242" s="426" t="n">
        <v>4.05997903036226</v>
      </c>
      <c r="S242" s="426" t="n">
        <v>75.0869301299681</v>
      </c>
    </row>
    <row r="243">
      <c r="A243" s="426" t="s">
        <v>79</v>
      </c>
      <c r="B243" s="426" t="s">
        <v>80</v>
      </c>
      <c r="C243" s="426" t="s">
        <v>20</v>
      </c>
      <c r="D243" s="426" t="n">
        <v>339.1731828</v>
      </c>
      <c r="E243" s="426" t="n">
        <v>40.7042666086822</v>
      </c>
      <c r="F243" s="426" t="n">
        <v>33.9706966972948</v>
      </c>
      <c r="G243" s="426" t="n">
        <v>22.2893964376699</v>
      </c>
      <c r="H243" s="426" t="n">
        <v>386.7381553</v>
      </c>
      <c r="I243" s="426" t="n">
        <v>34.5035098079098</v>
      </c>
      <c r="J243" s="426" t="n">
        <v>38.7346796303602</v>
      </c>
      <c r="K243" s="426" t="n">
        <v>16.1244464630655</v>
      </c>
      <c r="L243" s="426" t="n">
        <v>272.5173542</v>
      </c>
      <c r="M243" s="426" t="n">
        <v>47.0576678244947</v>
      </c>
      <c r="N243" s="426" t="n">
        <v>27.294623672345</v>
      </c>
      <c r="O243" s="426" t="n">
        <v>27.0741092276671</v>
      </c>
      <c r="P243" s="426"/>
      <c r="Q243" s="426"/>
      <c r="R243" s="426"/>
      <c r="S243" s="426"/>
    </row>
    <row r="244">
      <c r="A244" s="426" t="s">
        <v>79</v>
      </c>
      <c r="B244" s="426" t="s">
        <v>80</v>
      </c>
      <c r="C244" s="426" t="s">
        <v>21</v>
      </c>
      <c r="D244" s="426" t="n">
        <v>2359.3331968</v>
      </c>
      <c r="E244" s="426" t="n">
        <v>11.3775428882893</v>
      </c>
      <c r="F244" s="426" t="n">
        <v>14.4504144982501</v>
      </c>
      <c r="G244" s="426" t="n">
        <v>11.4485703005011</v>
      </c>
      <c r="H244" s="426" t="n">
        <v>4696.1110052</v>
      </c>
      <c r="I244" s="426" t="n">
        <v>10.9030126877572</v>
      </c>
      <c r="J244" s="426" t="n">
        <v>28.7626820353203</v>
      </c>
      <c r="K244" s="426" t="n">
        <v>9.03321500421445</v>
      </c>
      <c r="L244" s="426" t="n">
        <v>7638.8935598</v>
      </c>
      <c r="M244" s="426" t="n">
        <v>11.5175859345058</v>
      </c>
      <c r="N244" s="426" t="n">
        <v>46.7865998735747</v>
      </c>
      <c r="O244" s="426" t="n">
        <v>5.60997627596404</v>
      </c>
      <c r="P244" s="426" t="n">
        <v>1632.7592712</v>
      </c>
      <c r="Q244" s="426" t="n">
        <v>23.6939207301721</v>
      </c>
      <c r="R244" s="426" t="n">
        <v>10.0003035928549</v>
      </c>
      <c r="S244" s="426" t="n">
        <v>20.2222041970456</v>
      </c>
    </row>
    <row r="245">
      <c r="A245" s="426" t="s">
        <v>83</v>
      </c>
      <c r="B245" s="426" t="s">
        <v>84</v>
      </c>
      <c r="C245" s="426" t="s">
        <v>16</v>
      </c>
      <c r="D245" s="426" t="n">
        <v>871.2582044</v>
      </c>
      <c r="E245" s="426" t="n">
        <v>40.3561479891576</v>
      </c>
      <c r="F245" s="426" t="n">
        <v>16.2225559939508</v>
      </c>
      <c r="G245" s="426" t="n">
        <v>35.3229484682293</v>
      </c>
      <c r="H245" s="426" t="n">
        <v>939.9144256</v>
      </c>
      <c r="I245" s="426" t="n">
        <v>35.8390110294122</v>
      </c>
      <c r="J245" s="426" t="n">
        <v>17.5009134167278</v>
      </c>
      <c r="K245" s="426" t="n">
        <v>24.973441750687</v>
      </c>
      <c r="L245" s="426" t="n">
        <v>2007.8307785</v>
      </c>
      <c r="M245" s="426" t="n">
        <v>34.8552212708163</v>
      </c>
      <c r="N245" s="426" t="n">
        <v>37.3851827920808</v>
      </c>
      <c r="O245" s="426" t="n">
        <v>16.6323412075725</v>
      </c>
      <c r="P245" s="426" t="n">
        <v>1551.6558435</v>
      </c>
      <c r="Q245" s="426" t="n">
        <v>35.3053842888468</v>
      </c>
      <c r="R245" s="426" t="n">
        <v>28.8913477972406</v>
      </c>
      <c r="S245" s="426" t="n">
        <v>17.8356408374652</v>
      </c>
    </row>
    <row r="246">
      <c r="A246" s="426" t="s">
        <v>83</v>
      </c>
      <c r="B246" s="426" t="s">
        <v>84</v>
      </c>
      <c r="C246" s="426" t="s">
        <v>17</v>
      </c>
      <c r="D246" s="426" t="n">
        <v>13967.4961753</v>
      </c>
      <c r="E246" s="426" t="n">
        <v>6.41243907328672</v>
      </c>
      <c r="F246" s="426" t="n">
        <v>16.3530140226259</v>
      </c>
      <c r="G246" s="426" t="n">
        <v>5.41182517950321</v>
      </c>
      <c r="H246" s="426" t="n">
        <v>14160.3390749</v>
      </c>
      <c r="I246" s="426" t="n">
        <v>6.24944997365123</v>
      </c>
      <c r="J246" s="426" t="n">
        <v>16.5787926877312</v>
      </c>
      <c r="K246" s="426" t="n">
        <v>5.40307728553013</v>
      </c>
      <c r="L246" s="426" t="n">
        <v>37387.8007718</v>
      </c>
      <c r="M246" s="426" t="n">
        <v>4.25729214872666</v>
      </c>
      <c r="N246" s="426" t="n">
        <v>43.7732878264601</v>
      </c>
      <c r="O246" s="426" t="n">
        <v>2.60969167952243</v>
      </c>
      <c r="P246" s="426" t="n">
        <v>19896.729894</v>
      </c>
      <c r="Q246" s="426" t="n">
        <v>5.73338340646044</v>
      </c>
      <c r="R246" s="426" t="n">
        <v>23.2949054631828</v>
      </c>
      <c r="S246" s="426" t="n">
        <v>4.55669634104486</v>
      </c>
    </row>
    <row r="247">
      <c r="A247" s="426" t="s">
        <v>83</v>
      </c>
      <c r="B247" s="426" t="s">
        <v>84</v>
      </c>
      <c r="C247" s="426" t="s">
        <v>18</v>
      </c>
      <c r="D247" s="426" t="n">
        <v>3073.3461229</v>
      </c>
      <c r="E247" s="426" t="n">
        <v>15.5460908565773</v>
      </c>
      <c r="F247" s="426" t="n">
        <v>22.4491537931961</v>
      </c>
      <c r="G247" s="426" t="n">
        <v>10.4607871814735</v>
      </c>
      <c r="H247" s="426" t="n">
        <v>3116.6624034</v>
      </c>
      <c r="I247" s="426" t="n">
        <v>13.8705935154225</v>
      </c>
      <c r="J247" s="426" t="n">
        <v>22.7655561129505</v>
      </c>
      <c r="K247" s="426" t="n">
        <v>10.9338583747243</v>
      </c>
      <c r="L247" s="426" t="n">
        <v>6130.5030759</v>
      </c>
      <c r="M247" s="426" t="n">
        <v>12.3015455151604</v>
      </c>
      <c r="N247" s="426" t="n">
        <v>44.7800543372182</v>
      </c>
      <c r="O247" s="426" t="n">
        <v>5.50715724150098</v>
      </c>
      <c r="P247" s="426" t="n">
        <v>1369.7421651</v>
      </c>
      <c r="Q247" s="426" t="n">
        <v>21.6568866307728</v>
      </c>
      <c r="R247" s="426" t="n">
        <v>10.0052357566352</v>
      </c>
      <c r="S247" s="426" t="n">
        <v>18.2211919935881</v>
      </c>
    </row>
    <row r="248">
      <c r="A248" s="426" t="s">
        <v>83</v>
      </c>
      <c r="B248" s="426" t="s">
        <v>84</v>
      </c>
      <c r="C248" s="426" t="s">
        <v>22</v>
      </c>
      <c r="D248" s="426" t="n">
        <v>73.3170234</v>
      </c>
      <c r="E248" s="426" t="n">
        <v>99.9999999999997</v>
      </c>
      <c r="F248" s="426" t="n">
        <v>38.348427681361</v>
      </c>
      <c r="G248" s="426" t="n">
        <v>33.1584289411908</v>
      </c>
      <c r="H248" s="426"/>
      <c r="I248" s="426"/>
      <c r="J248" s="426"/>
      <c r="K248" s="426"/>
      <c r="L248" s="426" t="n">
        <v>117.8694941</v>
      </c>
      <c r="M248" s="426" t="n">
        <v>72.3859019498039</v>
      </c>
      <c r="N248" s="426" t="n">
        <v>61.651572318639</v>
      </c>
      <c r="O248" s="426" t="n">
        <v>20.6251611509082</v>
      </c>
      <c r="P248" s="426"/>
      <c r="Q248" s="426"/>
      <c r="R248" s="426"/>
      <c r="S248" s="426"/>
    </row>
    <row r="249">
      <c r="A249" s="426" t="s">
        <v>85</v>
      </c>
      <c r="B249" s="426" t="s">
        <v>86</v>
      </c>
      <c r="C249" s="426" t="s">
        <v>16</v>
      </c>
      <c r="D249" s="426" t="n">
        <v>5572.3249413</v>
      </c>
      <c r="E249" s="426" t="n">
        <v>13.5430353961979</v>
      </c>
      <c r="F249" s="426" t="n">
        <v>17.605697670092</v>
      </c>
      <c r="G249" s="426" t="n">
        <v>9.20021195235413</v>
      </c>
      <c r="H249" s="426" t="n">
        <v>5159.032724</v>
      </c>
      <c r="I249" s="426" t="n">
        <v>13.9279893246971</v>
      </c>
      <c r="J249" s="426" t="n">
        <v>16.299905580823</v>
      </c>
      <c r="K249" s="426" t="n">
        <v>10.1148464804377</v>
      </c>
      <c r="L249" s="426" t="n">
        <v>9514.2589487</v>
      </c>
      <c r="M249" s="426" t="n">
        <v>10.30247109158</v>
      </c>
      <c r="N249" s="426" t="n">
        <v>30.0601936122378</v>
      </c>
      <c r="O249" s="426" t="n">
        <v>5.31551030179974</v>
      </c>
      <c r="P249" s="426" t="n">
        <v>11405.0742346</v>
      </c>
      <c r="Q249" s="426" t="n">
        <v>10.7055951129753</v>
      </c>
      <c r="R249" s="426" t="n">
        <v>36.0342031368471</v>
      </c>
      <c r="S249" s="426" t="n">
        <v>5.51989363461616</v>
      </c>
    </row>
    <row r="250">
      <c r="A250" s="426" t="s">
        <v>85</v>
      </c>
      <c r="B250" s="426" t="s">
        <v>86</v>
      </c>
      <c r="C250" s="426" t="s">
        <v>17</v>
      </c>
      <c r="D250" s="426" t="n">
        <v>8731.9398968</v>
      </c>
      <c r="E250" s="426" t="n">
        <v>9.21102960263245</v>
      </c>
      <c r="F250" s="426" t="n">
        <v>14.1435650700237</v>
      </c>
      <c r="G250" s="426" t="n">
        <v>7.40996529787716</v>
      </c>
      <c r="H250" s="426" t="n">
        <v>7708.4997623</v>
      </c>
      <c r="I250" s="426" t="n">
        <v>9.99264324255832</v>
      </c>
      <c r="J250" s="426" t="n">
        <v>12.4858472766523</v>
      </c>
      <c r="K250" s="426" t="n">
        <v>8.74916134737264</v>
      </c>
      <c r="L250" s="426" t="n">
        <v>22930.8699919</v>
      </c>
      <c r="M250" s="426" t="n">
        <v>7.16291088515241</v>
      </c>
      <c r="N250" s="426" t="n">
        <v>37.1422909085238</v>
      </c>
      <c r="O250" s="426" t="n">
        <v>4.55029717232103</v>
      </c>
      <c r="P250" s="426" t="n">
        <v>22366.5891996</v>
      </c>
      <c r="Q250" s="426" t="n">
        <v>6.78126416216279</v>
      </c>
      <c r="R250" s="426" t="n">
        <v>36.2282967448003</v>
      </c>
      <c r="S250" s="426" t="n">
        <v>4.70229989639392</v>
      </c>
    </row>
    <row r="251">
      <c r="A251" s="426" t="s">
        <v>85</v>
      </c>
      <c r="B251" s="426" t="s">
        <v>86</v>
      </c>
      <c r="C251" s="426" t="s">
        <v>18</v>
      </c>
      <c r="D251" s="426"/>
      <c r="E251" s="426"/>
      <c r="F251" s="426"/>
      <c r="G251" s="426"/>
      <c r="H251" s="426" t="n">
        <v>55.2620727</v>
      </c>
      <c r="I251" s="426" t="n">
        <v>71.5098101368777</v>
      </c>
      <c r="J251" s="426" t="n">
        <v>14.6343702395889</v>
      </c>
      <c r="K251" s="426" t="n">
        <v>67.0466007395937</v>
      </c>
      <c r="L251" s="426" t="n">
        <v>202.6676872</v>
      </c>
      <c r="M251" s="426" t="n">
        <v>52.8964979980946</v>
      </c>
      <c r="N251" s="426" t="n">
        <v>53.6699733682989</v>
      </c>
      <c r="O251" s="426" t="n">
        <v>27.1084668767825</v>
      </c>
      <c r="P251" s="426" t="n">
        <v>119.6886261</v>
      </c>
      <c r="Q251" s="426" t="n">
        <v>60.1076620700343</v>
      </c>
      <c r="R251" s="426" t="n">
        <v>31.6956563921122</v>
      </c>
      <c r="S251" s="426" t="n">
        <v>40.6672697875586</v>
      </c>
    </row>
    <row r="252">
      <c r="A252" s="426" t="s">
        <v>85</v>
      </c>
      <c r="B252" s="426" t="s">
        <v>86</v>
      </c>
      <c r="C252" s="426" t="s">
        <v>22</v>
      </c>
      <c r="D252" s="426" t="n">
        <v>97.0271954</v>
      </c>
      <c r="E252" s="426" t="n">
        <v>78.6265755959368</v>
      </c>
      <c r="F252" s="426" t="n">
        <v>46.1281333618543</v>
      </c>
      <c r="G252" s="426" t="n">
        <v>52.0854106270543</v>
      </c>
      <c r="H252" s="426" t="n">
        <v>47.7797653</v>
      </c>
      <c r="I252" s="426" t="n">
        <v>99.9999999999999</v>
      </c>
      <c r="J252" s="426" t="n">
        <v>22.7151921342302</v>
      </c>
      <c r="K252" s="426" t="n">
        <v>56.9219639096115</v>
      </c>
      <c r="L252" s="426"/>
      <c r="M252" s="426"/>
      <c r="N252" s="426"/>
      <c r="O252" s="426"/>
      <c r="P252" s="426" t="n">
        <v>65.5358135</v>
      </c>
      <c r="Q252" s="426" t="n">
        <v>75.9074687144895</v>
      </c>
      <c r="R252" s="426" t="n">
        <v>31.1566745039155</v>
      </c>
      <c r="S252" s="426" t="n">
        <v>42.8220079168479</v>
      </c>
    </row>
    <row r="253">
      <c r="A253" s="426" t="s">
        <v>87</v>
      </c>
      <c r="B253" s="426" t="s">
        <v>88</v>
      </c>
      <c r="C253" s="426" t="s">
        <v>17</v>
      </c>
      <c r="D253" s="426" t="n">
        <v>10963.2929</v>
      </c>
      <c r="E253" s="426" t="n">
        <v>11.2541095458041</v>
      </c>
      <c r="F253" s="426" t="n">
        <v>29.7130249775495</v>
      </c>
      <c r="G253" s="426" t="n">
        <v>8.22072195411739</v>
      </c>
      <c r="H253" s="426" t="n">
        <v>6981.8796162</v>
      </c>
      <c r="I253" s="426" t="n">
        <v>10.1156300957867</v>
      </c>
      <c r="J253" s="426" t="n">
        <v>18.9224866396112</v>
      </c>
      <c r="K253" s="426" t="n">
        <v>7.40570702376718</v>
      </c>
      <c r="L253" s="426" t="n">
        <v>14720.5740536</v>
      </c>
      <c r="M253" s="426" t="n">
        <v>8.66212988423515</v>
      </c>
      <c r="N253" s="426" t="n">
        <v>39.89611410806</v>
      </c>
      <c r="O253" s="426" t="n">
        <v>5.23002747080271</v>
      </c>
      <c r="P253" s="426" t="n">
        <v>4231.5161905</v>
      </c>
      <c r="Q253" s="426" t="n">
        <v>13.4771760192965</v>
      </c>
      <c r="R253" s="426" t="n">
        <v>11.4683742747794</v>
      </c>
      <c r="S253" s="426" t="n">
        <v>11.7986467436375</v>
      </c>
    </row>
    <row r="254">
      <c r="A254" s="426" t="s">
        <v>87</v>
      </c>
      <c r="B254" s="426" t="s">
        <v>88</v>
      </c>
      <c r="C254" s="426" t="s">
        <v>18</v>
      </c>
      <c r="D254" s="426" t="n">
        <v>4719.7718718</v>
      </c>
      <c r="E254" s="426" t="n">
        <v>17.9520391727487</v>
      </c>
      <c r="F254" s="426" t="n">
        <v>23.7980170686171</v>
      </c>
      <c r="G254" s="426" t="n">
        <v>12.1863669336252</v>
      </c>
      <c r="H254" s="426" t="n">
        <v>4418.0429137</v>
      </c>
      <c r="I254" s="426" t="n">
        <v>17.0957394094492</v>
      </c>
      <c r="J254" s="426" t="n">
        <v>22.2766403813533</v>
      </c>
      <c r="K254" s="426" t="n">
        <v>11.7206743341875</v>
      </c>
      <c r="L254" s="426" t="n">
        <v>8640.8099739</v>
      </c>
      <c r="M254" s="426" t="n">
        <v>14.0386313834635</v>
      </c>
      <c r="N254" s="426" t="n">
        <v>43.5686615436194</v>
      </c>
      <c r="O254" s="426" t="n">
        <v>6.92372280295619</v>
      </c>
      <c r="P254" s="426" t="n">
        <v>2054.0018758</v>
      </c>
      <c r="Q254" s="426" t="n">
        <v>19.8346717968928</v>
      </c>
      <c r="R254" s="426" t="n">
        <v>10.3566810064102</v>
      </c>
      <c r="S254" s="426" t="n">
        <v>16.6497539863095</v>
      </c>
    </row>
    <row r="255">
      <c r="A255" s="426" t="s">
        <v>89</v>
      </c>
      <c r="B255" s="426" t="s">
        <v>90</v>
      </c>
      <c r="C255" s="426" t="s">
        <v>16</v>
      </c>
      <c r="D255" s="426" t="n">
        <v>176.6576636</v>
      </c>
      <c r="E255" s="426" t="n">
        <v>70.3066720328869</v>
      </c>
      <c r="F255" s="426" t="n">
        <v>27.3308206633465</v>
      </c>
      <c r="G255" s="426" t="n">
        <v>67.2785506677969</v>
      </c>
      <c r="H255" s="426" t="n">
        <v>302.5343103</v>
      </c>
      <c r="I255" s="426" t="n">
        <v>72.4231534949707</v>
      </c>
      <c r="J255" s="426" t="n">
        <v>46.8052775680348</v>
      </c>
      <c r="K255" s="426" t="n">
        <v>50.7299001316119</v>
      </c>
      <c r="L255" s="426" t="n">
        <v>102.6975769</v>
      </c>
      <c r="M255" s="426" t="n">
        <v>100</v>
      </c>
      <c r="N255" s="426" t="n">
        <v>15.8884081200661</v>
      </c>
      <c r="O255" s="426" t="n">
        <v>84.356801424648</v>
      </c>
      <c r="P255" s="426" t="n">
        <v>64.4783932</v>
      </c>
      <c r="Q255" s="426" t="n">
        <v>100</v>
      </c>
      <c r="R255" s="426" t="n">
        <v>9.9754936485526</v>
      </c>
      <c r="S255" s="426" t="n">
        <v>84.3568014246479</v>
      </c>
    </row>
    <row r="256">
      <c r="A256" s="426" t="s">
        <v>89</v>
      </c>
      <c r="B256" s="426" t="s">
        <v>90</v>
      </c>
      <c r="C256" s="426" t="s">
        <v>17</v>
      </c>
      <c r="D256" s="426" t="n">
        <v>13392.8008295</v>
      </c>
      <c r="E256" s="426" t="n">
        <v>10.1278958112675</v>
      </c>
      <c r="F256" s="426" t="n">
        <v>18.895921695306</v>
      </c>
      <c r="G256" s="426" t="n">
        <v>9.44394409022509</v>
      </c>
      <c r="H256" s="426" t="n">
        <v>12549.2873322</v>
      </c>
      <c r="I256" s="426" t="n">
        <v>9.60391624742153</v>
      </c>
      <c r="J256" s="426" t="n">
        <v>17.7058073049832</v>
      </c>
      <c r="K256" s="426" t="n">
        <v>8.51556845376744</v>
      </c>
      <c r="L256" s="426" t="n">
        <v>30390.1055859</v>
      </c>
      <c r="M256" s="426" t="n">
        <v>5.76051445442011</v>
      </c>
      <c r="N256" s="426" t="n">
        <v>42.8774430960224</v>
      </c>
      <c r="O256" s="426" t="n">
        <v>5.0798091169455</v>
      </c>
      <c r="P256" s="426" t="n">
        <v>14544.4803065</v>
      </c>
      <c r="Q256" s="426" t="n">
        <v>10.1273112766003</v>
      </c>
      <c r="R256" s="426" t="n">
        <v>20.5208279036884</v>
      </c>
      <c r="S256" s="426" t="n">
        <v>8.99170111927893</v>
      </c>
    </row>
    <row r="257">
      <c r="A257" s="426" t="s">
        <v>89</v>
      </c>
      <c r="B257" s="426" t="s">
        <v>90</v>
      </c>
      <c r="C257" s="426" t="s">
        <v>18</v>
      </c>
      <c r="D257" s="426" t="n">
        <v>371.5135856</v>
      </c>
      <c r="E257" s="426" t="n">
        <v>23.2349195023068</v>
      </c>
      <c r="F257" s="426" t="n">
        <v>16.7695276110149</v>
      </c>
      <c r="G257" s="426" t="n">
        <v>16.5482294579208</v>
      </c>
      <c r="H257" s="426" t="n">
        <v>537.5365168</v>
      </c>
      <c r="I257" s="426" t="n">
        <v>25.1653925619901</v>
      </c>
      <c r="J257" s="426" t="n">
        <v>24.2635365429457</v>
      </c>
      <c r="K257" s="426" t="n">
        <v>16.2816764764374</v>
      </c>
      <c r="L257" s="426" t="n">
        <v>1071.4689942</v>
      </c>
      <c r="M257" s="426" t="n">
        <v>17.5387711842486</v>
      </c>
      <c r="N257" s="426" t="n">
        <v>48.3643925256856</v>
      </c>
      <c r="O257" s="426" t="n">
        <v>8.98066650556315</v>
      </c>
      <c r="P257" s="426" t="n">
        <v>234.8896747</v>
      </c>
      <c r="Q257" s="426" t="n">
        <v>26.0750683796679</v>
      </c>
      <c r="R257" s="426" t="n">
        <v>10.6025433203538</v>
      </c>
      <c r="S257" s="426" t="n">
        <v>21.8969424668483</v>
      </c>
    </row>
    <row r="258">
      <c r="A258" s="426" t="s">
        <v>91</v>
      </c>
      <c r="B258" s="426" t="s">
        <v>92</v>
      </c>
      <c r="C258" s="426" t="s">
        <v>16</v>
      </c>
      <c r="D258" s="426" t="n">
        <v>238.1282719</v>
      </c>
      <c r="E258" s="426" t="n">
        <v>68.0077026815243</v>
      </c>
      <c r="F258" s="426" t="n">
        <v>48.3060726874108</v>
      </c>
      <c r="G258" s="426" t="n">
        <v>31.3831569899752</v>
      </c>
      <c r="H258" s="426" t="n">
        <v>181.8085569</v>
      </c>
      <c r="I258" s="426" t="n">
        <v>63.3906852047652</v>
      </c>
      <c r="J258" s="426" t="n">
        <v>36.8812039609173</v>
      </c>
      <c r="K258" s="426" t="n">
        <v>22.9868794866245</v>
      </c>
      <c r="L258" s="426" t="n">
        <v>73.0203889</v>
      </c>
      <c r="M258" s="426" t="n">
        <v>80.0881934065544</v>
      </c>
      <c r="N258" s="426" t="n">
        <v>14.8127233516719</v>
      </c>
      <c r="O258" s="426" t="n">
        <v>76.4154082133474</v>
      </c>
      <c r="P258" s="426"/>
      <c r="Q258" s="426"/>
      <c r="R258" s="426"/>
      <c r="S258" s="426"/>
    </row>
    <row r="259">
      <c r="A259" s="426" t="s">
        <v>91</v>
      </c>
      <c r="B259" s="426" t="s">
        <v>92</v>
      </c>
      <c r="C259" s="426" t="s">
        <v>17</v>
      </c>
      <c r="D259" s="426" t="n">
        <v>9980.5974312</v>
      </c>
      <c r="E259" s="426" t="n">
        <v>10.5103936857996</v>
      </c>
      <c r="F259" s="426" t="n">
        <v>18.6349716584547</v>
      </c>
      <c r="G259" s="426" t="n">
        <v>7.55022460122967</v>
      </c>
      <c r="H259" s="426" t="n">
        <v>11658.0376527</v>
      </c>
      <c r="I259" s="426" t="n">
        <v>8.403702608759</v>
      </c>
      <c r="J259" s="426" t="n">
        <v>21.7669536066181</v>
      </c>
      <c r="K259" s="426" t="n">
        <v>6.33037347031327</v>
      </c>
      <c r="L259" s="426" t="n">
        <v>21296.8626865</v>
      </c>
      <c r="M259" s="426" t="n">
        <v>8.21042884550175</v>
      </c>
      <c r="N259" s="426" t="n">
        <v>39.7637952349724</v>
      </c>
      <c r="O259" s="426" t="n">
        <v>3.63767693525114</v>
      </c>
      <c r="P259" s="426" t="n">
        <v>10622.9278292</v>
      </c>
      <c r="Q259" s="426" t="n">
        <v>9.33001715669543</v>
      </c>
      <c r="R259" s="426" t="n">
        <v>19.8342794999548</v>
      </c>
      <c r="S259" s="426" t="n">
        <v>5.06107568855698</v>
      </c>
    </row>
    <row r="260">
      <c r="A260" s="426" t="s">
        <v>91</v>
      </c>
      <c r="B260" s="426" t="s">
        <v>92</v>
      </c>
      <c r="C260" s="426" t="s">
        <v>18</v>
      </c>
      <c r="D260" s="426" t="n">
        <v>16139.2363695</v>
      </c>
      <c r="E260" s="426" t="n">
        <v>7.76642664724671</v>
      </c>
      <c r="F260" s="426" t="n">
        <v>19.3420230979207</v>
      </c>
      <c r="G260" s="426" t="n">
        <v>6.53564499307106</v>
      </c>
      <c r="H260" s="426" t="n">
        <v>23004.5857262</v>
      </c>
      <c r="I260" s="426" t="n">
        <v>6.94065449420041</v>
      </c>
      <c r="J260" s="426" t="n">
        <v>27.5697820074769</v>
      </c>
      <c r="K260" s="426" t="n">
        <v>5.14769479218826</v>
      </c>
      <c r="L260" s="426" t="n">
        <v>32768.0163635</v>
      </c>
      <c r="M260" s="426" t="n">
        <v>5.8395374172917</v>
      </c>
      <c r="N260" s="426" t="n">
        <v>39.2707383958772</v>
      </c>
      <c r="O260" s="426" t="n">
        <v>4.0094968667639</v>
      </c>
      <c r="P260" s="426" t="n">
        <v>11529.4659369</v>
      </c>
      <c r="Q260" s="426" t="n">
        <v>9.30602864216126</v>
      </c>
      <c r="R260" s="426" t="n">
        <v>13.8174564987252</v>
      </c>
      <c r="S260" s="426" t="n">
        <v>8.21187192920315</v>
      </c>
    </row>
    <row r="261">
      <c r="A261" s="426" t="s">
        <v>91</v>
      </c>
      <c r="B261" s="426" t="s">
        <v>92</v>
      </c>
      <c r="C261" s="426" t="s">
        <v>19</v>
      </c>
      <c r="D261" s="426" t="n">
        <v>1127.2591592</v>
      </c>
      <c r="E261" s="426" t="n">
        <v>41.9932328127111</v>
      </c>
      <c r="F261" s="426" t="n">
        <v>26.2963690688258</v>
      </c>
      <c r="G261" s="426" t="n">
        <v>19.2773906351417</v>
      </c>
      <c r="H261" s="426" t="n">
        <v>867.5180561</v>
      </c>
      <c r="I261" s="426" t="n">
        <v>44.0250041015107</v>
      </c>
      <c r="J261" s="426" t="n">
        <v>20.2372052521318</v>
      </c>
      <c r="K261" s="426" t="n">
        <v>22.9545239605683</v>
      </c>
      <c r="L261" s="426" t="n">
        <v>1565.0742095</v>
      </c>
      <c r="M261" s="426" t="n">
        <v>35.2847838781814</v>
      </c>
      <c r="N261" s="426" t="n">
        <v>36.5095893852133</v>
      </c>
      <c r="O261" s="426" t="n">
        <v>17.3077108840034</v>
      </c>
      <c r="P261" s="426" t="n">
        <v>726.8968949</v>
      </c>
      <c r="Q261" s="426" t="n">
        <v>44.0742275446934</v>
      </c>
      <c r="R261" s="426" t="n">
        <v>16.9568362938291</v>
      </c>
      <c r="S261" s="426" t="n">
        <v>27.2010651112097</v>
      </c>
    </row>
    <row r="262">
      <c r="A262" s="426" t="s">
        <v>93</v>
      </c>
      <c r="B262" s="426" t="s">
        <v>94</v>
      </c>
      <c r="C262" s="426" t="s">
        <v>16</v>
      </c>
      <c r="D262" s="426"/>
      <c r="E262" s="426"/>
      <c r="F262" s="426"/>
      <c r="G262" s="426"/>
      <c r="H262" s="426" t="n">
        <v>85.061733</v>
      </c>
      <c r="I262" s="426" t="n">
        <v>64.05386051883</v>
      </c>
      <c r="J262" s="426" t="n">
        <v>42.9855806963377</v>
      </c>
      <c r="K262" s="426" t="n">
        <v>68.0125685775244</v>
      </c>
      <c r="L262" s="426"/>
      <c r="M262" s="426"/>
      <c r="N262" s="426"/>
      <c r="O262" s="426"/>
      <c r="P262" s="426" t="n">
        <v>112.8226078</v>
      </c>
      <c r="Q262" s="426" t="n">
        <v>99.9999999999998</v>
      </c>
      <c r="R262" s="426" t="n">
        <v>57.0144193036623</v>
      </c>
      <c r="S262" s="426" t="n">
        <v>51.2775503225477</v>
      </c>
    </row>
    <row r="263">
      <c r="A263" s="426" t="s">
        <v>93</v>
      </c>
      <c r="B263" s="426" t="s">
        <v>94</v>
      </c>
      <c r="C263" s="426" t="s">
        <v>17</v>
      </c>
      <c r="D263" s="426" t="n">
        <v>4364.4582472</v>
      </c>
      <c r="E263" s="426" t="n">
        <v>10.6828738025824</v>
      </c>
      <c r="F263" s="426" t="n">
        <v>18.2510215334909</v>
      </c>
      <c r="G263" s="426" t="n">
        <v>8.79309249131468</v>
      </c>
      <c r="H263" s="426" t="n">
        <v>5534.8630362</v>
      </c>
      <c r="I263" s="426" t="n">
        <v>8.83467604075875</v>
      </c>
      <c r="J263" s="426" t="n">
        <v>23.1453478844518</v>
      </c>
      <c r="K263" s="426" t="n">
        <v>6.95107836616885</v>
      </c>
      <c r="L263" s="426" t="n">
        <v>9899.2894743</v>
      </c>
      <c r="M263" s="426" t="n">
        <v>7.08988634936493</v>
      </c>
      <c r="N263" s="426" t="n">
        <v>41.3962364006159</v>
      </c>
      <c r="O263" s="426" t="n">
        <v>4.98208827250873</v>
      </c>
      <c r="P263" s="426" t="n">
        <v>4114.8904082</v>
      </c>
      <c r="Q263" s="426" t="n">
        <v>9.87917249811324</v>
      </c>
      <c r="R263" s="426" t="n">
        <v>17.2073941814414</v>
      </c>
      <c r="S263" s="426" t="n">
        <v>10.2942592831721</v>
      </c>
    </row>
    <row r="264">
      <c r="A264" s="426" t="s">
        <v>93</v>
      </c>
      <c r="B264" s="426" t="s">
        <v>94</v>
      </c>
      <c r="C264" s="426" t="s">
        <v>18</v>
      </c>
      <c r="D264" s="426" t="n">
        <v>619.4164046</v>
      </c>
      <c r="E264" s="426" t="n">
        <v>17.6509553620946</v>
      </c>
      <c r="F264" s="426" t="n">
        <v>13.5251558552395</v>
      </c>
      <c r="G264" s="426" t="n">
        <v>15.12985839828</v>
      </c>
      <c r="H264" s="426" t="n">
        <v>1600.7745841</v>
      </c>
      <c r="I264" s="426" t="n">
        <v>16.3922471556743</v>
      </c>
      <c r="J264" s="426" t="n">
        <v>34.9534264483036</v>
      </c>
      <c r="K264" s="426" t="n">
        <v>10.0396957608205</v>
      </c>
      <c r="L264" s="426" t="n">
        <v>2047.2374709</v>
      </c>
      <c r="M264" s="426" t="n">
        <v>16.4083229067182</v>
      </c>
      <c r="N264" s="426" t="n">
        <v>44.7020867722897</v>
      </c>
      <c r="O264" s="426" t="n">
        <v>8.6714815017987</v>
      </c>
      <c r="P264" s="426" t="n">
        <v>312.3073396</v>
      </c>
      <c r="Q264" s="426" t="n">
        <v>26.4231745807042</v>
      </c>
      <c r="R264" s="426" t="n">
        <v>6.81933092416717</v>
      </c>
      <c r="S264" s="426" t="n">
        <v>24.7489134955898</v>
      </c>
    </row>
    <row r="265">
      <c r="A265" s="426" t="s">
        <v>93</v>
      </c>
      <c r="B265" s="426" t="s">
        <v>94</v>
      </c>
      <c r="C265" s="426" t="s">
        <v>19</v>
      </c>
      <c r="D265" s="426" t="n">
        <v>1892.3837676</v>
      </c>
      <c r="E265" s="426" t="n">
        <v>13.6029630652102</v>
      </c>
      <c r="F265" s="426" t="n">
        <v>14.5524326297222</v>
      </c>
      <c r="G265" s="426" t="n">
        <v>11.6098281319801</v>
      </c>
      <c r="H265" s="426" t="n">
        <v>4216.5952792</v>
      </c>
      <c r="I265" s="426" t="n">
        <v>10.0307299651776</v>
      </c>
      <c r="J265" s="426" t="n">
        <v>32.4256209432531</v>
      </c>
      <c r="K265" s="426" t="n">
        <v>7.69163430118634</v>
      </c>
      <c r="L265" s="426" t="n">
        <v>6095.7425646</v>
      </c>
      <c r="M265" s="426" t="n">
        <v>8.33472180754585</v>
      </c>
      <c r="N265" s="426" t="n">
        <v>46.876265014667</v>
      </c>
      <c r="O265" s="426" t="n">
        <v>5.50348057978239</v>
      </c>
      <c r="P265" s="426" t="n">
        <v>799.1782571</v>
      </c>
      <c r="Q265" s="426" t="n">
        <v>19.3165974723911</v>
      </c>
      <c r="R265" s="426" t="n">
        <v>6.14568141235761</v>
      </c>
      <c r="S265" s="426" t="n">
        <v>18.0033619153718</v>
      </c>
    </row>
    <row r="266">
      <c r="A266" s="426" t="s">
        <v>95</v>
      </c>
      <c r="B266" s="426" t="s">
        <v>96</v>
      </c>
      <c r="C266" s="426" t="s">
        <v>16</v>
      </c>
      <c r="D266" s="426" t="n">
        <v>265.0839522</v>
      </c>
      <c r="E266" s="426" t="n">
        <v>62.9243783933745</v>
      </c>
      <c r="F266" s="426" t="n">
        <v>19.860450850039</v>
      </c>
      <c r="G266" s="426" t="n">
        <v>50.6807939014817</v>
      </c>
      <c r="H266" s="426" t="n">
        <v>308.228769</v>
      </c>
      <c r="I266" s="426" t="n">
        <v>48.0423493876146</v>
      </c>
      <c r="J266" s="426" t="n">
        <v>23.0929193053299</v>
      </c>
      <c r="K266" s="426" t="n">
        <v>30.551066100556</v>
      </c>
      <c r="L266" s="426" t="n">
        <v>700.7090739</v>
      </c>
      <c r="M266" s="426" t="n">
        <v>50.5078082412773</v>
      </c>
      <c r="N266" s="426" t="n">
        <v>52.4980784648468</v>
      </c>
      <c r="O266" s="426" t="n">
        <v>21.9326251028788</v>
      </c>
      <c r="P266" s="426" t="n">
        <v>60.7110073</v>
      </c>
      <c r="Q266" s="426" t="n">
        <v>99.9999999999999</v>
      </c>
      <c r="R266" s="426" t="n">
        <v>4.54855137978439</v>
      </c>
      <c r="S266" s="426" t="n">
        <v>99.3857251036713</v>
      </c>
    </row>
    <row r="267">
      <c r="A267" s="426" t="s">
        <v>95</v>
      </c>
      <c r="B267" s="426" t="s">
        <v>96</v>
      </c>
      <c r="C267" s="426" t="s">
        <v>17</v>
      </c>
      <c r="D267" s="426" t="n">
        <v>14472.216292</v>
      </c>
      <c r="E267" s="426" t="n">
        <v>10.3900721859574</v>
      </c>
      <c r="F267" s="426" t="n">
        <v>19.8188781187844</v>
      </c>
      <c r="G267" s="426" t="n">
        <v>7.39410895158822</v>
      </c>
      <c r="H267" s="426" t="n">
        <v>16468.3157029</v>
      </c>
      <c r="I267" s="426" t="n">
        <v>9.34251909782601</v>
      </c>
      <c r="J267" s="426" t="n">
        <v>22.5524228737417</v>
      </c>
      <c r="K267" s="426" t="n">
        <v>6.0780856790403</v>
      </c>
      <c r="L267" s="426" t="n">
        <v>31499.8984526</v>
      </c>
      <c r="M267" s="426" t="n">
        <v>7.32363604596515</v>
      </c>
      <c r="N267" s="426" t="n">
        <v>43.1373215815785</v>
      </c>
      <c r="O267" s="426" t="n">
        <v>3.99196026547706</v>
      </c>
      <c r="P267" s="426" t="n">
        <v>10581.9485452</v>
      </c>
      <c r="Q267" s="426" t="n">
        <v>11.2660670491135</v>
      </c>
      <c r="R267" s="426" t="n">
        <v>14.4913774258955</v>
      </c>
      <c r="S267" s="426" t="n">
        <v>11.2173110266513</v>
      </c>
    </row>
    <row r="268">
      <c r="A268" s="426" t="s">
        <v>95</v>
      </c>
      <c r="B268" s="426" t="s">
        <v>96</v>
      </c>
      <c r="C268" s="426" t="s">
        <v>18</v>
      </c>
      <c r="D268" s="426" t="n">
        <v>20192.9172057</v>
      </c>
      <c r="E268" s="426" t="n">
        <v>7.52117869880332</v>
      </c>
      <c r="F268" s="426" t="n">
        <v>18.612414107209</v>
      </c>
      <c r="G268" s="426" t="n">
        <v>6.42309717722971</v>
      </c>
      <c r="H268" s="426" t="n">
        <v>24996.0819386</v>
      </c>
      <c r="I268" s="426" t="n">
        <v>5.49420105219596</v>
      </c>
      <c r="J268" s="426" t="n">
        <v>23.0396343113627</v>
      </c>
      <c r="K268" s="426" t="n">
        <v>4.27466631570995</v>
      </c>
      <c r="L268" s="426" t="n">
        <v>51181.980479</v>
      </c>
      <c r="M268" s="426" t="n">
        <v>4.53940385225571</v>
      </c>
      <c r="N268" s="426" t="n">
        <v>47.1759580747122</v>
      </c>
      <c r="O268" s="426" t="n">
        <v>2.85469319592332</v>
      </c>
      <c r="P268" s="426" t="n">
        <v>12120.6813154</v>
      </c>
      <c r="Q268" s="426" t="n">
        <v>8.35185214563054</v>
      </c>
      <c r="R268" s="426" t="n">
        <v>11.1719935067161</v>
      </c>
      <c r="S268" s="426" t="n">
        <v>7.60674838132498</v>
      </c>
    </row>
    <row r="269">
      <c r="A269" s="426" t="s">
        <v>95</v>
      </c>
      <c r="B269" s="426" t="s">
        <v>96</v>
      </c>
      <c r="C269" s="426" t="s">
        <v>19</v>
      </c>
      <c r="D269" s="426" t="n">
        <v>360.6042872</v>
      </c>
      <c r="E269" s="426" t="n">
        <v>49.8129589699994</v>
      </c>
      <c r="F269" s="426" t="n">
        <v>7.56391310023904</v>
      </c>
      <c r="G269" s="426" t="n">
        <v>45.4260435762415</v>
      </c>
      <c r="H269" s="426" t="n">
        <v>1015.0193415</v>
      </c>
      <c r="I269" s="426" t="n">
        <v>37.2907854086018</v>
      </c>
      <c r="J269" s="426" t="n">
        <v>21.2907011000391</v>
      </c>
      <c r="K269" s="426" t="n">
        <v>21.8255469838754</v>
      </c>
      <c r="L269" s="426" t="n">
        <v>2909.1283358</v>
      </c>
      <c r="M269" s="426" t="n">
        <v>32.3890723321905</v>
      </c>
      <c r="N269" s="426" t="n">
        <v>61.0208882991733</v>
      </c>
      <c r="O269" s="426" t="n">
        <v>8.80482099872374</v>
      </c>
      <c r="P269" s="426" t="n">
        <v>482.6783645</v>
      </c>
      <c r="Q269" s="426" t="n">
        <v>42.6532462050458</v>
      </c>
      <c r="R269" s="426" t="n">
        <v>10.1244975005486</v>
      </c>
      <c r="S269" s="426" t="n">
        <v>40.4927134983529</v>
      </c>
    </row>
    <row r="270">
      <c r="A270" s="426" t="s">
        <v>97</v>
      </c>
      <c r="B270" s="426" t="s">
        <v>98</v>
      </c>
      <c r="C270" s="426" t="s">
        <v>16</v>
      </c>
      <c r="D270" s="426" t="n">
        <v>82.3015551</v>
      </c>
      <c r="E270" s="426" t="n">
        <v>100</v>
      </c>
      <c r="F270" s="426" t="n">
        <v>7.79855225095705</v>
      </c>
      <c r="G270" s="426" t="n">
        <v>35.2934707513941</v>
      </c>
      <c r="H270" s="426" t="n">
        <v>156.5676707</v>
      </c>
      <c r="I270" s="426" t="n">
        <v>99.9999999999998</v>
      </c>
      <c r="J270" s="426" t="n">
        <v>14.8356997541665</v>
      </c>
      <c r="K270" s="426" t="n">
        <v>35.2934707513941</v>
      </c>
      <c r="L270" s="426" t="n">
        <v>816.4747977</v>
      </c>
      <c r="M270" s="426" t="n">
        <v>74.780964425229</v>
      </c>
      <c r="N270" s="426" t="n">
        <v>77.3657479948765</v>
      </c>
      <c r="O270" s="426" t="n">
        <v>10.3255165473927</v>
      </c>
      <c r="P270" s="426"/>
      <c r="Q270" s="426"/>
      <c r="R270" s="426"/>
      <c r="S270" s="426"/>
    </row>
    <row r="271">
      <c r="A271" s="426" t="s">
        <v>97</v>
      </c>
      <c r="B271" s="426" t="s">
        <v>98</v>
      </c>
      <c r="C271" s="426" t="s">
        <v>17</v>
      </c>
      <c r="D271" s="426" t="n">
        <v>17446.4132908</v>
      </c>
      <c r="E271" s="426" t="n">
        <v>12.2354650686637</v>
      </c>
      <c r="F271" s="426" t="n">
        <v>20.6804751741372</v>
      </c>
      <c r="G271" s="426" t="n">
        <v>7.92649364302921</v>
      </c>
      <c r="H271" s="426" t="n">
        <v>15798.6340002</v>
      </c>
      <c r="I271" s="426" t="n">
        <v>12.9597497095513</v>
      </c>
      <c r="J271" s="426" t="n">
        <v>18.727245123713</v>
      </c>
      <c r="K271" s="426" t="n">
        <v>9.3091773816024</v>
      </c>
      <c r="L271" s="426" t="n">
        <v>40031.6394391</v>
      </c>
      <c r="M271" s="426" t="n">
        <v>9.649570524219</v>
      </c>
      <c r="N271" s="426" t="n">
        <v>47.4523509102515</v>
      </c>
      <c r="O271" s="426" t="n">
        <v>4.32883566705696</v>
      </c>
      <c r="P271" s="426" t="n">
        <v>11085.0754823</v>
      </c>
      <c r="Q271" s="426" t="n">
        <v>13.2493869426034</v>
      </c>
      <c r="R271" s="426" t="n">
        <v>13.1399287918984</v>
      </c>
      <c r="S271" s="426" t="n">
        <v>10.5195353321361</v>
      </c>
    </row>
    <row r="272">
      <c r="A272" s="426" t="s">
        <v>97</v>
      </c>
      <c r="B272" s="426" t="s">
        <v>98</v>
      </c>
      <c r="C272" s="426" t="s">
        <v>18</v>
      </c>
      <c r="D272" s="426" t="n">
        <v>19754.2887102</v>
      </c>
      <c r="E272" s="426" t="n">
        <v>10.694312338416</v>
      </c>
      <c r="F272" s="426" t="n">
        <v>19.5136861493378</v>
      </c>
      <c r="G272" s="426" t="n">
        <v>8.05444746534295</v>
      </c>
      <c r="H272" s="426" t="n">
        <v>23198.5155716</v>
      </c>
      <c r="I272" s="426" t="n">
        <v>8.99567162635931</v>
      </c>
      <c r="J272" s="426" t="n">
        <v>22.9159631427775</v>
      </c>
      <c r="K272" s="426" t="n">
        <v>6.17083478636319</v>
      </c>
      <c r="L272" s="426" t="n">
        <v>45777.7652318</v>
      </c>
      <c r="M272" s="426" t="n">
        <v>7.49556311190464</v>
      </c>
      <c r="N272" s="426" t="n">
        <v>45.2202028863823</v>
      </c>
      <c r="O272" s="426" t="n">
        <v>3.63412129736599</v>
      </c>
      <c r="P272" s="426" t="n">
        <v>12502.4243914</v>
      </c>
      <c r="Q272" s="426" t="n">
        <v>10.7332645802505</v>
      </c>
      <c r="R272" s="426" t="n">
        <v>12.3501478215024</v>
      </c>
      <c r="S272" s="426" t="n">
        <v>9.2268511850303</v>
      </c>
    </row>
    <row r="273">
      <c r="A273" s="426" t="s">
        <v>97</v>
      </c>
      <c r="B273" s="426" t="s">
        <v>98</v>
      </c>
      <c r="C273" s="426" t="s">
        <v>19</v>
      </c>
      <c r="D273" s="426" t="n">
        <v>3632.1881076</v>
      </c>
      <c r="E273" s="426" t="n">
        <v>13.1123349326868</v>
      </c>
      <c r="F273" s="426" t="n">
        <v>13.8275519418479</v>
      </c>
      <c r="G273" s="426" t="n">
        <v>10.4596870478365</v>
      </c>
      <c r="H273" s="426" t="n">
        <v>6663.4270006</v>
      </c>
      <c r="I273" s="426" t="n">
        <v>10.5102563265559</v>
      </c>
      <c r="J273" s="426" t="n">
        <v>25.3673213589122</v>
      </c>
      <c r="K273" s="426" t="n">
        <v>7.3439702274059</v>
      </c>
      <c r="L273" s="426" t="n">
        <v>11592.6341445</v>
      </c>
      <c r="M273" s="426" t="n">
        <v>9.82182660365666</v>
      </c>
      <c r="N273" s="426" t="n">
        <v>44.1325575733552</v>
      </c>
      <c r="O273" s="426" t="n">
        <v>4.87060636392866</v>
      </c>
      <c r="P273" s="426" t="n">
        <v>4379.5103831</v>
      </c>
      <c r="Q273" s="426" t="n">
        <v>12.5413505235334</v>
      </c>
      <c r="R273" s="426" t="n">
        <v>16.6725691258847</v>
      </c>
      <c r="S273" s="426" t="n">
        <v>9.13144825242962</v>
      </c>
    </row>
    <row r="274">
      <c r="A274" s="426" t="s">
        <v>97</v>
      </c>
      <c r="B274" s="426" t="s">
        <v>98</v>
      </c>
      <c r="C274" s="426" t="s">
        <v>20</v>
      </c>
      <c r="D274" s="426" t="n">
        <v>2397.006384</v>
      </c>
      <c r="E274" s="426" t="n">
        <v>10.9047830414453</v>
      </c>
      <c r="F274" s="426" t="n">
        <v>17.6948889351786</v>
      </c>
      <c r="G274" s="426" t="n">
        <v>9.53673848436174</v>
      </c>
      <c r="H274" s="426" t="n">
        <v>3927.4053661</v>
      </c>
      <c r="I274" s="426" t="n">
        <v>9.03271791703493</v>
      </c>
      <c r="J274" s="426" t="n">
        <v>28.9924141297422</v>
      </c>
      <c r="K274" s="426" t="n">
        <v>7.73228621284541</v>
      </c>
      <c r="L274" s="426" t="n">
        <v>6229.7092299</v>
      </c>
      <c r="M274" s="426" t="n">
        <v>10.6567182541337</v>
      </c>
      <c r="N274" s="426" t="n">
        <v>45.9882016407418</v>
      </c>
      <c r="O274" s="426" t="n">
        <v>5.65714280400979</v>
      </c>
      <c r="P274" s="426" t="n">
        <v>992.1996145</v>
      </c>
      <c r="Q274" s="426" t="n">
        <v>17.7632807978424</v>
      </c>
      <c r="R274" s="426" t="n">
        <v>7.32449529433732</v>
      </c>
      <c r="S274" s="426" t="n">
        <v>15.8320251699808</v>
      </c>
    </row>
    <row r="275">
      <c r="A275" s="426" t="s">
        <v>97</v>
      </c>
      <c r="B275" s="426" t="s">
        <v>98</v>
      </c>
      <c r="C275" s="426" t="s">
        <v>21</v>
      </c>
      <c r="D275" s="426" t="n">
        <v>27.8329568</v>
      </c>
      <c r="E275" s="426" t="n">
        <v>100</v>
      </c>
      <c r="F275" s="426" t="n">
        <v>7.96627694370388</v>
      </c>
      <c r="G275" s="426" t="n">
        <v>96.327255213054</v>
      </c>
      <c r="H275" s="426" t="n">
        <v>112.0814756</v>
      </c>
      <c r="I275" s="426" t="n">
        <v>59.612268336753</v>
      </c>
      <c r="J275" s="426" t="n">
        <v>32.0796702019309</v>
      </c>
      <c r="K275" s="426" t="n">
        <v>34.2576679120585</v>
      </c>
      <c r="L275" s="426" t="n">
        <v>134.9856506</v>
      </c>
      <c r="M275" s="426" t="n">
        <v>66.2830737384088</v>
      </c>
      <c r="N275" s="426" t="n">
        <v>38.6352439603416</v>
      </c>
      <c r="O275" s="426" t="n">
        <v>33.6838654803319</v>
      </c>
      <c r="P275" s="426" t="n">
        <v>74.4846672</v>
      </c>
      <c r="Q275" s="426" t="n">
        <v>74.2766639280873</v>
      </c>
      <c r="R275" s="426" t="n">
        <v>21.3188088940237</v>
      </c>
      <c r="S275" s="426" t="n">
        <v>68.519183582095</v>
      </c>
    </row>
    <row r="276">
      <c r="A276" s="426" t="s">
        <v>97</v>
      </c>
      <c r="B276" s="426" t="s">
        <v>98</v>
      </c>
      <c r="C276" s="426" t="s">
        <v>22</v>
      </c>
      <c r="D276" s="426" t="n">
        <v>106.1216111</v>
      </c>
      <c r="E276" s="426" t="n">
        <v>99.9999999999999</v>
      </c>
      <c r="F276" s="426" t="n">
        <v>11.330194599198</v>
      </c>
      <c r="G276" s="426" t="n">
        <v>75.8908268768084</v>
      </c>
      <c r="H276" s="426" t="n">
        <v>120.6441329</v>
      </c>
      <c r="I276" s="426" t="n">
        <v>100</v>
      </c>
      <c r="J276" s="426" t="n">
        <v>12.8807081690499</v>
      </c>
      <c r="K276" s="426" t="n">
        <v>97.2542078057189</v>
      </c>
      <c r="L276" s="426" t="n">
        <v>190.4880929</v>
      </c>
      <c r="M276" s="426" t="n">
        <v>72.5303077863388</v>
      </c>
      <c r="N276" s="426" t="n">
        <v>20.3376780564831</v>
      </c>
      <c r="O276" s="426" t="n">
        <v>57.9135191459165</v>
      </c>
      <c r="P276" s="426" t="n">
        <v>519.3727159</v>
      </c>
      <c r="Q276" s="426" t="n">
        <v>49.3692584833099</v>
      </c>
      <c r="R276" s="426" t="n">
        <v>55.451419175269</v>
      </c>
      <c r="S276" s="426" t="n">
        <v>28.7272010622653</v>
      </c>
    </row>
    <row r="277">
      <c r="A277" s="426" t="s">
        <v>99</v>
      </c>
      <c r="B277" s="426" t="s">
        <v>100</v>
      </c>
      <c r="C277" s="426" t="s">
        <v>16</v>
      </c>
      <c r="D277" s="426"/>
      <c r="E277" s="426"/>
      <c r="F277" s="426"/>
      <c r="G277" s="426"/>
      <c r="H277" s="426"/>
      <c r="I277" s="426"/>
      <c r="J277" s="426"/>
      <c r="K277" s="426"/>
      <c r="L277" s="426" t="n">
        <v>26.1890255</v>
      </c>
      <c r="M277" s="426" t="n">
        <v>70.4423913867326</v>
      </c>
      <c r="N277" s="426" t="n">
        <v>100</v>
      </c>
      <c r="O277" s="426" t="n">
        <v>0</v>
      </c>
      <c r="P277" s="426"/>
      <c r="Q277" s="426"/>
      <c r="R277" s="426"/>
      <c r="S277" s="426"/>
    </row>
    <row r="278">
      <c r="A278" s="426" t="s">
        <v>99</v>
      </c>
      <c r="B278" s="426" t="s">
        <v>100</v>
      </c>
      <c r="C278" s="426" t="s">
        <v>18</v>
      </c>
      <c r="D278" s="426" t="n">
        <v>5111.6855233</v>
      </c>
      <c r="E278" s="426" t="n">
        <v>13.3006266167271</v>
      </c>
      <c r="F278" s="426" t="n">
        <v>42.8150686214837</v>
      </c>
      <c r="G278" s="426" t="n">
        <v>8.64379484029499</v>
      </c>
      <c r="H278" s="426" t="n">
        <v>4093.3909067</v>
      </c>
      <c r="I278" s="426" t="n">
        <v>9.23206677417218</v>
      </c>
      <c r="J278" s="426" t="n">
        <v>34.2859144534726</v>
      </c>
      <c r="K278" s="426" t="n">
        <v>8.64082249197135</v>
      </c>
      <c r="L278" s="426" t="n">
        <v>2551.1343454</v>
      </c>
      <c r="M278" s="426" t="n">
        <v>11.3436005032445</v>
      </c>
      <c r="N278" s="426" t="n">
        <v>21.3680969932615</v>
      </c>
      <c r="O278" s="426" t="n">
        <v>11.3196878296137</v>
      </c>
      <c r="P278" s="426" t="n">
        <v>182.7763333</v>
      </c>
      <c r="Q278" s="426" t="n">
        <v>31.2654430533588</v>
      </c>
      <c r="R278" s="426" t="n">
        <v>1.53091993178224</v>
      </c>
      <c r="S278" s="426" t="n">
        <v>31.3025254696898</v>
      </c>
    </row>
    <row r="279">
      <c r="A279" s="426" t="s">
        <v>99</v>
      </c>
      <c r="B279" s="426" t="s">
        <v>100</v>
      </c>
      <c r="C279" s="426" t="s">
        <v>19</v>
      </c>
      <c r="D279" s="426" t="n">
        <v>155.126763</v>
      </c>
      <c r="E279" s="426" t="n">
        <v>45.8688643799675</v>
      </c>
      <c r="F279" s="426" t="n">
        <v>14.0619536912345</v>
      </c>
      <c r="G279" s="426" t="n">
        <v>43.3903075806106</v>
      </c>
      <c r="H279" s="426" t="n">
        <v>117.6737829</v>
      </c>
      <c r="I279" s="426" t="n">
        <v>51.4615037887588</v>
      </c>
      <c r="J279" s="426" t="n">
        <v>10.6669104273914</v>
      </c>
      <c r="K279" s="426" t="n">
        <v>41.6103911409988</v>
      </c>
      <c r="L279" s="426" t="n">
        <v>830.3659586</v>
      </c>
      <c r="M279" s="426" t="n">
        <v>32.8614727614025</v>
      </c>
      <c r="N279" s="426" t="n">
        <v>75.2711358813741</v>
      </c>
      <c r="O279" s="426" t="n">
        <v>7.98826578137871</v>
      </c>
      <c r="P279" s="426"/>
      <c r="Q279" s="426"/>
      <c r="R279" s="426"/>
      <c r="S279" s="426"/>
    </row>
    <row r="280">
      <c r="A280" s="426" t="s">
        <v>101</v>
      </c>
      <c r="B280" s="426" t="s">
        <v>102</v>
      </c>
      <c r="C280" s="426" t="s">
        <v>16</v>
      </c>
      <c r="D280" s="426" t="n">
        <v>8.9194118</v>
      </c>
      <c r="E280" s="426" t="n">
        <v>99.9999999999999</v>
      </c>
      <c r="F280" s="426" t="n">
        <v>15.7710036885347</v>
      </c>
      <c r="G280" s="426" t="n">
        <v>84.295652552715</v>
      </c>
      <c r="H280" s="426" t="n">
        <v>8.9194118</v>
      </c>
      <c r="I280" s="426" t="n">
        <v>99.9999999999999</v>
      </c>
      <c r="J280" s="426" t="n">
        <v>15.7710036885347</v>
      </c>
      <c r="K280" s="426" t="n">
        <v>84.295652552715</v>
      </c>
      <c r="L280" s="426" t="n">
        <v>38.7169415</v>
      </c>
      <c r="M280" s="426" t="n">
        <v>70.5104053379057</v>
      </c>
      <c r="N280" s="426" t="n">
        <v>68.4579926229307</v>
      </c>
      <c r="O280" s="426" t="n">
        <v>38.8392062460506</v>
      </c>
      <c r="P280" s="426"/>
      <c r="Q280" s="426"/>
      <c r="R280" s="426"/>
      <c r="S280" s="426"/>
    </row>
    <row r="281">
      <c r="A281" s="426" t="s">
        <v>101</v>
      </c>
      <c r="B281" s="426" t="s">
        <v>102</v>
      </c>
      <c r="C281" s="426" t="s">
        <v>18</v>
      </c>
      <c r="D281" s="426" t="n">
        <v>273.0626502</v>
      </c>
      <c r="E281" s="426" t="n">
        <v>29.3364225877122</v>
      </c>
      <c r="F281" s="426" t="n">
        <v>21.2525771046642</v>
      </c>
      <c r="G281" s="426" t="n">
        <v>20.2218612582568</v>
      </c>
      <c r="H281" s="426" t="n">
        <v>576.4927823</v>
      </c>
      <c r="I281" s="426" t="n">
        <v>25.7572349637157</v>
      </c>
      <c r="J281" s="426" t="n">
        <v>44.8686676743941</v>
      </c>
      <c r="K281" s="426" t="n">
        <v>13.9281008424927</v>
      </c>
      <c r="L281" s="426" t="n">
        <v>356.8882863</v>
      </c>
      <c r="M281" s="426" t="n">
        <v>34.6928056923206</v>
      </c>
      <c r="N281" s="426" t="n">
        <v>27.7767604496143</v>
      </c>
      <c r="O281" s="426" t="n">
        <v>22.9425641742929</v>
      </c>
      <c r="P281" s="426" t="n">
        <v>78.4011678</v>
      </c>
      <c r="Q281" s="426" t="n">
        <v>52.3139950564761</v>
      </c>
      <c r="R281" s="426" t="n">
        <v>6.10199477132744</v>
      </c>
      <c r="S281" s="426" t="n">
        <v>51.3529767042126</v>
      </c>
    </row>
    <row r="282">
      <c r="A282" s="426" t="s">
        <v>101</v>
      </c>
      <c r="B282" s="426" t="s">
        <v>102</v>
      </c>
      <c r="C282" s="426" t="s">
        <v>19</v>
      </c>
      <c r="D282" s="426" t="n">
        <v>4795.9698246</v>
      </c>
      <c r="E282" s="426" t="n">
        <v>8.017088410902</v>
      </c>
      <c r="F282" s="426" t="n">
        <v>28.7905454524999</v>
      </c>
      <c r="G282" s="426" t="n">
        <v>6.20143923564154</v>
      </c>
      <c r="H282" s="426" t="n">
        <v>6482.3531312</v>
      </c>
      <c r="I282" s="426" t="n">
        <v>6.52959803086133</v>
      </c>
      <c r="J282" s="426" t="n">
        <v>38.9140235006658</v>
      </c>
      <c r="K282" s="426" t="n">
        <v>4.65926633854772</v>
      </c>
      <c r="L282" s="426" t="n">
        <v>4623.6937037</v>
      </c>
      <c r="M282" s="426" t="n">
        <v>7.24870015934439</v>
      </c>
      <c r="N282" s="426" t="n">
        <v>27.7563597360446</v>
      </c>
      <c r="O282" s="426" t="n">
        <v>6.0990589396533</v>
      </c>
      <c r="P282" s="426" t="n">
        <v>756.1249256</v>
      </c>
      <c r="Q282" s="426" t="n">
        <v>21.0790166442621</v>
      </c>
      <c r="R282" s="426" t="n">
        <v>4.53907131078968</v>
      </c>
      <c r="S282" s="426" t="n">
        <v>20.446168075789</v>
      </c>
    </row>
    <row r="283">
      <c r="A283" s="426" t="s">
        <v>101</v>
      </c>
      <c r="B283" s="426" t="s">
        <v>102</v>
      </c>
      <c r="C283" s="426" t="s">
        <v>20</v>
      </c>
      <c r="D283" s="426" t="n">
        <v>599.2900709</v>
      </c>
      <c r="E283" s="426" t="n">
        <v>25.5734785828458</v>
      </c>
      <c r="F283" s="426" t="n">
        <v>17.5404444791792</v>
      </c>
      <c r="G283" s="426" t="n">
        <v>18.2748444892445</v>
      </c>
      <c r="H283" s="426" t="n">
        <v>1808.5803102</v>
      </c>
      <c r="I283" s="426" t="n">
        <v>18.0689561407041</v>
      </c>
      <c r="J283" s="426" t="n">
        <v>52.9348041250849</v>
      </c>
      <c r="K283" s="426" t="n">
        <v>7.7711597577837</v>
      </c>
      <c r="L283" s="426" t="n">
        <v>921.524886</v>
      </c>
      <c r="M283" s="426" t="n">
        <v>24.0998366579759</v>
      </c>
      <c r="N283" s="426" t="n">
        <v>26.9718403223171</v>
      </c>
      <c r="O283" s="426" t="n">
        <v>10.4724763605852</v>
      </c>
      <c r="P283" s="426" t="n">
        <v>87.223232</v>
      </c>
      <c r="Q283" s="426" t="n">
        <v>86.0025811186707</v>
      </c>
      <c r="R283" s="426" t="n">
        <v>2.55291107341883</v>
      </c>
      <c r="S283" s="426" t="n">
        <v>84.0182810988904</v>
      </c>
    </row>
    <row r="284">
      <c r="A284" s="426" t="s">
        <v>103</v>
      </c>
      <c r="B284" s="426" t="s">
        <v>104</v>
      </c>
      <c r="C284" s="426" t="s">
        <v>17</v>
      </c>
      <c r="D284" s="426" t="n">
        <v>63.8330494</v>
      </c>
      <c r="E284" s="426" t="n">
        <v>100</v>
      </c>
      <c r="F284" s="426" t="n">
        <v>27.685705991614</v>
      </c>
      <c r="G284" s="426" t="n">
        <v>53.8189298186919</v>
      </c>
      <c r="H284" s="426" t="n">
        <v>78.0334378</v>
      </c>
      <c r="I284" s="426" t="n">
        <v>72.2090417283634</v>
      </c>
      <c r="J284" s="426" t="n">
        <v>33.84470641388</v>
      </c>
      <c r="K284" s="426" t="n">
        <v>47.8642507410875</v>
      </c>
      <c r="L284" s="426" t="n">
        <v>88.6967118</v>
      </c>
      <c r="M284" s="426" t="n">
        <v>58.8386625312091</v>
      </c>
      <c r="N284" s="426" t="n">
        <v>38.4695875945059</v>
      </c>
      <c r="O284" s="426" t="n">
        <v>40.8924899218107</v>
      </c>
      <c r="P284" s="426"/>
      <c r="Q284" s="426"/>
      <c r="R284" s="426"/>
      <c r="S284" s="426"/>
    </row>
    <row r="285">
      <c r="A285" s="426" t="s">
        <v>103</v>
      </c>
      <c r="B285" s="426" t="s">
        <v>104</v>
      </c>
      <c r="C285" s="426" t="s">
        <v>18</v>
      </c>
      <c r="D285" s="426" t="n">
        <v>5347.6409014</v>
      </c>
      <c r="E285" s="426" t="n">
        <v>8.77461440618478</v>
      </c>
      <c r="F285" s="426" t="n">
        <v>36.4502551231972</v>
      </c>
      <c r="G285" s="426" t="n">
        <v>7.04164882090695</v>
      </c>
      <c r="H285" s="426" t="n">
        <v>4803.9283386</v>
      </c>
      <c r="I285" s="426" t="n">
        <v>8.61129657656992</v>
      </c>
      <c r="J285" s="426" t="n">
        <v>32.7442355917513</v>
      </c>
      <c r="K285" s="426" t="n">
        <v>7.04795226716347</v>
      </c>
      <c r="L285" s="426" t="n">
        <v>3825.632407</v>
      </c>
      <c r="M285" s="426" t="n">
        <v>8.17270169858953</v>
      </c>
      <c r="N285" s="426" t="n">
        <v>26.0760361089718</v>
      </c>
      <c r="O285" s="426" t="n">
        <v>7.32752635948125</v>
      </c>
      <c r="P285" s="426" t="n">
        <v>693.8641201</v>
      </c>
      <c r="Q285" s="426" t="n">
        <v>18.8642059051396</v>
      </c>
      <c r="R285" s="426" t="n">
        <v>4.72947317607966</v>
      </c>
      <c r="S285" s="426" t="n">
        <v>18.1361176221831</v>
      </c>
    </row>
    <row r="286">
      <c r="A286" s="426" t="s">
        <v>105</v>
      </c>
      <c r="B286" s="426" t="s">
        <v>106</v>
      </c>
      <c r="C286" s="426" t="s">
        <v>17</v>
      </c>
      <c r="D286" s="426" t="n">
        <v>100.6006912</v>
      </c>
      <c r="E286" s="426" t="n">
        <v>81.1596429085627</v>
      </c>
      <c r="F286" s="426" t="n">
        <v>62.2295132991697</v>
      </c>
      <c r="G286" s="426" t="n">
        <v>7.46406398067649</v>
      </c>
      <c r="H286" s="426" t="n">
        <v>21.5648274</v>
      </c>
      <c r="I286" s="426" t="n">
        <v>100</v>
      </c>
      <c r="J286" s="426" t="n">
        <v>13.3395575862862</v>
      </c>
      <c r="K286" s="426" t="n">
        <v>104.380376641416</v>
      </c>
      <c r="L286" s="426" t="n">
        <v>39.4952206</v>
      </c>
      <c r="M286" s="426" t="n">
        <v>99.9999999999999</v>
      </c>
      <c r="N286" s="426" t="n">
        <v>24.4309291145441</v>
      </c>
      <c r="O286" s="426" t="n">
        <v>37.9806667190016</v>
      </c>
      <c r="P286" s="426"/>
      <c r="Q286" s="426"/>
      <c r="R286" s="426"/>
      <c r="S286" s="426"/>
    </row>
    <row r="287">
      <c r="A287" s="426" t="s">
        <v>105</v>
      </c>
      <c r="B287" s="426" t="s">
        <v>106</v>
      </c>
      <c r="C287" s="426" t="s">
        <v>18</v>
      </c>
      <c r="D287" s="426" t="n">
        <v>6537.3322893</v>
      </c>
      <c r="E287" s="426" t="n">
        <v>9.3289655628513</v>
      </c>
      <c r="F287" s="426" t="n">
        <v>38.9256061786365</v>
      </c>
      <c r="G287" s="426" t="n">
        <v>6.57253532859174</v>
      </c>
      <c r="H287" s="426" t="n">
        <v>4858.966307</v>
      </c>
      <c r="I287" s="426" t="n">
        <v>9.5845600069748</v>
      </c>
      <c r="J287" s="426" t="n">
        <v>28.9320169958499</v>
      </c>
      <c r="K287" s="426" t="n">
        <v>8.07970234691039</v>
      </c>
      <c r="L287" s="426" t="n">
        <v>4529.9915482</v>
      </c>
      <c r="M287" s="426" t="n">
        <v>7.99439127260836</v>
      </c>
      <c r="N287" s="426" t="n">
        <v>26.9731840442619</v>
      </c>
      <c r="O287" s="426" t="n">
        <v>6.99760111392261</v>
      </c>
      <c r="P287" s="426" t="n">
        <v>868.1362783</v>
      </c>
      <c r="Q287" s="426" t="n">
        <v>18.9557747146986</v>
      </c>
      <c r="R287" s="426" t="n">
        <v>5.16919278125167</v>
      </c>
      <c r="S287" s="426" t="n">
        <v>19.3835577911208</v>
      </c>
    </row>
    <row r="288">
      <c r="A288" s="426" t="s">
        <v>107</v>
      </c>
      <c r="B288" s="426" t="s">
        <v>108</v>
      </c>
      <c r="C288" s="426" t="s">
        <v>16</v>
      </c>
      <c r="D288" s="426" t="n">
        <v>127.7465545</v>
      </c>
      <c r="E288" s="426" t="n">
        <v>48.0741739176848</v>
      </c>
      <c r="F288" s="426" t="n">
        <v>17.7632419628412</v>
      </c>
      <c r="G288" s="426" t="n">
        <v>32.8397689184514</v>
      </c>
      <c r="H288" s="426" t="n">
        <v>287.4863712</v>
      </c>
      <c r="I288" s="426" t="n">
        <v>38.9499365583363</v>
      </c>
      <c r="J288" s="426" t="n">
        <v>39.9751679615342</v>
      </c>
      <c r="K288" s="426" t="n">
        <v>20.8162104565088</v>
      </c>
      <c r="L288" s="426" t="n">
        <v>303.929459</v>
      </c>
      <c r="M288" s="426" t="n">
        <v>38.9724037386358</v>
      </c>
      <c r="N288" s="426" t="n">
        <v>42.2615900756245</v>
      </c>
      <c r="O288" s="426" t="n">
        <v>16.0131118770888</v>
      </c>
      <c r="P288" s="426"/>
      <c r="Q288" s="426"/>
      <c r="R288" s="426"/>
      <c r="S288" s="426"/>
    </row>
    <row r="289">
      <c r="A289" s="426" t="s">
        <v>107</v>
      </c>
      <c r="B289" s="426" t="s">
        <v>108</v>
      </c>
      <c r="C289" s="426" t="s">
        <v>17</v>
      </c>
      <c r="D289" s="426" t="n">
        <v>142.7927986</v>
      </c>
      <c r="E289" s="426" t="n">
        <v>65.6515906614871</v>
      </c>
      <c r="F289" s="426" t="n">
        <v>40.7372783412342</v>
      </c>
      <c r="G289" s="426" t="n">
        <v>32.2086551126536</v>
      </c>
      <c r="H289" s="426" t="n">
        <v>135.2492801</v>
      </c>
      <c r="I289" s="426" t="n">
        <v>49.3675332454293</v>
      </c>
      <c r="J289" s="426" t="n">
        <v>38.5851921308674</v>
      </c>
      <c r="K289" s="426" t="n">
        <v>32.3371942749316</v>
      </c>
      <c r="L289" s="426" t="n">
        <v>59.7379592</v>
      </c>
      <c r="M289" s="426" t="n">
        <v>60.252424824716</v>
      </c>
      <c r="N289" s="426" t="n">
        <v>17.0426092585015</v>
      </c>
      <c r="O289" s="426" t="n">
        <v>29.938903174585</v>
      </c>
      <c r="P289" s="426" t="n">
        <v>12.7411663</v>
      </c>
      <c r="Q289" s="426" t="n">
        <v>99.9999999999998</v>
      </c>
      <c r="R289" s="426" t="n">
        <v>3.63492026939693</v>
      </c>
      <c r="S289" s="426" t="n">
        <v>75.1089664708899</v>
      </c>
    </row>
    <row r="290">
      <c r="A290" s="426" t="s">
        <v>107</v>
      </c>
      <c r="B290" s="426" t="s">
        <v>108</v>
      </c>
      <c r="C290" s="426" t="s">
        <v>18</v>
      </c>
      <c r="D290" s="426" t="n">
        <v>6731.3406682</v>
      </c>
      <c r="E290" s="426" t="n">
        <v>8.30005080369057</v>
      </c>
      <c r="F290" s="426" t="n">
        <v>29.3874950799598</v>
      </c>
      <c r="G290" s="426" t="n">
        <v>6.54478697665019</v>
      </c>
      <c r="H290" s="426" t="n">
        <v>7471.676822</v>
      </c>
      <c r="I290" s="426" t="n">
        <v>7.58638555822997</v>
      </c>
      <c r="J290" s="426" t="n">
        <v>32.6196335423758</v>
      </c>
      <c r="K290" s="426" t="n">
        <v>5.37858194869268</v>
      </c>
      <c r="L290" s="426" t="n">
        <v>7304.0124574</v>
      </c>
      <c r="M290" s="426" t="n">
        <v>6.57080308557826</v>
      </c>
      <c r="N290" s="426" t="n">
        <v>31.8876492419757</v>
      </c>
      <c r="O290" s="426" t="n">
        <v>5.05184926066125</v>
      </c>
      <c r="P290" s="426" t="n">
        <v>1398.4291597</v>
      </c>
      <c r="Q290" s="426" t="n">
        <v>16.6101959561294</v>
      </c>
      <c r="R290" s="426" t="n">
        <v>6.10522213568869</v>
      </c>
      <c r="S290" s="426" t="n">
        <v>15.3407185192716</v>
      </c>
    </row>
    <row r="291">
      <c r="A291" s="426" t="s">
        <v>111</v>
      </c>
      <c r="B291" s="426" t="s">
        <v>112</v>
      </c>
      <c r="C291" s="426" t="s">
        <v>16</v>
      </c>
      <c r="D291" s="426" t="n">
        <v>488.7306408</v>
      </c>
      <c r="E291" s="426" t="n">
        <v>42.677008008396</v>
      </c>
      <c r="F291" s="426" t="n">
        <v>16.0910560540997</v>
      </c>
      <c r="G291" s="426" t="n">
        <v>29.2271984766202</v>
      </c>
      <c r="H291" s="426" t="n">
        <v>625.5334516</v>
      </c>
      <c r="I291" s="426" t="n">
        <v>41.1637780151728</v>
      </c>
      <c r="J291" s="426" t="n">
        <v>20.595176551513</v>
      </c>
      <c r="K291" s="426" t="n">
        <v>22.7704633342421</v>
      </c>
      <c r="L291" s="426" t="n">
        <v>1145.4365927</v>
      </c>
      <c r="M291" s="426" t="n">
        <v>37.2186708165942</v>
      </c>
      <c r="N291" s="426" t="n">
        <v>37.7125616461915</v>
      </c>
      <c r="O291" s="426" t="n">
        <v>16.8340220266135</v>
      </c>
      <c r="P291" s="426" t="n">
        <v>777.5806416</v>
      </c>
      <c r="Q291" s="426" t="n">
        <v>41.4438353339131</v>
      </c>
      <c r="R291" s="426" t="n">
        <v>25.6012057481959</v>
      </c>
      <c r="S291" s="426" t="n">
        <v>20.0047520825502</v>
      </c>
    </row>
    <row r="292">
      <c r="A292" s="426" t="s">
        <v>111</v>
      </c>
      <c r="B292" s="426" t="s">
        <v>112</v>
      </c>
      <c r="C292" s="426" t="s">
        <v>17</v>
      </c>
      <c r="D292" s="426" t="n">
        <v>6316.1115538</v>
      </c>
      <c r="E292" s="426" t="n">
        <v>16.4755618382373</v>
      </c>
      <c r="F292" s="426" t="n">
        <v>19.2963171164043</v>
      </c>
      <c r="G292" s="426" t="n">
        <v>14.109007280845</v>
      </c>
      <c r="H292" s="426" t="n">
        <v>6529.6156526</v>
      </c>
      <c r="I292" s="426" t="n">
        <v>11.5340246391761</v>
      </c>
      <c r="J292" s="426" t="n">
        <v>19.9485922956827</v>
      </c>
      <c r="K292" s="426" t="n">
        <v>9.35338020946871</v>
      </c>
      <c r="L292" s="426" t="n">
        <v>14101.448199</v>
      </c>
      <c r="M292" s="426" t="n">
        <v>9.57727159146193</v>
      </c>
      <c r="N292" s="426" t="n">
        <v>43.0812556001713</v>
      </c>
      <c r="O292" s="426" t="n">
        <v>6.58857539345239</v>
      </c>
      <c r="P292" s="426" t="n">
        <v>5785.0372531</v>
      </c>
      <c r="Q292" s="426" t="n">
        <v>11.7005355990335</v>
      </c>
      <c r="R292" s="426" t="n">
        <v>17.6738349877417</v>
      </c>
      <c r="S292" s="426" t="n">
        <v>10.5261909584509</v>
      </c>
    </row>
    <row r="293">
      <c r="A293" s="426" t="s">
        <v>111</v>
      </c>
      <c r="B293" s="426" t="s">
        <v>112</v>
      </c>
      <c r="C293" s="426" t="s">
        <v>18</v>
      </c>
      <c r="D293" s="426" t="n">
        <v>3798.1266815</v>
      </c>
      <c r="E293" s="426" t="n">
        <v>12.3783049544198</v>
      </c>
      <c r="F293" s="426" t="n">
        <v>22.1026890188084</v>
      </c>
      <c r="G293" s="426" t="n">
        <v>9.24303275258595</v>
      </c>
      <c r="H293" s="426" t="n">
        <v>5125.4447687</v>
      </c>
      <c r="I293" s="426" t="n">
        <v>9.81535152914124</v>
      </c>
      <c r="J293" s="426" t="n">
        <v>29.8268386774594</v>
      </c>
      <c r="K293" s="426" t="n">
        <v>7.17592715694804</v>
      </c>
      <c r="L293" s="426" t="n">
        <v>6254.4214961</v>
      </c>
      <c r="M293" s="426" t="n">
        <v>8.75419363128386</v>
      </c>
      <c r="N293" s="426" t="n">
        <v>36.3967673838235</v>
      </c>
      <c r="O293" s="426" t="n">
        <v>6.83986948741645</v>
      </c>
      <c r="P293" s="426" t="n">
        <v>2006.0097706</v>
      </c>
      <c r="Q293" s="426" t="n">
        <v>17.9168950540206</v>
      </c>
      <c r="R293" s="426" t="n">
        <v>11.6737049199087</v>
      </c>
      <c r="S293" s="426" t="n">
        <v>13.7448380247399</v>
      </c>
    </row>
    <row r="294">
      <c r="A294" s="426" t="s">
        <v>113</v>
      </c>
      <c r="B294" s="426" t="s">
        <v>114</v>
      </c>
      <c r="C294" s="426" t="s">
        <v>16</v>
      </c>
      <c r="D294" s="426" t="n">
        <v>9974.0830167</v>
      </c>
      <c r="E294" s="426" t="n">
        <v>10.3411858412297</v>
      </c>
      <c r="F294" s="426" t="n">
        <v>14.5774195983919</v>
      </c>
      <c r="G294" s="426" t="n">
        <v>7.48813848656742</v>
      </c>
      <c r="H294" s="426" t="n">
        <v>9192.5096834</v>
      </c>
      <c r="I294" s="426" t="n">
        <v>9.11893961652094</v>
      </c>
      <c r="J294" s="426" t="n">
        <v>13.4351268776123</v>
      </c>
      <c r="K294" s="426" t="n">
        <v>6.90017328853669</v>
      </c>
      <c r="L294" s="426" t="n">
        <v>26221.197093</v>
      </c>
      <c r="M294" s="426" t="n">
        <v>6.80057570256586</v>
      </c>
      <c r="N294" s="426" t="n">
        <v>38.3230610530111</v>
      </c>
      <c r="O294" s="426" t="n">
        <v>3.62865092320125</v>
      </c>
      <c r="P294" s="426" t="n">
        <v>23033.6681294</v>
      </c>
      <c r="Q294" s="426" t="n">
        <v>6.25153966497493</v>
      </c>
      <c r="R294" s="426" t="n">
        <v>33.6643924709846</v>
      </c>
      <c r="S294" s="426" t="n">
        <v>4.33246238243951</v>
      </c>
    </row>
    <row r="295">
      <c r="A295" s="426" t="s">
        <v>113</v>
      </c>
      <c r="B295" s="426" t="s">
        <v>114</v>
      </c>
      <c r="C295" s="426" t="s">
        <v>17</v>
      </c>
      <c r="D295" s="426" t="n">
        <v>5874.788007</v>
      </c>
      <c r="E295" s="426" t="n">
        <v>14.8416140339932</v>
      </c>
      <c r="F295" s="426" t="n">
        <v>20.0583224138364</v>
      </c>
      <c r="G295" s="426" t="n">
        <v>8.78475623930732</v>
      </c>
      <c r="H295" s="426" t="n">
        <v>5479.2562263</v>
      </c>
      <c r="I295" s="426" t="n">
        <v>15.8004088967833</v>
      </c>
      <c r="J295" s="426" t="n">
        <v>18.7078559846229</v>
      </c>
      <c r="K295" s="426" t="n">
        <v>9.13646499808183</v>
      </c>
      <c r="L295" s="426" t="n">
        <v>10729.1975</v>
      </c>
      <c r="M295" s="426" t="n">
        <v>12.4577004917895</v>
      </c>
      <c r="N295" s="426" t="n">
        <v>36.632760610306</v>
      </c>
      <c r="O295" s="426" t="n">
        <v>5.84430108350935</v>
      </c>
      <c r="P295" s="426" t="n">
        <v>7205.28941</v>
      </c>
      <c r="Q295" s="426" t="n">
        <v>13.5934811679344</v>
      </c>
      <c r="R295" s="426" t="n">
        <v>24.6010609912347</v>
      </c>
      <c r="S295" s="426" t="n">
        <v>8.53529468016241</v>
      </c>
    </row>
    <row r="296">
      <c r="A296" s="426" t="s">
        <v>113</v>
      </c>
      <c r="B296" s="426" t="s">
        <v>114</v>
      </c>
      <c r="C296" s="426" t="s">
        <v>18</v>
      </c>
      <c r="D296" s="426" t="n">
        <v>940.2290047</v>
      </c>
      <c r="E296" s="426" t="n">
        <v>34.8675138899345</v>
      </c>
      <c r="F296" s="426" t="n">
        <v>15.8624663062777</v>
      </c>
      <c r="G296" s="426" t="n">
        <v>21.3310320154375</v>
      </c>
      <c r="H296" s="426" t="n">
        <v>711.8447875</v>
      </c>
      <c r="I296" s="426" t="n">
        <v>42.4076360328758</v>
      </c>
      <c r="J296" s="426" t="n">
        <v>12.0094295119315</v>
      </c>
      <c r="K296" s="426" t="n">
        <v>32.2211639371189</v>
      </c>
      <c r="L296" s="426" t="n">
        <v>3147.3834714</v>
      </c>
      <c r="M296" s="426" t="n">
        <v>34.3736707889909</v>
      </c>
      <c r="N296" s="426" t="n">
        <v>53.0990471666501</v>
      </c>
      <c r="O296" s="426" t="n">
        <v>13.6752141323748</v>
      </c>
      <c r="P296" s="426" t="n">
        <v>1127.9249388</v>
      </c>
      <c r="Q296" s="426" t="n">
        <v>46.1969217707062</v>
      </c>
      <c r="R296" s="426" t="n">
        <v>19.0290570151407</v>
      </c>
      <c r="S296" s="426" t="n">
        <v>29.6322478508989</v>
      </c>
    </row>
    <row r="297">
      <c r="A297" s="426" t="s">
        <v>113</v>
      </c>
      <c r="B297" s="426" t="s">
        <v>114</v>
      </c>
      <c r="C297" s="426" t="s">
        <v>22</v>
      </c>
      <c r="D297" s="426" t="n">
        <v>19.4640004</v>
      </c>
      <c r="E297" s="426" t="n">
        <v>100</v>
      </c>
      <c r="F297" s="426" t="n">
        <v>1.70635727211387</v>
      </c>
      <c r="G297" s="426" t="n">
        <v>88.9325985574617</v>
      </c>
      <c r="H297" s="426" t="n">
        <v>209.2390953</v>
      </c>
      <c r="I297" s="426" t="n">
        <v>45.4803393715779</v>
      </c>
      <c r="J297" s="426" t="n">
        <v>18.3434363202994</v>
      </c>
      <c r="K297" s="426" t="n">
        <v>18.7067274698332</v>
      </c>
      <c r="L297" s="426" t="n">
        <v>587.7601156</v>
      </c>
      <c r="M297" s="426" t="n">
        <v>42.2393873941621</v>
      </c>
      <c r="N297" s="426" t="n">
        <v>51.5273698572544</v>
      </c>
      <c r="O297" s="426" t="n">
        <v>13.6248777570445</v>
      </c>
      <c r="P297" s="426" t="n">
        <v>324.2123505</v>
      </c>
      <c r="Q297" s="426" t="n">
        <v>46.5790743399089</v>
      </c>
      <c r="R297" s="426" t="n">
        <v>28.4228365503324</v>
      </c>
      <c r="S297" s="426" t="n">
        <v>27.1241844214819</v>
      </c>
    </row>
    <row r="298">
      <c r="A298" t="s">
        <v>25</v>
      </c>
    </row>
    <row r="299">
      <c r="A299" t="s">
        <v>26</v>
      </c>
    </row>
    <row r="300">
      <c r="A300" t="s">
        <v>27</v>
      </c>
    </row>
    <row r="301">
      <c r="A301" t="s">
        <v>28</v>
      </c>
    </row>
    <row r="302">
      <c r="A302" t="s">
        <v>29</v>
      </c>
    </row>
    <row r="305">
      <c r="L305" s="7" t="str">
        <f>=HYPERLINK("#'Indice'!A1", "Ir al índice")</f>
      </c>
    </row>
    <row r="306">
      <c r="A306" s="4" t="s">
        <v>1044</v>
      </c>
    </row>
    <row r="307">
      <c r="A307" s="5" t="s">
        <v>31</v>
      </c>
      <c r="B307" s="5" t="s">
        <v>119</v>
      </c>
      <c r="C307" s="5" t="s">
        <v>11</v>
      </c>
      <c r="D307" s="5" t="s">
        <v>1014</v>
      </c>
      <c r="E307" s="5" t="s">
        <v>1015</v>
      </c>
      <c r="F307" s="5" t="s">
        <v>1016</v>
      </c>
      <c r="G307" s="5" t="s">
        <v>1017</v>
      </c>
      <c r="H307" s="5" t="s">
        <v>1010</v>
      </c>
      <c r="I307" s="5" t="s">
        <v>1011</v>
      </c>
      <c r="J307" s="5" t="s">
        <v>1012</v>
      </c>
      <c r="K307" s="5" t="s">
        <v>1013</v>
      </c>
      <c r="L307" s="5" t="s">
        <v>1002</v>
      </c>
      <c r="M307" s="5" t="s">
        <v>1003</v>
      </c>
      <c r="N307" s="5" t="s">
        <v>1004</v>
      </c>
      <c r="O307" s="5" t="s">
        <v>1005</v>
      </c>
      <c r="P307" s="5" t="s">
        <v>1006</v>
      </c>
      <c r="Q307" s="5" t="s">
        <v>1007</v>
      </c>
      <c r="R307" s="5" t="s">
        <v>1008</v>
      </c>
      <c r="S307" s="5" t="s">
        <v>1009</v>
      </c>
    </row>
    <row r="308">
      <c r="A308" s="427" t="s">
        <v>97</v>
      </c>
      <c r="B308" s="427" t="s">
        <v>121</v>
      </c>
      <c r="C308" s="427" t="s">
        <v>16</v>
      </c>
      <c r="D308" s="427" t="n">
        <v>457.4619571</v>
      </c>
      <c r="E308" s="427" t="n">
        <v>39.045451192795</v>
      </c>
      <c r="F308" s="427" t="n">
        <v>20.4013586226338</v>
      </c>
      <c r="G308" s="427" t="n">
        <v>17.3891519453082</v>
      </c>
      <c r="H308" s="427" t="n">
        <v>1056.635651</v>
      </c>
      <c r="I308" s="427" t="n">
        <v>36.4007274088627</v>
      </c>
      <c r="J308" s="427" t="n">
        <v>47.1226131811413</v>
      </c>
      <c r="K308" s="427" t="n">
        <v>8.42069101058117</v>
      </c>
      <c r="L308" s="427" t="n">
        <v>155.1600793</v>
      </c>
      <c r="M308" s="427" t="n">
        <v>59.8298902810582</v>
      </c>
      <c r="N308" s="427" t="n">
        <v>6.91964954153256</v>
      </c>
      <c r="O308" s="427" t="n">
        <v>47.4983241690401</v>
      </c>
      <c r="P308" s="427" t="n">
        <v>573.0535506</v>
      </c>
      <c r="Q308" s="427" t="n">
        <v>38.5027711653092</v>
      </c>
      <c r="R308" s="427" t="n">
        <v>25.5563786546924</v>
      </c>
      <c r="S308" s="427" t="n">
        <v>25.2375295896041</v>
      </c>
    </row>
    <row r="309">
      <c r="A309" s="427" t="s">
        <v>97</v>
      </c>
      <c r="B309" s="427" t="s">
        <v>121</v>
      </c>
      <c r="C309" s="427" t="s">
        <v>17</v>
      </c>
      <c r="D309" s="427" t="n">
        <v>465.7012126</v>
      </c>
      <c r="E309" s="427" t="n">
        <v>33.7944744131518</v>
      </c>
      <c r="F309" s="427" t="n">
        <v>9.18789794851871</v>
      </c>
      <c r="G309" s="427" t="n">
        <v>30.0804219456565</v>
      </c>
      <c r="H309" s="427" t="n">
        <v>2408.8373337</v>
      </c>
      <c r="I309" s="427" t="n">
        <v>20.7749889804733</v>
      </c>
      <c r="J309" s="427" t="n">
        <v>47.5243589619494</v>
      </c>
      <c r="K309" s="427" t="n">
        <v>11.2171238009774</v>
      </c>
      <c r="L309" s="427" t="n">
        <v>663.8323922</v>
      </c>
      <c r="M309" s="427" t="n">
        <v>28.271075801339</v>
      </c>
      <c r="N309" s="427" t="n">
        <v>13.0968614842182</v>
      </c>
      <c r="O309" s="427" t="n">
        <v>19.1839547389136</v>
      </c>
      <c r="P309" s="427" t="n">
        <v>1530.2662537</v>
      </c>
      <c r="Q309" s="427" t="n">
        <v>29.2970685129215</v>
      </c>
      <c r="R309" s="427" t="n">
        <v>30.1908816053137</v>
      </c>
      <c r="S309" s="427" t="n">
        <v>15.780388286041</v>
      </c>
    </row>
    <row r="310">
      <c r="A310" s="427" t="s">
        <v>97</v>
      </c>
      <c r="B310" s="427" t="s">
        <v>121</v>
      </c>
      <c r="C310" s="427" t="s">
        <v>18</v>
      </c>
      <c r="D310" s="427" t="n">
        <v>1125.8987536</v>
      </c>
      <c r="E310" s="427" t="n">
        <v>19.5663167200931</v>
      </c>
      <c r="F310" s="427" t="n">
        <v>7.11797978752019</v>
      </c>
      <c r="G310" s="427" t="n">
        <v>17.7150848515936</v>
      </c>
      <c r="H310" s="427" t="n">
        <v>5373.6346111</v>
      </c>
      <c r="I310" s="427" t="n">
        <v>10.663564121555</v>
      </c>
      <c r="J310" s="427" t="n">
        <v>33.9723464699008</v>
      </c>
      <c r="K310" s="427" t="n">
        <v>7.03501943129967</v>
      </c>
      <c r="L310" s="427" t="n">
        <v>3728.1017884</v>
      </c>
      <c r="M310" s="427" t="n">
        <v>13.5323850099316</v>
      </c>
      <c r="N310" s="427" t="n">
        <v>23.5692180054378</v>
      </c>
      <c r="O310" s="427" t="n">
        <v>10.0985965298918</v>
      </c>
      <c r="P310" s="427" t="n">
        <v>5590.0376587</v>
      </c>
      <c r="Q310" s="427" t="n">
        <v>11.7188640747344</v>
      </c>
      <c r="R310" s="427" t="n">
        <v>35.3404557371412</v>
      </c>
      <c r="S310" s="427" t="n">
        <v>6.64698799748605</v>
      </c>
    </row>
    <row r="311">
      <c r="A311" s="427" t="s">
        <v>97</v>
      </c>
      <c r="B311" s="427" t="s">
        <v>121</v>
      </c>
      <c r="C311" s="427" t="s">
        <v>19</v>
      </c>
      <c r="D311" s="427" t="n">
        <v>26.2799527</v>
      </c>
      <c r="E311" s="427" t="n">
        <v>99.9999999999999</v>
      </c>
      <c r="F311" s="427" t="n">
        <v>7.02867320675473</v>
      </c>
      <c r="G311" s="427" t="n">
        <v>51.6537058435612</v>
      </c>
      <c r="H311" s="427" t="n">
        <v>249.8939401</v>
      </c>
      <c r="I311" s="427" t="n">
        <v>70.5732982712646</v>
      </c>
      <c r="J311" s="427" t="n">
        <v>66.8350838131927</v>
      </c>
      <c r="K311" s="427" t="n">
        <v>25.631610335492</v>
      </c>
      <c r="L311" s="427"/>
      <c r="M311" s="427"/>
      <c r="N311" s="427"/>
      <c r="O311" s="427"/>
      <c r="P311" s="427" t="n">
        <v>97.722459</v>
      </c>
      <c r="Q311" s="427" t="n">
        <v>100</v>
      </c>
      <c r="R311" s="427" t="n">
        <v>26.1362429800525</v>
      </c>
      <c r="S311" s="427" t="n">
        <v>51.6537058435612</v>
      </c>
    </row>
    <row r="312">
      <c r="A312" s="427" t="s">
        <v>97</v>
      </c>
      <c r="B312" s="427" t="s">
        <v>121</v>
      </c>
      <c r="C312" s="427" t="s">
        <v>20</v>
      </c>
      <c r="D312" s="427"/>
      <c r="E312" s="427"/>
      <c r="F312" s="427"/>
      <c r="G312" s="427"/>
      <c r="H312" s="427" t="n">
        <v>232.5465396</v>
      </c>
      <c r="I312" s="427" t="n">
        <v>75.2234844364734</v>
      </c>
      <c r="J312" s="427" t="n">
        <v>75.9859238227677</v>
      </c>
      <c r="K312" s="427" t="n">
        <v>0.0739151501859591</v>
      </c>
      <c r="L312" s="427"/>
      <c r="M312" s="427"/>
      <c r="N312" s="427"/>
      <c r="O312" s="427"/>
      <c r="P312" s="427" t="n">
        <v>73.4924317</v>
      </c>
      <c r="Q312" s="427" t="n">
        <v>75.3335260683902</v>
      </c>
      <c r="R312" s="427" t="n">
        <v>24.0140761772323</v>
      </c>
      <c r="S312" s="427" t="n">
        <v>0.233884115713089</v>
      </c>
    </row>
    <row r="313">
      <c r="A313" s="427" t="s">
        <v>101</v>
      </c>
      <c r="B313" s="427" t="s">
        <v>123</v>
      </c>
      <c r="C313" s="427" t="s">
        <v>18</v>
      </c>
      <c r="D313" s="427" t="n">
        <v>44.5713938</v>
      </c>
      <c r="E313" s="427" t="n">
        <v>100</v>
      </c>
      <c r="F313" s="427" t="n">
        <v>14.7685782805533</v>
      </c>
      <c r="G313" s="427" t="n">
        <v>105.582791512367</v>
      </c>
      <c r="H313" s="427" t="n">
        <v>51.8538596</v>
      </c>
      <c r="I313" s="427" t="n">
        <v>100</v>
      </c>
      <c r="J313" s="427" t="n">
        <v>17.1815983159006</v>
      </c>
      <c r="K313" s="427" t="n">
        <v>84.7819560503838</v>
      </c>
      <c r="L313" s="427" t="n">
        <v>76.7598495</v>
      </c>
      <c r="M313" s="427" t="n">
        <v>99.9999999999998</v>
      </c>
      <c r="N313" s="427" t="n">
        <v>25.4341125438227</v>
      </c>
      <c r="O313" s="427" t="n">
        <v>62.0692267118793</v>
      </c>
      <c r="P313" s="427" t="n">
        <v>128.6137091</v>
      </c>
      <c r="Q313" s="427" t="n">
        <v>71.6754531638202</v>
      </c>
      <c r="R313" s="427" t="n">
        <v>42.6157108597233</v>
      </c>
      <c r="S313" s="427" t="n">
        <v>18.2949866384072</v>
      </c>
    </row>
    <row r="314">
      <c r="A314" s="427" t="s">
        <v>101</v>
      </c>
      <c r="B314" s="427" t="s">
        <v>123</v>
      </c>
      <c r="C314" s="427" t="s">
        <v>19</v>
      </c>
      <c r="D314" s="427" t="n">
        <v>1221.4306561</v>
      </c>
      <c r="E314" s="427" t="n">
        <v>25.2594618415953</v>
      </c>
      <c r="F314" s="427" t="n">
        <v>7.95172935057125</v>
      </c>
      <c r="G314" s="427" t="n">
        <v>24.3708022890242</v>
      </c>
      <c r="H314" s="427" t="n">
        <v>7695.5491297</v>
      </c>
      <c r="I314" s="427" t="n">
        <v>12.165165634567</v>
      </c>
      <c r="J314" s="427" t="n">
        <v>50.0993843390063</v>
      </c>
      <c r="K314" s="427" t="n">
        <v>7.58010619362198</v>
      </c>
      <c r="L314" s="427" t="n">
        <v>1937.0553192</v>
      </c>
      <c r="M314" s="427" t="n">
        <v>19.5388414141972</v>
      </c>
      <c r="N314" s="427" t="n">
        <v>12.6105723304375</v>
      </c>
      <c r="O314" s="427" t="n">
        <v>18.8595083165173</v>
      </c>
      <c r="P314" s="427" t="n">
        <v>4506.5311599</v>
      </c>
      <c r="Q314" s="427" t="n">
        <v>14.7353030742958</v>
      </c>
      <c r="R314" s="427" t="n">
        <v>29.3383139799849</v>
      </c>
      <c r="S314" s="427" t="n">
        <v>11.3067594988724</v>
      </c>
    </row>
    <row r="315">
      <c r="A315" s="427" t="s">
        <v>101</v>
      </c>
      <c r="B315" s="427" t="s">
        <v>123</v>
      </c>
      <c r="C315" s="427" t="s">
        <v>20</v>
      </c>
      <c r="D315" s="427" t="n">
        <v>443.9395032</v>
      </c>
      <c r="E315" s="427" t="n">
        <v>37.6038498907806</v>
      </c>
      <c r="F315" s="427" t="n">
        <v>4.74096047319837</v>
      </c>
      <c r="G315" s="427" t="n">
        <v>37.5907686140077</v>
      </c>
      <c r="H315" s="427" t="n">
        <v>4541.9583939</v>
      </c>
      <c r="I315" s="427" t="n">
        <v>20.9481240771742</v>
      </c>
      <c r="J315" s="427" t="n">
        <v>48.5049090274142</v>
      </c>
      <c r="K315" s="427" t="n">
        <v>12.5203725885792</v>
      </c>
      <c r="L315" s="427" t="n">
        <v>1068.2886418</v>
      </c>
      <c r="M315" s="427" t="n">
        <v>30.2192026450787</v>
      </c>
      <c r="N315" s="427" t="n">
        <v>11.4085684833928</v>
      </c>
      <c r="O315" s="427" t="n">
        <v>25.8950422076512</v>
      </c>
      <c r="P315" s="427" t="n">
        <v>3309.728341</v>
      </c>
      <c r="Q315" s="427" t="n">
        <v>33.0628790688182</v>
      </c>
      <c r="R315" s="427" t="n">
        <v>35.3455620159946</v>
      </c>
      <c r="S315" s="427" t="n">
        <v>20.9520263585867</v>
      </c>
    </row>
    <row r="316">
      <c r="A316" s="427" t="s">
        <v>101</v>
      </c>
      <c r="B316" s="427" t="s">
        <v>123</v>
      </c>
      <c r="C316" s="427" t="s">
        <v>21</v>
      </c>
      <c r="D316" s="427" t="n">
        <v>88.0019368</v>
      </c>
      <c r="E316" s="427" t="n">
        <v>72.6064984499026</v>
      </c>
      <c r="F316" s="427" t="n">
        <v>13.8753541764665</v>
      </c>
      <c r="G316" s="427" t="n">
        <v>50.0277863354204</v>
      </c>
      <c r="H316" s="427" t="n">
        <v>285.9101237</v>
      </c>
      <c r="I316" s="427" t="n">
        <v>51.0645963260532</v>
      </c>
      <c r="J316" s="427" t="n">
        <v>45.0797377106689</v>
      </c>
      <c r="K316" s="427" t="n">
        <v>37.0101379980581</v>
      </c>
      <c r="L316" s="427" t="n">
        <v>96.4170908</v>
      </c>
      <c r="M316" s="427" t="n">
        <v>100</v>
      </c>
      <c r="N316" s="427" t="n">
        <v>15.2021799992308</v>
      </c>
      <c r="O316" s="427" t="n">
        <v>78.7137234808326</v>
      </c>
      <c r="P316" s="427" t="n">
        <v>163.9028523</v>
      </c>
      <c r="Q316" s="427" t="n">
        <v>74.0854783239888</v>
      </c>
      <c r="R316" s="427" t="n">
        <v>25.8427281136338</v>
      </c>
      <c r="S316" s="427" t="n">
        <v>40.0179122986105</v>
      </c>
    </row>
    <row r="317">
      <c r="A317" s="427" t="s">
        <v>103</v>
      </c>
      <c r="B317" s="427" t="s">
        <v>124</v>
      </c>
      <c r="C317" s="427" t="s">
        <v>17</v>
      </c>
      <c r="D317" s="427" t="n">
        <v>306.6392481</v>
      </c>
      <c r="E317" s="427" t="n">
        <v>49.32228784266</v>
      </c>
      <c r="F317" s="427" t="n">
        <v>14.9670705692623</v>
      </c>
      <c r="G317" s="427" t="n">
        <v>33.0829110383368</v>
      </c>
      <c r="H317" s="427" t="n">
        <v>569.0868357</v>
      </c>
      <c r="I317" s="427" t="n">
        <v>41.1060847747803</v>
      </c>
      <c r="J317" s="427" t="n">
        <v>27.7771449112814</v>
      </c>
      <c r="K317" s="427" t="n">
        <v>19.2602314163491</v>
      </c>
      <c r="L317" s="427" t="n">
        <v>525.9399394</v>
      </c>
      <c r="M317" s="427" t="n">
        <v>42.1037507013035</v>
      </c>
      <c r="N317" s="427" t="n">
        <v>25.6711436548599</v>
      </c>
      <c r="O317" s="427" t="n">
        <v>21.9557444942417</v>
      </c>
      <c r="P317" s="427" t="n">
        <v>647.0932626</v>
      </c>
      <c r="Q317" s="427" t="n">
        <v>41.0709789300959</v>
      </c>
      <c r="R317" s="427" t="n">
        <v>31.5846408645964</v>
      </c>
      <c r="S317" s="427" t="n">
        <v>20.7570006647567</v>
      </c>
    </row>
    <row r="318">
      <c r="A318" s="427" t="s">
        <v>103</v>
      </c>
      <c r="B318" s="427" t="s">
        <v>124</v>
      </c>
      <c r="C318" s="427" t="s">
        <v>18</v>
      </c>
      <c r="D318" s="427"/>
      <c r="E318" s="427"/>
      <c r="F318" s="427"/>
      <c r="G318" s="427"/>
      <c r="H318" s="427" t="n">
        <v>33.7132514</v>
      </c>
      <c r="I318" s="427" t="n">
        <v>70.8371292701806</v>
      </c>
      <c r="J318" s="427" t="n">
        <v>31.2135347010072</v>
      </c>
      <c r="K318" s="427" t="n">
        <v>41.1400787723712</v>
      </c>
      <c r="L318" s="427" t="n">
        <v>55.4150337</v>
      </c>
      <c r="M318" s="427" t="n">
        <v>70.4844680130393</v>
      </c>
      <c r="N318" s="427" t="n">
        <v>51.3062076638634</v>
      </c>
      <c r="O318" s="427" t="n">
        <v>32.0219927613903</v>
      </c>
      <c r="P318" s="427" t="n">
        <v>18.8801533</v>
      </c>
      <c r="Q318" s="427" t="n">
        <v>99.9999999999999</v>
      </c>
      <c r="R318" s="427" t="n">
        <v>17.4802576351294</v>
      </c>
      <c r="S318" s="427" t="n">
        <v>51.5554705964977</v>
      </c>
    </row>
    <row r="319">
      <c r="A319" s="427" t="s">
        <v>103</v>
      </c>
      <c r="B319" s="427" t="s">
        <v>124</v>
      </c>
      <c r="C319" s="427" t="s">
        <v>19</v>
      </c>
      <c r="D319" s="427" t="n">
        <v>132.3443454</v>
      </c>
      <c r="E319" s="427" t="n">
        <v>60.9909219451121</v>
      </c>
      <c r="F319" s="427" t="n">
        <v>15.9458579734254</v>
      </c>
      <c r="G319" s="427" t="n">
        <v>52.320083179526</v>
      </c>
      <c r="H319" s="427" t="n">
        <v>349.4955537</v>
      </c>
      <c r="I319" s="427" t="n">
        <v>33.2121906136466</v>
      </c>
      <c r="J319" s="427" t="n">
        <v>42.1098947960331</v>
      </c>
      <c r="K319" s="427" t="n">
        <v>19.73956140778</v>
      </c>
      <c r="L319" s="427" t="n">
        <v>149.9930998</v>
      </c>
      <c r="M319" s="427" t="n">
        <v>61.5604477507814</v>
      </c>
      <c r="N319" s="427" t="n">
        <v>18.0723147572017</v>
      </c>
      <c r="O319" s="427" t="n">
        <v>50.9645806146864</v>
      </c>
      <c r="P319" s="427" t="n">
        <v>198.1276443</v>
      </c>
      <c r="Q319" s="427" t="n">
        <v>39.2288621542999</v>
      </c>
      <c r="R319" s="427" t="n">
        <v>23.8719324733397</v>
      </c>
      <c r="S319" s="427" t="n">
        <v>30.9403588513921</v>
      </c>
    </row>
    <row r="320">
      <c r="A320" s="427" t="s">
        <v>103</v>
      </c>
      <c r="B320" s="427" t="s">
        <v>124</v>
      </c>
      <c r="C320" s="427" t="s">
        <v>20</v>
      </c>
      <c r="D320" s="427" t="n">
        <v>227.3510227</v>
      </c>
      <c r="E320" s="427" t="n">
        <v>27.7866996260599</v>
      </c>
      <c r="F320" s="427" t="n">
        <v>7.02342746301563</v>
      </c>
      <c r="G320" s="427" t="n">
        <v>25.2147228931511</v>
      </c>
      <c r="H320" s="427" t="n">
        <v>1229.8189094</v>
      </c>
      <c r="I320" s="427" t="n">
        <v>20.3923600206317</v>
      </c>
      <c r="J320" s="427" t="n">
        <v>37.992104896812</v>
      </c>
      <c r="K320" s="427" t="n">
        <v>13.2840731571055</v>
      </c>
      <c r="L320" s="427" t="n">
        <v>614.8155298</v>
      </c>
      <c r="M320" s="427" t="n">
        <v>19.8294258129723</v>
      </c>
      <c r="N320" s="427" t="n">
        <v>18.9931508792189</v>
      </c>
      <c r="O320" s="427" t="n">
        <v>16.5900669103234</v>
      </c>
      <c r="P320" s="427" t="n">
        <v>1165.0526352</v>
      </c>
      <c r="Q320" s="427" t="n">
        <v>16.9607490491299</v>
      </c>
      <c r="R320" s="427" t="n">
        <v>35.9913167609534</v>
      </c>
      <c r="S320" s="427" t="n">
        <v>11.9272763876237</v>
      </c>
    </row>
    <row r="321">
      <c r="A321" s="427" t="s">
        <v>103</v>
      </c>
      <c r="B321" s="427" t="s">
        <v>124</v>
      </c>
      <c r="C321" s="427" t="s">
        <v>21</v>
      </c>
      <c r="D321" s="427" t="n">
        <v>425.3987834</v>
      </c>
      <c r="E321" s="427" t="n">
        <v>28.9034002258005</v>
      </c>
      <c r="F321" s="427" t="n">
        <v>15.9136445269516</v>
      </c>
      <c r="G321" s="427" t="n">
        <v>25.7712835324396</v>
      </c>
      <c r="H321" s="427" t="n">
        <v>1145.7125569</v>
      </c>
      <c r="I321" s="427" t="n">
        <v>21.4052728335149</v>
      </c>
      <c r="J321" s="427" t="n">
        <v>42.8596955892738</v>
      </c>
      <c r="K321" s="427" t="n">
        <v>10.5005661097333</v>
      </c>
      <c r="L321" s="427" t="n">
        <v>381.3307843</v>
      </c>
      <c r="M321" s="427" t="n">
        <v>36.0284086633922</v>
      </c>
      <c r="N321" s="427" t="n">
        <v>14.2651149587981</v>
      </c>
      <c r="O321" s="427" t="n">
        <v>29.6718349345184</v>
      </c>
      <c r="P321" s="427" t="n">
        <v>720.7279508</v>
      </c>
      <c r="Q321" s="427" t="n">
        <v>23.8996721537821</v>
      </c>
      <c r="R321" s="427" t="n">
        <v>26.9615449249765</v>
      </c>
      <c r="S321" s="427" t="n">
        <v>17.1243896568106</v>
      </c>
    </row>
    <row r="322">
      <c r="A322" s="427" t="s">
        <v>111</v>
      </c>
      <c r="B322" s="427" t="s">
        <v>125</v>
      </c>
      <c r="C322" s="427" t="s">
        <v>17</v>
      </c>
      <c r="D322" s="427" t="n">
        <v>46.1534827</v>
      </c>
      <c r="E322" s="427" t="n">
        <v>100</v>
      </c>
      <c r="F322" s="427" t="n">
        <v>9.22869874267376</v>
      </c>
      <c r="G322" s="427" t="n">
        <v>18.5913431265291</v>
      </c>
      <c r="H322" s="427" t="n">
        <v>88.8835774</v>
      </c>
      <c r="I322" s="427" t="n">
        <v>100</v>
      </c>
      <c r="J322" s="427" t="n">
        <v>17.772868069948</v>
      </c>
      <c r="K322" s="427" t="n">
        <v>18.5913431265291</v>
      </c>
      <c r="L322" s="427" t="n">
        <v>145.6926096</v>
      </c>
      <c r="M322" s="427" t="n">
        <v>70.7008070921774</v>
      </c>
      <c r="N322" s="427" t="n">
        <v>29.1322154770431</v>
      </c>
      <c r="O322" s="427" t="n">
        <v>45.2257844832112</v>
      </c>
      <c r="P322" s="427" t="n">
        <v>219.3785686</v>
      </c>
      <c r="Q322" s="427" t="n">
        <v>99.9999999999999</v>
      </c>
      <c r="R322" s="427" t="n">
        <v>43.8662177103352</v>
      </c>
      <c r="S322" s="427" t="n">
        <v>18.5913431265291</v>
      </c>
    </row>
    <row r="323">
      <c r="A323" s="427" t="s">
        <v>111</v>
      </c>
      <c r="B323" s="427" t="s">
        <v>125</v>
      </c>
      <c r="C323" s="427" t="s">
        <v>18</v>
      </c>
      <c r="D323" s="427" t="n">
        <v>2276.7044691</v>
      </c>
      <c r="E323" s="427" t="n">
        <v>16.4286922981549</v>
      </c>
      <c r="F323" s="427" t="n">
        <v>15.7467186378797</v>
      </c>
      <c r="G323" s="427" t="n">
        <v>12.5149627686062</v>
      </c>
      <c r="H323" s="427" t="n">
        <v>5025.5535228</v>
      </c>
      <c r="I323" s="427" t="n">
        <v>13.5240111690863</v>
      </c>
      <c r="J323" s="427" t="n">
        <v>34.7590029348076</v>
      </c>
      <c r="K323" s="427" t="n">
        <v>9.0133173145607</v>
      </c>
      <c r="L323" s="427" t="n">
        <v>2907.354085</v>
      </c>
      <c r="M323" s="427" t="n">
        <v>18.7740868263038</v>
      </c>
      <c r="N323" s="427" t="n">
        <v>20.1085768392605</v>
      </c>
      <c r="O323" s="427" t="n">
        <v>15.5872477532473</v>
      </c>
      <c r="P323" s="427" t="n">
        <v>4248.6666379</v>
      </c>
      <c r="Q323" s="427" t="n">
        <v>15.5452106016344</v>
      </c>
      <c r="R323" s="427" t="n">
        <v>29.3857015880522</v>
      </c>
      <c r="S323" s="427" t="n">
        <v>11.1225071961523</v>
      </c>
    </row>
    <row r="324">
      <c r="A324" s="427" t="s">
        <v>111</v>
      </c>
      <c r="B324" s="427" t="s">
        <v>125</v>
      </c>
      <c r="C324" s="427" t="s">
        <v>19</v>
      </c>
      <c r="D324" s="427" t="n">
        <v>1444.5686888</v>
      </c>
      <c r="E324" s="427" t="n">
        <v>20.3115043873143</v>
      </c>
      <c r="F324" s="427" t="n">
        <v>19.6214682630914</v>
      </c>
      <c r="G324" s="427" t="n">
        <v>14.1940020474238</v>
      </c>
      <c r="H324" s="427" t="n">
        <v>2455.8211054</v>
      </c>
      <c r="I324" s="427" t="n">
        <v>19.5942468152821</v>
      </c>
      <c r="J324" s="427" t="n">
        <v>33.3572340678828</v>
      </c>
      <c r="K324" s="427" t="n">
        <v>11.523210125427</v>
      </c>
      <c r="L324" s="427" t="n">
        <v>1315.4077816</v>
      </c>
      <c r="M324" s="427" t="n">
        <v>22.7938634974029</v>
      </c>
      <c r="N324" s="427" t="n">
        <v>17.8670853382046</v>
      </c>
      <c r="O324" s="427" t="n">
        <v>17.5799691211754</v>
      </c>
      <c r="P324" s="427" t="n">
        <v>2146.3868919</v>
      </c>
      <c r="Q324" s="427" t="n">
        <v>22.0949599267103</v>
      </c>
      <c r="R324" s="427" t="n">
        <v>29.1542123308212</v>
      </c>
      <c r="S324" s="427" t="n">
        <v>12.4395289804732</v>
      </c>
    </row>
    <row r="325">
      <c r="A325" s="427" t="s">
        <v>111</v>
      </c>
      <c r="B325" s="427" t="s">
        <v>125</v>
      </c>
      <c r="C325" s="427" t="s">
        <v>20</v>
      </c>
      <c r="D325" s="427"/>
      <c r="E325" s="427"/>
      <c r="F325" s="427"/>
      <c r="G325" s="427"/>
      <c r="H325" s="427" t="n">
        <v>359.3716086</v>
      </c>
      <c r="I325" s="427" t="n">
        <v>47.3597386794255</v>
      </c>
      <c r="J325" s="427" t="n">
        <v>67.8840522056841</v>
      </c>
      <c r="K325" s="427" t="n">
        <v>22.3999132726391</v>
      </c>
      <c r="L325" s="427" t="n">
        <v>82.1311482</v>
      </c>
      <c r="M325" s="427" t="n">
        <v>99.9999999999999</v>
      </c>
      <c r="N325" s="427" t="n">
        <v>15.5142894393956</v>
      </c>
      <c r="O325" s="427" t="n">
        <v>95.5669480441659</v>
      </c>
      <c r="P325" s="427" t="n">
        <v>87.8875741</v>
      </c>
      <c r="Q325" s="427" t="n">
        <v>99.9999999999997</v>
      </c>
      <c r="R325" s="427" t="n">
        <v>16.6016583549203</v>
      </c>
      <c r="S325" s="427" t="n">
        <v>74.620749820067</v>
      </c>
    </row>
    <row r="326">
      <c r="A326" s="427" t="s">
        <v>113</v>
      </c>
      <c r="B326" s="427" t="s">
        <v>126</v>
      </c>
      <c r="C326" s="427" t="s">
        <v>18</v>
      </c>
      <c r="D326" s="427" t="n">
        <v>526.7230044</v>
      </c>
      <c r="E326" s="427" t="n">
        <v>31.2434040261082</v>
      </c>
      <c r="F326" s="427" t="n">
        <v>4.78846596576464</v>
      </c>
      <c r="G326" s="427" t="n">
        <v>31.2143333832978</v>
      </c>
      <c r="H326" s="427" t="n">
        <v>4162.5617031</v>
      </c>
      <c r="I326" s="427" t="n">
        <v>18.0859615816591</v>
      </c>
      <c r="J326" s="427" t="n">
        <v>37.8420628664109</v>
      </c>
      <c r="K326" s="427" t="n">
        <v>9.37701465516661</v>
      </c>
      <c r="L326" s="427" t="n">
        <v>3182.9331539</v>
      </c>
      <c r="M326" s="427" t="n">
        <v>23.0509525466529</v>
      </c>
      <c r="N326" s="427" t="n">
        <v>28.9362092626195</v>
      </c>
      <c r="O326" s="427" t="n">
        <v>12.9961480556275</v>
      </c>
      <c r="P326" s="427" t="n">
        <v>3127.6098113</v>
      </c>
      <c r="Q326" s="427" t="n">
        <v>19.8658390652559</v>
      </c>
      <c r="R326" s="427" t="n">
        <v>28.4332619052049</v>
      </c>
      <c r="S326" s="427" t="n">
        <v>13.3643083924177</v>
      </c>
    </row>
    <row r="327">
      <c r="A327" s="427" t="s">
        <v>113</v>
      </c>
      <c r="B327" s="427" t="s">
        <v>126</v>
      </c>
      <c r="C327" s="427" t="s">
        <v>19</v>
      </c>
      <c r="D327" s="427" t="n">
        <v>1284.3231737</v>
      </c>
      <c r="E327" s="427" t="n">
        <v>18.9653391246075</v>
      </c>
      <c r="F327" s="427" t="n">
        <v>13.7249463845539</v>
      </c>
      <c r="G327" s="427" t="n">
        <v>17.7732789851734</v>
      </c>
      <c r="H327" s="427" t="n">
        <v>4213.8152175</v>
      </c>
      <c r="I327" s="427" t="n">
        <v>13.3995306377924</v>
      </c>
      <c r="J327" s="427" t="n">
        <v>45.0310242148711</v>
      </c>
      <c r="K327" s="427" t="n">
        <v>6.66707541690228</v>
      </c>
      <c r="L327" s="427" t="n">
        <v>1009.8045411</v>
      </c>
      <c r="M327" s="427" t="n">
        <v>25.1637406632965</v>
      </c>
      <c r="N327" s="427" t="n">
        <v>10.7912972912797</v>
      </c>
      <c r="O327" s="427" t="n">
        <v>20.5192892215435</v>
      </c>
      <c r="P327" s="427" t="n">
        <v>2849.6395144</v>
      </c>
      <c r="Q327" s="427" t="n">
        <v>14.7032491072365</v>
      </c>
      <c r="R327" s="427" t="n">
        <v>30.4527321092954</v>
      </c>
      <c r="S327" s="427" t="n">
        <v>8.99148464775604</v>
      </c>
    </row>
    <row r="328">
      <c r="A328" s="427" t="s">
        <v>113</v>
      </c>
      <c r="B328" s="427" t="s">
        <v>126</v>
      </c>
      <c r="C328" s="427" t="s">
        <v>20</v>
      </c>
      <c r="D328" s="427" t="n">
        <v>141.8615277</v>
      </c>
      <c r="E328" s="427" t="n">
        <v>57.2119874144851</v>
      </c>
      <c r="F328" s="427" t="n">
        <v>5.92870424074641</v>
      </c>
      <c r="G328" s="427" t="n">
        <v>50.8378123703959</v>
      </c>
      <c r="H328" s="427" t="n">
        <v>1554.3062307</v>
      </c>
      <c r="I328" s="427" t="n">
        <v>28.5994044407909</v>
      </c>
      <c r="J328" s="427" t="n">
        <v>64.9578648332127</v>
      </c>
      <c r="K328" s="427" t="n">
        <v>9.46617527131238</v>
      </c>
      <c r="L328" s="427" t="n">
        <v>271.8103232</v>
      </c>
      <c r="M328" s="427" t="n">
        <v>39.8653888909068</v>
      </c>
      <c r="N328" s="427" t="n">
        <v>11.3595492869805</v>
      </c>
      <c r="O328" s="427" t="n">
        <v>27.4621098575436</v>
      </c>
      <c r="P328" s="427" t="n">
        <v>424.8133605</v>
      </c>
      <c r="Q328" s="427" t="n">
        <v>41.7409724526185</v>
      </c>
      <c r="R328" s="427" t="n">
        <v>17.7538816390604</v>
      </c>
      <c r="S328" s="427" t="n">
        <v>27.4555509214422</v>
      </c>
    </row>
    <row r="329">
      <c r="A329" s="427" t="s">
        <v>115</v>
      </c>
      <c r="B329" s="427" t="s">
        <v>127</v>
      </c>
      <c r="C329" s="427" t="s">
        <v>18</v>
      </c>
      <c r="D329" s="427"/>
      <c r="E329" s="427"/>
      <c r="F329" s="427"/>
      <c r="G329" s="427"/>
      <c r="H329" s="427"/>
      <c r="I329" s="427"/>
      <c r="J329" s="427"/>
      <c r="K329" s="427"/>
      <c r="L329" s="427" t="n">
        <v>21.9170715</v>
      </c>
      <c r="M329" s="427" t="n">
        <v>100</v>
      </c>
      <c r="N329" s="427" t="n">
        <v>32.2986628407522</v>
      </c>
      <c r="O329" s="427" t="n">
        <v>83.3978103461302</v>
      </c>
      <c r="P329" s="427" t="n">
        <v>45.9404482</v>
      </c>
      <c r="Q329" s="427" t="n">
        <v>70.5442743476984</v>
      </c>
      <c r="R329" s="427" t="n">
        <v>67.7013371592478</v>
      </c>
      <c r="S329" s="427" t="n">
        <v>39.7870687796114</v>
      </c>
    </row>
    <row r="330">
      <c r="A330" s="427" t="s">
        <v>115</v>
      </c>
      <c r="B330" s="427" t="s">
        <v>127</v>
      </c>
      <c r="C330" s="427" t="s">
        <v>19</v>
      </c>
      <c r="D330" s="427" t="n">
        <v>13.6016238</v>
      </c>
      <c r="E330" s="427" t="n">
        <v>99.9999999999998</v>
      </c>
      <c r="F330" s="427" t="n">
        <v>7.37744601704373</v>
      </c>
      <c r="G330" s="427" t="n">
        <v>31.2897056469413</v>
      </c>
      <c r="H330" s="427" t="n">
        <v>96.8685278</v>
      </c>
      <c r="I330" s="427" t="n">
        <v>69.4762265215521</v>
      </c>
      <c r="J330" s="427" t="n">
        <v>52.5409572491631</v>
      </c>
      <c r="K330" s="427" t="n">
        <v>16.5622803065995</v>
      </c>
      <c r="L330" s="427" t="n">
        <v>46.1312442</v>
      </c>
      <c r="M330" s="427" t="n">
        <v>73.5246254517772</v>
      </c>
      <c r="N330" s="427" t="n">
        <v>25.0213333928969</v>
      </c>
      <c r="O330" s="427" t="n">
        <v>30.4712942620481</v>
      </c>
      <c r="P330" s="427" t="n">
        <v>27.7662535</v>
      </c>
      <c r="Q330" s="427" t="n">
        <v>100</v>
      </c>
      <c r="R330" s="427" t="n">
        <v>15.0602633408962</v>
      </c>
      <c r="S330" s="427" t="n">
        <v>31.2897056469413</v>
      </c>
    </row>
    <row r="331">
      <c r="A331" s="427" t="s">
        <v>115</v>
      </c>
      <c r="B331" s="427" t="s">
        <v>127</v>
      </c>
      <c r="C331" s="427" t="s">
        <v>20</v>
      </c>
      <c r="D331" s="427" t="n">
        <v>543.7690362</v>
      </c>
      <c r="E331" s="427" t="n">
        <v>18.8252510532124</v>
      </c>
      <c r="F331" s="427" t="n">
        <v>6.75554193111294</v>
      </c>
      <c r="G331" s="427" t="n">
        <v>18.0070365126949</v>
      </c>
      <c r="H331" s="427" t="n">
        <v>2852.5864196</v>
      </c>
      <c r="I331" s="427" t="n">
        <v>8.21179106001109</v>
      </c>
      <c r="J331" s="427" t="n">
        <v>35.4392506502398</v>
      </c>
      <c r="K331" s="427" t="n">
        <v>6.72258728472774</v>
      </c>
      <c r="L331" s="427" t="n">
        <v>1709.651383</v>
      </c>
      <c r="M331" s="427" t="n">
        <v>11.1543973612775</v>
      </c>
      <c r="N331" s="427" t="n">
        <v>21.2399398210562</v>
      </c>
      <c r="O331" s="427" t="n">
        <v>9.51739007557238</v>
      </c>
      <c r="P331" s="427" t="n">
        <v>2943.2221016</v>
      </c>
      <c r="Q331" s="427" t="n">
        <v>8.94306642737395</v>
      </c>
      <c r="R331" s="427" t="n">
        <v>36.565267597591</v>
      </c>
      <c r="S331" s="427" t="n">
        <v>7.92709756122777</v>
      </c>
    </row>
    <row r="332">
      <c r="A332" s="427" t="s">
        <v>130</v>
      </c>
      <c r="B332" s="427" t="s">
        <v>131</v>
      </c>
      <c r="C332" s="427" t="s">
        <v>17</v>
      </c>
      <c r="D332" s="427" t="n">
        <v>36.8245733</v>
      </c>
      <c r="E332" s="427" t="n">
        <v>100</v>
      </c>
      <c r="F332" s="427" t="n">
        <v>4.28612442938497</v>
      </c>
      <c r="G332" s="427" t="n">
        <v>74.4106716082706</v>
      </c>
      <c r="H332" s="427" t="n">
        <v>279.5979028</v>
      </c>
      <c r="I332" s="427" t="n">
        <v>57.012742949124</v>
      </c>
      <c r="J332" s="427" t="n">
        <v>32.5432528934663</v>
      </c>
      <c r="K332" s="427" t="n">
        <v>22.8432365236974</v>
      </c>
      <c r="L332" s="427" t="n">
        <v>248.0274944</v>
      </c>
      <c r="M332" s="427" t="n">
        <v>63.8816072444483</v>
      </c>
      <c r="N332" s="427" t="n">
        <v>28.8686767459974</v>
      </c>
      <c r="O332" s="427" t="n">
        <v>12.1154047620508</v>
      </c>
      <c r="P332" s="427" t="n">
        <v>294.7078516</v>
      </c>
      <c r="Q332" s="427" t="n">
        <v>70.2777739116987</v>
      </c>
      <c r="R332" s="427" t="n">
        <v>34.3019459311514</v>
      </c>
      <c r="S332" s="427" t="n">
        <v>17.5913115215989</v>
      </c>
    </row>
    <row r="333">
      <c r="A333" s="427" t="s">
        <v>130</v>
      </c>
      <c r="B333" s="427" t="s">
        <v>131</v>
      </c>
      <c r="C333" s="427" t="s">
        <v>18</v>
      </c>
      <c r="D333" s="427" t="n">
        <v>195.6251746</v>
      </c>
      <c r="E333" s="427" t="n">
        <v>59.8164859918068</v>
      </c>
      <c r="F333" s="427" t="n">
        <v>10.4180487386459</v>
      </c>
      <c r="G333" s="427" t="n">
        <v>46.6437308315919</v>
      </c>
      <c r="H333" s="427" t="n">
        <v>912.5005722</v>
      </c>
      <c r="I333" s="427" t="n">
        <v>31.4578188171945</v>
      </c>
      <c r="J333" s="427" t="n">
        <v>48.595358213277</v>
      </c>
      <c r="K333" s="427" t="n">
        <v>8.60028684895959</v>
      </c>
      <c r="L333" s="427" t="n">
        <v>425.4065937</v>
      </c>
      <c r="M333" s="427" t="n">
        <v>38.3090505252167</v>
      </c>
      <c r="N333" s="427" t="n">
        <v>22.6550935275583</v>
      </c>
      <c r="O333" s="427" t="n">
        <v>18.9437045721859</v>
      </c>
      <c r="P333" s="427" t="n">
        <v>344.2201975</v>
      </c>
      <c r="Q333" s="427" t="n">
        <v>45.6971112644261</v>
      </c>
      <c r="R333" s="427" t="n">
        <v>18.3314995205188</v>
      </c>
      <c r="S333" s="427" t="n">
        <v>35.5514590996514</v>
      </c>
    </row>
    <row r="334">
      <c r="A334" s="427" t="s">
        <v>130</v>
      </c>
      <c r="B334" s="427" t="s">
        <v>131</v>
      </c>
      <c r="C334" s="427" t="s">
        <v>19</v>
      </c>
      <c r="D334" s="427" t="n">
        <v>1016.5901171</v>
      </c>
      <c r="E334" s="427" t="n">
        <v>22.0129450110358</v>
      </c>
      <c r="F334" s="427" t="n">
        <v>15.0832991960119</v>
      </c>
      <c r="G334" s="427" t="n">
        <v>18.1202666300468</v>
      </c>
      <c r="H334" s="427" t="n">
        <v>3198.3791214</v>
      </c>
      <c r="I334" s="427" t="n">
        <v>15.2103156559124</v>
      </c>
      <c r="J334" s="427" t="n">
        <v>47.454828075619</v>
      </c>
      <c r="K334" s="427" t="n">
        <v>8.82373313520671</v>
      </c>
      <c r="L334" s="427" t="n">
        <v>1049.629536</v>
      </c>
      <c r="M334" s="427" t="n">
        <v>20.7449967622729</v>
      </c>
      <c r="N334" s="427" t="n">
        <v>15.5735099821965</v>
      </c>
      <c r="O334" s="427" t="n">
        <v>17.8223542736046</v>
      </c>
      <c r="P334" s="427" t="n">
        <v>1475.2404602</v>
      </c>
      <c r="Q334" s="427" t="n">
        <v>18.600176034848</v>
      </c>
      <c r="R334" s="427" t="n">
        <v>21.8883627461726</v>
      </c>
      <c r="S334" s="427" t="n">
        <v>11.7311833933588</v>
      </c>
    </row>
    <row r="335">
      <c r="A335" s="427" t="s">
        <v>130</v>
      </c>
      <c r="B335" s="427" t="s">
        <v>131</v>
      </c>
      <c r="C335" s="427" t="s">
        <v>20</v>
      </c>
      <c r="D335" s="427" t="n">
        <v>306.5690506</v>
      </c>
      <c r="E335" s="427" t="n">
        <v>38.5913678396604</v>
      </c>
      <c r="F335" s="427" t="n">
        <v>11.9060108802345</v>
      </c>
      <c r="G335" s="427" t="n">
        <v>29.8729063585677</v>
      </c>
      <c r="H335" s="427" t="n">
        <v>1463.444971</v>
      </c>
      <c r="I335" s="427" t="n">
        <v>27.2729495461408</v>
      </c>
      <c r="J335" s="427" t="n">
        <v>56.8348034912514</v>
      </c>
      <c r="K335" s="427" t="n">
        <v>13.0348771043799</v>
      </c>
      <c r="L335" s="427" t="n">
        <v>333.4135296</v>
      </c>
      <c r="M335" s="427" t="n">
        <v>34.8095222001698</v>
      </c>
      <c r="N335" s="427" t="n">
        <v>12.9485514055182</v>
      </c>
      <c r="O335" s="427" t="n">
        <v>30.1702153463079</v>
      </c>
      <c r="P335" s="427" t="n">
        <v>471.4823299</v>
      </c>
      <c r="Q335" s="427" t="n">
        <v>27.9773381371982</v>
      </c>
      <c r="R335" s="427" t="n">
        <v>18.3106342229959</v>
      </c>
      <c r="S335" s="427" t="n">
        <v>22.2262363434086</v>
      </c>
    </row>
    <row r="336">
      <c r="A336" s="427" t="s">
        <v>130</v>
      </c>
      <c r="B336" s="427" t="s">
        <v>131</v>
      </c>
      <c r="C336" s="427" t="s">
        <v>21</v>
      </c>
      <c r="D336" s="427" t="n">
        <v>74.4846672</v>
      </c>
      <c r="E336" s="427" t="n">
        <v>74.2766639280873</v>
      </c>
      <c r="F336" s="427" t="n">
        <v>21.3188088940237</v>
      </c>
      <c r="G336" s="427" t="n">
        <v>68.519183582095</v>
      </c>
      <c r="H336" s="427" t="n">
        <v>134.9856506</v>
      </c>
      <c r="I336" s="427" t="n">
        <v>66.2830737384088</v>
      </c>
      <c r="J336" s="427" t="n">
        <v>38.6352439603416</v>
      </c>
      <c r="K336" s="427" t="n">
        <v>33.6838654803319</v>
      </c>
      <c r="L336" s="427" t="n">
        <v>27.8329568</v>
      </c>
      <c r="M336" s="427" t="n">
        <v>100</v>
      </c>
      <c r="N336" s="427" t="n">
        <v>7.96627694370388</v>
      </c>
      <c r="O336" s="427" t="n">
        <v>96.327255213054</v>
      </c>
      <c r="P336" s="427" t="n">
        <v>112.0814756</v>
      </c>
      <c r="Q336" s="427" t="n">
        <v>59.612268336753</v>
      </c>
      <c r="R336" s="427" t="n">
        <v>32.0796702019309</v>
      </c>
      <c r="S336" s="427" t="n">
        <v>34.2576679120585</v>
      </c>
    </row>
    <row r="337">
      <c r="A337" s="427" t="s">
        <v>136</v>
      </c>
      <c r="B337" s="427" t="s">
        <v>137</v>
      </c>
      <c r="C337" s="427" t="s">
        <v>16</v>
      </c>
      <c r="D337" s="427" t="n">
        <v>60.7110073</v>
      </c>
      <c r="E337" s="427" t="n">
        <v>99.9999999999999</v>
      </c>
      <c r="F337" s="427" t="n">
        <v>32.4240500725414</v>
      </c>
      <c r="G337" s="427" t="n">
        <v>43.3113631710616</v>
      </c>
      <c r="H337" s="427" t="n">
        <v>34.6738058</v>
      </c>
      <c r="I337" s="427" t="n">
        <v>100</v>
      </c>
      <c r="J337" s="427" t="n">
        <v>18.5183093719609</v>
      </c>
      <c r="K337" s="427" t="n">
        <v>106.041442016633</v>
      </c>
      <c r="L337" s="427"/>
      <c r="M337" s="427"/>
      <c r="N337" s="427"/>
      <c r="O337" s="427"/>
      <c r="P337" s="427" t="n">
        <v>91.8558529</v>
      </c>
      <c r="Q337" s="427" t="n">
        <v>73.9474128387387</v>
      </c>
      <c r="R337" s="427" t="n">
        <v>49.0576405554977</v>
      </c>
      <c r="S337" s="427" t="n">
        <v>25.4944237366321</v>
      </c>
    </row>
    <row r="338">
      <c r="A338" s="427" t="s">
        <v>136</v>
      </c>
      <c r="B338" s="427" t="s">
        <v>137</v>
      </c>
      <c r="C338" s="427" t="s">
        <v>17</v>
      </c>
      <c r="D338" s="427"/>
      <c r="E338" s="427"/>
      <c r="F338" s="427"/>
      <c r="G338" s="427"/>
      <c r="H338" s="427" t="n">
        <v>117.4701353</v>
      </c>
      <c r="I338" s="427" t="n">
        <v>75.1528459968955</v>
      </c>
      <c r="J338" s="427" t="n">
        <v>60.3588736052396</v>
      </c>
      <c r="K338" s="427" t="n">
        <v>23.5020784324994</v>
      </c>
      <c r="L338" s="427" t="n">
        <v>77.1493602</v>
      </c>
      <c r="M338" s="427" t="n">
        <v>70.4203460869855</v>
      </c>
      <c r="N338" s="427" t="n">
        <v>39.6411263947604</v>
      </c>
      <c r="O338" s="427" t="n">
        <v>35.7850321265128</v>
      </c>
      <c r="P338" s="427"/>
      <c r="Q338" s="427"/>
      <c r="R338" s="427"/>
      <c r="S338" s="427"/>
    </row>
    <row r="339">
      <c r="A339" s="427" t="s">
        <v>136</v>
      </c>
      <c r="B339" s="427" t="s">
        <v>137</v>
      </c>
      <c r="C339" s="427" t="s">
        <v>18</v>
      </c>
      <c r="D339" s="427" t="n">
        <v>1880.8872888</v>
      </c>
      <c r="E339" s="427" t="n">
        <v>19.0650285690084</v>
      </c>
      <c r="F339" s="427" t="n">
        <v>6.92530674178738</v>
      </c>
      <c r="G339" s="427" t="n">
        <v>18.6380074911046</v>
      </c>
      <c r="H339" s="427" t="n">
        <v>8192.3677928</v>
      </c>
      <c r="I339" s="427" t="n">
        <v>9.86041266944034</v>
      </c>
      <c r="J339" s="427" t="n">
        <v>30.1637744295014</v>
      </c>
      <c r="K339" s="427" t="n">
        <v>8.56915169162049</v>
      </c>
      <c r="L339" s="427" t="n">
        <v>8133.6058172</v>
      </c>
      <c r="M339" s="427" t="n">
        <v>11.1761409084555</v>
      </c>
      <c r="N339" s="427" t="n">
        <v>29.9474165923217</v>
      </c>
      <c r="O339" s="427" t="n">
        <v>8.58075237408402</v>
      </c>
      <c r="P339" s="427" t="n">
        <v>8952.763345</v>
      </c>
      <c r="Q339" s="427" t="n">
        <v>8.61644121798192</v>
      </c>
      <c r="R339" s="427" t="n">
        <v>32.9635022363895</v>
      </c>
      <c r="S339" s="427" t="n">
        <v>7.09187852813195</v>
      </c>
    </row>
    <row r="340">
      <c r="A340" s="427" t="s">
        <v>136</v>
      </c>
      <c r="B340" s="427" t="s">
        <v>137</v>
      </c>
      <c r="C340" s="427" t="s">
        <v>19</v>
      </c>
      <c r="D340" s="427" t="n">
        <v>109.5092238</v>
      </c>
      <c r="E340" s="427" t="n">
        <v>70.3167436990965</v>
      </c>
      <c r="F340" s="427" t="n">
        <v>10.7840135468763</v>
      </c>
      <c r="G340" s="427" t="n">
        <v>73.7820241881572</v>
      </c>
      <c r="H340" s="427" t="n">
        <v>299.295827</v>
      </c>
      <c r="I340" s="427" t="n">
        <v>58.1884295711923</v>
      </c>
      <c r="J340" s="427" t="n">
        <v>29.4734100096102</v>
      </c>
      <c r="K340" s="427" t="n">
        <v>26.4001939835391</v>
      </c>
      <c r="L340" s="427" t="n">
        <v>230.8445471</v>
      </c>
      <c r="M340" s="427" t="n">
        <v>67.0021722777934</v>
      </c>
      <c r="N340" s="427" t="n">
        <v>22.7326122564384</v>
      </c>
      <c r="O340" s="427" t="n">
        <v>54.1436045557273</v>
      </c>
      <c r="P340" s="427" t="n">
        <v>375.8278338</v>
      </c>
      <c r="Q340" s="427" t="n">
        <v>53.016170958641</v>
      </c>
      <c r="R340" s="427" t="n">
        <v>37.0099641870751</v>
      </c>
      <c r="S340" s="427" t="n">
        <v>24.3996681471933</v>
      </c>
    </row>
    <row r="341">
      <c r="A341" s="427" t="s">
        <v>138</v>
      </c>
      <c r="B341" s="427" t="s">
        <v>139</v>
      </c>
      <c r="C341" s="427" t="s">
        <v>17</v>
      </c>
      <c r="D341" s="427" t="n">
        <v>3534.8934569</v>
      </c>
      <c r="E341" s="427" t="n">
        <v>23.2283822567948</v>
      </c>
      <c r="F341" s="427" t="n">
        <v>16.458023138786</v>
      </c>
      <c r="G341" s="427" t="n">
        <v>15.0929175347642</v>
      </c>
      <c r="H341" s="427" t="n">
        <v>9551.7792674</v>
      </c>
      <c r="I341" s="427" t="n">
        <v>20.2415407267247</v>
      </c>
      <c r="J341" s="427" t="n">
        <v>44.4718931747688</v>
      </c>
      <c r="K341" s="427" t="n">
        <v>8.73998880945678</v>
      </c>
      <c r="L341" s="427" t="n">
        <v>4456.2025765</v>
      </c>
      <c r="M341" s="427" t="n">
        <v>24.030116134277</v>
      </c>
      <c r="N341" s="427" t="n">
        <v>20.7475235136145</v>
      </c>
      <c r="O341" s="427" t="n">
        <v>14.387306431701</v>
      </c>
      <c r="P341" s="427" t="n">
        <v>3935.3631674</v>
      </c>
      <c r="Q341" s="427" t="n">
        <v>20.7992713938578</v>
      </c>
      <c r="R341" s="427" t="n">
        <v>18.3225601728306</v>
      </c>
      <c r="S341" s="427" t="n">
        <v>13.3425915134918</v>
      </c>
    </row>
    <row r="342">
      <c r="A342" s="427" t="s">
        <v>138</v>
      </c>
      <c r="B342" s="427" t="s">
        <v>139</v>
      </c>
      <c r="C342" s="427" t="s">
        <v>18</v>
      </c>
      <c r="D342" s="427" t="n">
        <v>6497.0061757</v>
      </c>
      <c r="E342" s="427" t="n">
        <v>16.160428290072</v>
      </c>
      <c r="F342" s="427" t="n">
        <v>18.2422265101534</v>
      </c>
      <c r="G342" s="427" t="n">
        <v>12.9335047746961</v>
      </c>
      <c r="H342" s="427" t="n">
        <v>17067.9088505</v>
      </c>
      <c r="I342" s="427" t="n">
        <v>10.2120227519971</v>
      </c>
      <c r="J342" s="427" t="n">
        <v>47.9230973290444</v>
      </c>
      <c r="K342" s="427" t="n">
        <v>4.73856755222073</v>
      </c>
      <c r="L342" s="427" t="n">
        <v>4556.3811568</v>
      </c>
      <c r="M342" s="427" t="n">
        <v>16.5376763817917</v>
      </c>
      <c r="N342" s="427" t="n">
        <v>12.7933597231013</v>
      </c>
      <c r="O342" s="427" t="n">
        <v>13.7613517441872</v>
      </c>
      <c r="P342" s="427" t="n">
        <v>7493.907762</v>
      </c>
      <c r="Q342" s="427" t="n">
        <v>12.7717303061829</v>
      </c>
      <c r="R342" s="427" t="n">
        <v>21.0413164377009</v>
      </c>
      <c r="S342" s="427" t="n">
        <v>8.49972330558071</v>
      </c>
    </row>
    <row r="343">
      <c r="A343" s="427" t="s">
        <v>138</v>
      </c>
      <c r="B343" s="427" t="s">
        <v>139</v>
      </c>
      <c r="C343" s="427" t="s">
        <v>19</v>
      </c>
      <c r="D343" s="427" t="n">
        <v>620.4267797</v>
      </c>
      <c r="E343" s="427" t="n">
        <v>52.4740262853865</v>
      </c>
      <c r="F343" s="427" t="n">
        <v>23.6462431825153</v>
      </c>
      <c r="G343" s="427" t="n">
        <v>21.2132114207495</v>
      </c>
      <c r="H343" s="427" t="n">
        <v>1627.7501724</v>
      </c>
      <c r="I343" s="427" t="n">
        <v>43.6518623362579</v>
      </c>
      <c r="J343" s="427" t="n">
        <v>62.0382254221249</v>
      </c>
      <c r="K343" s="427" t="n">
        <v>10.8802395449595</v>
      </c>
      <c r="L343" s="427" t="n">
        <v>211.2150047</v>
      </c>
      <c r="M343" s="427" t="n">
        <v>73.0342634320148</v>
      </c>
      <c r="N343" s="427" t="n">
        <v>8.05000932962197</v>
      </c>
      <c r="O343" s="427" t="n">
        <v>51.2744500029395</v>
      </c>
      <c r="P343" s="427" t="n">
        <v>164.3938806</v>
      </c>
      <c r="Q343" s="427" t="n">
        <v>71.8633500451972</v>
      </c>
      <c r="R343" s="427" t="n">
        <v>6.26552206573779</v>
      </c>
      <c r="S343" s="427" t="n">
        <v>60.7468191319398</v>
      </c>
    </row>
    <row r="344">
      <c r="A344" s="427" t="s">
        <v>140</v>
      </c>
      <c r="B344" s="427" t="s">
        <v>141</v>
      </c>
      <c r="C344" s="427" t="s">
        <v>16</v>
      </c>
      <c r="D344" s="427"/>
      <c r="E344" s="427"/>
      <c r="F344" s="427"/>
      <c r="G344" s="427"/>
      <c r="H344" s="427" t="n">
        <v>816.4747977</v>
      </c>
      <c r="I344" s="427" t="n">
        <v>74.780964425229</v>
      </c>
      <c r="J344" s="427" t="n">
        <v>77.3657479948765</v>
      </c>
      <c r="K344" s="427" t="n">
        <v>10.3255165473927</v>
      </c>
      <c r="L344" s="427" t="n">
        <v>82.3015551</v>
      </c>
      <c r="M344" s="427" t="n">
        <v>100</v>
      </c>
      <c r="N344" s="427" t="n">
        <v>7.79855225095705</v>
      </c>
      <c r="O344" s="427" t="n">
        <v>35.2934707513941</v>
      </c>
      <c r="P344" s="427" t="n">
        <v>156.5676707</v>
      </c>
      <c r="Q344" s="427" t="n">
        <v>99.9999999999998</v>
      </c>
      <c r="R344" s="427" t="n">
        <v>14.8356997541665</v>
      </c>
      <c r="S344" s="427" t="n">
        <v>35.2934707513941</v>
      </c>
    </row>
    <row r="345">
      <c r="A345" s="427" t="s">
        <v>140</v>
      </c>
      <c r="B345" s="427" t="s">
        <v>141</v>
      </c>
      <c r="C345" s="427" t="s">
        <v>17</v>
      </c>
      <c r="D345" s="427" t="n">
        <v>7467.2039694</v>
      </c>
      <c r="E345" s="427" t="n">
        <v>16.2886607612795</v>
      </c>
      <c r="F345" s="427" t="n">
        <v>12.1370078250716</v>
      </c>
      <c r="G345" s="427" t="n">
        <v>13.6750972968785</v>
      </c>
      <c r="H345" s="427" t="n">
        <v>30111.3786915</v>
      </c>
      <c r="I345" s="427" t="n">
        <v>11.0895668349003</v>
      </c>
      <c r="J345" s="427" t="n">
        <v>48.9422868720424</v>
      </c>
      <c r="K345" s="427" t="n">
        <v>5.01344386207038</v>
      </c>
      <c r="L345" s="427" t="n">
        <v>12596.4906103</v>
      </c>
      <c r="M345" s="427" t="n">
        <v>14.5829251665344</v>
      </c>
      <c r="N345" s="427" t="n">
        <v>20.4740229049798</v>
      </c>
      <c r="O345" s="427" t="n">
        <v>9.7141878115985</v>
      </c>
      <c r="P345" s="427" t="n">
        <v>11349.1844126</v>
      </c>
      <c r="Q345" s="427" t="n">
        <v>16.3211909918177</v>
      </c>
      <c r="R345" s="427" t="n">
        <v>18.4466823979062</v>
      </c>
      <c r="S345" s="427" t="n">
        <v>12.003927566458</v>
      </c>
    </row>
    <row r="346">
      <c r="A346" s="427" t="s">
        <v>140</v>
      </c>
      <c r="B346" s="427" t="s">
        <v>141</v>
      </c>
      <c r="C346" s="427" t="s">
        <v>18</v>
      </c>
      <c r="D346" s="427" t="n">
        <v>3006.3655676</v>
      </c>
      <c r="E346" s="427" t="n">
        <v>23.9327061830467</v>
      </c>
      <c r="F346" s="427" t="n">
        <v>7.86716853526662</v>
      </c>
      <c r="G346" s="427" t="n">
        <v>20.1036300183386</v>
      </c>
      <c r="H346" s="427" t="n">
        <v>18609.2405832</v>
      </c>
      <c r="I346" s="427" t="n">
        <v>14.8383045567978</v>
      </c>
      <c r="J346" s="427" t="n">
        <v>48.6973485723598</v>
      </c>
      <c r="K346" s="427" t="n">
        <v>6.99713265810063</v>
      </c>
      <c r="L346" s="427" t="n">
        <v>8660.2966493</v>
      </c>
      <c r="M346" s="427" t="n">
        <v>20.1061051213973</v>
      </c>
      <c r="N346" s="427" t="n">
        <v>22.6625843642289</v>
      </c>
      <c r="O346" s="427" t="n">
        <v>14.6437661198705</v>
      </c>
      <c r="P346" s="427" t="n">
        <v>7938.1707147</v>
      </c>
      <c r="Q346" s="427" t="n">
        <v>20.277049786495</v>
      </c>
      <c r="R346" s="427" t="n">
        <v>20.7728985281446</v>
      </c>
      <c r="S346" s="427" t="n">
        <v>13.9222292772088</v>
      </c>
    </row>
    <row r="347">
      <c r="A347" s="427" t="s">
        <v>140</v>
      </c>
      <c r="B347" s="427" t="s">
        <v>141</v>
      </c>
      <c r="C347" s="427" t="s">
        <v>22</v>
      </c>
      <c r="D347" s="427" t="n">
        <v>519.3727159</v>
      </c>
      <c r="E347" s="427" t="n">
        <v>49.3692584833099</v>
      </c>
      <c r="F347" s="427" t="n">
        <v>55.451419175269</v>
      </c>
      <c r="G347" s="427" t="n">
        <v>28.7272010622653</v>
      </c>
      <c r="H347" s="427" t="n">
        <v>190.4880929</v>
      </c>
      <c r="I347" s="427" t="n">
        <v>72.5303077863388</v>
      </c>
      <c r="J347" s="427" t="n">
        <v>20.3376780564831</v>
      </c>
      <c r="K347" s="427" t="n">
        <v>57.9135191459165</v>
      </c>
      <c r="L347" s="427" t="n">
        <v>106.1216111</v>
      </c>
      <c r="M347" s="427" t="n">
        <v>99.9999999999999</v>
      </c>
      <c r="N347" s="427" t="n">
        <v>11.330194599198</v>
      </c>
      <c r="O347" s="427" t="n">
        <v>75.8908268768084</v>
      </c>
      <c r="P347" s="427" t="n">
        <v>120.6441329</v>
      </c>
      <c r="Q347" s="427" t="n">
        <v>100</v>
      </c>
      <c r="R347" s="427" t="n">
        <v>12.8807081690499</v>
      </c>
      <c r="S347" s="427" t="n">
        <v>97.2542078057189</v>
      </c>
    </row>
    <row r="348">
      <c r="A348" s="427" t="s">
        <v>142</v>
      </c>
      <c r="B348" s="427" t="s">
        <v>143</v>
      </c>
      <c r="C348" s="427" t="s">
        <v>16</v>
      </c>
      <c r="D348" s="427"/>
      <c r="E348" s="427"/>
      <c r="F348" s="427"/>
      <c r="G348" s="427"/>
      <c r="H348" s="427" t="n">
        <v>272.6474605</v>
      </c>
      <c r="I348" s="427" t="n">
        <v>79.7207866720056</v>
      </c>
      <c r="J348" s="427" t="n">
        <v>52.9879740656424</v>
      </c>
      <c r="K348" s="427" t="n">
        <v>23.8588679483491</v>
      </c>
      <c r="L348" s="427" t="n">
        <v>197.7254499</v>
      </c>
      <c r="M348" s="427" t="n">
        <v>77.1762689139421</v>
      </c>
      <c r="N348" s="427" t="n">
        <v>38.4271725553764</v>
      </c>
      <c r="O348" s="427" t="n">
        <v>45.7129074872581</v>
      </c>
      <c r="P348" s="427" t="n">
        <v>44.1730131</v>
      </c>
      <c r="Q348" s="427" t="n">
        <v>99.9999999999998</v>
      </c>
      <c r="R348" s="427" t="n">
        <v>8.58485337898125</v>
      </c>
      <c r="S348" s="427" t="n">
        <v>57.3550515310662</v>
      </c>
    </row>
    <row r="349">
      <c r="A349" s="427" t="s">
        <v>142</v>
      </c>
      <c r="B349" s="427" t="s">
        <v>143</v>
      </c>
      <c r="C349" s="427" t="s">
        <v>17</v>
      </c>
      <c r="D349" s="427" t="n">
        <v>1253.3223867</v>
      </c>
      <c r="E349" s="427" t="n">
        <v>29.5911661411888</v>
      </c>
      <c r="F349" s="427" t="n">
        <v>10.9760100049672</v>
      </c>
      <c r="G349" s="427" t="n">
        <v>18.7273426795597</v>
      </c>
      <c r="H349" s="427" t="n">
        <v>4995.1342943</v>
      </c>
      <c r="I349" s="427" t="n">
        <v>20.3899281927149</v>
      </c>
      <c r="J349" s="427" t="n">
        <v>43.7450448282108</v>
      </c>
      <c r="K349" s="427" t="n">
        <v>9.71799830223438</v>
      </c>
      <c r="L349" s="427" t="n">
        <v>2228.5643796</v>
      </c>
      <c r="M349" s="427" t="n">
        <v>25.6690301295536</v>
      </c>
      <c r="N349" s="427" t="n">
        <v>19.5167222629832</v>
      </c>
      <c r="O349" s="427" t="n">
        <v>19.1021858356585</v>
      </c>
      <c r="P349" s="427" t="n">
        <v>2941.722054</v>
      </c>
      <c r="Q349" s="427" t="n">
        <v>19.2433786187742</v>
      </c>
      <c r="R349" s="427" t="n">
        <v>25.7622229038388</v>
      </c>
      <c r="S349" s="427" t="n">
        <v>10.4348647822026</v>
      </c>
    </row>
    <row r="350">
      <c r="A350" s="427" t="s">
        <v>142</v>
      </c>
      <c r="B350" s="427" t="s">
        <v>143</v>
      </c>
      <c r="C350" s="427" t="s">
        <v>18</v>
      </c>
      <c r="D350" s="427" t="n">
        <v>2438.5343143</v>
      </c>
      <c r="E350" s="427" t="n">
        <v>20.3767316884083</v>
      </c>
      <c r="F350" s="427" t="n">
        <v>11.2806968574085</v>
      </c>
      <c r="G350" s="427" t="n">
        <v>18.0831111382654</v>
      </c>
      <c r="H350" s="427" t="n">
        <v>11582.3711286</v>
      </c>
      <c r="I350" s="427" t="n">
        <v>10.1326032811813</v>
      </c>
      <c r="J350" s="427" t="n">
        <v>53.5802251481718</v>
      </c>
      <c r="K350" s="427" t="n">
        <v>6.24553271442416</v>
      </c>
      <c r="L350" s="427" t="n">
        <v>4411.3997318</v>
      </c>
      <c r="M350" s="427" t="n">
        <v>18.7705538742715</v>
      </c>
      <c r="N350" s="427" t="n">
        <v>20.4072023097915</v>
      </c>
      <c r="O350" s="427" t="n">
        <v>15.8214477403946</v>
      </c>
      <c r="P350" s="427" t="n">
        <v>3184.5713811</v>
      </c>
      <c r="Q350" s="427" t="n">
        <v>15.1379782786574</v>
      </c>
      <c r="R350" s="427" t="n">
        <v>14.7318756846282</v>
      </c>
      <c r="S350" s="427" t="n">
        <v>10.9466959766131</v>
      </c>
    </row>
    <row r="351">
      <c r="A351" s="427" t="s">
        <v>146</v>
      </c>
      <c r="B351" s="427" t="s">
        <v>147</v>
      </c>
      <c r="C351" s="427" t="s">
        <v>16</v>
      </c>
      <c r="D351" s="427" t="n">
        <v>1315.9942589</v>
      </c>
      <c r="E351" s="427" t="n">
        <v>37.5790707573802</v>
      </c>
      <c r="F351" s="427" t="n">
        <v>30.6467888059748</v>
      </c>
      <c r="G351" s="427" t="n">
        <v>18.5372593369973</v>
      </c>
      <c r="H351" s="427" t="n">
        <v>1564.9338169</v>
      </c>
      <c r="I351" s="427" t="n">
        <v>39.9676443579131</v>
      </c>
      <c r="J351" s="427" t="n">
        <v>36.4440770599948</v>
      </c>
      <c r="K351" s="427" t="n">
        <v>18.9651868087117</v>
      </c>
      <c r="L351" s="427" t="n">
        <v>716.154665</v>
      </c>
      <c r="M351" s="427" t="n">
        <v>44.0612785739806</v>
      </c>
      <c r="N351" s="427" t="n">
        <v>16.6777633125954</v>
      </c>
      <c r="O351" s="427" t="n">
        <v>38.4149734781563</v>
      </c>
      <c r="P351" s="427" t="n">
        <v>696.9862634</v>
      </c>
      <c r="Q351" s="427" t="n">
        <v>42.2433440841118</v>
      </c>
      <c r="R351" s="427" t="n">
        <v>16.2313708214349</v>
      </c>
      <c r="S351" s="427" t="n">
        <v>26.6683007028852</v>
      </c>
    </row>
    <row r="352">
      <c r="A352" s="427" t="s">
        <v>146</v>
      </c>
      <c r="B352" s="427" t="s">
        <v>147</v>
      </c>
      <c r="C352" s="427" t="s">
        <v>17</v>
      </c>
      <c r="D352" s="427" t="n">
        <v>8191.3534633</v>
      </c>
      <c r="E352" s="427" t="n">
        <v>9.60340956669688</v>
      </c>
      <c r="F352" s="427" t="n">
        <v>26.2021315981361</v>
      </c>
      <c r="G352" s="427" t="n">
        <v>7.10596951857751</v>
      </c>
      <c r="H352" s="427" t="n">
        <v>13826.8593793</v>
      </c>
      <c r="I352" s="427" t="n">
        <v>6.77779373160102</v>
      </c>
      <c r="J352" s="427" t="n">
        <v>44.2287334649317</v>
      </c>
      <c r="K352" s="427" t="n">
        <v>4.53973991212408</v>
      </c>
      <c r="L352" s="427" t="n">
        <v>4382.6060832</v>
      </c>
      <c r="M352" s="427" t="n">
        <v>13.138870107196</v>
      </c>
      <c r="N352" s="427" t="n">
        <v>14.0188824532223</v>
      </c>
      <c r="O352" s="427" t="n">
        <v>10.5376938998521</v>
      </c>
      <c r="P352" s="427" t="n">
        <v>4861.3455001</v>
      </c>
      <c r="Q352" s="427" t="n">
        <v>10.8554360986537</v>
      </c>
      <c r="R352" s="427" t="n">
        <v>15.5502524837099</v>
      </c>
      <c r="S352" s="427" t="n">
        <v>9.82279560472486</v>
      </c>
    </row>
    <row r="353">
      <c r="A353" s="427" t="s">
        <v>146</v>
      </c>
      <c r="B353" s="427" t="s">
        <v>147</v>
      </c>
      <c r="C353" s="427" t="s">
        <v>18</v>
      </c>
      <c r="D353" s="427" t="n">
        <v>118.6258406</v>
      </c>
      <c r="E353" s="427" t="n">
        <v>100</v>
      </c>
      <c r="F353" s="427" t="n">
        <v>39.8671045259978</v>
      </c>
      <c r="G353" s="427" t="n">
        <v>58.0549736807261</v>
      </c>
      <c r="H353" s="427" t="n">
        <v>87.4645073</v>
      </c>
      <c r="I353" s="427" t="n">
        <v>57.2182220435412</v>
      </c>
      <c r="J353" s="427" t="n">
        <v>29.3945791001965</v>
      </c>
      <c r="K353" s="427" t="n">
        <v>35.8833159091208</v>
      </c>
      <c r="L353" s="427" t="n">
        <v>28.9148794</v>
      </c>
      <c r="M353" s="427" t="n">
        <v>100</v>
      </c>
      <c r="N353" s="427" t="n">
        <v>9.71754984888529</v>
      </c>
      <c r="O353" s="427" t="n">
        <v>98.4828049335828</v>
      </c>
      <c r="P353" s="427" t="n">
        <v>62.547961</v>
      </c>
      <c r="Q353" s="427" t="n">
        <v>100</v>
      </c>
      <c r="R353" s="427" t="n">
        <v>21.0207665249205</v>
      </c>
      <c r="S353" s="427" t="n">
        <v>96.8391154204872</v>
      </c>
    </row>
    <row r="354">
      <c r="A354" s="427" t="s">
        <v>146</v>
      </c>
      <c r="B354" s="427" t="s">
        <v>147</v>
      </c>
      <c r="C354" s="427" t="s">
        <v>22</v>
      </c>
      <c r="D354" s="427"/>
      <c r="E354" s="427"/>
      <c r="F354" s="427"/>
      <c r="G354" s="427"/>
      <c r="H354" s="427" t="n">
        <v>117.8694941</v>
      </c>
      <c r="I354" s="427" t="n">
        <v>72.3859019498039</v>
      </c>
      <c r="J354" s="427" t="n">
        <v>61.651572318639</v>
      </c>
      <c r="K354" s="427" t="n">
        <v>20.6251611509082</v>
      </c>
      <c r="L354" s="427" t="n">
        <v>73.3170234</v>
      </c>
      <c r="M354" s="427" t="n">
        <v>99.9999999999997</v>
      </c>
      <c r="N354" s="427" t="n">
        <v>38.348427681361</v>
      </c>
      <c r="O354" s="427" t="n">
        <v>33.1584289411908</v>
      </c>
      <c r="P354" s="427"/>
      <c r="Q354" s="427"/>
      <c r="R354" s="427"/>
      <c r="S354" s="427"/>
    </row>
    <row r="355">
      <c r="A355" s="427" t="s">
        <v>148</v>
      </c>
      <c r="B355" s="427" t="s">
        <v>149</v>
      </c>
      <c r="C355" s="427" t="s">
        <v>17</v>
      </c>
      <c r="D355" s="427" t="n">
        <v>700.1166616</v>
      </c>
      <c r="E355" s="427" t="n">
        <v>22.4093194132284</v>
      </c>
      <c r="F355" s="427" t="n">
        <v>14.9210656131518</v>
      </c>
      <c r="G355" s="427" t="n">
        <v>14.7792009460333</v>
      </c>
      <c r="H355" s="427" t="n">
        <v>1726.7612736</v>
      </c>
      <c r="I355" s="427" t="n">
        <v>21.489643741549</v>
      </c>
      <c r="J355" s="427" t="n">
        <v>36.8011785389498</v>
      </c>
      <c r="K355" s="427" t="n">
        <v>9.12871083985386</v>
      </c>
      <c r="L355" s="427" t="n">
        <v>813.168628</v>
      </c>
      <c r="M355" s="427" t="n">
        <v>24.4328120793932</v>
      </c>
      <c r="N355" s="427" t="n">
        <v>17.3304580771094</v>
      </c>
      <c r="O355" s="427" t="n">
        <v>17.4411160273969</v>
      </c>
      <c r="P355" s="427" t="n">
        <v>1452.0892383</v>
      </c>
      <c r="Q355" s="427" t="n">
        <v>23.3752652321891</v>
      </c>
      <c r="R355" s="427" t="n">
        <v>30.947297770789</v>
      </c>
      <c r="S355" s="427" t="n">
        <v>10.7921730729148</v>
      </c>
    </row>
    <row r="356">
      <c r="A356" s="427" t="s">
        <v>148</v>
      </c>
      <c r="B356" s="427" t="s">
        <v>149</v>
      </c>
      <c r="C356" s="427" t="s">
        <v>18</v>
      </c>
      <c r="D356" s="427" t="n">
        <v>573.1328941</v>
      </c>
      <c r="E356" s="427" t="n">
        <v>25.1881084828139</v>
      </c>
      <c r="F356" s="427" t="n">
        <v>8.52002717639561</v>
      </c>
      <c r="G356" s="427" t="n">
        <v>22.9849546915716</v>
      </c>
      <c r="H356" s="427" t="n">
        <v>3078.4815605</v>
      </c>
      <c r="I356" s="427" t="n">
        <v>12.0971776742821</v>
      </c>
      <c r="J356" s="427" t="n">
        <v>45.7638129437331</v>
      </c>
      <c r="K356" s="427" t="n">
        <v>7.42541144238772</v>
      </c>
      <c r="L356" s="427" t="n">
        <v>1445.9407971</v>
      </c>
      <c r="M356" s="427" t="n">
        <v>16.6955356525374</v>
      </c>
      <c r="N356" s="427" t="n">
        <v>21.4949360149649</v>
      </c>
      <c r="O356" s="427" t="n">
        <v>13.2520658073266</v>
      </c>
      <c r="P356" s="427" t="n">
        <v>1629.335194</v>
      </c>
      <c r="Q356" s="427" t="n">
        <v>12.1018894132061</v>
      </c>
      <c r="R356" s="427" t="n">
        <v>24.2212238649064</v>
      </c>
      <c r="S356" s="427" t="n">
        <v>10.4448350652129</v>
      </c>
    </row>
    <row r="357">
      <c r="A357" s="427" t="s">
        <v>150</v>
      </c>
      <c r="B357" s="427" t="s">
        <v>151</v>
      </c>
      <c r="C357" s="427" t="s">
        <v>17</v>
      </c>
      <c r="D357" s="427" t="n">
        <v>2943.8314531</v>
      </c>
      <c r="E357" s="427" t="n">
        <v>12.1201048564037</v>
      </c>
      <c r="F357" s="427" t="n">
        <v>15.7738006092721</v>
      </c>
      <c r="G357" s="427" t="n">
        <v>9.91832945490416</v>
      </c>
      <c r="H357" s="427" t="n">
        <v>8829.9292796</v>
      </c>
      <c r="I357" s="427" t="n">
        <v>9.06782963052778</v>
      </c>
      <c r="J357" s="427" t="n">
        <v>47.3130157311534</v>
      </c>
      <c r="K357" s="427" t="n">
        <v>4.32484608046721</v>
      </c>
      <c r="L357" s="427" t="n">
        <v>3202.7875358</v>
      </c>
      <c r="M357" s="427" t="n">
        <v>12.8544145519092</v>
      </c>
      <c r="N357" s="427" t="n">
        <v>17.1613534227209</v>
      </c>
      <c r="O357" s="427" t="n">
        <v>10.3855797569189</v>
      </c>
      <c r="P357" s="427" t="n">
        <v>3686.2428116</v>
      </c>
      <c r="Q357" s="427" t="n">
        <v>11.6377694464146</v>
      </c>
      <c r="R357" s="427" t="n">
        <v>19.7518302368536</v>
      </c>
      <c r="S357" s="427" t="n">
        <v>9.57503498053234</v>
      </c>
    </row>
    <row r="358">
      <c r="A358" s="427" t="s">
        <v>150</v>
      </c>
      <c r="B358" s="427" t="s">
        <v>151</v>
      </c>
      <c r="C358" s="427" t="s">
        <v>18</v>
      </c>
      <c r="D358" s="427" t="n">
        <v>677.9834304</v>
      </c>
      <c r="E358" s="427" t="n">
        <v>33.9834276689956</v>
      </c>
      <c r="F358" s="427" t="n">
        <v>10.1710582336127</v>
      </c>
      <c r="G358" s="427" t="n">
        <v>27.2525060965123</v>
      </c>
      <c r="H358" s="427" t="n">
        <v>2964.5570081</v>
      </c>
      <c r="I358" s="427" t="n">
        <v>22.056190788389</v>
      </c>
      <c r="J358" s="427" t="n">
        <v>44.4740691501268</v>
      </c>
      <c r="K358" s="427" t="n">
        <v>8.22136069471568</v>
      </c>
      <c r="L358" s="427" t="n">
        <v>1598.4904464</v>
      </c>
      <c r="M358" s="427" t="n">
        <v>25.7303212693617</v>
      </c>
      <c r="N358" s="427" t="n">
        <v>23.9804377027559</v>
      </c>
      <c r="O358" s="427" t="n">
        <v>15.883213736497</v>
      </c>
      <c r="P358" s="427" t="n">
        <v>1424.7792484</v>
      </c>
      <c r="Q358" s="427" t="n">
        <v>26.6422084774218</v>
      </c>
      <c r="R358" s="427" t="n">
        <v>21.3744349135046</v>
      </c>
      <c r="S358" s="427" t="n">
        <v>20.1630930381554</v>
      </c>
    </row>
    <row r="359">
      <c r="A359" s="427" t="s">
        <v>154</v>
      </c>
      <c r="B359" s="427" t="s">
        <v>155</v>
      </c>
      <c r="C359" s="427" t="s">
        <v>17</v>
      </c>
      <c r="D359" s="427" t="n">
        <v>50.5125914</v>
      </c>
      <c r="E359" s="427" t="n">
        <v>99.9999999999997</v>
      </c>
      <c r="F359" s="427" t="n">
        <v>11.8323547830638</v>
      </c>
      <c r="G359" s="427" t="n">
        <v>46.5619545331545</v>
      </c>
      <c r="H359" s="427" t="n">
        <v>74.9734309</v>
      </c>
      <c r="I359" s="427" t="n">
        <v>71.896340370798</v>
      </c>
      <c r="J359" s="427" t="n">
        <v>17.5622000203363</v>
      </c>
      <c r="K359" s="427" t="n">
        <v>22.9387357360035</v>
      </c>
      <c r="L359" s="427" t="n">
        <v>88.815021</v>
      </c>
      <c r="M359" s="427" t="n">
        <v>59.4214532511525</v>
      </c>
      <c r="N359" s="427" t="n">
        <v>20.8045322841477</v>
      </c>
      <c r="O359" s="427" t="n">
        <v>73.8954003143321</v>
      </c>
      <c r="P359" s="427" t="n">
        <v>212.6012287</v>
      </c>
      <c r="Q359" s="427" t="n">
        <v>76.9946433532218</v>
      </c>
      <c r="R359" s="427" t="n">
        <v>49.8009129124522</v>
      </c>
      <c r="S359" s="427" t="n">
        <v>21.2760275780434</v>
      </c>
    </row>
    <row r="360">
      <c r="A360" s="427" t="s">
        <v>154</v>
      </c>
      <c r="B360" s="427" t="s">
        <v>155</v>
      </c>
      <c r="C360" s="427" t="s">
        <v>18</v>
      </c>
      <c r="D360" s="427" t="n">
        <v>1397.7023496</v>
      </c>
      <c r="E360" s="427" t="n">
        <v>13.8211515470655</v>
      </c>
      <c r="F360" s="427" t="n">
        <v>9.75762703114824</v>
      </c>
      <c r="G360" s="427" t="n">
        <v>12.8859807229333</v>
      </c>
      <c r="H360" s="427" t="n">
        <v>5380.7022858</v>
      </c>
      <c r="I360" s="427" t="n">
        <v>7.79017499665917</v>
      </c>
      <c r="J360" s="427" t="n">
        <v>37.5637102459681</v>
      </c>
      <c r="K360" s="427" t="n">
        <v>6.46507594608054</v>
      </c>
      <c r="L360" s="427" t="n">
        <v>3128.0209349</v>
      </c>
      <c r="M360" s="427" t="n">
        <v>11.0701281848505</v>
      </c>
      <c r="N360" s="427" t="n">
        <v>21.8373115256712</v>
      </c>
      <c r="O360" s="427" t="n">
        <v>10.0596004909178</v>
      </c>
      <c r="P360" s="427" t="n">
        <v>4417.7778978</v>
      </c>
      <c r="Q360" s="427" t="n">
        <v>9.3754536116552</v>
      </c>
      <c r="R360" s="427" t="n">
        <v>30.8413511972124</v>
      </c>
      <c r="S360" s="427" t="n">
        <v>7.28933380878181</v>
      </c>
    </row>
    <row r="361">
      <c r="A361" s="427" t="s">
        <v>156</v>
      </c>
      <c r="B361" s="427" t="s">
        <v>157</v>
      </c>
      <c r="C361" s="427" t="s">
        <v>17</v>
      </c>
      <c r="D361" s="427"/>
      <c r="E361" s="427"/>
      <c r="F361" s="427"/>
      <c r="G361" s="427"/>
      <c r="H361" s="427" t="n">
        <v>88.6967118</v>
      </c>
      <c r="I361" s="427" t="n">
        <v>58.8386625312091</v>
      </c>
      <c r="J361" s="427" t="n">
        <v>38.4695875945059</v>
      </c>
      <c r="K361" s="427" t="n">
        <v>40.8924899218107</v>
      </c>
      <c r="L361" s="427" t="n">
        <v>63.8330494</v>
      </c>
      <c r="M361" s="427" t="n">
        <v>100</v>
      </c>
      <c r="N361" s="427" t="n">
        <v>27.685705991614</v>
      </c>
      <c r="O361" s="427" t="n">
        <v>53.8189298186919</v>
      </c>
      <c r="P361" s="427" t="n">
        <v>78.0334378</v>
      </c>
      <c r="Q361" s="427" t="n">
        <v>72.2090417283634</v>
      </c>
      <c r="R361" s="427" t="n">
        <v>33.84470641388</v>
      </c>
      <c r="S361" s="427" t="n">
        <v>47.8642507410875</v>
      </c>
    </row>
    <row r="362">
      <c r="A362" s="427" t="s">
        <v>156</v>
      </c>
      <c r="B362" s="427" t="s">
        <v>157</v>
      </c>
      <c r="C362" s="427" t="s">
        <v>18</v>
      </c>
      <c r="D362" s="427" t="n">
        <v>693.8641201</v>
      </c>
      <c r="E362" s="427" t="n">
        <v>18.8642059051396</v>
      </c>
      <c r="F362" s="427" t="n">
        <v>4.72947317607966</v>
      </c>
      <c r="G362" s="427" t="n">
        <v>18.1361176221831</v>
      </c>
      <c r="H362" s="427" t="n">
        <v>3825.632407</v>
      </c>
      <c r="I362" s="427" t="n">
        <v>8.17270169858953</v>
      </c>
      <c r="J362" s="427" t="n">
        <v>26.0760361089718</v>
      </c>
      <c r="K362" s="427" t="n">
        <v>7.32752635948125</v>
      </c>
      <c r="L362" s="427" t="n">
        <v>5347.6409014</v>
      </c>
      <c r="M362" s="427" t="n">
        <v>8.77461440618478</v>
      </c>
      <c r="N362" s="427" t="n">
        <v>36.4502551231972</v>
      </c>
      <c r="O362" s="427" t="n">
        <v>7.04164882090695</v>
      </c>
      <c r="P362" s="427" t="n">
        <v>4803.9283386</v>
      </c>
      <c r="Q362" s="427" t="n">
        <v>8.61129657656992</v>
      </c>
      <c r="R362" s="427" t="n">
        <v>32.7442355917513</v>
      </c>
      <c r="S362" s="427" t="n">
        <v>7.04795226716347</v>
      </c>
    </row>
    <row r="363">
      <c r="A363" s="427" t="s">
        <v>158</v>
      </c>
      <c r="B363" s="427" t="s">
        <v>159</v>
      </c>
      <c r="C363" s="427" t="s">
        <v>17</v>
      </c>
      <c r="D363" s="427"/>
      <c r="E363" s="427"/>
      <c r="F363" s="427"/>
      <c r="G363" s="427"/>
      <c r="H363" s="427" t="n">
        <v>39.4952206</v>
      </c>
      <c r="I363" s="427" t="n">
        <v>99.9999999999999</v>
      </c>
      <c r="J363" s="427" t="n">
        <v>24.4309291145441</v>
      </c>
      <c r="K363" s="427" t="n">
        <v>37.9806667190016</v>
      </c>
      <c r="L363" s="427" t="n">
        <v>100.6006912</v>
      </c>
      <c r="M363" s="427" t="n">
        <v>81.1596429085627</v>
      </c>
      <c r="N363" s="427" t="n">
        <v>62.2295132991697</v>
      </c>
      <c r="O363" s="427" t="n">
        <v>7.46406398067649</v>
      </c>
      <c r="P363" s="427" t="n">
        <v>21.5648274</v>
      </c>
      <c r="Q363" s="427" t="n">
        <v>100</v>
      </c>
      <c r="R363" s="427" t="n">
        <v>13.3395575862862</v>
      </c>
      <c r="S363" s="427" t="n">
        <v>104.380376641416</v>
      </c>
    </row>
    <row r="364">
      <c r="A364" s="427" t="s">
        <v>158</v>
      </c>
      <c r="B364" s="427" t="s">
        <v>159</v>
      </c>
      <c r="C364" s="427" t="s">
        <v>18</v>
      </c>
      <c r="D364" s="427" t="n">
        <v>868.1362783</v>
      </c>
      <c r="E364" s="427" t="n">
        <v>18.9557747146986</v>
      </c>
      <c r="F364" s="427" t="n">
        <v>5.16919278125167</v>
      </c>
      <c r="G364" s="427" t="n">
        <v>19.3835577911208</v>
      </c>
      <c r="H364" s="427" t="n">
        <v>4529.9915482</v>
      </c>
      <c r="I364" s="427" t="n">
        <v>7.99439127260836</v>
      </c>
      <c r="J364" s="427" t="n">
        <v>26.9731840442619</v>
      </c>
      <c r="K364" s="427" t="n">
        <v>6.99760111392261</v>
      </c>
      <c r="L364" s="427" t="n">
        <v>6537.3322893</v>
      </c>
      <c r="M364" s="427" t="n">
        <v>9.3289655628513</v>
      </c>
      <c r="N364" s="427" t="n">
        <v>38.9256061786365</v>
      </c>
      <c r="O364" s="427" t="n">
        <v>6.57253532859174</v>
      </c>
      <c r="P364" s="427" t="n">
        <v>4858.966307</v>
      </c>
      <c r="Q364" s="427" t="n">
        <v>9.5845600069748</v>
      </c>
      <c r="R364" s="427" t="n">
        <v>28.9320169958499</v>
      </c>
      <c r="S364" s="427" t="n">
        <v>8.07970234691039</v>
      </c>
    </row>
    <row r="365">
      <c r="A365" s="427" t="s">
        <v>164</v>
      </c>
      <c r="B365" s="427" t="s">
        <v>165</v>
      </c>
      <c r="C365" s="427" t="s">
        <v>17</v>
      </c>
      <c r="D365" s="427"/>
      <c r="E365" s="427"/>
      <c r="F365" s="427"/>
      <c r="G365" s="427"/>
      <c r="H365" s="427"/>
      <c r="I365" s="427"/>
      <c r="J365" s="427"/>
      <c r="K365" s="427"/>
      <c r="L365" s="427" t="n">
        <v>19.2994627</v>
      </c>
      <c r="M365" s="427" t="n">
        <v>99.9999999999999</v>
      </c>
      <c r="N365" s="427" t="n">
        <v>30.5777153296199</v>
      </c>
      <c r="O365" s="427" t="n">
        <v>52.7071177571082</v>
      </c>
      <c r="P365" s="427" t="n">
        <v>43.8166416</v>
      </c>
      <c r="Q365" s="427" t="n">
        <v>70.4406939351527</v>
      </c>
      <c r="R365" s="427" t="n">
        <v>69.4222846703801</v>
      </c>
      <c r="S365" s="427" t="n">
        <v>23.2153587320535</v>
      </c>
    </row>
    <row r="366">
      <c r="A366" s="427" t="s">
        <v>164</v>
      </c>
      <c r="B366" s="427" t="s">
        <v>165</v>
      </c>
      <c r="C366" s="427" t="s">
        <v>18</v>
      </c>
      <c r="D366" s="427" t="n">
        <v>1265.4177987</v>
      </c>
      <c r="E366" s="427" t="n">
        <v>18.0691117497619</v>
      </c>
      <c r="F366" s="427" t="n">
        <v>7.07328308724662</v>
      </c>
      <c r="G366" s="427" t="n">
        <v>16.5580366353179</v>
      </c>
      <c r="H366" s="427" t="n">
        <v>6145.0362583</v>
      </c>
      <c r="I366" s="427" t="n">
        <v>7.45656654772129</v>
      </c>
      <c r="J366" s="427" t="n">
        <v>34.3487985399005</v>
      </c>
      <c r="K366" s="427" t="n">
        <v>5.73582560606792</v>
      </c>
      <c r="L366" s="427" t="n">
        <v>4517.4927445</v>
      </c>
      <c r="M366" s="427" t="n">
        <v>10.5704137840068</v>
      </c>
      <c r="N366" s="427" t="n">
        <v>25.2513478625462</v>
      </c>
      <c r="O366" s="427" t="n">
        <v>8.60896595457308</v>
      </c>
      <c r="P366" s="427" t="n">
        <v>5962.1585865</v>
      </c>
      <c r="Q366" s="427" t="n">
        <v>8.73290064599235</v>
      </c>
      <c r="R366" s="427" t="n">
        <v>33.3265705103067</v>
      </c>
      <c r="S366" s="427" t="n">
        <v>5.92359226510794</v>
      </c>
    </row>
    <row r="367">
      <c r="A367" s="427" t="s">
        <v>166</v>
      </c>
      <c r="B367" s="427" t="s">
        <v>167</v>
      </c>
      <c r="C367" s="427" t="s">
        <v>17</v>
      </c>
      <c r="D367" s="427" t="n">
        <v>2717.9386615</v>
      </c>
      <c r="E367" s="427" t="n">
        <v>19.8481872786281</v>
      </c>
      <c r="F367" s="427" t="n">
        <v>10.8790254939073</v>
      </c>
      <c r="G367" s="427" t="n">
        <v>17.0966493494438</v>
      </c>
      <c r="H367" s="427" t="n">
        <v>9592.6317554</v>
      </c>
      <c r="I367" s="427" t="n">
        <v>12.746917970835</v>
      </c>
      <c r="J367" s="427" t="n">
        <v>38.3961885891373</v>
      </c>
      <c r="K367" s="427" t="n">
        <v>7.48470199217147</v>
      </c>
      <c r="L367" s="427" t="n">
        <v>7921.9453487</v>
      </c>
      <c r="M367" s="427" t="n">
        <v>15.1373466563836</v>
      </c>
      <c r="N367" s="427" t="n">
        <v>31.7089736536895</v>
      </c>
      <c r="O367" s="427" t="n">
        <v>10.829736727954</v>
      </c>
      <c r="P367" s="427" t="n">
        <v>4750.7758263</v>
      </c>
      <c r="Q367" s="427" t="n">
        <v>13.895654391948</v>
      </c>
      <c r="R367" s="427" t="n">
        <v>19.0158122632659</v>
      </c>
      <c r="S367" s="427" t="n">
        <v>9.93018771878855</v>
      </c>
    </row>
    <row r="368">
      <c r="A368" s="427" t="s">
        <v>166</v>
      </c>
      <c r="B368" s="427" t="s">
        <v>167</v>
      </c>
      <c r="C368" s="427" t="s">
        <v>18</v>
      </c>
      <c r="D368" s="427" t="n">
        <v>2020.4431981</v>
      </c>
      <c r="E368" s="427" t="n">
        <v>20.1301069235913</v>
      </c>
      <c r="F368" s="427" t="n">
        <v>10.3424902557836</v>
      </c>
      <c r="G368" s="427" t="n">
        <v>16.8804308158964</v>
      </c>
      <c r="H368" s="427" t="n">
        <v>8517.3833236</v>
      </c>
      <c r="I368" s="427" t="n">
        <v>14.2000827036393</v>
      </c>
      <c r="J368" s="427" t="n">
        <v>43.5998171648412</v>
      </c>
      <c r="K368" s="427" t="n">
        <v>7.02004150928068</v>
      </c>
      <c r="L368" s="427" t="n">
        <v>4655.2843146</v>
      </c>
      <c r="M368" s="427" t="n">
        <v>18.1691704882886</v>
      </c>
      <c r="N368" s="427" t="n">
        <v>23.8300352650003</v>
      </c>
      <c r="O368" s="427" t="n">
        <v>12.342809683914</v>
      </c>
      <c r="P368" s="427" t="n">
        <v>4342.2539369</v>
      </c>
      <c r="Q368" s="427" t="n">
        <v>17.3637594269282</v>
      </c>
      <c r="R368" s="427" t="n">
        <v>22.2276573143749</v>
      </c>
      <c r="S368" s="427" t="n">
        <v>11.9164636704619</v>
      </c>
    </row>
    <row r="369">
      <c r="A369" s="427" t="s">
        <v>172</v>
      </c>
      <c r="B369" s="427" t="s">
        <v>173</v>
      </c>
      <c r="C369" s="427" t="s">
        <v>16</v>
      </c>
      <c r="D369" s="427"/>
      <c r="E369" s="427"/>
      <c r="F369" s="427"/>
      <c r="G369" s="427"/>
      <c r="H369" s="427" t="n">
        <v>55.9267451</v>
      </c>
      <c r="I369" s="427" t="n">
        <v>99.9999999999999</v>
      </c>
      <c r="J369" s="427" t="n">
        <v>16.1007959052056</v>
      </c>
      <c r="K369" s="427" t="n">
        <v>96.4246702708139</v>
      </c>
      <c r="L369" s="427" t="n">
        <v>138.2433815</v>
      </c>
      <c r="M369" s="427" t="n">
        <v>100</v>
      </c>
      <c r="N369" s="427" t="n">
        <v>39.7989989726216</v>
      </c>
      <c r="O369" s="427" t="n">
        <v>45.7979465215681</v>
      </c>
      <c r="P369" s="427" t="n">
        <v>153.1837895</v>
      </c>
      <c r="Q369" s="427" t="n">
        <v>72.8786753203294</v>
      </c>
      <c r="R369" s="427" t="n">
        <v>44.1002051221728</v>
      </c>
      <c r="S369" s="427" t="n">
        <v>6.12692139536332</v>
      </c>
    </row>
    <row r="370">
      <c r="A370" s="427" t="s">
        <v>172</v>
      </c>
      <c r="B370" s="427" t="s">
        <v>173</v>
      </c>
      <c r="C370" s="427" t="s">
        <v>17</v>
      </c>
      <c r="D370" s="427" t="n">
        <v>1174.5286505</v>
      </c>
      <c r="E370" s="427" t="n">
        <v>23.074778233616</v>
      </c>
      <c r="F370" s="427" t="n">
        <v>15.4309609159197</v>
      </c>
      <c r="G370" s="427" t="n">
        <v>15.8847811281011</v>
      </c>
      <c r="H370" s="427" t="n">
        <v>2714.15747</v>
      </c>
      <c r="I370" s="427" t="n">
        <v>19.6942034572529</v>
      </c>
      <c r="J370" s="427" t="n">
        <v>35.6586089418868</v>
      </c>
      <c r="K370" s="427" t="n">
        <v>9.04552516535464</v>
      </c>
      <c r="L370" s="427" t="n">
        <v>1183.2757022</v>
      </c>
      <c r="M370" s="427" t="n">
        <v>23.4032259335247</v>
      </c>
      <c r="N370" s="427" t="n">
        <v>15.5458797072619</v>
      </c>
      <c r="O370" s="427" t="n">
        <v>18.8711479627875</v>
      </c>
      <c r="P370" s="427" t="n">
        <v>2539.5450491</v>
      </c>
      <c r="Q370" s="427" t="n">
        <v>21.6831976973324</v>
      </c>
      <c r="R370" s="427" t="n">
        <v>33.3645504349317</v>
      </c>
      <c r="S370" s="427" t="n">
        <v>12.1527769406873</v>
      </c>
    </row>
    <row r="371">
      <c r="A371" s="427" t="s">
        <v>172</v>
      </c>
      <c r="B371" s="427" t="s">
        <v>173</v>
      </c>
      <c r="C371" s="427" t="s">
        <v>18</v>
      </c>
      <c r="D371" s="427" t="n">
        <v>2217.3534634</v>
      </c>
      <c r="E371" s="427" t="n">
        <v>17.3162231963316</v>
      </c>
      <c r="F371" s="427" t="n">
        <v>11.4817285656266</v>
      </c>
      <c r="G371" s="427" t="n">
        <v>15.3325654392625</v>
      </c>
      <c r="H371" s="427" t="n">
        <v>7317.219666</v>
      </c>
      <c r="I371" s="427" t="n">
        <v>10.4323287345733</v>
      </c>
      <c r="J371" s="427" t="n">
        <v>37.8894621208714</v>
      </c>
      <c r="K371" s="427" t="n">
        <v>6.35918060314037</v>
      </c>
      <c r="L371" s="427" t="n">
        <v>4590.0864593</v>
      </c>
      <c r="M371" s="427" t="n">
        <v>12.5156063060025</v>
      </c>
      <c r="N371" s="427" t="n">
        <v>23.7680314340275</v>
      </c>
      <c r="O371" s="427" t="n">
        <v>9.5796208438488</v>
      </c>
      <c r="P371" s="427" t="n">
        <v>5187.3582031</v>
      </c>
      <c r="Q371" s="427" t="n">
        <v>11.7939205119376</v>
      </c>
      <c r="R371" s="427" t="n">
        <v>26.8607778794745</v>
      </c>
      <c r="S371" s="427" t="n">
        <v>7.42857446827424</v>
      </c>
    </row>
    <row r="372">
      <c r="A372" s="427" t="s">
        <v>174</v>
      </c>
      <c r="B372" s="427" t="s">
        <v>175</v>
      </c>
      <c r="C372" s="427" t="s">
        <v>17</v>
      </c>
      <c r="D372" s="427" t="n">
        <v>28.1600608</v>
      </c>
      <c r="E372" s="427" t="n">
        <v>99.9999999999999</v>
      </c>
      <c r="F372" s="427" t="n">
        <v>12.4758603256731</v>
      </c>
      <c r="G372" s="427" t="n">
        <v>102.314280449166</v>
      </c>
      <c r="H372" s="427" t="n">
        <v>112.9119874</v>
      </c>
      <c r="I372" s="427" t="n">
        <v>71.2814831661225</v>
      </c>
      <c r="J372" s="427" t="n">
        <v>50.0238331835052</v>
      </c>
      <c r="K372" s="427" t="n">
        <v>53.6338011892037</v>
      </c>
      <c r="L372" s="427"/>
      <c r="M372" s="427"/>
      <c r="N372" s="427"/>
      <c r="O372" s="427"/>
      <c r="P372" s="427" t="n">
        <v>84.6443358</v>
      </c>
      <c r="Q372" s="427" t="n">
        <v>100</v>
      </c>
      <c r="R372" s="427" t="n">
        <v>37.5003064908217</v>
      </c>
      <c r="S372" s="427" t="n">
        <v>73.5329044735573</v>
      </c>
    </row>
    <row r="373">
      <c r="A373" s="427" t="s">
        <v>174</v>
      </c>
      <c r="B373" s="427" t="s">
        <v>175</v>
      </c>
      <c r="C373" s="427" t="s">
        <v>18</v>
      </c>
      <c r="D373" s="427" t="n">
        <v>3964.7104316</v>
      </c>
      <c r="E373" s="427" t="n">
        <v>11.632737742885</v>
      </c>
      <c r="F373" s="427" t="n">
        <v>13.5071318739128</v>
      </c>
      <c r="G373" s="427" t="n">
        <v>10.8333046499588</v>
      </c>
      <c r="H373" s="427" t="n">
        <v>10870.4952922</v>
      </c>
      <c r="I373" s="427" t="n">
        <v>7.46208538303508</v>
      </c>
      <c r="J373" s="427" t="n">
        <v>37.0340321139769</v>
      </c>
      <c r="K373" s="427" t="n">
        <v>6.47229305771182</v>
      </c>
      <c r="L373" s="427" t="n">
        <v>6258.670336</v>
      </c>
      <c r="M373" s="427" t="n">
        <v>9.85874062683792</v>
      </c>
      <c r="N373" s="427" t="n">
        <v>21.3222849542589</v>
      </c>
      <c r="O373" s="427" t="n">
        <v>8.89766060882738</v>
      </c>
      <c r="P373" s="427" t="n">
        <v>8258.842701</v>
      </c>
      <c r="Q373" s="427" t="n">
        <v>8.94042978971606</v>
      </c>
      <c r="R373" s="427" t="n">
        <v>28.1365510578513</v>
      </c>
      <c r="S373" s="427" t="n">
        <v>7.8184875200224</v>
      </c>
    </row>
    <row r="374">
      <c r="A374" s="427" t="s">
        <v>178</v>
      </c>
      <c r="B374" s="427" t="s">
        <v>179</v>
      </c>
      <c r="C374" s="427" t="s">
        <v>17</v>
      </c>
      <c r="D374" s="427" t="n">
        <v>890.5741852</v>
      </c>
      <c r="E374" s="427" t="n">
        <v>17.8933506289406</v>
      </c>
      <c r="F374" s="427" t="n">
        <v>15.0228842866543</v>
      </c>
      <c r="G374" s="427" t="n">
        <v>13.4365093594924</v>
      </c>
      <c r="H374" s="427" t="n">
        <v>2334.0842913</v>
      </c>
      <c r="I374" s="427" t="n">
        <v>12.7235775167689</v>
      </c>
      <c r="J374" s="427" t="n">
        <v>39.3731132186621</v>
      </c>
      <c r="K374" s="427" t="n">
        <v>6.86490938583194</v>
      </c>
      <c r="L374" s="427" t="n">
        <v>1464.2293958</v>
      </c>
      <c r="M374" s="427" t="n">
        <v>14.6859124924459</v>
      </c>
      <c r="N374" s="427" t="n">
        <v>24.6997377060521</v>
      </c>
      <c r="O374" s="427" t="n">
        <v>9.57035459951614</v>
      </c>
      <c r="P374" s="427" t="n">
        <v>1239.2293135</v>
      </c>
      <c r="Q374" s="427" t="n">
        <v>14.4856487688618</v>
      </c>
      <c r="R374" s="427" t="n">
        <v>20.9042647886315</v>
      </c>
      <c r="S374" s="427" t="n">
        <v>11.3824618065026</v>
      </c>
    </row>
    <row r="375">
      <c r="A375" s="427" t="s">
        <v>178</v>
      </c>
      <c r="B375" s="427" t="s">
        <v>179</v>
      </c>
      <c r="C375" s="427" t="s">
        <v>18</v>
      </c>
      <c r="D375" s="427" t="n">
        <v>234.8896747</v>
      </c>
      <c r="E375" s="427" t="n">
        <v>26.0750683796679</v>
      </c>
      <c r="F375" s="427" t="n">
        <v>10.6025433203538</v>
      </c>
      <c r="G375" s="427" t="n">
        <v>21.8969424668483</v>
      </c>
      <c r="H375" s="427" t="n">
        <v>1071.4689942</v>
      </c>
      <c r="I375" s="427" t="n">
        <v>17.5387711842486</v>
      </c>
      <c r="J375" s="427" t="n">
        <v>48.3643925256856</v>
      </c>
      <c r="K375" s="427" t="n">
        <v>8.98066650556315</v>
      </c>
      <c r="L375" s="427" t="n">
        <v>371.5135856</v>
      </c>
      <c r="M375" s="427" t="n">
        <v>23.2349195023068</v>
      </c>
      <c r="N375" s="427" t="n">
        <v>16.7695276110149</v>
      </c>
      <c r="O375" s="427" t="n">
        <v>16.5482294579208</v>
      </c>
      <c r="P375" s="427" t="n">
        <v>537.5365168</v>
      </c>
      <c r="Q375" s="427" t="n">
        <v>25.1653925619901</v>
      </c>
      <c r="R375" s="427" t="n">
        <v>24.2635365429457</v>
      </c>
      <c r="S375" s="427" t="n">
        <v>16.2816764764374</v>
      </c>
    </row>
    <row r="376">
      <c r="A376" s="427" t="s">
        <v>180</v>
      </c>
      <c r="B376" s="427" t="s">
        <v>181</v>
      </c>
      <c r="C376" s="427" t="s">
        <v>16</v>
      </c>
      <c r="D376" s="427" t="n">
        <v>235.6615846</v>
      </c>
      <c r="E376" s="427" t="n">
        <v>100</v>
      </c>
      <c r="F376" s="427" t="n">
        <v>21.8896265391194</v>
      </c>
      <c r="G376" s="427" t="n">
        <v>59.3787722667269</v>
      </c>
      <c r="H376" s="427" t="n">
        <v>442.8969616</v>
      </c>
      <c r="I376" s="427" t="n">
        <v>70.8832726389312</v>
      </c>
      <c r="J376" s="427" t="n">
        <v>41.1388606301288</v>
      </c>
      <c r="K376" s="427" t="n">
        <v>34.4528878762755</v>
      </c>
      <c r="L376" s="427" t="n">
        <v>155.1035394</v>
      </c>
      <c r="M376" s="427" t="n">
        <v>100</v>
      </c>
      <c r="N376" s="427" t="n">
        <v>14.4069240564785</v>
      </c>
      <c r="O376" s="427" t="n">
        <v>89.3783383962734</v>
      </c>
      <c r="P376" s="427" t="n">
        <v>242.9281622</v>
      </c>
      <c r="Q376" s="427" t="n">
        <v>67.3674314517597</v>
      </c>
      <c r="R376" s="427" t="n">
        <v>22.5645887742733</v>
      </c>
      <c r="S376" s="427" t="n">
        <v>62.5612494504392</v>
      </c>
    </row>
    <row r="377">
      <c r="A377" s="427" t="s">
        <v>180</v>
      </c>
      <c r="B377" s="427" t="s">
        <v>181</v>
      </c>
      <c r="C377" s="427" t="s">
        <v>17</v>
      </c>
      <c r="D377" s="427" t="n">
        <v>8061.428316</v>
      </c>
      <c r="E377" s="427" t="n">
        <v>9.03580999392071</v>
      </c>
      <c r="F377" s="427" t="n">
        <v>26.1774847553232</v>
      </c>
      <c r="G377" s="427" t="n">
        <v>7.35455606957833</v>
      </c>
      <c r="H377" s="427" t="n">
        <v>13004.2508393</v>
      </c>
      <c r="I377" s="427" t="n">
        <v>7.19923583316988</v>
      </c>
      <c r="J377" s="427" t="n">
        <v>42.2280723410423</v>
      </c>
      <c r="K377" s="427" t="n">
        <v>4.75521558571859</v>
      </c>
      <c r="L377" s="427" t="n">
        <v>5568.9339283</v>
      </c>
      <c r="M377" s="427" t="n">
        <v>9.18531925773738</v>
      </c>
      <c r="N377" s="427" t="n">
        <v>18.0837287509132</v>
      </c>
      <c r="O377" s="427" t="n">
        <v>8.76507604599681</v>
      </c>
      <c r="P377" s="427" t="n">
        <v>4160.6615249</v>
      </c>
      <c r="Q377" s="427" t="n">
        <v>10.8923733540457</v>
      </c>
      <c r="R377" s="427" t="n">
        <v>13.5107141527213</v>
      </c>
      <c r="S377" s="427" t="n">
        <v>10.1588699569001</v>
      </c>
    </row>
    <row r="378">
      <c r="A378" s="427" t="s">
        <v>188</v>
      </c>
      <c r="B378" s="427" t="s">
        <v>189</v>
      </c>
      <c r="C378" s="427" t="s">
        <v>16</v>
      </c>
      <c r="D378" s="427" t="n">
        <v>777.5806416</v>
      </c>
      <c r="E378" s="427" t="n">
        <v>41.4438353339131</v>
      </c>
      <c r="F378" s="427" t="n">
        <v>25.6012057481959</v>
      </c>
      <c r="G378" s="427" t="n">
        <v>20.0047520825502</v>
      </c>
      <c r="H378" s="427" t="n">
        <v>1145.4365927</v>
      </c>
      <c r="I378" s="427" t="n">
        <v>37.2186708165942</v>
      </c>
      <c r="J378" s="427" t="n">
        <v>37.7125616461915</v>
      </c>
      <c r="K378" s="427" t="n">
        <v>16.8340220266135</v>
      </c>
      <c r="L378" s="427" t="n">
        <v>488.7306408</v>
      </c>
      <c r="M378" s="427" t="n">
        <v>42.677008008396</v>
      </c>
      <c r="N378" s="427" t="n">
        <v>16.0910560540997</v>
      </c>
      <c r="O378" s="427" t="n">
        <v>29.2271984766202</v>
      </c>
      <c r="P378" s="427" t="n">
        <v>625.5334516</v>
      </c>
      <c r="Q378" s="427" t="n">
        <v>41.1637780151728</v>
      </c>
      <c r="R378" s="427" t="n">
        <v>20.595176551513</v>
      </c>
      <c r="S378" s="427" t="n">
        <v>22.7704633342421</v>
      </c>
    </row>
    <row r="379">
      <c r="A379" s="427" t="s">
        <v>188</v>
      </c>
      <c r="B379" s="427" t="s">
        <v>189</v>
      </c>
      <c r="C379" s="427" t="s">
        <v>17</v>
      </c>
      <c r="D379" s="427" t="n">
        <v>5734.5246617</v>
      </c>
      <c r="E379" s="427" t="n">
        <v>11.7706869499218</v>
      </c>
      <c r="F379" s="427" t="n">
        <v>17.7510279056052</v>
      </c>
      <c r="G379" s="427" t="n">
        <v>10.6188796990781</v>
      </c>
      <c r="H379" s="427" t="n">
        <v>14026.4747681</v>
      </c>
      <c r="I379" s="427" t="n">
        <v>9.62079126661578</v>
      </c>
      <c r="J379" s="427" t="n">
        <v>43.4184801207219</v>
      </c>
      <c r="K379" s="427" t="n">
        <v>6.60577114981677</v>
      </c>
      <c r="L379" s="427" t="n">
        <v>6227.2965328</v>
      </c>
      <c r="M379" s="427" t="n">
        <v>16.689035783294</v>
      </c>
      <c r="N379" s="427" t="n">
        <v>19.2763866320947</v>
      </c>
      <c r="O379" s="427" t="n">
        <v>14.2752451051419</v>
      </c>
      <c r="P379" s="427" t="n">
        <v>6317.0144239</v>
      </c>
      <c r="Q379" s="427" t="n">
        <v>11.6371931234681</v>
      </c>
      <c r="R379" s="427" t="n">
        <v>19.5541053415782</v>
      </c>
      <c r="S379" s="427" t="n">
        <v>9.50005179564844</v>
      </c>
    </row>
    <row r="380">
      <c r="A380" s="427" t="s">
        <v>188</v>
      </c>
      <c r="B380" s="427" t="s">
        <v>189</v>
      </c>
      <c r="C380" s="427" t="s">
        <v>18</v>
      </c>
      <c r="D380" s="427" t="n">
        <v>608.307421</v>
      </c>
      <c r="E380" s="427" t="n">
        <v>49.8244302713407</v>
      </c>
      <c r="F380" s="427" t="n">
        <v>21.2709833130858</v>
      </c>
      <c r="G380" s="427" t="n">
        <v>26.5380846418378</v>
      </c>
      <c r="H380" s="427" t="n">
        <v>873.7192103</v>
      </c>
      <c r="I380" s="427" t="n">
        <v>40.316547994321</v>
      </c>
      <c r="J380" s="427" t="n">
        <v>30.5517672496285</v>
      </c>
      <c r="K380" s="427" t="n">
        <v>26.2690902985051</v>
      </c>
      <c r="L380" s="427" t="n">
        <v>670.1057466</v>
      </c>
      <c r="M380" s="427" t="n">
        <v>47.4561549166696</v>
      </c>
      <c r="N380" s="427" t="n">
        <v>23.4319156102018</v>
      </c>
      <c r="O380" s="427" t="n">
        <v>22.6268328384617</v>
      </c>
      <c r="P380" s="427" t="n">
        <v>707.6668709</v>
      </c>
      <c r="Q380" s="427" t="n">
        <v>40.3510234183335</v>
      </c>
      <c r="R380" s="427" t="n">
        <v>24.745333827084</v>
      </c>
      <c r="S380" s="427" t="n">
        <v>22.6347466955698</v>
      </c>
    </row>
    <row r="381">
      <c r="A381" s="427" t="s">
        <v>192</v>
      </c>
      <c r="B381" s="427" t="s">
        <v>193</v>
      </c>
      <c r="C381" s="427" t="s">
        <v>16</v>
      </c>
      <c r="D381" s="427" t="n">
        <v>3167.1247883</v>
      </c>
      <c r="E381" s="427" t="n">
        <v>25.6083603749551</v>
      </c>
      <c r="F381" s="427" t="n">
        <v>36.9102419225466</v>
      </c>
      <c r="G381" s="427" t="n">
        <v>10.5589812200287</v>
      </c>
      <c r="H381" s="427" t="n">
        <v>2330.6908179</v>
      </c>
      <c r="I381" s="427" t="n">
        <v>24.9441078154296</v>
      </c>
      <c r="J381" s="427" t="n">
        <v>27.1622899903237</v>
      </c>
      <c r="K381" s="427" t="n">
        <v>10.8449668539138</v>
      </c>
      <c r="L381" s="427" t="n">
        <v>1611.6757256</v>
      </c>
      <c r="M381" s="427" t="n">
        <v>31.373667818459</v>
      </c>
      <c r="N381" s="427" t="n">
        <v>18.782758782461</v>
      </c>
      <c r="O381" s="427" t="n">
        <v>18.8277064551844</v>
      </c>
      <c r="P381" s="427" t="n">
        <v>1471.1210493</v>
      </c>
      <c r="Q381" s="427" t="n">
        <v>32.5565319165386</v>
      </c>
      <c r="R381" s="427" t="n">
        <v>17.1447093046686</v>
      </c>
      <c r="S381" s="427" t="n">
        <v>25.6790725970368</v>
      </c>
    </row>
    <row r="382">
      <c r="A382" s="427" t="s">
        <v>192</v>
      </c>
      <c r="B382" s="427" t="s">
        <v>193</v>
      </c>
      <c r="C382" s="427" t="s">
        <v>17</v>
      </c>
      <c r="D382" s="427" t="n">
        <v>13718.9316903</v>
      </c>
      <c r="E382" s="427" t="n">
        <v>8.93258396737338</v>
      </c>
      <c r="F382" s="427" t="n">
        <v>38.3671318250927</v>
      </c>
      <c r="G382" s="427" t="n">
        <v>6.49550469942177</v>
      </c>
      <c r="H382" s="427" t="n">
        <v>11556.4750019</v>
      </c>
      <c r="I382" s="427" t="n">
        <v>11.1913415286088</v>
      </c>
      <c r="J382" s="427" t="n">
        <v>32.3194844788668</v>
      </c>
      <c r="K382" s="427" t="n">
        <v>7.56289015428611</v>
      </c>
      <c r="L382" s="427" t="n">
        <v>5813.8542342</v>
      </c>
      <c r="M382" s="427" t="n">
        <v>12.2806208402119</v>
      </c>
      <c r="N382" s="427" t="n">
        <v>16.2593499881</v>
      </c>
      <c r="O382" s="427" t="n">
        <v>9.76200004390888</v>
      </c>
      <c r="P382" s="427" t="n">
        <v>4667.7295957</v>
      </c>
      <c r="Q382" s="427" t="n">
        <v>14.2377019212795</v>
      </c>
      <c r="R382" s="427" t="n">
        <v>13.0540337079404</v>
      </c>
      <c r="S382" s="427" t="n">
        <v>12.5743652484499</v>
      </c>
    </row>
    <row r="383">
      <c r="A383" s="427" t="s">
        <v>192</v>
      </c>
      <c r="B383" s="427" t="s">
        <v>193</v>
      </c>
      <c r="C383" s="427" t="s">
        <v>18</v>
      </c>
      <c r="D383" s="427"/>
      <c r="E383" s="427"/>
      <c r="F383" s="427"/>
      <c r="G383" s="427"/>
      <c r="H383" s="427" t="n">
        <v>131.2966681</v>
      </c>
      <c r="I383" s="427" t="n">
        <v>70.5970512042228</v>
      </c>
      <c r="J383" s="427" t="n">
        <v>100</v>
      </c>
      <c r="K383" s="427" t="n">
        <v>0</v>
      </c>
      <c r="L383" s="427"/>
      <c r="M383" s="427"/>
      <c r="N383" s="427"/>
      <c r="O383" s="427"/>
      <c r="P383" s="427"/>
      <c r="Q383" s="427"/>
      <c r="R383" s="427"/>
      <c r="S383" s="427"/>
    </row>
    <row r="384">
      <c r="A384" s="427" t="s">
        <v>194</v>
      </c>
      <c r="B384" s="427" t="s">
        <v>195</v>
      </c>
      <c r="C384" s="427" t="s">
        <v>16</v>
      </c>
      <c r="D384" s="427" t="n">
        <v>4569.8901324</v>
      </c>
      <c r="E384" s="427" t="n">
        <v>15.4654488628245</v>
      </c>
      <c r="F384" s="427" t="n">
        <v>33.6981722948791</v>
      </c>
      <c r="G384" s="427" t="n">
        <v>9.95986556065236</v>
      </c>
      <c r="H384" s="427" t="n">
        <v>4379.4500959</v>
      </c>
      <c r="I384" s="427" t="n">
        <v>13.8185207257756</v>
      </c>
      <c r="J384" s="427" t="n">
        <v>32.2938756978295</v>
      </c>
      <c r="K384" s="427" t="n">
        <v>7.33705658999178</v>
      </c>
      <c r="L384" s="427" t="n">
        <v>2331.8516773</v>
      </c>
      <c r="M384" s="427" t="n">
        <v>19.4795421891578</v>
      </c>
      <c r="N384" s="427" t="n">
        <v>17.1949734700712</v>
      </c>
      <c r="O384" s="427" t="n">
        <v>15.0155155431281</v>
      </c>
      <c r="P384" s="427" t="n">
        <v>2280.0484264</v>
      </c>
      <c r="Q384" s="427" t="n">
        <v>20.4408289589269</v>
      </c>
      <c r="R384" s="427" t="n">
        <v>16.8129785372201</v>
      </c>
      <c r="S384" s="427" t="n">
        <v>13.9422211587887</v>
      </c>
    </row>
    <row r="385">
      <c r="A385" s="427" t="s">
        <v>194</v>
      </c>
      <c r="B385" s="427" t="s">
        <v>195</v>
      </c>
      <c r="C385" s="427" t="s">
        <v>17</v>
      </c>
      <c r="D385" s="427" t="n">
        <v>6003.9955695</v>
      </c>
      <c r="E385" s="427" t="n">
        <v>13.0504758919626</v>
      </c>
      <c r="F385" s="427" t="n">
        <v>34.0029598898318</v>
      </c>
      <c r="G385" s="427" t="n">
        <v>8.2906408954464</v>
      </c>
      <c r="H385" s="427" t="n">
        <v>7546.0984416</v>
      </c>
      <c r="I385" s="427" t="n">
        <v>11.2673814875366</v>
      </c>
      <c r="J385" s="427" t="n">
        <v>42.7364876712951</v>
      </c>
      <c r="K385" s="427" t="n">
        <v>6.36431953977291</v>
      </c>
      <c r="L385" s="427" t="n">
        <v>1976.3282972</v>
      </c>
      <c r="M385" s="427" t="n">
        <v>16.0739121259067</v>
      </c>
      <c r="N385" s="427" t="n">
        <v>11.1927150912984</v>
      </c>
      <c r="O385" s="427" t="n">
        <v>13.0792112049641</v>
      </c>
      <c r="P385" s="427" t="n">
        <v>2130.851026</v>
      </c>
      <c r="Q385" s="427" t="n">
        <v>15.2401734801445</v>
      </c>
      <c r="R385" s="427" t="n">
        <v>12.0678373475747</v>
      </c>
      <c r="S385" s="427" t="n">
        <v>13.1582148963618</v>
      </c>
    </row>
    <row r="386">
      <c r="A386" s="427" t="s">
        <v>194</v>
      </c>
      <c r="B386" s="427" t="s">
        <v>195</v>
      </c>
      <c r="C386" s="427" t="s">
        <v>18</v>
      </c>
      <c r="D386" s="427" t="n">
        <v>97.3087838</v>
      </c>
      <c r="E386" s="427" t="n">
        <v>70.2634432871235</v>
      </c>
      <c r="F386" s="427" t="n">
        <v>66.5131989105949</v>
      </c>
      <c r="G386" s="427" t="n">
        <v>23.6632003387248</v>
      </c>
      <c r="H386" s="427" t="n">
        <v>48.9911768</v>
      </c>
      <c r="I386" s="427" t="n">
        <v>99.9999999999996</v>
      </c>
      <c r="J386" s="427" t="n">
        <v>33.4868010894051</v>
      </c>
      <c r="K386" s="427" t="n">
        <v>47.0010601128704</v>
      </c>
      <c r="L386" s="427"/>
      <c r="M386" s="427"/>
      <c r="N386" s="427"/>
      <c r="O386" s="427"/>
      <c r="P386" s="427"/>
      <c r="Q386" s="427"/>
      <c r="R386" s="427"/>
      <c r="S386" s="427"/>
    </row>
    <row r="387">
      <c r="A387" s="427" t="s">
        <v>196</v>
      </c>
      <c r="B387" s="427" t="s">
        <v>197</v>
      </c>
      <c r="C387" s="427" t="s">
        <v>17</v>
      </c>
      <c r="D387" s="427" t="n">
        <v>1513.577529</v>
      </c>
      <c r="E387" s="427" t="n">
        <v>12.2201333413068</v>
      </c>
      <c r="F387" s="427" t="n">
        <v>12.7042235339173</v>
      </c>
      <c r="G387" s="427" t="n">
        <v>12.0524774667711</v>
      </c>
      <c r="H387" s="427" t="n">
        <v>5127.9422982</v>
      </c>
      <c r="I387" s="427" t="n">
        <v>7.0518397500903</v>
      </c>
      <c r="J387" s="427" t="n">
        <v>43.0414194034739</v>
      </c>
      <c r="K387" s="427" t="n">
        <v>5.36691225308353</v>
      </c>
      <c r="L387" s="427" t="n">
        <v>3041.3475513</v>
      </c>
      <c r="M387" s="427" t="n">
        <v>9.54657633376367</v>
      </c>
      <c r="N387" s="427" t="n">
        <v>25.5275718592195</v>
      </c>
      <c r="O387" s="427" t="n">
        <v>8.68950285401943</v>
      </c>
      <c r="P387" s="427" t="n">
        <v>2231.1037899</v>
      </c>
      <c r="Q387" s="427" t="n">
        <v>11.2503856706169</v>
      </c>
      <c r="R387" s="427" t="n">
        <v>18.7267852033893</v>
      </c>
      <c r="S387" s="427" t="n">
        <v>9.50653101262068</v>
      </c>
    </row>
    <row r="388">
      <c r="A388" s="427" t="s">
        <v>196</v>
      </c>
      <c r="B388" s="427" t="s">
        <v>197</v>
      </c>
      <c r="C388" s="427" t="s">
        <v>18</v>
      </c>
      <c r="D388" s="427" t="n">
        <v>33.5586777</v>
      </c>
      <c r="E388" s="427" t="n">
        <v>70.480200054935</v>
      </c>
      <c r="F388" s="427" t="n">
        <v>11.2892644465774</v>
      </c>
      <c r="G388" s="427" t="n">
        <v>76.1154434266419</v>
      </c>
      <c r="H388" s="427" t="n">
        <v>123.4266503</v>
      </c>
      <c r="I388" s="427" t="n">
        <v>75.4090009763262</v>
      </c>
      <c r="J388" s="427" t="n">
        <v>41.5211858896315</v>
      </c>
      <c r="K388" s="427" t="n">
        <v>18.7134595192661</v>
      </c>
      <c r="L388" s="427" t="n">
        <v>64.4875572</v>
      </c>
      <c r="M388" s="427" t="n">
        <v>77.3289894414024</v>
      </c>
      <c r="N388" s="427" t="n">
        <v>21.6938549621276</v>
      </c>
      <c r="O388" s="427" t="n">
        <v>38.4336486327787</v>
      </c>
      <c r="P388" s="427" t="n">
        <v>75.7889768</v>
      </c>
      <c r="Q388" s="427" t="n">
        <v>58.8614362213827</v>
      </c>
      <c r="R388" s="427" t="n">
        <v>25.4956947016634</v>
      </c>
      <c r="S388" s="427" t="n">
        <v>27.9989603802392</v>
      </c>
    </row>
    <row r="389">
      <c r="A389" s="427" t="s">
        <v>204</v>
      </c>
      <c r="B389" s="427" t="s">
        <v>205</v>
      </c>
      <c r="C389" s="427" t="s">
        <v>16</v>
      </c>
      <c r="D389" s="427" t="n">
        <v>6768.8395219</v>
      </c>
      <c r="E389" s="427" t="n">
        <v>16.7229202601432</v>
      </c>
      <c r="F389" s="427" t="n">
        <v>26.7577537114988</v>
      </c>
      <c r="G389" s="427" t="n">
        <v>9.63734378961725</v>
      </c>
      <c r="H389" s="427" t="n">
        <v>9679.2486901</v>
      </c>
      <c r="I389" s="427" t="n">
        <v>15.6618468426381</v>
      </c>
      <c r="J389" s="427" t="n">
        <v>38.2628295033568</v>
      </c>
      <c r="K389" s="427" t="n">
        <v>7.26349014142569</v>
      </c>
      <c r="L389" s="427" t="n">
        <v>5427.5167295</v>
      </c>
      <c r="M389" s="427" t="n">
        <v>17.328746436354</v>
      </c>
      <c r="N389" s="427" t="n">
        <v>21.4553994732963</v>
      </c>
      <c r="O389" s="427" t="n">
        <v>11.0583942532408</v>
      </c>
      <c r="P389" s="427" t="n">
        <v>3421.1355655</v>
      </c>
      <c r="Q389" s="427" t="n">
        <v>20.4233468802394</v>
      </c>
      <c r="R389" s="427" t="n">
        <v>13.5240173118482</v>
      </c>
      <c r="S389" s="427" t="n">
        <v>14.4373966596274</v>
      </c>
    </row>
    <row r="390">
      <c r="A390" s="427" t="s">
        <v>204</v>
      </c>
      <c r="B390" s="427" t="s">
        <v>205</v>
      </c>
      <c r="C390" s="427" t="s">
        <v>17</v>
      </c>
      <c r="D390" s="427" t="n">
        <v>6117.2711806</v>
      </c>
      <c r="E390" s="427" t="n">
        <v>15.4175513713925</v>
      </c>
      <c r="F390" s="427" t="n">
        <v>24.1371748804395</v>
      </c>
      <c r="G390" s="427" t="n">
        <v>9.71624683880499</v>
      </c>
      <c r="H390" s="427" t="n">
        <v>9110.3139004</v>
      </c>
      <c r="I390" s="427" t="n">
        <v>13.9857618562984</v>
      </c>
      <c r="J390" s="427" t="n">
        <v>35.9469497652849</v>
      </c>
      <c r="K390" s="427" t="n">
        <v>6.55468449050009</v>
      </c>
      <c r="L390" s="427" t="n">
        <v>5164.7558196</v>
      </c>
      <c r="M390" s="427" t="n">
        <v>16.3582822720885</v>
      </c>
      <c r="N390" s="427" t="n">
        <v>20.3787948501942</v>
      </c>
      <c r="O390" s="427" t="n">
        <v>9.540412885997</v>
      </c>
      <c r="P390" s="427" t="n">
        <v>4951.4336335</v>
      </c>
      <c r="Q390" s="427" t="n">
        <v>17.1788137234354</v>
      </c>
      <c r="R390" s="427" t="n">
        <v>19.5370805040814</v>
      </c>
      <c r="S390" s="427" t="n">
        <v>9.70932710370015</v>
      </c>
    </row>
    <row r="391">
      <c r="A391" s="427" t="s">
        <v>204</v>
      </c>
      <c r="B391" s="427" t="s">
        <v>205</v>
      </c>
      <c r="C391" s="427" t="s">
        <v>18</v>
      </c>
      <c r="D391" s="427" t="n">
        <v>1127.9249388</v>
      </c>
      <c r="E391" s="427" t="n">
        <v>46.1969217707062</v>
      </c>
      <c r="F391" s="427" t="n">
        <v>19.0290570151407</v>
      </c>
      <c r="G391" s="427" t="n">
        <v>29.6322478508989</v>
      </c>
      <c r="H391" s="427" t="n">
        <v>3147.3834714</v>
      </c>
      <c r="I391" s="427" t="n">
        <v>34.3736707889909</v>
      </c>
      <c r="J391" s="427" t="n">
        <v>53.0990471666501</v>
      </c>
      <c r="K391" s="427" t="n">
        <v>13.6752141323748</v>
      </c>
      <c r="L391" s="427" t="n">
        <v>940.2290047</v>
      </c>
      <c r="M391" s="427" t="n">
        <v>34.8675138899345</v>
      </c>
      <c r="N391" s="427" t="n">
        <v>15.8624663062777</v>
      </c>
      <c r="O391" s="427" t="n">
        <v>21.3310320154375</v>
      </c>
      <c r="P391" s="427" t="n">
        <v>711.8447875</v>
      </c>
      <c r="Q391" s="427" t="n">
        <v>42.4076360328758</v>
      </c>
      <c r="R391" s="427" t="n">
        <v>12.0094295119315</v>
      </c>
      <c r="S391" s="427" t="n">
        <v>32.2211639371189</v>
      </c>
    </row>
    <row r="392">
      <c r="A392" s="427" t="s">
        <v>206</v>
      </c>
      <c r="B392" s="427" t="s">
        <v>207</v>
      </c>
      <c r="C392" s="427" t="s">
        <v>16</v>
      </c>
      <c r="D392" s="427" t="n">
        <v>11467.2027545</v>
      </c>
      <c r="E392" s="427" t="n">
        <v>7.03238831164804</v>
      </c>
      <c r="F392" s="427" t="n">
        <v>39.9418121057462</v>
      </c>
      <c r="G392" s="427" t="n">
        <v>5.62767634447027</v>
      </c>
      <c r="H392" s="427" t="n">
        <v>10391.0475015</v>
      </c>
      <c r="I392" s="427" t="n">
        <v>7.53505075961924</v>
      </c>
      <c r="J392" s="427" t="n">
        <v>36.1934183751941</v>
      </c>
      <c r="K392" s="427" t="n">
        <v>5.20192845939539</v>
      </c>
      <c r="L392" s="427" t="n">
        <v>3204.783187</v>
      </c>
      <c r="M392" s="427" t="n">
        <v>11.2413984634123</v>
      </c>
      <c r="N392" s="427" t="n">
        <v>11.1626916027604</v>
      </c>
      <c r="O392" s="427" t="n">
        <v>10.3481475931149</v>
      </c>
      <c r="P392" s="427" t="n">
        <v>3646.7374711</v>
      </c>
      <c r="Q392" s="427" t="n">
        <v>10.5343425467031</v>
      </c>
      <c r="R392" s="427" t="n">
        <v>12.7020779162992</v>
      </c>
      <c r="S392" s="427" t="n">
        <v>9.0825448798104</v>
      </c>
    </row>
    <row r="393">
      <c r="A393" s="427" t="s">
        <v>206</v>
      </c>
      <c r="B393" s="427" t="s">
        <v>207</v>
      </c>
      <c r="C393" s="427" t="s">
        <v>17</v>
      </c>
      <c r="D393" s="427" t="n">
        <v>419.5701355</v>
      </c>
      <c r="E393" s="427" t="n">
        <v>36.6351506196287</v>
      </c>
      <c r="F393" s="427" t="n">
        <v>21.072054402055</v>
      </c>
      <c r="G393" s="427" t="n">
        <v>17.0029982073974</v>
      </c>
      <c r="H393" s="427" t="n">
        <v>800.4544474</v>
      </c>
      <c r="I393" s="427" t="n">
        <v>37.7718574524576</v>
      </c>
      <c r="J393" s="427" t="n">
        <v>40.201192208018</v>
      </c>
      <c r="K393" s="427" t="n">
        <v>17.2358814935885</v>
      </c>
      <c r="L393" s="427" t="n">
        <v>487.6094724</v>
      </c>
      <c r="M393" s="427" t="n">
        <v>40.9197440946456</v>
      </c>
      <c r="N393" s="427" t="n">
        <v>24.4891913413368</v>
      </c>
      <c r="O393" s="427" t="n">
        <v>25.7637249559754</v>
      </c>
      <c r="P393" s="427" t="n">
        <v>283.4871116</v>
      </c>
      <c r="Q393" s="427" t="n">
        <v>48.6953609338234</v>
      </c>
      <c r="R393" s="427" t="n">
        <v>14.2375620485902</v>
      </c>
      <c r="S393" s="427" t="n">
        <v>32.5503559933386</v>
      </c>
    </row>
    <row r="394">
      <c r="A394" s="427" t="s">
        <v>206</v>
      </c>
      <c r="B394" s="427" t="s">
        <v>207</v>
      </c>
      <c r="C394" s="427" t="s">
        <v>22</v>
      </c>
      <c r="D394" s="427" t="n">
        <v>54.1265471</v>
      </c>
      <c r="E394" s="427" t="n">
        <v>100</v>
      </c>
      <c r="F394" s="427" t="n">
        <v>35.4398567042647</v>
      </c>
      <c r="G394" s="427" t="n">
        <v>80.622286773222</v>
      </c>
      <c r="H394" s="427" t="n">
        <v>98.6013478</v>
      </c>
      <c r="I394" s="427" t="n">
        <v>73.0184494170564</v>
      </c>
      <c r="J394" s="427" t="n">
        <v>64.5601432957353</v>
      </c>
      <c r="K394" s="427" t="n">
        <v>44.2570624003225</v>
      </c>
      <c r="L394" s="427"/>
      <c r="M394" s="427"/>
      <c r="N394" s="427"/>
      <c r="O394" s="427"/>
      <c r="P394" s="427"/>
      <c r="Q394" s="427"/>
      <c r="R394" s="427"/>
      <c r="S394" s="427"/>
    </row>
    <row r="395">
      <c r="A395" s="427" t="s">
        <v>210</v>
      </c>
      <c r="B395" s="427" t="s">
        <v>211</v>
      </c>
      <c r="C395" s="427" t="s">
        <v>17</v>
      </c>
      <c r="D395" s="427"/>
      <c r="E395" s="427"/>
      <c r="F395" s="427"/>
      <c r="G395" s="427"/>
      <c r="H395" s="427" t="n">
        <v>29.8665057</v>
      </c>
      <c r="I395" s="427" t="n">
        <v>100</v>
      </c>
      <c r="J395" s="427" t="n">
        <v>42.8683668703776</v>
      </c>
      <c r="K395" s="427" t="n">
        <v>81.2439589370265</v>
      </c>
      <c r="L395" s="427" t="n">
        <v>39.8037614</v>
      </c>
      <c r="M395" s="427" t="n">
        <v>99.9999999999997</v>
      </c>
      <c r="N395" s="427" t="n">
        <v>57.1316331296224</v>
      </c>
      <c r="O395" s="427" t="n">
        <v>60.960901114317</v>
      </c>
      <c r="P395" s="427"/>
      <c r="Q395" s="427"/>
      <c r="R395" s="427"/>
      <c r="S395" s="427"/>
    </row>
    <row r="396">
      <c r="A396" s="427" t="s">
        <v>210</v>
      </c>
      <c r="B396" s="427" t="s">
        <v>211</v>
      </c>
      <c r="C396" s="427" t="s">
        <v>18</v>
      </c>
      <c r="D396" s="427" t="n">
        <v>2817.7308703</v>
      </c>
      <c r="E396" s="427" t="n">
        <v>11.8071677760231</v>
      </c>
      <c r="F396" s="427" t="n">
        <v>14.0185952998611</v>
      </c>
      <c r="G396" s="427" t="n">
        <v>11.5851725771267</v>
      </c>
      <c r="H396" s="427" t="n">
        <v>10728.9109083</v>
      </c>
      <c r="I396" s="427" t="n">
        <v>6.33917863854969</v>
      </c>
      <c r="J396" s="427" t="n">
        <v>53.3777947415219</v>
      </c>
      <c r="K396" s="427" t="n">
        <v>3.91105228621998</v>
      </c>
      <c r="L396" s="427" t="n">
        <v>2099.8246333</v>
      </c>
      <c r="M396" s="427" t="n">
        <v>15.1058735916812</v>
      </c>
      <c r="N396" s="427" t="n">
        <v>10.4469138785344</v>
      </c>
      <c r="O396" s="427" t="n">
        <v>13.7094518009738</v>
      </c>
      <c r="P396" s="427" t="n">
        <v>4453.4851883</v>
      </c>
      <c r="Q396" s="427" t="n">
        <v>9.87885489287381</v>
      </c>
      <c r="R396" s="427" t="n">
        <v>22.1566960800825</v>
      </c>
      <c r="S396" s="427" t="n">
        <v>7.13128476423587</v>
      </c>
    </row>
    <row r="397">
      <c r="A397" s="427" t="s">
        <v>212</v>
      </c>
      <c r="B397" s="427" t="s">
        <v>213</v>
      </c>
      <c r="C397" s="427" t="s">
        <v>16</v>
      </c>
      <c r="D397" s="427"/>
      <c r="E397" s="427"/>
      <c r="F397" s="427"/>
      <c r="G397" s="427"/>
      <c r="H397" s="427" t="n">
        <v>393.3878076</v>
      </c>
      <c r="I397" s="427" t="n">
        <v>70.4502435510391</v>
      </c>
      <c r="J397" s="427" t="n">
        <v>62.1518542306456</v>
      </c>
      <c r="K397" s="427" t="n">
        <v>28.0639635740854</v>
      </c>
      <c r="L397" s="427" t="n">
        <v>67.3585023</v>
      </c>
      <c r="M397" s="427" t="n">
        <v>99.9999999999999</v>
      </c>
      <c r="N397" s="427" t="n">
        <v>10.6420578758786</v>
      </c>
      <c r="O397" s="427" t="n">
        <v>98.0802336242285</v>
      </c>
      <c r="P397" s="427" t="n">
        <v>172.199903</v>
      </c>
      <c r="Q397" s="427" t="n">
        <v>71.9782366302163</v>
      </c>
      <c r="R397" s="427" t="n">
        <v>27.2060878934757</v>
      </c>
      <c r="S397" s="427" t="n">
        <v>36.0658649352469</v>
      </c>
    </row>
    <row r="398">
      <c r="A398" s="427" t="s">
        <v>212</v>
      </c>
      <c r="B398" s="427" t="s">
        <v>213</v>
      </c>
      <c r="C398" s="427" t="s">
        <v>17</v>
      </c>
      <c r="D398" s="427" t="n">
        <v>1008.7556679</v>
      </c>
      <c r="E398" s="427" t="n">
        <v>37.2600548090833</v>
      </c>
      <c r="F398" s="427" t="n">
        <v>9.09048987120764</v>
      </c>
      <c r="G398" s="427" t="n">
        <v>32.1966989588881</v>
      </c>
      <c r="H398" s="427" t="n">
        <v>4666.2950803</v>
      </c>
      <c r="I398" s="427" t="n">
        <v>27.9947019017892</v>
      </c>
      <c r="J398" s="427" t="n">
        <v>42.0507259719687</v>
      </c>
      <c r="K398" s="427" t="n">
        <v>8.75900252500248</v>
      </c>
      <c r="L398" s="427" t="n">
        <v>2742.8410015</v>
      </c>
      <c r="M398" s="427" t="n">
        <v>31.9033609461195</v>
      </c>
      <c r="N398" s="427" t="n">
        <v>24.7173514220497</v>
      </c>
      <c r="O398" s="427" t="n">
        <v>14.0402792563733</v>
      </c>
      <c r="P398" s="427" t="n">
        <v>2678.932318</v>
      </c>
      <c r="Q398" s="427" t="n">
        <v>34.2183133564757</v>
      </c>
      <c r="R398" s="427" t="n">
        <v>24.1414327347739</v>
      </c>
      <c r="S398" s="427" t="n">
        <v>14.0112770340397</v>
      </c>
    </row>
    <row r="399">
      <c r="A399" s="427" t="s">
        <v>212</v>
      </c>
      <c r="B399" s="427" t="s">
        <v>213</v>
      </c>
      <c r="C399" s="427" t="s">
        <v>18</v>
      </c>
      <c r="D399" s="427" t="n">
        <v>4904.7171601</v>
      </c>
      <c r="E399" s="427" t="n">
        <v>14.8761735398297</v>
      </c>
      <c r="F399" s="427" t="n">
        <v>13.0442010082962</v>
      </c>
      <c r="G399" s="427" t="n">
        <v>12.9807729172523</v>
      </c>
      <c r="H399" s="427" t="n">
        <v>19732.8252185</v>
      </c>
      <c r="I399" s="427" t="n">
        <v>8.33499967160336</v>
      </c>
      <c r="J399" s="427" t="n">
        <v>52.4798740089718</v>
      </c>
      <c r="K399" s="427" t="n">
        <v>4.61249010980222</v>
      </c>
      <c r="L399" s="427" t="n">
        <v>5219.6555079</v>
      </c>
      <c r="M399" s="427" t="n">
        <v>15.6961399048128</v>
      </c>
      <c r="N399" s="427" t="n">
        <v>13.8817863327556</v>
      </c>
      <c r="O399" s="427" t="n">
        <v>13.6828820798069</v>
      </c>
      <c r="P399" s="427" t="n">
        <v>7743.5501929</v>
      </c>
      <c r="Q399" s="427" t="n">
        <v>11.1385199650889</v>
      </c>
      <c r="R399" s="427" t="n">
        <v>20.5941386499765</v>
      </c>
      <c r="S399" s="427" t="n">
        <v>8.74897012217826</v>
      </c>
    </row>
    <row r="400">
      <c r="A400" s="427" t="s">
        <v>212</v>
      </c>
      <c r="B400" s="427" t="s">
        <v>213</v>
      </c>
      <c r="C400" s="427" t="s">
        <v>19</v>
      </c>
      <c r="D400" s="427" t="n">
        <v>373.1691407</v>
      </c>
      <c r="E400" s="427" t="n">
        <v>51.1658496809764</v>
      </c>
      <c r="F400" s="427" t="n">
        <v>9.9459974822323</v>
      </c>
      <c r="G400" s="427" t="n">
        <v>47.6506444859683</v>
      </c>
      <c r="H400" s="427" t="n">
        <v>2609.8325088</v>
      </c>
      <c r="I400" s="427" t="n">
        <v>35.481399930138</v>
      </c>
      <c r="J400" s="427" t="n">
        <v>69.5593089848783</v>
      </c>
      <c r="K400" s="427" t="n">
        <v>7.17914745850934</v>
      </c>
      <c r="L400" s="427" t="n">
        <v>129.7597401</v>
      </c>
      <c r="M400" s="427" t="n">
        <v>70.391748447258</v>
      </c>
      <c r="N400" s="427" t="n">
        <v>3.45845866544269</v>
      </c>
      <c r="O400" s="427" t="n">
        <v>58.3595261292764</v>
      </c>
      <c r="P400" s="427" t="n">
        <v>639.1915077</v>
      </c>
      <c r="Q400" s="427" t="n">
        <v>50.3480601775449</v>
      </c>
      <c r="R400" s="427" t="n">
        <v>17.0362348674467</v>
      </c>
      <c r="S400" s="427" t="n">
        <v>29.4858331365547</v>
      </c>
    </row>
    <row r="401">
      <c r="A401" s="427" t="s">
        <v>214</v>
      </c>
      <c r="B401" s="427" t="s">
        <v>215</v>
      </c>
      <c r="C401" s="427" t="s">
        <v>17</v>
      </c>
      <c r="D401" s="427" t="n">
        <v>8319.8704906</v>
      </c>
      <c r="E401" s="427" t="n">
        <v>12.8470003362757</v>
      </c>
      <c r="F401" s="427" t="n">
        <v>16.5594204898484</v>
      </c>
      <c r="G401" s="427" t="n">
        <v>13.3392463123842</v>
      </c>
      <c r="H401" s="427" t="n">
        <v>21691.132437</v>
      </c>
      <c r="I401" s="427" t="n">
        <v>7.38991090520352</v>
      </c>
      <c r="J401" s="427" t="n">
        <v>43.1728574779016</v>
      </c>
      <c r="K401" s="427" t="n">
        <v>4.99031499216733</v>
      </c>
      <c r="L401" s="427" t="n">
        <v>9383.8577893</v>
      </c>
      <c r="M401" s="427" t="n">
        <v>11.4949536219705</v>
      </c>
      <c r="N401" s="427" t="n">
        <v>18.6771232948305</v>
      </c>
      <c r="O401" s="427" t="n">
        <v>9.47167747919905</v>
      </c>
      <c r="P401" s="427" t="n">
        <v>10847.6613309</v>
      </c>
      <c r="Q401" s="427" t="n">
        <v>10.125282823913</v>
      </c>
      <c r="R401" s="427" t="n">
        <v>21.5905987374195</v>
      </c>
      <c r="S401" s="427" t="n">
        <v>8.04233931543883</v>
      </c>
    </row>
    <row r="402">
      <c r="A402" s="427" t="s">
        <v>214</v>
      </c>
      <c r="B402" s="427" t="s">
        <v>215</v>
      </c>
      <c r="C402" s="427" t="s">
        <v>18</v>
      </c>
      <c r="D402" s="427" t="n">
        <v>78.8116819</v>
      </c>
      <c r="E402" s="427" t="n">
        <v>99.9999999999999</v>
      </c>
      <c r="F402" s="427" t="n">
        <v>3.91229728676638</v>
      </c>
      <c r="G402" s="427" t="n">
        <v>102.02203221819</v>
      </c>
      <c r="H402" s="427" t="n">
        <v>945.5054308</v>
      </c>
      <c r="I402" s="427" t="n">
        <v>47.3470436398251</v>
      </c>
      <c r="J402" s="427" t="n">
        <v>46.9359140975485</v>
      </c>
      <c r="K402" s="427" t="n">
        <v>14.2811546690344</v>
      </c>
      <c r="L402" s="427" t="n">
        <v>328.4315155</v>
      </c>
      <c r="M402" s="427" t="n">
        <v>45.9411301535631</v>
      </c>
      <c r="N402" s="427" t="n">
        <v>16.3036963049411</v>
      </c>
      <c r="O402" s="427" t="n">
        <v>40.1943964229597</v>
      </c>
      <c r="P402" s="427" t="n">
        <v>661.7118313</v>
      </c>
      <c r="Q402" s="427" t="n">
        <v>52.5858917312981</v>
      </c>
      <c r="R402" s="427" t="n">
        <v>32.8480923107441</v>
      </c>
      <c r="S402" s="427" t="n">
        <v>24.0161178818731</v>
      </c>
    </row>
    <row r="403">
      <c r="A403" s="427" t="s">
        <v>220</v>
      </c>
      <c r="B403" s="427" t="s">
        <v>221</v>
      </c>
      <c r="C403" s="427" t="s">
        <v>16</v>
      </c>
      <c r="D403" s="427" t="n">
        <v>112.8226078</v>
      </c>
      <c r="E403" s="427" t="n">
        <v>99.9999999999998</v>
      </c>
      <c r="F403" s="427" t="n">
        <v>71.2810056385997</v>
      </c>
      <c r="G403" s="427" t="n">
        <v>40.8558307769854</v>
      </c>
      <c r="H403" s="427"/>
      <c r="I403" s="427"/>
      <c r="J403" s="427"/>
      <c r="K403" s="427"/>
      <c r="L403" s="427"/>
      <c r="M403" s="427"/>
      <c r="N403" s="427"/>
      <c r="O403" s="427"/>
      <c r="P403" s="427" t="n">
        <v>45.4560343</v>
      </c>
      <c r="Q403" s="427" t="n">
        <v>100</v>
      </c>
      <c r="R403" s="427" t="n">
        <v>28.7189943614003</v>
      </c>
      <c r="S403" s="427" t="n">
        <v>101.404828711487</v>
      </c>
    </row>
    <row r="404">
      <c r="A404" s="427" t="s">
        <v>220</v>
      </c>
      <c r="B404" s="427" t="s">
        <v>221</v>
      </c>
      <c r="C404" s="427" t="s">
        <v>17</v>
      </c>
      <c r="D404" s="427" t="n">
        <v>4114.8904082</v>
      </c>
      <c r="E404" s="427" t="n">
        <v>9.87917249811324</v>
      </c>
      <c r="F404" s="427" t="n">
        <v>17.2073941814414</v>
      </c>
      <c r="G404" s="427" t="n">
        <v>10.2942592831721</v>
      </c>
      <c r="H404" s="427" t="n">
        <v>9899.2894743</v>
      </c>
      <c r="I404" s="427" t="n">
        <v>7.08988634936493</v>
      </c>
      <c r="J404" s="427" t="n">
        <v>41.3962364006159</v>
      </c>
      <c r="K404" s="427" t="n">
        <v>4.98208827250873</v>
      </c>
      <c r="L404" s="427" t="n">
        <v>4364.4582472</v>
      </c>
      <c r="M404" s="427" t="n">
        <v>10.6828738025824</v>
      </c>
      <c r="N404" s="427" t="n">
        <v>18.2510215334909</v>
      </c>
      <c r="O404" s="427" t="n">
        <v>8.79309249131468</v>
      </c>
      <c r="P404" s="427" t="n">
        <v>5534.8630362</v>
      </c>
      <c r="Q404" s="427" t="n">
        <v>8.83467604075875</v>
      </c>
      <c r="R404" s="427" t="n">
        <v>23.1453478844518</v>
      </c>
      <c r="S404" s="427" t="n">
        <v>6.95107836616885</v>
      </c>
    </row>
    <row r="405">
      <c r="A405" s="427" t="s">
        <v>220</v>
      </c>
      <c r="B405" s="427" t="s">
        <v>221</v>
      </c>
      <c r="C405" s="427" t="s">
        <v>18</v>
      </c>
      <c r="D405" s="427" t="n">
        <v>50.7471109</v>
      </c>
      <c r="E405" s="427" t="n">
        <v>70.2963760306675</v>
      </c>
      <c r="F405" s="427" t="n">
        <v>9.89040754273546</v>
      </c>
      <c r="G405" s="427" t="n">
        <v>70.0614697595703</v>
      </c>
      <c r="H405" s="427" t="n">
        <v>314.3016611</v>
      </c>
      <c r="I405" s="427" t="n">
        <v>58.881325801191</v>
      </c>
      <c r="J405" s="427" t="n">
        <v>61.2561279747203</v>
      </c>
      <c r="K405" s="427" t="n">
        <v>12.862543816724</v>
      </c>
      <c r="L405" s="427" t="n">
        <v>24.9986959</v>
      </c>
      <c r="M405" s="427" t="n">
        <v>100</v>
      </c>
      <c r="N405" s="427" t="n">
        <v>4.8721451547286</v>
      </c>
      <c r="O405" s="427" t="n">
        <v>101.516684921132</v>
      </c>
      <c r="P405" s="427" t="n">
        <v>123.0467669</v>
      </c>
      <c r="Q405" s="427" t="n">
        <v>76.9148618268275</v>
      </c>
      <c r="R405" s="427" t="n">
        <v>23.9813193278156</v>
      </c>
      <c r="S405" s="427" t="n">
        <v>41.0373478340505</v>
      </c>
    </row>
    <row r="406">
      <c r="A406" s="427" t="s">
        <v>222</v>
      </c>
      <c r="B406" s="427" t="s">
        <v>223</v>
      </c>
      <c r="C406" s="427" t="s">
        <v>17</v>
      </c>
      <c r="D406" s="427" t="n">
        <v>2895.9723238</v>
      </c>
      <c r="E406" s="427" t="n">
        <v>11.273796605173</v>
      </c>
      <c r="F406" s="427" t="n">
        <v>29.9489412084413</v>
      </c>
      <c r="G406" s="427" t="n">
        <v>7.55741822386813</v>
      </c>
      <c r="H406" s="427" t="n">
        <v>4368.6464093</v>
      </c>
      <c r="I406" s="427" t="n">
        <v>7.1095400177927</v>
      </c>
      <c r="J406" s="427" t="n">
        <v>45.1787240497225</v>
      </c>
      <c r="K406" s="427" t="n">
        <v>4.27102732045549</v>
      </c>
      <c r="L406" s="427" t="n">
        <v>714.3159167</v>
      </c>
      <c r="M406" s="427" t="n">
        <v>18.3579223800078</v>
      </c>
      <c r="N406" s="427" t="n">
        <v>7.38715809460186</v>
      </c>
      <c r="O406" s="427" t="n">
        <v>17.8675031667897</v>
      </c>
      <c r="P406" s="427" t="n">
        <v>1690.7638669</v>
      </c>
      <c r="Q406" s="427" t="n">
        <v>12.3723920416877</v>
      </c>
      <c r="R406" s="427" t="n">
        <v>17.4851766472344</v>
      </c>
      <c r="S406" s="427" t="n">
        <v>9.21925038956486</v>
      </c>
    </row>
    <row r="407">
      <c r="A407" s="427" t="s">
        <v>222</v>
      </c>
      <c r="B407" s="427" t="s">
        <v>223</v>
      </c>
      <c r="C407" s="427" t="s">
        <v>18</v>
      </c>
      <c r="D407" s="427" t="n">
        <v>473.688848</v>
      </c>
      <c r="E407" s="427" t="n">
        <v>33.1633984953959</v>
      </c>
      <c r="F407" s="427" t="n">
        <v>23.2861328690704</v>
      </c>
      <c r="G407" s="427" t="n">
        <v>19.2234274856436</v>
      </c>
      <c r="H407" s="427" t="n">
        <v>1036.9943006</v>
      </c>
      <c r="I407" s="427" t="n">
        <v>31.2575175585079</v>
      </c>
      <c r="J407" s="427" t="n">
        <v>50.9777402828795</v>
      </c>
      <c r="K407" s="427" t="n">
        <v>5.1783840872351</v>
      </c>
      <c r="L407" s="427" t="n">
        <v>144.8661428</v>
      </c>
      <c r="M407" s="427" t="n">
        <v>35.0647585515377</v>
      </c>
      <c r="N407" s="427" t="n">
        <v>7.12149391676313</v>
      </c>
      <c r="O407" s="427" t="n">
        <v>24.3415313826767</v>
      </c>
      <c r="P407" s="427" t="n">
        <v>378.6607282</v>
      </c>
      <c r="Q407" s="427" t="n">
        <v>38.7718025143231</v>
      </c>
      <c r="R407" s="427" t="n">
        <v>18.6146329312869</v>
      </c>
      <c r="S407" s="427" t="n">
        <v>18.3175529331052</v>
      </c>
    </row>
    <row r="408">
      <c r="A408" s="427" t="s">
        <v>228</v>
      </c>
      <c r="B408" s="427" t="s">
        <v>229</v>
      </c>
      <c r="C408" s="427" t="s">
        <v>16</v>
      </c>
      <c r="D408" s="427"/>
      <c r="E408" s="427"/>
      <c r="F408" s="427"/>
      <c r="G408" s="427"/>
      <c r="H408" s="427" t="n">
        <v>17.0936438</v>
      </c>
      <c r="I408" s="427" t="n">
        <v>100</v>
      </c>
      <c r="J408" s="427" t="n">
        <v>11.7398737612142</v>
      </c>
      <c r="K408" s="427" t="n">
        <v>97.8788725598797</v>
      </c>
      <c r="L408" s="427" t="n">
        <v>99.8848904</v>
      </c>
      <c r="M408" s="427" t="n">
        <v>84.4484631241027</v>
      </c>
      <c r="N408" s="427" t="n">
        <v>68.6007043126006</v>
      </c>
      <c r="O408" s="427" t="n">
        <v>33.4161394716416</v>
      </c>
      <c r="P408" s="427" t="n">
        <v>28.6247674</v>
      </c>
      <c r="Q408" s="427" t="n">
        <v>99.9999999999998</v>
      </c>
      <c r="R408" s="427" t="n">
        <v>19.6594219261852</v>
      </c>
      <c r="S408" s="427" t="n">
        <v>101.748849749164</v>
      </c>
    </row>
    <row r="409">
      <c r="A409" s="427" t="s">
        <v>228</v>
      </c>
      <c r="B409" s="427" t="s">
        <v>229</v>
      </c>
      <c r="C409" s="427" t="s">
        <v>17</v>
      </c>
      <c r="D409" s="427" t="n">
        <v>2876.8430084</v>
      </c>
      <c r="E409" s="427" t="n">
        <v>10.317131610768</v>
      </c>
      <c r="F409" s="427" t="n">
        <v>14.9015968047692</v>
      </c>
      <c r="G409" s="427" t="n">
        <v>9.48433276649887</v>
      </c>
      <c r="H409" s="427" t="n">
        <v>7282.7700864</v>
      </c>
      <c r="I409" s="427" t="n">
        <v>7.61073652922797</v>
      </c>
      <c r="J409" s="427" t="n">
        <v>37.7236099197937</v>
      </c>
      <c r="K409" s="427" t="n">
        <v>6.01284229234438</v>
      </c>
      <c r="L409" s="427" t="n">
        <v>4307.8733969</v>
      </c>
      <c r="M409" s="427" t="n">
        <v>8.82133591954316</v>
      </c>
      <c r="N409" s="427" t="n">
        <v>22.3141103839024</v>
      </c>
      <c r="O409" s="427" t="n">
        <v>8.45360296410607</v>
      </c>
      <c r="P409" s="427" t="n">
        <v>4838.1157608</v>
      </c>
      <c r="Q409" s="427" t="n">
        <v>9.2360548074863</v>
      </c>
      <c r="R409" s="427" t="n">
        <v>25.0606828915347</v>
      </c>
      <c r="S409" s="427" t="n">
        <v>7.66256430727293</v>
      </c>
    </row>
    <row r="410">
      <c r="A410" s="427" t="s">
        <v>228</v>
      </c>
      <c r="B410" s="427" t="s">
        <v>229</v>
      </c>
      <c r="C410" s="427" t="s">
        <v>18</v>
      </c>
      <c r="D410" s="427" t="n">
        <v>77.5871904</v>
      </c>
      <c r="E410" s="427" t="n">
        <v>70.3179376342193</v>
      </c>
      <c r="F410" s="427" t="n">
        <v>21.7605563261116</v>
      </c>
      <c r="G410" s="427" t="n">
        <v>76.3292782098316</v>
      </c>
      <c r="H410" s="427" t="n">
        <v>155.8015923</v>
      </c>
      <c r="I410" s="427" t="n">
        <v>68.3752515001154</v>
      </c>
      <c r="J410" s="427" t="n">
        <v>43.69702405079</v>
      </c>
      <c r="K410" s="427" t="n">
        <v>27.4974375175832</v>
      </c>
      <c r="L410" s="427" t="n">
        <v>85.9945671</v>
      </c>
      <c r="M410" s="427" t="n">
        <v>75.1177885191656</v>
      </c>
      <c r="N410" s="427" t="n">
        <v>24.1185382725128</v>
      </c>
      <c r="O410" s="427" t="n">
        <v>36.960326673692</v>
      </c>
      <c r="P410" s="427" t="n">
        <v>37.1663139</v>
      </c>
      <c r="Q410" s="427" t="n">
        <v>70.8498464817944</v>
      </c>
      <c r="R410" s="427" t="n">
        <v>10.4238813505856</v>
      </c>
      <c r="S410" s="427" t="n">
        <v>45.4956951555828</v>
      </c>
    </row>
    <row r="411">
      <c r="A411" s="427" t="s">
        <v>236</v>
      </c>
      <c r="B411" s="427" t="s">
        <v>237</v>
      </c>
      <c r="C411" s="427" t="s">
        <v>16</v>
      </c>
      <c r="D411" s="427" t="n">
        <v>64.4783932</v>
      </c>
      <c r="E411" s="427" t="n">
        <v>100</v>
      </c>
      <c r="F411" s="427" t="n">
        <v>9.9754936485526</v>
      </c>
      <c r="G411" s="427" t="n">
        <v>84.3568014246479</v>
      </c>
      <c r="H411" s="427" t="n">
        <v>102.6975769</v>
      </c>
      <c r="I411" s="427" t="n">
        <v>100</v>
      </c>
      <c r="J411" s="427" t="n">
        <v>15.8884081200661</v>
      </c>
      <c r="K411" s="427" t="n">
        <v>84.356801424648</v>
      </c>
      <c r="L411" s="427" t="n">
        <v>176.6576636</v>
      </c>
      <c r="M411" s="427" t="n">
        <v>70.3066720328869</v>
      </c>
      <c r="N411" s="427" t="n">
        <v>27.3308206633465</v>
      </c>
      <c r="O411" s="427" t="n">
        <v>67.2785506677969</v>
      </c>
      <c r="P411" s="427" t="n">
        <v>302.5343103</v>
      </c>
      <c r="Q411" s="427" t="n">
        <v>72.4231534949707</v>
      </c>
      <c r="R411" s="427" t="n">
        <v>46.8052775680348</v>
      </c>
      <c r="S411" s="427" t="n">
        <v>50.7299001316119</v>
      </c>
    </row>
    <row r="412">
      <c r="A412" s="427" t="s">
        <v>236</v>
      </c>
      <c r="B412" s="427" t="s">
        <v>237</v>
      </c>
      <c r="C412" s="427" t="s">
        <v>17</v>
      </c>
      <c r="D412" s="427" t="n">
        <v>13653.9061213</v>
      </c>
      <c r="E412" s="427" t="n">
        <v>10.7245467424505</v>
      </c>
      <c r="F412" s="427" t="n">
        <v>21.0226474300065</v>
      </c>
      <c r="G412" s="427" t="n">
        <v>9.52501928188457</v>
      </c>
      <c r="H412" s="427" t="n">
        <v>28056.0212946</v>
      </c>
      <c r="I412" s="427" t="n">
        <v>6.14931292451751</v>
      </c>
      <c r="J412" s="427" t="n">
        <v>43.1972974418675</v>
      </c>
      <c r="K412" s="427" t="n">
        <v>5.47717858213702</v>
      </c>
      <c r="L412" s="427" t="n">
        <v>11928.5714337</v>
      </c>
      <c r="M412" s="427" t="n">
        <v>11.2272903741303</v>
      </c>
      <c r="N412" s="427" t="n">
        <v>18.3661839598504</v>
      </c>
      <c r="O412" s="427" t="n">
        <v>10.5308568466348</v>
      </c>
      <c r="P412" s="427" t="n">
        <v>11310.0580187</v>
      </c>
      <c r="Q412" s="427" t="n">
        <v>10.5373428924139</v>
      </c>
      <c r="R412" s="427" t="n">
        <v>17.4138711682756</v>
      </c>
      <c r="S412" s="427" t="n">
        <v>9.37430243886022</v>
      </c>
    </row>
    <row r="413">
      <c r="A413" s="427" t="s">
        <v>252</v>
      </c>
      <c r="B413" s="427" t="s">
        <v>253</v>
      </c>
      <c r="C413" s="427" t="s">
        <v>16</v>
      </c>
      <c r="D413" s="427"/>
      <c r="E413" s="427"/>
      <c r="F413" s="427"/>
      <c r="G413" s="427"/>
      <c r="H413" s="427" t="n">
        <v>26.1890255</v>
      </c>
      <c r="I413" s="427" t="n">
        <v>70.4423913867326</v>
      </c>
      <c r="J413" s="427" t="n">
        <v>100</v>
      </c>
      <c r="K413" s="427" t="n">
        <v>0</v>
      </c>
      <c r="L413" s="427"/>
      <c r="M413" s="427"/>
      <c r="N413" s="427"/>
      <c r="O413" s="427"/>
      <c r="P413" s="427"/>
      <c r="Q413" s="427"/>
      <c r="R413" s="427"/>
      <c r="S413" s="427"/>
    </row>
    <row r="414">
      <c r="A414" s="427" t="s">
        <v>252</v>
      </c>
      <c r="B414" s="427" t="s">
        <v>253</v>
      </c>
      <c r="C414" s="427" t="s">
        <v>18</v>
      </c>
      <c r="D414" s="427" t="n">
        <v>182.7763333</v>
      </c>
      <c r="E414" s="427" t="n">
        <v>31.2654430533588</v>
      </c>
      <c r="F414" s="427" t="n">
        <v>1.53091993178224</v>
      </c>
      <c r="G414" s="427" t="n">
        <v>31.3025254696898</v>
      </c>
      <c r="H414" s="427" t="n">
        <v>2551.1343454</v>
      </c>
      <c r="I414" s="427" t="n">
        <v>11.3436005032445</v>
      </c>
      <c r="J414" s="427" t="n">
        <v>21.3680969932615</v>
      </c>
      <c r="K414" s="427" t="n">
        <v>11.3196878296137</v>
      </c>
      <c r="L414" s="427" t="n">
        <v>5111.6855233</v>
      </c>
      <c r="M414" s="427" t="n">
        <v>13.3006266167271</v>
      </c>
      <c r="N414" s="427" t="n">
        <v>42.8150686214837</v>
      </c>
      <c r="O414" s="427" t="n">
        <v>8.64379484029499</v>
      </c>
      <c r="P414" s="427" t="n">
        <v>4093.3909067</v>
      </c>
      <c r="Q414" s="427" t="n">
        <v>9.23206677417218</v>
      </c>
      <c r="R414" s="427" t="n">
        <v>34.2859144534726</v>
      </c>
      <c r="S414" s="427" t="n">
        <v>8.64082249197135</v>
      </c>
    </row>
    <row r="415">
      <c r="A415" s="427" t="s">
        <v>252</v>
      </c>
      <c r="B415" s="427" t="s">
        <v>253</v>
      </c>
      <c r="C415" s="427" t="s">
        <v>19</v>
      </c>
      <c r="D415" s="427"/>
      <c r="E415" s="427"/>
      <c r="F415" s="427"/>
      <c r="G415" s="427"/>
      <c r="H415" s="427" t="n">
        <v>830.3659586</v>
      </c>
      <c r="I415" s="427" t="n">
        <v>32.8614727614025</v>
      </c>
      <c r="J415" s="427" t="n">
        <v>75.2711358813741</v>
      </c>
      <c r="K415" s="427" t="n">
        <v>7.98826578137871</v>
      </c>
      <c r="L415" s="427" t="n">
        <v>155.126763</v>
      </c>
      <c r="M415" s="427" t="n">
        <v>45.8688643799675</v>
      </c>
      <c r="N415" s="427" t="n">
        <v>14.0619536912345</v>
      </c>
      <c r="O415" s="427" t="n">
        <v>43.3903075806106</v>
      </c>
      <c r="P415" s="427" t="n">
        <v>117.6737829</v>
      </c>
      <c r="Q415" s="427" t="n">
        <v>51.4615037887588</v>
      </c>
      <c r="R415" s="427" t="n">
        <v>10.6669104273914</v>
      </c>
      <c r="S415" s="427" t="n">
        <v>41.6103911409988</v>
      </c>
    </row>
    <row r="416">
      <c r="A416" s="427" t="s">
        <v>256</v>
      </c>
      <c r="B416" s="427" t="s">
        <v>257</v>
      </c>
      <c r="C416" s="427" t="s">
        <v>16</v>
      </c>
      <c r="D416" s="427"/>
      <c r="E416" s="427"/>
      <c r="F416" s="427"/>
      <c r="G416" s="427"/>
      <c r="H416" s="427" t="n">
        <v>38.7169415</v>
      </c>
      <c r="I416" s="427" t="n">
        <v>70.5104053379057</v>
      </c>
      <c r="J416" s="427" t="n">
        <v>68.4579926229307</v>
      </c>
      <c r="K416" s="427" t="n">
        <v>38.8392062460506</v>
      </c>
      <c r="L416" s="427" t="n">
        <v>8.9194118</v>
      </c>
      <c r="M416" s="427" t="n">
        <v>99.9999999999999</v>
      </c>
      <c r="N416" s="427" t="n">
        <v>15.7710036885347</v>
      </c>
      <c r="O416" s="427" t="n">
        <v>84.295652552715</v>
      </c>
      <c r="P416" s="427" t="n">
        <v>8.9194118</v>
      </c>
      <c r="Q416" s="427" t="n">
        <v>99.9999999999999</v>
      </c>
      <c r="R416" s="427" t="n">
        <v>15.7710036885347</v>
      </c>
      <c r="S416" s="427" t="n">
        <v>84.295652552715</v>
      </c>
    </row>
    <row r="417">
      <c r="A417" s="427" t="s">
        <v>256</v>
      </c>
      <c r="B417" s="427" t="s">
        <v>257</v>
      </c>
      <c r="C417" s="427" t="s">
        <v>18</v>
      </c>
      <c r="D417" s="427" t="n">
        <v>78.4011678</v>
      </c>
      <c r="E417" s="427" t="n">
        <v>52.3139950564761</v>
      </c>
      <c r="F417" s="427" t="n">
        <v>6.80259627190821</v>
      </c>
      <c r="G417" s="427" t="n">
        <v>50.9757037962862</v>
      </c>
      <c r="H417" s="427" t="n">
        <v>336.3184369</v>
      </c>
      <c r="I417" s="427" t="n">
        <v>36.3030721708027</v>
      </c>
      <c r="J417" s="427" t="n">
        <v>29.1811794291913</v>
      </c>
      <c r="K417" s="427" t="n">
        <v>23.8959340246116</v>
      </c>
      <c r="L417" s="427" t="n">
        <v>261.1450496</v>
      </c>
      <c r="M417" s="427" t="n">
        <v>30.3338523778943</v>
      </c>
      <c r="N417" s="427" t="n">
        <v>22.6586464294508</v>
      </c>
      <c r="O417" s="427" t="n">
        <v>18.6875849918076</v>
      </c>
      <c r="P417" s="427" t="n">
        <v>476.6536588</v>
      </c>
      <c r="Q417" s="427" t="n">
        <v>24.9076642166131</v>
      </c>
      <c r="R417" s="427" t="n">
        <v>41.3575778694496</v>
      </c>
      <c r="S417" s="427" t="n">
        <v>14.0929032133625</v>
      </c>
    </row>
    <row r="418">
      <c r="A418" s="427" t="s">
        <v>256</v>
      </c>
      <c r="B418" s="427" t="s">
        <v>257</v>
      </c>
      <c r="C418" s="427" t="s">
        <v>19</v>
      </c>
      <c r="D418" s="427" t="n">
        <v>229.6046781</v>
      </c>
      <c r="E418" s="427" t="n">
        <v>26.5955585014526</v>
      </c>
      <c r="F418" s="427" t="n">
        <v>4.29970183350039</v>
      </c>
      <c r="G418" s="427" t="n">
        <v>26.6046294011935</v>
      </c>
      <c r="H418" s="427" t="n">
        <v>1420.990864</v>
      </c>
      <c r="I418" s="427" t="n">
        <v>13.146854947227</v>
      </c>
      <c r="J418" s="427" t="n">
        <v>26.6102462453621</v>
      </c>
      <c r="K418" s="427" t="n">
        <v>10.587003725384</v>
      </c>
      <c r="L418" s="427" t="n">
        <v>1651.9617279</v>
      </c>
      <c r="M418" s="427" t="n">
        <v>11.2919244648642</v>
      </c>
      <c r="N418" s="427" t="n">
        <v>30.9355320157307</v>
      </c>
      <c r="O418" s="427" t="n">
        <v>8.20921904195539</v>
      </c>
      <c r="P418" s="427" t="n">
        <v>2037.4566889</v>
      </c>
      <c r="Q418" s="427" t="n">
        <v>10.5258853351516</v>
      </c>
      <c r="R418" s="427" t="n">
        <v>38.1545199054068</v>
      </c>
      <c r="S418" s="427" t="n">
        <v>8.10168418321583</v>
      </c>
    </row>
    <row r="419">
      <c r="A419" s="427" t="s">
        <v>262</v>
      </c>
      <c r="B419" s="427" t="s">
        <v>263</v>
      </c>
      <c r="C419" s="427" t="s">
        <v>18</v>
      </c>
      <c r="D419" s="427"/>
      <c r="E419" s="427"/>
      <c r="F419" s="427"/>
      <c r="G419" s="427"/>
      <c r="H419" s="427" t="n">
        <v>20.5698494</v>
      </c>
      <c r="I419" s="427" t="n">
        <v>100</v>
      </c>
      <c r="J419" s="427" t="n">
        <v>15.5447608563672</v>
      </c>
      <c r="K419" s="427" t="n">
        <v>21.5562827532349</v>
      </c>
      <c r="L419" s="427" t="n">
        <v>11.9176006</v>
      </c>
      <c r="M419" s="427" t="n">
        <v>100</v>
      </c>
      <c r="N419" s="427" t="n">
        <v>9.00620358011462</v>
      </c>
      <c r="O419" s="427" t="n">
        <v>123.872379022908</v>
      </c>
      <c r="P419" s="427" t="n">
        <v>99.8391235</v>
      </c>
      <c r="Q419" s="427" t="n">
        <v>89.3269119317739</v>
      </c>
      <c r="R419" s="427" t="n">
        <v>75.4490355635182</v>
      </c>
      <c r="S419" s="427" t="n">
        <v>11.3707526064894</v>
      </c>
    </row>
    <row r="420">
      <c r="A420" s="427" t="s">
        <v>262</v>
      </c>
      <c r="B420" s="427" t="s">
        <v>263</v>
      </c>
      <c r="C420" s="427" t="s">
        <v>19</v>
      </c>
      <c r="D420" s="427" t="n">
        <v>141.4589872</v>
      </c>
      <c r="E420" s="427" t="n">
        <v>31.6693989734165</v>
      </c>
      <c r="F420" s="427" t="n">
        <v>2.40322948065545</v>
      </c>
      <c r="G420" s="427" t="n">
        <v>31.4921332433701</v>
      </c>
      <c r="H420" s="427" t="n">
        <v>1684.5866786</v>
      </c>
      <c r="I420" s="427" t="n">
        <v>9.97041148705149</v>
      </c>
      <c r="J420" s="427" t="n">
        <v>28.6192376240268</v>
      </c>
      <c r="K420" s="427" t="n">
        <v>8.5391860244819</v>
      </c>
      <c r="L420" s="427" t="n">
        <v>1765.8965874</v>
      </c>
      <c r="M420" s="427" t="n">
        <v>11.7555440107197</v>
      </c>
      <c r="N420" s="427" t="n">
        <v>30.0006017477589</v>
      </c>
      <c r="O420" s="427" t="n">
        <v>8.99054453868348</v>
      </c>
      <c r="P420" s="427" t="n">
        <v>2294.2616378</v>
      </c>
      <c r="Q420" s="427" t="n">
        <v>8.58816518138159</v>
      </c>
      <c r="R420" s="427" t="n">
        <v>38.9769311475589</v>
      </c>
      <c r="S420" s="427" t="n">
        <v>6.94452929055836</v>
      </c>
    </row>
    <row r="421">
      <c r="A421" s="427" t="s">
        <v>262</v>
      </c>
      <c r="B421" s="427" t="s">
        <v>263</v>
      </c>
      <c r="C421" s="427" t="s">
        <v>20</v>
      </c>
      <c r="D421" s="427"/>
      <c r="E421" s="427"/>
      <c r="F421" s="427"/>
      <c r="G421" s="427"/>
      <c r="H421" s="427" t="n">
        <v>112.5526225</v>
      </c>
      <c r="I421" s="427" t="n">
        <v>39.6339599825758</v>
      </c>
      <c r="J421" s="427" t="n">
        <v>14.0177327498313</v>
      </c>
      <c r="K421" s="427" t="n">
        <v>28.1698909000553</v>
      </c>
      <c r="L421" s="427" t="n">
        <v>126.6058836</v>
      </c>
      <c r="M421" s="427" t="n">
        <v>39.5295429945538</v>
      </c>
      <c r="N421" s="427" t="n">
        <v>15.7679794698791</v>
      </c>
      <c r="O421" s="427" t="n">
        <v>32.8599051140373</v>
      </c>
      <c r="P421" s="427" t="n">
        <v>563.7717859</v>
      </c>
      <c r="Q421" s="427" t="n">
        <v>26.0580985628603</v>
      </c>
      <c r="R421" s="427" t="n">
        <v>70.2142877802897</v>
      </c>
      <c r="S421" s="427" t="n">
        <v>8.53403957164243</v>
      </c>
    </row>
    <row r="422">
      <c r="A422" s="427" t="s">
        <v>266</v>
      </c>
      <c r="B422" s="427" t="s">
        <v>267</v>
      </c>
      <c r="C422" s="427" t="s">
        <v>18</v>
      </c>
      <c r="D422" s="427" t="n">
        <v>116.4951973</v>
      </c>
      <c r="E422" s="427" t="n">
        <v>52.31154576511</v>
      </c>
      <c r="F422" s="427" t="n">
        <v>9.0678885563803</v>
      </c>
      <c r="G422" s="427" t="n">
        <v>50.9103156077245</v>
      </c>
      <c r="H422" s="427" t="n">
        <v>738.7289296</v>
      </c>
      <c r="I422" s="427" t="n">
        <v>32.9085125062566</v>
      </c>
      <c r="J422" s="427" t="n">
        <v>57.5020409617085</v>
      </c>
      <c r="K422" s="427" t="n">
        <v>16.8946870977668</v>
      </c>
      <c r="L422" s="427" t="n">
        <v>75.3794369</v>
      </c>
      <c r="M422" s="427" t="n">
        <v>59.61748800587</v>
      </c>
      <c r="N422" s="427" t="n">
        <v>5.86747221425497</v>
      </c>
      <c r="O422" s="427" t="n">
        <v>55.9791939973925</v>
      </c>
      <c r="P422" s="427" t="n">
        <v>354.0968003</v>
      </c>
      <c r="Q422" s="427" t="n">
        <v>48.3049418533582</v>
      </c>
      <c r="R422" s="427" t="n">
        <v>27.5625982676562</v>
      </c>
      <c r="S422" s="427" t="n">
        <v>34.9757892187884</v>
      </c>
    </row>
    <row r="423">
      <c r="A423" s="427" t="s">
        <v>266</v>
      </c>
      <c r="B423" s="427" t="s">
        <v>267</v>
      </c>
      <c r="C423" s="427" t="s">
        <v>19</v>
      </c>
      <c r="D423" s="427" t="n">
        <v>710.3633247</v>
      </c>
      <c r="E423" s="427" t="n">
        <v>21.2918491230495</v>
      </c>
      <c r="F423" s="427" t="n">
        <v>6.7221751476201</v>
      </c>
      <c r="G423" s="427" t="n">
        <v>19.5990866373331</v>
      </c>
      <c r="H423" s="427" t="n">
        <v>4874.3959448</v>
      </c>
      <c r="I423" s="427" t="n">
        <v>9.16751502604779</v>
      </c>
      <c r="J423" s="427" t="n">
        <v>46.1264568995488</v>
      </c>
      <c r="K423" s="427" t="n">
        <v>6.37690012545084</v>
      </c>
      <c r="L423" s="427" t="n">
        <v>1559.5110295</v>
      </c>
      <c r="M423" s="427" t="n">
        <v>15.1781957146209</v>
      </c>
      <c r="N423" s="427" t="n">
        <v>14.7576682528925</v>
      </c>
      <c r="O423" s="427" t="n">
        <v>12.9126827616877</v>
      </c>
      <c r="P423" s="427" t="n">
        <v>3423.1920045</v>
      </c>
      <c r="Q423" s="427" t="n">
        <v>11.6765525716367</v>
      </c>
      <c r="R423" s="427" t="n">
        <v>32.3936996999386</v>
      </c>
      <c r="S423" s="427" t="n">
        <v>9.21039053461675</v>
      </c>
    </row>
    <row r="424">
      <c r="A424" s="427" t="s">
        <v>272</v>
      </c>
      <c r="B424" s="427" t="s">
        <v>273</v>
      </c>
      <c r="C424" s="427" t="s">
        <v>17</v>
      </c>
      <c r="D424" s="427" t="n">
        <v>3647.4237857</v>
      </c>
      <c r="E424" s="427" t="n">
        <v>23.1567022551365</v>
      </c>
      <c r="F424" s="427" t="n">
        <v>21.7809938118374</v>
      </c>
      <c r="G424" s="427" t="n">
        <v>8.8652492486569</v>
      </c>
      <c r="H424" s="427" t="n">
        <v>6818.3767334</v>
      </c>
      <c r="I424" s="427" t="n">
        <v>22.5382990225765</v>
      </c>
      <c r="J424" s="427" t="n">
        <v>40.7166894121845</v>
      </c>
      <c r="K424" s="427" t="n">
        <v>8.12705875414355</v>
      </c>
      <c r="L424" s="427" t="n">
        <v>3775.1324154</v>
      </c>
      <c r="M424" s="427" t="n">
        <v>24.5951141601337</v>
      </c>
      <c r="N424" s="427" t="n">
        <v>22.5436199931217</v>
      </c>
      <c r="O424" s="427" t="n">
        <v>15.7945725588231</v>
      </c>
      <c r="P424" s="427" t="n">
        <v>2504.9686401</v>
      </c>
      <c r="Q424" s="427" t="n">
        <v>25.4368505887534</v>
      </c>
      <c r="R424" s="427" t="n">
        <v>14.9586967828565</v>
      </c>
      <c r="S424" s="427" t="n">
        <v>16.981410796297</v>
      </c>
    </row>
    <row r="425">
      <c r="A425" s="427" t="s">
        <v>272</v>
      </c>
      <c r="B425" s="427" t="s">
        <v>273</v>
      </c>
      <c r="C425" s="427" t="s">
        <v>18</v>
      </c>
      <c r="D425" s="427" t="n">
        <v>4796.1260035</v>
      </c>
      <c r="E425" s="427" t="n">
        <v>18.2173617569058</v>
      </c>
      <c r="F425" s="427" t="n">
        <v>14.8093448209643</v>
      </c>
      <c r="G425" s="427" t="n">
        <v>15.8955578960268</v>
      </c>
      <c r="H425" s="427" t="n">
        <v>13387.5055124</v>
      </c>
      <c r="I425" s="427" t="n">
        <v>11.3390374070643</v>
      </c>
      <c r="J425" s="427" t="n">
        <v>41.3375681291546</v>
      </c>
      <c r="K425" s="427" t="n">
        <v>7.49262513987913</v>
      </c>
      <c r="L425" s="427" t="n">
        <v>5059.6188643</v>
      </c>
      <c r="M425" s="427" t="n">
        <v>18.2605598143585</v>
      </c>
      <c r="N425" s="427" t="n">
        <v>15.6229507668051</v>
      </c>
      <c r="O425" s="427" t="n">
        <v>15.240418336569</v>
      </c>
      <c r="P425" s="427" t="n">
        <v>9142.55778</v>
      </c>
      <c r="Q425" s="427" t="n">
        <v>13.8682981647325</v>
      </c>
      <c r="R425" s="427" t="n">
        <v>28.230136283076</v>
      </c>
      <c r="S425" s="427" t="n">
        <v>9.95058635560836</v>
      </c>
    </row>
    <row r="426">
      <c r="A426" s="427" t="s">
        <v>272</v>
      </c>
      <c r="B426" s="427" t="s">
        <v>273</v>
      </c>
      <c r="C426" s="427" t="s">
        <v>19</v>
      </c>
      <c r="D426" s="427" t="n">
        <v>726.8968949</v>
      </c>
      <c r="E426" s="427" t="n">
        <v>44.0742275446934</v>
      </c>
      <c r="F426" s="427" t="n">
        <v>16.9568362938291</v>
      </c>
      <c r="G426" s="427" t="n">
        <v>27.2010651112097</v>
      </c>
      <c r="H426" s="427" t="n">
        <v>1565.0742095</v>
      </c>
      <c r="I426" s="427" t="n">
        <v>35.2847838781814</v>
      </c>
      <c r="J426" s="427" t="n">
        <v>36.5095893852133</v>
      </c>
      <c r="K426" s="427" t="n">
        <v>17.3077108840034</v>
      </c>
      <c r="L426" s="427" t="n">
        <v>1127.2591592</v>
      </c>
      <c r="M426" s="427" t="n">
        <v>41.9932328127111</v>
      </c>
      <c r="N426" s="427" t="n">
        <v>26.2963690688258</v>
      </c>
      <c r="O426" s="427" t="n">
        <v>19.2773906351417</v>
      </c>
      <c r="P426" s="427" t="n">
        <v>867.5180561</v>
      </c>
      <c r="Q426" s="427" t="n">
        <v>44.0250041015107</v>
      </c>
      <c r="R426" s="427" t="n">
        <v>20.2372052521318</v>
      </c>
      <c r="S426" s="427" t="n">
        <v>22.9545239605683</v>
      </c>
    </row>
    <row r="427">
      <c r="A427" s="427" t="s">
        <v>282</v>
      </c>
      <c r="B427" s="427" t="s">
        <v>283</v>
      </c>
      <c r="C427" s="427" t="s">
        <v>19</v>
      </c>
      <c r="D427" s="427" t="n">
        <v>385.0612603</v>
      </c>
      <c r="E427" s="427" t="n">
        <v>36.4202210802298</v>
      </c>
      <c r="F427" s="427" t="n">
        <v>7.08885615983013</v>
      </c>
      <c r="G427" s="427" t="n">
        <v>34.5912044168821</v>
      </c>
      <c r="H427" s="427" t="n">
        <v>1518.1161611</v>
      </c>
      <c r="I427" s="427" t="n">
        <v>14.6138845949511</v>
      </c>
      <c r="J427" s="427" t="n">
        <v>27.9480389472755</v>
      </c>
      <c r="K427" s="427" t="n">
        <v>12.5673732750994</v>
      </c>
      <c r="L427" s="427" t="n">
        <v>1378.1115093</v>
      </c>
      <c r="M427" s="427" t="n">
        <v>19.1911971020117</v>
      </c>
      <c r="N427" s="427" t="n">
        <v>25.3705975356309</v>
      </c>
      <c r="O427" s="427" t="n">
        <v>15.3342507279046</v>
      </c>
      <c r="P427" s="427" t="n">
        <v>2150.6348045</v>
      </c>
      <c r="Q427" s="427" t="n">
        <v>14.2819583731085</v>
      </c>
      <c r="R427" s="427" t="n">
        <v>39.5925073572635</v>
      </c>
      <c r="S427" s="427" t="n">
        <v>9.11211074442071</v>
      </c>
    </row>
    <row r="428">
      <c r="A428" s="427" t="s">
        <v>282</v>
      </c>
      <c r="B428" s="427" t="s">
        <v>283</v>
      </c>
      <c r="C428" s="427" t="s">
        <v>20</v>
      </c>
      <c r="D428" s="427" t="n">
        <v>87.223232</v>
      </c>
      <c r="E428" s="427" t="n">
        <v>86.0025811186707</v>
      </c>
      <c r="F428" s="427" t="n">
        <v>3.33717050729543</v>
      </c>
      <c r="G428" s="427" t="n">
        <v>83.8533786826155</v>
      </c>
      <c r="H428" s="427" t="n">
        <v>808.9722635</v>
      </c>
      <c r="I428" s="427" t="n">
        <v>26.8933438005232</v>
      </c>
      <c r="J428" s="427" t="n">
        <v>30.9513683117387</v>
      </c>
      <c r="K428" s="427" t="n">
        <v>9.82274074218893</v>
      </c>
      <c r="L428" s="427" t="n">
        <v>472.6841873</v>
      </c>
      <c r="M428" s="427" t="n">
        <v>30.6457611000268</v>
      </c>
      <c r="N428" s="427" t="n">
        <v>18.084949307112</v>
      </c>
      <c r="O428" s="427" t="n">
        <v>21.4061060231194</v>
      </c>
      <c r="P428" s="427" t="n">
        <v>1244.8085243</v>
      </c>
      <c r="Q428" s="427" t="n">
        <v>23.4500923214822</v>
      </c>
      <c r="R428" s="427" t="n">
        <v>47.6265118738539</v>
      </c>
      <c r="S428" s="427" t="n">
        <v>9.63556055883227</v>
      </c>
    </row>
    <row r="429">
      <c r="A429" s="427" t="s">
        <v>284</v>
      </c>
      <c r="B429" s="427" t="s">
        <v>285</v>
      </c>
      <c r="C429" s="427" t="s">
        <v>16</v>
      </c>
      <c r="D429" s="427"/>
      <c r="E429" s="427"/>
      <c r="F429" s="427"/>
      <c r="G429" s="427"/>
      <c r="H429" s="427" t="n">
        <v>303.929459</v>
      </c>
      <c r="I429" s="427" t="n">
        <v>38.9724037386358</v>
      </c>
      <c r="J429" s="427" t="n">
        <v>42.2615900756245</v>
      </c>
      <c r="K429" s="427" t="n">
        <v>16.0131118770888</v>
      </c>
      <c r="L429" s="427" t="n">
        <v>127.7465545</v>
      </c>
      <c r="M429" s="427" t="n">
        <v>48.0741739176848</v>
      </c>
      <c r="N429" s="427" t="n">
        <v>17.7632419628412</v>
      </c>
      <c r="O429" s="427" t="n">
        <v>32.8397689184514</v>
      </c>
      <c r="P429" s="427" t="n">
        <v>287.4863712</v>
      </c>
      <c r="Q429" s="427" t="n">
        <v>38.9499365583363</v>
      </c>
      <c r="R429" s="427" t="n">
        <v>39.9751679615342</v>
      </c>
      <c r="S429" s="427" t="n">
        <v>20.8162104565088</v>
      </c>
    </row>
    <row r="430">
      <c r="A430" s="427" t="s">
        <v>284</v>
      </c>
      <c r="B430" s="427" t="s">
        <v>285</v>
      </c>
      <c r="C430" s="427" t="s">
        <v>17</v>
      </c>
      <c r="D430" s="427" t="n">
        <v>12.7411663</v>
      </c>
      <c r="E430" s="427" t="n">
        <v>99.9999999999998</v>
      </c>
      <c r="F430" s="427" t="n">
        <v>4.43317335163265</v>
      </c>
      <c r="G430" s="427" t="n">
        <v>71.3981729916738</v>
      </c>
      <c r="H430" s="427" t="n">
        <v>59.7379592</v>
      </c>
      <c r="I430" s="427" t="n">
        <v>60.252424824716</v>
      </c>
      <c r="J430" s="427" t="n">
        <v>20.7852815488609</v>
      </c>
      <c r="K430" s="427" t="n">
        <v>26.6356740090877</v>
      </c>
      <c r="L430" s="427" t="n">
        <v>123.4933359</v>
      </c>
      <c r="M430" s="427" t="n">
        <v>74.2855009769348</v>
      </c>
      <c r="N430" s="427" t="n">
        <v>42.9683871103778</v>
      </c>
      <c r="O430" s="427" t="n">
        <v>35.6400378663005</v>
      </c>
      <c r="P430" s="427" t="n">
        <v>91.4326385</v>
      </c>
      <c r="Q430" s="427" t="n">
        <v>64.7550444839431</v>
      </c>
      <c r="R430" s="427" t="n">
        <v>31.8131579891286</v>
      </c>
      <c r="S430" s="427" t="n">
        <v>40.7373072504114</v>
      </c>
    </row>
    <row r="431">
      <c r="A431" s="427" t="s">
        <v>284</v>
      </c>
      <c r="B431" s="427" t="s">
        <v>285</v>
      </c>
      <c r="C431" s="427" t="s">
        <v>18</v>
      </c>
      <c r="D431" s="427" t="n">
        <v>133.011361</v>
      </c>
      <c r="E431" s="427" t="n">
        <v>30.7614253830598</v>
      </c>
      <c r="F431" s="427" t="n">
        <v>2.65208335133269</v>
      </c>
      <c r="G431" s="427" t="n">
        <v>28.7944742031902</v>
      </c>
      <c r="H431" s="427" t="n">
        <v>1158.9761991</v>
      </c>
      <c r="I431" s="427" t="n">
        <v>12.3175693993052</v>
      </c>
      <c r="J431" s="427" t="n">
        <v>23.1085635025112</v>
      </c>
      <c r="K431" s="427" t="n">
        <v>9.42963553083675</v>
      </c>
      <c r="L431" s="427" t="n">
        <v>2213.8479237</v>
      </c>
      <c r="M431" s="427" t="n">
        <v>13.1015294225558</v>
      </c>
      <c r="N431" s="427" t="n">
        <v>44.1414115056473</v>
      </c>
      <c r="O431" s="427" t="n">
        <v>8.34125070359299</v>
      </c>
      <c r="P431" s="427" t="n">
        <v>1509.5182355</v>
      </c>
      <c r="Q431" s="427" t="n">
        <v>14.8427021569022</v>
      </c>
      <c r="R431" s="427" t="n">
        <v>30.0979416405088</v>
      </c>
      <c r="S431" s="427" t="n">
        <v>12.524725394729</v>
      </c>
    </row>
    <row r="432">
      <c r="A432" s="427" t="s">
        <v>290</v>
      </c>
      <c r="B432" s="427" t="s">
        <v>291</v>
      </c>
      <c r="C432" s="427" t="s">
        <v>16</v>
      </c>
      <c r="D432" s="427" t="n">
        <v>3668.0593139</v>
      </c>
      <c r="E432" s="427" t="n">
        <v>15.7437189080526</v>
      </c>
      <c r="F432" s="427" t="n">
        <v>38.5752629462245</v>
      </c>
      <c r="G432" s="427" t="n">
        <v>7.36466257946789</v>
      </c>
      <c r="H432" s="427" t="n">
        <v>2804.1180349</v>
      </c>
      <c r="I432" s="427" t="n">
        <v>18.0637426087138</v>
      </c>
      <c r="J432" s="427" t="n">
        <v>29.4895968880908</v>
      </c>
      <c r="K432" s="427" t="n">
        <v>10.4139180247727</v>
      </c>
      <c r="L432" s="427" t="n">
        <v>1628.7975384</v>
      </c>
      <c r="M432" s="427" t="n">
        <v>20.1308593043953</v>
      </c>
      <c r="N432" s="427" t="n">
        <v>17.1293013424963</v>
      </c>
      <c r="O432" s="427" t="n">
        <v>13.1622414569301</v>
      </c>
      <c r="P432" s="427" t="n">
        <v>1407.8632483</v>
      </c>
      <c r="Q432" s="427" t="n">
        <v>18.7539048657043</v>
      </c>
      <c r="R432" s="427" t="n">
        <v>14.8058388231884</v>
      </c>
      <c r="S432" s="427" t="n">
        <v>11.8908316847502</v>
      </c>
    </row>
    <row r="433">
      <c r="A433" s="427" t="s">
        <v>290</v>
      </c>
      <c r="B433" s="427" t="s">
        <v>291</v>
      </c>
      <c r="C433" s="427" t="s">
        <v>17</v>
      </c>
      <c r="D433" s="427" t="n">
        <v>2643.6619398</v>
      </c>
      <c r="E433" s="427" t="n">
        <v>16.2609999817961</v>
      </c>
      <c r="F433" s="427" t="n">
        <v>31.7609066428565</v>
      </c>
      <c r="G433" s="427" t="n">
        <v>10.4188506312188</v>
      </c>
      <c r="H433" s="427" t="n">
        <v>3828.2965484</v>
      </c>
      <c r="I433" s="427" t="n">
        <v>14.3608847905082</v>
      </c>
      <c r="J433" s="427" t="n">
        <v>45.9930853655596</v>
      </c>
      <c r="K433" s="427" t="n">
        <v>8.28727140634331</v>
      </c>
      <c r="L433" s="427" t="n">
        <v>941.7573654</v>
      </c>
      <c r="M433" s="427" t="n">
        <v>20.2088267040056</v>
      </c>
      <c r="N433" s="427" t="n">
        <v>11.3142559237187</v>
      </c>
      <c r="O433" s="427" t="n">
        <v>15.692281810593</v>
      </c>
      <c r="P433" s="427" t="n">
        <v>909.9191406</v>
      </c>
      <c r="Q433" s="427" t="n">
        <v>23.625403520041</v>
      </c>
      <c r="R433" s="427" t="n">
        <v>10.9317520678651</v>
      </c>
      <c r="S433" s="427" t="n">
        <v>19.5672247529395</v>
      </c>
    </row>
    <row r="434">
      <c r="A434" s="427" t="s">
        <v>290</v>
      </c>
      <c r="B434" s="427" t="s">
        <v>291</v>
      </c>
      <c r="C434" s="427" t="s">
        <v>18</v>
      </c>
      <c r="D434" s="427" t="n">
        <v>22.3798423</v>
      </c>
      <c r="E434" s="427" t="n">
        <v>100</v>
      </c>
      <c r="F434" s="427" t="n">
        <v>22.374974109758</v>
      </c>
      <c r="G434" s="427" t="n">
        <v>46.8141311243812</v>
      </c>
      <c r="H434" s="427" t="n">
        <v>22.3798423</v>
      </c>
      <c r="I434" s="427" t="n">
        <v>100</v>
      </c>
      <c r="J434" s="427" t="n">
        <v>22.374974109758</v>
      </c>
      <c r="K434" s="427" t="n">
        <v>46.8141311243812</v>
      </c>
      <c r="L434" s="427"/>
      <c r="M434" s="427"/>
      <c r="N434" s="427"/>
      <c r="O434" s="427"/>
      <c r="P434" s="427" t="n">
        <v>55.2620727</v>
      </c>
      <c r="Q434" s="427" t="n">
        <v>71.5098101368777</v>
      </c>
      <c r="R434" s="427" t="n">
        <v>55.250051780484</v>
      </c>
      <c r="S434" s="427" t="n">
        <v>37.9172485137414</v>
      </c>
    </row>
    <row r="435">
      <c r="A435" s="427" t="s">
        <v>290</v>
      </c>
      <c r="B435" s="427" t="s">
        <v>291</v>
      </c>
      <c r="C435" s="427" t="s">
        <v>22</v>
      </c>
      <c r="D435" s="427" t="n">
        <v>65.5358135</v>
      </c>
      <c r="E435" s="427" t="n">
        <v>75.9074687144895</v>
      </c>
      <c r="F435" s="427" t="n">
        <v>31.1566745039155</v>
      </c>
      <c r="G435" s="427" t="n">
        <v>42.8220079168479</v>
      </c>
      <c r="H435" s="427"/>
      <c r="I435" s="427"/>
      <c r="J435" s="427"/>
      <c r="K435" s="427"/>
      <c r="L435" s="427" t="n">
        <v>97.0271954</v>
      </c>
      <c r="M435" s="427" t="n">
        <v>78.6265755959368</v>
      </c>
      <c r="N435" s="427" t="n">
        <v>46.1281333618543</v>
      </c>
      <c r="O435" s="427" t="n">
        <v>52.0854106270543</v>
      </c>
      <c r="P435" s="427" t="n">
        <v>47.7797653</v>
      </c>
      <c r="Q435" s="427" t="n">
        <v>99.9999999999999</v>
      </c>
      <c r="R435" s="427" t="n">
        <v>22.7151921342302</v>
      </c>
      <c r="S435" s="427" t="n">
        <v>56.9219639096115</v>
      </c>
    </row>
    <row r="436">
      <c r="A436" s="427" t="s">
        <v>292</v>
      </c>
      <c r="B436" s="427" t="s">
        <v>293</v>
      </c>
      <c r="C436" s="427" t="s">
        <v>16</v>
      </c>
      <c r="D436" s="427"/>
      <c r="E436" s="427"/>
      <c r="F436" s="427"/>
      <c r="G436" s="427"/>
      <c r="H436" s="427"/>
      <c r="I436" s="427"/>
      <c r="J436" s="427"/>
      <c r="K436" s="427"/>
      <c r="L436" s="427"/>
      <c r="M436" s="427"/>
      <c r="N436" s="427"/>
      <c r="O436" s="427"/>
      <c r="P436" s="427" t="n">
        <v>39.6056987</v>
      </c>
      <c r="Q436" s="427" t="n">
        <v>75.8475807981448</v>
      </c>
      <c r="R436" s="427" t="n">
        <v>100</v>
      </c>
      <c r="S436" s="427" t="n">
        <v>0</v>
      </c>
    </row>
    <row r="437">
      <c r="A437" s="427" t="s">
        <v>292</v>
      </c>
      <c r="B437" s="427" t="s">
        <v>293</v>
      </c>
      <c r="C437" s="427" t="s">
        <v>18</v>
      </c>
      <c r="D437" s="427" t="n">
        <v>145.0650314</v>
      </c>
      <c r="E437" s="427" t="n">
        <v>29.4365526357401</v>
      </c>
      <c r="F437" s="427" t="n">
        <v>5.21452543225416</v>
      </c>
      <c r="G437" s="427" t="n">
        <v>26.4929296464012</v>
      </c>
      <c r="H437" s="427" t="n">
        <v>994.2068802</v>
      </c>
      <c r="I437" s="427" t="n">
        <v>14.0425503245024</v>
      </c>
      <c r="J437" s="427" t="n">
        <v>35.7378826012853</v>
      </c>
      <c r="K437" s="427" t="n">
        <v>8.53572640281846</v>
      </c>
      <c r="L437" s="427" t="n">
        <v>519.0382718</v>
      </c>
      <c r="M437" s="427" t="n">
        <v>18.5890409786837</v>
      </c>
      <c r="N437" s="427" t="n">
        <v>18.6574134544622</v>
      </c>
      <c r="O437" s="427" t="n">
        <v>11.6808311115773</v>
      </c>
      <c r="P437" s="427" t="n">
        <v>1123.6310169</v>
      </c>
      <c r="Q437" s="427" t="n">
        <v>15.5787049494798</v>
      </c>
      <c r="R437" s="427" t="n">
        <v>40.3901785119984</v>
      </c>
      <c r="S437" s="427" t="n">
        <v>7.68238595978297</v>
      </c>
    </row>
    <row r="438">
      <c r="A438" s="427" t="s">
        <v>292</v>
      </c>
      <c r="B438" s="427" t="s">
        <v>293</v>
      </c>
      <c r="C438" s="427" t="s">
        <v>19</v>
      </c>
      <c r="D438" s="427" t="n">
        <v>88.8149324</v>
      </c>
      <c r="E438" s="427" t="n">
        <v>34.7937965847316</v>
      </c>
      <c r="F438" s="427" t="n">
        <v>3.64527840466127</v>
      </c>
      <c r="G438" s="427" t="n">
        <v>35.22093619978</v>
      </c>
      <c r="H438" s="427" t="n">
        <v>1221.3466198</v>
      </c>
      <c r="I438" s="427" t="n">
        <v>19.7937936705442</v>
      </c>
      <c r="J438" s="427" t="n">
        <v>50.1283774862501</v>
      </c>
      <c r="K438" s="427" t="n">
        <v>10.0334271123059</v>
      </c>
      <c r="L438" s="427" t="n">
        <v>332.8727381</v>
      </c>
      <c r="M438" s="427" t="n">
        <v>30.3933910611257</v>
      </c>
      <c r="N438" s="427" t="n">
        <v>13.6622724457132</v>
      </c>
      <c r="O438" s="427" t="n">
        <v>26.2770909614739</v>
      </c>
      <c r="P438" s="427" t="n">
        <v>793.4032747</v>
      </c>
      <c r="Q438" s="427" t="n">
        <v>17.4292081415723</v>
      </c>
      <c r="R438" s="427" t="n">
        <v>32.5640716633755</v>
      </c>
      <c r="S438" s="427" t="n">
        <v>9.58976685325676</v>
      </c>
    </row>
    <row r="439">
      <c r="A439" s="427" t="s">
        <v>296</v>
      </c>
      <c r="B439" s="427" t="s">
        <v>297</v>
      </c>
      <c r="C439" s="427" t="s">
        <v>16</v>
      </c>
      <c r="D439" s="427" t="n">
        <v>4797.625853</v>
      </c>
      <c r="E439" s="427" t="n">
        <v>7.85077480182886</v>
      </c>
      <c r="F439" s="427" t="n">
        <v>33.282300787825</v>
      </c>
      <c r="G439" s="427" t="n">
        <v>6.45633015698069</v>
      </c>
      <c r="H439" s="427" t="n">
        <v>6150.9009014</v>
      </c>
      <c r="I439" s="427" t="n">
        <v>8.4263339477934</v>
      </c>
      <c r="J439" s="427" t="n">
        <v>42.67029989187</v>
      </c>
      <c r="K439" s="427" t="n">
        <v>5.6039583905101</v>
      </c>
      <c r="L439" s="427" t="n">
        <v>1341.7831002</v>
      </c>
      <c r="M439" s="427" t="n">
        <v>16.5809037472654</v>
      </c>
      <c r="N439" s="427" t="n">
        <v>9.30827665624485</v>
      </c>
      <c r="O439" s="427" t="n">
        <v>14.6129425049081</v>
      </c>
      <c r="P439" s="427" t="n">
        <v>2124.6366468</v>
      </c>
      <c r="Q439" s="427" t="n">
        <v>12.1742144296855</v>
      </c>
      <c r="R439" s="427" t="n">
        <v>14.7391226640602</v>
      </c>
      <c r="S439" s="427" t="n">
        <v>10.3586045759313</v>
      </c>
    </row>
    <row r="440">
      <c r="A440" s="427" t="s">
        <v>296</v>
      </c>
      <c r="B440" s="427" t="s">
        <v>297</v>
      </c>
      <c r="C440" s="427" t="s">
        <v>17</v>
      </c>
      <c r="D440" s="427" t="n">
        <v>668.4480939</v>
      </c>
      <c r="E440" s="427" t="n">
        <v>32.1533230126309</v>
      </c>
      <c r="F440" s="427" t="n">
        <v>34.2156002817517</v>
      </c>
      <c r="G440" s="427" t="n">
        <v>18.4574909335076</v>
      </c>
      <c r="H440" s="427" t="n">
        <v>818.4291522</v>
      </c>
      <c r="I440" s="427" t="n">
        <v>32.709674625733</v>
      </c>
      <c r="J440" s="427" t="n">
        <v>41.8926241037309</v>
      </c>
      <c r="K440" s="427" t="n">
        <v>13.5976766585138</v>
      </c>
      <c r="L440" s="427" t="n">
        <v>222.422715</v>
      </c>
      <c r="M440" s="427" t="n">
        <v>36.5911062632556</v>
      </c>
      <c r="N440" s="427" t="n">
        <v>11.3850675609234</v>
      </c>
      <c r="O440" s="427" t="n">
        <v>28.2415699328913</v>
      </c>
      <c r="P440" s="427" t="n">
        <v>244.3354812</v>
      </c>
      <c r="Q440" s="427" t="n">
        <v>34.0990272963398</v>
      </c>
      <c r="R440" s="427" t="n">
        <v>12.506708053594</v>
      </c>
      <c r="S440" s="427" t="n">
        <v>26.6432692045392</v>
      </c>
    </row>
    <row r="441">
      <c r="A441" s="427" t="s">
        <v>296</v>
      </c>
      <c r="B441" s="427" t="s">
        <v>297</v>
      </c>
      <c r="C441" s="427" t="s">
        <v>22</v>
      </c>
      <c r="D441" s="427" t="n">
        <v>270.0858034</v>
      </c>
      <c r="E441" s="427" t="n">
        <v>52.1989101771966</v>
      </c>
      <c r="F441" s="427" t="n">
        <v>27.3380678399171</v>
      </c>
      <c r="G441" s="427" t="n">
        <v>28.0417893489746</v>
      </c>
      <c r="H441" s="427" t="n">
        <v>489.1587678</v>
      </c>
      <c r="I441" s="427" t="n">
        <v>48.5726652567249</v>
      </c>
      <c r="J441" s="427" t="n">
        <v>49.5126193611946</v>
      </c>
      <c r="K441" s="427" t="n">
        <v>13.6283855275854</v>
      </c>
      <c r="L441" s="427" t="n">
        <v>19.4640004</v>
      </c>
      <c r="M441" s="427" t="n">
        <v>100</v>
      </c>
      <c r="N441" s="427" t="n">
        <v>1.97014488237768</v>
      </c>
      <c r="O441" s="427" t="n">
        <v>88.2409733908926</v>
      </c>
      <c r="P441" s="427" t="n">
        <v>209.2390953</v>
      </c>
      <c r="Q441" s="427" t="n">
        <v>45.4803393715779</v>
      </c>
      <c r="R441" s="427" t="n">
        <v>21.1791679165106</v>
      </c>
      <c r="S441" s="427" t="n">
        <v>16.8814987477172</v>
      </c>
    </row>
    <row r="442">
      <c r="A442" s="427" t="s">
        <v>300</v>
      </c>
      <c r="B442" s="427" t="s">
        <v>301</v>
      </c>
      <c r="C442" s="427" t="s">
        <v>16</v>
      </c>
      <c r="D442" s="427"/>
      <c r="E442" s="427"/>
      <c r="F442" s="427"/>
      <c r="G442" s="427"/>
      <c r="H442" s="427" t="n">
        <v>22.5854502</v>
      </c>
      <c r="I442" s="427" t="n">
        <v>100</v>
      </c>
      <c r="J442" s="427" t="n">
        <v>45.1962394004424</v>
      </c>
      <c r="K442" s="427" t="n">
        <v>78.0405893033509</v>
      </c>
      <c r="L442" s="427"/>
      <c r="M442" s="427"/>
      <c r="N442" s="427"/>
      <c r="O442" s="427"/>
      <c r="P442" s="427" t="n">
        <v>27.3865176</v>
      </c>
      <c r="Q442" s="427" t="n">
        <v>99.9999999999999</v>
      </c>
      <c r="R442" s="427" t="n">
        <v>54.8037605995576</v>
      </c>
      <c r="S442" s="427" t="n">
        <v>64.359473118608</v>
      </c>
    </row>
    <row r="443">
      <c r="A443" s="427" t="s">
        <v>300</v>
      </c>
      <c r="B443" s="427" t="s">
        <v>301</v>
      </c>
      <c r="C443" s="427" t="s">
        <v>18</v>
      </c>
      <c r="D443" s="427" t="n">
        <v>46.9023937</v>
      </c>
      <c r="E443" s="427" t="n">
        <v>70.3249675527236</v>
      </c>
      <c r="F443" s="427" t="n">
        <v>11.5335967172212</v>
      </c>
      <c r="G443" s="427" t="n">
        <v>59.4107861683401</v>
      </c>
      <c r="H443" s="427" t="n">
        <v>89.6088547</v>
      </c>
      <c r="I443" s="427" t="n">
        <v>59.6201596121516</v>
      </c>
      <c r="J443" s="427" t="n">
        <v>22.0353869146314</v>
      </c>
      <c r="K443" s="427" t="n">
        <v>47.407776116176</v>
      </c>
      <c r="L443" s="427" t="n">
        <v>124.7810524</v>
      </c>
      <c r="M443" s="427" t="n">
        <v>43.7009158098338</v>
      </c>
      <c r="N443" s="427" t="n">
        <v>30.6844538796331</v>
      </c>
      <c r="O443" s="427" t="n">
        <v>32.3577829921335</v>
      </c>
      <c r="P443" s="427" t="n">
        <v>145.3665659</v>
      </c>
      <c r="Q443" s="427" t="n">
        <v>51.8478931947578</v>
      </c>
      <c r="R443" s="427" t="n">
        <v>35.7465624885144</v>
      </c>
      <c r="S443" s="427" t="n">
        <v>37.594777105209</v>
      </c>
    </row>
    <row r="444">
      <c r="A444" s="427" t="s">
        <v>300</v>
      </c>
      <c r="B444" s="427" t="s">
        <v>301</v>
      </c>
      <c r="C444" s="427" t="s">
        <v>19</v>
      </c>
      <c r="D444" s="427" t="n">
        <v>46.194465</v>
      </c>
      <c r="E444" s="427" t="n">
        <v>70.3992348950644</v>
      </c>
      <c r="F444" s="427" t="n">
        <v>4.05997903036226</v>
      </c>
      <c r="G444" s="427" t="n">
        <v>75.0869301299681</v>
      </c>
      <c r="H444" s="427" t="n">
        <v>238.8232905</v>
      </c>
      <c r="I444" s="427" t="n">
        <v>65.8317979035237</v>
      </c>
      <c r="J444" s="427" t="n">
        <v>20.9899075872427</v>
      </c>
      <c r="K444" s="427" t="n">
        <v>50.8999780277815</v>
      </c>
      <c r="L444" s="427" t="n">
        <v>289.7846897</v>
      </c>
      <c r="M444" s="427" t="n">
        <v>36.1092418922348</v>
      </c>
      <c r="N444" s="427" t="n">
        <v>25.4688470469792</v>
      </c>
      <c r="O444" s="427" t="n">
        <v>27.3869782557179</v>
      </c>
      <c r="P444" s="427" t="n">
        <v>562.9981359</v>
      </c>
      <c r="Q444" s="427" t="n">
        <v>40.9927890090693</v>
      </c>
      <c r="R444" s="427" t="n">
        <v>49.4812663354158</v>
      </c>
      <c r="S444" s="427" t="n">
        <v>23.8642396304517</v>
      </c>
    </row>
    <row r="445">
      <c r="A445" s="427" t="s">
        <v>300</v>
      </c>
      <c r="B445" s="427" t="s">
        <v>301</v>
      </c>
      <c r="C445" s="427" t="s">
        <v>20</v>
      </c>
      <c r="D445" s="427"/>
      <c r="E445" s="427"/>
      <c r="F445" s="427"/>
      <c r="G445" s="427"/>
      <c r="H445" s="427" t="n">
        <v>272.5173542</v>
      </c>
      <c r="I445" s="427" t="n">
        <v>47.0576678244947</v>
      </c>
      <c r="J445" s="427" t="n">
        <v>27.294623672345</v>
      </c>
      <c r="K445" s="427" t="n">
        <v>27.0741092276671</v>
      </c>
      <c r="L445" s="427" t="n">
        <v>339.1731828</v>
      </c>
      <c r="M445" s="427" t="n">
        <v>40.7042666086822</v>
      </c>
      <c r="N445" s="427" t="n">
        <v>33.9706966972948</v>
      </c>
      <c r="O445" s="427" t="n">
        <v>22.2893964376699</v>
      </c>
      <c r="P445" s="427" t="n">
        <v>386.7381553</v>
      </c>
      <c r="Q445" s="427" t="n">
        <v>34.5035098079098</v>
      </c>
      <c r="R445" s="427" t="n">
        <v>38.7346796303602</v>
      </c>
      <c r="S445" s="427" t="n">
        <v>16.1244464630655</v>
      </c>
    </row>
    <row r="446">
      <c r="A446" s="427" t="s">
        <v>300</v>
      </c>
      <c r="B446" s="427" t="s">
        <v>301</v>
      </c>
      <c r="C446" s="427" t="s">
        <v>21</v>
      </c>
      <c r="D446" s="427" t="n">
        <v>1632.7592712</v>
      </c>
      <c r="E446" s="427" t="n">
        <v>23.6939207301721</v>
      </c>
      <c r="F446" s="427" t="n">
        <v>10.0003035928549</v>
      </c>
      <c r="G446" s="427" t="n">
        <v>20.2222041970456</v>
      </c>
      <c r="H446" s="427" t="n">
        <v>7638.8935598</v>
      </c>
      <c r="I446" s="427" t="n">
        <v>11.5175859345058</v>
      </c>
      <c r="J446" s="427" t="n">
        <v>46.7865998735747</v>
      </c>
      <c r="K446" s="427" t="n">
        <v>5.60997627596404</v>
      </c>
      <c r="L446" s="427" t="n">
        <v>2359.3331968</v>
      </c>
      <c r="M446" s="427" t="n">
        <v>11.3775428882893</v>
      </c>
      <c r="N446" s="427" t="n">
        <v>14.4504144982501</v>
      </c>
      <c r="O446" s="427" t="n">
        <v>11.4485703005011</v>
      </c>
      <c r="P446" s="427" t="n">
        <v>4696.1110052</v>
      </c>
      <c r="Q446" s="427" t="n">
        <v>10.9030126877572</v>
      </c>
      <c r="R446" s="427" t="n">
        <v>28.7626820353203</v>
      </c>
      <c r="S446" s="427" t="n">
        <v>9.03321500421445</v>
      </c>
    </row>
    <row r="447">
      <c r="A447" t="s">
        <v>25</v>
      </c>
    </row>
    <row r="448">
      <c r="A448" t="s">
        <v>26</v>
      </c>
    </row>
    <row r="449">
      <c r="A449" t="s">
        <v>27</v>
      </c>
    </row>
    <row r="450">
      <c r="A450" t="s">
        <v>28</v>
      </c>
    </row>
    <row r="451">
      <c r="A451" t="s">
        <v>29</v>
      </c>
    </row>
    <row r="454">
      <c r="L454" s="7" t="str">
        <f>=HYPERLINK("#'Indice'!A1", "Ir al índice")</f>
      </c>
    </row>
    <row r="455">
      <c r="A455" s="4" t="s">
        <v>1045</v>
      </c>
    </row>
    <row r="456">
      <c r="A456" s="5" t="s">
        <v>31</v>
      </c>
      <c r="B456" s="5" t="s">
        <v>76</v>
      </c>
      <c r="C456" s="5" t="s">
        <v>11</v>
      </c>
      <c r="D456" s="5" t="s">
        <v>1002</v>
      </c>
      <c r="E456" s="5" t="s">
        <v>1003</v>
      </c>
      <c r="F456" s="5" t="s">
        <v>1004</v>
      </c>
      <c r="G456" s="5" t="s">
        <v>1005</v>
      </c>
      <c r="H456" s="5" t="s">
        <v>1006</v>
      </c>
      <c r="I456" s="5" t="s">
        <v>1007</v>
      </c>
      <c r="J456" s="5" t="s">
        <v>1008</v>
      </c>
      <c r="K456" s="5" t="s">
        <v>1009</v>
      </c>
      <c r="L456" s="5" t="s">
        <v>1010</v>
      </c>
      <c r="M456" s="5" t="s">
        <v>1011</v>
      </c>
      <c r="N456" s="5" t="s">
        <v>1012</v>
      </c>
      <c r="O456" s="5" t="s">
        <v>1013</v>
      </c>
      <c r="P456" s="5" t="s">
        <v>1014</v>
      </c>
      <c r="Q456" s="5" t="s">
        <v>1015</v>
      </c>
      <c r="R456" s="5" t="s">
        <v>1016</v>
      </c>
      <c r="S456" s="5" t="s">
        <v>1017</v>
      </c>
    </row>
    <row r="457">
      <c r="A457" s="428" t="s">
        <v>97</v>
      </c>
      <c r="B457" s="428" t="s">
        <v>98</v>
      </c>
      <c r="C457" s="428" t="s">
        <v>16</v>
      </c>
      <c r="D457" s="428" t="n">
        <v>27.5166974</v>
      </c>
      <c r="E457" s="428"/>
      <c r="F457" s="428" t="n">
        <v>47.1585629368372</v>
      </c>
      <c r="G457" s="428"/>
      <c r="H457" s="428" t="n">
        <v>14.5647004</v>
      </c>
      <c r="I457" s="428"/>
      <c r="J457" s="428" t="n">
        <v>24.9612201088339</v>
      </c>
      <c r="K457" s="428"/>
      <c r="L457" s="428" t="n">
        <v>11.8584524</v>
      </c>
      <c r="M457" s="428"/>
      <c r="N457" s="428" t="n">
        <v>20.3232083309129</v>
      </c>
      <c r="O457" s="428"/>
      <c r="P457" s="428" t="n">
        <v>4.4094626</v>
      </c>
      <c r="Q457" s="428"/>
      <c r="R457" s="428" t="n">
        <v>7.55700862341604</v>
      </c>
      <c r="S457" s="428"/>
    </row>
    <row r="458">
      <c r="A458" s="428" t="s">
        <v>97</v>
      </c>
      <c r="B458" s="428" t="s">
        <v>98</v>
      </c>
      <c r="C458" s="428" t="s">
        <v>17</v>
      </c>
      <c r="D458" s="428" t="n">
        <v>263.7523999</v>
      </c>
      <c r="E458" s="428"/>
      <c r="F458" s="428" t="n">
        <v>37.3550267753453</v>
      </c>
      <c r="G458" s="428"/>
      <c r="H458" s="428" t="n">
        <v>203.1538246</v>
      </c>
      <c r="I458" s="428"/>
      <c r="J458" s="428" t="n">
        <v>28.7725023936239</v>
      </c>
      <c r="K458" s="428"/>
      <c r="L458" s="428" t="n">
        <v>174.4148399</v>
      </c>
      <c r="M458" s="428"/>
      <c r="N458" s="428" t="n">
        <v>24.7022245748372</v>
      </c>
      <c r="O458" s="428"/>
      <c r="P458" s="428" t="n">
        <v>64.7482994</v>
      </c>
      <c r="Q458" s="428"/>
      <c r="R458" s="428" t="n">
        <v>9.17024625619367</v>
      </c>
      <c r="S458" s="428"/>
    </row>
    <row r="459">
      <c r="A459" s="428" t="s">
        <v>97</v>
      </c>
      <c r="B459" s="428" t="s">
        <v>98</v>
      </c>
      <c r="C459" s="428" t="s">
        <v>18</v>
      </c>
      <c r="D459" s="428" t="n">
        <v>8.9190309</v>
      </c>
      <c r="E459" s="428"/>
      <c r="F459" s="428" t="n">
        <v>32.6902531505521</v>
      </c>
      <c r="G459" s="428"/>
      <c r="H459" s="428" t="n">
        <v>12.9344073</v>
      </c>
      <c r="I459" s="428"/>
      <c r="J459" s="428" t="n">
        <v>47.4075102699049</v>
      </c>
      <c r="K459" s="428"/>
      <c r="L459" s="428" t="n">
        <v>2.6978356</v>
      </c>
      <c r="M459" s="428"/>
      <c r="N459" s="428" t="n">
        <v>9.88817391837622</v>
      </c>
      <c r="O459" s="428"/>
      <c r="P459" s="428" t="n">
        <v>2.7321824</v>
      </c>
      <c r="Q459" s="428"/>
      <c r="R459" s="428" t="n">
        <v>10.0140626611668</v>
      </c>
      <c r="S459" s="428"/>
    </row>
    <row r="460">
      <c r="A460" s="428" t="s">
        <v>97</v>
      </c>
      <c r="B460" s="428" t="s">
        <v>98</v>
      </c>
      <c r="C460" s="428" t="s">
        <v>19</v>
      </c>
      <c r="D460" s="428" t="n">
        <v>6.6015176</v>
      </c>
      <c r="E460" s="428"/>
      <c r="F460" s="428" t="n">
        <v>63.1274294169996</v>
      </c>
      <c r="G460" s="428"/>
      <c r="H460" s="428" t="n">
        <v>3.8559296</v>
      </c>
      <c r="I460" s="428"/>
      <c r="J460" s="428" t="n">
        <v>36.8725705830004</v>
      </c>
      <c r="K460" s="428"/>
      <c r="L460" s="428"/>
      <c r="M460" s="428"/>
      <c r="N460" s="428"/>
      <c r="O460" s="428"/>
      <c r="P460" s="428"/>
      <c r="Q460" s="428"/>
      <c r="R460" s="428"/>
      <c r="S460" s="428"/>
    </row>
    <row r="461">
      <c r="A461" s="428" t="s">
        <v>97</v>
      </c>
      <c r="B461" s="428" t="s">
        <v>98</v>
      </c>
      <c r="C461" s="428" t="s">
        <v>20</v>
      </c>
      <c r="D461" s="428" t="n">
        <v>20.7155121</v>
      </c>
      <c r="E461" s="428"/>
      <c r="F461" s="428" t="n">
        <v>17.5994657432141</v>
      </c>
      <c r="G461" s="428"/>
      <c r="H461" s="428" t="n">
        <v>39.004916</v>
      </c>
      <c r="I461" s="428"/>
      <c r="J461" s="428" t="n">
        <v>33.1377607101947</v>
      </c>
      <c r="K461" s="428"/>
      <c r="L461" s="428" t="n">
        <v>44.8621572</v>
      </c>
      <c r="M461" s="428"/>
      <c r="N461" s="428" t="n">
        <v>38.1139503091543</v>
      </c>
      <c r="O461" s="428"/>
      <c r="P461" s="428" t="n">
        <v>13.122761</v>
      </c>
      <c r="Q461" s="428"/>
      <c r="R461" s="428" t="n">
        <v>11.1488232374369</v>
      </c>
      <c r="S461" s="428"/>
    </row>
    <row r="462">
      <c r="A462" s="428" t="s">
        <v>97</v>
      </c>
      <c r="B462" s="428" t="s">
        <v>98</v>
      </c>
      <c r="C462" s="428" t="s">
        <v>21</v>
      </c>
      <c r="D462" s="428" t="n">
        <v>80.9212051</v>
      </c>
      <c r="E462" s="428"/>
      <c r="F462" s="428" t="n">
        <v>33.8555322611411</v>
      </c>
      <c r="G462" s="428"/>
      <c r="H462" s="428" t="n">
        <v>28.1361696</v>
      </c>
      <c r="I462" s="428"/>
      <c r="J462" s="428" t="n">
        <v>11.771512750219</v>
      </c>
      <c r="K462" s="428"/>
      <c r="L462" s="428" t="n">
        <v>103.7343896</v>
      </c>
      <c r="M462" s="428"/>
      <c r="N462" s="428" t="n">
        <v>43.4000330241323</v>
      </c>
      <c r="O462" s="428"/>
      <c r="P462" s="428" t="n">
        <v>26.2273847</v>
      </c>
      <c r="Q462" s="428"/>
      <c r="R462" s="428" t="n">
        <v>10.9729219645075</v>
      </c>
      <c r="S462" s="428"/>
    </row>
    <row r="463">
      <c r="A463" s="428" t="s">
        <v>97</v>
      </c>
      <c r="B463" s="428" t="s">
        <v>98</v>
      </c>
      <c r="C463" s="428" t="s">
        <v>22</v>
      </c>
      <c r="D463" s="428" t="n">
        <v>7.9076793</v>
      </c>
      <c r="E463" s="428"/>
      <c r="F463" s="428" t="n">
        <v>49.6835523205233</v>
      </c>
      <c r="G463" s="428"/>
      <c r="H463" s="428" t="n">
        <v>5.011403</v>
      </c>
      <c r="I463" s="428"/>
      <c r="J463" s="428" t="n">
        <v>31.4863936312804</v>
      </c>
      <c r="K463" s="428"/>
      <c r="L463" s="428"/>
      <c r="M463" s="428"/>
      <c r="N463" s="428"/>
      <c r="O463" s="428"/>
      <c r="P463" s="428" t="n">
        <v>2.9970085</v>
      </c>
      <c r="Q463" s="428"/>
      <c r="R463" s="428" t="n">
        <v>18.8300540481963</v>
      </c>
      <c r="S463" s="428"/>
    </row>
    <row r="464">
      <c r="A464" t="s">
        <v>25</v>
      </c>
    </row>
    <row r="465">
      <c r="A465" t="s">
        <v>26</v>
      </c>
    </row>
    <row r="466">
      <c r="A466" t="s">
        <v>27</v>
      </c>
    </row>
    <row r="467">
      <c r="A467" t="s">
        <v>28</v>
      </c>
    </row>
    <row r="468">
      <c r="A468" t="s">
        <v>29</v>
      </c>
    </row>
    <row r="471">
      <c r="L471" s="7" t="str">
        <f>=HYPERLINK("#'Indice'!A1", "Ir al índice")</f>
      </c>
    </row>
    <row r="472">
      <c r="A472" s="14" t="s">
        <v>1046</v>
      </c>
    </row>
    <row r="473">
      <c r="A473" s="5" t="s">
        <v>31</v>
      </c>
      <c r="B473" s="5" t="s">
        <v>10</v>
      </c>
      <c r="C473" s="5" t="s">
        <v>11</v>
      </c>
      <c r="D473" s="5" t="s">
        <v>1002</v>
      </c>
      <c r="E473" s="5" t="s">
        <v>1003</v>
      </c>
      <c r="F473" s="5" t="s">
        <v>1004</v>
      </c>
      <c r="G473" s="5" t="s">
        <v>1005</v>
      </c>
      <c r="H473" s="5" t="s">
        <v>1006</v>
      </c>
      <c r="I473" s="5" t="s">
        <v>1007</v>
      </c>
      <c r="J473" s="5" t="s">
        <v>1008</v>
      </c>
      <c r="K473" s="5" t="s">
        <v>1009</v>
      </c>
      <c r="L473" s="5" t="s">
        <v>1010</v>
      </c>
      <c r="M473" s="5" t="s">
        <v>1011</v>
      </c>
      <c r="N473" s="5" t="s">
        <v>1012</v>
      </c>
      <c r="O473" s="5" t="s">
        <v>1013</v>
      </c>
      <c r="P473" s="5" t="s">
        <v>1014</v>
      </c>
      <c r="Q473" s="5" t="s">
        <v>1015</v>
      </c>
      <c r="R473" s="5" t="s">
        <v>1016</v>
      </c>
      <c r="S473" s="5" t="s">
        <v>1017</v>
      </c>
    </row>
    <row r="474">
      <c r="A474" s="429" t="s">
        <v>14</v>
      </c>
      <c r="B474" s="429" t="s">
        <v>15</v>
      </c>
      <c r="C474" s="429" t="s">
        <v>16</v>
      </c>
      <c r="D474" s="429" t="n">
        <v>27.5166974</v>
      </c>
      <c r="E474" s="429"/>
      <c r="F474" s="429" t="n">
        <v>47.1585629368372</v>
      </c>
      <c r="G474" s="429"/>
      <c r="H474" s="429" t="n">
        <v>14.5647004</v>
      </c>
      <c r="I474" s="429"/>
      <c r="J474" s="429" t="n">
        <v>24.9612201088339</v>
      </c>
      <c r="K474" s="429"/>
      <c r="L474" s="429" t="n">
        <v>11.8584524</v>
      </c>
      <c r="M474" s="429"/>
      <c r="N474" s="429" t="n">
        <v>20.3232083309129</v>
      </c>
      <c r="O474" s="429"/>
      <c r="P474" s="429" t="n">
        <v>4.4094626</v>
      </c>
      <c r="Q474" s="429"/>
      <c r="R474" s="429" t="n">
        <v>7.55700862341604</v>
      </c>
      <c r="S474" s="429"/>
    </row>
    <row r="475">
      <c r="A475" s="429" t="s">
        <v>14</v>
      </c>
      <c r="B475" s="429" t="s">
        <v>15</v>
      </c>
      <c r="C475" s="429" t="s">
        <v>17</v>
      </c>
      <c r="D475" s="429" t="n">
        <v>263.7523999</v>
      </c>
      <c r="E475" s="429"/>
      <c r="F475" s="429" t="n">
        <v>37.3550267753453</v>
      </c>
      <c r="G475" s="429"/>
      <c r="H475" s="429" t="n">
        <v>203.1538246</v>
      </c>
      <c r="I475" s="429"/>
      <c r="J475" s="429" t="n">
        <v>28.7725023936239</v>
      </c>
      <c r="K475" s="429"/>
      <c r="L475" s="429" t="n">
        <v>174.4148399</v>
      </c>
      <c r="M475" s="429"/>
      <c r="N475" s="429" t="n">
        <v>24.7022245748372</v>
      </c>
      <c r="O475" s="429"/>
      <c r="P475" s="429" t="n">
        <v>64.7482994</v>
      </c>
      <c r="Q475" s="429"/>
      <c r="R475" s="429" t="n">
        <v>9.17024625619367</v>
      </c>
      <c r="S475" s="429"/>
    </row>
    <row r="476">
      <c r="A476" s="429" t="s">
        <v>14</v>
      </c>
      <c r="B476" s="429" t="s">
        <v>15</v>
      </c>
      <c r="C476" s="429" t="s">
        <v>18</v>
      </c>
      <c r="D476" s="429" t="n">
        <v>8.9190309</v>
      </c>
      <c r="E476" s="429"/>
      <c r="F476" s="429" t="n">
        <v>32.6902531505521</v>
      </c>
      <c r="G476" s="429"/>
      <c r="H476" s="429" t="n">
        <v>12.9344073</v>
      </c>
      <c r="I476" s="429"/>
      <c r="J476" s="429" t="n">
        <v>47.4075102699049</v>
      </c>
      <c r="K476" s="429"/>
      <c r="L476" s="429" t="n">
        <v>2.6978356</v>
      </c>
      <c r="M476" s="429"/>
      <c r="N476" s="429" t="n">
        <v>9.88817391837622</v>
      </c>
      <c r="O476" s="429"/>
      <c r="P476" s="429" t="n">
        <v>2.7321824</v>
      </c>
      <c r="Q476" s="429"/>
      <c r="R476" s="429" t="n">
        <v>10.0140626611668</v>
      </c>
      <c r="S476" s="429"/>
    </row>
    <row r="477">
      <c r="A477" s="429" t="s">
        <v>14</v>
      </c>
      <c r="B477" s="429" t="s">
        <v>15</v>
      </c>
      <c r="C477" s="429" t="s">
        <v>19</v>
      </c>
      <c r="D477" s="429" t="n">
        <v>6.6015176</v>
      </c>
      <c r="E477" s="429"/>
      <c r="F477" s="429" t="n">
        <v>63.1274294169996</v>
      </c>
      <c r="G477" s="429"/>
      <c r="H477" s="429" t="n">
        <v>3.8559296</v>
      </c>
      <c r="I477" s="429"/>
      <c r="J477" s="429" t="n">
        <v>36.8725705830004</v>
      </c>
      <c r="K477" s="429"/>
      <c r="L477" s="429"/>
      <c r="M477" s="429"/>
      <c r="N477" s="429"/>
      <c r="O477" s="429"/>
      <c r="P477" s="429"/>
      <c r="Q477" s="429"/>
      <c r="R477" s="429"/>
      <c r="S477" s="429"/>
    </row>
    <row r="478">
      <c r="A478" s="429" t="s">
        <v>14</v>
      </c>
      <c r="B478" s="429" t="s">
        <v>15</v>
      </c>
      <c r="C478" s="429" t="s">
        <v>20</v>
      </c>
      <c r="D478" s="429" t="n">
        <v>20.7155121</v>
      </c>
      <c r="E478" s="429"/>
      <c r="F478" s="429" t="n">
        <v>17.5994657432141</v>
      </c>
      <c r="G478" s="429"/>
      <c r="H478" s="429" t="n">
        <v>39.004916</v>
      </c>
      <c r="I478" s="429"/>
      <c r="J478" s="429" t="n">
        <v>33.1377607101947</v>
      </c>
      <c r="K478" s="429"/>
      <c r="L478" s="429" t="n">
        <v>44.8621572</v>
      </c>
      <c r="M478" s="429"/>
      <c r="N478" s="429" t="n">
        <v>38.1139503091543</v>
      </c>
      <c r="O478" s="429"/>
      <c r="P478" s="429" t="n">
        <v>13.122761</v>
      </c>
      <c r="Q478" s="429"/>
      <c r="R478" s="429" t="n">
        <v>11.1488232374369</v>
      </c>
      <c r="S478" s="429"/>
    </row>
    <row r="479">
      <c r="A479" s="429" t="s">
        <v>14</v>
      </c>
      <c r="B479" s="429" t="s">
        <v>15</v>
      </c>
      <c r="C479" s="429" t="s">
        <v>21</v>
      </c>
      <c r="D479" s="429" t="n">
        <v>80.9212051</v>
      </c>
      <c r="E479" s="429"/>
      <c r="F479" s="429" t="n">
        <v>33.8555322611411</v>
      </c>
      <c r="G479" s="429"/>
      <c r="H479" s="429" t="n">
        <v>28.1361696</v>
      </c>
      <c r="I479" s="429"/>
      <c r="J479" s="429" t="n">
        <v>11.771512750219</v>
      </c>
      <c r="K479" s="429"/>
      <c r="L479" s="429" t="n">
        <v>103.7343896</v>
      </c>
      <c r="M479" s="429"/>
      <c r="N479" s="429" t="n">
        <v>43.4000330241323</v>
      </c>
      <c r="O479" s="429"/>
      <c r="P479" s="429" t="n">
        <v>26.2273847</v>
      </c>
      <c r="Q479" s="429"/>
      <c r="R479" s="429" t="n">
        <v>10.9729219645075</v>
      </c>
      <c r="S479" s="429"/>
    </row>
    <row r="480">
      <c r="A480" s="429" t="s">
        <v>14</v>
      </c>
      <c r="B480" s="429" t="s">
        <v>15</v>
      </c>
      <c r="C480" s="429" t="s">
        <v>22</v>
      </c>
      <c r="D480" s="429" t="n">
        <v>7.9076793</v>
      </c>
      <c r="E480" s="429"/>
      <c r="F480" s="429" t="n">
        <v>49.6835523205233</v>
      </c>
      <c r="G480" s="429"/>
      <c r="H480" s="429" t="n">
        <v>5.011403</v>
      </c>
      <c r="I480" s="429"/>
      <c r="J480" s="429" t="n">
        <v>31.4863936312804</v>
      </c>
      <c r="K480" s="429"/>
      <c r="L480" s="429"/>
      <c r="M480" s="429"/>
      <c r="N480" s="429"/>
      <c r="O480" s="429"/>
      <c r="P480" s="429" t="n">
        <v>2.9970085</v>
      </c>
      <c r="Q480" s="429"/>
      <c r="R480" s="429" t="n">
        <v>18.8300540481963</v>
      </c>
      <c r="S480" s="429"/>
    </row>
    <row r="481">
      <c r="A481" s="429" t="s">
        <v>32</v>
      </c>
      <c r="B481" s="429" t="s">
        <v>33</v>
      </c>
      <c r="C481" s="429" t="s">
        <v>16</v>
      </c>
      <c r="D481" s="429" t="n">
        <v>494.8946258</v>
      </c>
      <c r="E481" s="429" t="n">
        <v>31.7448235421448</v>
      </c>
      <c r="F481" s="429" t="n">
        <v>45.1929442888904</v>
      </c>
      <c r="G481" s="429" t="n">
        <v>13.164043167842</v>
      </c>
      <c r="H481" s="429" t="n">
        <v>423.6762278</v>
      </c>
      <c r="I481" s="429" t="n">
        <v>29.6721559023443</v>
      </c>
      <c r="J481" s="429" t="n">
        <v>38.6894000486288</v>
      </c>
      <c r="K481" s="429" t="n">
        <v>10.9639809642711</v>
      </c>
      <c r="L481" s="429" t="n">
        <v>176.4997013</v>
      </c>
      <c r="M481" s="429" t="n">
        <v>36.7683083042354</v>
      </c>
      <c r="N481" s="429" t="n">
        <v>16.1176556624808</v>
      </c>
      <c r="O481" s="429" t="n">
        <v>23.6293495643341</v>
      </c>
      <c r="P481" s="429"/>
      <c r="Q481" s="429"/>
      <c r="R481" s="429"/>
      <c r="S481" s="429"/>
    </row>
    <row r="482">
      <c r="A482" s="429" t="s">
        <v>32</v>
      </c>
      <c r="B482" s="429" t="s">
        <v>33</v>
      </c>
      <c r="C482" s="429" t="s">
        <v>17</v>
      </c>
      <c r="D482" s="429" t="n">
        <v>2271.2080213</v>
      </c>
      <c r="E482" s="429" t="n">
        <v>11.4499087234039</v>
      </c>
      <c r="F482" s="429" t="n">
        <v>38.9149078308072</v>
      </c>
      <c r="G482" s="429" t="n">
        <v>7.0316778777535</v>
      </c>
      <c r="H482" s="429" t="n">
        <v>2508.0895446</v>
      </c>
      <c r="I482" s="429" t="n">
        <v>10.2542846926815</v>
      </c>
      <c r="J482" s="429" t="n">
        <v>42.9736389375969</v>
      </c>
      <c r="K482" s="429" t="n">
        <v>5.96001171526722</v>
      </c>
      <c r="L482" s="429" t="n">
        <v>894.0586184</v>
      </c>
      <c r="M482" s="429" t="n">
        <v>14.9643702016409</v>
      </c>
      <c r="N482" s="429" t="n">
        <v>15.3188120172543</v>
      </c>
      <c r="O482" s="429" t="n">
        <v>12.4093212341429</v>
      </c>
      <c r="P482" s="429" t="n">
        <v>162.9881575</v>
      </c>
      <c r="Q482" s="429" t="n">
        <v>28.5588048159891</v>
      </c>
      <c r="R482" s="429" t="n">
        <v>2.79264121434159</v>
      </c>
      <c r="S482" s="429" t="n">
        <v>28.2058157863901</v>
      </c>
    </row>
    <row r="483">
      <c r="A483" s="429" t="s">
        <v>32</v>
      </c>
      <c r="B483" s="429" t="s">
        <v>33</v>
      </c>
      <c r="C483" s="429" t="s">
        <v>18</v>
      </c>
      <c r="D483" s="429" t="n">
        <v>746.9020255</v>
      </c>
      <c r="E483" s="429" t="n">
        <v>25.8168443396346</v>
      </c>
      <c r="F483" s="429" t="n">
        <v>36.3228852275512</v>
      </c>
      <c r="G483" s="429" t="n">
        <v>11.3761308485092</v>
      </c>
      <c r="H483" s="429" t="n">
        <v>839.1101806</v>
      </c>
      <c r="I483" s="429" t="n">
        <v>24.9180376067811</v>
      </c>
      <c r="J483" s="429" t="n">
        <v>40.8070961687378</v>
      </c>
      <c r="K483" s="429" t="n">
        <v>11.3904165531374</v>
      </c>
      <c r="L483" s="429" t="n">
        <v>373.7741023</v>
      </c>
      <c r="M483" s="429" t="n">
        <v>25.0131356723042</v>
      </c>
      <c r="N483" s="429" t="n">
        <v>18.17715490835</v>
      </c>
      <c r="O483" s="429" t="n">
        <v>18.6999942870045</v>
      </c>
      <c r="P483" s="429" t="n">
        <v>96.4986503</v>
      </c>
      <c r="Q483" s="429" t="n">
        <v>37.8535509995125</v>
      </c>
      <c r="R483" s="429" t="n">
        <v>4.69286369536094</v>
      </c>
      <c r="S483" s="429" t="n">
        <v>40.4978948946799</v>
      </c>
    </row>
    <row r="484">
      <c r="A484" s="429" t="s">
        <v>32</v>
      </c>
      <c r="B484" s="429" t="s">
        <v>33</v>
      </c>
      <c r="C484" s="429" t="s">
        <v>19</v>
      </c>
      <c r="D484" s="429" t="n">
        <v>134.3604765</v>
      </c>
      <c r="E484" s="429" t="n">
        <v>44.7058309748082</v>
      </c>
      <c r="F484" s="429" t="n">
        <v>26.8914744635885</v>
      </c>
      <c r="G484" s="429" t="n">
        <v>38.3799102567921</v>
      </c>
      <c r="H484" s="429" t="n">
        <v>193.2562532</v>
      </c>
      <c r="I484" s="429" t="n">
        <v>64.5685082367587</v>
      </c>
      <c r="J484" s="429" t="n">
        <v>38.6791244957857</v>
      </c>
      <c r="K484" s="429" t="n">
        <v>43.3489876622305</v>
      </c>
      <c r="L484" s="429" t="n">
        <v>34.2292407</v>
      </c>
      <c r="M484" s="429" t="n">
        <v>79.8758251139689</v>
      </c>
      <c r="N484" s="429" t="n">
        <v>6.85078511307656</v>
      </c>
      <c r="O484" s="429" t="n">
        <v>72.88640142334</v>
      </c>
      <c r="P484" s="429" t="n">
        <v>137.7937079</v>
      </c>
      <c r="Q484" s="429" t="n">
        <v>52.8809557089088</v>
      </c>
      <c r="R484" s="429" t="n">
        <v>27.5786159275493</v>
      </c>
      <c r="S484" s="429" t="n">
        <v>44.130996880692</v>
      </c>
    </row>
    <row r="485">
      <c r="A485" s="429" t="s">
        <v>32</v>
      </c>
      <c r="B485" s="429" t="s">
        <v>33</v>
      </c>
      <c r="C485" s="429" t="s">
        <v>20</v>
      </c>
      <c r="D485" s="429" t="n">
        <v>107.1533494</v>
      </c>
      <c r="E485" s="429" t="n">
        <v>74.797494214093</v>
      </c>
      <c r="F485" s="429" t="n">
        <v>31.919162184209</v>
      </c>
      <c r="G485" s="429" t="n">
        <v>26.423815587962</v>
      </c>
      <c r="H485" s="429" t="n">
        <v>99.3693648</v>
      </c>
      <c r="I485" s="429" t="n">
        <v>81.5005745281566</v>
      </c>
      <c r="J485" s="429" t="n">
        <v>29.6004454266087</v>
      </c>
      <c r="K485" s="429" t="n">
        <v>31.720246924918</v>
      </c>
      <c r="L485" s="429" t="n">
        <v>107.8010159</v>
      </c>
      <c r="M485" s="429" t="n">
        <v>52.2182815178196</v>
      </c>
      <c r="N485" s="429" t="n">
        <v>32.1120910303024</v>
      </c>
      <c r="O485" s="429" t="n">
        <v>37.0755022408303</v>
      </c>
      <c r="P485" s="429" t="n">
        <v>21.3785317</v>
      </c>
      <c r="Q485" s="429" t="n">
        <v>71.4953540045835</v>
      </c>
      <c r="R485" s="429" t="n">
        <v>6.36830135887991</v>
      </c>
      <c r="S485" s="429" t="n">
        <v>83.6124330936271</v>
      </c>
    </row>
    <row r="486">
      <c r="A486" s="429" t="s">
        <v>32</v>
      </c>
      <c r="B486" s="429" t="s">
        <v>33</v>
      </c>
      <c r="C486" s="429" t="s">
        <v>21</v>
      </c>
      <c r="D486" s="429" t="n">
        <v>13.681225</v>
      </c>
      <c r="E486" s="429" t="n">
        <v>100</v>
      </c>
      <c r="F486" s="429" t="n">
        <v>22.2466819500045</v>
      </c>
      <c r="G486" s="429" t="n">
        <v>91.0402139863569</v>
      </c>
      <c r="H486" s="429" t="n">
        <v>13.6348458</v>
      </c>
      <c r="I486" s="429" t="n">
        <v>71.107346549337</v>
      </c>
      <c r="J486" s="429" t="n">
        <v>22.1712659465768</v>
      </c>
      <c r="K486" s="429" t="n">
        <v>47.8313317523413</v>
      </c>
      <c r="L486" s="429" t="n">
        <v>24.652943</v>
      </c>
      <c r="M486" s="429" t="n">
        <v>75.4797714903113</v>
      </c>
      <c r="N486" s="429" t="n">
        <v>40.0875054721043</v>
      </c>
      <c r="O486" s="429" t="n">
        <v>44.865396769944</v>
      </c>
      <c r="P486" s="429" t="n">
        <v>9.5288088</v>
      </c>
      <c r="Q486" s="429" t="n">
        <v>99.9999999999997</v>
      </c>
      <c r="R486" s="429" t="n">
        <v>15.4945466313144</v>
      </c>
      <c r="S486" s="429" t="n">
        <v>98.2712909617697</v>
      </c>
    </row>
    <row r="487">
      <c r="A487" s="429" t="s">
        <v>32</v>
      </c>
      <c r="B487" s="429" t="s">
        <v>33</v>
      </c>
      <c r="C487" s="429" t="s">
        <v>22</v>
      </c>
      <c r="D487" s="429" t="n">
        <v>14.0121942</v>
      </c>
      <c r="E487" s="429" t="n">
        <v>100</v>
      </c>
      <c r="F487" s="429" t="n">
        <v>32.0374385800033</v>
      </c>
      <c r="G487" s="429" t="n">
        <v>84.0897608599275</v>
      </c>
      <c r="H487" s="429" t="n">
        <v>29.7247424</v>
      </c>
      <c r="I487" s="429" t="n">
        <v>70.9579107486658</v>
      </c>
      <c r="J487" s="429" t="n">
        <v>67.9625614199967</v>
      </c>
      <c r="K487" s="429" t="n">
        <v>39.6397736116584</v>
      </c>
      <c r="L487" s="429"/>
      <c r="M487" s="429"/>
      <c r="N487" s="429"/>
      <c r="O487" s="429"/>
      <c r="P487" s="429"/>
      <c r="Q487" s="429"/>
      <c r="R487" s="429"/>
      <c r="S487" s="429"/>
    </row>
    <row r="488">
      <c r="A488" s="429" t="s">
        <v>34</v>
      </c>
      <c r="B488" s="429" t="s">
        <v>35</v>
      </c>
      <c r="C488" s="429" t="s">
        <v>16</v>
      </c>
      <c r="D488" s="429" t="n">
        <v>488.2230511</v>
      </c>
      <c r="E488" s="429" t="n">
        <v>21.9205147386974</v>
      </c>
      <c r="F488" s="429" t="n">
        <v>38.5607258489696</v>
      </c>
      <c r="G488" s="429" t="n">
        <v>12.7939888718153</v>
      </c>
      <c r="H488" s="429" t="n">
        <v>516.0765978</v>
      </c>
      <c r="I488" s="429" t="n">
        <v>25.097538854395</v>
      </c>
      <c r="J488" s="429" t="n">
        <v>40.7606485601162</v>
      </c>
      <c r="K488" s="429" t="n">
        <v>12.611160619673</v>
      </c>
      <c r="L488" s="429" t="n">
        <v>185.3123785</v>
      </c>
      <c r="M488" s="429" t="n">
        <v>36.5849684016223</v>
      </c>
      <c r="N488" s="429" t="n">
        <v>14.6363015995641</v>
      </c>
      <c r="O488" s="429" t="n">
        <v>28.5228862807599</v>
      </c>
      <c r="P488" s="429" t="n">
        <v>76.5027574</v>
      </c>
      <c r="Q488" s="429" t="n">
        <v>42.3096501170199</v>
      </c>
      <c r="R488" s="429" t="n">
        <v>6.04232399135001</v>
      </c>
      <c r="S488" s="429" t="n">
        <v>34.6556274348189</v>
      </c>
    </row>
    <row r="489">
      <c r="A489" s="429" t="s">
        <v>34</v>
      </c>
      <c r="B489" s="429" t="s">
        <v>35</v>
      </c>
      <c r="C489" s="429" t="s">
        <v>17</v>
      </c>
      <c r="D489" s="429" t="n">
        <v>1138.0330897</v>
      </c>
      <c r="E489" s="429" t="n">
        <v>12.5832196287724</v>
      </c>
      <c r="F489" s="429" t="n">
        <v>44.1696401008536</v>
      </c>
      <c r="G489" s="429" t="n">
        <v>7.21519072886731</v>
      </c>
      <c r="H489" s="429" t="n">
        <v>740.7101413</v>
      </c>
      <c r="I489" s="429" t="n">
        <v>12.0132949609573</v>
      </c>
      <c r="J489" s="429" t="n">
        <v>28.7486371498196</v>
      </c>
      <c r="K489" s="429" t="n">
        <v>8.59074619375594</v>
      </c>
      <c r="L489" s="429" t="n">
        <v>473.0315044</v>
      </c>
      <c r="M489" s="429" t="n">
        <v>16.6877036204168</v>
      </c>
      <c r="N489" s="429" t="n">
        <v>18.3594233724972</v>
      </c>
      <c r="O489" s="429" t="n">
        <v>12.1534644263325</v>
      </c>
      <c r="P489" s="429" t="n">
        <v>224.7305001</v>
      </c>
      <c r="Q489" s="429" t="n">
        <v>22.6235697343191</v>
      </c>
      <c r="R489" s="429" t="n">
        <v>8.72229937682966</v>
      </c>
      <c r="S489" s="429" t="n">
        <v>21.3251903300193</v>
      </c>
    </row>
    <row r="490">
      <c r="A490" s="429" t="s">
        <v>34</v>
      </c>
      <c r="B490" s="429" t="s">
        <v>35</v>
      </c>
      <c r="C490" s="429" t="s">
        <v>18</v>
      </c>
      <c r="D490" s="429" t="n">
        <v>95.9136131</v>
      </c>
      <c r="E490" s="429" t="n">
        <v>33.7458653234715</v>
      </c>
      <c r="F490" s="429" t="n">
        <v>24.9125713438964</v>
      </c>
      <c r="G490" s="429" t="n">
        <v>21.8486681109844</v>
      </c>
      <c r="H490" s="429" t="n">
        <v>90.9804979</v>
      </c>
      <c r="I490" s="429" t="n">
        <v>36.3727627123166</v>
      </c>
      <c r="J490" s="429" t="n">
        <v>23.6312455717193</v>
      </c>
      <c r="K490" s="429" t="n">
        <v>27.3356196007928</v>
      </c>
      <c r="L490" s="429" t="n">
        <v>121.5158163</v>
      </c>
      <c r="M490" s="429" t="n">
        <v>34.2276357203601</v>
      </c>
      <c r="N490" s="429" t="n">
        <v>31.5624794556464</v>
      </c>
      <c r="O490" s="429" t="n">
        <v>19.5779538100885</v>
      </c>
      <c r="P490" s="429" t="n">
        <v>76.5909294</v>
      </c>
      <c r="Q490" s="429" t="n">
        <v>35.7421387003279</v>
      </c>
      <c r="R490" s="429" t="n">
        <v>19.8937036287379</v>
      </c>
      <c r="S490" s="429" t="n">
        <v>31.1313536126782</v>
      </c>
    </row>
    <row r="491">
      <c r="A491" s="429" t="s">
        <v>34</v>
      </c>
      <c r="B491" s="429" t="s">
        <v>35</v>
      </c>
      <c r="C491" s="429" t="s">
        <v>19</v>
      </c>
      <c r="D491" s="429" t="n">
        <v>9.2921643</v>
      </c>
      <c r="E491" s="429" t="n">
        <v>100</v>
      </c>
      <c r="F491" s="429" t="n">
        <v>14.7408493381578</v>
      </c>
      <c r="G491" s="429" t="n">
        <v>63.0206822364453</v>
      </c>
      <c r="H491" s="429" t="n">
        <v>15.2721884</v>
      </c>
      <c r="I491" s="429" t="n">
        <v>71.7744949392936</v>
      </c>
      <c r="J491" s="429" t="n">
        <v>24.2274050479673</v>
      </c>
      <c r="K491" s="429" t="n">
        <v>34.5470326423337</v>
      </c>
      <c r="L491" s="429" t="n">
        <v>16.1449473</v>
      </c>
      <c r="M491" s="429" t="n">
        <v>58.4079386929985</v>
      </c>
      <c r="N491" s="429" t="n">
        <v>25.6119272150405</v>
      </c>
      <c r="O491" s="429" t="n">
        <v>58.1269495408303</v>
      </c>
      <c r="P491" s="429" t="n">
        <v>22.3275311</v>
      </c>
      <c r="Q491" s="429" t="n">
        <v>59.6344126690055</v>
      </c>
      <c r="R491" s="429" t="n">
        <v>35.4198183988345</v>
      </c>
      <c r="S491" s="429" t="n">
        <v>31.2707768218295</v>
      </c>
    </row>
    <row r="492">
      <c r="A492" s="429" t="s">
        <v>34</v>
      </c>
      <c r="B492" s="429" t="s">
        <v>35</v>
      </c>
      <c r="C492" s="429" t="s">
        <v>20</v>
      </c>
      <c r="D492" s="429" t="n">
        <v>5.2607631</v>
      </c>
      <c r="E492" s="429" t="n">
        <v>100</v>
      </c>
      <c r="F492" s="429" t="n">
        <v>5.8880888538539</v>
      </c>
      <c r="G492" s="429" t="n">
        <v>96.2443167951275</v>
      </c>
      <c r="H492" s="429" t="n">
        <v>10.9945997</v>
      </c>
      <c r="I492" s="429" t="n">
        <v>70.1548292343304</v>
      </c>
      <c r="J492" s="429" t="n">
        <v>12.3056634019797</v>
      </c>
      <c r="K492" s="429" t="n">
        <v>34.5457170706199</v>
      </c>
      <c r="L492" s="429" t="n">
        <v>26.4437537</v>
      </c>
      <c r="M492" s="429" t="n">
        <v>56.9991146237891</v>
      </c>
      <c r="N492" s="429" t="n">
        <v>29.5970695610733</v>
      </c>
      <c r="O492" s="429" t="n">
        <v>29.7782046587918</v>
      </c>
      <c r="P492" s="429" t="n">
        <v>46.6467346</v>
      </c>
      <c r="Q492" s="429" t="n">
        <v>71.2570084428131</v>
      </c>
      <c r="R492" s="429" t="n">
        <v>52.209178183093</v>
      </c>
      <c r="S492" s="429" t="n">
        <v>28.9289619289966</v>
      </c>
    </row>
    <row r="493">
      <c r="A493" s="429" t="s">
        <v>34</v>
      </c>
      <c r="B493" s="429" t="s">
        <v>35</v>
      </c>
      <c r="C493" s="429" t="s">
        <v>22</v>
      </c>
      <c r="D493" s="429" t="n">
        <v>110.0100499</v>
      </c>
      <c r="E493" s="429" t="n">
        <v>41.7136714951379</v>
      </c>
      <c r="F493" s="429" t="n">
        <v>55.1651458957658</v>
      </c>
      <c r="G493" s="429" t="n">
        <v>26.4845986060422</v>
      </c>
      <c r="H493" s="429" t="n">
        <v>49.9662626</v>
      </c>
      <c r="I493" s="429" t="n">
        <v>43.696426682932</v>
      </c>
      <c r="J493" s="429" t="n">
        <v>25.0558577939082</v>
      </c>
      <c r="K493" s="429" t="n">
        <v>28.9315093393921</v>
      </c>
      <c r="L493" s="429" t="n">
        <v>39.4431726</v>
      </c>
      <c r="M493" s="429" t="n">
        <v>90.5097506228405</v>
      </c>
      <c r="N493" s="429" t="n">
        <v>19.7789963103259</v>
      </c>
      <c r="O493" s="429" t="n">
        <v>66.7221223325986</v>
      </c>
      <c r="P493" s="429"/>
      <c r="Q493" s="429"/>
      <c r="R493" s="429"/>
      <c r="S493" s="429"/>
    </row>
    <row r="494">
      <c r="A494" s="429" t="s">
        <v>36</v>
      </c>
      <c r="B494" s="429" t="s">
        <v>37</v>
      </c>
      <c r="C494" s="429" t="s">
        <v>16</v>
      </c>
      <c r="D494" s="429" t="n">
        <v>144.854656</v>
      </c>
      <c r="E494" s="429" t="n">
        <v>12.0889444586779</v>
      </c>
      <c r="F494" s="429" t="n">
        <v>47.7611940298507</v>
      </c>
      <c r="G494" s="429" t="n">
        <v>8.40239729397733</v>
      </c>
      <c r="H494" s="429" t="n">
        <v>98.455899</v>
      </c>
      <c r="I494" s="429" t="n">
        <v>13.1638053353751</v>
      </c>
      <c r="J494" s="429" t="n">
        <v>32.4626865671642</v>
      </c>
      <c r="K494" s="429" t="n">
        <v>10.4524803482625</v>
      </c>
      <c r="L494" s="429" t="n">
        <v>53.188819</v>
      </c>
      <c r="M494" s="429" t="n">
        <v>15.4486254133373</v>
      </c>
      <c r="N494" s="429" t="n">
        <v>17.5373134328358</v>
      </c>
      <c r="O494" s="429" t="n">
        <v>14.0059598600931</v>
      </c>
      <c r="P494" s="429" t="n">
        <v>6.790062</v>
      </c>
      <c r="Q494" s="429" t="n">
        <v>45.4606056566195</v>
      </c>
      <c r="R494" s="429" t="n">
        <v>2.23880597014925</v>
      </c>
      <c r="S494" s="429" t="n">
        <v>45.4058740547768</v>
      </c>
    </row>
    <row r="495">
      <c r="A495" s="429" t="s">
        <v>36</v>
      </c>
      <c r="B495" s="429" t="s">
        <v>37</v>
      </c>
      <c r="C495" s="429" t="s">
        <v>17</v>
      </c>
      <c r="D495" s="429" t="n">
        <v>156.171426</v>
      </c>
      <c r="E495" s="429" t="n">
        <v>13.18522019179</v>
      </c>
      <c r="F495" s="429" t="n">
        <v>43.8095238095238</v>
      </c>
      <c r="G495" s="429" t="n">
        <v>10.6017858951037</v>
      </c>
      <c r="H495" s="429" t="n">
        <v>116.562731</v>
      </c>
      <c r="I495" s="429" t="n">
        <v>14.8375436153455</v>
      </c>
      <c r="J495" s="429" t="n">
        <v>32.6984126984127</v>
      </c>
      <c r="K495" s="429" t="n">
        <v>10.4410302357782</v>
      </c>
      <c r="L495" s="429" t="n">
        <v>67.90062</v>
      </c>
      <c r="M495" s="429" t="n">
        <v>19.731531449265</v>
      </c>
      <c r="N495" s="429" t="n">
        <v>19.047619047619</v>
      </c>
      <c r="O495" s="429" t="n">
        <v>16.6675736714654</v>
      </c>
      <c r="P495" s="429" t="n">
        <v>15.843478</v>
      </c>
      <c r="Q495" s="429" t="n">
        <v>30.7391925590714</v>
      </c>
      <c r="R495" s="429" t="n">
        <v>4.44444444444444</v>
      </c>
      <c r="S495" s="429" t="n">
        <v>27.9260983492114</v>
      </c>
    </row>
    <row r="496">
      <c r="A496" s="429" t="s">
        <v>36</v>
      </c>
      <c r="B496" s="429" t="s">
        <v>37</v>
      </c>
      <c r="C496" s="429" t="s">
        <v>18</v>
      </c>
      <c r="D496" s="429" t="n">
        <v>2.263354</v>
      </c>
      <c r="E496" s="429" t="n">
        <v>70.0000000000001</v>
      </c>
      <c r="F496" s="429" t="n">
        <v>33.3333333333333</v>
      </c>
      <c r="G496" s="429" t="n">
        <v>23.8047614284762</v>
      </c>
      <c r="H496" s="429" t="n">
        <v>1.131677</v>
      </c>
      <c r="I496" s="429" t="n">
        <v>99.9999999999998</v>
      </c>
      <c r="J496" s="429" t="n">
        <v>16.6666666666667</v>
      </c>
      <c r="K496" s="429" t="n">
        <v>62.9814787589706</v>
      </c>
      <c r="L496" s="429" t="n">
        <v>2.263354</v>
      </c>
      <c r="M496" s="429" t="n">
        <v>70.0000000000001</v>
      </c>
      <c r="N496" s="429" t="n">
        <v>33.3333333333333</v>
      </c>
      <c r="O496" s="429" t="n">
        <v>23.8047614284762</v>
      </c>
      <c r="P496" s="429" t="n">
        <v>1.131677</v>
      </c>
      <c r="Q496" s="429" t="n">
        <v>99.9999999999998</v>
      </c>
      <c r="R496" s="429" t="n">
        <v>16.6666666666667</v>
      </c>
      <c r="S496" s="429" t="n">
        <v>103.762549441823</v>
      </c>
    </row>
    <row r="497">
      <c r="A497" s="429" t="s">
        <v>36</v>
      </c>
      <c r="B497" s="429" t="s">
        <v>37</v>
      </c>
      <c r="C497" s="429" t="s">
        <v>22</v>
      </c>
      <c r="D497" s="429" t="n">
        <v>27.160248</v>
      </c>
      <c r="E497" s="429" t="n">
        <v>24.7907913010725</v>
      </c>
      <c r="F497" s="429" t="n">
        <v>48</v>
      </c>
      <c r="G497" s="429" t="n">
        <v>17.3154073972671</v>
      </c>
      <c r="H497" s="429" t="n">
        <v>7.921739</v>
      </c>
      <c r="I497" s="429" t="n">
        <v>45.7142857142858</v>
      </c>
      <c r="J497" s="429" t="n">
        <v>14</v>
      </c>
      <c r="K497" s="429" t="n">
        <v>41.6383261440903</v>
      </c>
      <c r="L497" s="429" t="n">
        <v>19.238509</v>
      </c>
      <c r="M497" s="429" t="n">
        <v>35.3137200465968</v>
      </c>
      <c r="N497" s="429" t="n">
        <v>34</v>
      </c>
      <c r="O497" s="429" t="n">
        <v>21.6633059233675</v>
      </c>
      <c r="P497" s="429" t="n">
        <v>2.263354</v>
      </c>
      <c r="Q497" s="429" t="n">
        <v>99.9999999999998</v>
      </c>
      <c r="R497" s="429" t="n">
        <v>4</v>
      </c>
      <c r="S497" s="429" t="n">
        <v>92.0773587805384</v>
      </c>
    </row>
    <row r="498">
      <c r="A498" s="429" t="s">
        <v>42</v>
      </c>
      <c r="B498" s="429" t="s">
        <v>43</v>
      </c>
      <c r="C498" s="429" t="s">
        <v>16</v>
      </c>
      <c r="D498" s="429" t="n">
        <v>368.5115856</v>
      </c>
      <c r="E498" s="429" t="n">
        <v>23.2711494369384</v>
      </c>
      <c r="F498" s="429" t="n">
        <v>67.1044071047561</v>
      </c>
      <c r="G498" s="429" t="n">
        <v>10.2617721877314</v>
      </c>
      <c r="H498" s="429" t="n">
        <v>114.8180455</v>
      </c>
      <c r="I498" s="429" t="n">
        <v>29.7646966605868</v>
      </c>
      <c r="J498" s="429" t="n">
        <v>20.9078823279319</v>
      </c>
      <c r="K498" s="429" t="n">
        <v>26.2908697410966</v>
      </c>
      <c r="L498" s="429" t="n">
        <v>52.2752478</v>
      </c>
      <c r="M498" s="429" t="n">
        <v>23.9976909794726</v>
      </c>
      <c r="N498" s="429" t="n">
        <v>9.51910237547008</v>
      </c>
      <c r="O498" s="429" t="n">
        <v>18.7424044866723</v>
      </c>
      <c r="P498" s="429" t="n">
        <v>13.5566464</v>
      </c>
      <c r="Q498" s="429" t="n">
        <v>53.6797912157108</v>
      </c>
      <c r="R498" s="429" t="n">
        <v>2.46860819184195</v>
      </c>
      <c r="S498" s="429" t="n">
        <v>52.8446185982593</v>
      </c>
    </row>
    <row r="499">
      <c r="A499" s="429" t="s">
        <v>42</v>
      </c>
      <c r="B499" s="429" t="s">
        <v>43</v>
      </c>
      <c r="C499" s="429" t="s">
        <v>17</v>
      </c>
      <c r="D499" s="429" t="n">
        <v>384.0975062</v>
      </c>
      <c r="E499" s="429" t="n">
        <v>16.5761469412218</v>
      </c>
      <c r="F499" s="429" t="n">
        <v>39.6540564878066</v>
      </c>
      <c r="G499" s="429" t="n">
        <v>12.8448341711987</v>
      </c>
      <c r="H499" s="429" t="n">
        <v>357.1856118</v>
      </c>
      <c r="I499" s="429" t="n">
        <v>14.4082851060923</v>
      </c>
      <c r="J499" s="429" t="n">
        <v>36.8756844247092</v>
      </c>
      <c r="K499" s="429" t="n">
        <v>10.0031047343683</v>
      </c>
      <c r="L499" s="429" t="n">
        <v>188.9007082</v>
      </c>
      <c r="M499" s="429" t="n">
        <v>18.0052285851151</v>
      </c>
      <c r="N499" s="429" t="n">
        <v>19.5020254821677</v>
      </c>
      <c r="O499" s="429" t="n">
        <v>14.9937003258024</v>
      </c>
      <c r="P499" s="429" t="n">
        <v>38.4371428</v>
      </c>
      <c r="Q499" s="429" t="n">
        <v>29.9370931580443</v>
      </c>
      <c r="R499" s="429" t="n">
        <v>3.96823360531647</v>
      </c>
      <c r="S499" s="429" t="n">
        <v>29.0089120692262</v>
      </c>
    </row>
    <row r="500">
      <c r="A500" s="429" t="s">
        <v>42</v>
      </c>
      <c r="B500" s="429" t="s">
        <v>43</v>
      </c>
      <c r="C500" s="429" t="s">
        <v>22</v>
      </c>
      <c r="D500" s="429" t="n">
        <v>31.5097243</v>
      </c>
      <c r="E500" s="429" t="n">
        <v>44.429531912982</v>
      </c>
      <c r="F500" s="429" t="n">
        <v>47.9367065329312</v>
      </c>
      <c r="G500" s="429" t="n">
        <v>26.9019604234899</v>
      </c>
      <c r="H500" s="429" t="n">
        <v>21.3890097</v>
      </c>
      <c r="I500" s="429" t="n">
        <v>62.6438333778504</v>
      </c>
      <c r="J500" s="429" t="n">
        <v>32.539754117078</v>
      </c>
      <c r="K500" s="429" t="n">
        <v>21.6240752733672</v>
      </c>
      <c r="L500" s="429" t="n">
        <v>10.5151832</v>
      </c>
      <c r="M500" s="429" t="n">
        <v>78.0166895903942</v>
      </c>
      <c r="N500" s="429" t="n">
        <v>15.997069552221</v>
      </c>
      <c r="O500" s="429" t="n">
        <v>46.8566512825009</v>
      </c>
      <c r="P500" s="429" t="n">
        <v>2.3180168</v>
      </c>
      <c r="Q500" s="429" t="n">
        <v>99.9999999999999</v>
      </c>
      <c r="R500" s="429" t="n">
        <v>3.52646979776983</v>
      </c>
      <c r="S500" s="429" t="n">
        <v>109.226892591904</v>
      </c>
    </row>
    <row r="501">
      <c r="A501" t="s">
        <v>25</v>
      </c>
    </row>
    <row r="502">
      <c r="A502" t="s">
        <v>26</v>
      </c>
    </row>
    <row r="503">
      <c r="A503" t="s">
        <v>27</v>
      </c>
    </row>
    <row r="504">
      <c r="A504" t="s">
        <v>28</v>
      </c>
    </row>
    <row r="505">
      <c r="A505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1047</v>
      </c>
    </row>
    <row r="9">
      <c r="A9" t="s">
        <v>3</v>
      </c>
    </row>
    <row r="10">
      <c r="A10" t="s">
        <v>4</v>
      </c>
    </row>
    <row r="11">
      <c r="A11" t="s">
        <v>1048</v>
      </c>
    </row>
    <row r="12">
      <c r="A12" s="3" t="s">
        <v>6</v>
      </c>
    </row>
    <row r="13">
      <c r="A13" s="3" t="s">
        <v>1049</v>
      </c>
    </row>
    <row r="15">
      <c r="A15" s="4" t="s">
        <v>1050</v>
      </c>
    </row>
    <row r="16">
      <c r="A16" s="5" t="s">
        <v>9</v>
      </c>
      <c r="B16" s="5" t="s">
        <v>10</v>
      </c>
      <c r="C16" s="5" t="s">
        <v>11</v>
      </c>
      <c r="D16" s="5" t="s">
        <v>580</v>
      </c>
      <c r="E16" s="5" t="s">
        <v>581</v>
      </c>
    </row>
    <row r="17">
      <c r="A17" s="430" t="s">
        <v>14</v>
      </c>
      <c r="B17" s="430" t="s">
        <v>15</v>
      </c>
      <c r="C17" s="430" t="s">
        <v>16</v>
      </c>
      <c r="D17" s="430" t="n">
        <v>422892.178621281</v>
      </c>
      <c r="E17" s="430" t="n">
        <v>2.31262735242359</v>
      </c>
    </row>
    <row r="18">
      <c r="A18" s="430" t="s">
        <v>14</v>
      </c>
      <c r="B18" s="430" t="s">
        <v>15</v>
      </c>
      <c r="C18" s="430" t="s">
        <v>17</v>
      </c>
      <c r="D18" s="430" t="n">
        <v>510852.457010809</v>
      </c>
      <c r="E18" s="430" t="n">
        <v>1.13030733909984</v>
      </c>
    </row>
    <row r="19">
      <c r="A19" s="430" t="s">
        <v>14</v>
      </c>
      <c r="B19" s="430" t="s">
        <v>15</v>
      </c>
      <c r="C19" s="430" t="s">
        <v>18</v>
      </c>
      <c r="D19" s="430" t="n">
        <v>704873.592745359</v>
      </c>
      <c r="E19" s="430" t="n">
        <v>1.38745501594406</v>
      </c>
    </row>
    <row r="20">
      <c r="A20" s="430" t="s">
        <v>14</v>
      </c>
      <c r="B20" s="430" t="s">
        <v>15</v>
      </c>
      <c r="C20" s="430" t="s">
        <v>19</v>
      </c>
      <c r="D20" s="430" t="n">
        <v>1146555.24860302</v>
      </c>
      <c r="E20" s="430" t="n">
        <v>2.39124159769508</v>
      </c>
    </row>
    <row r="21">
      <c r="A21" s="430" t="s">
        <v>14</v>
      </c>
      <c r="B21" s="430" t="s">
        <v>15</v>
      </c>
      <c r="C21" s="430" t="s">
        <v>20</v>
      </c>
      <c r="D21" s="430" t="n">
        <v>1635115.65909242</v>
      </c>
      <c r="E21" s="430" t="n">
        <v>3.58995969347648</v>
      </c>
    </row>
    <row r="22">
      <c r="A22" s="430" t="s">
        <v>14</v>
      </c>
      <c r="B22" s="430" t="s">
        <v>15</v>
      </c>
      <c r="C22" s="430" t="s">
        <v>21</v>
      </c>
      <c r="D22" s="430" t="n">
        <v>1990259.95216529</v>
      </c>
      <c r="E22" s="430" t="n">
        <v>7.2856350320384</v>
      </c>
    </row>
    <row r="23">
      <c r="A23" s="430" t="s">
        <v>14</v>
      </c>
      <c r="B23" s="430" t="s">
        <v>15</v>
      </c>
      <c r="C23" s="430" t="s">
        <v>22</v>
      </c>
      <c r="D23" s="430" t="n">
        <v>357054.44110398</v>
      </c>
      <c r="E23" s="430" t="n">
        <v>9.94822893744975</v>
      </c>
    </row>
    <row r="24">
      <c r="A24" s="430" t="s">
        <v>14</v>
      </c>
      <c r="B24" s="430" t="s">
        <v>24</v>
      </c>
      <c r="C24" s="430" t="s">
        <v>16</v>
      </c>
      <c r="D24" s="430" t="n">
        <v>422892.178621281</v>
      </c>
      <c r="E24" s="430" t="n">
        <v>2.31262735242359</v>
      </c>
    </row>
    <row r="25">
      <c r="A25" s="430" t="s">
        <v>14</v>
      </c>
      <c r="B25" s="430" t="s">
        <v>24</v>
      </c>
      <c r="C25" s="430" t="s">
        <v>17</v>
      </c>
      <c r="D25" s="430" t="n">
        <v>510852.457010809</v>
      </c>
      <c r="E25" s="430" t="n">
        <v>1.13030733909984</v>
      </c>
    </row>
    <row r="26">
      <c r="A26" s="430" t="s">
        <v>14</v>
      </c>
      <c r="B26" s="430" t="s">
        <v>24</v>
      </c>
      <c r="C26" s="430" t="s">
        <v>18</v>
      </c>
      <c r="D26" s="430" t="n">
        <v>704873.592745359</v>
      </c>
      <c r="E26" s="430" t="n">
        <v>1.38745501594406</v>
      </c>
    </row>
    <row r="27">
      <c r="A27" s="430" t="s">
        <v>14</v>
      </c>
      <c r="B27" s="430" t="s">
        <v>24</v>
      </c>
      <c r="C27" s="430" t="s">
        <v>19</v>
      </c>
      <c r="D27" s="430" t="n">
        <v>1146555.24860302</v>
      </c>
      <c r="E27" s="430" t="n">
        <v>2.39124159769508</v>
      </c>
    </row>
    <row r="28">
      <c r="A28" s="430" t="s">
        <v>14</v>
      </c>
      <c r="B28" s="430" t="s">
        <v>24</v>
      </c>
      <c r="C28" s="430" t="s">
        <v>20</v>
      </c>
      <c r="D28" s="430" t="n">
        <v>1635115.65909242</v>
      </c>
      <c r="E28" s="430" t="n">
        <v>3.58995969347648</v>
      </c>
    </row>
    <row r="29">
      <c r="A29" s="430" t="s">
        <v>14</v>
      </c>
      <c r="B29" s="430" t="s">
        <v>24</v>
      </c>
      <c r="C29" s="430" t="s">
        <v>21</v>
      </c>
      <c r="D29" s="430" t="n">
        <v>1990259.95216529</v>
      </c>
      <c r="E29" s="430" t="n">
        <v>7.2856350320384</v>
      </c>
    </row>
    <row r="30">
      <c r="A30" s="430" t="s">
        <v>14</v>
      </c>
      <c r="B30" s="430" t="s">
        <v>24</v>
      </c>
      <c r="C30" s="430" t="s">
        <v>22</v>
      </c>
      <c r="D30" s="430" t="n">
        <v>357054.44110398</v>
      </c>
      <c r="E30" s="430" t="n">
        <v>9.94822893744975</v>
      </c>
    </row>
    <row r="31">
      <c r="A31" t="s">
        <v>25</v>
      </c>
    </row>
    <row r="32">
      <c r="A32" t="s">
        <v>26</v>
      </c>
    </row>
    <row r="33">
      <c r="A33" t="s">
        <v>27</v>
      </c>
    </row>
    <row r="34">
      <c r="A34" t="s">
        <v>28</v>
      </c>
    </row>
    <row r="35">
      <c r="A35" t="s">
        <v>29</v>
      </c>
    </row>
    <row r="38">
      <c r="E38" s="7" t="str">
        <f>=HYPERLINK("#'Indice'!A1", "Ir al índice")</f>
      </c>
    </row>
    <row r="39">
      <c r="A39" s="4" t="s">
        <v>1051</v>
      </c>
    </row>
    <row r="40">
      <c r="A40" s="5" t="s">
        <v>9</v>
      </c>
      <c r="B40" s="5" t="s">
        <v>10</v>
      </c>
      <c r="C40" s="5" t="s">
        <v>11</v>
      </c>
      <c r="D40" s="5" t="s">
        <v>580</v>
      </c>
      <c r="E40" s="5" t="s">
        <v>581</v>
      </c>
    </row>
    <row r="41">
      <c r="A41" s="431" t="s">
        <v>14</v>
      </c>
      <c r="B41" s="431" t="s">
        <v>15</v>
      </c>
      <c r="C41" s="431" t="s">
        <v>16</v>
      </c>
      <c r="D41" s="431" t="n">
        <v>422892.178621281</v>
      </c>
      <c r="E41" s="431" t="n">
        <v>2.31262735242359</v>
      </c>
    </row>
    <row r="42">
      <c r="A42" s="431" t="s">
        <v>14</v>
      </c>
      <c r="B42" s="431" t="s">
        <v>15</v>
      </c>
      <c r="C42" s="431" t="s">
        <v>17</v>
      </c>
      <c r="D42" s="431" t="n">
        <v>510852.457010809</v>
      </c>
      <c r="E42" s="431" t="n">
        <v>1.13030733909984</v>
      </c>
    </row>
    <row r="43">
      <c r="A43" s="431" t="s">
        <v>14</v>
      </c>
      <c r="B43" s="431" t="s">
        <v>15</v>
      </c>
      <c r="C43" s="431" t="s">
        <v>18</v>
      </c>
      <c r="D43" s="431" t="n">
        <v>704873.592745359</v>
      </c>
      <c r="E43" s="431" t="n">
        <v>1.38745501594406</v>
      </c>
    </row>
    <row r="44">
      <c r="A44" s="431" t="s">
        <v>14</v>
      </c>
      <c r="B44" s="431" t="s">
        <v>15</v>
      </c>
      <c r="C44" s="431" t="s">
        <v>19</v>
      </c>
      <c r="D44" s="431" t="n">
        <v>1146555.24860302</v>
      </c>
      <c r="E44" s="431" t="n">
        <v>2.39124159769508</v>
      </c>
    </row>
    <row r="45">
      <c r="A45" s="431" t="s">
        <v>14</v>
      </c>
      <c r="B45" s="431" t="s">
        <v>15</v>
      </c>
      <c r="C45" s="431" t="s">
        <v>20</v>
      </c>
      <c r="D45" s="431" t="n">
        <v>1635115.65909242</v>
      </c>
      <c r="E45" s="431" t="n">
        <v>3.58995969347648</v>
      </c>
    </row>
    <row r="46">
      <c r="A46" s="431" t="s">
        <v>14</v>
      </c>
      <c r="B46" s="431" t="s">
        <v>15</v>
      </c>
      <c r="C46" s="431" t="s">
        <v>21</v>
      </c>
      <c r="D46" s="431" t="n">
        <v>1990259.95216529</v>
      </c>
      <c r="E46" s="431" t="n">
        <v>7.2856350320384</v>
      </c>
    </row>
    <row r="47">
      <c r="A47" s="431" t="s">
        <v>14</v>
      </c>
      <c r="B47" s="431" t="s">
        <v>15</v>
      </c>
      <c r="C47" s="431" t="s">
        <v>22</v>
      </c>
      <c r="D47" s="431" t="n">
        <v>357054.44110398</v>
      </c>
      <c r="E47" s="431" t="n">
        <v>9.94822893744975</v>
      </c>
    </row>
    <row r="48">
      <c r="A48" s="431" t="s">
        <v>32</v>
      </c>
      <c r="B48" s="431" t="s">
        <v>33</v>
      </c>
      <c r="C48" s="431" t="s">
        <v>16</v>
      </c>
      <c r="D48" s="431" t="n">
        <v>490435.526668804</v>
      </c>
      <c r="E48" s="431" t="n">
        <v>9.85840767148913</v>
      </c>
    </row>
    <row r="49">
      <c r="A49" s="431" t="s">
        <v>32</v>
      </c>
      <c r="B49" s="431" t="s">
        <v>33</v>
      </c>
      <c r="C49" s="431" t="s">
        <v>17</v>
      </c>
      <c r="D49" s="431" t="n">
        <v>514606.646866691</v>
      </c>
      <c r="E49" s="431" t="n">
        <v>4.8699739042243</v>
      </c>
    </row>
    <row r="50">
      <c r="A50" s="431" t="s">
        <v>32</v>
      </c>
      <c r="B50" s="431" t="s">
        <v>33</v>
      </c>
      <c r="C50" s="431" t="s">
        <v>18</v>
      </c>
      <c r="D50" s="431" t="n">
        <v>678290.546813312</v>
      </c>
      <c r="E50" s="431" t="n">
        <v>4.65256433729301</v>
      </c>
    </row>
    <row r="51">
      <c r="A51" s="431" t="s">
        <v>32</v>
      </c>
      <c r="B51" s="431" t="s">
        <v>33</v>
      </c>
      <c r="C51" s="431" t="s">
        <v>19</v>
      </c>
      <c r="D51" s="431" t="n">
        <v>1451619.54056174</v>
      </c>
      <c r="E51" s="431" t="n">
        <v>13.1011226201698</v>
      </c>
    </row>
    <row r="52">
      <c r="A52" s="431" t="s">
        <v>32</v>
      </c>
      <c r="B52" s="431" t="s">
        <v>33</v>
      </c>
      <c r="C52" s="431" t="s">
        <v>20</v>
      </c>
      <c r="D52" s="431" t="n">
        <v>1484102.14951447</v>
      </c>
      <c r="E52" s="431" t="n">
        <v>6.65991311289984</v>
      </c>
    </row>
    <row r="53">
      <c r="A53" s="431" t="s">
        <v>32</v>
      </c>
      <c r="B53" s="431" t="s">
        <v>33</v>
      </c>
      <c r="C53" s="431" t="s">
        <v>21</v>
      </c>
      <c r="D53" s="431" t="n">
        <v>1755975.48969473</v>
      </c>
      <c r="E53" s="431" t="n">
        <v>26.4923445658679</v>
      </c>
    </row>
    <row r="54">
      <c r="A54" s="431" t="s">
        <v>32</v>
      </c>
      <c r="B54" s="431" t="s">
        <v>33</v>
      </c>
      <c r="C54" s="431" t="s">
        <v>22</v>
      </c>
      <c r="D54" s="431" t="n">
        <v>610810.396629351</v>
      </c>
      <c r="E54" s="431" t="n">
        <v>26.6802480522895</v>
      </c>
    </row>
    <row r="55">
      <c r="A55" s="431" t="s">
        <v>34</v>
      </c>
      <c r="B55" s="431" t="s">
        <v>35</v>
      </c>
      <c r="C55" s="431" t="s">
        <v>16</v>
      </c>
      <c r="D55" s="431" t="n">
        <v>499695.259836651</v>
      </c>
      <c r="E55" s="431" t="n">
        <v>7.15999781664178</v>
      </c>
    </row>
    <row r="56">
      <c r="A56" s="431" t="s">
        <v>34</v>
      </c>
      <c r="B56" s="431" t="s">
        <v>35</v>
      </c>
      <c r="C56" s="431" t="s">
        <v>17</v>
      </c>
      <c r="D56" s="431" t="n">
        <v>764600.970498039</v>
      </c>
      <c r="E56" s="431" t="n">
        <v>5.24876057561086</v>
      </c>
    </row>
    <row r="57">
      <c r="A57" s="431" t="s">
        <v>34</v>
      </c>
      <c r="B57" s="431" t="s">
        <v>35</v>
      </c>
      <c r="C57" s="431" t="s">
        <v>18</v>
      </c>
      <c r="D57" s="431" t="n">
        <v>990587.929152664</v>
      </c>
      <c r="E57" s="431" t="n">
        <v>7.57528398381523</v>
      </c>
    </row>
    <row r="58">
      <c r="A58" s="431" t="s">
        <v>34</v>
      </c>
      <c r="B58" s="431" t="s">
        <v>35</v>
      </c>
      <c r="C58" s="431" t="s">
        <v>19</v>
      </c>
      <c r="D58" s="431" t="n">
        <v>1744438.78604973</v>
      </c>
      <c r="E58" s="431" t="n">
        <v>19.594211048875</v>
      </c>
    </row>
    <row r="59">
      <c r="A59" s="431" t="s">
        <v>34</v>
      </c>
      <c r="B59" s="431" t="s">
        <v>35</v>
      </c>
      <c r="C59" s="431" t="s">
        <v>20</v>
      </c>
      <c r="D59" s="431" t="n">
        <v>1748309.45328672</v>
      </c>
      <c r="E59" s="431" t="n">
        <v>19.0804330938784</v>
      </c>
    </row>
    <row r="60">
      <c r="A60" s="431" t="s">
        <v>34</v>
      </c>
      <c r="B60" s="431" t="s">
        <v>35</v>
      </c>
      <c r="C60" s="431" t="s">
        <v>22</v>
      </c>
      <c r="D60" s="431" t="n">
        <v>761966.344489906</v>
      </c>
      <c r="E60" s="431" t="n">
        <v>9.14961898445504</v>
      </c>
    </row>
    <row r="61">
      <c r="A61" s="431" t="s">
        <v>36</v>
      </c>
      <c r="B61" s="431" t="s">
        <v>37</v>
      </c>
      <c r="C61" s="431" t="s">
        <v>16</v>
      </c>
      <c r="D61" s="431" t="n">
        <v>445576.148148148</v>
      </c>
      <c r="E61" s="431" t="n">
        <v>3.63582393314937</v>
      </c>
    </row>
    <row r="62">
      <c r="A62" s="431" t="s">
        <v>36</v>
      </c>
      <c r="B62" s="431" t="s">
        <v>37</v>
      </c>
      <c r="C62" s="431" t="s">
        <v>17</v>
      </c>
      <c r="D62" s="431" t="n">
        <v>504460.729537899</v>
      </c>
      <c r="E62" s="431" t="n">
        <v>4.33146742473475</v>
      </c>
    </row>
    <row r="63">
      <c r="A63" s="431" t="s">
        <v>36</v>
      </c>
      <c r="B63" s="431" t="s">
        <v>37</v>
      </c>
      <c r="C63" s="431" t="s">
        <v>18</v>
      </c>
      <c r="D63" s="431" t="n">
        <v>291000</v>
      </c>
      <c r="E63" s="431" t="n">
        <v>12.4401283410308</v>
      </c>
    </row>
    <row r="64">
      <c r="A64" s="431" t="s">
        <v>36</v>
      </c>
      <c r="B64" s="431" t="s">
        <v>37</v>
      </c>
      <c r="C64" s="431" t="s">
        <v>22</v>
      </c>
      <c r="D64" s="431" t="n">
        <v>454578.947368421</v>
      </c>
      <c r="E64" s="431" t="n">
        <v>8.49877126504689</v>
      </c>
    </row>
    <row r="65">
      <c r="A65" s="431" t="s">
        <v>40</v>
      </c>
      <c r="B65" s="431" t="s">
        <v>41</v>
      </c>
      <c r="C65" s="431" t="s">
        <v>16</v>
      </c>
      <c r="D65" s="431" t="n">
        <v>461977.023961522</v>
      </c>
      <c r="E65" s="431" t="n">
        <v>17.3254337652423</v>
      </c>
    </row>
    <row r="66">
      <c r="A66" s="431" t="s">
        <v>40</v>
      </c>
      <c r="B66" s="431" t="s">
        <v>41</v>
      </c>
      <c r="C66" s="431" t="s">
        <v>17</v>
      </c>
      <c r="D66" s="431" t="n">
        <v>472635.02046353</v>
      </c>
      <c r="E66" s="431" t="n">
        <v>4.0899056894144</v>
      </c>
    </row>
    <row r="67">
      <c r="A67" s="431" t="s">
        <v>40</v>
      </c>
      <c r="B67" s="431" t="s">
        <v>41</v>
      </c>
      <c r="C67" s="431" t="s">
        <v>18</v>
      </c>
      <c r="D67" s="431" t="n">
        <v>604939.581795729</v>
      </c>
      <c r="E67" s="431" t="n">
        <v>5.3248656122474</v>
      </c>
    </row>
    <row r="68">
      <c r="A68" s="431" t="s">
        <v>40</v>
      </c>
      <c r="B68" s="431" t="s">
        <v>41</v>
      </c>
      <c r="C68" s="431" t="s">
        <v>19</v>
      </c>
      <c r="D68" s="431" t="n">
        <v>1220852.4264771</v>
      </c>
      <c r="E68" s="431" t="n">
        <v>9.02685064251061</v>
      </c>
    </row>
    <row r="69">
      <c r="A69" s="431" t="s">
        <v>40</v>
      </c>
      <c r="B69" s="431" t="s">
        <v>41</v>
      </c>
      <c r="C69" s="431" t="s">
        <v>22</v>
      </c>
      <c r="D69" s="431" t="n">
        <v>481375.838921425</v>
      </c>
      <c r="E69" s="431" t="n">
        <v>16.1315132067885</v>
      </c>
    </row>
    <row r="70">
      <c r="A70" s="431" t="s">
        <v>42</v>
      </c>
      <c r="B70" s="431" t="s">
        <v>43</v>
      </c>
      <c r="C70" s="431" t="s">
        <v>16</v>
      </c>
      <c r="D70" s="431" t="n">
        <v>395365.702113857</v>
      </c>
      <c r="E70" s="431" t="n">
        <v>4.6934454874137</v>
      </c>
    </row>
    <row r="71">
      <c r="A71" s="431" t="s">
        <v>42</v>
      </c>
      <c r="B71" s="431" t="s">
        <v>43</v>
      </c>
      <c r="C71" s="431" t="s">
        <v>17</v>
      </c>
      <c r="D71" s="431" t="n">
        <v>388800.863261171</v>
      </c>
      <c r="E71" s="431" t="n">
        <v>2.69147213317692</v>
      </c>
    </row>
    <row r="72">
      <c r="A72" s="431" t="s">
        <v>42</v>
      </c>
      <c r="B72" s="431" t="s">
        <v>43</v>
      </c>
      <c r="C72" s="431" t="s">
        <v>22</v>
      </c>
      <c r="D72" s="431" t="n">
        <v>333342.115339546</v>
      </c>
      <c r="E72" s="431" t="n">
        <v>6.67216597990992</v>
      </c>
    </row>
    <row r="73">
      <c r="A73" s="431" t="s">
        <v>44</v>
      </c>
      <c r="B73" s="431" t="s">
        <v>45</v>
      </c>
      <c r="C73" s="431" t="s">
        <v>17</v>
      </c>
      <c r="D73" s="431" t="n">
        <v>568950.010468265</v>
      </c>
      <c r="E73" s="431" t="n">
        <v>7.40742026511237</v>
      </c>
    </row>
    <row r="74">
      <c r="A74" s="431" t="s">
        <v>44</v>
      </c>
      <c r="B74" s="431" t="s">
        <v>45</v>
      </c>
      <c r="C74" s="431" t="s">
        <v>18</v>
      </c>
      <c r="D74" s="431" t="n">
        <v>700394.81400232</v>
      </c>
      <c r="E74" s="431" t="n">
        <v>6.0078871897035</v>
      </c>
    </row>
    <row r="75">
      <c r="A75" s="431" t="s">
        <v>44</v>
      </c>
      <c r="B75" s="431" t="s">
        <v>45</v>
      </c>
      <c r="C75" s="431" t="s">
        <v>19</v>
      </c>
      <c r="D75" s="431" t="n">
        <v>934751.964344619</v>
      </c>
      <c r="E75" s="431" t="n">
        <v>10.340212439215</v>
      </c>
    </row>
    <row r="76">
      <c r="A76" t="s">
        <v>25</v>
      </c>
    </row>
    <row r="77">
      <c r="A77" t="s">
        <v>26</v>
      </c>
    </row>
    <row r="78">
      <c r="A78" t="s">
        <v>27</v>
      </c>
    </row>
    <row r="79">
      <c r="A79" t="s">
        <v>28</v>
      </c>
    </row>
    <row r="80">
      <c r="A80" t="s">
        <v>29</v>
      </c>
    </row>
    <row r="83">
      <c r="E83" s="7" t="str">
        <f>=HYPERLINK("#'Indice'!A1", "Ir al índice")</f>
      </c>
    </row>
    <row r="84">
      <c r="A84" s="4" t="s">
        <v>1052</v>
      </c>
    </row>
    <row r="85">
      <c r="A85" s="5" t="s">
        <v>9</v>
      </c>
      <c r="B85" s="5" t="s">
        <v>10</v>
      </c>
      <c r="C85" s="5" t="s">
        <v>11</v>
      </c>
      <c r="D85" s="5" t="s">
        <v>580</v>
      </c>
      <c r="E85" s="5" t="s">
        <v>581</v>
      </c>
    </row>
    <row r="86">
      <c r="A86" s="432" t="s">
        <v>14</v>
      </c>
      <c r="B86" s="432" t="s">
        <v>15</v>
      </c>
      <c r="C86" s="432" t="s">
        <v>16</v>
      </c>
      <c r="D86" s="432" t="n">
        <v>422892.178621281</v>
      </c>
      <c r="E86" s="432" t="n">
        <v>2.31262735242359</v>
      </c>
    </row>
    <row r="87">
      <c r="A87" s="432" t="s">
        <v>14</v>
      </c>
      <c r="B87" s="432" t="s">
        <v>15</v>
      </c>
      <c r="C87" s="432" t="s">
        <v>17</v>
      </c>
      <c r="D87" s="432" t="n">
        <v>510852.457010809</v>
      </c>
      <c r="E87" s="432" t="n">
        <v>1.13030733909984</v>
      </c>
    </row>
    <row r="88">
      <c r="A88" s="432" t="s">
        <v>14</v>
      </c>
      <c r="B88" s="432" t="s">
        <v>15</v>
      </c>
      <c r="C88" s="432" t="s">
        <v>18</v>
      </c>
      <c r="D88" s="432" t="n">
        <v>704873.592745359</v>
      </c>
      <c r="E88" s="432" t="n">
        <v>1.38745501594406</v>
      </c>
    </row>
    <row r="89">
      <c r="A89" s="432" t="s">
        <v>14</v>
      </c>
      <c r="B89" s="432" t="s">
        <v>15</v>
      </c>
      <c r="C89" s="432" t="s">
        <v>19</v>
      </c>
      <c r="D89" s="432" t="n">
        <v>1146555.24860302</v>
      </c>
      <c r="E89" s="432" t="n">
        <v>2.39124159769508</v>
      </c>
    </row>
    <row r="90">
      <c r="A90" s="432" t="s">
        <v>14</v>
      </c>
      <c r="B90" s="432" t="s">
        <v>15</v>
      </c>
      <c r="C90" s="432" t="s">
        <v>20</v>
      </c>
      <c r="D90" s="432" t="n">
        <v>1635115.65909242</v>
      </c>
      <c r="E90" s="432" t="n">
        <v>3.58995969347648</v>
      </c>
    </row>
    <row r="91">
      <c r="A91" s="432" t="s">
        <v>14</v>
      </c>
      <c r="B91" s="432" t="s">
        <v>15</v>
      </c>
      <c r="C91" s="432" t="s">
        <v>21</v>
      </c>
      <c r="D91" s="432" t="n">
        <v>1990259.95216529</v>
      </c>
      <c r="E91" s="432" t="n">
        <v>7.2856350320384</v>
      </c>
    </row>
    <row r="92">
      <c r="A92" s="432" t="s">
        <v>14</v>
      </c>
      <c r="B92" s="432" t="s">
        <v>15</v>
      </c>
      <c r="C92" s="432" t="s">
        <v>22</v>
      </c>
      <c r="D92" s="432" t="n">
        <v>357054.44110398</v>
      </c>
      <c r="E92" s="432" t="n">
        <v>9.94822893744975</v>
      </c>
    </row>
    <row r="93">
      <c r="A93" s="432" t="s">
        <v>47</v>
      </c>
      <c r="B93" s="432" t="s">
        <v>48</v>
      </c>
      <c r="C93" s="432" t="s">
        <v>16</v>
      </c>
      <c r="D93" s="432" t="n">
        <v>313934.027293554</v>
      </c>
      <c r="E93" s="432" t="n">
        <v>11.0681762021243</v>
      </c>
    </row>
    <row r="94">
      <c r="A94" s="432" t="s">
        <v>47</v>
      </c>
      <c r="B94" s="432" t="s">
        <v>48</v>
      </c>
      <c r="C94" s="432" t="s">
        <v>17</v>
      </c>
      <c r="D94" s="432" t="n">
        <v>402210.717299287</v>
      </c>
      <c r="E94" s="432" t="n">
        <v>2.59674843910549</v>
      </c>
    </row>
    <row r="95">
      <c r="A95" s="432" t="s">
        <v>47</v>
      </c>
      <c r="B95" s="432" t="s">
        <v>48</v>
      </c>
      <c r="C95" s="432" t="s">
        <v>18</v>
      </c>
      <c r="D95" s="432" t="n">
        <v>453730.968542746</v>
      </c>
      <c r="E95" s="432" t="n">
        <v>12.7056569906807</v>
      </c>
    </row>
    <row r="96">
      <c r="A96" s="432" t="s">
        <v>47</v>
      </c>
      <c r="B96" s="432" t="s">
        <v>48</v>
      </c>
      <c r="C96" s="432" t="s">
        <v>22</v>
      </c>
      <c r="D96" s="432" t="n">
        <v>301441.952356474</v>
      </c>
      <c r="E96" s="432" t="n">
        <v>46.7807534210208</v>
      </c>
    </row>
    <row r="97">
      <c r="A97" s="432" t="s">
        <v>32</v>
      </c>
      <c r="B97" s="432" t="s">
        <v>33</v>
      </c>
      <c r="C97" s="432" t="s">
        <v>16</v>
      </c>
      <c r="D97" s="432" t="n">
        <v>409756.730468949</v>
      </c>
      <c r="E97" s="432" t="n">
        <v>14.8166111737108</v>
      </c>
    </row>
    <row r="98">
      <c r="A98" s="432" t="s">
        <v>32</v>
      </c>
      <c r="B98" s="432" t="s">
        <v>33</v>
      </c>
      <c r="C98" s="432" t="s">
        <v>17</v>
      </c>
      <c r="D98" s="432" t="n">
        <v>512008.018848673</v>
      </c>
      <c r="E98" s="432" t="n">
        <v>5.81999350895589</v>
      </c>
    </row>
    <row r="99">
      <c r="A99" s="432" t="s">
        <v>32</v>
      </c>
      <c r="B99" s="432" t="s">
        <v>33</v>
      </c>
      <c r="C99" s="432" t="s">
        <v>18</v>
      </c>
      <c r="D99" s="432" t="n">
        <v>688681.519775614</v>
      </c>
      <c r="E99" s="432" t="n">
        <v>4.94814234965674</v>
      </c>
    </row>
    <row r="100">
      <c r="A100" s="432" t="s">
        <v>32</v>
      </c>
      <c r="B100" s="432" t="s">
        <v>33</v>
      </c>
      <c r="C100" s="432" t="s">
        <v>19</v>
      </c>
      <c r="D100" s="432" t="n">
        <v>1486718.15402295</v>
      </c>
      <c r="E100" s="432" t="n">
        <v>13.7864067304652</v>
      </c>
    </row>
    <row r="101">
      <c r="A101" s="432" t="s">
        <v>32</v>
      </c>
      <c r="B101" s="432" t="s">
        <v>33</v>
      </c>
      <c r="C101" s="432" t="s">
        <v>20</v>
      </c>
      <c r="D101" s="432" t="n">
        <v>1585045.02753107</v>
      </c>
      <c r="E101" s="432" t="n">
        <v>7.41075996185886</v>
      </c>
    </row>
    <row r="102">
      <c r="A102" s="432" t="s">
        <v>51</v>
      </c>
      <c r="B102" s="432" t="s">
        <v>52</v>
      </c>
      <c r="C102" s="432" t="s">
        <v>16</v>
      </c>
      <c r="D102" s="432" t="n">
        <v>450084.933164412</v>
      </c>
      <c r="E102" s="432" t="n">
        <v>14.9891919529677</v>
      </c>
    </row>
    <row r="103">
      <c r="A103" s="432" t="s">
        <v>51</v>
      </c>
      <c r="B103" s="432" t="s">
        <v>52</v>
      </c>
      <c r="C103" s="432" t="s">
        <v>17</v>
      </c>
      <c r="D103" s="432" t="n">
        <v>475763.872129871</v>
      </c>
      <c r="E103" s="432" t="n">
        <v>3.40904511209768</v>
      </c>
    </row>
    <row r="104">
      <c r="A104" s="432" t="s">
        <v>51</v>
      </c>
      <c r="B104" s="432" t="s">
        <v>52</v>
      </c>
      <c r="C104" s="432" t="s">
        <v>18</v>
      </c>
      <c r="D104" s="432" t="n">
        <v>460005.637542039</v>
      </c>
      <c r="E104" s="432" t="n">
        <v>4.99916470081734</v>
      </c>
    </row>
    <row r="105">
      <c r="A105" s="432" t="s">
        <v>53</v>
      </c>
      <c r="B105" s="432" t="s">
        <v>54</v>
      </c>
      <c r="C105" s="432" t="s">
        <v>16</v>
      </c>
      <c r="D105" s="432" t="n">
        <v>481139.439683349</v>
      </c>
      <c r="E105" s="432" t="n">
        <v>5.34911954670583</v>
      </c>
    </row>
    <row r="106">
      <c r="A106" s="432" t="s">
        <v>53</v>
      </c>
      <c r="B106" s="432" t="s">
        <v>54</v>
      </c>
      <c r="C106" s="432" t="s">
        <v>17</v>
      </c>
      <c r="D106" s="432" t="n">
        <v>530510.416677375</v>
      </c>
      <c r="E106" s="432" t="n">
        <v>3.09639717537802</v>
      </c>
    </row>
    <row r="107">
      <c r="A107" s="432" t="s">
        <v>53</v>
      </c>
      <c r="B107" s="432" t="s">
        <v>54</v>
      </c>
      <c r="C107" s="432" t="s">
        <v>18</v>
      </c>
      <c r="D107" s="432" t="n">
        <v>677128.529803868</v>
      </c>
      <c r="E107" s="432" t="n">
        <v>5.37131454298689</v>
      </c>
    </row>
    <row r="108">
      <c r="A108" s="432" t="s">
        <v>53</v>
      </c>
      <c r="B108" s="432" t="s">
        <v>54</v>
      </c>
      <c r="C108" s="432" t="s">
        <v>19</v>
      </c>
      <c r="D108" s="432" t="n">
        <v>710865.004952732</v>
      </c>
      <c r="E108" s="432" t="n">
        <v>8.16398144691752</v>
      </c>
    </row>
    <row r="109">
      <c r="A109" s="432" t="s">
        <v>55</v>
      </c>
      <c r="B109" s="432" t="s">
        <v>56</v>
      </c>
      <c r="C109" s="432" t="s">
        <v>16</v>
      </c>
      <c r="D109" s="432" t="n">
        <v>479344.712144632</v>
      </c>
      <c r="E109" s="432" t="n">
        <v>9.36770224649011</v>
      </c>
    </row>
    <row r="110">
      <c r="A110" s="432" t="s">
        <v>55</v>
      </c>
      <c r="B110" s="432" t="s">
        <v>56</v>
      </c>
      <c r="C110" s="432" t="s">
        <v>17</v>
      </c>
      <c r="D110" s="432" t="n">
        <v>422025.550710587</v>
      </c>
      <c r="E110" s="432" t="n">
        <v>8.00862118477186</v>
      </c>
    </row>
    <row r="111">
      <c r="A111" s="432" t="s">
        <v>55</v>
      </c>
      <c r="B111" s="432" t="s">
        <v>56</v>
      </c>
      <c r="C111" s="432" t="s">
        <v>18</v>
      </c>
      <c r="D111" s="432" t="n">
        <v>520704.852895468</v>
      </c>
      <c r="E111" s="432" t="n">
        <v>5.68784708991016</v>
      </c>
    </row>
    <row r="112">
      <c r="A112" s="432" t="s">
        <v>55</v>
      </c>
      <c r="B112" s="432" t="s">
        <v>56</v>
      </c>
      <c r="C112" s="432" t="s">
        <v>19</v>
      </c>
      <c r="D112" s="432" t="n">
        <v>668642.892545082</v>
      </c>
      <c r="E112" s="432" t="n">
        <v>7.38434833658991</v>
      </c>
    </row>
    <row r="113">
      <c r="A113" s="432" t="s">
        <v>55</v>
      </c>
      <c r="B113" s="432" t="s">
        <v>56</v>
      </c>
      <c r="C113" s="432" t="s">
        <v>20</v>
      </c>
      <c r="D113" s="432" t="n">
        <v>864538.779139096</v>
      </c>
      <c r="E113" s="432" t="n">
        <v>11.8691417500538</v>
      </c>
    </row>
    <row r="114">
      <c r="A114" s="432" t="s">
        <v>55</v>
      </c>
      <c r="B114" s="432" t="s">
        <v>56</v>
      </c>
      <c r="C114" s="432" t="s">
        <v>21</v>
      </c>
      <c r="D114" s="432" t="n">
        <v>1037393.56429739</v>
      </c>
      <c r="E114" s="432" t="n">
        <v>9.06674073613089</v>
      </c>
    </row>
    <row r="115">
      <c r="A115" s="432" t="s">
        <v>55</v>
      </c>
      <c r="B115" s="432" t="s">
        <v>56</v>
      </c>
      <c r="C115" s="432" t="s">
        <v>22</v>
      </c>
      <c r="D115" s="432" t="n">
        <v>407140.293151964</v>
      </c>
      <c r="E115" s="432" t="n">
        <v>25.0053885257364</v>
      </c>
    </row>
    <row r="116">
      <c r="A116" s="432" t="s">
        <v>59</v>
      </c>
      <c r="B116" s="432" t="s">
        <v>60</v>
      </c>
      <c r="C116" s="432" t="s">
        <v>16</v>
      </c>
      <c r="D116" s="432" t="n">
        <v>2204866.17090413</v>
      </c>
      <c r="E116" s="432" t="n">
        <v>69.3613583137285</v>
      </c>
    </row>
    <row r="117">
      <c r="A117" s="432" t="s">
        <v>59</v>
      </c>
      <c r="B117" s="432" t="s">
        <v>60</v>
      </c>
      <c r="C117" s="432" t="s">
        <v>17</v>
      </c>
      <c r="D117" s="432" t="n">
        <v>579346.238822436</v>
      </c>
      <c r="E117" s="432" t="n">
        <v>7.81652006379093</v>
      </c>
    </row>
    <row r="118">
      <c r="A118" s="432" t="s">
        <v>59</v>
      </c>
      <c r="B118" s="432" t="s">
        <v>60</v>
      </c>
      <c r="C118" s="432" t="s">
        <v>18</v>
      </c>
      <c r="D118" s="432" t="n">
        <v>666752.420705627</v>
      </c>
      <c r="E118" s="432" t="n">
        <v>10.6121447080323</v>
      </c>
    </row>
    <row r="119">
      <c r="A119" s="432" t="s">
        <v>59</v>
      </c>
      <c r="B119" s="432" t="s">
        <v>60</v>
      </c>
      <c r="C119" s="432" t="s">
        <v>19</v>
      </c>
      <c r="D119" s="432" t="n">
        <v>1013878.15776361</v>
      </c>
      <c r="E119" s="432" t="n">
        <v>12.0864666264984</v>
      </c>
    </row>
    <row r="120">
      <c r="A120" s="432" t="s">
        <v>40</v>
      </c>
      <c r="B120" s="432" t="s">
        <v>41</v>
      </c>
      <c r="C120" s="432" t="s">
        <v>16</v>
      </c>
      <c r="D120" s="432" t="n">
        <v>458554.427513813</v>
      </c>
      <c r="E120" s="432" t="n">
        <v>20.3757175381532</v>
      </c>
    </row>
    <row r="121">
      <c r="A121" s="432" t="s">
        <v>40</v>
      </c>
      <c r="B121" s="432" t="s">
        <v>41</v>
      </c>
      <c r="C121" s="432" t="s">
        <v>17</v>
      </c>
      <c r="D121" s="432" t="n">
        <v>471318.450519016</v>
      </c>
      <c r="E121" s="432" t="n">
        <v>4.15810788522607</v>
      </c>
    </row>
    <row r="122">
      <c r="A122" s="432" t="s">
        <v>40</v>
      </c>
      <c r="B122" s="432" t="s">
        <v>41</v>
      </c>
      <c r="C122" s="432" t="s">
        <v>18</v>
      </c>
      <c r="D122" s="432" t="n">
        <v>602538.594336592</v>
      </c>
      <c r="E122" s="432" t="n">
        <v>5.34615694918936</v>
      </c>
    </row>
    <row r="123">
      <c r="A123" s="432" t="s">
        <v>40</v>
      </c>
      <c r="B123" s="432" t="s">
        <v>41</v>
      </c>
      <c r="C123" s="432" t="s">
        <v>19</v>
      </c>
      <c r="D123" s="432" t="n">
        <v>1220219.54816494</v>
      </c>
      <c r="E123" s="432" t="n">
        <v>9.0447569637581</v>
      </c>
    </row>
    <row r="124">
      <c r="A124" s="432" t="s">
        <v>44</v>
      </c>
      <c r="B124" s="432" t="s">
        <v>45</v>
      </c>
      <c r="C124" s="432" t="s">
        <v>17</v>
      </c>
      <c r="D124" s="432" t="n">
        <v>568950.010468265</v>
      </c>
      <c r="E124" s="432" t="n">
        <v>7.40742026511237</v>
      </c>
    </row>
    <row r="125">
      <c r="A125" s="432" t="s">
        <v>44</v>
      </c>
      <c r="B125" s="432" t="s">
        <v>45</v>
      </c>
      <c r="C125" s="432" t="s">
        <v>18</v>
      </c>
      <c r="D125" s="432" t="n">
        <v>700394.81400232</v>
      </c>
      <c r="E125" s="432" t="n">
        <v>6.0078871897035</v>
      </c>
    </row>
    <row r="126">
      <c r="A126" s="432" t="s">
        <v>44</v>
      </c>
      <c r="B126" s="432" t="s">
        <v>45</v>
      </c>
      <c r="C126" s="432" t="s">
        <v>19</v>
      </c>
      <c r="D126" s="432" t="n">
        <v>934751.964344619</v>
      </c>
      <c r="E126" s="432" t="n">
        <v>10.340212439215</v>
      </c>
    </row>
    <row r="127">
      <c r="A127" s="432" t="s">
        <v>63</v>
      </c>
      <c r="B127" s="432" t="s">
        <v>64</v>
      </c>
      <c r="C127" s="432" t="s">
        <v>16</v>
      </c>
      <c r="D127" s="432" t="n">
        <v>332413.89653408</v>
      </c>
      <c r="E127" s="432" t="n">
        <v>21.9332747389989</v>
      </c>
    </row>
    <row r="128">
      <c r="A128" s="432" t="s">
        <v>63</v>
      </c>
      <c r="B128" s="432" t="s">
        <v>64</v>
      </c>
      <c r="C128" s="432" t="s">
        <v>17</v>
      </c>
      <c r="D128" s="432" t="n">
        <v>617858.779632602</v>
      </c>
      <c r="E128" s="432" t="n">
        <v>4.893574876382</v>
      </c>
    </row>
    <row r="129">
      <c r="A129" s="432" t="s">
        <v>63</v>
      </c>
      <c r="B129" s="432" t="s">
        <v>64</v>
      </c>
      <c r="C129" s="432" t="s">
        <v>18</v>
      </c>
      <c r="D129" s="432" t="n">
        <v>731092.769902369</v>
      </c>
      <c r="E129" s="432" t="n">
        <v>8.35308062742089</v>
      </c>
    </row>
    <row r="130">
      <c r="A130" s="432" t="s">
        <v>71</v>
      </c>
      <c r="B130" s="432" t="s">
        <v>72</v>
      </c>
      <c r="C130" s="432" t="s">
        <v>16</v>
      </c>
      <c r="D130" s="432" t="n">
        <v>350317.659282379</v>
      </c>
      <c r="E130" s="432" t="n">
        <v>10.7934019212867</v>
      </c>
    </row>
    <row r="131">
      <c r="A131" s="432" t="s">
        <v>71</v>
      </c>
      <c r="B131" s="432" t="s">
        <v>72</v>
      </c>
      <c r="C131" s="432" t="s">
        <v>17</v>
      </c>
      <c r="D131" s="432" t="n">
        <v>411008.216030972</v>
      </c>
      <c r="E131" s="432" t="n">
        <v>4.33252775728776</v>
      </c>
    </row>
    <row r="132">
      <c r="A132" s="432" t="s">
        <v>71</v>
      </c>
      <c r="B132" s="432" t="s">
        <v>72</v>
      </c>
      <c r="C132" s="432" t="s">
        <v>18</v>
      </c>
      <c r="D132" s="432" t="n">
        <v>548224.438230974</v>
      </c>
      <c r="E132" s="432" t="n">
        <v>16.5125000633991</v>
      </c>
    </row>
    <row r="133">
      <c r="A133" s="432" t="s">
        <v>71</v>
      </c>
      <c r="B133" s="432" t="s">
        <v>72</v>
      </c>
      <c r="C133" s="432" t="s">
        <v>22</v>
      </c>
      <c r="D133" s="432" t="n">
        <v>219985.378483898</v>
      </c>
      <c r="E133" s="432" t="n">
        <v>6.5349334506342</v>
      </c>
    </row>
    <row r="134">
      <c r="A134" s="432" t="s">
        <v>73</v>
      </c>
      <c r="B134" s="432" t="s">
        <v>74</v>
      </c>
      <c r="C134" s="432" t="s">
        <v>16</v>
      </c>
      <c r="D134" s="432" t="n">
        <v>553338.503383104</v>
      </c>
      <c r="E134" s="432" t="n">
        <v>6.28458719020844</v>
      </c>
    </row>
    <row r="135">
      <c r="A135" s="432" t="s">
        <v>73</v>
      </c>
      <c r="B135" s="432" t="s">
        <v>74</v>
      </c>
      <c r="C135" s="432" t="s">
        <v>17</v>
      </c>
      <c r="D135" s="432" t="n">
        <v>652739.314839288</v>
      </c>
      <c r="E135" s="432" t="n">
        <v>4.18954836075404</v>
      </c>
    </row>
    <row r="136">
      <c r="A136" s="432" t="s">
        <v>73</v>
      </c>
      <c r="B136" s="432" t="s">
        <v>74</v>
      </c>
      <c r="C136" s="432" t="s">
        <v>18</v>
      </c>
      <c r="D136" s="432" t="n">
        <v>752401.802637444</v>
      </c>
      <c r="E136" s="432" t="n">
        <v>5.15169477488928</v>
      </c>
    </row>
    <row r="137">
      <c r="A137" s="432" t="s">
        <v>73</v>
      </c>
      <c r="B137" s="432" t="s">
        <v>74</v>
      </c>
      <c r="C137" s="432" t="s">
        <v>19</v>
      </c>
      <c r="D137" s="432" t="n">
        <v>858311.584572834</v>
      </c>
      <c r="E137" s="432" t="n">
        <v>8.63225954094348</v>
      </c>
    </row>
    <row r="138">
      <c r="A138" s="432" t="s">
        <v>73</v>
      </c>
      <c r="B138" s="432" t="s">
        <v>74</v>
      </c>
      <c r="C138" s="432" t="s">
        <v>22</v>
      </c>
      <c r="D138" s="432" t="n">
        <v>886153.795732656</v>
      </c>
      <c r="E138" s="432" t="n">
        <v>34.6017987824874</v>
      </c>
    </row>
    <row r="139">
      <c r="A139" t="s">
        <v>25</v>
      </c>
    </row>
    <row r="140">
      <c r="A140" t="s">
        <v>26</v>
      </c>
    </row>
    <row r="141">
      <c r="A141" t="s">
        <v>27</v>
      </c>
    </row>
    <row r="142">
      <c r="A142" t="s">
        <v>28</v>
      </c>
    </row>
    <row r="143">
      <c r="A143" t="s">
        <v>29</v>
      </c>
    </row>
    <row r="146">
      <c r="E146" s="7" t="str">
        <f>=HYPERLINK("#'Indice'!A1", "Ir al índice")</f>
      </c>
    </row>
    <row r="147">
      <c r="A147" s="4" t="s">
        <v>1053</v>
      </c>
    </row>
    <row r="148">
      <c r="A148" s="5" t="s">
        <v>9</v>
      </c>
      <c r="B148" s="5" t="s">
        <v>76</v>
      </c>
      <c r="C148" s="5" t="s">
        <v>11</v>
      </c>
      <c r="D148" s="5" t="s">
        <v>580</v>
      </c>
      <c r="E148" s="5" t="s">
        <v>581</v>
      </c>
    </row>
    <row r="149">
      <c r="A149" s="433" t="s">
        <v>77</v>
      </c>
      <c r="B149" s="433" t="s">
        <v>78</v>
      </c>
      <c r="C149" s="433" t="s">
        <v>16</v>
      </c>
      <c r="D149" s="433" t="n">
        <v>413770.632487645</v>
      </c>
      <c r="E149" s="433" t="n">
        <v>13.8430016541582</v>
      </c>
    </row>
    <row r="150">
      <c r="A150" s="433" t="s">
        <v>77</v>
      </c>
      <c r="B150" s="433" t="s">
        <v>78</v>
      </c>
      <c r="C150" s="433" t="s">
        <v>17</v>
      </c>
      <c r="D150" s="433" t="n">
        <v>443187.815032215</v>
      </c>
      <c r="E150" s="433" t="n">
        <v>7.53128271647831</v>
      </c>
    </row>
    <row r="151">
      <c r="A151" s="433" t="s">
        <v>77</v>
      </c>
      <c r="B151" s="433" t="s">
        <v>78</v>
      </c>
      <c r="C151" s="433" t="s">
        <v>18</v>
      </c>
      <c r="D151" s="433" t="n">
        <v>577877.069973585</v>
      </c>
      <c r="E151" s="433" t="n">
        <v>6.47333528146236</v>
      </c>
    </row>
    <row r="152">
      <c r="A152" s="433" t="s">
        <v>77</v>
      </c>
      <c r="B152" s="433" t="s">
        <v>78</v>
      </c>
      <c r="C152" s="433" t="s">
        <v>19</v>
      </c>
      <c r="D152" s="433" t="n">
        <v>1044780.13665949</v>
      </c>
      <c r="E152" s="433" t="n">
        <v>13.2423939482374</v>
      </c>
    </row>
    <row r="153">
      <c r="A153" s="433" t="s">
        <v>77</v>
      </c>
      <c r="B153" s="433" t="s">
        <v>78</v>
      </c>
      <c r="C153" s="433" t="s">
        <v>20</v>
      </c>
      <c r="D153" s="433" t="n">
        <v>1671022.59725379</v>
      </c>
      <c r="E153" s="433" t="n">
        <v>4.65113587122247</v>
      </c>
    </row>
    <row r="154">
      <c r="A154" s="433" t="s">
        <v>77</v>
      </c>
      <c r="B154" s="433" t="s">
        <v>78</v>
      </c>
      <c r="C154" s="433" t="s">
        <v>21</v>
      </c>
      <c r="D154" s="433" t="n">
        <v>2044453.45364228</v>
      </c>
      <c r="E154" s="433" t="n">
        <v>7.91656536913841</v>
      </c>
    </row>
    <row r="155">
      <c r="A155" s="433" t="s">
        <v>81</v>
      </c>
      <c r="B155" s="433" t="s">
        <v>82</v>
      </c>
      <c r="C155" s="433" t="s">
        <v>16</v>
      </c>
      <c r="D155" s="433" t="n">
        <v>502822.793062414</v>
      </c>
      <c r="E155" s="433" t="n">
        <v>17.9434409650984</v>
      </c>
    </row>
    <row r="156">
      <c r="A156" s="433" t="s">
        <v>81</v>
      </c>
      <c r="B156" s="433" t="s">
        <v>82</v>
      </c>
      <c r="C156" s="433" t="s">
        <v>17</v>
      </c>
      <c r="D156" s="433" t="n">
        <v>451596.754981508</v>
      </c>
      <c r="E156" s="433" t="n">
        <v>3.68794463475258</v>
      </c>
    </row>
    <row r="157">
      <c r="A157" s="433" t="s">
        <v>81</v>
      </c>
      <c r="B157" s="433" t="s">
        <v>82</v>
      </c>
      <c r="C157" s="433" t="s">
        <v>18</v>
      </c>
      <c r="D157" s="433" t="n">
        <v>673442.557745473</v>
      </c>
      <c r="E157" s="433" t="n">
        <v>19.6995314880386</v>
      </c>
    </row>
    <row r="158">
      <c r="A158" s="433" t="s">
        <v>81</v>
      </c>
      <c r="B158" s="433" t="s">
        <v>82</v>
      </c>
      <c r="C158" s="433" t="s">
        <v>22</v>
      </c>
      <c r="D158" s="433" t="n">
        <v>359780.343781044</v>
      </c>
      <c r="E158" s="433" t="n">
        <v>11.5506302681972</v>
      </c>
    </row>
    <row r="159">
      <c r="A159" s="433" t="s">
        <v>83</v>
      </c>
      <c r="B159" s="433" t="s">
        <v>84</v>
      </c>
      <c r="C159" s="433" t="s">
        <v>16</v>
      </c>
      <c r="D159" s="433" t="n">
        <v>428799.030064849</v>
      </c>
      <c r="E159" s="433" t="n">
        <v>3.98412077001083</v>
      </c>
    </row>
    <row r="160">
      <c r="A160" s="433" t="s">
        <v>83</v>
      </c>
      <c r="B160" s="433" t="s">
        <v>84</v>
      </c>
      <c r="C160" s="433" t="s">
        <v>17</v>
      </c>
      <c r="D160" s="433" t="n">
        <v>464042.906576354</v>
      </c>
      <c r="E160" s="433" t="n">
        <v>2.01039003681625</v>
      </c>
    </row>
    <row r="161">
      <c r="A161" s="433" t="s">
        <v>83</v>
      </c>
      <c r="B161" s="433" t="s">
        <v>84</v>
      </c>
      <c r="C161" s="433" t="s">
        <v>18</v>
      </c>
      <c r="D161" s="433" t="n">
        <v>639934.130940889</v>
      </c>
      <c r="E161" s="433" t="n">
        <v>4.23897872280521</v>
      </c>
    </row>
    <row r="162">
      <c r="A162" s="433" t="s">
        <v>83</v>
      </c>
      <c r="B162" s="433" t="s">
        <v>84</v>
      </c>
      <c r="C162" s="433" t="s">
        <v>22</v>
      </c>
      <c r="D162" s="433" t="n">
        <v>509150.612323275</v>
      </c>
      <c r="E162" s="433" t="n">
        <v>20.2602155565627</v>
      </c>
    </row>
    <row r="163">
      <c r="A163" s="433" t="s">
        <v>85</v>
      </c>
      <c r="B163" s="433" t="s">
        <v>86</v>
      </c>
      <c r="C163" s="433" t="s">
        <v>16</v>
      </c>
      <c r="D163" s="433" t="n">
        <v>457022.543810136</v>
      </c>
      <c r="E163" s="433" t="n">
        <v>4.23257881528376</v>
      </c>
    </row>
    <row r="164">
      <c r="A164" s="433" t="s">
        <v>85</v>
      </c>
      <c r="B164" s="433" t="s">
        <v>86</v>
      </c>
      <c r="C164" s="433" t="s">
        <v>17</v>
      </c>
      <c r="D164" s="433" t="n">
        <v>511876.366548438</v>
      </c>
      <c r="E164" s="433" t="n">
        <v>4.52843396242407</v>
      </c>
    </row>
    <row r="165">
      <c r="A165" s="433" t="s">
        <v>85</v>
      </c>
      <c r="B165" s="433" t="s">
        <v>86</v>
      </c>
      <c r="C165" s="433" t="s">
        <v>18</v>
      </c>
      <c r="D165" s="433" t="n">
        <v>441157.706123803</v>
      </c>
      <c r="E165" s="433" t="n">
        <v>14.1568734014504</v>
      </c>
    </row>
    <row r="166">
      <c r="A166" s="433" t="s">
        <v>85</v>
      </c>
      <c r="B166" s="433" t="s">
        <v>86</v>
      </c>
      <c r="C166" s="433" t="s">
        <v>22</v>
      </c>
      <c r="D166" s="433" t="n">
        <v>217989.304805277</v>
      </c>
      <c r="E166" s="433" t="n">
        <v>15.0545051994026</v>
      </c>
    </row>
    <row r="167">
      <c r="A167" s="433" t="s">
        <v>87</v>
      </c>
      <c r="B167" s="433" t="s">
        <v>88</v>
      </c>
      <c r="C167" s="433" t="s">
        <v>17</v>
      </c>
      <c r="D167" s="433" t="n">
        <v>464440.443072999</v>
      </c>
      <c r="E167" s="433" t="n">
        <v>3.66927634175968</v>
      </c>
    </row>
    <row r="168">
      <c r="A168" s="433" t="s">
        <v>87</v>
      </c>
      <c r="B168" s="433" t="s">
        <v>88</v>
      </c>
      <c r="C168" s="433" t="s">
        <v>18</v>
      </c>
      <c r="D168" s="433" t="n">
        <v>575780.691779557</v>
      </c>
      <c r="E168" s="433" t="n">
        <v>4.50288809074204</v>
      </c>
    </row>
    <row r="169">
      <c r="A169" s="433" t="s">
        <v>89</v>
      </c>
      <c r="B169" s="433" t="s">
        <v>90</v>
      </c>
      <c r="C169" s="433" t="s">
        <v>16</v>
      </c>
      <c r="D169" s="433" t="n">
        <v>452817.090670248</v>
      </c>
      <c r="E169" s="433" t="n">
        <v>8.8789804294332</v>
      </c>
    </row>
    <row r="170">
      <c r="A170" s="433" t="s">
        <v>89</v>
      </c>
      <c r="B170" s="433" t="s">
        <v>90</v>
      </c>
      <c r="C170" s="433" t="s">
        <v>17</v>
      </c>
      <c r="D170" s="433" t="n">
        <v>520016.891466887</v>
      </c>
      <c r="E170" s="433" t="n">
        <v>2.33235927213447</v>
      </c>
    </row>
    <row r="171">
      <c r="A171" s="433" t="s">
        <v>89</v>
      </c>
      <c r="B171" s="433" t="s">
        <v>90</v>
      </c>
      <c r="C171" s="433" t="s">
        <v>18</v>
      </c>
      <c r="D171" s="433" t="n">
        <v>634918.408025497</v>
      </c>
      <c r="E171" s="433" t="n">
        <v>7.06944187010075</v>
      </c>
    </row>
    <row r="172">
      <c r="A172" s="433" t="s">
        <v>91</v>
      </c>
      <c r="B172" s="433" t="s">
        <v>92</v>
      </c>
      <c r="C172" s="433" t="s">
        <v>16</v>
      </c>
      <c r="D172" s="433" t="n">
        <v>359643.486213136</v>
      </c>
      <c r="E172" s="433" t="n">
        <v>13.4422006874727</v>
      </c>
    </row>
    <row r="173">
      <c r="A173" s="433" t="s">
        <v>91</v>
      </c>
      <c r="B173" s="433" t="s">
        <v>92</v>
      </c>
      <c r="C173" s="433" t="s">
        <v>17</v>
      </c>
      <c r="D173" s="433" t="n">
        <v>612144.561348888</v>
      </c>
      <c r="E173" s="433" t="n">
        <v>2.68515564988988</v>
      </c>
    </row>
    <row r="174">
      <c r="A174" s="433" t="s">
        <v>91</v>
      </c>
      <c r="B174" s="433" t="s">
        <v>92</v>
      </c>
      <c r="C174" s="433" t="s">
        <v>18</v>
      </c>
      <c r="D174" s="433" t="n">
        <v>830261.107945966</v>
      </c>
      <c r="E174" s="433" t="n">
        <v>3.91432656000614</v>
      </c>
    </row>
    <row r="175">
      <c r="A175" s="433" t="s">
        <v>91</v>
      </c>
      <c r="B175" s="433" t="s">
        <v>92</v>
      </c>
      <c r="C175" s="433" t="s">
        <v>19</v>
      </c>
      <c r="D175" s="433" t="n">
        <v>1167643.20165259</v>
      </c>
      <c r="E175" s="433" t="n">
        <v>9.06078088144071</v>
      </c>
    </row>
    <row r="176">
      <c r="A176" s="433" t="s">
        <v>93</v>
      </c>
      <c r="B176" s="433" t="s">
        <v>94</v>
      </c>
      <c r="C176" s="433" t="s">
        <v>16</v>
      </c>
      <c r="D176" s="433" t="n">
        <v>420221.394701905</v>
      </c>
      <c r="E176" s="433" t="n">
        <v>6.60519984905595</v>
      </c>
    </row>
    <row r="177">
      <c r="A177" s="433" t="s">
        <v>93</v>
      </c>
      <c r="B177" s="433" t="s">
        <v>94</v>
      </c>
      <c r="C177" s="433" t="s">
        <v>17</v>
      </c>
      <c r="D177" s="433" t="n">
        <v>541011.697254256</v>
      </c>
      <c r="E177" s="433" t="n">
        <v>2.97993903850281</v>
      </c>
    </row>
    <row r="178">
      <c r="A178" s="433" t="s">
        <v>93</v>
      </c>
      <c r="B178" s="433" t="s">
        <v>94</v>
      </c>
      <c r="C178" s="433" t="s">
        <v>18</v>
      </c>
      <c r="D178" s="433" t="n">
        <v>671961.217600563</v>
      </c>
      <c r="E178" s="433" t="n">
        <v>4.50495796506904</v>
      </c>
    </row>
    <row r="179">
      <c r="A179" s="433" t="s">
        <v>93</v>
      </c>
      <c r="B179" s="433" t="s">
        <v>94</v>
      </c>
      <c r="C179" s="433" t="s">
        <v>19</v>
      </c>
      <c r="D179" s="433" t="n">
        <v>1004498.9840183</v>
      </c>
      <c r="E179" s="433" t="n">
        <v>3.66394773674059</v>
      </c>
    </row>
    <row r="180">
      <c r="A180" s="433" t="s">
        <v>95</v>
      </c>
      <c r="B180" s="433" t="s">
        <v>96</v>
      </c>
      <c r="C180" s="433" t="s">
        <v>16</v>
      </c>
      <c r="D180" s="433" t="n">
        <v>448011.439639</v>
      </c>
      <c r="E180" s="433" t="n">
        <v>20.2536888858513</v>
      </c>
    </row>
    <row r="181">
      <c r="A181" s="433" t="s">
        <v>95</v>
      </c>
      <c r="B181" s="433" t="s">
        <v>96</v>
      </c>
      <c r="C181" s="433" t="s">
        <v>17</v>
      </c>
      <c r="D181" s="433" t="n">
        <v>501679.382378001</v>
      </c>
      <c r="E181" s="433" t="n">
        <v>7.7479656101703</v>
      </c>
    </row>
    <row r="182">
      <c r="A182" s="433" t="s">
        <v>95</v>
      </c>
      <c r="B182" s="433" t="s">
        <v>96</v>
      </c>
      <c r="C182" s="433" t="s">
        <v>18</v>
      </c>
      <c r="D182" s="433" t="n">
        <v>726177.576381904</v>
      </c>
      <c r="E182" s="433" t="n">
        <v>2.68798295142322</v>
      </c>
    </row>
    <row r="183">
      <c r="A183" s="433" t="s">
        <v>95</v>
      </c>
      <c r="B183" s="433" t="s">
        <v>96</v>
      </c>
      <c r="C183" s="433" t="s">
        <v>19</v>
      </c>
      <c r="D183" s="433" t="n">
        <v>1119358.10436863</v>
      </c>
      <c r="E183" s="433" t="n">
        <v>9.69831381671481</v>
      </c>
    </row>
    <row r="184">
      <c r="A184" s="433" t="s">
        <v>97</v>
      </c>
      <c r="B184" s="433" t="s">
        <v>98</v>
      </c>
      <c r="C184" s="433" t="s">
        <v>16</v>
      </c>
      <c r="D184" s="433" t="n">
        <v>324061.27125071</v>
      </c>
      <c r="E184" s="433" t="n">
        <v>5.39078686928758</v>
      </c>
    </row>
    <row r="185">
      <c r="A185" s="433" t="s">
        <v>97</v>
      </c>
      <c r="B185" s="433" t="s">
        <v>98</v>
      </c>
      <c r="C185" s="433" t="s">
        <v>17</v>
      </c>
      <c r="D185" s="433" t="n">
        <v>572320.414171998</v>
      </c>
      <c r="E185" s="433" t="n">
        <v>3.21856236200268</v>
      </c>
    </row>
    <row r="186">
      <c r="A186" s="433" t="s">
        <v>97</v>
      </c>
      <c r="B186" s="433" t="s">
        <v>98</v>
      </c>
      <c r="C186" s="433" t="s">
        <v>18</v>
      </c>
      <c r="D186" s="433" t="n">
        <v>741376.372783329</v>
      </c>
      <c r="E186" s="433" t="n">
        <v>3.57117352648248</v>
      </c>
    </row>
    <row r="187">
      <c r="A187" s="433" t="s">
        <v>97</v>
      </c>
      <c r="B187" s="433" t="s">
        <v>98</v>
      </c>
      <c r="C187" s="433" t="s">
        <v>19</v>
      </c>
      <c r="D187" s="433" t="n">
        <v>1256439.73533588</v>
      </c>
      <c r="E187" s="433" t="n">
        <v>6.25607958454073</v>
      </c>
    </row>
    <row r="188">
      <c r="A188" s="433" t="s">
        <v>97</v>
      </c>
      <c r="B188" s="433" t="s">
        <v>98</v>
      </c>
      <c r="C188" s="433" t="s">
        <v>20</v>
      </c>
      <c r="D188" s="433" t="n">
        <v>1695585.95251846</v>
      </c>
      <c r="E188" s="433" t="n">
        <v>7.26827209512054</v>
      </c>
    </row>
    <row r="189">
      <c r="A189" s="433" t="s">
        <v>97</v>
      </c>
      <c r="B189" s="433" t="s">
        <v>98</v>
      </c>
      <c r="C189" s="433" t="s">
        <v>21</v>
      </c>
      <c r="D189" s="433" t="n">
        <v>1645768.86522307</v>
      </c>
      <c r="E189" s="433" t="n">
        <v>13.7451432434338</v>
      </c>
    </row>
    <row r="190">
      <c r="A190" s="433" t="s">
        <v>97</v>
      </c>
      <c r="B190" s="433" t="s">
        <v>98</v>
      </c>
      <c r="C190" s="433" t="s">
        <v>22</v>
      </c>
      <c r="D190" s="433" t="n">
        <v>332430.56398688</v>
      </c>
      <c r="E190" s="433" t="n">
        <v>3.75774625528825</v>
      </c>
    </row>
    <row r="191">
      <c r="A191" s="433" t="s">
        <v>99</v>
      </c>
      <c r="B191" s="433" t="s">
        <v>100</v>
      </c>
      <c r="C191" s="433" t="s">
        <v>16</v>
      </c>
      <c r="D191" s="433" t="n">
        <v>1555126.61380698</v>
      </c>
      <c r="E191" s="433" t="n">
        <v>10.5915723270831</v>
      </c>
    </row>
    <row r="192">
      <c r="A192" s="433" t="s">
        <v>99</v>
      </c>
      <c r="B192" s="433" t="s">
        <v>100</v>
      </c>
      <c r="C192" s="433" t="s">
        <v>17</v>
      </c>
      <c r="D192" s="433" t="n">
        <v>1537711.14767115</v>
      </c>
      <c r="E192" s="433" t="n">
        <v>50.4191270218142</v>
      </c>
    </row>
    <row r="193">
      <c r="A193" s="433" t="s">
        <v>99</v>
      </c>
      <c r="B193" s="433" t="s">
        <v>100</v>
      </c>
      <c r="C193" s="433" t="s">
        <v>18</v>
      </c>
      <c r="D193" s="433" t="n">
        <v>694217.162444634</v>
      </c>
      <c r="E193" s="433" t="n">
        <v>3.5498533239168</v>
      </c>
    </row>
    <row r="194">
      <c r="A194" s="433" t="s">
        <v>99</v>
      </c>
      <c r="B194" s="433" t="s">
        <v>100</v>
      </c>
      <c r="C194" s="433" t="s">
        <v>19</v>
      </c>
      <c r="D194" s="433" t="n">
        <v>1034227.33564607</v>
      </c>
      <c r="E194" s="433" t="n">
        <v>4.80825518792828</v>
      </c>
    </row>
    <row r="195">
      <c r="A195" s="433" t="s">
        <v>101</v>
      </c>
      <c r="B195" s="433" t="s">
        <v>102</v>
      </c>
      <c r="C195" s="433" t="s">
        <v>18</v>
      </c>
      <c r="D195" s="433" t="n">
        <v>915632.259006442</v>
      </c>
      <c r="E195" s="433" t="n">
        <v>10.1659120054375</v>
      </c>
    </row>
    <row r="196">
      <c r="A196" s="433" t="s">
        <v>101</v>
      </c>
      <c r="B196" s="433" t="s">
        <v>102</v>
      </c>
      <c r="C196" s="433" t="s">
        <v>19</v>
      </c>
      <c r="D196" s="433" t="n">
        <v>1346821.18308243</v>
      </c>
      <c r="E196" s="433" t="n">
        <v>4.37739816818164</v>
      </c>
    </row>
    <row r="197">
      <c r="A197" s="433" t="s">
        <v>101</v>
      </c>
      <c r="B197" s="433" t="s">
        <v>102</v>
      </c>
      <c r="C197" s="433" t="s">
        <v>20</v>
      </c>
      <c r="D197" s="433" t="n">
        <v>1474368.13735449</v>
      </c>
      <c r="E197" s="433" t="n">
        <v>5.73032253679459</v>
      </c>
    </row>
    <row r="198">
      <c r="A198" s="433" t="s">
        <v>103</v>
      </c>
      <c r="B198" s="433" t="s">
        <v>104</v>
      </c>
      <c r="C198" s="433" t="s">
        <v>17</v>
      </c>
      <c r="D198" s="433" t="n">
        <v>673494.091475867</v>
      </c>
      <c r="E198" s="433" t="n">
        <v>26.9279295574753</v>
      </c>
    </row>
    <row r="199">
      <c r="A199" s="433" t="s">
        <v>103</v>
      </c>
      <c r="B199" s="433" t="s">
        <v>104</v>
      </c>
      <c r="C199" s="433" t="s">
        <v>18</v>
      </c>
      <c r="D199" s="433" t="n">
        <v>594167.657133161</v>
      </c>
      <c r="E199" s="433" t="n">
        <v>3.79902291892702</v>
      </c>
    </row>
    <row r="200">
      <c r="A200" s="433" t="s">
        <v>107</v>
      </c>
      <c r="B200" s="433" t="s">
        <v>108</v>
      </c>
      <c r="C200" s="433" t="s">
        <v>16</v>
      </c>
      <c r="D200" s="433" t="n">
        <v>467941.491683669</v>
      </c>
      <c r="E200" s="433" t="n">
        <v>7.57593421581119</v>
      </c>
    </row>
    <row r="201">
      <c r="A201" s="433" t="s">
        <v>107</v>
      </c>
      <c r="B201" s="433" t="s">
        <v>108</v>
      </c>
      <c r="C201" s="433" t="s">
        <v>17</v>
      </c>
      <c r="D201" s="433" t="n">
        <v>465751.195676811</v>
      </c>
      <c r="E201" s="433" t="n">
        <v>10.6446449275233</v>
      </c>
    </row>
    <row r="202">
      <c r="A202" s="433" t="s">
        <v>107</v>
      </c>
      <c r="B202" s="433" t="s">
        <v>108</v>
      </c>
      <c r="C202" s="433" t="s">
        <v>18</v>
      </c>
      <c r="D202" s="433" t="n">
        <v>626656.153556337</v>
      </c>
      <c r="E202" s="433" t="n">
        <v>2.73893465318681</v>
      </c>
    </row>
    <row r="203">
      <c r="A203" s="433" t="s">
        <v>111</v>
      </c>
      <c r="B203" s="433" t="s">
        <v>112</v>
      </c>
      <c r="C203" s="433" t="s">
        <v>16</v>
      </c>
      <c r="D203" s="433" t="n">
        <v>427252.928573301</v>
      </c>
      <c r="E203" s="433" t="n">
        <v>9.99012954578764</v>
      </c>
    </row>
    <row r="204">
      <c r="A204" s="433" t="s">
        <v>111</v>
      </c>
      <c r="B204" s="433" t="s">
        <v>112</v>
      </c>
      <c r="C204" s="433" t="s">
        <v>17</v>
      </c>
      <c r="D204" s="433" t="n">
        <v>417946.460093643</v>
      </c>
      <c r="E204" s="433" t="n">
        <v>4.59742865647332</v>
      </c>
    </row>
    <row r="205">
      <c r="A205" s="433" t="s">
        <v>111</v>
      </c>
      <c r="B205" s="433" t="s">
        <v>112</v>
      </c>
      <c r="C205" s="433" t="s">
        <v>18</v>
      </c>
      <c r="D205" s="433" t="n">
        <v>565909.655153233</v>
      </c>
      <c r="E205" s="433" t="n">
        <v>3.3737609647523</v>
      </c>
    </row>
    <row r="206">
      <c r="A206" s="433" t="s">
        <v>113</v>
      </c>
      <c r="B206" s="433" t="s">
        <v>114</v>
      </c>
      <c r="C206" s="433" t="s">
        <v>16</v>
      </c>
      <c r="D206" s="433" t="n">
        <v>407901.101613914</v>
      </c>
      <c r="E206" s="433" t="n">
        <v>3.33872526017295</v>
      </c>
    </row>
    <row r="207">
      <c r="A207" s="433" t="s">
        <v>113</v>
      </c>
      <c r="B207" s="433" t="s">
        <v>114</v>
      </c>
      <c r="C207" s="433" t="s">
        <v>17</v>
      </c>
      <c r="D207" s="433" t="n">
        <v>486600.460015847</v>
      </c>
      <c r="E207" s="433" t="n">
        <v>3.78614858938124</v>
      </c>
    </row>
    <row r="208">
      <c r="A208" s="433" t="s">
        <v>113</v>
      </c>
      <c r="B208" s="433" t="s">
        <v>114</v>
      </c>
      <c r="C208" s="433" t="s">
        <v>18</v>
      </c>
      <c r="D208" s="433" t="n">
        <v>571726.758036683</v>
      </c>
      <c r="E208" s="433" t="n">
        <v>5.20172861291857</v>
      </c>
    </row>
    <row r="209">
      <c r="A209" s="433" t="s">
        <v>113</v>
      </c>
      <c r="B209" s="433" t="s">
        <v>114</v>
      </c>
      <c r="C209" s="433" t="s">
        <v>22</v>
      </c>
      <c r="D209" s="433" t="n">
        <v>384210.136101582</v>
      </c>
      <c r="E209" s="433" t="n">
        <v>21.50822742395</v>
      </c>
    </row>
    <row r="210">
      <c r="A210" t="s">
        <v>25</v>
      </c>
    </row>
    <row r="211">
      <c r="A211" t="s">
        <v>26</v>
      </c>
    </row>
    <row r="212">
      <c r="A212" t="s">
        <v>27</v>
      </c>
    </row>
    <row r="213">
      <c r="A213" t="s">
        <v>28</v>
      </c>
    </row>
    <row r="214">
      <c r="A214" t="s">
        <v>29</v>
      </c>
    </row>
    <row r="217">
      <c r="E217" s="7" t="str">
        <f>=HYPERLINK("#'Indice'!A1", "Ir al índice")</f>
      </c>
    </row>
    <row r="218">
      <c r="A218" s="4" t="s">
        <v>1054</v>
      </c>
    </row>
    <row r="219">
      <c r="A219" s="5" t="s">
        <v>9</v>
      </c>
      <c r="B219" s="5" t="s">
        <v>76</v>
      </c>
      <c r="C219" s="5" t="s">
        <v>11</v>
      </c>
      <c r="D219" s="5" t="s">
        <v>580</v>
      </c>
      <c r="E219" s="5" t="s">
        <v>581</v>
      </c>
    </row>
    <row r="220">
      <c r="A220" s="434" t="s">
        <v>77</v>
      </c>
      <c r="B220" s="434" t="s">
        <v>78</v>
      </c>
      <c r="C220" s="434" t="s">
        <v>16</v>
      </c>
      <c r="D220" s="434" t="n">
        <v>413770.632487645</v>
      </c>
      <c r="E220" s="434" t="n">
        <v>13.8430016541582</v>
      </c>
    </row>
    <row r="221">
      <c r="A221" s="434" t="s">
        <v>77</v>
      </c>
      <c r="B221" s="434" t="s">
        <v>78</v>
      </c>
      <c r="C221" s="434" t="s">
        <v>17</v>
      </c>
      <c r="D221" s="434" t="n">
        <v>443187.815032215</v>
      </c>
      <c r="E221" s="434" t="n">
        <v>7.53128271647831</v>
      </c>
    </row>
    <row r="222">
      <c r="A222" s="434" t="s">
        <v>77</v>
      </c>
      <c r="B222" s="434" t="s">
        <v>78</v>
      </c>
      <c r="C222" s="434" t="s">
        <v>18</v>
      </c>
      <c r="D222" s="434" t="n">
        <v>577877.069973585</v>
      </c>
      <c r="E222" s="434" t="n">
        <v>6.47333528146236</v>
      </c>
    </row>
    <row r="223">
      <c r="A223" s="434" t="s">
        <v>77</v>
      </c>
      <c r="B223" s="434" t="s">
        <v>78</v>
      </c>
      <c r="C223" s="434" t="s">
        <v>19</v>
      </c>
      <c r="D223" s="434" t="n">
        <v>1044780.13665949</v>
      </c>
      <c r="E223" s="434" t="n">
        <v>13.2423939482374</v>
      </c>
    </row>
    <row r="224">
      <c r="A224" s="434" t="s">
        <v>77</v>
      </c>
      <c r="B224" s="434" t="s">
        <v>78</v>
      </c>
      <c r="C224" s="434" t="s">
        <v>20</v>
      </c>
      <c r="D224" s="434" t="n">
        <v>1671022.59725379</v>
      </c>
      <c r="E224" s="434" t="n">
        <v>4.65113587122247</v>
      </c>
    </row>
    <row r="225">
      <c r="A225" s="434" t="s">
        <v>77</v>
      </c>
      <c r="B225" s="434" t="s">
        <v>78</v>
      </c>
      <c r="C225" s="434" t="s">
        <v>21</v>
      </c>
      <c r="D225" s="434" t="n">
        <v>2044453.45364228</v>
      </c>
      <c r="E225" s="434" t="n">
        <v>7.91656536913841</v>
      </c>
    </row>
    <row r="226">
      <c r="A226" s="434" t="s">
        <v>81</v>
      </c>
      <c r="B226" s="434" t="s">
        <v>82</v>
      </c>
      <c r="C226" s="434" t="s">
        <v>16</v>
      </c>
      <c r="D226" s="434" t="n">
        <v>502822.793062414</v>
      </c>
      <c r="E226" s="434" t="n">
        <v>17.9434409650984</v>
      </c>
    </row>
    <row r="227">
      <c r="A227" s="434" t="s">
        <v>81</v>
      </c>
      <c r="B227" s="434" t="s">
        <v>82</v>
      </c>
      <c r="C227" s="434" t="s">
        <v>17</v>
      </c>
      <c r="D227" s="434" t="n">
        <v>451596.754981508</v>
      </c>
      <c r="E227" s="434" t="n">
        <v>3.68794463475258</v>
      </c>
    </row>
    <row r="228">
      <c r="A228" s="434" t="s">
        <v>81</v>
      </c>
      <c r="B228" s="434" t="s">
        <v>82</v>
      </c>
      <c r="C228" s="434" t="s">
        <v>18</v>
      </c>
      <c r="D228" s="434" t="n">
        <v>673442.557745473</v>
      </c>
      <c r="E228" s="434" t="n">
        <v>19.6995314880386</v>
      </c>
    </row>
    <row r="229">
      <c r="A229" s="434" t="s">
        <v>81</v>
      </c>
      <c r="B229" s="434" t="s">
        <v>82</v>
      </c>
      <c r="C229" s="434" t="s">
        <v>22</v>
      </c>
      <c r="D229" s="434" t="n">
        <v>359780.343781044</v>
      </c>
      <c r="E229" s="434" t="n">
        <v>11.5506302681972</v>
      </c>
    </row>
    <row r="230">
      <c r="A230" s="434" t="s">
        <v>83</v>
      </c>
      <c r="B230" s="434" t="s">
        <v>84</v>
      </c>
      <c r="C230" s="434" t="s">
        <v>16</v>
      </c>
      <c r="D230" s="434" t="n">
        <v>428799.030064849</v>
      </c>
      <c r="E230" s="434" t="n">
        <v>3.98412077001083</v>
      </c>
    </row>
    <row r="231">
      <c r="A231" s="434" t="s">
        <v>83</v>
      </c>
      <c r="B231" s="434" t="s">
        <v>84</v>
      </c>
      <c r="C231" s="434" t="s">
        <v>17</v>
      </c>
      <c r="D231" s="434" t="n">
        <v>464042.906576354</v>
      </c>
      <c r="E231" s="434" t="n">
        <v>2.01039003681625</v>
      </c>
    </row>
    <row r="232">
      <c r="A232" s="434" t="s">
        <v>83</v>
      </c>
      <c r="B232" s="434" t="s">
        <v>84</v>
      </c>
      <c r="C232" s="434" t="s">
        <v>18</v>
      </c>
      <c r="D232" s="434" t="n">
        <v>639934.130940889</v>
      </c>
      <c r="E232" s="434" t="n">
        <v>4.23897872280521</v>
      </c>
    </row>
    <row r="233">
      <c r="A233" s="434" t="s">
        <v>83</v>
      </c>
      <c r="B233" s="434" t="s">
        <v>84</v>
      </c>
      <c r="C233" s="434" t="s">
        <v>22</v>
      </c>
      <c r="D233" s="434" t="n">
        <v>509150.612323275</v>
      </c>
      <c r="E233" s="434" t="n">
        <v>20.2602155565627</v>
      </c>
    </row>
    <row r="234">
      <c r="A234" s="434" t="s">
        <v>85</v>
      </c>
      <c r="B234" s="434" t="s">
        <v>86</v>
      </c>
      <c r="C234" s="434" t="s">
        <v>16</v>
      </c>
      <c r="D234" s="434" t="n">
        <v>457022.543810136</v>
      </c>
      <c r="E234" s="434" t="n">
        <v>4.23257881528376</v>
      </c>
    </row>
    <row r="235">
      <c r="A235" s="434" t="s">
        <v>85</v>
      </c>
      <c r="B235" s="434" t="s">
        <v>86</v>
      </c>
      <c r="C235" s="434" t="s">
        <v>17</v>
      </c>
      <c r="D235" s="434" t="n">
        <v>511876.366548438</v>
      </c>
      <c r="E235" s="434" t="n">
        <v>4.52843396242407</v>
      </c>
    </row>
    <row r="236">
      <c r="A236" s="434" t="s">
        <v>85</v>
      </c>
      <c r="B236" s="434" t="s">
        <v>86</v>
      </c>
      <c r="C236" s="434" t="s">
        <v>18</v>
      </c>
      <c r="D236" s="434" t="n">
        <v>441157.706123803</v>
      </c>
      <c r="E236" s="434" t="n">
        <v>14.1568734014504</v>
      </c>
    </row>
    <row r="237">
      <c r="A237" s="434" t="s">
        <v>85</v>
      </c>
      <c r="B237" s="434" t="s">
        <v>86</v>
      </c>
      <c r="C237" s="434" t="s">
        <v>22</v>
      </c>
      <c r="D237" s="434" t="n">
        <v>217989.304805277</v>
      </c>
      <c r="E237" s="434" t="n">
        <v>15.0545051994026</v>
      </c>
    </row>
    <row r="238">
      <c r="A238" s="434" t="s">
        <v>87</v>
      </c>
      <c r="B238" s="434" t="s">
        <v>88</v>
      </c>
      <c r="C238" s="434" t="s">
        <v>17</v>
      </c>
      <c r="D238" s="434" t="n">
        <v>464440.443072999</v>
      </c>
      <c r="E238" s="434" t="n">
        <v>3.66927634175968</v>
      </c>
    </row>
    <row r="239">
      <c r="A239" s="434" t="s">
        <v>87</v>
      </c>
      <c r="B239" s="434" t="s">
        <v>88</v>
      </c>
      <c r="C239" s="434" t="s">
        <v>18</v>
      </c>
      <c r="D239" s="434" t="n">
        <v>575780.691779557</v>
      </c>
      <c r="E239" s="434" t="n">
        <v>4.50288809074204</v>
      </c>
    </row>
    <row r="240">
      <c r="A240" s="434" t="s">
        <v>89</v>
      </c>
      <c r="B240" s="434" t="s">
        <v>90</v>
      </c>
      <c r="C240" s="434" t="s">
        <v>16</v>
      </c>
      <c r="D240" s="434" t="n">
        <v>452817.090670248</v>
      </c>
      <c r="E240" s="434" t="n">
        <v>8.8789804294332</v>
      </c>
    </row>
    <row r="241">
      <c r="A241" s="434" t="s">
        <v>89</v>
      </c>
      <c r="B241" s="434" t="s">
        <v>90</v>
      </c>
      <c r="C241" s="434" t="s">
        <v>17</v>
      </c>
      <c r="D241" s="434" t="n">
        <v>520016.891466887</v>
      </c>
      <c r="E241" s="434" t="n">
        <v>2.33235927213447</v>
      </c>
    </row>
    <row r="242">
      <c r="A242" s="434" t="s">
        <v>89</v>
      </c>
      <c r="B242" s="434" t="s">
        <v>90</v>
      </c>
      <c r="C242" s="434" t="s">
        <v>18</v>
      </c>
      <c r="D242" s="434" t="n">
        <v>634918.408025497</v>
      </c>
      <c r="E242" s="434" t="n">
        <v>7.06944187010075</v>
      </c>
    </row>
    <row r="243">
      <c r="A243" s="434" t="s">
        <v>91</v>
      </c>
      <c r="B243" s="434" t="s">
        <v>92</v>
      </c>
      <c r="C243" s="434" t="s">
        <v>16</v>
      </c>
      <c r="D243" s="434" t="n">
        <v>359643.486213136</v>
      </c>
      <c r="E243" s="434" t="n">
        <v>13.4422006874727</v>
      </c>
    </row>
    <row r="244">
      <c r="A244" s="434" t="s">
        <v>91</v>
      </c>
      <c r="B244" s="434" t="s">
        <v>92</v>
      </c>
      <c r="C244" s="434" t="s">
        <v>17</v>
      </c>
      <c r="D244" s="434" t="n">
        <v>612144.561348888</v>
      </c>
      <c r="E244" s="434" t="n">
        <v>2.68515564988988</v>
      </c>
    </row>
    <row r="245">
      <c r="A245" s="434" t="s">
        <v>91</v>
      </c>
      <c r="B245" s="434" t="s">
        <v>92</v>
      </c>
      <c r="C245" s="434" t="s">
        <v>18</v>
      </c>
      <c r="D245" s="434" t="n">
        <v>830261.107945966</v>
      </c>
      <c r="E245" s="434" t="n">
        <v>3.91432656000614</v>
      </c>
    </row>
    <row r="246">
      <c r="A246" s="434" t="s">
        <v>91</v>
      </c>
      <c r="B246" s="434" t="s">
        <v>92</v>
      </c>
      <c r="C246" s="434" t="s">
        <v>19</v>
      </c>
      <c r="D246" s="434" t="n">
        <v>1167643.20165259</v>
      </c>
      <c r="E246" s="434" t="n">
        <v>9.06078088144071</v>
      </c>
    </row>
    <row r="247">
      <c r="A247" s="434" t="s">
        <v>93</v>
      </c>
      <c r="B247" s="434" t="s">
        <v>94</v>
      </c>
      <c r="C247" s="434" t="s">
        <v>16</v>
      </c>
      <c r="D247" s="434" t="n">
        <v>420221.394701905</v>
      </c>
      <c r="E247" s="434" t="n">
        <v>6.60519984905595</v>
      </c>
    </row>
    <row r="248">
      <c r="A248" s="434" t="s">
        <v>93</v>
      </c>
      <c r="B248" s="434" t="s">
        <v>94</v>
      </c>
      <c r="C248" s="434" t="s">
        <v>17</v>
      </c>
      <c r="D248" s="434" t="n">
        <v>541011.697254256</v>
      </c>
      <c r="E248" s="434" t="n">
        <v>2.97993903850281</v>
      </c>
    </row>
    <row r="249">
      <c r="A249" s="434" t="s">
        <v>93</v>
      </c>
      <c r="B249" s="434" t="s">
        <v>94</v>
      </c>
      <c r="C249" s="434" t="s">
        <v>18</v>
      </c>
      <c r="D249" s="434" t="n">
        <v>671961.217600563</v>
      </c>
      <c r="E249" s="434" t="n">
        <v>4.50495796506904</v>
      </c>
    </row>
    <row r="250">
      <c r="A250" s="434" t="s">
        <v>93</v>
      </c>
      <c r="B250" s="434" t="s">
        <v>94</v>
      </c>
      <c r="C250" s="434" t="s">
        <v>19</v>
      </c>
      <c r="D250" s="434" t="n">
        <v>1004498.9840183</v>
      </c>
      <c r="E250" s="434" t="n">
        <v>3.66394773674059</v>
      </c>
    </row>
    <row r="251">
      <c r="A251" s="434" t="s">
        <v>95</v>
      </c>
      <c r="B251" s="434" t="s">
        <v>96</v>
      </c>
      <c r="C251" s="434" t="s">
        <v>16</v>
      </c>
      <c r="D251" s="434" t="n">
        <v>448011.439639</v>
      </c>
      <c r="E251" s="434" t="n">
        <v>20.2536888858513</v>
      </c>
    </row>
    <row r="252">
      <c r="A252" s="434" t="s">
        <v>95</v>
      </c>
      <c r="B252" s="434" t="s">
        <v>96</v>
      </c>
      <c r="C252" s="434" t="s">
        <v>17</v>
      </c>
      <c r="D252" s="434" t="n">
        <v>501679.382378001</v>
      </c>
      <c r="E252" s="434" t="n">
        <v>7.7479656101703</v>
      </c>
    </row>
    <row r="253">
      <c r="A253" s="434" t="s">
        <v>95</v>
      </c>
      <c r="B253" s="434" t="s">
        <v>96</v>
      </c>
      <c r="C253" s="434" t="s">
        <v>18</v>
      </c>
      <c r="D253" s="434" t="n">
        <v>726177.576381904</v>
      </c>
      <c r="E253" s="434" t="n">
        <v>2.68798295142322</v>
      </c>
    </row>
    <row r="254">
      <c r="A254" s="434" t="s">
        <v>95</v>
      </c>
      <c r="B254" s="434" t="s">
        <v>96</v>
      </c>
      <c r="C254" s="434" t="s">
        <v>19</v>
      </c>
      <c r="D254" s="434" t="n">
        <v>1119358.10436863</v>
      </c>
      <c r="E254" s="434" t="n">
        <v>9.69831381671481</v>
      </c>
    </row>
    <row r="255">
      <c r="A255" s="434" t="s">
        <v>97</v>
      </c>
      <c r="B255" s="434" t="s">
        <v>98</v>
      </c>
      <c r="C255" s="434" t="s">
        <v>16</v>
      </c>
      <c r="D255" s="434" t="n">
        <v>324061.27125071</v>
      </c>
      <c r="E255" s="434" t="n">
        <v>5.39078686928758</v>
      </c>
    </row>
    <row r="256">
      <c r="A256" s="434" t="s">
        <v>97</v>
      </c>
      <c r="B256" s="434" t="s">
        <v>98</v>
      </c>
      <c r="C256" s="434" t="s">
        <v>17</v>
      </c>
      <c r="D256" s="434" t="n">
        <v>572320.414171998</v>
      </c>
      <c r="E256" s="434" t="n">
        <v>3.21856236200268</v>
      </c>
    </row>
    <row r="257">
      <c r="A257" s="434" t="s">
        <v>97</v>
      </c>
      <c r="B257" s="434" t="s">
        <v>98</v>
      </c>
      <c r="C257" s="434" t="s">
        <v>18</v>
      </c>
      <c r="D257" s="434" t="n">
        <v>741376.372783329</v>
      </c>
      <c r="E257" s="434" t="n">
        <v>3.57117352648248</v>
      </c>
    </row>
    <row r="258">
      <c r="A258" s="434" t="s">
        <v>97</v>
      </c>
      <c r="B258" s="434" t="s">
        <v>98</v>
      </c>
      <c r="C258" s="434" t="s">
        <v>19</v>
      </c>
      <c r="D258" s="434" t="n">
        <v>1256439.73533588</v>
      </c>
      <c r="E258" s="434" t="n">
        <v>6.25607958454073</v>
      </c>
    </row>
    <row r="259">
      <c r="A259" s="434" t="s">
        <v>97</v>
      </c>
      <c r="B259" s="434" t="s">
        <v>98</v>
      </c>
      <c r="C259" s="434" t="s">
        <v>20</v>
      </c>
      <c r="D259" s="434" t="n">
        <v>1695585.95251846</v>
      </c>
      <c r="E259" s="434" t="n">
        <v>7.26827209512054</v>
      </c>
    </row>
    <row r="260">
      <c r="A260" s="434" t="s">
        <v>97</v>
      </c>
      <c r="B260" s="434" t="s">
        <v>98</v>
      </c>
      <c r="C260" s="434" t="s">
        <v>21</v>
      </c>
      <c r="D260" s="434" t="n">
        <v>1645768.86522307</v>
      </c>
      <c r="E260" s="434" t="n">
        <v>13.7451432434338</v>
      </c>
    </row>
    <row r="261">
      <c r="A261" s="434" t="s">
        <v>97</v>
      </c>
      <c r="B261" s="434" t="s">
        <v>98</v>
      </c>
      <c r="C261" s="434" t="s">
        <v>22</v>
      </c>
      <c r="D261" s="434" t="n">
        <v>332430.56398688</v>
      </c>
      <c r="E261" s="434" t="n">
        <v>3.75774625528825</v>
      </c>
    </row>
    <row r="262">
      <c r="A262" s="434" t="s">
        <v>99</v>
      </c>
      <c r="B262" s="434" t="s">
        <v>100</v>
      </c>
      <c r="C262" s="434" t="s">
        <v>16</v>
      </c>
      <c r="D262" s="434" t="n">
        <v>1555126.61380698</v>
      </c>
      <c r="E262" s="434" t="n">
        <v>10.5915723270831</v>
      </c>
    </row>
    <row r="263">
      <c r="A263" s="434" t="s">
        <v>99</v>
      </c>
      <c r="B263" s="434" t="s">
        <v>100</v>
      </c>
      <c r="C263" s="434" t="s">
        <v>17</v>
      </c>
      <c r="D263" s="434" t="n">
        <v>1537711.14767115</v>
      </c>
      <c r="E263" s="434" t="n">
        <v>50.4191270218142</v>
      </c>
    </row>
    <row r="264">
      <c r="A264" s="434" t="s">
        <v>99</v>
      </c>
      <c r="B264" s="434" t="s">
        <v>100</v>
      </c>
      <c r="C264" s="434" t="s">
        <v>18</v>
      </c>
      <c r="D264" s="434" t="n">
        <v>694217.162444634</v>
      </c>
      <c r="E264" s="434" t="n">
        <v>3.5498533239168</v>
      </c>
    </row>
    <row r="265">
      <c r="A265" s="434" t="s">
        <v>99</v>
      </c>
      <c r="B265" s="434" t="s">
        <v>100</v>
      </c>
      <c r="C265" s="434" t="s">
        <v>19</v>
      </c>
      <c r="D265" s="434" t="n">
        <v>1034227.33564607</v>
      </c>
      <c r="E265" s="434" t="n">
        <v>4.80825518792828</v>
      </c>
    </row>
    <row r="266">
      <c r="A266" s="434" t="s">
        <v>101</v>
      </c>
      <c r="B266" s="434" t="s">
        <v>102</v>
      </c>
      <c r="C266" s="434" t="s">
        <v>18</v>
      </c>
      <c r="D266" s="434" t="n">
        <v>915632.259006442</v>
      </c>
      <c r="E266" s="434" t="n">
        <v>10.1659120054375</v>
      </c>
    </row>
    <row r="267">
      <c r="A267" s="434" t="s">
        <v>101</v>
      </c>
      <c r="B267" s="434" t="s">
        <v>102</v>
      </c>
      <c r="C267" s="434" t="s">
        <v>19</v>
      </c>
      <c r="D267" s="434" t="n">
        <v>1346821.18308243</v>
      </c>
      <c r="E267" s="434" t="n">
        <v>4.37739816818164</v>
      </c>
    </row>
    <row r="268">
      <c r="A268" s="434" t="s">
        <v>101</v>
      </c>
      <c r="B268" s="434" t="s">
        <v>102</v>
      </c>
      <c r="C268" s="434" t="s">
        <v>20</v>
      </c>
      <c r="D268" s="434" t="n">
        <v>1474368.13735449</v>
      </c>
      <c r="E268" s="434" t="n">
        <v>5.73032253679459</v>
      </c>
    </row>
    <row r="269">
      <c r="A269" s="434" t="s">
        <v>103</v>
      </c>
      <c r="B269" s="434" t="s">
        <v>104</v>
      </c>
      <c r="C269" s="434" t="s">
        <v>17</v>
      </c>
      <c r="D269" s="434" t="n">
        <v>673494.091475867</v>
      </c>
      <c r="E269" s="434" t="n">
        <v>26.9279295574753</v>
      </c>
    </row>
    <row r="270">
      <c r="A270" s="434" t="s">
        <v>103</v>
      </c>
      <c r="B270" s="434" t="s">
        <v>104</v>
      </c>
      <c r="C270" s="434" t="s">
        <v>18</v>
      </c>
      <c r="D270" s="434" t="n">
        <v>594167.657133161</v>
      </c>
      <c r="E270" s="434" t="n">
        <v>3.79902291892702</v>
      </c>
    </row>
    <row r="271">
      <c r="A271" s="434" t="s">
        <v>107</v>
      </c>
      <c r="B271" s="434" t="s">
        <v>108</v>
      </c>
      <c r="C271" s="434" t="s">
        <v>16</v>
      </c>
      <c r="D271" s="434" t="n">
        <v>467941.491683669</v>
      </c>
      <c r="E271" s="434" t="n">
        <v>7.57593421581119</v>
      </c>
    </row>
    <row r="272">
      <c r="A272" s="434" t="s">
        <v>107</v>
      </c>
      <c r="B272" s="434" t="s">
        <v>108</v>
      </c>
      <c r="C272" s="434" t="s">
        <v>17</v>
      </c>
      <c r="D272" s="434" t="n">
        <v>465751.195676811</v>
      </c>
      <c r="E272" s="434" t="n">
        <v>10.6446449275233</v>
      </c>
    </row>
    <row r="273">
      <c r="A273" s="434" t="s">
        <v>107</v>
      </c>
      <c r="B273" s="434" t="s">
        <v>108</v>
      </c>
      <c r="C273" s="434" t="s">
        <v>18</v>
      </c>
      <c r="D273" s="434" t="n">
        <v>626656.153556337</v>
      </c>
      <c r="E273" s="434" t="n">
        <v>2.73893465318681</v>
      </c>
    </row>
    <row r="274">
      <c r="A274" s="434" t="s">
        <v>111</v>
      </c>
      <c r="B274" s="434" t="s">
        <v>112</v>
      </c>
      <c r="C274" s="434" t="s">
        <v>16</v>
      </c>
      <c r="D274" s="434" t="n">
        <v>427252.928573301</v>
      </c>
      <c r="E274" s="434" t="n">
        <v>9.99012954578764</v>
      </c>
    </row>
    <row r="275">
      <c r="A275" s="434" t="s">
        <v>111</v>
      </c>
      <c r="B275" s="434" t="s">
        <v>112</v>
      </c>
      <c r="C275" s="434" t="s">
        <v>17</v>
      </c>
      <c r="D275" s="434" t="n">
        <v>417946.460093643</v>
      </c>
      <c r="E275" s="434" t="n">
        <v>4.59742865647332</v>
      </c>
    </row>
    <row r="276">
      <c r="A276" s="434" t="s">
        <v>111</v>
      </c>
      <c r="B276" s="434" t="s">
        <v>112</v>
      </c>
      <c r="C276" s="434" t="s">
        <v>18</v>
      </c>
      <c r="D276" s="434" t="n">
        <v>565909.655153233</v>
      </c>
      <c r="E276" s="434" t="n">
        <v>3.3737609647523</v>
      </c>
    </row>
    <row r="277">
      <c r="A277" s="434" t="s">
        <v>113</v>
      </c>
      <c r="B277" s="434" t="s">
        <v>114</v>
      </c>
      <c r="C277" s="434" t="s">
        <v>16</v>
      </c>
      <c r="D277" s="434" t="n">
        <v>407901.101613914</v>
      </c>
      <c r="E277" s="434" t="n">
        <v>3.33872526017295</v>
      </c>
    </row>
    <row r="278">
      <c r="A278" s="434" t="s">
        <v>113</v>
      </c>
      <c r="B278" s="434" t="s">
        <v>114</v>
      </c>
      <c r="C278" s="434" t="s">
        <v>17</v>
      </c>
      <c r="D278" s="434" t="n">
        <v>486600.460015847</v>
      </c>
      <c r="E278" s="434" t="n">
        <v>3.78614858938124</v>
      </c>
    </row>
    <row r="279">
      <c r="A279" s="434" t="s">
        <v>113</v>
      </c>
      <c r="B279" s="434" t="s">
        <v>114</v>
      </c>
      <c r="C279" s="434" t="s">
        <v>18</v>
      </c>
      <c r="D279" s="434" t="n">
        <v>571726.758036683</v>
      </c>
      <c r="E279" s="434" t="n">
        <v>5.20172861291857</v>
      </c>
    </row>
    <row r="280">
      <c r="A280" s="434" t="s">
        <v>113</v>
      </c>
      <c r="B280" s="434" t="s">
        <v>114</v>
      </c>
      <c r="C280" s="434" t="s">
        <v>22</v>
      </c>
      <c r="D280" s="434" t="n">
        <v>384210.136101582</v>
      </c>
      <c r="E280" s="434" t="n">
        <v>21.50822742395</v>
      </c>
    </row>
    <row r="281">
      <c r="A281" t="s">
        <v>25</v>
      </c>
    </row>
    <row r="282">
      <c r="A282" t="s">
        <v>26</v>
      </c>
    </row>
    <row r="283">
      <c r="A283" t="s">
        <v>27</v>
      </c>
    </row>
    <row r="284">
      <c r="A284" t="s">
        <v>28</v>
      </c>
    </row>
    <row r="285">
      <c r="A285" t="s">
        <v>29</v>
      </c>
    </row>
    <row r="288">
      <c r="E288" s="7" t="str">
        <f>=HYPERLINK("#'Indice'!A1", "Ir al índice")</f>
      </c>
    </row>
    <row r="289">
      <c r="A289" s="4" t="s">
        <v>1055</v>
      </c>
    </row>
    <row r="290">
      <c r="A290" s="5" t="s">
        <v>9</v>
      </c>
      <c r="B290" s="5" t="s">
        <v>119</v>
      </c>
      <c r="C290" s="5" t="s">
        <v>11</v>
      </c>
      <c r="D290" s="5" t="s">
        <v>580</v>
      </c>
      <c r="E290" s="5" t="s">
        <v>581</v>
      </c>
    </row>
    <row r="291">
      <c r="A291" s="435" t="s">
        <v>97</v>
      </c>
      <c r="B291" s="435" t="s">
        <v>121</v>
      </c>
      <c r="C291" s="435" t="s">
        <v>16</v>
      </c>
      <c r="D291" s="435" t="n">
        <v>413770.632487645</v>
      </c>
      <c r="E291" s="435" t="n">
        <v>13.8430016541582</v>
      </c>
    </row>
    <row r="292">
      <c r="A292" s="435" t="s">
        <v>97</v>
      </c>
      <c r="B292" s="435" t="s">
        <v>121</v>
      </c>
      <c r="C292" s="435" t="s">
        <v>17</v>
      </c>
      <c r="D292" s="435" t="n">
        <v>361967.636347604</v>
      </c>
      <c r="E292" s="435" t="n">
        <v>6.42531369558864</v>
      </c>
    </row>
    <row r="293">
      <c r="A293" s="435" t="s">
        <v>97</v>
      </c>
      <c r="B293" s="435" t="s">
        <v>121</v>
      </c>
      <c r="C293" s="435" t="s">
        <v>18</v>
      </c>
      <c r="D293" s="435" t="n">
        <v>563415.87982627</v>
      </c>
      <c r="E293" s="435" t="n">
        <v>6.60778763313957</v>
      </c>
    </row>
    <row r="294">
      <c r="A294" s="435" t="s">
        <v>97</v>
      </c>
      <c r="B294" s="435" t="s">
        <v>121</v>
      </c>
      <c r="C294" s="435" t="s">
        <v>19</v>
      </c>
      <c r="D294" s="435" t="n">
        <v>968327.147353195</v>
      </c>
      <c r="E294" s="435" t="n">
        <v>19.9788048499698</v>
      </c>
    </row>
    <row r="295">
      <c r="A295" s="435" t="s">
        <v>97</v>
      </c>
      <c r="B295" s="435" t="s">
        <v>121</v>
      </c>
      <c r="C295" s="435" t="s">
        <v>20</v>
      </c>
      <c r="D295" s="435" t="n">
        <v>1376833.88804232</v>
      </c>
      <c r="E295" s="435" t="n">
        <v>1.02214743673459</v>
      </c>
    </row>
    <row r="296">
      <c r="A296" s="435" t="s">
        <v>103</v>
      </c>
      <c r="B296" s="435" t="s">
        <v>124</v>
      </c>
      <c r="C296" s="435" t="s">
        <v>17</v>
      </c>
      <c r="D296" s="435" t="n">
        <v>682463.267069169</v>
      </c>
      <c r="E296" s="435" t="n">
        <v>8.53938067956101</v>
      </c>
    </row>
    <row r="297">
      <c r="A297" s="435" t="s">
        <v>103</v>
      </c>
      <c r="B297" s="435" t="s">
        <v>124</v>
      </c>
      <c r="C297" s="435" t="s">
        <v>18</v>
      </c>
      <c r="D297" s="435" t="n">
        <v>1365445.61249653</v>
      </c>
      <c r="E297" s="435" t="n">
        <v>18.8345018254471</v>
      </c>
    </row>
    <row r="298">
      <c r="A298" s="435" t="s">
        <v>103</v>
      </c>
      <c r="B298" s="435" t="s">
        <v>124</v>
      </c>
      <c r="C298" s="435" t="s">
        <v>19</v>
      </c>
      <c r="D298" s="435" t="n">
        <v>1055551.41094774</v>
      </c>
      <c r="E298" s="435" t="n">
        <v>14.6488939671945</v>
      </c>
    </row>
    <row r="299">
      <c r="A299" s="435" t="s">
        <v>103</v>
      </c>
      <c r="B299" s="435" t="s">
        <v>124</v>
      </c>
      <c r="C299" s="435" t="s">
        <v>20</v>
      </c>
      <c r="D299" s="435" t="n">
        <v>1685273.94637275</v>
      </c>
      <c r="E299" s="435" t="n">
        <v>4.78799245047042</v>
      </c>
    </row>
    <row r="300">
      <c r="A300" s="435" t="s">
        <v>103</v>
      </c>
      <c r="B300" s="435" t="s">
        <v>124</v>
      </c>
      <c r="C300" s="435" t="s">
        <v>21</v>
      </c>
      <c r="D300" s="435" t="n">
        <v>2044453.45364228</v>
      </c>
      <c r="E300" s="435" t="n">
        <v>7.91656536913841</v>
      </c>
    </row>
    <row r="301">
      <c r="A301" s="435" t="s">
        <v>130</v>
      </c>
      <c r="B301" s="435" t="s">
        <v>131</v>
      </c>
      <c r="C301" s="435" t="s">
        <v>17</v>
      </c>
      <c r="D301" s="435" t="n">
        <v>508884.98673141</v>
      </c>
      <c r="E301" s="435" t="n">
        <v>15.6297015753872</v>
      </c>
    </row>
    <row r="302">
      <c r="A302" s="435" t="s">
        <v>130</v>
      </c>
      <c r="B302" s="435" t="s">
        <v>131</v>
      </c>
      <c r="C302" s="435" t="s">
        <v>18</v>
      </c>
      <c r="D302" s="435" t="n">
        <v>895764.154875621</v>
      </c>
      <c r="E302" s="435" t="n">
        <v>6.63724448027889</v>
      </c>
    </row>
    <row r="303">
      <c r="A303" s="435" t="s">
        <v>130</v>
      </c>
      <c r="B303" s="435" t="s">
        <v>131</v>
      </c>
      <c r="C303" s="435" t="s">
        <v>19</v>
      </c>
      <c r="D303" s="435" t="n">
        <v>1354067.59628329</v>
      </c>
      <c r="E303" s="435" t="n">
        <v>6.42354651620032</v>
      </c>
    </row>
    <row r="304">
      <c r="A304" s="435" t="s">
        <v>130</v>
      </c>
      <c r="B304" s="435" t="s">
        <v>131</v>
      </c>
      <c r="C304" s="435" t="s">
        <v>20</v>
      </c>
      <c r="D304" s="435" t="n">
        <v>1695585.95251846</v>
      </c>
      <c r="E304" s="435" t="n">
        <v>7.26827209512054</v>
      </c>
    </row>
    <row r="305">
      <c r="A305" s="435" t="s">
        <v>130</v>
      </c>
      <c r="B305" s="435" t="s">
        <v>131</v>
      </c>
      <c r="C305" s="435" t="s">
        <v>21</v>
      </c>
      <c r="D305" s="435" t="n">
        <v>1645768.86522307</v>
      </c>
      <c r="E305" s="435" t="n">
        <v>13.7451432434338</v>
      </c>
    </row>
    <row r="306">
      <c r="A306" s="435" t="s">
        <v>136</v>
      </c>
      <c r="B306" s="435" t="s">
        <v>137</v>
      </c>
      <c r="C306" s="435" t="s">
        <v>16</v>
      </c>
      <c r="D306" s="435" t="n">
        <v>181718.653575313</v>
      </c>
      <c r="E306" s="435" t="n">
        <v>52.6209161181976</v>
      </c>
    </row>
    <row r="307">
      <c r="A307" s="435" t="s">
        <v>136</v>
      </c>
      <c r="B307" s="435" t="s">
        <v>137</v>
      </c>
      <c r="C307" s="435" t="s">
        <v>17</v>
      </c>
      <c r="D307" s="435" t="n">
        <v>1062960.51525</v>
      </c>
      <c r="E307" s="435" t="n">
        <v>14.6811345744462</v>
      </c>
    </row>
    <row r="308">
      <c r="A308" s="435" t="s">
        <v>136</v>
      </c>
      <c r="B308" s="435" t="s">
        <v>137</v>
      </c>
      <c r="C308" s="435" t="s">
        <v>18</v>
      </c>
      <c r="D308" s="435" t="n">
        <v>717873.15705097</v>
      </c>
      <c r="E308" s="435" t="n">
        <v>5.48955907132291</v>
      </c>
    </row>
    <row r="309">
      <c r="A309" s="435" t="s">
        <v>136</v>
      </c>
      <c r="B309" s="435" t="s">
        <v>137</v>
      </c>
      <c r="C309" s="435" t="s">
        <v>19</v>
      </c>
      <c r="D309" s="435" t="n">
        <v>957489.996809152</v>
      </c>
      <c r="E309" s="435" t="n">
        <v>7.82904682006146</v>
      </c>
    </row>
    <row r="310">
      <c r="A310" s="435" t="s">
        <v>138</v>
      </c>
      <c r="B310" s="435" t="s">
        <v>139</v>
      </c>
      <c r="C310" s="435" t="s">
        <v>17</v>
      </c>
      <c r="D310" s="435" t="n">
        <v>624115.644111928</v>
      </c>
      <c r="E310" s="435" t="n">
        <v>5.71103668836723</v>
      </c>
    </row>
    <row r="311">
      <c r="A311" s="435" t="s">
        <v>138</v>
      </c>
      <c r="B311" s="435" t="s">
        <v>139</v>
      </c>
      <c r="C311" s="435" t="s">
        <v>18</v>
      </c>
      <c r="D311" s="435" t="n">
        <v>834305.65082467</v>
      </c>
      <c r="E311" s="435" t="n">
        <v>4.61627467098008</v>
      </c>
    </row>
    <row r="312">
      <c r="A312" s="435" t="s">
        <v>138</v>
      </c>
      <c r="B312" s="435" t="s">
        <v>139</v>
      </c>
      <c r="C312" s="435" t="s">
        <v>19</v>
      </c>
      <c r="D312" s="435" t="n">
        <v>943547.404090669</v>
      </c>
      <c r="E312" s="435" t="n">
        <v>10.2970550560075</v>
      </c>
    </row>
    <row r="313">
      <c r="A313" s="435" t="s">
        <v>140</v>
      </c>
      <c r="B313" s="435" t="s">
        <v>141</v>
      </c>
      <c r="C313" s="435" t="s">
        <v>16</v>
      </c>
      <c r="D313" s="435" t="n">
        <v>324061.27125071</v>
      </c>
      <c r="E313" s="435" t="n">
        <v>5.39078686928758</v>
      </c>
    </row>
    <row r="314">
      <c r="A314" s="435" t="s">
        <v>140</v>
      </c>
      <c r="B314" s="435" t="s">
        <v>141</v>
      </c>
      <c r="C314" s="435" t="s">
        <v>17</v>
      </c>
      <c r="D314" s="435" t="n">
        <v>555872.924703202</v>
      </c>
      <c r="E314" s="435" t="n">
        <v>3.9078212358667</v>
      </c>
    </row>
    <row r="315">
      <c r="A315" s="435" t="s">
        <v>140</v>
      </c>
      <c r="B315" s="435" t="s">
        <v>141</v>
      </c>
      <c r="C315" s="435" t="s">
        <v>18</v>
      </c>
      <c r="D315" s="435" t="n">
        <v>631185.288870678</v>
      </c>
      <c r="E315" s="435" t="n">
        <v>5.33063269731464</v>
      </c>
    </row>
    <row r="316">
      <c r="A316" s="435" t="s">
        <v>140</v>
      </c>
      <c r="B316" s="435" t="s">
        <v>141</v>
      </c>
      <c r="C316" s="435" t="s">
        <v>22</v>
      </c>
      <c r="D316" s="435" t="n">
        <v>332430.56398688</v>
      </c>
      <c r="E316" s="435" t="n">
        <v>3.75774625528825</v>
      </c>
    </row>
    <row r="317">
      <c r="A317" s="435" t="s">
        <v>146</v>
      </c>
      <c r="B317" s="435" t="s">
        <v>147</v>
      </c>
      <c r="C317" s="435" t="s">
        <v>16</v>
      </c>
      <c r="D317" s="435" t="n">
        <v>440471.557056005</v>
      </c>
      <c r="E317" s="435" t="n">
        <v>4.30349976700037</v>
      </c>
    </row>
    <row r="318">
      <c r="A318" s="435" t="s">
        <v>146</v>
      </c>
      <c r="B318" s="435" t="s">
        <v>147</v>
      </c>
      <c r="C318" s="435" t="s">
        <v>17</v>
      </c>
      <c r="D318" s="435" t="n">
        <v>469186.074290297</v>
      </c>
      <c r="E318" s="435" t="n">
        <v>3.20450349824788</v>
      </c>
    </row>
    <row r="319">
      <c r="A319" s="435" t="s">
        <v>146</v>
      </c>
      <c r="B319" s="435" t="s">
        <v>147</v>
      </c>
      <c r="C319" s="435" t="s">
        <v>18</v>
      </c>
      <c r="D319" s="435" t="n">
        <v>517088.546504968</v>
      </c>
      <c r="E319" s="435" t="n">
        <v>20.6434517700385</v>
      </c>
    </row>
    <row r="320">
      <c r="A320" s="435" t="s">
        <v>146</v>
      </c>
      <c r="B320" s="435" t="s">
        <v>147</v>
      </c>
      <c r="C320" s="435" t="s">
        <v>22</v>
      </c>
      <c r="D320" s="435" t="n">
        <v>571486.340433865</v>
      </c>
      <c r="E320" s="435" t="n">
        <v>19.9033534823207</v>
      </c>
    </row>
    <row r="321">
      <c r="A321" s="435" t="s">
        <v>148</v>
      </c>
      <c r="B321" s="435" t="s">
        <v>149</v>
      </c>
      <c r="C321" s="435" t="s">
        <v>17</v>
      </c>
      <c r="D321" s="435" t="n">
        <v>478893.836762471</v>
      </c>
      <c r="E321" s="435" t="n">
        <v>8.31305448523192</v>
      </c>
    </row>
    <row r="322">
      <c r="A322" s="435" t="s">
        <v>148</v>
      </c>
      <c r="B322" s="435" t="s">
        <v>149</v>
      </c>
      <c r="C322" s="435" t="s">
        <v>18</v>
      </c>
      <c r="D322" s="435" t="n">
        <v>642969.487781835</v>
      </c>
      <c r="E322" s="435" t="n">
        <v>4.30803255631522</v>
      </c>
    </row>
    <row r="323">
      <c r="A323" s="435" t="s">
        <v>154</v>
      </c>
      <c r="B323" s="435" t="s">
        <v>155</v>
      </c>
      <c r="C323" s="435" t="s">
        <v>17</v>
      </c>
      <c r="D323" s="435" t="n">
        <v>496580.617872409</v>
      </c>
      <c r="E323" s="435" t="n">
        <v>15.4868184440004</v>
      </c>
    </row>
    <row r="324">
      <c r="A324" s="435" t="s">
        <v>154</v>
      </c>
      <c r="B324" s="435" t="s">
        <v>155</v>
      </c>
      <c r="C324" s="435" t="s">
        <v>18</v>
      </c>
      <c r="D324" s="435" t="n">
        <v>611841.727681067</v>
      </c>
      <c r="E324" s="435" t="n">
        <v>3.75678664226038</v>
      </c>
    </row>
    <row r="325">
      <c r="A325" s="435" t="s">
        <v>156</v>
      </c>
      <c r="B325" s="435" t="s">
        <v>157</v>
      </c>
      <c r="C325" s="435" t="s">
        <v>17</v>
      </c>
      <c r="D325" s="435" t="n">
        <v>673494.091475867</v>
      </c>
      <c r="E325" s="435" t="n">
        <v>26.9279295574753</v>
      </c>
    </row>
    <row r="326">
      <c r="A326" s="435" t="s">
        <v>156</v>
      </c>
      <c r="B326" s="435" t="s">
        <v>157</v>
      </c>
      <c r="C326" s="435" t="s">
        <v>18</v>
      </c>
      <c r="D326" s="435" t="n">
        <v>594167.657133161</v>
      </c>
      <c r="E326" s="435" t="n">
        <v>3.79902291892702</v>
      </c>
    </row>
    <row r="327">
      <c r="A327" s="435" t="s">
        <v>164</v>
      </c>
      <c r="B327" s="435" t="s">
        <v>165</v>
      </c>
      <c r="C327" s="435" t="s">
        <v>17</v>
      </c>
      <c r="D327" s="435" t="n">
        <v>390616.10441338</v>
      </c>
      <c r="E327" s="435" t="n">
        <v>12.4362812672195</v>
      </c>
    </row>
    <row r="328">
      <c r="A328" s="435" t="s">
        <v>164</v>
      </c>
      <c r="B328" s="435" t="s">
        <v>165</v>
      </c>
      <c r="C328" s="435" t="s">
        <v>18</v>
      </c>
      <c r="D328" s="435" t="n">
        <v>637663.595374074</v>
      </c>
      <c r="E328" s="435" t="n">
        <v>3.29025703407571</v>
      </c>
    </row>
    <row r="329">
      <c r="A329" s="435" t="s">
        <v>166</v>
      </c>
      <c r="B329" s="435" t="s">
        <v>167</v>
      </c>
      <c r="C329" s="435" t="s">
        <v>17</v>
      </c>
      <c r="D329" s="435" t="n">
        <v>510843.572665463</v>
      </c>
      <c r="E329" s="435" t="n">
        <v>4.69832278123538</v>
      </c>
    </row>
    <row r="330">
      <c r="A330" s="435" t="s">
        <v>166</v>
      </c>
      <c r="B330" s="435" t="s">
        <v>167</v>
      </c>
      <c r="C330" s="435" t="s">
        <v>18</v>
      </c>
      <c r="D330" s="435" t="n">
        <v>577174.798628639</v>
      </c>
      <c r="E330" s="435" t="n">
        <v>4.53837714110981</v>
      </c>
    </row>
    <row r="331">
      <c r="A331" s="435" t="s">
        <v>170</v>
      </c>
      <c r="B331" s="435" t="s">
        <v>171</v>
      </c>
      <c r="C331" s="435" t="s">
        <v>16</v>
      </c>
      <c r="D331" s="435" t="n">
        <v>428442.880472751</v>
      </c>
      <c r="E331" s="435" t="n">
        <v>41.8622227040719</v>
      </c>
    </row>
    <row r="332">
      <c r="A332" s="435" t="s">
        <v>170</v>
      </c>
      <c r="B332" s="435" t="s">
        <v>171</v>
      </c>
      <c r="C332" s="435" t="s">
        <v>17</v>
      </c>
      <c r="D332" s="435" t="n">
        <v>550230.552423312</v>
      </c>
      <c r="E332" s="435" t="n">
        <v>5.27688617062576</v>
      </c>
    </row>
    <row r="333">
      <c r="A333" s="435" t="s">
        <v>170</v>
      </c>
      <c r="B333" s="435" t="s">
        <v>171</v>
      </c>
      <c r="C333" s="435" t="s">
        <v>18</v>
      </c>
      <c r="D333" s="435" t="n">
        <v>725515.125223325</v>
      </c>
      <c r="E333" s="435" t="n">
        <v>3.98459064704551</v>
      </c>
    </row>
    <row r="334">
      <c r="A334" s="435" t="s">
        <v>170</v>
      </c>
      <c r="B334" s="435" t="s">
        <v>171</v>
      </c>
      <c r="C334" s="435" t="s">
        <v>19</v>
      </c>
      <c r="D334" s="435" t="n">
        <v>1202056.07429113</v>
      </c>
      <c r="E334" s="435" t="n">
        <v>12.0616778400081</v>
      </c>
    </row>
    <row r="335">
      <c r="A335" s="435" t="s">
        <v>172</v>
      </c>
      <c r="B335" s="435" t="s">
        <v>173</v>
      </c>
      <c r="C335" s="435" t="s">
        <v>16</v>
      </c>
      <c r="D335" s="435" t="n">
        <v>312623.010069616</v>
      </c>
      <c r="E335" s="435" t="n">
        <v>15.2414867369615</v>
      </c>
    </row>
    <row r="336">
      <c r="A336" s="435" t="s">
        <v>172</v>
      </c>
      <c r="B336" s="435" t="s">
        <v>173</v>
      </c>
      <c r="C336" s="435" t="s">
        <v>17</v>
      </c>
      <c r="D336" s="435" t="n">
        <v>546480.32197772</v>
      </c>
      <c r="E336" s="435" t="n">
        <v>3.41219880246985</v>
      </c>
    </row>
    <row r="337">
      <c r="A337" s="435" t="s">
        <v>172</v>
      </c>
      <c r="B337" s="435" t="s">
        <v>173</v>
      </c>
      <c r="C337" s="435" t="s">
        <v>18</v>
      </c>
      <c r="D337" s="435" t="n">
        <v>698219.497997382</v>
      </c>
      <c r="E337" s="435" t="n">
        <v>4.89765503361018</v>
      </c>
    </row>
    <row r="338">
      <c r="A338" s="435" t="s">
        <v>178</v>
      </c>
      <c r="B338" s="435" t="s">
        <v>179</v>
      </c>
      <c r="C338" s="435" t="s">
        <v>17</v>
      </c>
      <c r="D338" s="435" t="n">
        <v>550527.125678802</v>
      </c>
      <c r="E338" s="435" t="n">
        <v>4.52225484770713</v>
      </c>
    </row>
    <row r="339">
      <c r="A339" s="435" t="s">
        <v>178</v>
      </c>
      <c r="B339" s="435" t="s">
        <v>179</v>
      </c>
      <c r="C339" s="435" t="s">
        <v>18</v>
      </c>
      <c r="D339" s="435" t="n">
        <v>649435.702034834</v>
      </c>
      <c r="E339" s="435" t="n">
        <v>7.00194273471634</v>
      </c>
    </row>
    <row r="340">
      <c r="A340" s="435" t="s">
        <v>180</v>
      </c>
      <c r="B340" s="435" t="s">
        <v>181</v>
      </c>
      <c r="C340" s="435" t="s">
        <v>16</v>
      </c>
      <c r="D340" s="435" t="n">
        <v>434882.619735174</v>
      </c>
      <c r="E340" s="435" t="n">
        <v>5.3674212694921</v>
      </c>
    </row>
    <row r="341">
      <c r="A341" s="435" t="s">
        <v>180</v>
      </c>
      <c r="B341" s="435" t="s">
        <v>181</v>
      </c>
      <c r="C341" s="435" t="s">
        <v>17</v>
      </c>
      <c r="D341" s="435" t="n">
        <v>449350.398749595</v>
      </c>
      <c r="E341" s="435" t="n">
        <v>3.35538499832054</v>
      </c>
    </row>
    <row r="342">
      <c r="A342" s="435" t="s">
        <v>182</v>
      </c>
      <c r="B342" s="435" t="s">
        <v>183</v>
      </c>
      <c r="C342" s="435" t="s">
        <v>16</v>
      </c>
      <c r="D342" s="435" t="n">
        <v>415410.188951938</v>
      </c>
      <c r="E342" s="435" t="n">
        <v>7.92420454118108</v>
      </c>
    </row>
    <row r="343">
      <c r="A343" s="435" t="s">
        <v>182</v>
      </c>
      <c r="B343" s="435" t="s">
        <v>183</v>
      </c>
      <c r="C343" s="435" t="s">
        <v>17</v>
      </c>
      <c r="D343" s="435" t="n">
        <v>476076.122252051</v>
      </c>
      <c r="E343" s="435" t="n">
        <v>4.42019654110189</v>
      </c>
    </row>
    <row r="344">
      <c r="A344" s="435" t="s">
        <v>182</v>
      </c>
      <c r="B344" s="435" t="s">
        <v>183</v>
      </c>
      <c r="C344" s="435" t="s">
        <v>22</v>
      </c>
      <c r="D344" s="435" t="n">
        <v>377532.136412286</v>
      </c>
      <c r="E344" s="435" t="n">
        <v>33.9225258611127</v>
      </c>
    </row>
    <row r="345">
      <c r="A345" s="435" t="s">
        <v>186</v>
      </c>
      <c r="B345" s="435" t="s">
        <v>187</v>
      </c>
      <c r="C345" s="435" t="s">
        <v>16</v>
      </c>
      <c r="D345" s="435" t="n">
        <v>675285.275633388</v>
      </c>
      <c r="E345" s="435" t="n">
        <v>40.0689709298801</v>
      </c>
    </row>
    <row r="346">
      <c r="A346" s="435" t="s">
        <v>186</v>
      </c>
      <c r="B346" s="435" t="s">
        <v>187</v>
      </c>
      <c r="C346" s="435" t="s">
        <v>17</v>
      </c>
      <c r="D346" s="435" t="n">
        <v>478138.811707159</v>
      </c>
      <c r="E346" s="435" t="n">
        <v>3.67230904809128</v>
      </c>
    </row>
    <row r="347">
      <c r="A347" s="435" t="s">
        <v>186</v>
      </c>
      <c r="B347" s="435" t="s">
        <v>187</v>
      </c>
      <c r="C347" s="435" t="s">
        <v>18</v>
      </c>
      <c r="D347" s="435" t="n">
        <v>425657.367051666</v>
      </c>
      <c r="E347" s="435" t="n">
        <v>4.65052430870239</v>
      </c>
    </row>
    <row r="348">
      <c r="A348" s="435" t="s">
        <v>188</v>
      </c>
      <c r="B348" s="435" t="s">
        <v>189</v>
      </c>
      <c r="C348" s="435" t="s">
        <v>16</v>
      </c>
      <c r="D348" s="435" t="n">
        <v>422302.56733798</v>
      </c>
      <c r="E348" s="435" t="n">
        <v>10.2452701301154</v>
      </c>
    </row>
    <row r="349">
      <c r="A349" s="435" t="s">
        <v>188</v>
      </c>
      <c r="B349" s="435" t="s">
        <v>189</v>
      </c>
      <c r="C349" s="435" t="s">
        <v>17</v>
      </c>
      <c r="D349" s="435" t="n">
        <v>391041.989268013</v>
      </c>
      <c r="E349" s="435" t="n">
        <v>6.76238156334188</v>
      </c>
    </row>
    <row r="350">
      <c r="A350" s="435" t="s">
        <v>188</v>
      </c>
      <c r="B350" s="435" t="s">
        <v>189</v>
      </c>
      <c r="C350" s="435" t="s">
        <v>18</v>
      </c>
      <c r="D350" s="435" t="n">
        <v>558537.951422482</v>
      </c>
      <c r="E350" s="435" t="n">
        <v>14.4652044141575</v>
      </c>
    </row>
    <row r="351">
      <c r="A351" s="435" t="s">
        <v>194</v>
      </c>
      <c r="B351" s="435" t="s">
        <v>195</v>
      </c>
      <c r="C351" s="435" t="s">
        <v>16</v>
      </c>
      <c r="D351" s="435" t="n">
        <v>457947.58674823</v>
      </c>
      <c r="E351" s="435" t="n">
        <v>6.10253612646134</v>
      </c>
    </row>
    <row r="352">
      <c r="A352" s="435" t="s">
        <v>194</v>
      </c>
      <c r="B352" s="435" t="s">
        <v>195</v>
      </c>
      <c r="C352" s="435" t="s">
        <v>17</v>
      </c>
      <c r="D352" s="435" t="n">
        <v>538109.829329828</v>
      </c>
      <c r="E352" s="435" t="n">
        <v>6.23487415418483</v>
      </c>
    </row>
    <row r="353">
      <c r="A353" s="435" t="s">
        <v>194</v>
      </c>
      <c r="B353" s="435" t="s">
        <v>195</v>
      </c>
      <c r="C353" s="435" t="s">
        <v>18</v>
      </c>
      <c r="D353" s="435" t="n">
        <v>482442.349004379</v>
      </c>
      <c r="E353" s="435" t="n">
        <v>16.2319798508338</v>
      </c>
    </row>
    <row r="354">
      <c r="A354" s="435" t="s">
        <v>196</v>
      </c>
      <c r="B354" s="435" t="s">
        <v>197</v>
      </c>
      <c r="C354" s="435" t="s">
        <v>17</v>
      </c>
      <c r="D354" s="435" t="n">
        <v>365848.707819339</v>
      </c>
      <c r="E354" s="435" t="n">
        <v>3.04733135672829</v>
      </c>
    </row>
    <row r="355">
      <c r="A355" s="435" t="s">
        <v>196</v>
      </c>
      <c r="B355" s="435" t="s">
        <v>197</v>
      </c>
      <c r="C355" s="435" t="s">
        <v>18</v>
      </c>
      <c r="D355" s="435" t="n">
        <v>454590.485222446</v>
      </c>
      <c r="E355" s="435" t="n">
        <v>7.53609044617888</v>
      </c>
    </row>
    <row r="356">
      <c r="A356" s="435" t="s">
        <v>202</v>
      </c>
      <c r="B356" s="435" t="s">
        <v>203</v>
      </c>
      <c r="C356" s="435" t="s">
        <v>16</v>
      </c>
      <c r="D356" s="435" t="n">
        <v>399713.818616599</v>
      </c>
      <c r="E356" s="435" t="n">
        <v>5.85001839455776</v>
      </c>
    </row>
    <row r="357">
      <c r="A357" s="435" t="s">
        <v>202</v>
      </c>
      <c r="B357" s="435" t="s">
        <v>203</v>
      </c>
      <c r="C357" s="435" t="s">
        <v>17</v>
      </c>
      <c r="D357" s="435" t="n">
        <v>484851.888606103</v>
      </c>
      <c r="E357" s="435" t="n">
        <v>8.73163350197523</v>
      </c>
    </row>
    <row r="358">
      <c r="A358" s="435" t="s">
        <v>202</v>
      </c>
      <c r="B358" s="435" t="s">
        <v>203</v>
      </c>
      <c r="C358" s="435" t="s">
        <v>18</v>
      </c>
      <c r="D358" s="435" t="n">
        <v>476519.550795957</v>
      </c>
      <c r="E358" s="435" t="n">
        <v>10.6537266412946</v>
      </c>
    </row>
    <row r="359">
      <c r="A359" s="435" t="s">
        <v>202</v>
      </c>
      <c r="B359" s="435" t="s">
        <v>203</v>
      </c>
      <c r="C359" s="435" t="s">
        <v>22</v>
      </c>
      <c r="D359" s="435" t="n">
        <v>235992.74737027</v>
      </c>
      <c r="E359" s="435" t="n">
        <v>8.70515620310069</v>
      </c>
    </row>
    <row r="360">
      <c r="A360" s="435" t="s">
        <v>204</v>
      </c>
      <c r="B360" s="435" t="s">
        <v>205</v>
      </c>
      <c r="C360" s="435" t="s">
        <v>16</v>
      </c>
      <c r="D360" s="435" t="n">
        <v>406259.954037246</v>
      </c>
      <c r="E360" s="435" t="n">
        <v>4.44995311369544</v>
      </c>
    </row>
    <row r="361">
      <c r="A361" s="435" t="s">
        <v>204</v>
      </c>
      <c r="B361" s="435" t="s">
        <v>205</v>
      </c>
      <c r="C361" s="435" t="s">
        <v>17</v>
      </c>
      <c r="D361" s="435" t="n">
        <v>496444.302377066</v>
      </c>
      <c r="E361" s="435" t="n">
        <v>3.76048881251374</v>
      </c>
    </row>
    <row r="362">
      <c r="A362" s="435" t="s">
        <v>204</v>
      </c>
      <c r="B362" s="435" t="s">
        <v>205</v>
      </c>
      <c r="C362" s="435" t="s">
        <v>18</v>
      </c>
      <c r="D362" s="435" t="n">
        <v>575601.968162945</v>
      </c>
      <c r="E362" s="435" t="n">
        <v>5.34319130305615</v>
      </c>
    </row>
    <row r="363">
      <c r="A363" s="435" t="s">
        <v>210</v>
      </c>
      <c r="B363" s="435" t="s">
        <v>211</v>
      </c>
      <c r="C363" s="435" t="s">
        <v>17</v>
      </c>
      <c r="D363" s="435" t="n">
        <v>1415760.30416855</v>
      </c>
      <c r="E363" s="435" t="n">
        <v>10.0842859812357</v>
      </c>
    </row>
    <row r="364">
      <c r="A364" s="435" t="s">
        <v>210</v>
      </c>
      <c r="B364" s="435" t="s">
        <v>211</v>
      </c>
      <c r="C364" s="435" t="s">
        <v>18</v>
      </c>
      <c r="D364" s="435" t="n">
        <v>787060.882457616</v>
      </c>
      <c r="E364" s="435" t="n">
        <v>3.69226208022037</v>
      </c>
    </row>
    <row r="365">
      <c r="A365" s="435" t="s">
        <v>212</v>
      </c>
      <c r="B365" s="435" t="s">
        <v>213</v>
      </c>
      <c r="C365" s="435" t="s">
        <v>16</v>
      </c>
      <c r="D365" s="435" t="n">
        <v>540646.65302817</v>
      </c>
      <c r="E365" s="435" t="n">
        <v>13.0390844464098</v>
      </c>
    </row>
    <row r="366">
      <c r="A366" s="435" t="s">
        <v>212</v>
      </c>
      <c r="B366" s="435" t="s">
        <v>213</v>
      </c>
      <c r="C366" s="435" t="s">
        <v>17</v>
      </c>
      <c r="D366" s="435" t="n">
        <v>487447.266283776</v>
      </c>
      <c r="E366" s="435" t="n">
        <v>7.78348450753748</v>
      </c>
    </row>
    <row r="367">
      <c r="A367" s="435" t="s">
        <v>212</v>
      </c>
      <c r="B367" s="435" t="s">
        <v>213</v>
      </c>
      <c r="C367" s="435" t="s">
        <v>18</v>
      </c>
      <c r="D367" s="435" t="n">
        <v>683809.353331503</v>
      </c>
      <c r="E367" s="435" t="n">
        <v>4.76064750756234</v>
      </c>
    </row>
    <row r="368">
      <c r="A368" s="435" t="s">
        <v>212</v>
      </c>
      <c r="B368" s="435" t="s">
        <v>213</v>
      </c>
      <c r="C368" s="435" t="s">
        <v>19</v>
      </c>
      <c r="D368" s="435" t="n">
        <v>1196389.75184249</v>
      </c>
      <c r="E368" s="435" t="n">
        <v>12.5545202795996</v>
      </c>
    </row>
    <row r="369">
      <c r="A369" s="435" t="s">
        <v>216</v>
      </c>
      <c r="B369" s="435" t="s">
        <v>217</v>
      </c>
      <c r="C369" s="435" t="s">
        <v>17</v>
      </c>
      <c r="D369" s="435" t="n">
        <v>299990.591182298</v>
      </c>
      <c r="E369" s="435" t="n">
        <v>23.1016070903816</v>
      </c>
    </row>
    <row r="370">
      <c r="A370" s="435" t="s">
        <v>216</v>
      </c>
      <c r="B370" s="435" t="s">
        <v>217</v>
      </c>
      <c r="C370" s="435" t="s">
        <v>18</v>
      </c>
      <c r="D370" s="435" t="n">
        <v>665049.39749098</v>
      </c>
      <c r="E370" s="435" t="n">
        <v>4.74985281364683</v>
      </c>
    </row>
    <row r="371">
      <c r="A371" s="435" t="s">
        <v>216</v>
      </c>
      <c r="B371" s="435" t="s">
        <v>217</v>
      </c>
      <c r="C371" s="435" t="s">
        <v>19</v>
      </c>
      <c r="D371" s="435" t="n">
        <v>597687.358537559</v>
      </c>
      <c r="E371" s="435" t="n">
        <v>44.9978768569597</v>
      </c>
    </row>
    <row r="372">
      <c r="A372" s="435" t="s">
        <v>220</v>
      </c>
      <c r="B372" s="435" t="s">
        <v>221</v>
      </c>
      <c r="C372" s="435" t="s">
        <v>16</v>
      </c>
      <c r="D372" s="435" t="n">
        <v>420221.394701905</v>
      </c>
      <c r="E372" s="435" t="n">
        <v>6.60519984905595</v>
      </c>
    </row>
    <row r="373">
      <c r="A373" s="435" t="s">
        <v>220</v>
      </c>
      <c r="B373" s="435" t="s">
        <v>221</v>
      </c>
      <c r="C373" s="435" t="s">
        <v>17</v>
      </c>
      <c r="D373" s="435" t="n">
        <v>552656.390268632</v>
      </c>
      <c r="E373" s="435" t="n">
        <v>2.65970701054522</v>
      </c>
    </row>
    <row r="374">
      <c r="A374" s="435" t="s">
        <v>220</v>
      </c>
      <c r="B374" s="435" t="s">
        <v>221</v>
      </c>
      <c r="C374" s="435" t="s">
        <v>18</v>
      </c>
      <c r="D374" s="435" t="n">
        <v>550396.76513525</v>
      </c>
      <c r="E374" s="435" t="n">
        <v>16.6116999645391</v>
      </c>
    </row>
    <row r="375">
      <c r="A375" s="435" t="s">
        <v>222</v>
      </c>
      <c r="B375" s="435" t="s">
        <v>223</v>
      </c>
      <c r="C375" s="435" t="s">
        <v>17</v>
      </c>
      <c r="D375" s="435" t="n">
        <v>708094.570669595</v>
      </c>
      <c r="E375" s="435" t="n">
        <v>3.30993653107489</v>
      </c>
    </row>
    <row r="376">
      <c r="A376" s="435" t="s">
        <v>222</v>
      </c>
      <c r="B376" s="435" t="s">
        <v>223</v>
      </c>
      <c r="C376" s="435" t="s">
        <v>18</v>
      </c>
      <c r="D376" s="435" t="n">
        <v>939976.835369039</v>
      </c>
      <c r="E376" s="435" t="n">
        <v>4.60962021940977</v>
      </c>
    </row>
    <row r="377">
      <c r="A377" s="435" t="s">
        <v>228</v>
      </c>
      <c r="B377" s="435" t="s">
        <v>229</v>
      </c>
      <c r="C377" s="435" t="s">
        <v>16</v>
      </c>
      <c r="D377" s="435" t="n">
        <v>423949.568740578</v>
      </c>
      <c r="E377" s="435" t="n">
        <v>25.9621440237449</v>
      </c>
    </row>
    <row r="378">
      <c r="A378" s="435" t="s">
        <v>228</v>
      </c>
      <c r="B378" s="435" t="s">
        <v>229</v>
      </c>
      <c r="C378" s="435" t="s">
        <v>17</v>
      </c>
      <c r="D378" s="435" t="n">
        <v>504121.630800758</v>
      </c>
      <c r="E378" s="435" t="n">
        <v>4.86243524709047</v>
      </c>
    </row>
    <row r="379">
      <c r="A379" s="435" t="s">
        <v>228</v>
      </c>
      <c r="B379" s="435" t="s">
        <v>229</v>
      </c>
      <c r="C379" s="435" t="s">
        <v>18</v>
      </c>
      <c r="D379" s="435" t="n">
        <v>427707.917063887</v>
      </c>
      <c r="E379" s="435" t="n">
        <v>8.95530419894109</v>
      </c>
    </row>
    <row r="380">
      <c r="A380" s="435" t="s">
        <v>240</v>
      </c>
      <c r="B380" s="435" t="s">
        <v>241</v>
      </c>
      <c r="C380" s="435" t="s">
        <v>16</v>
      </c>
      <c r="D380" s="435" t="n">
        <v>452817.090670248</v>
      </c>
      <c r="E380" s="435" t="n">
        <v>8.8789804294332</v>
      </c>
    </row>
    <row r="381">
      <c r="A381" s="435" t="s">
        <v>240</v>
      </c>
      <c r="B381" s="435" t="s">
        <v>241</v>
      </c>
      <c r="C381" s="435" t="s">
        <v>17</v>
      </c>
      <c r="D381" s="435" t="n">
        <v>510825.921999898</v>
      </c>
      <c r="E381" s="435" t="n">
        <v>2.70852197684174</v>
      </c>
    </row>
    <row r="382">
      <c r="A382" s="435" t="s">
        <v>240</v>
      </c>
      <c r="B382" s="435" t="s">
        <v>241</v>
      </c>
      <c r="C382" s="435" t="s">
        <v>18</v>
      </c>
      <c r="D382" s="435" t="n">
        <v>262510.094686913</v>
      </c>
      <c r="E382" s="435" t="n">
        <v>21.6550320651984</v>
      </c>
    </row>
    <row r="383">
      <c r="A383" s="435" t="s">
        <v>250</v>
      </c>
      <c r="B383" s="435" t="s">
        <v>251</v>
      </c>
      <c r="C383" s="435" t="s">
        <v>16</v>
      </c>
      <c r="D383" s="435" t="n">
        <v>502822.793062414</v>
      </c>
      <c r="E383" s="435" t="n">
        <v>17.9434409650984</v>
      </c>
    </row>
    <row r="384">
      <c r="A384" s="435" t="s">
        <v>250</v>
      </c>
      <c r="B384" s="435" t="s">
        <v>251</v>
      </c>
      <c r="C384" s="435" t="s">
        <v>17</v>
      </c>
      <c r="D384" s="435" t="n">
        <v>451596.754981508</v>
      </c>
      <c r="E384" s="435" t="n">
        <v>3.68794463475258</v>
      </c>
    </row>
    <row r="385">
      <c r="A385" s="435" t="s">
        <v>250</v>
      </c>
      <c r="B385" s="435" t="s">
        <v>251</v>
      </c>
      <c r="C385" s="435" t="s">
        <v>18</v>
      </c>
      <c r="D385" s="435" t="n">
        <v>673442.557745473</v>
      </c>
      <c r="E385" s="435" t="n">
        <v>19.6995314880386</v>
      </c>
    </row>
    <row r="386">
      <c r="A386" s="435" t="s">
        <v>250</v>
      </c>
      <c r="B386" s="435" t="s">
        <v>251</v>
      </c>
      <c r="C386" s="435" t="s">
        <v>22</v>
      </c>
      <c r="D386" s="435" t="n">
        <v>359780.343781044</v>
      </c>
      <c r="E386" s="435" t="n">
        <v>11.5506302681972</v>
      </c>
    </row>
    <row r="387">
      <c r="A387" s="435" t="s">
        <v>252</v>
      </c>
      <c r="B387" s="435" t="s">
        <v>253</v>
      </c>
      <c r="C387" s="435" t="s">
        <v>16</v>
      </c>
      <c r="D387" s="435" t="n">
        <v>1555126.61380698</v>
      </c>
      <c r="E387" s="435" t="n">
        <v>10.5915723270831</v>
      </c>
    </row>
    <row r="388">
      <c r="A388" s="435" t="s">
        <v>252</v>
      </c>
      <c r="B388" s="435" t="s">
        <v>253</v>
      </c>
      <c r="C388" s="435" t="s">
        <v>18</v>
      </c>
      <c r="D388" s="435" t="n">
        <v>637885.339588517</v>
      </c>
      <c r="E388" s="435" t="n">
        <v>3.93761394682793</v>
      </c>
    </row>
    <row r="389">
      <c r="A389" s="435" t="s">
        <v>252</v>
      </c>
      <c r="B389" s="435" t="s">
        <v>253</v>
      </c>
      <c r="C389" s="435" t="s">
        <v>19</v>
      </c>
      <c r="D389" s="435" t="n">
        <v>1065323.68147791</v>
      </c>
      <c r="E389" s="435" t="n">
        <v>14.614286544855</v>
      </c>
    </row>
    <row r="390">
      <c r="A390" s="435" t="s">
        <v>266</v>
      </c>
      <c r="B390" s="435" t="s">
        <v>267</v>
      </c>
      <c r="C390" s="435" t="s">
        <v>18</v>
      </c>
      <c r="D390" s="435" t="n">
        <v>864902.843035497</v>
      </c>
      <c r="E390" s="435" t="n">
        <v>9.15346180952496</v>
      </c>
    </row>
    <row r="391">
      <c r="A391" s="435" t="s">
        <v>266</v>
      </c>
      <c r="B391" s="435" t="s">
        <v>267</v>
      </c>
      <c r="C391" s="435" t="s">
        <v>19</v>
      </c>
      <c r="D391" s="435" t="n">
        <v>1007497.69799918</v>
      </c>
      <c r="E391" s="435" t="n">
        <v>3.67095042616772</v>
      </c>
    </row>
    <row r="392">
      <c r="A392" s="435" t="s">
        <v>272</v>
      </c>
      <c r="B392" s="435" t="s">
        <v>273</v>
      </c>
      <c r="C392" s="435" t="s">
        <v>17</v>
      </c>
      <c r="D392" s="435" t="n">
        <v>751767.307434113</v>
      </c>
      <c r="E392" s="435" t="n">
        <v>4.79937776187452</v>
      </c>
    </row>
    <row r="393">
      <c r="A393" s="435" t="s">
        <v>272</v>
      </c>
      <c r="B393" s="435" t="s">
        <v>273</v>
      </c>
      <c r="C393" s="435" t="s">
        <v>18</v>
      </c>
      <c r="D393" s="435" t="n">
        <v>932663.787843951</v>
      </c>
      <c r="E393" s="435" t="n">
        <v>6.20442800030988</v>
      </c>
    </row>
    <row r="394">
      <c r="A394" s="435" t="s">
        <v>272</v>
      </c>
      <c r="B394" s="435" t="s">
        <v>273</v>
      </c>
      <c r="C394" s="435" t="s">
        <v>19</v>
      </c>
      <c r="D394" s="435" t="n">
        <v>1152398.47584731</v>
      </c>
      <c r="E394" s="435" t="n">
        <v>12.0007409956923</v>
      </c>
    </row>
    <row r="395">
      <c r="A395" s="435" t="s">
        <v>280</v>
      </c>
      <c r="B395" s="435" t="s">
        <v>281</v>
      </c>
      <c r="C395" s="435" t="s">
        <v>17</v>
      </c>
      <c r="D395" s="435" t="n">
        <v>1537711.14767115</v>
      </c>
      <c r="E395" s="435" t="n">
        <v>50.4191270218142</v>
      </c>
    </row>
    <row r="396">
      <c r="A396" s="435" t="s">
        <v>280</v>
      </c>
      <c r="B396" s="435" t="s">
        <v>281</v>
      </c>
      <c r="C396" s="435" t="s">
        <v>18</v>
      </c>
      <c r="D396" s="435" t="n">
        <v>744556.875300832</v>
      </c>
      <c r="E396" s="435" t="n">
        <v>5.47718858070168</v>
      </c>
    </row>
    <row r="397">
      <c r="A397" s="435" t="s">
        <v>280</v>
      </c>
      <c r="B397" s="435" t="s">
        <v>281</v>
      </c>
      <c r="C397" s="435" t="s">
        <v>19</v>
      </c>
      <c r="D397" s="435" t="n">
        <v>1026614.28139893</v>
      </c>
      <c r="E397" s="435" t="n">
        <v>4.75016009944216</v>
      </c>
    </row>
    <row r="398">
      <c r="A398" s="435" t="s">
        <v>282</v>
      </c>
      <c r="B398" s="435" t="s">
        <v>283</v>
      </c>
      <c r="C398" s="435" t="s">
        <v>18</v>
      </c>
      <c r="D398" s="435" t="n">
        <v>915632.259006442</v>
      </c>
      <c r="E398" s="435" t="n">
        <v>10.1659120054375</v>
      </c>
    </row>
    <row r="399">
      <c r="A399" s="435" t="s">
        <v>282</v>
      </c>
      <c r="B399" s="435" t="s">
        <v>283</v>
      </c>
      <c r="C399" s="435" t="s">
        <v>19</v>
      </c>
      <c r="D399" s="435" t="n">
        <v>1346821.18308243</v>
      </c>
      <c r="E399" s="435" t="n">
        <v>4.37739816818164</v>
      </c>
    </row>
    <row r="400">
      <c r="A400" s="435" t="s">
        <v>282</v>
      </c>
      <c r="B400" s="435" t="s">
        <v>283</v>
      </c>
      <c r="C400" s="435" t="s">
        <v>20</v>
      </c>
      <c r="D400" s="435" t="n">
        <v>1474368.13735449</v>
      </c>
      <c r="E400" s="435" t="n">
        <v>5.73032253679459</v>
      </c>
    </row>
    <row r="401">
      <c r="A401" s="435" t="s">
        <v>284</v>
      </c>
      <c r="B401" s="435" t="s">
        <v>285</v>
      </c>
      <c r="C401" s="435" t="s">
        <v>16</v>
      </c>
      <c r="D401" s="435" t="n">
        <v>467941.491683669</v>
      </c>
      <c r="E401" s="435" t="n">
        <v>7.57593421581119</v>
      </c>
    </row>
    <row r="402">
      <c r="A402" s="435" t="s">
        <v>284</v>
      </c>
      <c r="B402" s="435" t="s">
        <v>285</v>
      </c>
      <c r="C402" s="435" t="s">
        <v>17</v>
      </c>
      <c r="D402" s="435" t="n">
        <v>501513.052074145</v>
      </c>
      <c r="E402" s="435" t="n">
        <v>13.5998556166334</v>
      </c>
    </row>
    <row r="403">
      <c r="A403" s="435" t="s">
        <v>284</v>
      </c>
      <c r="B403" s="435" t="s">
        <v>285</v>
      </c>
      <c r="C403" s="435" t="s">
        <v>18</v>
      </c>
      <c r="D403" s="435" t="n">
        <v>587161.310947733</v>
      </c>
      <c r="E403" s="435" t="n">
        <v>3.94538350859644</v>
      </c>
    </row>
    <row r="404">
      <c r="A404" s="435" t="s">
        <v>290</v>
      </c>
      <c r="B404" s="435" t="s">
        <v>291</v>
      </c>
      <c r="C404" s="435" t="s">
        <v>16</v>
      </c>
      <c r="D404" s="435" t="n">
        <v>455487.7210368</v>
      </c>
      <c r="E404" s="435" t="n">
        <v>4.89718717484493</v>
      </c>
    </row>
    <row r="405">
      <c r="A405" s="435" t="s">
        <v>290</v>
      </c>
      <c r="B405" s="435" t="s">
        <v>291</v>
      </c>
      <c r="C405" s="435" t="s">
        <v>17</v>
      </c>
      <c r="D405" s="435" t="n">
        <v>465031.492637725</v>
      </c>
      <c r="E405" s="435" t="n">
        <v>5.11406441758133</v>
      </c>
    </row>
    <row r="406">
      <c r="A406" s="435" t="s">
        <v>290</v>
      </c>
      <c r="B406" s="435" t="s">
        <v>291</v>
      </c>
      <c r="C406" s="435" t="s">
        <v>18</v>
      </c>
      <c r="D406" s="435" t="n">
        <v>344626.760443605</v>
      </c>
      <c r="E406" s="435" t="n">
        <v>7.46769197023416</v>
      </c>
    </row>
    <row r="407">
      <c r="A407" s="435" t="s">
        <v>290</v>
      </c>
      <c r="B407" s="435" t="s">
        <v>291</v>
      </c>
      <c r="C407" s="435" t="s">
        <v>22</v>
      </c>
      <c r="D407" s="435" t="n">
        <v>217989.304805277</v>
      </c>
      <c r="E407" s="435" t="n">
        <v>15.0545051994026</v>
      </c>
    </row>
    <row r="408">
      <c r="A408" s="435" t="s">
        <v>296</v>
      </c>
      <c r="B408" s="435" t="s">
        <v>297</v>
      </c>
      <c r="C408" s="435" t="s">
        <v>16</v>
      </c>
      <c r="D408" s="435" t="n">
        <v>430702.236301184</v>
      </c>
      <c r="E408" s="435" t="n">
        <v>4.78151021179246</v>
      </c>
    </row>
    <row r="409">
      <c r="A409" s="435" t="s">
        <v>296</v>
      </c>
      <c r="B409" s="435" t="s">
        <v>297</v>
      </c>
      <c r="C409" s="435" t="s">
        <v>17</v>
      </c>
      <c r="D409" s="435" t="n">
        <v>379746.769856336</v>
      </c>
      <c r="E409" s="435" t="n">
        <v>8.06086419693716</v>
      </c>
    </row>
    <row r="410">
      <c r="A410" s="435" t="s">
        <v>296</v>
      </c>
      <c r="B410" s="435" t="s">
        <v>297</v>
      </c>
      <c r="C410" s="435" t="s">
        <v>22</v>
      </c>
      <c r="D410" s="435" t="n">
        <v>490411.447390696</v>
      </c>
      <c r="E410" s="435" t="n">
        <v>17.949175324212</v>
      </c>
    </row>
    <row r="411">
      <c r="A411" t="s">
        <v>25</v>
      </c>
    </row>
    <row r="412">
      <c r="A412" t="s">
        <v>26</v>
      </c>
    </row>
    <row r="413">
      <c r="A413" t="s">
        <v>27</v>
      </c>
    </row>
    <row r="414">
      <c r="A414" t="s">
        <v>28</v>
      </c>
    </row>
    <row r="415">
      <c r="A415" t="s">
        <v>29</v>
      </c>
    </row>
    <row r="418">
      <c r="E418" s="7" t="str">
        <f>=HYPERLINK("#'Indice'!A1", "Ir al índice")</f>
      </c>
    </row>
    <row r="419">
      <c r="A419" s="4" t="s">
        <v>1056</v>
      </c>
    </row>
    <row r="420">
      <c r="A420" s="5" t="s">
        <v>9</v>
      </c>
      <c r="B420" s="5" t="s">
        <v>10</v>
      </c>
      <c r="C420" s="5" t="s">
        <v>11</v>
      </c>
      <c r="D420" s="5" t="s">
        <v>580</v>
      </c>
      <c r="E420" s="5" t="s">
        <v>581</v>
      </c>
    </row>
    <row r="421">
      <c r="A421" s="436" t="s">
        <v>32</v>
      </c>
      <c r="B421" s="436" t="s">
        <v>33</v>
      </c>
      <c r="C421" s="436" t="s">
        <v>16</v>
      </c>
      <c r="D421" s="436" t="n">
        <v>559675.201693854</v>
      </c>
      <c r="E421" s="436" t="n">
        <v>4.83149068910306</v>
      </c>
    </row>
    <row r="422">
      <c r="A422" s="436" t="s">
        <v>32</v>
      </c>
      <c r="B422" s="436" t="s">
        <v>33</v>
      </c>
      <c r="C422" s="436" t="s">
        <v>17</v>
      </c>
      <c r="D422" s="436" t="n">
        <v>527483.626954931</v>
      </c>
      <c r="E422" s="436" t="n">
        <v>4.14055541398181</v>
      </c>
    </row>
    <row r="423">
      <c r="A423" s="436" t="s">
        <v>32</v>
      </c>
      <c r="B423" s="436" t="s">
        <v>33</v>
      </c>
      <c r="C423" s="436" t="s">
        <v>18</v>
      </c>
      <c r="D423" s="436" t="n">
        <v>582348.048011389</v>
      </c>
      <c r="E423" s="436" t="n">
        <v>9.97847467044044</v>
      </c>
    </row>
    <row r="424">
      <c r="A424" s="436" t="s">
        <v>32</v>
      </c>
      <c r="B424" s="436" t="s">
        <v>33</v>
      </c>
      <c r="C424" s="436" t="s">
        <v>19</v>
      </c>
      <c r="D424" s="436" t="n">
        <v>1018203.64355969</v>
      </c>
      <c r="E424" s="436" t="n">
        <v>13.161441741835</v>
      </c>
    </row>
    <row r="425">
      <c r="A425" s="436" t="s">
        <v>32</v>
      </c>
      <c r="B425" s="436" t="s">
        <v>33</v>
      </c>
      <c r="C425" s="436" t="s">
        <v>20</v>
      </c>
      <c r="D425" s="436" t="n">
        <v>1243960.42385467</v>
      </c>
      <c r="E425" s="436" t="n">
        <v>15.7948594590166</v>
      </c>
    </row>
    <row r="426">
      <c r="A426" s="436" t="s">
        <v>32</v>
      </c>
      <c r="B426" s="436" t="s">
        <v>33</v>
      </c>
      <c r="C426" s="436" t="s">
        <v>21</v>
      </c>
      <c r="D426" s="436" t="n">
        <v>1755975.48969473</v>
      </c>
      <c r="E426" s="436" t="n">
        <v>26.4923445658679</v>
      </c>
    </row>
    <row r="427">
      <c r="A427" s="436" t="s">
        <v>32</v>
      </c>
      <c r="B427" s="436" t="s">
        <v>33</v>
      </c>
      <c r="C427" s="436" t="s">
        <v>22</v>
      </c>
      <c r="D427" s="436" t="n">
        <v>610810.396629351</v>
      </c>
      <c r="E427" s="436" t="n">
        <v>26.6802480522895</v>
      </c>
    </row>
    <row r="428">
      <c r="A428" s="436" t="s">
        <v>34</v>
      </c>
      <c r="B428" s="436" t="s">
        <v>35</v>
      </c>
      <c r="C428" s="436" t="s">
        <v>16</v>
      </c>
      <c r="D428" s="436" t="n">
        <v>499695.259836651</v>
      </c>
      <c r="E428" s="436" t="n">
        <v>7.15999781664178</v>
      </c>
    </row>
    <row r="429">
      <c r="A429" s="436" t="s">
        <v>34</v>
      </c>
      <c r="B429" s="436" t="s">
        <v>35</v>
      </c>
      <c r="C429" s="436" t="s">
        <v>17</v>
      </c>
      <c r="D429" s="436" t="n">
        <v>764600.970498039</v>
      </c>
      <c r="E429" s="436" t="n">
        <v>5.24876057561086</v>
      </c>
    </row>
    <row r="430">
      <c r="A430" s="436" t="s">
        <v>34</v>
      </c>
      <c r="B430" s="436" t="s">
        <v>35</v>
      </c>
      <c r="C430" s="436" t="s">
        <v>18</v>
      </c>
      <c r="D430" s="436" t="n">
        <v>990587.929152664</v>
      </c>
      <c r="E430" s="436" t="n">
        <v>7.57528398381523</v>
      </c>
    </row>
    <row r="431">
      <c r="A431" s="436" t="s">
        <v>34</v>
      </c>
      <c r="B431" s="436" t="s">
        <v>35</v>
      </c>
      <c r="C431" s="436" t="s">
        <v>19</v>
      </c>
      <c r="D431" s="436" t="n">
        <v>1744438.78604973</v>
      </c>
      <c r="E431" s="436" t="n">
        <v>19.594211048875</v>
      </c>
    </row>
    <row r="432">
      <c r="A432" s="436" t="s">
        <v>34</v>
      </c>
      <c r="B432" s="436" t="s">
        <v>35</v>
      </c>
      <c r="C432" s="436" t="s">
        <v>20</v>
      </c>
      <c r="D432" s="436" t="n">
        <v>1748309.45328672</v>
      </c>
      <c r="E432" s="436" t="n">
        <v>19.0804330938784</v>
      </c>
    </row>
    <row r="433">
      <c r="A433" s="436" t="s">
        <v>34</v>
      </c>
      <c r="B433" s="436" t="s">
        <v>35</v>
      </c>
      <c r="C433" s="436" t="s">
        <v>22</v>
      </c>
      <c r="D433" s="436" t="n">
        <v>761966.344489906</v>
      </c>
      <c r="E433" s="436" t="n">
        <v>9.14961898445504</v>
      </c>
    </row>
    <row r="434">
      <c r="A434" s="436" t="s">
        <v>36</v>
      </c>
      <c r="B434" s="436" t="s">
        <v>37</v>
      </c>
      <c r="C434" s="436" t="s">
        <v>16</v>
      </c>
      <c r="D434" s="436" t="n">
        <v>445576.148148148</v>
      </c>
      <c r="E434" s="436" t="n">
        <v>3.63582393314937</v>
      </c>
    </row>
    <row r="435">
      <c r="A435" s="436" t="s">
        <v>36</v>
      </c>
      <c r="B435" s="436" t="s">
        <v>37</v>
      </c>
      <c r="C435" s="436" t="s">
        <v>17</v>
      </c>
      <c r="D435" s="436" t="n">
        <v>504460.729537899</v>
      </c>
      <c r="E435" s="436" t="n">
        <v>4.33146742473475</v>
      </c>
    </row>
    <row r="436">
      <c r="A436" s="436" t="s">
        <v>36</v>
      </c>
      <c r="B436" s="436" t="s">
        <v>37</v>
      </c>
      <c r="C436" s="436" t="s">
        <v>18</v>
      </c>
      <c r="D436" s="436" t="n">
        <v>291000</v>
      </c>
      <c r="E436" s="436" t="n">
        <v>12.4401283410308</v>
      </c>
    </row>
    <row r="437">
      <c r="A437" s="436" t="s">
        <v>36</v>
      </c>
      <c r="B437" s="436" t="s">
        <v>37</v>
      </c>
      <c r="C437" s="436" t="s">
        <v>22</v>
      </c>
      <c r="D437" s="436" t="n">
        <v>454578.947368421</v>
      </c>
      <c r="E437" s="436" t="n">
        <v>8.49877126504689</v>
      </c>
    </row>
    <row r="438">
      <c r="A438" s="436" t="s">
        <v>40</v>
      </c>
      <c r="B438" s="436" t="s">
        <v>41</v>
      </c>
      <c r="C438" s="436" t="s">
        <v>16</v>
      </c>
      <c r="D438" s="436" t="n">
        <v>482648.697714072</v>
      </c>
      <c r="E438" s="436" t="n">
        <v>4.9698447870564</v>
      </c>
    </row>
    <row r="439">
      <c r="A439" s="436" t="s">
        <v>40</v>
      </c>
      <c r="B439" s="436" t="s">
        <v>41</v>
      </c>
      <c r="C439" s="436" t="s">
        <v>17</v>
      </c>
      <c r="D439" s="436" t="n">
        <v>568190.399477714</v>
      </c>
      <c r="E439" s="436" t="n">
        <v>10.290663280055</v>
      </c>
    </row>
    <row r="440">
      <c r="A440" s="436" t="s">
        <v>40</v>
      </c>
      <c r="B440" s="436" t="s">
        <v>41</v>
      </c>
      <c r="C440" s="436" t="s">
        <v>18</v>
      </c>
      <c r="D440" s="436" t="n">
        <v>2294610.77931349</v>
      </c>
      <c r="E440" s="436" t="n">
        <v>26.3605350874242</v>
      </c>
    </row>
    <row r="441">
      <c r="A441" s="436" t="s">
        <v>40</v>
      </c>
      <c r="B441" s="436" t="s">
        <v>41</v>
      </c>
      <c r="C441" s="436" t="s">
        <v>19</v>
      </c>
      <c r="D441" s="436" t="n">
        <v>1616666.66666667</v>
      </c>
      <c r="E441" s="436" t="n">
        <v>11.2959180915749</v>
      </c>
    </row>
    <row r="442">
      <c r="A442" s="436" t="s">
        <v>40</v>
      </c>
      <c r="B442" s="436" t="s">
        <v>41</v>
      </c>
      <c r="C442" s="436" t="s">
        <v>22</v>
      </c>
      <c r="D442" s="436" t="n">
        <v>481375.838921425</v>
      </c>
      <c r="E442" s="436" t="n">
        <v>16.1315132067885</v>
      </c>
    </row>
    <row r="443">
      <c r="A443" s="436" t="s">
        <v>42</v>
      </c>
      <c r="B443" s="436" t="s">
        <v>43</v>
      </c>
      <c r="C443" s="436" t="s">
        <v>16</v>
      </c>
      <c r="D443" s="436" t="n">
        <v>395365.702113857</v>
      </c>
      <c r="E443" s="436" t="n">
        <v>4.6934454874137</v>
      </c>
    </row>
    <row r="444">
      <c r="A444" s="436" t="s">
        <v>42</v>
      </c>
      <c r="B444" s="436" t="s">
        <v>43</v>
      </c>
      <c r="C444" s="436" t="s">
        <v>17</v>
      </c>
      <c r="D444" s="436" t="n">
        <v>388800.863261171</v>
      </c>
      <c r="E444" s="436" t="n">
        <v>2.69147213317692</v>
      </c>
    </row>
    <row r="445">
      <c r="A445" s="436" t="s">
        <v>42</v>
      </c>
      <c r="B445" s="436" t="s">
        <v>43</v>
      </c>
      <c r="C445" s="436" t="s">
        <v>22</v>
      </c>
      <c r="D445" s="436" t="n">
        <v>333342.115339546</v>
      </c>
      <c r="E445" s="436" t="n">
        <v>6.67216597990992</v>
      </c>
    </row>
    <row r="446">
      <c r="A446" t="s">
        <v>25</v>
      </c>
    </row>
    <row r="447">
      <c r="A447" t="s">
        <v>26</v>
      </c>
    </row>
    <row r="448">
      <c r="A448" t="s">
        <v>27</v>
      </c>
    </row>
    <row r="449">
      <c r="A449" t="s">
        <v>28</v>
      </c>
    </row>
    <row r="450">
      <c r="A450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1057</v>
      </c>
    </row>
    <row r="9">
      <c r="A9" t="s">
        <v>3</v>
      </c>
    </row>
    <row r="10">
      <c r="A10" t="s">
        <v>4</v>
      </c>
    </row>
    <row r="11">
      <c r="A11" t="s">
        <v>1058</v>
      </c>
    </row>
    <row r="12">
      <c r="A12" s="3" t="s">
        <v>6</v>
      </c>
    </row>
    <row r="13">
      <c r="A13" s="3" t="s">
        <v>1059</v>
      </c>
    </row>
    <row r="15">
      <c r="A15" s="4" t="s">
        <v>1060</v>
      </c>
    </row>
    <row r="16">
      <c r="A16" s="5" t="s">
        <v>9</v>
      </c>
      <c r="B16" s="5" t="s">
        <v>10</v>
      </c>
      <c r="C16" s="5" t="s">
        <v>11</v>
      </c>
      <c r="D16" s="5" t="s">
        <v>580</v>
      </c>
      <c r="E16" s="5" t="s">
        <v>581</v>
      </c>
    </row>
    <row r="17">
      <c r="A17" s="437" t="s">
        <v>14</v>
      </c>
      <c r="B17" s="437" t="s">
        <v>15</v>
      </c>
      <c r="C17" s="437" t="s">
        <v>16</v>
      </c>
      <c r="D17" s="437" t="n">
        <v>110908.15970008</v>
      </c>
      <c r="E17" s="437" t="n">
        <v>7.99673916145913</v>
      </c>
    </row>
    <row r="18">
      <c r="A18" s="437" t="s">
        <v>14</v>
      </c>
      <c r="B18" s="437" t="s">
        <v>15</v>
      </c>
      <c r="C18" s="437" t="s">
        <v>17</v>
      </c>
      <c r="D18" s="437" t="n">
        <v>114203.572943123</v>
      </c>
      <c r="E18" s="437" t="n">
        <v>4.3420939611343</v>
      </c>
    </row>
    <row r="19">
      <c r="A19" s="437" t="s">
        <v>14</v>
      </c>
      <c r="B19" s="437" t="s">
        <v>15</v>
      </c>
      <c r="C19" s="437" t="s">
        <v>18</v>
      </c>
      <c r="D19" s="437" t="n">
        <v>180215.36038195</v>
      </c>
      <c r="E19" s="437" t="n">
        <v>3.98774904782099</v>
      </c>
    </row>
    <row r="20">
      <c r="A20" s="437" t="s">
        <v>14</v>
      </c>
      <c r="B20" s="437" t="s">
        <v>15</v>
      </c>
      <c r="C20" s="437" t="s">
        <v>19</v>
      </c>
      <c r="D20" s="437" t="n">
        <v>323735.296981274</v>
      </c>
      <c r="E20" s="437" t="n">
        <v>5.9934045939604</v>
      </c>
    </row>
    <row r="21">
      <c r="A21" s="437" t="s">
        <v>14</v>
      </c>
      <c r="B21" s="437" t="s">
        <v>15</v>
      </c>
      <c r="C21" s="437" t="s">
        <v>20</v>
      </c>
      <c r="D21" s="437" t="n">
        <v>443602.93915535</v>
      </c>
      <c r="E21" s="437" t="n">
        <v>14.375036184824</v>
      </c>
    </row>
    <row r="22">
      <c r="A22" s="437" t="s">
        <v>14</v>
      </c>
      <c r="B22" s="437" t="s">
        <v>15</v>
      </c>
      <c r="C22" s="437" t="s">
        <v>21</v>
      </c>
      <c r="D22" s="437" t="n">
        <v>607328.6394978</v>
      </c>
      <c r="E22" s="437" t="n">
        <v>13.0815590586837</v>
      </c>
    </row>
    <row r="23">
      <c r="A23" s="437" t="s">
        <v>14</v>
      </c>
      <c r="B23" s="437" t="s">
        <v>15</v>
      </c>
      <c r="C23" s="437" t="s">
        <v>22</v>
      </c>
      <c r="D23" s="437" t="n">
        <v>106409.744914908</v>
      </c>
      <c r="E23" s="437" t="n">
        <v>35.4690271116373</v>
      </c>
    </row>
    <row r="24">
      <c r="A24" s="437" t="s">
        <v>14</v>
      </c>
      <c r="B24" s="437" t="s">
        <v>24</v>
      </c>
      <c r="C24" s="437" t="s">
        <v>16</v>
      </c>
      <c r="D24" s="437" t="n">
        <v>110908.15970008</v>
      </c>
      <c r="E24" s="437" t="n">
        <v>7.99673916145913</v>
      </c>
    </row>
    <row r="25">
      <c r="A25" s="437" t="s">
        <v>14</v>
      </c>
      <c r="B25" s="437" t="s">
        <v>24</v>
      </c>
      <c r="C25" s="437" t="s">
        <v>17</v>
      </c>
      <c r="D25" s="437" t="n">
        <v>114203.572943123</v>
      </c>
      <c r="E25" s="437" t="n">
        <v>4.3420939611343</v>
      </c>
    </row>
    <row r="26">
      <c r="A26" s="437" t="s">
        <v>14</v>
      </c>
      <c r="B26" s="437" t="s">
        <v>24</v>
      </c>
      <c r="C26" s="437" t="s">
        <v>18</v>
      </c>
      <c r="D26" s="437" t="n">
        <v>180215.36038195</v>
      </c>
      <c r="E26" s="437" t="n">
        <v>3.98774904782099</v>
      </c>
    </row>
    <row r="27">
      <c r="A27" s="437" t="s">
        <v>14</v>
      </c>
      <c r="B27" s="437" t="s">
        <v>24</v>
      </c>
      <c r="C27" s="437" t="s">
        <v>19</v>
      </c>
      <c r="D27" s="437" t="n">
        <v>323735.296981274</v>
      </c>
      <c r="E27" s="437" t="n">
        <v>5.9934045939604</v>
      </c>
    </row>
    <row r="28">
      <c r="A28" s="437" t="s">
        <v>14</v>
      </c>
      <c r="B28" s="437" t="s">
        <v>24</v>
      </c>
      <c r="C28" s="437" t="s">
        <v>20</v>
      </c>
      <c r="D28" s="437" t="n">
        <v>443602.93915535</v>
      </c>
      <c r="E28" s="437" t="n">
        <v>14.375036184824</v>
      </c>
    </row>
    <row r="29">
      <c r="A29" s="437" t="s">
        <v>14</v>
      </c>
      <c r="B29" s="437" t="s">
        <v>24</v>
      </c>
      <c r="C29" s="437" t="s">
        <v>21</v>
      </c>
      <c r="D29" s="437" t="n">
        <v>607328.6394978</v>
      </c>
      <c r="E29" s="437" t="n">
        <v>13.0815590586837</v>
      </c>
    </row>
    <row r="30">
      <c r="A30" s="437" t="s">
        <v>14</v>
      </c>
      <c r="B30" s="437" t="s">
        <v>24</v>
      </c>
      <c r="C30" s="437" t="s">
        <v>22</v>
      </c>
      <c r="D30" s="437" t="n">
        <v>106409.744914908</v>
      </c>
      <c r="E30" s="437" t="n">
        <v>35.4690271116373</v>
      </c>
    </row>
    <row r="31">
      <c r="A31" t="s">
        <v>25</v>
      </c>
    </row>
    <row r="32">
      <c r="A32" t="s">
        <v>26</v>
      </c>
    </row>
    <row r="33">
      <c r="A33" t="s">
        <v>27</v>
      </c>
    </row>
    <row r="34">
      <c r="A34" t="s">
        <v>28</v>
      </c>
    </row>
    <row r="35">
      <c r="A35" t="s">
        <v>29</v>
      </c>
    </row>
    <row r="38">
      <c r="E38" s="7" t="str">
        <f>=HYPERLINK("#'Indice'!A1", "Ir al índice")</f>
      </c>
    </row>
    <row r="39">
      <c r="A39" s="4" t="s">
        <v>1061</v>
      </c>
    </row>
    <row r="40">
      <c r="A40" s="5" t="s">
        <v>9</v>
      </c>
      <c r="B40" s="5" t="s">
        <v>10</v>
      </c>
      <c r="C40" s="5" t="s">
        <v>11</v>
      </c>
      <c r="D40" s="5" t="s">
        <v>580</v>
      </c>
      <c r="E40" s="5" t="s">
        <v>581</v>
      </c>
    </row>
    <row r="41">
      <c r="A41" s="438" t="s">
        <v>14</v>
      </c>
      <c r="B41" s="438" t="s">
        <v>15</v>
      </c>
      <c r="C41" s="438" t="s">
        <v>16</v>
      </c>
      <c r="D41" s="438" t="n">
        <v>110908.15970008</v>
      </c>
      <c r="E41" s="438" t="n">
        <v>7.99673916145913</v>
      </c>
    </row>
    <row r="42">
      <c r="A42" s="438" t="s">
        <v>14</v>
      </c>
      <c r="B42" s="438" t="s">
        <v>15</v>
      </c>
      <c r="C42" s="438" t="s">
        <v>17</v>
      </c>
      <c r="D42" s="438" t="n">
        <v>114203.572943123</v>
      </c>
      <c r="E42" s="438" t="n">
        <v>4.3420939611343</v>
      </c>
    </row>
    <row r="43">
      <c r="A43" s="438" t="s">
        <v>14</v>
      </c>
      <c r="B43" s="438" t="s">
        <v>15</v>
      </c>
      <c r="C43" s="438" t="s">
        <v>18</v>
      </c>
      <c r="D43" s="438" t="n">
        <v>180215.36038195</v>
      </c>
      <c r="E43" s="438" t="n">
        <v>3.98774904782099</v>
      </c>
    </row>
    <row r="44">
      <c r="A44" s="438" t="s">
        <v>14</v>
      </c>
      <c r="B44" s="438" t="s">
        <v>15</v>
      </c>
      <c r="C44" s="438" t="s">
        <v>19</v>
      </c>
      <c r="D44" s="438" t="n">
        <v>323735.296981274</v>
      </c>
      <c r="E44" s="438" t="n">
        <v>5.9934045939604</v>
      </c>
    </row>
    <row r="45">
      <c r="A45" s="438" t="s">
        <v>14</v>
      </c>
      <c r="B45" s="438" t="s">
        <v>15</v>
      </c>
      <c r="C45" s="438" t="s">
        <v>20</v>
      </c>
      <c r="D45" s="438" t="n">
        <v>443602.93915535</v>
      </c>
      <c r="E45" s="438" t="n">
        <v>14.375036184824</v>
      </c>
    </row>
    <row r="46">
      <c r="A46" s="438" t="s">
        <v>14</v>
      </c>
      <c r="B46" s="438" t="s">
        <v>15</v>
      </c>
      <c r="C46" s="438" t="s">
        <v>21</v>
      </c>
      <c r="D46" s="438" t="n">
        <v>607328.6394978</v>
      </c>
      <c r="E46" s="438" t="n">
        <v>13.0815590586837</v>
      </c>
    </row>
    <row r="47">
      <c r="A47" s="438" t="s">
        <v>14</v>
      </c>
      <c r="B47" s="438" t="s">
        <v>15</v>
      </c>
      <c r="C47" s="438" t="s">
        <v>22</v>
      </c>
      <c r="D47" s="438" t="n">
        <v>106409.744914908</v>
      </c>
      <c r="E47" s="438" t="n">
        <v>35.4690271116373</v>
      </c>
    </row>
    <row r="48">
      <c r="A48" s="438" t="s">
        <v>32</v>
      </c>
      <c r="B48" s="438" t="s">
        <v>33</v>
      </c>
      <c r="C48" s="438" t="s">
        <v>16</v>
      </c>
      <c r="D48" s="438" t="n">
        <v>163477.615372479</v>
      </c>
      <c r="E48" s="438" t="n">
        <v>39.7140843340062</v>
      </c>
    </row>
    <row r="49">
      <c r="A49" s="438" t="s">
        <v>32</v>
      </c>
      <c r="B49" s="438" t="s">
        <v>33</v>
      </c>
      <c r="C49" s="438" t="s">
        <v>17</v>
      </c>
      <c r="D49" s="438" t="n">
        <v>196253.614321332</v>
      </c>
      <c r="E49" s="438" t="n">
        <v>36.3396027355393</v>
      </c>
    </row>
    <row r="50">
      <c r="A50" s="438" t="s">
        <v>32</v>
      </c>
      <c r="B50" s="438" t="s">
        <v>33</v>
      </c>
      <c r="C50" s="438" t="s">
        <v>18</v>
      </c>
      <c r="D50" s="438" t="n">
        <v>173798.682290704</v>
      </c>
      <c r="E50" s="438" t="n">
        <v>33.922021968015</v>
      </c>
    </row>
    <row r="51">
      <c r="A51" s="438" t="s">
        <v>32</v>
      </c>
      <c r="B51" s="438" t="s">
        <v>33</v>
      </c>
      <c r="C51" s="438" t="s">
        <v>19</v>
      </c>
      <c r="D51" s="438" t="n">
        <v>161471.156539394</v>
      </c>
      <c r="E51" s="438" t="n">
        <v>39.7874088370923</v>
      </c>
    </row>
    <row r="52">
      <c r="A52" s="438" t="s">
        <v>32</v>
      </c>
      <c r="B52" s="438" t="s">
        <v>33</v>
      </c>
      <c r="C52" s="438" t="s">
        <v>20</v>
      </c>
      <c r="D52" s="438" t="n">
        <v>143545.178751383</v>
      </c>
      <c r="E52" s="438" t="n">
        <v>24.5447401100368</v>
      </c>
    </row>
    <row r="53">
      <c r="A53" s="438" t="s">
        <v>32</v>
      </c>
      <c r="B53" s="438" t="s">
        <v>33</v>
      </c>
      <c r="C53" s="438" t="s">
        <v>22</v>
      </c>
      <c r="D53" s="438" t="n">
        <v>84710.5577617191</v>
      </c>
      <c r="E53" s="438" t="n">
        <v>70.1230131103215</v>
      </c>
    </row>
    <row r="54">
      <c r="A54" s="438" t="s">
        <v>34</v>
      </c>
      <c r="B54" s="438" t="s">
        <v>35</v>
      </c>
      <c r="C54" s="438" t="s">
        <v>16</v>
      </c>
      <c r="D54" s="438" t="n">
        <v>134020.673355376</v>
      </c>
      <c r="E54" s="438" t="n">
        <v>39.6612497264577</v>
      </c>
    </row>
    <row r="55">
      <c r="A55" s="438" t="s">
        <v>34</v>
      </c>
      <c r="B55" s="438" t="s">
        <v>35</v>
      </c>
      <c r="C55" s="438" t="s">
        <v>17</v>
      </c>
      <c r="D55" s="438" t="n">
        <v>124482.34295232</v>
      </c>
      <c r="E55" s="438" t="n">
        <v>11.5933259119973</v>
      </c>
    </row>
    <row r="56">
      <c r="A56" s="438" t="s">
        <v>34</v>
      </c>
      <c r="B56" s="438" t="s">
        <v>35</v>
      </c>
      <c r="C56" s="438" t="s">
        <v>18</v>
      </c>
      <c r="D56" s="438" t="n">
        <v>153121.542512718</v>
      </c>
      <c r="E56" s="438" t="n">
        <v>16.7792318107715</v>
      </c>
    </row>
    <row r="57">
      <c r="A57" s="438" t="s">
        <v>36</v>
      </c>
      <c r="B57" s="438" t="s">
        <v>37</v>
      </c>
      <c r="C57" s="438" t="s">
        <v>16</v>
      </c>
      <c r="D57" s="438" t="n">
        <v>114745.945945946</v>
      </c>
      <c r="E57" s="438" t="n">
        <v>11.9814227894881</v>
      </c>
    </row>
    <row r="58">
      <c r="A58" s="438" t="s">
        <v>36</v>
      </c>
      <c r="B58" s="438" t="s">
        <v>37</v>
      </c>
      <c r="C58" s="438" t="s">
        <v>17</v>
      </c>
      <c r="D58" s="438" t="n">
        <v>121437.5</v>
      </c>
      <c r="E58" s="438" t="n">
        <v>14.8167658238997</v>
      </c>
    </row>
    <row r="59">
      <c r="A59" s="438" t="s">
        <v>36</v>
      </c>
      <c r="B59" s="438" t="s">
        <v>37</v>
      </c>
      <c r="C59" s="438" t="s">
        <v>18</v>
      </c>
      <c r="D59" s="438" t="n">
        <v>90000</v>
      </c>
      <c r="E59" s="438" t="n">
        <v>7.96511598800243</v>
      </c>
    </row>
    <row r="60">
      <c r="A60" s="438" t="s">
        <v>38</v>
      </c>
      <c r="B60" s="438" t="s">
        <v>39</v>
      </c>
      <c r="C60" s="438" t="s">
        <v>16</v>
      </c>
      <c r="D60" s="438" t="n">
        <v>313644.371615948</v>
      </c>
      <c r="E60" s="438" t="n">
        <v>23.0433559198484</v>
      </c>
    </row>
    <row r="61">
      <c r="A61" s="438" t="s">
        <v>38</v>
      </c>
      <c r="B61" s="438" t="s">
        <v>39</v>
      </c>
      <c r="C61" s="438" t="s">
        <v>17</v>
      </c>
      <c r="D61" s="438" t="n">
        <v>245366.305396136</v>
      </c>
      <c r="E61" s="438" t="n">
        <v>20.0547569570798</v>
      </c>
    </row>
    <row r="62">
      <c r="A62" s="438" t="s">
        <v>38</v>
      </c>
      <c r="B62" s="438" t="s">
        <v>39</v>
      </c>
      <c r="C62" s="438" t="s">
        <v>18</v>
      </c>
      <c r="D62" s="438" t="n">
        <v>213504.217126185</v>
      </c>
      <c r="E62" s="438" t="n">
        <v>25.6612629502883</v>
      </c>
    </row>
    <row r="63">
      <c r="A63" s="438" t="s">
        <v>38</v>
      </c>
      <c r="B63" s="438" t="s">
        <v>39</v>
      </c>
      <c r="C63" s="438" t="s">
        <v>19</v>
      </c>
      <c r="D63" s="438" t="n">
        <v>350361.189426281</v>
      </c>
      <c r="E63" s="438" t="n">
        <v>30.4841774059301</v>
      </c>
    </row>
    <row r="64">
      <c r="A64" s="438" t="s">
        <v>38</v>
      </c>
      <c r="B64" s="438" t="s">
        <v>39</v>
      </c>
      <c r="C64" s="438" t="s">
        <v>20</v>
      </c>
      <c r="D64" s="438" t="n">
        <v>423819.678577686</v>
      </c>
      <c r="E64" s="438" t="n">
        <v>27.4910722081255</v>
      </c>
    </row>
    <row r="65">
      <c r="A65" s="438" t="s">
        <v>40</v>
      </c>
      <c r="B65" s="438" t="s">
        <v>41</v>
      </c>
      <c r="C65" s="438" t="s">
        <v>16</v>
      </c>
      <c r="D65" s="438" t="n">
        <v>115904.349827596</v>
      </c>
      <c r="E65" s="438" t="n">
        <v>52.2632913118225</v>
      </c>
    </row>
    <row r="66">
      <c r="A66" s="438" t="s">
        <v>40</v>
      </c>
      <c r="B66" s="438" t="s">
        <v>41</v>
      </c>
      <c r="C66" s="438" t="s">
        <v>17</v>
      </c>
      <c r="D66" s="438" t="n">
        <v>94392.118656761</v>
      </c>
      <c r="E66" s="438" t="n">
        <v>14.7464220576233</v>
      </c>
    </row>
    <row r="67">
      <c r="A67" s="438" t="s">
        <v>40</v>
      </c>
      <c r="B67" s="438" t="s">
        <v>41</v>
      </c>
      <c r="C67" s="438" t="s">
        <v>18</v>
      </c>
      <c r="D67" s="438" t="n">
        <v>200652.31890824</v>
      </c>
      <c r="E67" s="438" t="n">
        <v>34.7002940018943</v>
      </c>
    </row>
    <row r="68">
      <c r="A68" s="438" t="s">
        <v>42</v>
      </c>
      <c r="B68" s="438" t="s">
        <v>43</v>
      </c>
      <c r="C68" s="438" t="s">
        <v>16</v>
      </c>
      <c r="D68" s="438" t="n">
        <v>90375.9168936757</v>
      </c>
      <c r="E68" s="438" t="n">
        <v>11.1163264208416</v>
      </c>
    </row>
    <row r="69">
      <c r="A69" s="438" t="s">
        <v>42</v>
      </c>
      <c r="B69" s="438" t="s">
        <v>43</v>
      </c>
      <c r="C69" s="438" t="s">
        <v>17</v>
      </c>
      <c r="D69" s="438" t="n">
        <v>73190.9303654006</v>
      </c>
      <c r="E69" s="438" t="n">
        <v>12.4819446816638</v>
      </c>
    </row>
    <row r="70">
      <c r="A70" s="438" t="s">
        <v>42</v>
      </c>
      <c r="B70" s="438" t="s">
        <v>43</v>
      </c>
      <c r="C70" s="438" t="s">
        <v>22</v>
      </c>
      <c r="D70" s="438" t="n">
        <v>56647.8272206442</v>
      </c>
      <c r="E70" s="438" t="n">
        <v>13.8493918475431</v>
      </c>
    </row>
    <row r="71">
      <c r="A71" s="438" t="s">
        <v>44</v>
      </c>
      <c r="B71" s="438" t="s">
        <v>45</v>
      </c>
      <c r="C71" s="438" t="s">
        <v>16</v>
      </c>
      <c r="D71" s="438" t="n">
        <v>145892.897221441</v>
      </c>
      <c r="E71" s="438" t="n">
        <v>3.20165054871877</v>
      </c>
    </row>
    <row r="72">
      <c r="A72" s="438" t="s">
        <v>44</v>
      </c>
      <c r="B72" s="438" t="s">
        <v>45</v>
      </c>
      <c r="C72" s="438" t="s">
        <v>17</v>
      </c>
      <c r="D72" s="438" t="n">
        <v>169648.186715776</v>
      </c>
      <c r="E72" s="438" t="n">
        <v>14.8986448319254</v>
      </c>
    </row>
    <row r="73">
      <c r="A73" s="438" t="s">
        <v>44</v>
      </c>
      <c r="B73" s="438" t="s">
        <v>45</v>
      </c>
      <c r="C73" s="438" t="s">
        <v>18</v>
      </c>
      <c r="D73" s="438" t="n">
        <v>236269.515898361</v>
      </c>
      <c r="E73" s="438" t="n">
        <v>9.88763010841975</v>
      </c>
    </row>
    <row r="74">
      <c r="A74" s="438" t="s">
        <v>44</v>
      </c>
      <c r="B74" s="438" t="s">
        <v>45</v>
      </c>
      <c r="C74" s="438" t="s">
        <v>19</v>
      </c>
      <c r="D74" s="438" t="n">
        <v>405328.363146604</v>
      </c>
      <c r="E74" s="438" t="n">
        <v>16.8882256358832</v>
      </c>
    </row>
    <row r="75">
      <c r="A75" s="438" t="s">
        <v>44</v>
      </c>
      <c r="B75" s="438" t="s">
        <v>45</v>
      </c>
      <c r="C75" s="438" t="s">
        <v>21</v>
      </c>
      <c r="D75" s="438" t="n">
        <v>620019.712563168</v>
      </c>
      <c r="E75" s="438" t="n">
        <v>13.9776130766781</v>
      </c>
    </row>
    <row r="76">
      <c r="A76" t="s">
        <v>25</v>
      </c>
    </row>
    <row r="77">
      <c r="A77" t="s">
        <v>26</v>
      </c>
    </row>
    <row r="78">
      <c r="A78" t="s">
        <v>27</v>
      </c>
    </row>
    <row r="79">
      <c r="A79" t="s">
        <v>28</v>
      </c>
    </row>
    <row r="80">
      <c r="A80" t="s">
        <v>29</v>
      </c>
    </row>
    <row r="83">
      <c r="E83" s="7" t="str">
        <f>=HYPERLINK("#'Indice'!A1", "Ir al índice")</f>
      </c>
    </row>
    <row r="84">
      <c r="A84" s="4" t="s">
        <v>1062</v>
      </c>
    </row>
    <row r="85">
      <c r="A85" s="5" t="s">
        <v>9</v>
      </c>
      <c r="B85" s="5" t="s">
        <v>10</v>
      </c>
      <c r="C85" s="5" t="s">
        <v>11</v>
      </c>
      <c r="D85" s="5" t="s">
        <v>580</v>
      </c>
      <c r="E85" s="5" t="s">
        <v>581</v>
      </c>
    </row>
    <row r="86">
      <c r="A86" s="439" t="s">
        <v>14</v>
      </c>
      <c r="B86" s="439" t="s">
        <v>15</v>
      </c>
      <c r="C86" s="439" t="s">
        <v>16</v>
      </c>
      <c r="D86" s="439" t="n">
        <v>110908.15970008</v>
      </c>
      <c r="E86" s="439" t="n">
        <v>7.99673916145913</v>
      </c>
    </row>
    <row r="87">
      <c r="A87" s="439" t="s">
        <v>14</v>
      </c>
      <c r="B87" s="439" t="s">
        <v>15</v>
      </c>
      <c r="C87" s="439" t="s">
        <v>17</v>
      </c>
      <c r="D87" s="439" t="n">
        <v>114203.572943123</v>
      </c>
      <c r="E87" s="439" t="n">
        <v>4.3420939611343</v>
      </c>
    </row>
    <row r="88">
      <c r="A88" s="439" t="s">
        <v>14</v>
      </c>
      <c r="B88" s="439" t="s">
        <v>15</v>
      </c>
      <c r="C88" s="439" t="s">
        <v>18</v>
      </c>
      <c r="D88" s="439" t="n">
        <v>180215.36038195</v>
      </c>
      <c r="E88" s="439" t="n">
        <v>3.98774904782099</v>
      </c>
    </row>
    <row r="89">
      <c r="A89" s="439" t="s">
        <v>14</v>
      </c>
      <c r="B89" s="439" t="s">
        <v>15</v>
      </c>
      <c r="C89" s="439" t="s">
        <v>19</v>
      </c>
      <c r="D89" s="439" t="n">
        <v>323735.296981274</v>
      </c>
      <c r="E89" s="439" t="n">
        <v>5.9934045939604</v>
      </c>
    </row>
    <row r="90">
      <c r="A90" s="439" t="s">
        <v>14</v>
      </c>
      <c r="B90" s="439" t="s">
        <v>15</v>
      </c>
      <c r="C90" s="439" t="s">
        <v>20</v>
      </c>
      <c r="D90" s="439" t="n">
        <v>443602.93915535</v>
      </c>
      <c r="E90" s="439" t="n">
        <v>14.375036184824</v>
      </c>
    </row>
    <row r="91">
      <c r="A91" s="439" t="s">
        <v>14</v>
      </c>
      <c r="B91" s="439" t="s">
        <v>15</v>
      </c>
      <c r="C91" s="439" t="s">
        <v>21</v>
      </c>
      <c r="D91" s="439" t="n">
        <v>607328.6394978</v>
      </c>
      <c r="E91" s="439" t="n">
        <v>13.0815590586837</v>
      </c>
    </row>
    <row r="92">
      <c r="A92" s="439" t="s">
        <v>14</v>
      </c>
      <c r="B92" s="439" t="s">
        <v>15</v>
      </c>
      <c r="C92" s="439" t="s">
        <v>22</v>
      </c>
      <c r="D92" s="439" t="n">
        <v>106409.744914908</v>
      </c>
      <c r="E92" s="439" t="n">
        <v>35.4690271116373</v>
      </c>
    </row>
    <row r="93">
      <c r="A93" s="439" t="s">
        <v>47</v>
      </c>
      <c r="B93" s="439" t="s">
        <v>48</v>
      </c>
      <c r="C93" s="439" t="s">
        <v>16</v>
      </c>
      <c r="D93" s="439" t="n">
        <v>68161.1877450415</v>
      </c>
      <c r="E93" s="439" t="n">
        <v>38.5823858139536</v>
      </c>
    </row>
    <row r="94">
      <c r="A94" s="439" t="s">
        <v>47</v>
      </c>
      <c r="B94" s="439" t="s">
        <v>48</v>
      </c>
      <c r="C94" s="439" t="s">
        <v>17</v>
      </c>
      <c r="D94" s="439" t="n">
        <v>147632.738878739</v>
      </c>
      <c r="E94" s="439" t="n">
        <v>12.2674212520122</v>
      </c>
    </row>
    <row r="95">
      <c r="A95" s="439" t="s">
        <v>47</v>
      </c>
      <c r="B95" s="439" t="s">
        <v>48</v>
      </c>
      <c r="C95" s="439" t="s">
        <v>18</v>
      </c>
      <c r="D95" s="439" t="n">
        <v>124004.688500002</v>
      </c>
      <c r="E95" s="439" t="n">
        <v>29.3934302830633</v>
      </c>
    </row>
    <row r="96">
      <c r="A96" s="439" t="s">
        <v>34</v>
      </c>
      <c r="B96" s="439" t="s">
        <v>35</v>
      </c>
      <c r="C96" s="439" t="s">
        <v>16</v>
      </c>
      <c r="D96" s="439" t="n">
        <v>134020.673355376</v>
      </c>
      <c r="E96" s="439" t="n">
        <v>39.6612497264577</v>
      </c>
    </row>
    <row r="97">
      <c r="A97" s="439" t="s">
        <v>34</v>
      </c>
      <c r="B97" s="439" t="s">
        <v>35</v>
      </c>
      <c r="C97" s="439" t="s">
        <v>17</v>
      </c>
      <c r="D97" s="439" t="n">
        <v>124482.34295232</v>
      </c>
      <c r="E97" s="439" t="n">
        <v>11.5933259119973</v>
      </c>
    </row>
    <row r="98">
      <c r="A98" s="439" t="s">
        <v>34</v>
      </c>
      <c r="B98" s="439" t="s">
        <v>35</v>
      </c>
      <c r="C98" s="439" t="s">
        <v>18</v>
      </c>
      <c r="D98" s="439" t="n">
        <v>153121.542512718</v>
      </c>
      <c r="E98" s="439" t="n">
        <v>16.7792318107715</v>
      </c>
    </row>
    <row r="99">
      <c r="A99" s="439" t="s">
        <v>53</v>
      </c>
      <c r="B99" s="439" t="s">
        <v>54</v>
      </c>
      <c r="C99" s="439" t="s">
        <v>16</v>
      </c>
      <c r="D99" s="439" t="n">
        <v>108206.194663958</v>
      </c>
      <c r="E99" s="439" t="n">
        <v>19.2050799300805</v>
      </c>
    </row>
    <row r="100">
      <c r="A100" s="439" t="s">
        <v>53</v>
      </c>
      <c r="B100" s="439" t="s">
        <v>54</v>
      </c>
      <c r="C100" s="439" t="s">
        <v>17</v>
      </c>
      <c r="D100" s="439" t="n">
        <v>137591.102422333</v>
      </c>
      <c r="E100" s="439" t="n">
        <v>23.7607157781426</v>
      </c>
    </row>
    <row r="101">
      <c r="A101" s="439" t="s">
        <v>53</v>
      </c>
      <c r="B101" s="439" t="s">
        <v>54</v>
      </c>
      <c r="C101" s="439" t="s">
        <v>18</v>
      </c>
      <c r="D101" s="439" t="n">
        <v>151365.884801363</v>
      </c>
      <c r="E101" s="439" t="n">
        <v>13.5648255998519</v>
      </c>
    </row>
    <row r="102">
      <c r="A102" s="439" t="s">
        <v>53</v>
      </c>
      <c r="B102" s="439" t="s">
        <v>54</v>
      </c>
      <c r="C102" s="439" t="s">
        <v>19</v>
      </c>
      <c r="D102" s="439" t="n">
        <v>312596.789762233</v>
      </c>
      <c r="E102" s="439" t="n">
        <v>16.4659533553847</v>
      </c>
    </row>
    <row r="103">
      <c r="A103" s="439" t="s">
        <v>38</v>
      </c>
      <c r="B103" s="439" t="s">
        <v>39</v>
      </c>
      <c r="C103" s="439" t="s">
        <v>17</v>
      </c>
      <c r="D103" s="439" t="n">
        <v>173919.642056773</v>
      </c>
      <c r="E103" s="439" t="n">
        <v>19.2249743504153</v>
      </c>
    </row>
    <row r="104">
      <c r="A104" s="439" t="s">
        <v>38</v>
      </c>
      <c r="B104" s="439" t="s">
        <v>39</v>
      </c>
      <c r="C104" s="439" t="s">
        <v>18</v>
      </c>
      <c r="D104" s="439" t="n">
        <v>227216.301904306</v>
      </c>
      <c r="E104" s="439" t="n">
        <v>35.2973889531432</v>
      </c>
    </row>
    <row r="105">
      <c r="A105" s="439" t="s">
        <v>38</v>
      </c>
      <c r="B105" s="439" t="s">
        <v>39</v>
      </c>
      <c r="C105" s="439" t="s">
        <v>19</v>
      </c>
      <c r="D105" s="439" t="n">
        <v>412206.871169477</v>
      </c>
      <c r="E105" s="439" t="n">
        <v>40.4676069040368</v>
      </c>
    </row>
    <row r="106">
      <c r="A106" s="439" t="s">
        <v>59</v>
      </c>
      <c r="B106" s="439" t="s">
        <v>60</v>
      </c>
      <c r="C106" s="439" t="s">
        <v>17</v>
      </c>
      <c r="D106" s="439" t="n">
        <v>175480.854552193</v>
      </c>
      <c r="E106" s="439" t="n">
        <v>14.3027428954139</v>
      </c>
    </row>
    <row r="107">
      <c r="A107" s="439" t="s">
        <v>59</v>
      </c>
      <c r="B107" s="439" t="s">
        <v>60</v>
      </c>
      <c r="C107" s="439" t="s">
        <v>18</v>
      </c>
      <c r="D107" s="439" t="n">
        <v>209741.703790004</v>
      </c>
      <c r="E107" s="439" t="n">
        <v>17.8825888143956</v>
      </c>
    </row>
    <row r="108">
      <c r="A108" s="439" t="s">
        <v>59</v>
      </c>
      <c r="B108" s="439" t="s">
        <v>60</v>
      </c>
      <c r="C108" s="439" t="s">
        <v>19</v>
      </c>
      <c r="D108" s="439" t="n">
        <v>231079.537990692</v>
      </c>
      <c r="E108" s="439" t="n">
        <v>19.4601361623735</v>
      </c>
    </row>
    <row r="109">
      <c r="A109" s="439" t="s">
        <v>40</v>
      </c>
      <c r="B109" s="439" t="s">
        <v>41</v>
      </c>
      <c r="C109" s="439" t="s">
        <v>16</v>
      </c>
      <c r="D109" s="439" t="n">
        <v>115904.349827596</v>
      </c>
      <c r="E109" s="439" t="n">
        <v>52.2632913118225</v>
      </c>
    </row>
    <row r="110">
      <c r="A110" s="439" t="s">
        <v>40</v>
      </c>
      <c r="B110" s="439" t="s">
        <v>41</v>
      </c>
      <c r="C110" s="439" t="s">
        <v>17</v>
      </c>
      <c r="D110" s="439" t="n">
        <v>94392.118656761</v>
      </c>
      <c r="E110" s="439" t="n">
        <v>14.7464220576233</v>
      </c>
    </row>
    <row r="111">
      <c r="A111" s="439" t="s">
        <v>40</v>
      </c>
      <c r="B111" s="439" t="s">
        <v>41</v>
      </c>
      <c r="C111" s="439" t="s">
        <v>18</v>
      </c>
      <c r="D111" s="439" t="n">
        <v>200652.31890824</v>
      </c>
      <c r="E111" s="439" t="n">
        <v>34.7002940018943</v>
      </c>
    </row>
    <row r="112">
      <c r="A112" s="439" t="s">
        <v>61</v>
      </c>
      <c r="B112" s="439" t="s">
        <v>62</v>
      </c>
      <c r="C112" s="439" t="s">
        <v>16</v>
      </c>
      <c r="D112" s="439" t="n">
        <v>32864.7959971047</v>
      </c>
      <c r="E112" s="439" t="n">
        <v>20.5210459429345</v>
      </c>
    </row>
    <row r="113">
      <c r="A113" s="439" t="s">
        <v>61</v>
      </c>
      <c r="B113" s="439" t="s">
        <v>62</v>
      </c>
      <c r="C113" s="439" t="s">
        <v>17</v>
      </c>
      <c r="D113" s="439" t="n">
        <v>59162.7948607976</v>
      </c>
      <c r="E113" s="439" t="n">
        <v>15.5026379401844</v>
      </c>
    </row>
    <row r="114">
      <c r="A114" s="439" t="s">
        <v>61</v>
      </c>
      <c r="B114" s="439" t="s">
        <v>62</v>
      </c>
      <c r="C114" s="439" t="s">
        <v>18</v>
      </c>
      <c r="D114" s="439" t="n">
        <v>14625.8010279251</v>
      </c>
      <c r="E114" s="439" t="n">
        <v>4.25552284043144</v>
      </c>
    </row>
    <row r="115">
      <c r="A115" s="439" t="s">
        <v>63</v>
      </c>
      <c r="B115" s="439" t="s">
        <v>64</v>
      </c>
      <c r="C115" s="439" t="s">
        <v>17</v>
      </c>
      <c r="D115" s="439" t="n">
        <v>313924.417025974</v>
      </c>
      <c r="E115" s="439" t="n">
        <v>51.0217374283125</v>
      </c>
    </row>
    <row r="116">
      <c r="A116" s="439" t="s">
        <v>63</v>
      </c>
      <c r="B116" s="439" t="s">
        <v>64</v>
      </c>
      <c r="C116" s="439" t="s">
        <v>18</v>
      </c>
      <c r="D116" s="439" t="n">
        <v>264585.849254899</v>
      </c>
      <c r="E116" s="439" t="n">
        <v>27.0076419933218</v>
      </c>
    </row>
    <row r="117">
      <c r="A117" s="439" t="s">
        <v>67</v>
      </c>
      <c r="B117" s="439" t="s">
        <v>68</v>
      </c>
      <c r="C117" s="439" t="s">
        <v>17</v>
      </c>
      <c r="D117" s="439" t="n">
        <v>157415.943759313</v>
      </c>
      <c r="E117" s="439" t="n">
        <v>35.1739088016798</v>
      </c>
    </row>
    <row r="118">
      <c r="A118" s="439" t="s">
        <v>67</v>
      </c>
      <c r="B118" s="439" t="s">
        <v>68</v>
      </c>
      <c r="C118" s="439" t="s">
        <v>18</v>
      </c>
      <c r="D118" s="439" t="n">
        <v>142774.943588819</v>
      </c>
      <c r="E118" s="439" t="n">
        <v>9.89495936252915</v>
      </c>
    </row>
    <row r="119">
      <c r="A119" s="439" t="s">
        <v>69</v>
      </c>
      <c r="B119" s="439" t="s">
        <v>70</v>
      </c>
      <c r="C119" s="439" t="s">
        <v>17</v>
      </c>
      <c r="D119" s="439" t="n">
        <v>126042.365186716</v>
      </c>
      <c r="E119" s="439" t="n">
        <v>12.9092629280454</v>
      </c>
    </row>
    <row r="120">
      <c r="A120" s="439" t="s">
        <v>69</v>
      </c>
      <c r="B120" s="439" t="s">
        <v>70</v>
      </c>
      <c r="C120" s="439" t="s">
        <v>18</v>
      </c>
      <c r="D120" s="439" t="n">
        <v>155001.396813206</v>
      </c>
      <c r="E120" s="439" t="n">
        <v>15.0929314929199</v>
      </c>
    </row>
    <row r="121">
      <c r="A121" s="439" t="s">
        <v>69</v>
      </c>
      <c r="B121" s="439" t="s">
        <v>70</v>
      </c>
      <c r="C121" s="439" t="s">
        <v>19</v>
      </c>
      <c r="D121" s="439" t="n">
        <v>149199.820168483</v>
      </c>
      <c r="E121" s="439" t="n">
        <v>27.0005278822905</v>
      </c>
    </row>
    <row r="122">
      <c r="A122" t="s">
        <v>25</v>
      </c>
    </row>
    <row r="123">
      <c r="A123" t="s">
        <v>26</v>
      </c>
    </row>
    <row r="124">
      <c r="A124" t="s">
        <v>27</v>
      </c>
    </row>
    <row r="125">
      <c r="A125" t="s">
        <v>28</v>
      </c>
    </row>
    <row r="126">
      <c r="A126" t="s">
        <v>29</v>
      </c>
    </row>
    <row r="129">
      <c r="E129" s="7" t="str">
        <f>=HYPERLINK("#'Indice'!A1", "Ir al índice")</f>
      </c>
    </row>
    <row r="130">
      <c r="A130" s="4" t="s">
        <v>1063</v>
      </c>
    </row>
    <row r="131">
      <c r="A131" s="5" t="s">
        <v>9</v>
      </c>
      <c r="B131" s="5" t="s">
        <v>76</v>
      </c>
      <c r="C131" s="5" t="s">
        <v>11</v>
      </c>
      <c r="D131" s="5" t="s">
        <v>580</v>
      </c>
      <c r="E131" s="5" t="s">
        <v>581</v>
      </c>
    </row>
    <row r="132">
      <c r="A132" s="440" t="s">
        <v>77</v>
      </c>
      <c r="B132" s="440" t="s">
        <v>78</v>
      </c>
      <c r="C132" s="440" t="s">
        <v>16</v>
      </c>
      <c r="D132" s="440" t="n">
        <v>112498.846332912</v>
      </c>
      <c r="E132" s="440" t="n">
        <v>24.6368090747285</v>
      </c>
    </row>
    <row r="133">
      <c r="A133" s="440" t="s">
        <v>77</v>
      </c>
      <c r="B133" s="440" t="s">
        <v>78</v>
      </c>
      <c r="C133" s="440" t="s">
        <v>17</v>
      </c>
      <c r="D133" s="440" t="n">
        <v>219786.63560941</v>
      </c>
      <c r="E133" s="440" t="n">
        <v>38.6160300436307</v>
      </c>
    </row>
    <row r="134">
      <c r="A134" s="440" t="s">
        <v>77</v>
      </c>
      <c r="B134" s="440" t="s">
        <v>78</v>
      </c>
      <c r="C134" s="440" t="s">
        <v>18</v>
      </c>
      <c r="D134" s="440" t="n">
        <v>196689.990957988</v>
      </c>
      <c r="E134" s="440" t="n">
        <v>16.3277679379934</v>
      </c>
    </row>
    <row r="135">
      <c r="A135" s="440" t="s">
        <v>77</v>
      </c>
      <c r="B135" s="440" t="s">
        <v>78</v>
      </c>
      <c r="C135" s="440" t="s">
        <v>19</v>
      </c>
      <c r="D135" s="440" t="n">
        <v>363194.08616734</v>
      </c>
      <c r="E135" s="440" t="n">
        <v>11.7615484700244</v>
      </c>
    </row>
    <row r="136">
      <c r="A136" s="440" t="s">
        <v>77</v>
      </c>
      <c r="B136" s="440" t="s">
        <v>78</v>
      </c>
      <c r="C136" s="440" t="s">
        <v>20</v>
      </c>
      <c r="D136" s="440" t="n">
        <v>449851.120798898</v>
      </c>
      <c r="E136" s="440" t="n">
        <v>11.1930012612271</v>
      </c>
    </row>
    <row r="137">
      <c r="A137" s="440" t="s">
        <v>77</v>
      </c>
      <c r="B137" s="440" t="s">
        <v>78</v>
      </c>
      <c r="C137" s="440" t="s">
        <v>21</v>
      </c>
      <c r="D137" s="440" t="n">
        <v>574618.518950603</v>
      </c>
      <c r="E137" s="440" t="n">
        <v>21.8046823888601</v>
      </c>
    </row>
    <row r="138">
      <c r="A138" s="440" t="s">
        <v>79</v>
      </c>
      <c r="B138" s="440" t="s">
        <v>80</v>
      </c>
      <c r="C138" s="440" t="s">
        <v>16</v>
      </c>
      <c r="D138" s="440" t="n">
        <v>123136.874679845</v>
      </c>
      <c r="E138" s="440" t="n">
        <v>20.0110779685108</v>
      </c>
    </row>
    <row r="139">
      <c r="A139" s="440" t="s">
        <v>79</v>
      </c>
      <c r="B139" s="440" t="s">
        <v>80</v>
      </c>
      <c r="C139" s="440" t="s">
        <v>17</v>
      </c>
      <c r="D139" s="440" t="n">
        <v>60021.0778747299</v>
      </c>
      <c r="E139" s="440" t="n">
        <v>26.3184376902489</v>
      </c>
    </row>
    <row r="140">
      <c r="A140" s="440" t="s">
        <v>79</v>
      </c>
      <c r="B140" s="440" t="s">
        <v>80</v>
      </c>
      <c r="C140" s="440" t="s">
        <v>18</v>
      </c>
      <c r="D140" s="440" t="n">
        <v>228049.509752276</v>
      </c>
      <c r="E140" s="440" t="n">
        <v>21.2336335750079</v>
      </c>
    </row>
    <row r="141">
      <c r="A141" s="440" t="s">
        <v>79</v>
      </c>
      <c r="B141" s="440" t="s">
        <v>80</v>
      </c>
      <c r="C141" s="440" t="s">
        <v>19</v>
      </c>
      <c r="D141" s="440" t="n">
        <v>381108.07647326</v>
      </c>
      <c r="E141" s="440" t="n">
        <v>12.9564832456689</v>
      </c>
    </row>
    <row r="142">
      <c r="A142" s="440" t="s">
        <v>79</v>
      </c>
      <c r="B142" s="440" t="s">
        <v>80</v>
      </c>
      <c r="C142" s="440" t="s">
        <v>20</v>
      </c>
      <c r="D142" s="440" t="n">
        <v>687566.373095613</v>
      </c>
      <c r="E142" s="440" t="n">
        <v>43.3602686592695</v>
      </c>
    </row>
    <row r="143">
      <c r="A143" s="440" t="s">
        <v>79</v>
      </c>
      <c r="B143" s="440" t="s">
        <v>80</v>
      </c>
      <c r="C143" s="440" t="s">
        <v>21</v>
      </c>
      <c r="D143" s="440" t="n">
        <v>597624.615861405</v>
      </c>
      <c r="E143" s="440" t="n">
        <v>0.0740725764815497</v>
      </c>
    </row>
    <row r="144">
      <c r="A144" s="440" t="s">
        <v>81</v>
      </c>
      <c r="B144" s="440" t="s">
        <v>82</v>
      </c>
      <c r="C144" s="440" t="s">
        <v>16</v>
      </c>
      <c r="D144" s="440" t="n">
        <v>33209.152931757</v>
      </c>
      <c r="E144" s="440" t="n">
        <v>20.4205853507648</v>
      </c>
    </row>
    <row r="145">
      <c r="A145" s="440" t="s">
        <v>81</v>
      </c>
      <c r="B145" s="440" t="s">
        <v>82</v>
      </c>
      <c r="C145" s="440" t="s">
        <v>17</v>
      </c>
      <c r="D145" s="440" t="n">
        <v>96615.3764910836</v>
      </c>
      <c r="E145" s="440" t="n">
        <v>8.10503261763466</v>
      </c>
    </row>
    <row r="146">
      <c r="A146" s="440" t="s">
        <v>81</v>
      </c>
      <c r="B146" s="440" t="s">
        <v>82</v>
      </c>
      <c r="C146" s="440" t="s">
        <v>18</v>
      </c>
      <c r="D146" s="440" t="n">
        <v>201963.823006409</v>
      </c>
      <c r="E146" s="440" t="n">
        <v>16.2833193560222</v>
      </c>
    </row>
    <row r="147">
      <c r="A147" s="440" t="s">
        <v>81</v>
      </c>
      <c r="B147" s="440" t="s">
        <v>82</v>
      </c>
      <c r="C147" s="440" t="s">
        <v>19</v>
      </c>
      <c r="D147" s="440" t="n">
        <v>363151.853680927</v>
      </c>
      <c r="E147" s="440" t="n">
        <v>10.4908551038048</v>
      </c>
    </row>
    <row r="148">
      <c r="A148" s="440" t="s">
        <v>81</v>
      </c>
      <c r="B148" s="440" t="s">
        <v>82</v>
      </c>
      <c r="C148" s="440" t="s">
        <v>20</v>
      </c>
      <c r="D148" s="440" t="n">
        <v>483311.416538485</v>
      </c>
      <c r="E148" s="440" t="n">
        <v>5.81832633666912</v>
      </c>
    </row>
    <row r="149">
      <c r="A149" s="440" t="s">
        <v>81</v>
      </c>
      <c r="B149" s="440" t="s">
        <v>82</v>
      </c>
      <c r="C149" s="440" t="s">
        <v>22</v>
      </c>
      <c r="D149" s="440" t="n">
        <v>47888.3064179443</v>
      </c>
      <c r="E149" s="440" t="n">
        <v>51.365562177959</v>
      </c>
    </row>
    <row r="150">
      <c r="A150" s="440" t="s">
        <v>83</v>
      </c>
      <c r="B150" s="440" t="s">
        <v>84</v>
      </c>
      <c r="C150" s="440" t="s">
        <v>16</v>
      </c>
      <c r="D150" s="440" t="n">
        <v>149014.720156544</v>
      </c>
      <c r="E150" s="440" t="n">
        <v>29.594878898797</v>
      </c>
    </row>
    <row r="151">
      <c r="A151" s="440" t="s">
        <v>83</v>
      </c>
      <c r="B151" s="440" t="s">
        <v>84</v>
      </c>
      <c r="C151" s="440" t="s">
        <v>17</v>
      </c>
      <c r="D151" s="440" t="n">
        <v>100689.703989632</v>
      </c>
      <c r="E151" s="440" t="n">
        <v>11.7552338905228</v>
      </c>
    </row>
    <row r="152">
      <c r="A152" s="440" t="s">
        <v>83</v>
      </c>
      <c r="B152" s="440" t="s">
        <v>84</v>
      </c>
      <c r="C152" s="440" t="s">
        <v>18</v>
      </c>
      <c r="D152" s="440" t="n">
        <v>130973.635745385</v>
      </c>
      <c r="E152" s="440" t="n">
        <v>26.7469347325202</v>
      </c>
    </row>
    <row r="153">
      <c r="A153" s="440" t="s">
        <v>85</v>
      </c>
      <c r="B153" s="440" t="s">
        <v>86</v>
      </c>
      <c r="C153" s="440" t="s">
        <v>16</v>
      </c>
      <c r="D153" s="440" t="n">
        <v>108490.047324622</v>
      </c>
      <c r="E153" s="440" t="n">
        <v>8.17868184796417</v>
      </c>
    </row>
    <row r="154">
      <c r="A154" s="440" t="s">
        <v>85</v>
      </c>
      <c r="B154" s="440" t="s">
        <v>86</v>
      </c>
      <c r="C154" s="440" t="s">
        <v>17</v>
      </c>
      <c r="D154" s="440" t="n">
        <v>97190.9526764857</v>
      </c>
      <c r="E154" s="440" t="n">
        <v>10.322625268964</v>
      </c>
    </row>
    <row r="155">
      <c r="A155" s="440" t="s">
        <v>85</v>
      </c>
      <c r="B155" s="440" t="s">
        <v>86</v>
      </c>
      <c r="C155" s="440" t="s">
        <v>22</v>
      </c>
      <c r="D155" s="440" t="n">
        <v>47203.6556798388</v>
      </c>
      <c r="E155" s="440" t="n">
        <v>43.0553928574035</v>
      </c>
    </row>
    <row r="156">
      <c r="A156" s="440" t="s">
        <v>87</v>
      </c>
      <c r="B156" s="440" t="s">
        <v>88</v>
      </c>
      <c r="C156" s="440" t="s">
        <v>17</v>
      </c>
      <c r="D156" s="440" t="n">
        <v>165114.360123481</v>
      </c>
      <c r="E156" s="440" t="n">
        <v>18.5642333168368</v>
      </c>
    </row>
    <row r="157">
      <c r="A157" s="440" t="s">
        <v>87</v>
      </c>
      <c r="B157" s="440" t="s">
        <v>88</v>
      </c>
      <c r="C157" s="440" t="s">
        <v>18</v>
      </c>
      <c r="D157" s="440" t="n">
        <v>95783.7918987566</v>
      </c>
      <c r="E157" s="440" t="n">
        <v>11.2210059805819</v>
      </c>
    </row>
    <row r="158">
      <c r="A158" s="440" t="s">
        <v>89</v>
      </c>
      <c r="B158" s="440" t="s">
        <v>90</v>
      </c>
      <c r="C158" s="440" t="s">
        <v>16</v>
      </c>
      <c r="D158" s="440" t="n">
        <v>80000</v>
      </c>
      <c r="E158" s="440" t="n">
        <v>0</v>
      </c>
    </row>
    <row r="159">
      <c r="A159" s="440" t="s">
        <v>89</v>
      </c>
      <c r="B159" s="440" t="s">
        <v>90</v>
      </c>
      <c r="C159" s="440" t="s">
        <v>17</v>
      </c>
      <c r="D159" s="440" t="n">
        <v>86139.8778230189</v>
      </c>
      <c r="E159" s="440" t="n">
        <v>11.9493599932719</v>
      </c>
    </row>
    <row r="160">
      <c r="A160" s="440" t="s">
        <v>89</v>
      </c>
      <c r="B160" s="440" t="s">
        <v>90</v>
      </c>
      <c r="C160" s="440" t="s">
        <v>18</v>
      </c>
      <c r="D160" s="440" t="n">
        <v>288451.991900836</v>
      </c>
      <c r="E160" s="440" t="n">
        <v>20.5516608686646</v>
      </c>
    </row>
    <row r="161">
      <c r="A161" s="440" t="s">
        <v>91</v>
      </c>
      <c r="B161" s="440" t="s">
        <v>92</v>
      </c>
      <c r="C161" s="440" t="s">
        <v>16</v>
      </c>
      <c r="D161" s="440" t="n">
        <v>52464.7822570881</v>
      </c>
      <c r="E161" s="440" t="n">
        <v>47.3805657890952</v>
      </c>
    </row>
    <row r="162">
      <c r="A162" s="440" t="s">
        <v>91</v>
      </c>
      <c r="B162" s="440" t="s">
        <v>92</v>
      </c>
      <c r="C162" s="440" t="s">
        <v>17</v>
      </c>
      <c r="D162" s="440" t="n">
        <v>114569.528868595</v>
      </c>
      <c r="E162" s="440" t="n">
        <v>11.3032979312864</v>
      </c>
    </row>
    <row r="163">
      <c r="A163" s="440" t="s">
        <v>91</v>
      </c>
      <c r="B163" s="440" t="s">
        <v>92</v>
      </c>
      <c r="C163" s="440" t="s">
        <v>18</v>
      </c>
      <c r="D163" s="440" t="n">
        <v>181287.375624557</v>
      </c>
      <c r="E163" s="440" t="n">
        <v>14.8405398661398</v>
      </c>
    </row>
    <row r="164">
      <c r="A164" s="440" t="s">
        <v>91</v>
      </c>
      <c r="B164" s="440" t="s">
        <v>92</v>
      </c>
      <c r="C164" s="440" t="s">
        <v>19</v>
      </c>
      <c r="D164" s="440" t="n">
        <v>387132.907991206</v>
      </c>
      <c r="E164" s="440" t="n">
        <v>29.9575831634523</v>
      </c>
    </row>
    <row r="165">
      <c r="A165" s="440" t="s">
        <v>93</v>
      </c>
      <c r="B165" s="440" t="s">
        <v>94</v>
      </c>
      <c r="C165" s="440" t="s">
        <v>17</v>
      </c>
      <c r="D165" s="440" t="n">
        <v>90382.1957459924</v>
      </c>
      <c r="E165" s="440" t="n">
        <v>25.7658733625772</v>
      </c>
    </row>
    <row r="166">
      <c r="A166" s="440" t="s">
        <v>93</v>
      </c>
      <c r="B166" s="440" t="s">
        <v>94</v>
      </c>
      <c r="C166" s="440" t="s">
        <v>18</v>
      </c>
      <c r="D166" s="440" t="n">
        <v>184391.02033049</v>
      </c>
      <c r="E166" s="440" t="n">
        <v>12.2976388978082</v>
      </c>
    </row>
    <row r="167">
      <c r="A167" s="440" t="s">
        <v>93</v>
      </c>
      <c r="B167" s="440" t="s">
        <v>94</v>
      </c>
      <c r="C167" s="440" t="s">
        <v>19</v>
      </c>
      <c r="D167" s="440" t="n">
        <v>294003.010428262</v>
      </c>
      <c r="E167" s="440" t="n">
        <v>10.5750072330461</v>
      </c>
    </row>
    <row r="168">
      <c r="A168" s="440" t="s">
        <v>93</v>
      </c>
      <c r="B168" s="440" t="s">
        <v>94</v>
      </c>
      <c r="C168" s="440" t="s">
        <v>20</v>
      </c>
      <c r="D168" s="440" t="n">
        <v>307309.499020259</v>
      </c>
      <c r="E168" s="440" t="n">
        <v>17.8711754757305</v>
      </c>
    </row>
    <row r="169">
      <c r="A169" s="440" t="s">
        <v>95</v>
      </c>
      <c r="B169" s="440" t="s">
        <v>96</v>
      </c>
      <c r="C169" s="440" t="s">
        <v>16</v>
      </c>
      <c r="D169" s="440" t="n">
        <v>154579.863384116</v>
      </c>
      <c r="E169" s="440" t="n">
        <v>18.1439049955952</v>
      </c>
    </row>
    <row r="170">
      <c r="A170" s="440" t="s">
        <v>95</v>
      </c>
      <c r="B170" s="440" t="s">
        <v>96</v>
      </c>
      <c r="C170" s="440" t="s">
        <v>17</v>
      </c>
      <c r="D170" s="440" t="n">
        <v>129960.16587468</v>
      </c>
      <c r="E170" s="440" t="n">
        <v>9.54601302742865</v>
      </c>
    </row>
    <row r="171">
      <c r="A171" s="440" t="s">
        <v>95</v>
      </c>
      <c r="B171" s="440" t="s">
        <v>96</v>
      </c>
      <c r="C171" s="440" t="s">
        <v>18</v>
      </c>
      <c r="D171" s="440" t="n">
        <v>197534.828464074</v>
      </c>
      <c r="E171" s="440" t="n">
        <v>7.02435796326354</v>
      </c>
    </row>
    <row r="172">
      <c r="A172" s="440" t="s">
        <v>95</v>
      </c>
      <c r="B172" s="440" t="s">
        <v>96</v>
      </c>
      <c r="C172" s="440" t="s">
        <v>19</v>
      </c>
      <c r="D172" s="440" t="n">
        <v>307559.908549826</v>
      </c>
      <c r="E172" s="440" t="n">
        <v>16.1157469603297</v>
      </c>
    </row>
    <row r="173">
      <c r="A173" s="440" t="s">
        <v>97</v>
      </c>
      <c r="B173" s="440" t="s">
        <v>98</v>
      </c>
      <c r="C173" s="440" t="s">
        <v>17</v>
      </c>
      <c r="D173" s="440" t="n">
        <v>109594.039155694</v>
      </c>
      <c r="E173" s="440" t="n">
        <v>9.61855175157584</v>
      </c>
    </row>
    <row r="174">
      <c r="A174" s="440" t="s">
        <v>97</v>
      </c>
      <c r="B174" s="440" t="s">
        <v>98</v>
      </c>
      <c r="C174" s="440" t="s">
        <v>18</v>
      </c>
      <c r="D174" s="440" t="n">
        <v>178169.885029367</v>
      </c>
      <c r="E174" s="440" t="n">
        <v>13.2331970791164</v>
      </c>
    </row>
    <row r="175">
      <c r="A175" s="440" t="s">
        <v>97</v>
      </c>
      <c r="B175" s="440" t="s">
        <v>98</v>
      </c>
      <c r="C175" s="440" t="s">
        <v>19</v>
      </c>
      <c r="D175" s="440" t="n">
        <v>273393.255575994</v>
      </c>
      <c r="E175" s="440" t="n">
        <v>15.6545527456466</v>
      </c>
    </row>
    <row r="176">
      <c r="A176" s="440" t="s">
        <v>97</v>
      </c>
      <c r="B176" s="440" t="s">
        <v>98</v>
      </c>
      <c r="C176" s="440" t="s">
        <v>20</v>
      </c>
      <c r="D176" s="440" t="n">
        <v>385495.027960044</v>
      </c>
      <c r="E176" s="440" t="n">
        <v>28.1251152240357</v>
      </c>
    </row>
    <row r="177">
      <c r="A177" s="440" t="s">
        <v>97</v>
      </c>
      <c r="B177" s="440" t="s">
        <v>98</v>
      </c>
      <c r="C177" s="440" t="s">
        <v>21</v>
      </c>
      <c r="D177" s="440" t="n">
        <v>705251.824919643</v>
      </c>
      <c r="E177" s="440" t="n">
        <v>27.5012120771624</v>
      </c>
    </row>
    <row r="178">
      <c r="A178" s="440" t="s">
        <v>97</v>
      </c>
      <c r="B178" s="440" t="s">
        <v>98</v>
      </c>
      <c r="C178" s="440" t="s">
        <v>22</v>
      </c>
      <c r="D178" s="440" t="n">
        <v>175294.117653745</v>
      </c>
      <c r="E178" s="440" t="n">
        <v>32.5143405690705</v>
      </c>
    </row>
    <row r="179">
      <c r="A179" s="440" t="s">
        <v>99</v>
      </c>
      <c r="B179" s="440" t="s">
        <v>100</v>
      </c>
      <c r="C179" s="440" t="s">
        <v>18</v>
      </c>
      <c r="D179" s="440" t="n">
        <v>179213.581005476</v>
      </c>
      <c r="E179" s="440" t="n">
        <v>10.0320026298375</v>
      </c>
    </row>
    <row r="180">
      <c r="A180" s="440" t="s">
        <v>99</v>
      </c>
      <c r="B180" s="440" t="s">
        <v>100</v>
      </c>
      <c r="C180" s="440" t="s">
        <v>19</v>
      </c>
      <c r="D180" s="440" t="n">
        <v>430910.54279544</v>
      </c>
      <c r="E180" s="440" t="n">
        <v>25.0427323400226</v>
      </c>
    </row>
    <row r="181">
      <c r="A181" s="440" t="s">
        <v>101</v>
      </c>
      <c r="B181" s="440" t="s">
        <v>102</v>
      </c>
      <c r="C181" s="440" t="s">
        <v>16</v>
      </c>
      <c r="D181" s="440" t="n">
        <v>605339.763214509</v>
      </c>
      <c r="E181" s="440" t="n">
        <v>65.462116050282</v>
      </c>
    </row>
    <row r="182">
      <c r="A182" s="440" t="s">
        <v>101</v>
      </c>
      <c r="B182" s="440" t="s">
        <v>102</v>
      </c>
      <c r="C182" s="440" t="s">
        <v>18</v>
      </c>
      <c r="D182" s="440" t="n">
        <v>434101.314434914</v>
      </c>
      <c r="E182" s="440" t="n">
        <v>37.7979977545061</v>
      </c>
    </row>
    <row r="183">
      <c r="A183" s="440" t="s">
        <v>101</v>
      </c>
      <c r="B183" s="440" t="s">
        <v>102</v>
      </c>
      <c r="C183" s="440" t="s">
        <v>19</v>
      </c>
      <c r="D183" s="440" t="n">
        <v>264508.020328229</v>
      </c>
      <c r="E183" s="440" t="n">
        <v>8.23808065560254</v>
      </c>
    </row>
    <row r="184">
      <c r="A184" s="440" t="s">
        <v>101</v>
      </c>
      <c r="B184" s="440" t="s">
        <v>102</v>
      </c>
      <c r="C184" s="440" t="s">
        <v>20</v>
      </c>
      <c r="D184" s="440" t="n">
        <v>445476.842337079</v>
      </c>
      <c r="E184" s="440" t="n">
        <v>24.0039317716215</v>
      </c>
    </row>
    <row r="185">
      <c r="A185" s="440" t="s">
        <v>103</v>
      </c>
      <c r="B185" s="440" t="s">
        <v>104</v>
      </c>
      <c r="C185" s="440" t="s">
        <v>17</v>
      </c>
      <c r="D185" s="440" t="n">
        <v>43002.4861846611</v>
      </c>
      <c r="E185" s="440" t="n">
        <v>47.1297269164099</v>
      </c>
    </row>
    <row r="186">
      <c r="A186" s="440" t="s">
        <v>103</v>
      </c>
      <c r="B186" s="440" t="s">
        <v>104</v>
      </c>
      <c r="C186" s="440" t="s">
        <v>18</v>
      </c>
      <c r="D186" s="440" t="n">
        <v>173344.140218898</v>
      </c>
      <c r="E186" s="440" t="n">
        <v>13.7176576468423</v>
      </c>
    </row>
    <row r="187">
      <c r="A187" s="440" t="s">
        <v>105</v>
      </c>
      <c r="B187" s="440" t="s">
        <v>106</v>
      </c>
      <c r="C187" s="440" t="s">
        <v>17</v>
      </c>
      <c r="D187" s="440" t="n">
        <v>86156.2629670566</v>
      </c>
      <c r="E187" s="440" t="n">
        <v>23.1423275738643</v>
      </c>
    </row>
    <row r="188">
      <c r="A188" s="440" t="s">
        <v>105</v>
      </c>
      <c r="B188" s="440" t="s">
        <v>106</v>
      </c>
      <c r="C188" s="440" t="s">
        <v>18</v>
      </c>
      <c r="D188" s="440" t="n">
        <v>150787.990504329</v>
      </c>
      <c r="E188" s="440" t="n">
        <v>12.1438563609573</v>
      </c>
    </row>
    <row r="189">
      <c r="A189" s="440" t="s">
        <v>107</v>
      </c>
      <c r="B189" s="440" t="s">
        <v>108</v>
      </c>
      <c r="C189" s="440" t="s">
        <v>18</v>
      </c>
      <c r="D189" s="440" t="n">
        <v>178578.173095271</v>
      </c>
      <c r="E189" s="440" t="n">
        <v>7.16996318684239</v>
      </c>
    </row>
    <row r="190">
      <c r="A190" s="440" t="s">
        <v>109</v>
      </c>
      <c r="B190" s="440" t="s">
        <v>110</v>
      </c>
      <c r="C190" s="440" t="s">
        <v>16</v>
      </c>
      <c r="D190" s="440" t="n">
        <v>83141.5561919659</v>
      </c>
      <c r="E190" s="440" t="n">
        <v>14.6979395107976</v>
      </c>
    </row>
    <row r="191">
      <c r="A191" s="440" t="s">
        <v>109</v>
      </c>
      <c r="B191" s="440" t="s">
        <v>110</v>
      </c>
      <c r="C191" s="440" t="s">
        <v>17</v>
      </c>
      <c r="D191" s="440" t="n">
        <v>199966.103820153</v>
      </c>
      <c r="E191" s="440" t="n">
        <v>27.3941583303807</v>
      </c>
    </row>
    <row r="192">
      <c r="A192" s="440" t="s">
        <v>109</v>
      </c>
      <c r="B192" s="440" t="s">
        <v>110</v>
      </c>
      <c r="C192" s="440" t="s">
        <v>18</v>
      </c>
      <c r="D192" s="440" t="n">
        <v>222839.214521052</v>
      </c>
      <c r="E192" s="440" t="n">
        <v>15.3809386248245</v>
      </c>
    </row>
    <row r="193">
      <c r="A193" s="440" t="s">
        <v>111</v>
      </c>
      <c r="B193" s="440" t="s">
        <v>112</v>
      </c>
      <c r="C193" s="440" t="s">
        <v>16</v>
      </c>
      <c r="D193" s="440" t="n">
        <v>94780.2843251415</v>
      </c>
      <c r="E193" s="440" t="n">
        <v>36.261960974844</v>
      </c>
    </row>
    <row r="194">
      <c r="A194" s="440" t="s">
        <v>111</v>
      </c>
      <c r="B194" s="440" t="s">
        <v>112</v>
      </c>
      <c r="C194" s="440" t="s">
        <v>17</v>
      </c>
      <c r="D194" s="440" t="n">
        <v>121726.259020396</v>
      </c>
      <c r="E194" s="440" t="n">
        <v>12.8284544558813</v>
      </c>
    </row>
    <row r="195">
      <c r="A195" s="440" t="s">
        <v>111</v>
      </c>
      <c r="B195" s="440" t="s">
        <v>112</v>
      </c>
      <c r="C195" s="440" t="s">
        <v>18</v>
      </c>
      <c r="D195" s="440" t="n">
        <v>143675.277490526</v>
      </c>
      <c r="E195" s="440" t="n">
        <v>12.4218725171784</v>
      </c>
    </row>
    <row r="196">
      <c r="A196" s="440" t="s">
        <v>113</v>
      </c>
      <c r="B196" s="440" t="s">
        <v>114</v>
      </c>
      <c r="C196" s="440" t="s">
        <v>16</v>
      </c>
      <c r="D196" s="440" t="n">
        <v>117484.82162757</v>
      </c>
      <c r="E196" s="440" t="n">
        <v>26.8148620983179</v>
      </c>
    </row>
    <row r="197">
      <c r="A197" s="440" t="s">
        <v>113</v>
      </c>
      <c r="B197" s="440" t="s">
        <v>114</v>
      </c>
      <c r="C197" s="440" t="s">
        <v>17</v>
      </c>
      <c r="D197" s="440" t="n">
        <v>78714.1939954976</v>
      </c>
      <c r="E197" s="440" t="n">
        <v>20.7430123367788</v>
      </c>
    </row>
    <row r="198">
      <c r="A198" s="440" t="s">
        <v>113</v>
      </c>
      <c r="B198" s="440" t="s">
        <v>114</v>
      </c>
      <c r="C198" s="440" t="s">
        <v>18</v>
      </c>
      <c r="D198" s="440" t="n">
        <v>156742.033872617</v>
      </c>
      <c r="E198" s="440" t="n">
        <v>20.7182576831862</v>
      </c>
    </row>
    <row r="199">
      <c r="A199" t="s">
        <v>25</v>
      </c>
    </row>
    <row r="200">
      <c r="A200" t="s">
        <v>26</v>
      </c>
    </row>
    <row r="201">
      <c r="A201" t="s">
        <v>27</v>
      </c>
    </row>
    <row r="202">
      <c r="A202" t="s">
        <v>28</v>
      </c>
    </row>
    <row r="203">
      <c r="A203" t="s">
        <v>29</v>
      </c>
    </row>
    <row r="206">
      <c r="E206" s="7" t="str">
        <f>=HYPERLINK("#'Indice'!A1", "Ir al índice")</f>
      </c>
    </row>
    <row r="207">
      <c r="A207" s="4" t="s">
        <v>1064</v>
      </c>
    </row>
    <row r="208">
      <c r="A208" s="5" t="s">
        <v>9</v>
      </c>
      <c r="B208" s="5" t="s">
        <v>76</v>
      </c>
      <c r="C208" s="5" t="s">
        <v>11</v>
      </c>
      <c r="D208" s="5" t="s">
        <v>580</v>
      </c>
      <c r="E208" s="5" t="s">
        <v>581</v>
      </c>
    </row>
    <row r="209">
      <c r="A209" s="441" t="s">
        <v>77</v>
      </c>
      <c r="B209" s="441" t="s">
        <v>78</v>
      </c>
      <c r="C209" s="441" t="s">
        <v>16</v>
      </c>
      <c r="D209" s="441" t="n">
        <v>112498.846332912</v>
      </c>
      <c r="E209" s="441" t="n">
        <v>24.6368090747285</v>
      </c>
    </row>
    <row r="210">
      <c r="A210" s="441" t="s">
        <v>77</v>
      </c>
      <c r="B210" s="441" t="s">
        <v>78</v>
      </c>
      <c r="C210" s="441" t="s">
        <v>17</v>
      </c>
      <c r="D210" s="441" t="n">
        <v>219786.63560941</v>
      </c>
      <c r="E210" s="441" t="n">
        <v>38.6160300436307</v>
      </c>
    </row>
    <row r="211">
      <c r="A211" s="441" t="s">
        <v>77</v>
      </c>
      <c r="B211" s="441" t="s">
        <v>78</v>
      </c>
      <c r="C211" s="441" t="s">
        <v>18</v>
      </c>
      <c r="D211" s="441" t="n">
        <v>196689.990957988</v>
      </c>
      <c r="E211" s="441" t="n">
        <v>16.3277679379934</v>
      </c>
    </row>
    <row r="212">
      <c r="A212" s="441" t="s">
        <v>77</v>
      </c>
      <c r="B212" s="441" t="s">
        <v>78</v>
      </c>
      <c r="C212" s="441" t="s">
        <v>19</v>
      </c>
      <c r="D212" s="441" t="n">
        <v>363194.08616734</v>
      </c>
      <c r="E212" s="441" t="n">
        <v>11.7615484700244</v>
      </c>
    </row>
    <row r="213">
      <c r="A213" s="441" t="s">
        <v>77</v>
      </c>
      <c r="B213" s="441" t="s">
        <v>78</v>
      </c>
      <c r="C213" s="441" t="s">
        <v>20</v>
      </c>
      <c r="D213" s="441" t="n">
        <v>449851.120798898</v>
      </c>
      <c r="E213" s="441" t="n">
        <v>11.1930012612271</v>
      </c>
    </row>
    <row r="214">
      <c r="A214" s="441" t="s">
        <v>77</v>
      </c>
      <c r="B214" s="441" t="s">
        <v>78</v>
      </c>
      <c r="C214" s="441" t="s">
        <v>21</v>
      </c>
      <c r="D214" s="441" t="n">
        <v>574618.518950603</v>
      </c>
      <c r="E214" s="441" t="n">
        <v>21.8046823888601</v>
      </c>
    </row>
    <row r="215">
      <c r="A215" s="441" t="s">
        <v>79</v>
      </c>
      <c r="B215" s="441" t="s">
        <v>80</v>
      </c>
      <c r="C215" s="441" t="s">
        <v>16</v>
      </c>
      <c r="D215" s="441" t="n">
        <v>123136.874679845</v>
      </c>
      <c r="E215" s="441" t="n">
        <v>20.0110779685108</v>
      </c>
    </row>
    <row r="216">
      <c r="A216" s="441" t="s">
        <v>79</v>
      </c>
      <c r="B216" s="441" t="s">
        <v>80</v>
      </c>
      <c r="C216" s="441" t="s">
        <v>17</v>
      </c>
      <c r="D216" s="441" t="n">
        <v>60021.0778747299</v>
      </c>
      <c r="E216" s="441" t="n">
        <v>26.3184376902489</v>
      </c>
    </row>
    <row r="217">
      <c r="A217" s="441" t="s">
        <v>79</v>
      </c>
      <c r="B217" s="441" t="s">
        <v>80</v>
      </c>
      <c r="C217" s="441" t="s">
        <v>18</v>
      </c>
      <c r="D217" s="441" t="n">
        <v>228049.509752276</v>
      </c>
      <c r="E217" s="441" t="n">
        <v>21.2336335750079</v>
      </c>
    </row>
    <row r="218">
      <c r="A218" s="441" t="s">
        <v>79</v>
      </c>
      <c r="B218" s="441" t="s">
        <v>80</v>
      </c>
      <c r="C218" s="441" t="s">
        <v>19</v>
      </c>
      <c r="D218" s="441" t="n">
        <v>381108.07647326</v>
      </c>
      <c r="E218" s="441" t="n">
        <v>12.9564832456689</v>
      </c>
    </row>
    <row r="219">
      <c r="A219" s="441" t="s">
        <v>79</v>
      </c>
      <c r="B219" s="441" t="s">
        <v>80</v>
      </c>
      <c r="C219" s="441" t="s">
        <v>20</v>
      </c>
      <c r="D219" s="441" t="n">
        <v>687566.373095613</v>
      </c>
      <c r="E219" s="441" t="n">
        <v>43.3602686592695</v>
      </c>
    </row>
    <row r="220">
      <c r="A220" s="441" t="s">
        <v>79</v>
      </c>
      <c r="B220" s="441" t="s">
        <v>80</v>
      </c>
      <c r="C220" s="441" t="s">
        <v>21</v>
      </c>
      <c r="D220" s="441" t="n">
        <v>597624.615861405</v>
      </c>
      <c r="E220" s="441" t="n">
        <v>0.0740725764815497</v>
      </c>
    </row>
    <row r="221">
      <c r="A221" s="441" t="s">
        <v>81</v>
      </c>
      <c r="B221" s="441" t="s">
        <v>82</v>
      </c>
      <c r="C221" s="441" t="s">
        <v>16</v>
      </c>
      <c r="D221" s="441" t="n">
        <v>33209.152931757</v>
      </c>
      <c r="E221" s="441" t="n">
        <v>20.4205853507648</v>
      </c>
    </row>
    <row r="222">
      <c r="A222" s="441" t="s">
        <v>81</v>
      </c>
      <c r="B222" s="441" t="s">
        <v>82</v>
      </c>
      <c r="C222" s="441" t="s">
        <v>17</v>
      </c>
      <c r="D222" s="441" t="n">
        <v>96615.3764910836</v>
      </c>
      <c r="E222" s="441" t="n">
        <v>8.10503261763466</v>
      </c>
    </row>
    <row r="223">
      <c r="A223" s="441" t="s">
        <v>81</v>
      </c>
      <c r="B223" s="441" t="s">
        <v>82</v>
      </c>
      <c r="C223" s="441" t="s">
        <v>18</v>
      </c>
      <c r="D223" s="441" t="n">
        <v>201963.823006409</v>
      </c>
      <c r="E223" s="441" t="n">
        <v>16.2833193560222</v>
      </c>
    </row>
    <row r="224">
      <c r="A224" s="441" t="s">
        <v>81</v>
      </c>
      <c r="B224" s="441" t="s">
        <v>82</v>
      </c>
      <c r="C224" s="441" t="s">
        <v>19</v>
      </c>
      <c r="D224" s="441" t="n">
        <v>363151.853680927</v>
      </c>
      <c r="E224" s="441" t="n">
        <v>10.4908551038048</v>
      </c>
    </row>
    <row r="225">
      <c r="A225" s="441" t="s">
        <v>81</v>
      </c>
      <c r="B225" s="441" t="s">
        <v>82</v>
      </c>
      <c r="C225" s="441" t="s">
        <v>20</v>
      </c>
      <c r="D225" s="441" t="n">
        <v>483311.416538485</v>
      </c>
      <c r="E225" s="441" t="n">
        <v>5.81832633666912</v>
      </c>
    </row>
    <row r="226">
      <c r="A226" s="441" t="s">
        <v>81</v>
      </c>
      <c r="B226" s="441" t="s">
        <v>82</v>
      </c>
      <c r="C226" s="441" t="s">
        <v>22</v>
      </c>
      <c r="D226" s="441" t="n">
        <v>47888.3064179443</v>
      </c>
      <c r="E226" s="441" t="n">
        <v>51.365562177959</v>
      </c>
    </row>
    <row r="227">
      <c r="A227" s="441" t="s">
        <v>83</v>
      </c>
      <c r="B227" s="441" t="s">
        <v>84</v>
      </c>
      <c r="C227" s="441" t="s">
        <v>16</v>
      </c>
      <c r="D227" s="441" t="n">
        <v>149014.720156544</v>
      </c>
      <c r="E227" s="441" t="n">
        <v>29.594878898797</v>
      </c>
    </row>
    <row r="228">
      <c r="A228" s="441" t="s">
        <v>83</v>
      </c>
      <c r="B228" s="441" t="s">
        <v>84</v>
      </c>
      <c r="C228" s="441" t="s">
        <v>17</v>
      </c>
      <c r="D228" s="441" t="n">
        <v>100689.703989632</v>
      </c>
      <c r="E228" s="441" t="n">
        <v>11.7552338905228</v>
      </c>
    </row>
    <row r="229">
      <c r="A229" s="441" t="s">
        <v>83</v>
      </c>
      <c r="B229" s="441" t="s">
        <v>84</v>
      </c>
      <c r="C229" s="441" t="s">
        <v>18</v>
      </c>
      <c r="D229" s="441" t="n">
        <v>130973.635745385</v>
      </c>
      <c r="E229" s="441" t="n">
        <v>26.7469347325202</v>
      </c>
    </row>
    <row r="230">
      <c r="A230" s="441" t="s">
        <v>85</v>
      </c>
      <c r="B230" s="441" t="s">
        <v>86</v>
      </c>
      <c r="C230" s="441" t="s">
        <v>16</v>
      </c>
      <c r="D230" s="441" t="n">
        <v>108490.047324622</v>
      </c>
      <c r="E230" s="441" t="n">
        <v>8.17868184796417</v>
      </c>
    </row>
    <row r="231">
      <c r="A231" s="441" t="s">
        <v>85</v>
      </c>
      <c r="B231" s="441" t="s">
        <v>86</v>
      </c>
      <c r="C231" s="441" t="s">
        <v>17</v>
      </c>
      <c r="D231" s="441" t="n">
        <v>97190.9526764857</v>
      </c>
      <c r="E231" s="441" t="n">
        <v>10.322625268964</v>
      </c>
    </row>
    <row r="232">
      <c r="A232" s="441" t="s">
        <v>85</v>
      </c>
      <c r="B232" s="441" t="s">
        <v>86</v>
      </c>
      <c r="C232" s="441" t="s">
        <v>22</v>
      </c>
      <c r="D232" s="441" t="n">
        <v>47203.6556798388</v>
      </c>
      <c r="E232" s="441" t="n">
        <v>43.0553928574035</v>
      </c>
    </row>
    <row r="233">
      <c r="A233" s="441" t="s">
        <v>87</v>
      </c>
      <c r="B233" s="441" t="s">
        <v>88</v>
      </c>
      <c r="C233" s="441" t="s">
        <v>17</v>
      </c>
      <c r="D233" s="441" t="n">
        <v>165114.360123481</v>
      </c>
      <c r="E233" s="441" t="n">
        <v>18.5642333168368</v>
      </c>
    </row>
    <row r="234">
      <c r="A234" s="441" t="s">
        <v>87</v>
      </c>
      <c r="B234" s="441" t="s">
        <v>88</v>
      </c>
      <c r="C234" s="441" t="s">
        <v>18</v>
      </c>
      <c r="D234" s="441" t="n">
        <v>95783.7918987566</v>
      </c>
      <c r="E234" s="441" t="n">
        <v>11.2210059805819</v>
      </c>
    </row>
    <row r="235">
      <c r="A235" s="441" t="s">
        <v>89</v>
      </c>
      <c r="B235" s="441" t="s">
        <v>90</v>
      </c>
      <c r="C235" s="441" t="s">
        <v>16</v>
      </c>
      <c r="D235" s="441" t="n">
        <v>80000</v>
      </c>
      <c r="E235" s="441" t="n">
        <v>0</v>
      </c>
    </row>
    <row r="236">
      <c r="A236" s="441" t="s">
        <v>89</v>
      </c>
      <c r="B236" s="441" t="s">
        <v>90</v>
      </c>
      <c r="C236" s="441" t="s">
        <v>17</v>
      </c>
      <c r="D236" s="441" t="n">
        <v>86139.8778230189</v>
      </c>
      <c r="E236" s="441" t="n">
        <v>11.9493599932719</v>
      </c>
    </row>
    <row r="237">
      <c r="A237" s="441" t="s">
        <v>89</v>
      </c>
      <c r="B237" s="441" t="s">
        <v>90</v>
      </c>
      <c r="C237" s="441" t="s">
        <v>18</v>
      </c>
      <c r="D237" s="441" t="n">
        <v>288451.991900836</v>
      </c>
      <c r="E237" s="441" t="n">
        <v>20.5516608686646</v>
      </c>
    </row>
    <row r="238">
      <c r="A238" s="441" t="s">
        <v>91</v>
      </c>
      <c r="B238" s="441" t="s">
        <v>92</v>
      </c>
      <c r="C238" s="441" t="s">
        <v>16</v>
      </c>
      <c r="D238" s="441" t="n">
        <v>52464.7822570881</v>
      </c>
      <c r="E238" s="441" t="n">
        <v>47.3805657890952</v>
      </c>
    </row>
    <row r="239">
      <c r="A239" s="441" t="s">
        <v>91</v>
      </c>
      <c r="B239" s="441" t="s">
        <v>92</v>
      </c>
      <c r="C239" s="441" t="s">
        <v>17</v>
      </c>
      <c r="D239" s="441" t="n">
        <v>114569.528868595</v>
      </c>
      <c r="E239" s="441" t="n">
        <v>11.3032979312864</v>
      </c>
    </row>
    <row r="240">
      <c r="A240" s="441" t="s">
        <v>91</v>
      </c>
      <c r="B240" s="441" t="s">
        <v>92</v>
      </c>
      <c r="C240" s="441" t="s">
        <v>18</v>
      </c>
      <c r="D240" s="441" t="n">
        <v>181287.375624557</v>
      </c>
      <c r="E240" s="441" t="n">
        <v>14.8405398661398</v>
      </c>
    </row>
    <row r="241">
      <c r="A241" s="441" t="s">
        <v>91</v>
      </c>
      <c r="B241" s="441" t="s">
        <v>92</v>
      </c>
      <c r="C241" s="441" t="s">
        <v>19</v>
      </c>
      <c r="D241" s="441" t="n">
        <v>387132.907991206</v>
      </c>
      <c r="E241" s="441" t="n">
        <v>29.9575831634523</v>
      </c>
    </row>
    <row r="242">
      <c r="A242" s="441" t="s">
        <v>93</v>
      </c>
      <c r="B242" s="441" t="s">
        <v>94</v>
      </c>
      <c r="C242" s="441" t="s">
        <v>17</v>
      </c>
      <c r="D242" s="441" t="n">
        <v>90382.1957459924</v>
      </c>
      <c r="E242" s="441" t="n">
        <v>25.7658733625772</v>
      </c>
    </row>
    <row r="243">
      <c r="A243" s="441" t="s">
        <v>93</v>
      </c>
      <c r="B243" s="441" t="s">
        <v>94</v>
      </c>
      <c r="C243" s="441" t="s">
        <v>18</v>
      </c>
      <c r="D243" s="441" t="n">
        <v>184391.02033049</v>
      </c>
      <c r="E243" s="441" t="n">
        <v>12.2976388978082</v>
      </c>
    </row>
    <row r="244">
      <c r="A244" s="441" t="s">
        <v>93</v>
      </c>
      <c r="B244" s="441" t="s">
        <v>94</v>
      </c>
      <c r="C244" s="441" t="s">
        <v>19</v>
      </c>
      <c r="D244" s="441" t="n">
        <v>294003.010428262</v>
      </c>
      <c r="E244" s="441" t="n">
        <v>10.5750072330461</v>
      </c>
    </row>
    <row r="245">
      <c r="A245" s="441" t="s">
        <v>93</v>
      </c>
      <c r="B245" s="441" t="s">
        <v>94</v>
      </c>
      <c r="C245" s="441" t="s">
        <v>20</v>
      </c>
      <c r="D245" s="441" t="n">
        <v>307309.499020259</v>
      </c>
      <c r="E245" s="441" t="n">
        <v>17.8711754757305</v>
      </c>
    </row>
    <row r="246">
      <c r="A246" s="441" t="s">
        <v>95</v>
      </c>
      <c r="B246" s="441" t="s">
        <v>96</v>
      </c>
      <c r="C246" s="441" t="s">
        <v>16</v>
      </c>
      <c r="D246" s="441" t="n">
        <v>154579.863384116</v>
      </c>
      <c r="E246" s="441" t="n">
        <v>18.1439049955952</v>
      </c>
    </row>
    <row r="247">
      <c r="A247" s="441" t="s">
        <v>95</v>
      </c>
      <c r="B247" s="441" t="s">
        <v>96</v>
      </c>
      <c r="C247" s="441" t="s">
        <v>17</v>
      </c>
      <c r="D247" s="441" t="n">
        <v>129960.16587468</v>
      </c>
      <c r="E247" s="441" t="n">
        <v>9.54601302742865</v>
      </c>
    </row>
    <row r="248">
      <c r="A248" s="441" t="s">
        <v>95</v>
      </c>
      <c r="B248" s="441" t="s">
        <v>96</v>
      </c>
      <c r="C248" s="441" t="s">
        <v>18</v>
      </c>
      <c r="D248" s="441" t="n">
        <v>197534.828464074</v>
      </c>
      <c r="E248" s="441" t="n">
        <v>7.02435796326354</v>
      </c>
    </row>
    <row r="249">
      <c r="A249" s="441" t="s">
        <v>95</v>
      </c>
      <c r="B249" s="441" t="s">
        <v>96</v>
      </c>
      <c r="C249" s="441" t="s">
        <v>19</v>
      </c>
      <c r="D249" s="441" t="n">
        <v>307559.908549826</v>
      </c>
      <c r="E249" s="441" t="n">
        <v>16.1157469603297</v>
      </c>
    </row>
    <row r="250">
      <c r="A250" s="441" t="s">
        <v>97</v>
      </c>
      <c r="B250" s="441" t="s">
        <v>98</v>
      </c>
      <c r="C250" s="441" t="s">
        <v>17</v>
      </c>
      <c r="D250" s="441" t="n">
        <v>109594.039155694</v>
      </c>
      <c r="E250" s="441" t="n">
        <v>9.61855175157584</v>
      </c>
    </row>
    <row r="251">
      <c r="A251" s="441" t="s">
        <v>97</v>
      </c>
      <c r="B251" s="441" t="s">
        <v>98</v>
      </c>
      <c r="C251" s="441" t="s">
        <v>18</v>
      </c>
      <c r="D251" s="441" t="n">
        <v>178169.885029367</v>
      </c>
      <c r="E251" s="441" t="n">
        <v>13.2331970791164</v>
      </c>
    </row>
    <row r="252">
      <c r="A252" s="441" t="s">
        <v>97</v>
      </c>
      <c r="B252" s="441" t="s">
        <v>98</v>
      </c>
      <c r="C252" s="441" t="s">
        <v>19</v>
      </c>
      <c r="D252" s="441" t="n">
        <v>273393.255575994</v>
      </c>
      <c r="E252" s="441" t="n">
        <v>15.6545527456466</v>
      </c>
    </row>
    <row r="253">
      <c r="A253" s="441" t="s">
        <v>97</v>
      </c>
      <c r="B253" s="441" t="s">
        <v>98</v>
      </c>
      <c r="C253" s="441" t="s">
        <v>20</v>
      </c>
      <c r="D253" s="441" t="n">
        <v>385495.027960044</v>
      </c>
      <c r="E253" s="441" t="n">
        <v>28.1251152240357</v>
      </c>
    </row>
    <row r="254">
      <c r="A254" s="441" t="s">
        <v>97</v>
      </c>
      <c r="B254" s="441" t="s">
        <v>98</v>
      </c>
      <c r="C254" s="441" t="s">
        <v>21</v>
      </c>
      <c r="D254" s="441" t="n">
        <v>705251.824919643</v>
      </c>
      <c r="E254" s="441" t="n">
        <v>27.5012120771624</v>
      </c>
    </row>
    <row r="255">
      <c r="A255" s="441" t="s">
        <v>97</v>
      </c>
      <c r="B255" s="441" t="s">
        <v>98</v>
      </c>
      <c r="C255" s="441" t="s">
        <v>22</v>
      </c>
      <c r="D255" s="441" t="n">
        <v>175294.117653745</v>
      </c>
      <c r="E255" s="441" t="n">
        <v>32.5143405690705</v>
      </c>
    </row>
    <row r="256">
      <c r="A256" s="441" t="s">
        <v>99</v>
      </c>
      <c r="B256" s="441" t="s">
        <v>100</v>
      </c>
      <c r="C256" s="441" t="s">
        <v>18</v>
      </c>
      <c r="D256" s="441" t="n">
        <v>179213.581005476</v>
      </c>
      <c r="E256" s="441" t="n">
        <v>10.0320026298375</v>
      </c>
    </row>
    <row r="257">
      <c r="A257" s="441" t="s">
        <v>99</v>
      </c>
      <c r="B257" s="441" t="s">
        <v>100</v>
      </c>
      <c r="C257" s="441" t="s">
        <v>19</v>
      </c>
      <c r="D257" s="441" t="n">
        <v>430910.54279544</v>
      </c>
      <c r="E257" s="441" t="n">
        <v>25.0427323400226</v>
      </c>
    </row>
    <row r="258">
      <c r="A258" s="441" t="s">
        <v>101</v>
      </c>
      <c r="B258" s="441" t="s">
        <v>102</v>
      </c>
      <c r="C258" s="441" t="s">
        <v>16</v>
      </c>
      <c r="D258" s="441" t="n">
        <v>605339.763214509</v>
      </c>
      <c r="E258" s="441" t="n">
        <v>65.462116050282</v>
      </c>
    </row>
    <row r="259">
      <c r="A259" s="441" t="s">
        <v>101</v>
      </c>
      <c r="B259" s="441" t="s">
        <v>102</v>
      </c>
      <c r="C259" s="441" t="s">
        <v>18</v>
      </c>
      <c r="D259" s="441" t="n">
        <v>434101.314434914</v>
      </c>
      <c r="E259" s="441" t="n">
        <v>37.7979977545061</v>
      </c>
    </row>
    <row r="260">
      <c r="A260" s="441" t="s">
        <v>101</v>
      </c>
      <c r="B260" s="441" t="s">
        <v>102</v>
      </c>
      <c r="C260" s="441" t="s">
        <v>19</v>
      </c>
      <c r="D260" s="441" t="n">
        <v>264508.020328229</v>
      </c>
      <c r="E260" s="441" t="n">
        <v>8.23808065560254</v>
      </c>
    </row>
    <row r="261">
      <c r="A261" s="441" t="s">
        <v>101</v>
      </c>
      <c r="B261" s="441" t="s">
        <v>102</v>
      </c>
      <c r="C261" s="441" t="s">
        <v>20</v>
      </c>
      <c r="D261" s="441" t="n">
        <v>445476.842337079</v>
      </c>
      <c r="E261" s="441" t="n">
        <v>24.0039317716215</v>
      </c>
    </row>
    <row r="262">
      <c r="A262" s="441" t="s">
        <v>103</v>
      </c>
      <c r="B262" s="441" t="s">
        <v>104</v>
      </c>
      <c r="C262" s="441" t="s">
        <v>17</v>
      </c>
      <c r="D262" s="441" t="n">
        <v>43002.4861846611</v>
      </c>
      <c r="E262" s="441" t="n">
        <v>47.1297269164099</v>
      </c>
    </row>
    <row r="263">
      <c r="A263" s="441" t="s">
        <v>103</v>
      </c>
      <c r="B263" s="441" t="s">
        <v>104</v>
      </c>
      <c r="C263" s="441" t="s">
        <v>18</v>
      </c>
      <c r="D263" s="441" t="n">
        <v>173344.140218898</v>
      </c>
      <c r="E263" s="441" t="n">
        <v>13.7176576468423</v>
      </c>
    </row>
    <row r="264">
      <c r="A264" s="441" t="s">
        <v>105</v>
      </c>
      <c r="B264" s="441" t="s">
        <v>106</v>
      </c>
      <c r="C264" s="441" t="s">
        <v>17</v>
      </c>
      <c r="D264" s="441" t="n">
        <v>86156.2629670566</v>
      </c>
      <c r="E264" s="441" t="n">
        <v>23.1423275738643</v>
      </c>
    </row>
    <row r="265">
      <c r="A265" s="441" t="s">
        <v>105</v>
      </c>
      <c r="B265" s="441" t="s">
        <v>106</v>
      </c>
      <c r="C265" s="441" t="s">
        <v>18</v>
      </c>
      <c r="D265" s="441" t="n">
        <v>150787.990504329</v>
      </c>
      <c r="E265" s="441" t="n">
        <v>12.1438563609573</v>
      </c>
    </row>
    <row r="266">
      <c r="A266" s="441" t="s">
        <v>107</v>
      </c>
      <c r="B266" s="441" t="s">
        <v>108</v>
      </c>
      <c r="C266" s="441" t="s">
        <v>18</v>
      </c>
      <c r="D266" s="441" t="n">
        <v>178578.173095271</v>
      </c>
      <c r="E266" s="441" t="n">
        <v>7.16996318684239</v>
      </c>
    </row>
    <row r="267">
      <c r="A267" s="441" t="s">
        <v>109</v>
      </c>
      <c r="B267" s="441" t="s">
        <v>110</v>
      </c>
      <c r="C267" s="441" t="s">
        <v>16</v>
      </c>
      <c r="D267" s="441" t="n">
        <v>83141.5561919659</v>
      </c>
      <c r="E267" s="441" t="n">
        <v>14.6979395107976</v>
      </c>
    </row>
    <row r="268">
      <c r="A268" s="441" t="s">
        <v>109</v>
      </c>
      <c r="B268" s="441" t="s">
        <v>110</v>
      </c>
      <c r="C268" s="441" t="s">
        <v>17</v>
      </c>
      <c r="D268" s="441" t="n">
        <v>199966.103820153</v>
      </c>
      <c r="E268" s="441" t="n">
        <v>27.3941583303807</v>
      </c>
    </row>
    <row r="269">
      <c r="A269" s="441" t="s">
        <v>109</v>
      </c>
      <c r="B269" s="441" t="s">
        <v>110</v>
      </c>
      <c r="C269" s="441" t="s">
        <v>18</v>
      </c>
      <c r="D269" s="441" t="n">
        <v>222839.214521052</v>
      </c>
      <c r="E269" s="441" t="n">
        <v>15.3809386248245</v>
      </c>
    </row>
    <row r="270">
      <c r="A270" s="441" t="s">
        <v>111</v>
      </c>
      <c r="B270" s="441" t="s">
        <v>112</v>
      </c>
      <c r="C270" s="441" t="s">
        <v>16</v>
      </c>
      <c r="D270" s="441" t="n">
        <v>94780.2843251415</v>
      </c>
      <c r="E270" s="441" t="n">
        <v>36.261960974844</v>
      </c>
    </row>
    <row r="271">
      <c r="A271" s="441" t="s">
        <v>111</v>
      </c>
      <c r="B271" s="441" t="s">
        <v>112</v>
      </c>
      <c r="C271" s="441" t="s">
        <v>17</v>
      </c>
      <c r="D271" s="441" t="n">
        <v>121726.259020396</v>
      </c>
      <c r="E271" s="441" t="n">
        <v>12.8284544558813</v>
      </c>
    </row>
    <row r="272">
      <c r="A272" s="441" t="s">
        <v>111</v>
      </c>
      <c r="B272" s="441" t="s">
        <v>112</v>
      </c>
      <c r="C272" s="441" t="s">
        <v>18</v>
      </c>
      <c r="D272" s="441" t="n">
        <v>143675.277490526</v>
      </c>
      <c r="E272" s="441" t="n">
        <v>12.4218725171784</v>
      </c>
    </row>
    <row r="273">
      <c r="A273" s="441" t="s">
        <v>113</v>
      </c>
      <c r="B273" s="441" t="s">
        <v>114</v>
      </c>
      <c r="C273" s="441" t="s">
        <v>16</v>
      </c>
      <c r="D273" s="441" t="n">
        <v>117484.82162757</v>
      </c>
      <c r="E273" s="441" t="n">
        <v>26.8148620983179</v>
      </c>
    </row>
    <row r="274">
      <c r="A274" s="441" t="s">
        <v>113</v>
      </c>
      <c r="B274" s="441" t="s">
        <v>114</v>
      </c>
      <c r="C274" s="441" t="s">
        <v>17</v>
      </c>
      <c r="D274" s="441" t="n">
        <v>78714.1939954976</v>
      </c>
      <c r="E274" s="441" t="n">
        <v>20.7430123367788</v>
      </c>
    </row>
    <row r="275">
      <c r="A275" s="441" t="s">
        <v>113</v>
      </c>
      <c r="B275" s="441" t="s">
        <v>114</v>
      </c>
      <c r="C275" s="441" t="s">
        <v>18</v>
      </c>
      <c r="D275" s="441" t="n">
        <v>156742.033872617</v>
      </c>
      <c r="E275" s="441" t="n">
        <v>20.7182576831862</v>
      </c>
    </row>
    <row r="276">
      <c r="A276" t="s">
        <v>25</v>
      </c>
    </row>
    <row r="277">
      <c r="A277" t="s">
        <v>26</v>
      </c>
    </row>
    <row r="278">
      <c r="A278" t="s">
        <v>27</v>
      </c>
    </row>
    <row r="279">
      <c r="A279" t="s">
        <v>28</v>
      </c>
    </row>
    <row r="280">
      <c r="A280" t="s">
        <v>29</v>
      </c>
    </row>
    <row r="283">
      <c r="E283" s="7" t="str">
        <f>=HYPERLINK("#'Indice'!A1", "Ir al índice")</f>
      </c>
    </row>
    <row r="284">
      <c r="A284" s="4" t="s">
        <v>1065</v>
      </c>
    </row>
    <row r="285">
      <c r="A285" s="5" t="s">
        <v>9</v>
      </c>
      <c r="B285" s="5" t="s">
        <v>119</v>
      </c>
      <c r="C285" s="5" t="s">
        <v>11</v>
      </c>
      <c r="D285" s="5" t="s">
        <v>580</v>
      </c>
      <c r="E285" s="5" t="s">
        <v>581</v>
      </c>
    </row>
    <row r="286">
      <c r="A286" s="442" t="s">
        <v>93</v>
      </c>
      <c r="B286" s="442" t="s">
        <v>120</v>
      </c>
      <c r="C286" s="442" t="s">
        <v>16</v>
      </c>
      <c r="D286" s="442" t="n">
        <v>112498.846332912</v>
      </c>
      <c r="E286" s="442" t="n">
        <v>24.6368090747285</v>
      </c>
    </row>
    <row r="287">
      <c r="A287" s="442" t="s">
        <v>93</v>
      </c>
      <c r="B287" s="442" t="s">
        <v>120</v>
      </c>
      <c r="C287" s="442" t="s">
        <v>17</v>
      </c>
      <c r="D287" s="442" t="n">
        <v>267831.664896631</v>
      </c>
      <c r="E287" s="442" t="n">
        <v>46.4104177291125</v>
      </c>
    </row>
    <row r="288">
      <c r="A288" s="442" t="s">
        <v>93</v>
      </c>
      <c r="B288" s="442" t="s">
        <v>120</v>
      </c>
      <c r="C288" s="442" t="s">
        <v>18</v>
      </c>
      <c r="D288" s="442" t="n">
        <v>157979.548204764</v>
      </c>
      <c r="E288" s="442" t="n">
        <v>24.0771115727245</v>
      </c>
    </row>
    <row r="289">
      <c r="A289" s="442" t="s">
        <v>93</v>
      </c>
      <c r="B289" s="442" t="s">
        <v>120</v>
      </c>
      <c r="C289" s="442" t="s">
        <v>19</v>
      </c>
      <c r="D289" s="442" t="n">
        <v>453845.562362407</v>
      </c>
      <c r="E289" s="442" t="n">
        <v>19.9297063672435</v>
      </c>
    </row>
    <row r="290">
      <c r="A290" s="442" t="s">
        <v>103</v>
      </c>
      <c r="B290" s="442" t="s">
        <v>124</v>
      </c>
      <c r="C290" s="442" t="s">
        <v>17</v>
      </c>
      <c r="D290" s="442" t="n">
        <v>66445.5371711853</v>
      </c>
      <c r="E290" s="442" t="n">
        <v>30.1899657082229</v>
      </c>
    </row>
    <row r="291">
      <c r="A291" s="442" t="s">
        <v>103</v>
      </c>
      <c r="B291" s="442" t="s">
        <v>124</v>
      </c>
      <c r="C291" s="442" t="s">
        <v>18</v>
      </c>
      <c r="D291" s="442" t="n">
        <v>962436.525118224</v>
      </c>
      <c r="E291" s="442" t="n">
        <v>27.1256450289487</v>
      </c>
    </row>
    <row r="292">
      <c r="A292" s="442" t="s">
        <v>103</v>
      </c>
      <c r="B292" s="442" t="s">
        <v>124</v>
      </c>
      <c r="C292" s="442" t="s">
        <v>19</v>
      </c>
      <c r="D292" s="442" t="n">
        <v>262556.595479266</v>
      </c>
      <c r="E292" s="442" t="n">
        <v>13.654547153921</v>
      </c>
    </row>
    <row r="293">
      <c r="A293" s="442" t="s">
        <v>103</v>
      </c>
      <c r="B293" s="442" t="s">
        <v>124</v>
      </c>
      <c r="C293" s="442" t="s">
        <v>20</v>
      </c>
      <c r="D293" s="442" t="n">
        <v>449851.120798898</v>
      </c>
      <c r="E293" s="442" t="n">
        <v>11.1930012612271</v>
      </c>
    </row>
    <row r="294">
      <c r="A294" s="442" t="s">
        <v>103</v>
      </c>
      <c r="B294" s="442" t="s">
        <v>124</v>
      </c>
      <c r="C294" s="442" t="s">
        <v>21</v>
      </c>
      <c r="D294" s="442" t="n">
        <v>604947.267255039</v>
      </c>
      <c r="E294" s="442" t="n">
        <v>22.6863418703296</v>
      </c>
    </row>
    <row r="295">
      <c r="A295" s="442" t="s">
        <v>113</v>
      </c>
      <c r="B295" s="442" t="s">
        <v>126</v>
      </c>
      <c r="C295" s="442" t="s">
        <v>18</v>
      </c>
      <c r="D295" s="442" t="n">
        <v>223398.461046476</v>
      </c>
      <c r="E295" s="442" t="n">
        <v>18.9440223645707</v>
      </c>
    </row>
    <row r="296">
      <c r="A296" s="442" t="s">
        <v>113</v>
      </c>
      <c r="B296" s="442" t="s">
        <v>126</v>
      </c>
      <c r="C296" s="442" t="s">
        <v>19</v>
      </c>
      <c r="D296" s="442" t="n">
        <v>222671.214240481</v>
      </c>
      <c r="E296" s="442" t="n">
        <v>16.2012747682323</v>
      </c>
    </row>
    <row r="297">
      <c r="A297" s="442" t="s">
        <v>113</v>
      </c>
      <c r="B297" s="442" t="s">
        <v>126</v>
      </c>
      <c r="C297" s="442" t="s">
        <v>20</v>
      </c>
      <c r="D297" s="442" t="n">
        <v>452331.410417648</v>
      </c>
      <c r="E297" s="442" t="n">
        <v>54.2661858806305</v>
      </c>
    </row>
    <row r="298">
      <c r="A298" s="442" t="s">
        <v>130</v>
      </c>
      <c r="B298" s="442" t="s">
        <v>131</v>
      </c>
      <c r="C298" s="442" t="s">
        <v>17</v>
      </c>
      <c r="D298" s="442" t="n">
        <v>110700.814373963</v>
      </c>
      <c r="E298" s="442" t="n">
        <v>23.5803325079171</v>
      </c>
    </row>
    <row r="299">
      <c r="A299" s="442" t="s">
        <v>130</v>
      </c>
      <c r="B299" s="442" t="s">
        <v>131</v>
      </c>
      <c r="C299" s="442" t="s">
        <v>18</v>
      </c>
      <c r="D299" s="442" t="n">
        <v>260440.184590186</v>
      </c>
      <c r="E299" s="442" t="n">
        <v>33.834953062744</v>
      </c>
    </row>
    <row r="300">
      <c r="A300" s="442" t="s">
        <v>130</v>
      </c>
      <c r="B300" s="442" t="s">
        <v>131</v>
      </c>
      <c r="C300" s="442" t="s">
        <v>19</v>
      </c>
      <c r="D300" s="442" t="n">
        <v>392538.017834435</v>
      </c>
      <c r="E300" s="442" t="n">
        <v>30.1518633004168</v>
      </c>
    </row>
    <row r="301">
      <c r="A301" s="442" t="s">
        <v>130</v>
      </c>
      <c r="B301" s="442" t="s">
        <v>131</v>
      </c>
      <c r="C301" s="442" t="s">
        <v>20</v>
      </c>
      <c r="D301" s="442" t="n">
        <v>338798.391628033</v>
      </c>
      <c r="E301" s="442" t="n">
        <v>17.1696348162115</v>
      </c>
    </row>
    <row r="302">
      <c r="A302" s="442" t="s">
        <v>130</v>
      </c>
      <c r="B302" s="442" t="s">
        <v>131</v>
      </c>
      <c r="C302" s="442" t="s">
        <v>21</v>
      </c>
      <c r="D302" s="442" t="n">
        <v>705251.824919643</v>
      </c>
      <c r="E302" s="442" t="n">
        <v>27.5012120771624</v>
      </c>
    </row>
    <row r="303">
      <c r="A303" s="442" t="s">
        <v>136</v>
      </c>
      <c r="B303" s="442" t="s">
        <v>137</v>
      </c>
      <c r="C303" s="442" t="s">
        <v>18</v>
      </c>
      <c r="D303" s="442" t="n">
        <v>193662.207917111</v>
      </c>
      <c r="E303" s="442" t="n">
        <v>17.2177294743731</v>
      </c>
    </row>
    <row r="304">
      <c r="A304" s="442" t="s">
        <v>136</v>
      </c>
      <c r="B304" s="442" t="s">
        <v>137</v>
      </c>
      <c r="C304" s="442" t="s">
        <v>19</v>
      </c>
      <c r="D304" s="442" t="n">
        <v>280271.971829924</v>
      </c>
      <c r="E304" s="442" t="n">
        <v>24.0424529518756</v>
      </c>
    </row>
    <row r="305">
      <c r="A305" s="442" t="s">
        <v>138</v>
      </c>
      <c r="B305" s="442" t="s">
        <v>139</v>
      </c>
      <c r="C305" s="442" t="s">
        <v>17</v>
      </c>
      <c r="D305" s="442" t="n">
        <v>84922.9376498023</v>
      </c>
      <c r="E305" s="442" t="n">
        <v>16.3050989510226</v>
      </c>
    </row>
    <row r="306">
      <c r="A306" s="442" t="s">
        <v>138</v>
      </c>
      <c r="B306" s="442" t="s">
        <v>139</v>
      </c>
      <c r="C306" s="442" t="s">
        <v>18</v>
      </c>
      <c r="D306" s="442" t="n">
        <v>145547.628763831</v>
      </c>
      <c r="E306" s="442" t="n">
        <v>17.1264621715713</v>
      </c>
    </row>
    <row r="307">
      <c r="A307" s="442" t="s">
        <v>138</v>
      </c>
      <c r="B307" s="442" t="s">
        <v>139</v>
      </c>
      <c r="C307" s="442" t="s">
        <v>19</v>
      </c>
      <c r="D307" s="442" t="n">
        <v>220240.936403885</v>
      </c>
      <c r="E307" s="442" t="n">
        <v>51.9864983970227</v>
      </c>
    </row>
    <row r="308">
      <c r="A308" s="442" t="s">
        <v>140</v>
      </c>
      <c r="B308" s="442" t="s">
        <v>141</v>
      </c>
      <c r="C308" s="442" t="s">
        <v>17</v>
      </c>
      <c r="D308" s="442" t="n">
        <v>113133.959290527</v>
      </c>
      <c r="E308" s="442" t="n">
        <v>13.2257680849799</v>
      </c>
    </row>
    <row r="309">
      <c r="A309" s="442" t="s">
        <v>140</v>
      </c>
      <c r="B309" s="442" t="s">
        <v>141</v>
      </c>
      <c r="C309" s="442" t="s">
        <v>18</v>
      </c>
      <c r="D309" s="442" t="n">
        <v>189941.842730277</v>
      </c>
      <c r="E309" s="442" t="n">
        <v>28.8511684210045</v>
      </c>
    </row>
    <row r="310">
      <c r="A310" s="442" t="s">
        <v>140</v>
      </c>
      <c r="B310" s="442" t="s">
        <v>141</v>
      </c>
      <c r="C310" s="442" t="s">
        <v>22</v>
      </c>
      <c r="D310" s="442" t="n">
        <v>175294.117653745</v>
      </c>
      <c r="E310" s="442" t="n">
        <v>32.5143405690705</v>
      </c>
    </row>
    <row r="311">
      <c r="A311" s="442" t="s">
        <v>142</v>
      </c>
      <c r="B311" s="442" t="s">
        <v>143</v>
      </c>
      <c r="C311" s="442" t="s">
        <v>16</v>
      </c>
      <c r="D311" s="442" t="n">
        <v>154579.863384116</v>
      </c>
      <c r="E311" s="442" t="n">
        <v>18.1439049955952</v>
      </c>
    </row>
    <row r="312">
      <c r="A312" s="442" t="s">
        <v>142</v>
      </c>
      <c r="B312" s="442" t="s">
        <v>143</v>
      </c>
      <c r="C312" s="442" t="s">
        <v>17</v>
      </c>
      <c r="D312" s="442" t="n">
        <v>101531.796493139</v>
      </c>
      <c r="E312" s="442" t="n">
        <v>16.6890254363372</v>
      </c>
    </row>
    <row r="313">
      <c r="A313" s="442" t="s">
        <v>142</v>
      </c>
      <c r="B313" s="442" t="s">
        <v>143</v>
      </c>
      <c r="C313" s="442" t="s">
        <v>18</v>
      </c>
      <c r="D313" s="442" t="n">
        <v>229741.59776851</v>
      </c>
      <c r="E313" s="442" t="n">
        <v>13.1023279676618</v>
      </c>
    </row>
    <row r="314">
      <c r="A314" s="442" t="s">
        <v>144</v>
      </c>
      <c r="B314" s="442" t="s">
        <v>145</v>
      </c>
      <c r="C314" s="442" t="s">
        <v>18</v>
      </c>
      <c r="D314" s="442" t="n">
        <v>195541.315898255</v>
      </c>
      <c r="E314" s="442" t="n">
        <v>14.1794601644492</v>
      </c>
    </row>
    <row r="315">
      <c r="A315" s="442" t="s">
        <v>148</v>
      </c>
      <c r="B315" s="442" t="s">
        <v>149</v>
      </c>
      <c r="C315" s="442" t="s">
        <v>17</v>
      </c>
      <c r="D315" s="442" t="n">
        <v>126629.469536853</v>
      </c>
      <c r="E315" s="442" t="n">
        <v>31.2852428317718</v>
      </c>
    </row>
    <row r="316">
      <c r="A316" s="442" t="s">
        <v>148</v>
      </c>
      <c r="B316" s="442" t="s">
        <v>149</v>
      </c>
      <c r="C316" s="442" t="s">
        <v>18</v>
      </c>
      <c r="D316" s="442" t="n">
        <v>136685.871076268</v>
      </c>
      <c r="E316" s="442" t="n">
        <v>32.8071794696562</v>
      </c>
    </row>
    <row r="317">
      <c r="A317" s="442" t="s">
        <v>150</v>
      </c>
      <c r="B317" s="442" t="s">
        <v>151</v>
      </c>
      <c r="C317" s="442" t="s">
        <v>17</v>
      </c>
      <c r="D317" s="442" t="n">
        <v>89458.076677719</v>
      </c>
      <c r="E317" s="442" t="n">
        <v>20.2681724179463</v>
      </c>
    </row>
    <row r="318">
      <c r="A318" s="442" t="s">
        <v>150</v>
      </c>
      <c r="B318" s="442" t="s">
        <v>151</v>
      </c>
      <c r="C318" s="442" t="s">
        <v>18</v>
      </c>
      <c r="D318" s="442" t="n">
        <v>112116.582475398</v>
      </c>
      <c r="E318" s="442" t="n">
        <v>24.2067889621354</v>
      </c>
    </row>
    <row r="319">
      <c r="A319" s="442" t="s">
        <v>152</v>
      </c>
      <c r="B319" s="442" t="s">
        <v>153</v>
      </c>
      <c r="C319" s="442" t="s">
        <v>17</v>
      </c>
      <c r="D319" s="442" t="n">
        <v>91260.57036746</v>
      </c>
      <c r="E319" s="442" t="n">
        <v>26.1668792715207</v>
      </c>
    </row>
    <row r="320">
      <c r="A320" s="442" t="s">
        <v>152</v>
      </c>
      <c r="B320" s="442" t="s">
        <v>153</v>
      </c>
      <c r="C320" s="442" t="s">
        <v>18</v>
      </c>
      <c r="D320" s="442" t="n">
        <v>194290.935411466</v>
      </c>
      <c r="E320" s="442" t="n">
        <v>27.5611370274347</v>
      </c>
    </row>
    <row r="321">
      <c r="A321" s="442" t="s">
        <v>154</v>
      </c>
      <c r="B321" s="442" t="s">
        <v>155</v>
      </c>
      <c r="C321" s="442" t="s">
        <v>17</v>
      </c>
      <c r="D321" s="442" t="n">
        <v>39202.1857480584</v>
      </c>
      <c r="E321" s="442" t="n">
        <v>6.85376213440898</v>
      </c>
    </row>
    <row r="322">
      <c r="A322" s="442" t="s">
        <v>154</v>
      </c>
      <c r="B322" s="442" t="s">
        <v>155</v>
      </c>
      <c r="C322" s="442" t="s">
        <v>18</v>
      </c>
      <c r="D322" s="442" t="n">
        <v>156247.253326181</v>
      </c>
      <c r="E322" s="442" t="n">
        <v>18.1221136031152</v>
      </c>
    </row>
    <row r="323">
      <c r="A323" s="442" t="s">
        <v>156</v>
      </c>
      <c r="B323" s="442" t="s">
        <v>157</v>
      </c>
      <c r="C323" s="442" t="s">
        <v>17</v>
      </c>
      <c r="D323" s="442" t="n">
        <v>43002.4861846611</v>
      </c>
      <c r="E323" s="442" t="n">
        <v>47.1297269164099</v>
      </c>
    </row>
    <row r="324">
      <c r="A324" s="442" t="s">
        <v>156</v>
      </c>
      <c r="B324" s="442" t="s">
        <v>157</v>
      </c>
      <c r="C324" s="442" t="s">
        <v>18</v>
      </c>
      <c r="D324" s="442" t="n">
        <v>173344.140218898</v>
      </c>
      <c r="E324" s="442" t="n">
        <v>13.7176576468423</v>
      </c>
    </row>
    <row r="325">
      <c r="A325" s="442" t="s">
        <v>158</v>
      </c>
      <c r="B325" s="442" t="s">
        <v>159</v>
      </c>
      <c r="C325" s="442" t="s">
        <v>17</v>
      </c>
      <c r="D325" s="442" t="n">
        <v>61190.4459033507</v>
      </c>
      <c r="E325" s="442" t="n">
        <v>31.9325284591068</v>
      </c>
    </row>
    <row r="326">
      <c r="A326" s="442" t="s">
        <v>158</v>
      </c>
      <c r="B326" s="442" t="s">
        <v>159</v>
      </c>
      <c r="C326" s="442" t="s">
        <v>18</v>
      </c>
      <c r="D326" s="442" t="n">
        <v>139501.725753863</v>
      </c>
      <c r="E326" s="442" t="n">
        <v>13.074317880416</v>
      </c>
    </row>
    <row r="327">
      <c r="A327" s="442" t="s">
        <v>160</v>
      </c>
      <c r="B327" s="442" t="s">
        <v>161</v>
      </c>
      <c r="C327" s="442" t="s">
        <v>18</v>
      </c>
      <c r="D327" s="442" t="n">
        <v>133194.729780914</v>
      </c>
      <c r="E327" s="442" t="n">
        <v>17.4506394860705</v>
      </c>
    </row>
    <row r="328">
      <c r="A328" s="442" t="s">
        <v>162</v>
      </c>
      <c r="B328" s="442" t="s">
        <v>163</v>
      </c>
      <c r="C328" s="442" t="s">
        <v>18</v>
      </c>
      <c r="D328" s="442" t="n">
        <v>202610.927912111</v>
      </c>
      <c r="E328" s="442" t="n">
        <v>11.0217540565569</v>
      </c>
    </row>
    <row r="329">
      <c r="A329" s="442" t="s">
        <v>166</v>
      </c>
      <c r="B329" s="442" t="s">
        <v>167</v>
      </c>
      <c r="C329" s="442" t="s">
        <v>17</v>
      </c>
      <c r="D329" s="442" t="n">
        <v>165114.360123481</v>
      </c>
      <c r="E329" s="442" t="n">
        <v>18.5642333168368</v>
      </c>
    </row>
    <row r="330">
      <c r="A330" s="442" t="s">
        <v>166</v>
      </c>
      <c r="B330" s="442" t="s">
        <v>167</v>
      </c>
      <c r="C330" s="442" t="s">
        <v>18</v>
      </c>
      <c r="D330" s="442" t="n">
        <v>95783.7918987566</v>
      </c>
      <c r="E330" s="442" t="n">
        <v>11.2210059805819</v>
      </c>
    </row>
    <row r="331">
      <c r="A331" s="442" t="s">
        <v>168</v>
      </c>
      <c r="B331" s="442" t="s">
        <v>169</v>
      </c>
      <c r="C331" s="442" t="s">
        <v>18</v>
      </c>
      <c r="D331" s="442" t="n">
        <v>157269.843160806</v>
      </c>
      <c r="E331" s="442" t="n">
        <v>8.44651491296833</v>
      </c>
    </row>
    <row r="332">
      <c r="A332" s="442" t="s">
        <v>170</v>
      </c>
      <c r="B332" s="442" t="s">
        <v>171</v>
      </c>
      <c r="C332" s="442" t="s">
        <v>17</v>
      </c>
      <c r="D332" s="442" t="n">
        <v>158089.164650158</v>
      </c>
      <c r="E332" s="442" t="n">
        <v>15.1939698659414</v>
      </c>
    </row>
    <row r="333">
      <c r="A333" s="442" t="s">
        <v>170</v>
      </c>
      <c r="B333" s="442" t="s">
        <v>171</v>
      </c>
      <c r="C333" s="442" t="s">
        <v>18</v>
      </c>
      <c r="D333" s="442" t="n">
        <v>215124.808578851</v>
      </c>
      <c r="E333" s="442" t="n">
        <v>11.9214905132328</v>
      </c>
    </row>
    <row r="334">
      <c r="A334" s="442" t="s">
        <v>170</v>
      </c>
      <c r="B334" s="442" t="s">
        <v>171</v>
      </c>
      <c r="C334" s="442" t="s">
        <v>19</v>
      </c>
      <c r="D334" s="442" t="n">
        <v>324064.143232438</v>
      </c>
      <c r="E334" s="442" t="n">
        <v>22.9846988470243</v>
      </c>
    </row>
    <row r="335">
      <c r="A335" s="442" t="s">
        <v>176</v>
      </c>
      <c r="B335" s="442" t="s">
        <v>177</v>
      </c>
      <c r="C335" s="442" t="s">
        <v>17</v>
      </c>
      <c r="D335" s="442" t="n">
        <v>132892.682733019</v>
      </c>
      <c r="E335" s="442" t="n">
        <v>17.6928456902652</v>
      </c>
    </row>
    <row r="336">
      <c r="A336" s="442" t="s">
        <v>176</v>
      </c>
      <c r="B336" s="442" t="s">
        <v>177</v>
      </c>
      <c r="C336" s="442" t="s">
        <v>18</v>
      </c>
      <c r="D336" s="442" t="n">
        <v>115527.12356794</v>
      </c>
      <c r="E336" s="442" t="n">
        <v>12.047735956826</v>
      </c>
    </row>
    <row r="337">
      <c r="A337" s="442" t="s">
        <v>178</v>
      </c>
      <c r="B337" s="442" t="s">
        <v>179</v>
      </c>
      <c r="C337" s="442" t="s">
        <v>17</v>
      </c>
      <c r="D337" s="442" t="n">
        <v>102951.839393456</v>
      </c>
      <c r="E337" s="442" t="n">
        <v>11.3942213345771</v>
      </c>
    </row>
    <row r="338">
      <c r="A338" s="442" t="s">
        <v>178</v>
      </c>
      <c r="B338" s="442" t="s">
        <v>179</v>
      </c>
      <c r="C338" s="442" t="s">
        <v>18</v>
      </c>
      <c r="D338" s="442" t="n">
        <v>288451.991900836</v>
      </c>
      <c r="E338" s="442" t="n">
        <v>20.5516608686646</v>
      </c>
    </row>
    <row r="339">
      <c r="A339" s="442" t="s">
        <v>182</v>
      </c>
      <c r="B339" s="442" t="s">
        <v>183</v>
      </c>
      <c r="C339" s="442" t="s">
        <v>16</v>
      </c>
      <c r="D339" s="442" t="n">
        <v>149014.720156544</v>
      </c>
      <c r="E339" s="442" t="n">
        <v>29.594878898797</v>
      </c>
    </row>
    <row r="340">
      <c r="A340" s="442" t="s">
        <v>182</v>
      </c>
      <c r="B340" s="442" t="s">
        <v>183</v>
      </c>
      <c r="C340" s="442" t="s">
        <v>17</v>
      </c>
      <c r="D340" s="442" t="n">
        <v>104268.951042881</v>
      </c>
      <c r="E340" s="442" t="n">
        <v>12.0434548760066</v>
      </c>
    </row>
    <row r="341">
      <c r="A341" s="442" t="s">
        <v>184</v>
      </c>
      <c r="B341" s="442" t="s">
        <v>185</v>
      </c>
      <c r="C341" s="442" t="s">
        <v>16</v>
      </c>
      <c r="D341" s="442" t="n">
        <v>96313.4055354678</v>
      </c>
      <c r="E341" s="442" t="n">
        <v>10.9516326583141</v>
      </c>
    </row>
    <row r="342">
      <c r="A342" s="442" t="s">
        <v>184</v>
      </c>
      <c r="B342" s="442" t="s">
        <v>185</v>
      </c>
      <c r="C342" s="442" t="s">
        <v>22</v>
      </c>
      <c r="D342" s="442" t="n">
        <v>46930.2253406982</v>
      </c>
      <c r="E342" s="442" t="n">
        <v>18.8498906891768</v>
      </c>
    </row>
    <row r="343">
      <c r="A343" s="442" t="s">
        <v>188</v>
      </c>
      <c r="B343" s="442" t="s">
        <v>189</v>
      </c>
      <c r="C343" s="442" t="s">
        <v>16</v>
      </c>
      <c r="D343" s="442" t="n">
        <v>57315.1781339499</v>
      </c>
      <c r="E343" s="442" t="n">
        <v>16.0131132548972</v>
      </c>
    </row>
    <row r="344">
      <c r="A344" s="442" t="s">
        <v>188</v>
      </c>
      <c r="B344" s="442" t="s">
        <v>189</v>
      </c>
      <c r="C344" s="442" t="s">
        <v>17</v>
      </c>
      <c r="D344" s="442" t="n">
        <v>133868.648413002</v>
      </c>
      <c r="E344" s="442" t="n">
        <v>15.4079031305725</v>
      </c>
    </row>
    <row r="345">
      <c r="A345" s="442" t="s">
        <v>188</v>
      </c>
      <c r="B345" s="442" t="s">
        <v>189</v>
      </c>
      <c r="C345" s="442" t="s">
        <v>18</v>
      </c>
      <c r="D345" s="442" t="n">
        <v>211775.960541327</v>
      </c>
      <c r="E345" s="442" t="n">
        <v>39.5572942965112</v>
      </c>
    </row>
    <row r="346">
      <c r="A346" s="442" t="s">
        <v>190</v>
      </c>
      <c r="B346" s="442" t="s">
        <v>191</v>
      </c>
      <c r="C346" s="442" t="s">
        <v>16</v>
      </c>
      <c r="D346" s="442" t="n">
        <v>101395.827906151</v>
      </c>
      <c r="E346" s="442" t="n">
        <v>39.9480916046354</v>
      </c>
    </row>
    <row r="347">
      <c r="A347" s="442" t="s">
        <v>190</v>
      </c>
      <c r="B347" s="442" t="s">
        <v>191</v>
      </c>
      <c r="C347" s="442" t="s">
        <v>17</v>
      </c>
      <c r="D347" s="442" t="n">
        <v>111434.593284228</v>
      </c>
      <c r="E347" s="442" t="n">
        <v>21.8789234229299</v>
      </c>
    </row>
    <row r="348">
      <c r="A348" s="442" t="s">
        <v>192</v>
      </c>
      <c r="B348" s="442" t="s">
        <v>193</v>
      </c>
      <c r="C348" s="442" t="s">
        <v>16</v>
      </c>
      <c r="D348" s="442" t="n">
        <v>113580.473186743</v>
      </c>
      <c r="E348" s="442" t="n">
        <v>22.0230331744627</v>
      </c>
    </row>
    <row r="349">
      <c r="A349" s="442" t="s">
        <v>192</v>
      </c>
      <c r="B349" s="442" t="s">
        <v>193</v>
      </c>
      <c r="C349" s="442" t="s">
        <v>17</v>
      </c>
      <c r="D349" s="442" t="n">
        <v>103422.668733614</v>
      </c>
      <c r="E349" s="442" t="n">
        <v>15.3251421840857</v>
      </c>
    </row>
    <row r="350">
      <c r="A350" s="442" t="s">
        <v>194</v>
      </c>
      <c r="B350" s="442" t="s">
        <v>195</v>
      </c>
      <c r="C350" s="442" t="s">
        <v>16</v>
      </c>
      <c r="D350" s="442" t="n">
        <v>136196.351289258</v>
      </c>
      <c r="E350" s="442" t="n">
        <v>11.6439680771633</v>
      </c>
    </row>
    <row r="351">
      <c r="A351" s="442" t="s">
        <v>194</v>
      </c>
      <c r="B351" s="442" t="s">
        <v>195</v>
      </c>
      <c r="C351" s="442" t="s">
        <v>17</v>
      </c>
      <c r="D351" s="442" t="n">
        <v>79010.9032836745</v>
      </c>
      <c r="E351" s="442" t="n">
        <v>12.5430570452998</v>
      </c>
    </row>
    <row r="352">
      <c r="A352" s="442" t="s">
        <v>204</v>
      </c>
      <c r="B352" s="442" t="s">
        <v>205</v>
      </c>
      <c r="C352" s="442" t="s">
        <v>16</v>
      </c>
      <c r="D352" s="442" t="n">
        <v>117484.82162757</v>
      </c>
      <c r="E352" s="442" t="n">
        <v>26.8148620983179</v>
      </c>
    </row>
    <row r="353">
      <c r="A353" s="442" t="s">
        <v>204</v>
      </c>
      <c r="B353" s="442" t="s">
        <v>205</v>
      </c>
      <c r="C353" s="442" t="s">
        <v>17</v>
      </c>
      <c r="D353" s="442" t="n">
        <v>78714.1939954976</v>
      </c>
      <c r="E353" s="442" t="n">
        <v>20.7430123367788</v>
      </c>
    </row>
    <row r="354">
      <c r="A354" s="442" t="s">
        <v>204</v>
      </c>
      <c r="B354" s="442" t="s">
        <v>205</v>
      </c>
      <c r="C354" s="442" t="s">
        <v>18</v>
      </c>
      <c r="D354" s="442" t="n">
        <v>156742.033872617</v>
      </c>
      <c r="E354" s="442" t="n">
        <v>20.7182576831862</v>
      </c>
    </row>
    <row r="355">
      <c r="A355" s="442" t="s">
        <v>208</v>
      </c>
      <c r="B355" s="442" t="s">
        <v>209</v>
      </c>
      <c r="C355" s="442" t="s">
        <v>17</v>
      </c>
      <c r="D355" s="442" t="n">
        <v>110794.605478744</v>
      </c>
      <c r="E355" s="442" t="n">
        <v>16.2740216847194</v>
      </c>
    </row>
    <row r="356">
      <c r="A356" s="442" t="s">
        <v>208</v>
      </c>
      <c r="B356" s="442" t="s">
        <v>209</v>
      </c>
      <c r="C356" s="442" t="s">
        <v>18</v>
      </c>
      <c r="D356" s="442" t="n">
        <v>129523.761563168</v>
      </c>
      <c r="E356" s="442" t="n">
        <v>31.0100053297582</v>
      </c>
    </row>
    <row r="357">
      <c r="A357" s="442" t="s">
        <v>210</v>
      </c>
      <c r="B357" s="442" t="s">
        <v>211</v>
      </c>
      <c r="C357" s="442" t="s">
        <v>18</v>
      </c>
      <c r="D357" s="442" t="n">
        <v>216635.738864989</v>
      </c>
      <c r="E357" s="442" t="n">
        <v>20.6684318588903</v>
      </c>
    </row>
    <row r="358">
      <c r="A358" s="442" t="s">
        <v>214</v>
      </c>
      <c r="B358" s="442" t="s">
        <v>215</v>
      </c>
      <c r="C358" s="442" t="s">
        <v>17</v>
      </c>
      <c r="D358" s="442" t="n">
        <v>140021.356390063</v>
      </c>
      <c r="E358" s="442" t="n">
        <v>10.9697805624075</v>
      </c>
    </row>
    <row r="359">
      <c r="A359" s="442" t="s">
        <v>214</v>
      </c>
      <c r="B359" s="442" t="s">
        <v>215</v>
      </c>
      <c r="C359" s="442" t="s">
        <v>18</v>
      </c>
      <c r="D359" s="442" t="n">
        <v>55668.7678695082</v>
      </c>
      <c r="E359" s="442" t="n">
        <v>15.7596367465022</v>
      </c>
    </row>
    <row r="360">
      <c r="A360" s="442" t="s">
        <v>216</v>
      </c>
      <c r="B360" s="442" t="s">
        <v>217</v>
      </c>
      <c r="C360" s="442" t="s">
        <v>18</v>
      </c>
      <c r="D360" s="442" t="n">
        <v>189794.619381375</v>
      </c>
      <c r="E360" s="442" t="n">
        <v>14.3363028710535</v>
      </c>
    </row>
    <row r="361">
      <c r="A361" s="442" t="s">
        <v>218</v>
      </c>
      <c r="B361" s="442" t="s">
        <v>219</v>
      </c>
      <c r="C361" s="442" t="s">
        <v>17</v>
      </c>
      <c r="D361" s="442" t="n">
        <v>90382.1957459924</v>
      </c>
      <c r="E361" s="442" t="n">
        <v>25.7658733625772</v>
      </c>
    </row>
    <row r="362">
      <c r="A362" s="442" t="s">
        <v>218</v>
      </c>
      <c r="B362" s="442" t="s">
        <v>219</v>
      </c>
      <c r="C362" s="442" t="s">
        <v>18</v>
      </c>
      <c r="D362" s="442" t="n">
        <v>136852.834380881</v>
      </c>
      <c r="E362" s="442" t="n">
        <v>14.6644503272193</v>
      </c>
    </row>
    <row r="363">
      <c r="A363" s="442" t="s">
        <v>222</v>
      </c>
      <c r="B363" s="442" t="s">
        <v>223</v>
      </c>
      <c r="C363" s="442" t="s">
        <v>17</v>
      </c>
      <c r="D363" s="442" t="n">
        <v>201601.568153927</v>
      </c>
      <c r="E363" s="442" t="n">
        <v>18.7993545230363</v>
      </c>
    </row>
    <row r="364">
      <c r="A364" s="442" t="s">
        <v>222</v>
      </c>
      <c r="B364" s="442" t="s">
        <v>223</v>
      </c>
      <c r="C364" s="442" t="s">
        <v>18</v>
      </c>
      <c r="D364" s="442" t="n">
        <v>141578.697575268</v>
      </c>
      <c r="E364" s="442" t="n">
        <v>32.9445305981874</v>
      </c>
    </row>
    <row r="365">
      <c r="A365" s="442" t="s">
        <v>224</v>
      </c>
      <c r="B365" s="442" t="s">
        <v>225</v>
      </c>
      <c r="C365" s="442" t="s">
        <v>17</v>
      </c>
      <c r="D365" s="442" t="n">
        <v>95041.0149271266</v>
      </c>
      <c r="E365" s="442" t="n">
        <v>13.240823901874</v>
      </c>
    </row>
    <row r="366">
      <c r="A366" s="442" t="s">
        <v>224</v>
      </c>
      <c r="B366" s="442" t="s">
        <v>225</v>
      </c>
      <c r="C366" s="442" t="s">
        <v>18</v>
      </c>
      <c r="D366" s="442" t="n">
        <v>179119.36294867</v>
      </c>
      <c r="E366" s="442" t="n">
        <v>7.9830736844181</v>
      </c>
    </row>
    <row r="367">
      <c r="A367" s="442" t="s">
        <v>228</v>
      </c>
      <c r="B367" s="442" t="s">
        <v>229</v>
      </c>
      <c r="C367" s="442" t="s">
        <v>17</v>
      </c>
      <c r="D367" s="442" t="n">
        <v>100916.293373222</v>
      </c>
      <c r="E367" s="442" t="n">
        <v>12.9444169188046</v>
      </c>
    </row>
    <row r="368">
      <c r="A368" s="442" t="s">
        <v>228</v>
      </c>
      <c r="B368" s="442" t="s">
        <v>229</v>
      </c>
      <c r="C368" s="442" t="s">
        <v>18</v>
      </c>
      <c r="D368" s="442" t="n">
        <v>177275.788654021</v>
      </c>
      <c r="E368" s="442" t="n">
        <v>4.06026091095309</v>
      </c>
    </row>
    <row r="369">
      <c r="A369" s="442" t="s">
        <v>230</v>
      </c>
      <c r="B369" s="442" t="s">
        <v>231</v>
      </c>
      <c r="C369" s="442" t="s">
        <v>16</v>
      </c>
      <c r="D369" s="442" t="n">
        <v>52464.7822570881</v>
      </c>
      <c r="E369" s="442" t="n">
        <v>47.3805657890952</v>
      </c>
    </row>
    <row r="370">
      <c r="A370" s="442" t="s">
        <v>230</v>
      </c>
      <c r="B370" s="442" t="s">
        <v>231</v>
      </c>
      <c r="C370" s="442" t="s">
        <v>17</v>
      </c>
      <c r="D370" s="442" t="n">
        <v>130323.266574918</v>
      </c>
      <c r="E370" s="442" t="n">
        <v>38.9069370033217</v>
      </c>
    </row>
    <row r="371">
      <c r="A371" s="442" t="s">
        <v>236</v>
      </c>
      <c r="B371" s="442" t="s">
        <v>237</v>
      </c>
      <c r="C371" s="442" t="s">
        <v>16</v>
      </c>
      <c r="D371" s="442" t="n">
        <v>80000</v>
      </c>
      <c r="E371" s="442" t="n">
        <v>0</v>
      </c>
    </row>
    <row r="372">
      <c r="A372" s="442" t="s">
        <v>236</v>
      </c>
      <c r="B372" s="442" t="s">
        <v>237</v>
      </c>
      <c r="C372" s="442" t="s">
        <v>17</v>
      </c>
      <c r="D372" s="442" t="n">
        <v>82276.3934643378</v>
      </c>
      <c r="E372" s="442" t="n">
        <v>14.8909843996272</v>
      </c>
    </row>
    <row r="373">
      <c r="A373" s="442" t="s">
        <v>246</v>
      </c>
      <c r="B373" s="442" t="s">
        <v>247</v>
      </c>
      <c r="C373" s="442" t="s">
        <v>16</v>
      </c>
      <c r="D373" s="442" t="n">
        <v>83141.5561919659</v>
      </c>
      <c r="E373" s="442" t="n">
        <v>14.6979395107976</v>
      </c>
    </row>
    <row r="374">
      <c r="A374" s="442" t="s">
        <v>246</v>
      </c>
      <c r="B374" s="442" t="s">
        <v>247</v>
      </c>
      <c r="C374" s="442" t="s">
        <v>17</v>
      </c>
      <c r="D374" s="442" t="n">
        <v>199966.103820153</v>
      </c>
      <c r="E374" s="442" t="n">
        <v>27.3941583303807</v>
      </c>
    </row>
    <row r="375">
      <c r="A375" s="442" t="s">
        <v>246</v>
      </c>
      <c r="B375" s="442" t="s">
        <v>247</v>
      </c>
      <c r="C375" s="442" t="s">
        <v>18</v>
      </c>
      <c r="D375" s="442" t="n">
        <v>222839.214521052</v>
      </c>
      <c r="E375" s="442" t="n">
        <v>15.3809386248245</v>
      </c>
    </row>
    <row r="376">
      <c r="A376" s="442" t="s">
        <v>248</v>
      </c>
      <c r="B376" s="442" t="s">
        <v>249</v>
      </c>
      <c r="C376" s="442" t="s">
        <v>16</v>
      </c>
      <c r="D376" s="442" t="n">
        <v>63389.1239035871</v>
      </c>
      <c r="E376" s="442" t="n">
        <v>49.0389376645237</v>
      </c>
    </row>
    <row r="377">
      <c r="A377" s="442" t="s">
        <v>248</v>
      </c>
      <c r="B377" s="442" t="s">
        <v>249</v>
      </c>
      <c r="C377" s="442" t="s">
        <v>17</v>
      </c>
      <c r="D377" s="442" t="n">
        <v>119137.411306292</v>
      </c>
      <c r="E377" s="442" t="n">
        <v>14.0134285307668</v>
      </c>
    </row>
    <row r="378">
      <c r="A378" s="442" t="s">
        <v>248</v>
      </c>
      <c r="B378" s="442" t="s">
        <v>249</v>
      </c>
      <c r="C378" s="442" t="s">
        <v>18</v>
      </c>
      <c r="D378" s="442" t="n">
        <v>39977.3558009577</v>
      </c>
      <c r="E378" s="442" t="n">
        <v>36.3787737474618</v>
      </c>
    </row>
    <row r="379">
      <c r="A379" s="442" t="s">
        <v>250</v>
      </c>
      <c r="B379" s="442" t="s">
        <v>251</v>
      </c>
      <c r="C379" s="442" t="s">
        <v>16</v>
      </c>
      <c r="D379" s="442" t="n">
        <v>26333.6178092683</v>
      </c>
      <c r="E379" s="442" t="n">
        <v>5.00205062052153</v>
      </c>
    </row>
    <row r="380">
      <c r="A380" s="442" t="s">
        <v>250</v>
      </c>
      <c r="B380" s="442" t="s">
        <v>251</v>
      </c>
      <c r="C380" s="442" t="s">
        <v>17</v>
      </c>
      <c r="D380" s="442" t="n">
        <v>84845.2468854151</v>
      </c>
      <c r="E380" s="442" t="n">
        <v>9.20673312504978</v>
      </c>
    </row>
    <row r="381">
      <c r="A381" s="442" t="s">
        <v>250</v>
      </c>
      <c r="B381" s="442" t="s">
        <v>251</v>
      </c>
      <c r="C381" s="442" t="s">
        <v>22</v>
      </c>
      <c r="D381" s="442" t="n">
        <v>11979.7620270221</v>
      </c>
      <c r="E381" s="442" t="n">
        <v>31.258472437532</v>
      </c>
    </row>
    <row r="382">
      <c r="A382" s="442" t="s">
        <v>252</v>
      </c>
      <c r="B382" s="442" t="s">
        <v>253</v>
      </c>
      <c r="C382" s="442" t="s">
        <v>18</v>
      </c>
      <c r="D382" s="442" t="n">
        <v>179213.581005476</v>
      </c>
      <c r="E382" s="442" t="n">
        <v>10.0320026298375</v>
      </c>
    </row>
    <row r="383">
      <c r="A383" s="442" t="s">
        <v>252</v>
      </c>
      <c r="B383" s="442" t="s">
        <v>253</v>
      </c>
      <c r="C383" s="442" t="s">
        <v>19</v>
      </c>
      <c r="D383" s="442" t="n">
        <v>430910.54279544</v>
      </c>
      <c r="E383" s="442" t="n">
        <v>25.0427323400226</v>
      </c>
    </row>
    <row r="384">
      <c r="A384" s="442" t="s">
        <v>256</v>
      </c>
      <c r="B384" s="442" t="s">
        <v>257</v>
      </c>
      <c r="C384" s="442" t="s">
        <v>16</v>
      </c>
      <c r="D384" s="442" t="n">
        <v>605339.763214509</v>
      </c>
      <c r="E384" s="442" t="n">
        <v>65.462116050282</v>
      </c>
    </row>
    <row r="385">
      <c r="A385" s="442" t="s">
        <v>256</v>
      </c>
      <c r="B385" s="442" t="s">
        <v>257</v>
      </c>
      <c r="C385" s="442" t="s">
        <v>18</v>
      </c>
      <c r="D385" s="442" t="n">
        <v>434101.314434914</v>
      </c>
      <c r="E385" s="442" t="n">
        <v>37.7979977545061</v>
      </c>
    </row>
    <row r="386">
      <c r="A386" s="442" t="s">
        <v>256</v>
      </c>
      <c r="B386" s="442" t="s">
        <v>257</v>
      </c>
      <c r="C386" s="442" t="s">
        <v>19</v>
      </c>
      <c r="D386" s="442" t="n">
        <v>284104.893136889</v>
      </c>
      <c r="E386" s="442" t="n">
        <v>9.5051722525425</v>
      </c>
    </row>
    <row r="387">
      <c r="A387" s="442" t="s">
        <v>264</v>
      </c>
      <c r="B387" s="442" t="s">
        <v>265</v>
      </c>
      <c r="C387" s="442" t="s">
        <v>18</v>
      </c>
      <c r="D387" s="442" t="n">
        <v>156500.291919332</v>
      </c>
      <c r="E387" s="442" t="n">
        <v>19.1632541756158</v>
      </c>
    </row>
    <row r="388">
      <c r="A388" s="442" t="s">
        <v>264</v>
      </c>
      <c r="B388" s="442" t="s">
        <v>265</v>
      </c>
      <c r="C388" s="442" t="s">
        <v>19</v>
      </c>
      <c r="D388" s="442" t="n">
        <v>275292.549076585</v>
      </c>
      <c r="E388" s="442" t="n">
        <v>10.1810056497061</v>
      </c>
    </row>
    <row r="389">
      <c r="A389" s="442" t="s">
        <v>264</v>
      </c>
      <c r="B389" s="442" t="s">
        <v>265</v>
      </c>
      <c r="C389" s="442" t="s">
        <v>20</v>
      </c>
      <c r="D389" s="442" t="n">
        <v>307309.499020259</v>
      </c>
      <c r="E389" s="442" t="n">
        <v>17.8711754757305</v>
      </c>
    </row>
    <row r="390">
      <c r="A390" s="442" t="s">
        <v>266</v>
      </c>
      <c r="B390" s="442" t="s">
        <v>267</v>
      </c>
      <c r="C390" s="442" t="s">
        <v>18</v>
      </c>
      <c r="D390" s="442" t="n">
        <v>190951.894093017</v>
      </c>
      <c r="E390" s="442" t="n">
        <v>27.2217243507137</v>
      </c>
    </row>
    <row r="391">
      <c r="A391" s="442" t="s">
        <v>266</v>
      </c>
      <c r="B391" s="442" t="s">
        <v>267</v>
      </c>
      <c r="C391" s="442" t="s">
        <v>19</v>
      </c>
      <c r="D391" s="442" t="n">
        <v>302850.109025237</v>
      </c>
      <c r="E391" s="442" t="n">
        <v>14.5021004437882</v>
      </c>
    </row>
    <row r="392">
      <c r="A392" s="442" t="s">
        <v>270</v>
      </c>
      <c r="B392" s="442" t="s">
        <v>271</v>
      </c>
      <c r="C392" s="442" t="s">
        <v>18</v>
      </c>
      <c r="D392" s="442" t="n">
        <v>180418.881459992</v>
      </c>
      <c r="E392" s="442" t="n">
        <v>13.3207422829499</v>
      </c>
    </row>
    <row r="393">
      <c r="A393" s="442" t="s">
        <v>272</v>
      </c>
      <c r="B393" s="442" t="s">
        <v>273</v>
      </c>
      <c r="C393" s="442" t="s">
        <v>17</v>
      </c>
      <c r="D393" s="442" t="n">
        <v>72005.195051284</v>
      </c>
      <c r="E393" s="442" t="n">
        <v>18.2718269532464</v>
      </c>
    </row>
    <row r="394">
      <c r="A394" s="442" t="s">
        <v>272</v>
      </c>
      <c r="B394" s="442" t="s">
        <v>273</v>
      </c>
      <c r="C394" s="442" t="s">
        <v>18</v>
      </c>
      <c r="D394" s="442" t="n">
        <v>211070.06566286</v>
      </c>
      <c r="E394" s="442" t="n">
        <v>23.4711671133299</v>
      </c>
    </row>
    <row r="395">
      <c r="A395" s="442" t="s">
        <v>272</v>
      </c>
      <c r="B395" s="442" t="s">
        <v>273</v>
      </c>
      <c r="C395" s="442" t="s">
        <v>19</v>
      </c>
      <c r="D395" s="442" t="n">
        <v>420744.481170894</v>
      </c>
      <c r="E395" s="442" t="n">
        <v>40.6859049126511</v>
      </c>
    </row>
    <row r="396">
      <c r="A396" s="442" t="s">
        <v>276</v>
      </c>
      <c r="B396" s="442" t="s">
        <v>277</v>
      </c>
      <c r="C396" s="442" t="s">
        <v>17</v>
      </c>
      <c r="D396" s="442" t="n">
        <v>180372.511974594</v>
      </c>
      <c r="E396" s="442" t="n">
        <v>43.769344866727</v>
      </c>
    </row>
    <row r="397">
      <c r="A397" s="442" t="s">
        <v>276</v>
      </c>
      <c r="B397" s="442" t="s">
        <v>277</v>
      </c>
      <c r="C397" s="442" t="s">
        <v>18</v>
      </c>
      <c r="D397" s="442" t="n">
        <v>233633.024269232</v>
      </c>
      <c r="E397" s="442" t="n">
        <v>17.3966480838528</v>
      </c>
    </row>
    <row r="398">
      <c r="A398" s="442" t="s">
        <v>276</v>
      </c>
      <c r="B398" s="442" t="s">
        <v>277</v>
      </c>
      <c r="C398" s="442" t="s">
        <v>19</v>
      </c>
      <c r="D398" s="442" t="n">
        <v>381880.684637105</v>
      </c>
      <c r="E398" s="442" t="n">
        <v>15.991283597072</v>
      </c>
    </row>
    <row r="399">
      <c r="A399" s="442" t="s">
        <v>276</v>
      </c>
      <c r="B399" s="442" t="s">
        <v>277</v>
      </c>
      <c r="C399" s="442" t="s">
        <v>21</v>
      </c>
      <c r="D399" s="442" t="n">
        <v>327885.164858737</v>
      </c>
      <c r="E399" s="442" t="n">
        <v>14.1564196468186</v>
      </c>
    </row>
    <row r="400">
      <c r="A400" s="442" t="s">
        <v>282</v>
      </c>
      <c r="B400" s="442" t="s">
        <v>283</v>
      </c>
      <c r="C400" s="442" t="s">
        <v>19</v>
      </c>
      <c r="D400" s="442" t="n">
        <v>189567.203697013</v>
      </c>
      <c r="E400" s="442" t="n">
        <v>8.97342191956013</v>
      </c>
    </row>
    <row r="401">
      <c r="A401" s="442" t="s">
        <v>282</v>
      </c>
      <c r="B401" s="442" t="s">
        <v>283</v>
      </c>
      <c r="C401" s="442" t="s">
        <v>20</v>
      </c>
      <c r="D401" s="442" t="n">
        <v>445476.842337079</v>
      </c>
      <c r="E401" s="442" t="n">
        <v>24.0039317716215</v>
      </c>
    </row>
    <row r="402">
      <c r="A402" s="442" t="s">
        <v>286</v>
      </c>
      <c r="B402" s="442" t="s">
        <v>287</v>
      </c>
      <c r="C402" s="442" t="s">
        <v>18</v>
      </c>
      <c r="D402" s="442" t="n">
        <v>179057.929452939</v>
      </c>
      <c r="E402" s="442" t="n">
        <v>13.2070457367102</v>
      </c>
    </row>
    <row r="403">
      <c r="A403" s="442" t="s">
        <v>286</v>
      </c>
      <c r="B403" s="442" t="s">
        <v>287</v>
      </c>
      <c r="C403" s="442" t="s">
        <v>19</v>
      </c>
      <c r="D403" s="442" t="n">
        <v>314617.950111149</v>
      </c>
      <c r="E403" s="442" t="n">
        <v>18.7946038880536</v>
      </c>
    </row>
    <row r="404">
      <c r="A404" s="442" t="s">
        <v>288</v>
      </c>
      <c r="B404" s="442" t="s">
        <v>289</v>
      </c>
      <c r="C404" s="442" t="s">
        <v>16</v>
      </c>
      <c r="D404" s="442" t="n">
        <v>99069.2671022983</v>
      </c>
      <c r="E404" s="442" t="n">
        <v>17.6299744621256</v>
      </c>
    </row>
    <row r="405">
      <c r="A405" s="442" t="s">
        <v>288</v>
      </c>
      <c r="B405" s="442" t="s">
        <v>289</v>
      </c>
      <c r="C405" s="442" t="s">
        <v>17</v>
      </c>
      <c r="D405" s="442" t="n">
        <v>80867.3954438284</v>
      </c>
      <c r="E405" s="442" t="n">
        <v>17.4155743138289</v>
      </c>
    </row>
    <row r="406">
      <c r="A406" s="442" t="s">
        <v>288</v>
      </c>
      <c r="B406" s="442" t="s">
        <v>289</v>
      </c>
      <c r="C406" s="442" t="s">
        <v>22</v>
      </c>
      <c r="D406" s="442" t="n">
        <v>47358.7441308569</v>
      </c>
      <c r="E406" s="442" t="n">
        <v>66.5445375742064</v>
      </c>
    </row>
    <row r="407">
      <c r="A407" s="442" t="s">
        <v>290</v>
      </c>
      <c r="B407" s="442" t="s">
        <v>291</v>
      </c>
      <c r="C407" s="442" t="s">
        <v>16</v>
      </c>
      <c r="D407" s="442" t="n">
        <v>75538.3356351771</v>
      </c>
      <c r="E407" s="442" t="n">
        <v>13.7695162015834</v>
      </c>
    </row>
    <row r="408">
      <c r="A408" s="442" t="s">
        <v>290</v>
      </c>
      <c r="B408" s="442" t="s">
        <v>291</v>
      </c>
      <c r="C408" s="442" t="s">
        <v>17</v>
      </c>
      <c r="D408" s="442" t="n">
        <v>116911.108563713</v>
      </c>
      <c r="E408" s="442" t="n">
        <v>24.425956557685</v>
      </c>
    </row>
    <row r="409">
      <c r="A409" s="442" t="s">
        <v>294</v>
      </c>
      <c r="B409" s="442" t="s">
        <v>295</v>
      </c>
      <c r="C409" s="442" t="s">
        <v>17</v>
      </c>
      <c r="D409" s="442" t="n">
        <v>73600.9639230167</v>
      </c>
      <c r="E409" s="442" t="n">
        <v>43.2309347523471</v>
      </c>
    </row>
    <row r="410">
      <c r="A410" s="442" t="s">
        <v>294</v>
      </c>
      <c r="B410" s="442" t="s">
        <v>295</v>
      </c>
      <c r="C410" s="442" t="s">
        <v>18</v>
      </c>
      <c r="D410" s="442" t="n">
        <v>205137.040607339</v>
      </c>
      <c r="E410" s="442" t="n">
        <v>16.2665604519186</v>
      </c>
    </row>
    <row r="411">
      <c r="A411" s="442" t="s">
        <v>294</v>
      </c>
      <c r="B411" s="442" t="s">
        <v>295</v>
      </c>
      <c r="C411" s="442" t="s">
        <v>19</v>
      </c>
      <c r="D411" s="442" t="n">
        <v>363151.853680927</v>
      </c>
      <c r="E411" s="442" t="n">
        <v>10.4908551038048</v>
      </c>
    </row>
    <row r="412">
      <c r="A412" s="442" t="s">
        <v>294</v>
      </c>
      <c r="B412" s="442" t="s">
        <v>295</v>
      </c>
      <c r="C412" s="442" t="s">
        <v>20</v>
      </c>
      <c r="D412" s="442" t="n">
        <v>483311.416538485</v>
      </c>
      <c r="E412" s="442" t="n">
        <v>5.81832633666912</v>
      </c>
    </row>
    <row r="413">
      <c r="A413" s="442" t="s">
        <v>294</v>
      </c>
      <c r="B413" s="442" t="s">
        <v>295</v>
      </c>
      <c r="C413" s="442" t="s">
        <v>22</v>
      </c>
      <c r="D413" s="442" t="n">
        <v>147539.266987213</v>
      </c>
      <c r="E413" s="442" t="n">
        <v>15.1239255582821</v>
      </c>
    </row>
    <row r="414">
      <c r="A414" s="442" t="s">
        <v>298</v>
      </c>
      <c r="B414" s="442" t="s">
        <v>299</v>
      </c>
      <c r="C414" s="442" t="s">
        <v>16</v>
      </c>
      <c r="D414" s="442" t="n">
        <v>123136.874679845</v>
      </c>
      <c r="E414" s="442" t="n">
        <v>20.0110779685108</v>
      </c>
    </row>
    <row r="415">
      <c r="A415" s="442" t="s">
        <v>298</v>
      </c>
      <c r="B415" s="442" t="s">
        <v>299</v>
      </c>
      <c r="C415" s="442" t="s">
        <v>17</v>
      </c>
      <c r="D415" s="442" t="n">
        <v>60021.0778747299</v>
      </c>
      <c r="E415" s="442" t="n">
        <v>26.3184376902489</v>
      </c>
    </row>
    <row r="416">
      <c r="A416" s="442" t="s">
        <v>298</v>
      </c>
      <c r="B416" s="442" t="s">
        <v>299</v>
      </c>
      <c r="C416" s="442" t="s">
        <v>18</v>
      </c>
      <c r="D416" s="442" t="n">
        <v>228049.509752276</v>
      </c>
      <c r="E416" s="442" t="n">
        <v>21.2336335750079</v>
      </c>
    </row>
    <row r="417">
      <c r="A417" s="442" t="s">
        <v>298</v>
      </c>
      <c r="B417" s="442" t="s">
        <v>299</v>
      </c>
      <c r="C417" s="442" t="s">
        <v>19</v>
      </c>
      <c r="D417" s="442" t="n">
        <v>381108.07647326</v>
      </c>
      <c r="E417" s="442" t="n">
        <v>12.9564832456689</v>
      </c>
    </row>
    <row r="418">
      <c r="A418" s="442" t="s">
        <v>298</v>
      </c>
      <c r="B418" s="442" t="s">
        <v>299</v>
      </c>
      <c r="C418" s="442" t="s">
        <v>20</v>
      </c>
      <c r="D418" s="442" t="n">
        <v>687566.373095613</v>
      </c>
      <c r="E418" s="442" t="n">
        <v>43.3602686592695</v>
      </c>
    </row>
    <row r="419">
      <c r="A419" s="442" t="s">
        <v>298</v>
      </c>
      <c r="B419" s="442" t="s">
        <v>299</v>
      </c>
      <c r="C419" s="442" t="s">
        <v>21</v>
      </c>
      <c r="D419" s="442" t="n">
        <v>597624.615861405</v>
      </c>
      <c r="E419" s="442" t="n">
        <v>0.0740725764815497</v>
      </c>
    </row>
    <row r="420">
      <c r="A420" t="s">
        <v>25</v>
      </c>
    </row>
    <row r="421">
      <c r="A421" t="s">
        <v>26</v>
      </c>
    </row>
    <row r="422">
      <c r="A422" t="s">
        <v>27</v>
      </c>
    </row>
    <row r="423">
      <c r="A423" t="s">
        <v>28</v>
      </c>
    </row>
    <row r="424">
      <c r="A424" t="s">
        <v>29</v>
      </c>
    </row>
    <row r="427">
      <c r="E427" s="7" t="str">
        <f>=HYPERLINK("#'Indice'!A1", "Ir al índice")</f>
      </c>
    </row>
    <row r="428">
      <c r="A428" s="4" t="s">
        <v>1066</v>
      </c>
    </row>
    <row r="429">
      <c r="A429" s="5" t="s">
        <v>9</v>
      </c>
      <c r="B429" s="5" t="s">
        <v>10</v>
      </c>
      <c r="C429" s="5" t="s">
        <v>11</v>
      </c>
      <c r="D429" s="5" t="s">
        <v>580</v>
      </c>
      <c r="E429" s="5" t="s">
        <v>581</v>
      </c>
    </row>
    <row r="430">
      <c r="A430" s="443" t="s">
        <v>32</v>
      </c>
      <c r="B430" s="443" t="s">
        <v>33</v>
      </c>
      <c r="C430" s="443" t="s">
        <v>16</v>
      </c>
      <c r="D430" s="443" t="n">
        <v>163477.615372479</v>
      </c>
      <c r="E430" s="443" t="n">
        <v>39.7140843340062</v>
      </c>
    </row>
    <row r="431">
      <c r="A431" s="443" t="s">
        <v>32</v>
      </c>
      <c r="B431" s="443" t="s">
        <v>33</v>
      </c>
      <c r="C431" s="443" t="s">
        <v>17</v>
      </c>
      <c r="D431" s="443" t="n">
        <v>196253.614321332</v>
      </c>
      <c r="E431" s="443" t="n">
        <v>36.3396027355393</v>
      </c>
    </row>
    <row r="432">
      <c r="A432" s="443" t="s">
        <v>32</v>
      </c>
      <c r="B432" s="443" t="s">
        <v>33</v>
      </c>
      <c r="C432" s="443" t="s">
        <v>18</v>
      </c>
      <c r="D432" s="443" t="n">
        <v>173798.682290704</v>
      </c>
      <c r="E432" s="443" t="n">
        <v>33.922021968015</v>
      </c>
    </row>
    <row r="433">
      <c r="A433" s="443" t="s">
        <v>32</v>
      </c>
      <c r="B433" s="443" t="s">
        <v>33</v>
      </c>
      <c r="C433" s="443" t="s">
        <v>19</v>
      </c>
      <c r="D433" s="443" t="n">
        <v>161471.156539394</v>
      </c>
      <c r="E433" s="443" t="n">
        <v>39.7874088370923</v>
      </c>
    </row>
    <row r="434">
      <c r="A434" s="443" t="s">
        <v>32</v>
      </c>
      <c r="B434" s="443" t="s">
        <v>33</v>
      </c>
      <c r="C434" s="443" t="s">
        <v>20</v>
      </c>
      <c r="D434" s="443" t="n">
        <v>143545.178751383</v>
      </c>
      <c r="E434" s="443" t="n">
        <v>24.5447401100368</v>
      </c>
    </row>
    <row r="435">
      <c r="A435" s="443" t="s">
        <v>32</v>
      </c>
      <c r="B435" s="443" t="s">
        <v>33</v>
      </c>
      <c r="C435" s="443" t="s">
        <v>22</v>
      </c>
      <c r="D435" s="443" t="n">
        <v>84710.5577617191</v>
      </c>
      <c r="E435" s="443" t="n">
        <v>70.1230131103215</v>
      </c>
    </row>
    <row r="436">
      <c r="A436" s="443" t="s">
        <v>36</v>
      </c>
      <c r="B436" s="443" t="s">
        <v>37</v>
      </c>
      <c r="C436" s="443" t="s">
        <v>16</v>
      </c>
      <c r="D436" s="443" t="n">
        <v>114745.945945946</v>
      </c>
      <c r="E436" s="443" t="n">
        <v>11.9814227894881</v>
      </c>
    </row>
    <row r="437">
      <c r="A437" s="443" t="s">
        <v>36</v>
      </c>
      <c r="B437" s="443" t="s">
        <v>37</v>
      </c>
      <c r="C437" s="443" t="s">
        <v>17</v>
      </c>
      <c r="D437" s="443" t="n">
        <v>121437.5</v>
      </c>
      <c r="E437" s="443" t="n">
        <v>14.8167658238997</v>
      </c>
    </row>
    <row r="438">
      <c r="A438" s="443" t="s">
        <v>36</v>
      </c>
      <c r="B438" s="443" t="s">
        <v>37</v>
      </c>
      <c r="C438" s="443" t="s">
        <v>18</v>
      </c>
      <c r="D438" s="443" t="n">
        <v>90000</v>
      </c>
      <c r="E438" s="443" t="n">
        <v>7.96511598800243</v>
      </c>
    </row>
    <row r="439">
      <c r="A439" s="443" t="s">
        <v>38</v>
      </c>
      <c r="B439" s="443" t="s">
        <v>39</v>
      </c>
      <c r="C439" s="443" t="s">
        <v>16</v>
      </c>
      <c r="D439" s="443" t="n">
        <v>313644.371615948</v>
      </c>
      <c r="E439" s="443" t="n">
        <v>23.0433559198484</v>
      </c>
    </row>
    <row r="440">
      <c r="A440" s="443" t="s">
        <v>38</v>
      </c>
      <c r="B440" s="443" t="s">
        <v>39</v>
      </c>
      <c r="C440" s="443" t="s">
        <v>17</v>
      </c>
      <c r="D440" s="443" t="n">
        <v>313275.808340668</v>
      </c>
      <c r="E440" s="443" t="n">
        <v>27.868492214661</v>
      </c>
    </row>
    <row r="441">
      <c r="A441" s="443" t="s">
        <v>38</v>
      </c>
      <c r="B441" s="443" t="s">
        <v>39</v>
      </c>
      <c r="C441" s="443" t="s">
        <v>18</v>
      </c>
      <c r="D441" s="443" t="n">
        <v>194896.73888031</v>
      </c>
      <c r="E441" s="443" t="n">
        <v>35.2729102304852</v>
      </c>
    </row>
    <row r="442">
      <c r="A442" s="443" t="s">
        <v>38</v>
      </c>
      <c r="B442" s="443" t="s">
        <v>39</v>
      </c>
      <c r="C442" s="443" t="s">
        <v>19</v>
      </c>
      <c r="D442" s="443" t="n">
        <v>243063.047176107</v>
      </c>
      <c r="E442" s="443" t="n">
        <v>32.4756759295832</v>
      </c>
    </row>
    <row r="443">
      <c r="A443" s="443" t="s">
        <v>38</v>
      </c>
      <c r="B443" s="443" t="s">
        <v>39</v>
      </c>
      <c r="C443" s="443" t="s">
        <v>20</v>
      </c>
      <c r="D443" s="443" t="n">
        <v>423819.678577686</v>
      </c>
      <c r="E443" s="443" t="n">
        <v>27.4910722081255</v>
      </c>
    </row>
    <row r="444">
      <c r="A444" s="443" t="s">
        <v>42</v>
      </c>
      <c r="B444" s="443" t="s">
        <v>43</v>
      </c>
      <c r="C444" s="443" t="s">
        <v>16</v>
      </c>
      <c r="D444" s="443" t="n">
        <v>90375.9168936757</v>
      </c>
      <c r="E444" s="443" t="n">
        <v>11.1163264208416</v>
      </c>
    </row>
    <row r="445">
      <c r="A445" s="443" t="s">
        <v>42</v>
      </c>
      <c r="B445" s="443" t="s">
        <v>43</v>
      </c>
      <c r="C445" s="443" t="s">
        <v>17</v>
      </c>
      <c r="D445" s="443" t="n">
        <v>73190.9303654006</v>
      </c>
      <c r="E445" s="443" t="n">
        <v>12.4819446816638</v>
      </c>
    </row>
    <row r="446">
      <c r="A446" s="443" t="s">
        <v>42</v>
      </c>
      <c r="B446" s="443" t="s">
        <v>43</v>
      </c>
      <c r="C446" s="443" t="s">
        <v>22</v>
      </c>
      <c r="D446" s="443" t="n">
        <v>56647.8272206442</v>
      </c>
      <c r="E446" s="443" t="n">
        <v>13.8493918475431</v>
      </c>
    </row>
    <row r="447">
      <c r="A447" s="443" t="s">
        <v>44</v>
      </c>
      <c r="B447" s="443" t="s">
        <v>45</v>
      </c>
      <c r="C447" s="443" t="s">
        <v>16</v>
      </c>
      <c r="D447" s="443" t="n">
        <v>145892.897221441</v>
      </c>
      <c r="E447" s="443" t="n">
        <v>3.20165054871877</v>
      </c>
    </row>
    <row r="448">
      <c r="A448" s="443" t="s">
        <v>44</v>
      </c>
      <c r="B448" s="443" t="s">
        <v>45</v>
      </c>
      <c r="C448" s="443" t="s">
        <v>17</v>
      </c>
      <c r="D448" s="443" t="n">
        <v>169648.186715776</v>
      </c>
      <c r="E448" s="443" t="n">
        <v>14.8986448319254</v>
      </c>
    </row>
    <row r="449">
      <c r="A449" s="443" t="s">
        <v>44</v>
      </c>
      <c r="B449" s="443" t="s">
        <v>45</v>
      </c>
      <c r="C449" s="443" t="s">
        <v>18</v>
      </c>
      <c r="D449" s="443" t="n">
        <v>236269.515898361</v>
      </c>
      <c r="E449" s="443" t="n">
        <v>9.88763010841975</v>
      </c>
    </row>
    <row r="450">
      <c r="A450" s="443" t="s">
        <v>44</v>
      </c>
      <c r="B450" s="443" t="s">
        <v>45</v>
      </c>
      <c r="C450" s="443" t="s">
        <v>19</v>
      </c>
      <c r="D450" s="443" t="n">
        <v>405328.363146604</v>
      </c>
      <c r="E450" s="443" t="n">
        <v>16.8882256358832</v>
      </c>
    </row>
    <row r="451">
      <c r="A451" s="443" t="s">
        <v>44</v>
      </c>
      <c r="B451" s="443" t="s">
        <v>45</v>
      </c>
      <c r="C451" s="443" t="s">
        <v>21</v>
      </c>
      <c r="D451" s="443" t="n">
        <v>620019.712563168</v>
      </c>
      <c r="E451" s="443" t="n">
        <v>13.9776130766781</v>
      </c>
    </row>
    <row r="452">
      <c r="A452" t="s">
        <v>25</v>
      </c>
    </row>
    <row r="453">
      <c r="A453" t="s">
        <v>26</v>
      </c>
    </row>
    <row r="454">
      <c r="A454" t="s">
        <v>27</v>
      </c>
    </row>
    <row r="455">
      <c r="A455" t="s">
        <v>28</v>
      </c>
    </row>
    <row r="456">
      <c r="A456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1067</v>
      </c>
    </row>
    <row r="9">
      <c r="A9" t="s">
        <v>3</v>
      </c>
    </row>
    <row r="10">
      <c r="A10" t="s">
        <v>4</v>
      </c>
    </row>
    <row r="11">
      <c r="A11" t="s">
        <v>1068</v>
      </c>
    </row>
    <row r="12">
      <c r="A12" s="3" t="s">
        <v>6</v>
      </c>
    </row>
    <row r="13">
      <c r="A13" s="3" t="s">
        <v>1069</v>
      </c>
    </row>
    <row r="15">
      <c r="A15" s="4" t="s">
        <v>1070</v>
      </c>
    </row>
    <row r="16">
      <c r="A16" s="5" t="s">
        <v>9</v>
      </c>
      <c r="B16" s="5" t="s">
        <v>10</v>
      </c>
      <c r="C16" s="5" t="s">
        <v>11</v>
      </c>
      <c r="D16" s="5" t="s">
        <v>580</v>
      </c>
      <c r="E16" s="5" t="s">
        <v>581</v>
      </c>
    </row>
    <row r="17">
      <c r="A17" s="444" t="s">
        <v>14</v>
      </c>
      <c r="B17" s="444" t="s">
        <v>15</v>
      </c>
      <c r="C17" s="444" t="s">
        <v>16</v>
      </c>
      <c r="D17" s="444" t="n">
        <v>64437.9129831012</v>
      </c>
      <c r="E17" s="444" t="n">
        <v>8.23276120577512</v>
      </c>
    </row>
    <row r="18">
      <c r="A18" s="444" t="s">
        <v>14</v>
      </c>
      <c r="B18" s="444" t="s">
        <v>15</v>
      </c>
      <c r="C18" s="444" t="s">
        <v>17</v>
      </c>
      <c r="D18" s="444" t="n">
        <v>84189.5407846897</v>
      </c>
      <c r="E18" s="444" t="n">
        <v>3.5881666534085</v>
      </c>
    </row>
    <row r="19">
      <c r="A19" s="444" t="s">
        <v>14</v>
      </c>
      <c r="B19" s="444" t="s">
        <v>15</v>
      </c>
      <c r="C19" s="444" t="s">
        <v>18</v>
      </c>
      <c r="D19" s="444" t="n">
        <v>114626.784192633</v>
      </c>
      <c r="E19" s="444" t="n">
        <v>2.74149436702929</v>
      </c>
    </row>
    <row r="20">
      <c r="A20" s="444" t="s">
        <v>14</v>
      </c>
      <c r="B20" s="444" t="s">
        <v>15</v>
      </c>
      <c r="C20" s="444" t="s">
        <v>19</v>
      </c>
      <c r="D20" s="444" t="n">
        <v>172695.19034698</v>
      </c>
      <c r="E20" s="444" t="n">
        <v>2.6682356552664</v>
      </c>
    </row>
    <row r="21">
      <c r="A21" s="444" t="s">
        <v>14</v>
      </c>
      <c r="B21" s="444" t="s">
        <v>15</v>
      </c>
      <c r="C21" s="444" t="s">
        <v>20</v>
      </c>
      <c r="D21" s="444" t="n">
        <v>248189.840271038</v>
      </c>
      <c r="E21" s="444" t="n">
        <v>7.15138143600914</v>
      </c>
    </row>
    <row r="22">
      <c r="A22" s="444" t="s">
        <v>14</v>
      </c>
      <c r="B22" s="444" t="s">
        <v>15</v>
      </c>
      <c r="C22" s="444" t="s">
        <v>21</v>
      </c>
      <c r="D22" s="444" t="n">
        <v>300236.333254788</v>
      </c>
      <c r="E22" s="444" t="n">
        <v>18.9821889398955</v>
      </c>
    </row>
    <row r="23">
      <c r="A23" s="444" t="s">
        <v>14</v>
      </c>
      <c r="B23" s="444" t="s">
        <v>15</v>
      </c>
      <c r="C23" s="444" t="s">
        <v>22</v>
      </c>
      <c r="D23" s="444" t="n">
        <v>71977.9410742592</v>
      </c>
      <c r="E23" s="444" t="n">
        <v>21.3983712407374</v>
      </c>
    </row>
    <row r="24">
      <c r="A24" s="444" t="s">
        <v>14</v>
      </c>
      <c r="B24" s="444" t="s">
        <v>24</v>
      </c>
      <c r="C24" s="444" t="s">
        <v>16</v>
      </c>
      <c r="D24" s="444" t="n">
        <v>64437.9129831012</v>
      </c>
      <c r="E24" s="444" t="n">
        <v>8.23276120577512</v>
      </c>
    </row>
    <row r="25">
      <c r="A25" s="444" t="s">
        <v>14</v>
      </c>
      <c r="B25" s="444" t="s">
        <v>24</v>
      </c>
      <c r="C25" s="444" t="s">
        <v>17</v>
      </c>
      <c r="D25" s="444" t="n">
        <v>84189.5407846897</v>
      </c>
      <c r="E25" s="444" t="n">
        <v>3.5881666534085</v>
      </c>
    </row>
    <row r="26">
      <c r="A26" s="444" t="s">
        <v>14</v>
      </c>
      <c r="B26" s="444" t="s">
        <v>24</v>
      </c>
      <c r="C26" s="444" t="s">
        <v>18</v>
      </c>
      <c r="D26" s="444" t="n">
        <v>114626.784192633</v>
      </c>
      <c r="E26" s="444" t="n">
        <v>2.74149436702929</v>
      </c>
    </row>
    <row r="27">
      <c r="A27" s="444" t="s">
        <v>14</v>
      </c>
      <c r="B27" s="444" t="s">
        <v>24</v>
      </c>
      <c r="C27" s="444" t="s">
        <v>19</v>
      </c>
      <c r="D27" s="444" t="n">
        <v>172695.19034698</v>
      </c>
      <c r="E27" s="444" t="n">
        <v>2.6682356552664</v>
      </c>
    </row>
    <row r="28">
      <c r="A28" s="444" t="s">
        <v>14</v>
      </c>
      <c r="B28" s="444" t="s">
        <v>24</v>
      </c>
      <c r="C28" s="444" t="s">
        <v>20</v>
      </c>
      <c r="D28" s="444" t="n">
        <v>248189.840271038</v>
      </c>
      <c r="E28" s="444" t="n">
        <v>7.15138143600914</v>
      </c>
    </row>
    <row r="29">
      <c r="A29" s="444" t="s">
        <v>14</v>
      </c>
      <c r="B29" s="444" t="s">
        <v>24</v>
      </c>
      <c r="C29" s="444" t="s">
        <v>21</v>
      </c>
      <c r="D29" s="444" t="n">
        <v>300236.333254788</v>
      </c>
      <c r="E29" s="444" t="n">
        <v>18.9821889398955</v>
      </c>
    </row>
    <row r="30">
      <c r="A30" s="444" t="s">
        <v>14</v>
      </c>
      <c r="B30" s="444" t="s">
        <v>24</v>
      </c>
      <c r="C30" s="444" t="s">
        <v>22</v>
      </c>
      <c r="D30" s="444" t="n">
        <v>71977.9410742592</v>
      </c>
      <c r="E30" s="444" t="n">
        <v>21.3983712407374</v>
      </c>
    </row>
    <row r="31">
      <c r="A31" t="s">
        <v>25</v>
      </c>
    </row>
    <row r="32">
      <c r="A32" t="s">
        <v>26</v>
      </c>
    </row>
    <row r="33">
      <c r="A33" t="s">
        <v>27</v>
      </c>
    </row>
    <row r="34">
      <c r="A34" t="s">
        <v>28</v>
      </c>
    </row>
    <row r="35">
      <c r="A35" t="s">
        <v>29</v>
      </c>
    </row>
    <row r="38">
      <c r="E38" s="7" t="str">
        <f>=HYPERLINK("#'Indice'!A1", "Ir al índice")</f>
      </c>
    </row>
    <row r="39">
      <c r="A39" s="4" t="s">
        <v>1071</v>
      </c>
    </row>
    <row r="40">
      <c r="A40" s="5" t="s">
        <v>9</v>
      </c>
      <c r="B40" s="5" t="s">
        <v>10</v>
      </c>
      <c r="C40" s="5" t="s">
        <v>11</v>
      </c>
      <c r="D40" s="5" t="s">
        <v>580</v>
      </c>
      <c r="E40" s="5" t="s">
        <v>581</v>
      </c>
    </row>
    <row r="41">
      <c r="A41" s="445" t="s">
        <v>14</v>
      </c>
      <c r="B41" s="445" t="s">
        <v>15</v>
      </c>
      <c r="C41" s="445" t="s">
        <v>16</v>
      </c>
      <c r="D41" s="445" t="n">
        <v>64437.9129831012</v>
      </c>
      <c r="E41" s="445" t="n">
        <v>8.23276120577512</v>
      </c>
    </row>
    <row r="42">
      <c r="A42" s="445" t="s">
        <v>14</v>
      </c>
      <c r="B42" s="445" t="s">
        <v>15</v>
      </c>
      <c r="C42" s="445" t="s">
        <v>17</v>
      </c>
      <c r="D42" s="445" t="n">
        <v>84189.5407846897</v>
      </c>
      <c r="E42" s="445" t="n">
        <v>3.5881666534085</v>
      </c>
    </row>
    <row r="43">
      <c r="A43" s="445" t="s">
        <v>14</v>
      </c>
      <c r="B43" s="445" t="s">
        <v>15</v>
      </c>
      <c r="C43" s="445" t="s">
        <v>18</v>
      </c>
      <c r="D43" s="445" t="n">
        <v>114626.784192633</v>
      </c>
      <c r="E43" s="445" t="n">
        <v>2.74149436702929</v>
      </c>
    </row>
    <row r="44">
      <c r="A44" s="445" t="s">
        <v>14</v>
      </c>
      <c r="B44" s="445" t="s">
        <v>15</v>
      </c>
      <c r="C44" s="445" t="s">
        <v>19</v>
      </c>
      <c r="D44" s="445" t="n">
        <v>172695.19034698</v>
      </c>
      <c r="E44" s="445" t="n">
        <v>2.6682356552664</v>
      </c>
    </row>
    <row r="45">
      <c r="A45" s="445" t="s">
        <v>14</v>
      </c>
      <c r="B45" s="445" t="s">
        <v>15</v>
      </c>
      <c r="C45" s="445" t="s">
        <v>20</v>
      </c>
      <c r="D45" s="445" t="n">
        <v>248189.840271038</v>
      </c>
      <c r="E45" s="445" t="n">
        <v>7.15138143600914</v>
      </c>
    </row>
    <row r="46">
      <c r="A46" s="445" t="s">
        <v>14</v>
      </c>
      <c r="B46" s="445" t="s">
        <v>15</v>
      </c>
      <c r="C46" s="445" t="s">
        <v>21</v>
      </c>
      <c r="D46" s="445" t="n">
        <v>300236.333254788</v>
      </c>
      <c r="E46" s="445" t="n">
        <v>18.9821889398955</v>
      </c>
    </row>
    <row r="47">
      <c r="A47" s="445" t="s">
        <v>14</v>
      </c>
      <c r="B47" s="445" t="s">
        <v>15</v>
      </c>
      <c r="C47" s="445" t="s">
        <v>22</v>
      </c>
      <c r="D47" s="445" t="n">
        <v>71977.9410742592</v>
      </c>
      <c r="E47" s="445" t="n">
        <v>21.3983712407374</v>
      </c>
    </row>
    <row r="48">
      <c r="A48" s="445" t="s">
        <v>32</v>
      </c>
      <c r="B48" s="445" t="s">
        <v>33</v>
      </c>
      <c r="C48" s="445" t="s">
        <v>16</v>
      </c>
      <c r="D48" s="445" t="n">
        <v>56352.6902774636</v>
      </c>
      <c r="E48" s="445" t="n">
        <v>16.1494767221352</v>
      </c>
    </row>
    <row r="49">
      <c r="A49" s="445" t="s">
        <v>32</v>
      </c>
      <c r="B49" s="445" t="s">
        <v>33</v>
      </c>
      <c r="C49" s="445" t="s">
        <v>17</v>
      </c>
      <c r="D49" s="445" t="n">
        <v>78221.170687659</v>
      </c>
      <c r="E49" s="445" t="n">
        <v>7.44915848853173</v>
      </c>
    </row>
    <row r="50">
      <c r="A50" s="445" t="s">
        <v>32</v>
      </c>
      <c r="B50" s="445" t="s">
        <v>33</v>
      </c>
      <c r="C50" s="445" t="s">
        <v>18</v>
      </c>
      <c r="D50" s="445" t="n">
        <v>109154.366443596</v>
      </c>
      <c r="E50" s="445" t="n">
        <v>14.7802870780275</v>
      </c>
    </row>
    <row r="51">
      <c r="A51" s="445" t="s">
        <v>32</v>
      </c>
      <c r="B51" s="445" t="s">
        <v>33</v>
      </c>
      <c r="C51" s="445" t="s">
        <v>19</v>
      </c>
      <c r="D51" s="445" t="n">
        <v>139231.844696239</v>
      </c>
      <c r="E51" s="445" t="n">
        <v>7.65321871455205</v>
      </c>
    </row>
    <row r="52">
      <c r="A52" s="445" t="s">
        <v>32</v>
      </c>
      <c r="B52" s="445" t="s">
        <v>33</v>
      </c>
      <c r="C52" s="445" t="s">
        <v>20</v>
      </c>
      <c r="D52" s="445" t="n">
        <v>241716.664945205</v>
      </c>
      <c r="E52" s="445" t="n">
        <v>17.1297672298578</v>
      </c>
    </row>
    <row r="53">
      <c r="A53" s="445" t="s">
        <v>32</v>
      </c>
      <c r="B53" s="445" t="s">
        <v>33</v>
      </c>
      <c r="C53" s="445" t="s">
        <v>21</v>
      </c>
      <c r="D53" s="445" t="n">
        <v>283113.19340079</v>
      </c>
      <c r="E53" s="445" t="n">
        <v>22.6593706149333</v>
      </c>
    </row>
    <row r="54">
      <c r="A54" s="445" t="s">
        <v>32</v>
      </c>
      <c r="B54" s="445" t="s">
        <v>33</v>
      </c>
      <c r="C54" s="445" t="s">
        <v>22</v>
      </c>
      <c r="D54" s="445" t="n">
        <v>113764.667257516</v>
      </c>
      <c r="E54" s="445" t="n">
        <v>9.9839604449819</v>
      </c>
    </row>
    <row r="55">
      <c r="A55" s="445" t="s">
        <v>34</v>
      </c>
      <c r="B55" s="445" t="s">
        <v>35</v>
      </c>
      <c r="C55" s="445" t="s">
        <v>16</v>
      </c>
      <c r="D55" s="445" t="n">
        <v>55394.103957337</v>
      </c>
      <c r="E55" s="445" t="n">
        <v>17.1211255418071</v>
      </c>
    </row>
    <row r="56">
      <c r="A56" s="445" t="s">
        <v>34</v>
      </c>
      <c r="B56" s="445" t="s">
        <v>35</v>
      </c>
      <c r="C56" s="445" t="s">
        <v>17</v>
      </c>
      <c r="D56" s="445" t="n">
        <v>89121.4456082688</v>
      </c>
      <c r="E56" s="445" t="n">
        <v>8.85442546497398</v>
      </c>
    </row>
    <row r="57">
      <c r="A57" s="445" t="s">
        <v>34</v>
      </c>
      <c r="B57" s="445" t="s">
        <v>35</v>
      </c>
      <c r="C57" s="445" t="s">
        <v>18</v>
      </c>
      <c r="D57" s="445" t="n">
        <v>156465.830395913</v>
      </c>
      <c r="E57" s="445" t="n">
        <v>14.1617535273107</v>
      </c>
    </row>
    <row r="58">
      <c r="A58" s="445" t="s">
        <v>34</v>
      </c>
      <c r="B58" s="445" t="s">
        <v>35</v>
      </c>
      <c r="C58" s="445" t="s">
        <v>19</v>
      </c>
      <c r="D58" s="445" t="n">
        <v>90980.418625477</v>
      </c>
      <c r="E58" s="445" t="n">
        <v>22.0516172587284</v>
      </c>
    </row>
    <row r="59">
      <c r="A59" s="445" t="s">
        <v>34</v>
      </c>
      <c r="B59" s="445" t="s">
        <v>35</v>
      </c>
      <c r="C59" s="445" t="s">
        <v>20</v>
      </c>
      <c r="D59" s="445" t="n">
        <v>241308.129311657</v>
      </c>
      <c r="E59" s="445" t="n">
        <v>16.8526775487041</v>
      </c>
    </row>
    <row r="60">
      <c r="A60" s="445" t="s">
        <v>34</v>
      </c>
      <c r="B60" s="445" t="s">
        <v>35</v>
      </c>
      <c r="C60" s="445" t="s">
        <v>22</v>
      </c>
      <c r="D60" s="445" t="n">
        <v>64137.6228028895</v>
      </c>
      <c r="E60" s="445" t="n">
        <v>13.2307902880968</v>
      </c>
    </row>
    <row r="61">
      <c r="A61" s="445" t="s">
        <v>36</v>
      </c>
      <c r="B61" s="445" t="s">
        <v>37</v>
      </c>
      <c r="C61" s="445" t="s">
        <v>16</v>
      </c>
      <c r="D61" s="445" t="n">
        <v>87828.2907975831</v>
      </c>
      <c r="E61" s="445" t="n">
        <v>59.0322924745366</v>
      </c>
    </row>
    <row r="62">
      <c r="A62" s="445" t="s">
        <v>36</v>
      </c>
      <c r="B62" s="445" t="s">
        <v>37</v>
      </c>
      <c r="C62" s="445" t="s">
        <v>17</v>
      </c>
      <c r="D62" s="445" t="n">
        <v>49040.3618469074</v>
      </c>
      <c r="E62" s="445" t="n">
        <v>13.9112792964012</v>
      </c>
    </row>
    <row r="63">
      <c r="A63" s="445" t="s">
        <v>36</v>
      </c>
      <c r="B63" s="445" t="s">
        <v>37</v>
      </c>
      <c r="C63" s="445" t="s">
        <v>18</v>
      </c>
      <c r="D63" s="445" t="n">
        <v>90334.8853323266</v>
      </c>
      <c r="E63" s="445" t="n">
        <v>15.4636283141295</v>
      </c>
    </row>
    <row r="64">
      <c r="A64" s="445" t="s">
        <v>36</v>
      </c>
      <c r="B64" s="445" t="s">
        <v>37</v>
      </c>
      <c r="C64" s="445" t="s">
        <v>22</v>
      </c>
      <c r="D64" s="445" t="n">
        <v>56944.4443359375</v>
      </c>
      <c r="E64" s="445" t="n">
        <v>20.1745092428616</v>
      </c>
    </row>
    <row r="65">
      <c r="A65" s="445" t="s">
        <v>38</v>
      </c>
      <c r="B65" s="445" t="s">
        <v>39</v>
      </c>
      <c r="C65" s="445" t="s">
        <v>16</v>
      </c>
      <c r="D65" s="445" t="n">
        <v>102137.655267921</v>
      </c>
      <c r="E65" s="445" t="n">
        <v>15.2897434860731</v>
      </c>
    </row>
    <row r="66">
      <c r="A66" s="445" t="s">
        <v>38</v>
      </c>
      <c r="B66" s="445" t="s">
        <v>39</v>
      </c>
      <c r="C66" s="445" t="s">
        <v>17</v>
      </c>
      <c r="D66" s="445" t="n">
        <v>98152.4613134977</v>
      </c>
      <c r="E66" s="445" t="n">
        <v>5.69393947056104</v>
      </c>
    </row>
    <row r="67">
      <c r="A67" s="445" t="s">
        <v>38</v>
      </c>
      <c r="B67" s="445" t="s">
        <v>39</v>
      </c>
      <c r="C67" s="445" t="s">
        <v>18</v>
      </c>
      <c r="D67" s="445" t="n">
        <v>111803.22699164</v>
      </c>
      <c r="E67" s="445" t="n">
        <v>17.2415056114576</v>
      </c>
    </row>
    <row r="68">
      <c r="A68" s="445" t="s">
        <v>38</v>
      </c>
      <c r="B68" s="445" t="s">
        <v>39</v>
      </c>
      <c r="C68" s="445" t="s">
        <v>19</v>
      </c>
      <c r="D68" s="445" t="n">
        <v>124978.551282072</v>
      </c>
      <c r="E68" s="445" t="n">
        <v>15.9772070363802</v>
      </c>
    </row>
    <row r="69">
      <c r="A69" s="445" t="s">
        <v>38</v>
      </c>
      <c r="B69" s="445" t="s">
        <v>39</v>
      </c>
      <c r="C69" s="445" t="s">
        <v>20</v>
      </c>
      <c r="D69" s="445" t="n">
        <v>215668.55113819</v>
      </c>
      <c r="E69" s="445" t="n">
        <v>43.0776063150884</v>
      </c>
    </row>
    <row r="70">
      <c r="A70" s="445" t="s">
        <v>40</v>
      </c>
      <c r="B70" s="445" t="s">
        <v>41</v>
      </c>
      <c r="C70" s="445" t="s">
        <v>16</v>
      </c>
      <c r="D70" s="445" t="n">
        <v>71593.0189435318</v>
      </c>
      <c r="E70" s="445" t="n">
        <v>15.6155314056889</v>
      </c>
    </row>
    <row r="71">
      <c r="A71" s="445" t="s">
        <v>40</v>
      </c>
      <c r="B71" s="445" t="s">
        <v>41</v>
      </c>
      <c r="C71" s="445" t="s">
        <v>17</v>
      </c>
      <c r="D71" s="445" t="n">
        <v>61813.2716035556</v>
      </c>
      <c r="E71" s="445" t="n">
        <v>7.91552926801555</v>
      </c>
    </row>
    <row r="72">
      <c r="A72" s="445" t="s">
        <v>40</v>
      </c>
      <c r="B72" s="445" t="s">
        <v>41</v>
      </c>
      <c r="C72" s="445" t="s">
        <v>18</v>
      </c>
      <c r="D72" s="445" t="n">
        <v>91529.5701610981</v>
      </c>
      <c r="E72" s="445" t="n">
        <v>9.77787828891445</v>
      </c>
    </row>
    <row r="73">
      <c r="A73" s="445" t="s">
        <v>40</v>
      </c>
      <c r="B73" s="445" t="s">
        <v>41</v>
      </c>
      <c r="C73" s="445" t="s">
        <v>19</v>
      </c>
      <c r="D73" s="445" t="n">
        <v>115916.828702192</v>
      </c>
      <c r="E73" s="445" t="n">
        <v>19.6480999337848</v>
      </c>
    </row>
    <row r="74">
      <c r="A74" s="445" t="s">
        <v>42</v>
      </c>
      <c r="B74" s="445" t="s">
        <v>43</v>
      </c>
      <c r="C74" s="445" t="s">
        <v>16</v>
      </c>
      <c r="D74" s="445" t="n">
        <v>118643.033914959</v>
      </c>
      <c r="E74" s="445" t="n">
        <v>10.7207046074461</v>
      </c>
    </row>
    <row r="75">
      <c r="A75" s="445" t="s">
        <v>42</v>
      </c>
      <c r="B75" s="445" t="s">
        <v>43</v>
      </c>
      <c r="C75" s="445" t="s">
        <v>17</v>
      </c>
      <c r="D75" s="445" t="n">
        <v>87323.50752625</v>
      </c>
      <c r="E75" s="445" t="n">
        <v>10.2689416656915</v>
      </c>
    </row>
    <row r="76">
      <c r="A76" s="445" t="s">
        <v>42</v>
      </c>
      <c r="B76" s="445" t="s">
        <v>43</v>
      </c>
      <c r="C76" s="445" t="s">
        <v>22</v>
      </c>
      <c r="D76" s="445" t="n">
        <v>103190.642890352</v>
      </c>
      <c r="E76" s="445" t="n">
        <v>22.9942960581999</v>
      </c>
    </row>
    <row r="77">
      <c r="A77" s="445" t="s">
        <v>44</v>
      </c>
      <c r="B77" s="445" t="s">
        <v>45</v>
      </c>
      <c r="C77" s="445" t="s">
        <v>16</v>
      </c>
      <c r="D77" s="445" t="n">
        <v>15756.3515636684</v>
      </c>
      <c r="E77" s="445" t="n">
        <v>54.6249774713079</v>
      </c>
    </row>
    <row r="78">
      <c r="A78" s="445" t="s">
        <v>44</v>
      </c>
      <c r="B78" s="445" t="s">
        <v>45</v>
      </c>
      <c r="C78" s="445" t="s">
        <v>17</v>
      </c>
      <c r="D78" s="445" t="n">
        <v>127138.964775537</v>
      </c>
      <c r="E78" s="445" t="n">
        <v>14.4288042694787</v>
      </c>
    </row>
    <row r="79">
      <c r="A79" s="445" t="s">
        <v>44</v>
      </c>
      <c r="B79" s="445" t="s">
        <v>45</v>
      </c>
      <c r="C79" s="445" t="s">
        <v>18</v>
      </c>
      <c r="D79" s="445" t="n">
        <v>125130.516202733</v>
      </c>
      <c r="E79" s="445" t="n">
        <v>10.0309643175501</v>
      </c>
    </row>
    <row r="80">
      <c r="A80" s="445" t="s">
        <v>44</v>
      </c>
      <c r="B80" s="445" t="s">
        <v>45</v>
      </c>
      <c r="C80" s="445" t="s">
        <v>19</v>
      </c>
      <c r="D80" s="445" t="n">
        <v>317450.75539641</v>
      </c>
      <c r="E80" s="445" t="n">
        <v>35.7939220094365</v>
      </c>
    </row>
    <row r="81">
      <c r="A81" s="445" t="s">
        <v>44</v>
      </c>
      <c r="B81" s="445" t="s">
        <v>45</v>
      </c>
      <c r="C81" s="445" t="s">
        <v>21</v>
      </c>
      <c r="D81" s="445" t="n">
        <v>446157.854342369</v>
      </c>
      <c r="E81" s="445" t="n">
        <v>11.7183680072811</v>
      </c>
    </row>
    <row r="82">
      <c r="A82" t="s">
        <v>25</v>
      </c>
    </row>
    <row r="83">
      <c r="A83" t="s">
        <v>26</v>
      </c>
    </row>
    <row r="84">
      <c r="A84" t="s">
        <v>27</v>
      </c>
    </row>
    <row r="85">
      <c r="A85" t="s">
        <v>28</v>
      </c>
    </row>
    <row r="86">
      <c r="A86" t="s">
        <v>29</v>
      </c>
    </row>
    <row r="89">
      <c r="E89" s="7" t="str">
        <f>=HYPERLINK("#'Indice'!A1", "Ir al índice")</f>
      </c>
    </row>
    <row r="90">
      <c r="A90" s="4" t="s">
        <v>1072</v>
      </c>
    </row>
    <row r="91">
      <c r="A91" s="5" t="s">
        <v>9</v>
      </c>
      <c r="B91" s="5" t="s">
        <v>10</v>
      </c>
      <c r="C91" s="5" t="s">
        <v>11</v>
      </c>
      <c r="D91" s="5" t="s">
        <v>580</v>
      </c>
      <c r="E91" s="5" t="s">
        <v>581</v>
      </c>
    </row>
    <row r="92">
      <c r="A92" s="446" t="s">
        <v>14</v>
      </c>
      <c r="B92" s="446" t="s">
        <v>15</v>
      </c>
      <c r="C92" s="446" t="s">
        <v>16</v>
      </c>
      <c r="D92" s="446" t="n">
        <v>64437.9129831012</v>
      </c>
      <c r="E92" s="446" t="n">
        <v>8.23276120577512</v>
      </c>
    </row>
    <row r="93">
      <c r="A93" s="446" t="s">
        <v>14</v>
      </c>
      <c r="B93" s="446" t="s">
        <v>15</v>
      </c>
      <c r="C93" s="446" t="s">
        <v>17</v>
      </c>
      <c r="D93" s="446" t="n">
        <v>84189.5407846897</v>
      </c>
      <c r="E93" s="446" t="n">
        <v>3.5881666534085</v>
      </c>
    </row>
    <row r="94">
      <c r="A94" s="446" t="s">
        <v>14</v>
      </c>
      <c r="B94" s="446" t="s">
        <v>15</v>
      </c>
      <c r="C94" s="446" t="s">
        <v>18</v>
      </c>
      <c r="D94" s="446" t="n">
        <v>114626.784192633</v>
      </c>
      <c r="E94" s="446" t="n">
        <v>2.74149436702929</v>
      </c>
    </row>
    <row r="95">
      <c r="A95" s="446" t="s">
        <v>14</v>
      </c>
      <c r="B95" s="446" t="s">
        <v>15</v>
      </c>
      <c r="C95" s="446" t="s">
        <v>19</v>
      </c>
      <c r="D95" s="446" t="n">
        <v>172695.19034698</v>
      </c>
      <c r="E95" s="446" t="n">
        <v>2.6682356552664</v>
      </c>
    </row>
    <row r="96">
      <c r="A96" s="446" t="s">
        <v>14</v>
      </c>
      <c r="B96" s="446" t="s">
        <v>15</v>
      </c>
      <c r="C96" s="446" t="s">
        <v>20</v>
      </c>
      <c r="D96" s="446" t="n">
        <v>248189.840271038</v>
      </c>
      <c r="E96" s="446" t="n">
        <v>7.15138143600914</v>
      </c>
    </row>
    <row r="97">
      <c r="A97" s="446" t="s">
        <v>14</v>
      </c>
      <c r="B97" s="446" t="s">
        <v>15</v>
      </c>
      <c r="C97" s="446" t="s">
        <v>21</v>
      </c>
      <c r="D97" s="446" t="n">
        <v>300236.333254788</v>
      </c>
      <c r="E97" s="446" t="n">
        <v>18.9821889398955</v>
      </c>
    </row>
    <row r="98">
      <c r="A98" s="446" t="s">
        <v>14</v>
      </c>
      <c r="B98" s="446" t="s">
        <v>15</v>
      </c>
      <c r="C98" s="446" t="s">
        <v>22</v>
      </c>
      <c r="D98" s="446" t="n">
        <v>71977.9410742592</v>
      </c>
      <c r="E98" s="446" t="n">
        <v>21.3983712407374</v>
      </c>
    </row>
    <row r="99">
      <c r="A99" s="446" t="s">
        <v>47</v>
      </c>
      <c r="B99" s="446" t="s">
        <v>48</v>
      </c>
      <c r="C99" s="446" t="s">
        <v>16</v>
      </c>
      <c r="D99" s="446" t="n">
        <v>51862.0242244324</v>
      </c>
      <c r="E99" s="446" t="n">
        <v>3.08076041396259</v>
      </c>
    </row>
    <row r="100">
      <c r="A100" s="446" t="s">
        <v>47</v>
      </c>
      <c r="B100" s="446" t="s">
        <v>48</v>
      </c>
      <c r="C100" s="446" t="s">
        <v>17</v>
      </c>
      <c r="D100" s="446" t="n">
        <v>67960.7182168384</v>
      </c>
      <c r="E100" s="446" t="n">
        <v>19.0253093593221</v>
      </c>
    </row>
    <row r="101">
      <c r="A101" s="446" t="s">
        <v>47</v>
      </c>
      <c r="B101" s="446" t="s">
        <v>48</v>
      </c>
      <c r="C101" s="446" t="s">
        <v>18</v>
      </c>
      <c r="D101" s="446" t="n">
        <v>86491.2726403108</v>
      </c>
      <c r="E101" s="446" t="n">
        <v>21.2415598600797</v>
      </c>
    </row>
    <row r="102">
      <c r="A102" s="446" t="s">
        <v>32</v>
      </c>
      <c r="B102" s="446" t="s">
        <v>33</v>
      </c>
      <c r="C102" s="446" t="s">
        <v>16</v>
      </c>
      <c r="D102" s="446" t="n">
        <v>76017.2972709906</v>
      </c>
      <c r="E102" s="446" t="n">
        <v>7.6912189747427</v>
      </c>
    </row>
    <row r="103">
      <c r="A103" s="446" t="s">
        <v>32</v>
      </c>
      <c r="B103" s="446" t="s">
        <v>33</v>
      </c>
      <c r="C103" s="446" t="s">
        <v>17</v>
      </c>
      <c r="D103" s="446" t="n">
        <v>75516.494589305</v>
      </c>
      <c r="E103" s="446" t="n">
        <v>9.15973584107707</v>
      </c>
    </row>
    <row r="104">
      <c r="A104" s="446" t="s">
        <v>32</v>
      </c>
      <c r="B104" s="446" t="s">
        <v>33</v>
      </c>
      <c r="C104" s="446" t="s">
        <v>18</v>
      </c>
      <c r="D104" s="446" t="n">
        <v>105968.935403051</v>
      </c>
      <c r="E104" s="446" t="n">
        <v>16.6112162024712</v>
      </c>
    </row>
    <row r="105">
      <c r="A105" s="446" t="s">
        <v>32</v>
      </c>
      <c r="B105" s="446" t="s">
        <v>33</v>
      </c>
      <c r="C105" s="446" t="s">
        <v>19</v>
      </c>
      <c r="D105" s="446" t="n">
        <v>131528.680607289</v>
      </c>
      <c r="E105" s="446" t="n">
        <v>7.68822971259633</v>
      </c>
    </row>
    <row r="106">
      <c r="A106" s="446" t="s">
        <v>32</v>
      </c>
      <c r="B106" s="446" t="s">
        <v>33</v>
      </c>
      <c r="C106" s="446" t="s">
        <v>20</v>
      </c>
      <c r="D106" s="446" t="n">
        <v>243254.945240124</v>
      </c>
      <c r="E106" s="446" t="n">
        <v>21.9749809559562</v>
      </c>
    </row>
    <row r="107">
      <c r="A107" s="446" t="s">
        <v>34</v>
      </c>
      <c r="B107" s="446" t="s">
        <v>35</v>
      </c>
      <c r="C107" s="446" t="s">
        <v>16</v>
      </c>
      <c r="D107" s="446" t="n">
        <v>87974.2917788419</v>
      </c>
      <c r="E107" s="446" t="n">
        <v>31.7557265554421</v>
      </c>
    </row>
    <row r="108">
      <c r="A108" s="446" t="s">
        <v>34</v>
      </c>
      <c r="B108" s="446" t="s">
        <v>35</v>
      </c>
      <c r="C108" s="446" t="s">
        <v>17</v>
      </c>
      <c r="D108" s="446" t="n">
        <v>82810.7237092677</v>
      </c>
      <c r="E108" s="446" t="n">
        <v>11.06862977723</v>
      </c>
    </row>
    <row r="109">
      <c r="A109" s="446" t="s">
        <v>34</v>
      </c>
      <c r="B109" s="446" t="s">
        <v>35</v>
      </c>
      <c r="C109" s="446" t="s">
        <v>18</v>
      </c>
      <c r="D109" s="446" t="n">
        <v>159732.745633284</v>
      </c>
      <c r="E109" s="446" t="n">
        <v>16.4096310810361</v>
      </c>
    </row>
    <row r="110">
      <c r="A110" s="446" t="s">
        <v>51</v>
      </c>
      <c r="B110" s="446" t="s">
        <v>52</v>
      </c>
      <c r="C110" s="446" t="s">
        <v>16</v>
      </c>
      <c r="D110" s="446" t="n">
        <v>50959.9443116105</v>
      </c>
      <c r="E110" s="446" t="n">
        <v>27.8789167330232</v>
      </c>
    </row>
    <row r="111">
      <c r="A111" s="446" t="s">
        <v>51</v>
      </c>
      <c r="B111" s="446" t="s">
        <v>52</v>
      </c>
      <c r="C111" s="446" t="s">
        <v>17</v>
      </c>
      <c r="D111" s="446" t="n">
        <v>71489.5384942922</v>
      </c>
      <c r="E111" s="446" t="n">
        <v>14.4659858461569</v>
      </c>
    </row>
    <row r="112">
      <c r="A112" s="446" t="s">
        <v>51</v>
      </c>
      <c r="B112" s="446" t="s">
        <v>52</v>
      </c>
      <c r="C112" s="446" t="s">
        <v>18</v>
      </c>
      <c r="D112" s="446" t="n">
        <v>32837.7768494219</v>
      </c>
      <c r="E112" s="446" t="n">
        <v>12.0528316399754</v>
      </c>
    </row>
    <row r="113">
      <c r="A113" s="446" t="s">
        <v>53</v>
      </c>
      <c r="B113" s="446" t="s">
        <v>54</v>
      </c>
      <c r="C113" s="446" t="s">
        <v>16</v>
      </c>
      <c r="D113" s="446" t="n">
        <v>83150.9816571901</v>
      </c>
      <c r="E113" s="446" t="n">
        <v>7.38781373720182</v>
      </c>
    </row>
    <row r="114">
      <c r="A114" s="446" t="s">
        <v>53</v>
      </c>
      <c r="B114" s="446" t="s">
        <v>54</v>
      </c>
      <c r="C114" s="446" t="s">
        <v>17</v>
      </c>
      <c r="D114" s="446" t="n">
        <v>111166.196900027</v>
      </c>
      <c r="E114" s="446" t="n">
        <v>8.4016673199895</v>
      </c>
    </row>
    <row r="115">
      <c r="A115" s="446" t="s">
        <v>53</v>
      </c>
      <c r="B115" s="446" t="s">
        <v>54</v>
      </c>
      <c r="C115" s="446" t="s">
        <v>18</v>
      </c>
      <c r="D115" s="446" t="n">
        <v>195657.816432467</v>
      </c>
      <c r="E115" s="446" t="n">
        <v>35.4000786540655</v>
      </c>
    </row>
    <row r="116">
      <c r="A116" s="446" t="s">
        <v>53</v>
      </c>
      <c r="B116" s="446" t="s">
        <v>54</v>
      </c>
      <c r="C116" s="446" t="s">
        <v>19</v>
      </c>
      <c r="D116" s="446" t="n">
        <v>133257.879781954</v>
      </c>
      <c r="E116" s="446" t="n">
        <v>6.697205430697</v>
      </c>
    </row>
    <row r="117">
      <c r="A117" s="446" t="s">
        <v>36</v>
      </c>
      <c r="B117" s="446" t="s">
        <v>37</v>
      </c>
      <c r="C117" s="446" t="s">
        <v>16</v>
      </c>
      <c r="D117" s="446" t="n">
        <v>93489.6715408092</v>
      </c>
      <c r="E117" s="446" t="n">
        <v>62.5898501285932</v>
      </c>
    </row>
    <row r="118">
      <c r="A118" s="446" t="s">
        <v>36</v>
      </c>
      <c r="B118" s="446" t="s">
        <v>37</v>
      </c>
      <c r="C118" s="446" t="s">
        <v>17</v>
      </c>
      <c r="D118" s="446" t="n">
        <v>49061.691814269</v>
      </c>
      <c r="E118" s="446" t="n">
        <v>14.1785229514688</v>
      </c>
    </row>
    <row r="119">
      <c r="A119" s="446" t="s">
        <v>36</v>
      </c>
      <c r="B119" s="446" t="s">
        <v>37</v>
      </c>
      <c r="C119" s="446" t="s">
        <v>18</v>
      </c>
      <c r="D119" s="446" t="n">
        <v>90264.9575506012</v>
      </c>
      <c r="E119" s="446" t="n">
        <v>15.4846750199497</v>
      </c>
    </row>
    <row r="120">
      <c r="A120" s="446" t="s">
        <v>57</v>
      </c>
      <c r="B120" s="446" t="s">
        <v>58</v>
      </c>
      <c r="C120" s="446" t="s">
        <v>16</v>
      </c>
      <c r="D120" s="446" t="n">
        <v>39232.7514725894</v>
      </c>
      <c r="E120" s="446" t="n">
        <v>14.6285815626873</v>
      </c>
    </row>
    <row r="121">
      <c r="A121" s="446" t="s">
        <v>57</v>
      </c>
      <c r="B121" s="446" t="s">
        <v>58</v>
      </c>
      <c r="C121" s="446" t="s">
        <v>17</v>
      </c>
      <c r="D121" s="446" t="n">
        <v>73676.1499088182</v>
      </c>
      <c r="E121" s="446" t="n">
        <v>10.3794658520729</v>
      </c>
    </row>
    <row r="122">
      <c r="A122" s="446" t="s">
        <v>57</v>
      </c>
      <c r="B122" s="446" t="s">
        <v>58</v>
      </c>
      <c r="C122" s="446" t="s">
        <v>18</v>
      </c>
      <c r="D122" s="446" t="n">
        <v>37910.5584757219</v>
      </c>
      <c r="E122" s="446" t="n">
        <v>23.3301817315206</v>
      </c>
    </row>
    <row r="123">
      <c r="A123" s="446" t="s">
        <v>38</v>
      </c>
      <c r="B123" s="446" t="s">
        <v>39</v>
      </c>
      <c r="C123" s="446" t="s">
        <v>17</v>
      </c>
      <c r="D123" s="446" t="n">
        <v>76336.5134169506</v>
      </c>
      <c r="E123" s="446" t="n">
        <v>7.68280075895551</v>
      </c>
    </row>
    <row r="124">
      <c r="A124" s="446" t="s">
        <v>38</v>
      </c>
      <c r="B124" s="446" t="s">
        <v>39</v>
      </c>
      <c r="C124" s="446" t="s">
        <v>18</v>
      </c>
      <c r="D124" s="446" t="n">
        <v>127961.054103733</v>
      </c>
      <c r="E124" s="446" t="n">
        <v>12.3335989869756</v>
      </c>
    </row>
    <row r="125">
      <c r="A125" s="446" t="s">
        <v>38</v>
      </c>
      <c r="B125" s="446" t="s">
        <v>39</v>
      </c>
      <c r="C125" s="446" t="s">
        <v>19</v>
      </c>
      <c r="D125" s="446" t="n">
        <v>157490.521948491</v>
      </c>
      <c r="E125" s="446" t="n">
        <v>20.3638772122434</v>
      </c>
    </row>
    <row r="126">
      <c r="A126" s="446" t="s">
        <v>59</v>
      </c>
      <c r="B126" s="446" t="s">
        <v>60</v>
      </c>
      <c r="C126" s="446" t="s">
        <v>17</v>
      </c>
      <c r="D126" s="446" t="n">
        <v>67310.7047423227</v>
      </c>
      <c r="E126" s="446" t="n">
        <v>21.2948163613942</v>
      </c>
    </row>
    <row r="127">
      <c r="A127" s="446" t="s">
        <v>59</v>
      </c>
      <c r="B127" s="446" t="s">
        <v>60</v>
      </c>
      <c r="C127" s="446" t="s">
        <v>18</v>
      </c>
      <c r="D127" s="446" t="n">
        <v>89749.576394451</v>
      </c>
      <c r="E127" s="446" t="n">
        <v>21.8735384731589</v>
      </c>
    </row>
    <row r="128">
      <c r="A128" s="446" t="s">
        <v>59</v>
      </c>
      <c r="B128" s="446" t="s">
        <v>60</v>
      </c>
      <c r="C128" s="446" t="s">
        <v>19</v>
      </c>
      <c r="D128" s="446" t="n">
        <v>132677.932232271</v>
      </c>
      <c r="E128" s="446" t="n">
        <v>18.6695479323788</v>
      </c>
    </row>
    <row r="129">
      <c r="A129" s="446" t="s">
        <v>40</v>
      </c>
      <c r="B129" s="446" t="s">
        <v>41</v>
      </c>
      <c r="C129" s="446" t="s">
        <v>16</v>
      </c>
      <c r="D129" s="446" t="n">
        <v>71593.0189435318</v>
      </c>
      <c r="E129" s="446" t="n">
        <v>15.6155314056889</v>
      </c>
    </row>
    <row r="130">
      <c r="A130" s="446" t="s">
        <v>40</v>
      </c>
      <c r="B130" s="446" t="s">
        <v>41</v>
      </c>
      <c r="C130" s="446" t="s">
        <v>17</v>
      </c>
      <c r="D130" s="446" t="n">
        <v>61813.2716035556</v>
      </c>
      <c r="E130" s="446" t="n">
        <v>7.91552926801555</v>
      </c>
    </row>
    <row r="131">
      <c r="A131" s="446" t="s">
        <v>40</v>
      </c>
      <c r="B131" s="446" t="s">
        <v>41</v>
      </c>
      <c r="C131" s="446" t="s">
        <v>18</v>
      </c>
      <c r="D131" s="446" t="n">
        <v>91529.5701610981</v>
      </c>
      <c r="E131" s="446" t="n">
        <v>9.77787828891445</v>
      </c>
    </row>
    <row r="132">
      <c r="A132" s="446" t="s">
        <v>40</v>
      </c>
      <c r="B132" s="446" t="s">
        <v>41</v>
      </c>
      <c r="C132" s="446" t="s">
        <v>19</v>
      </c>
      <c r="D132" s="446" t="n">
        <v>115916.828702192</v>
      </c>
      <c r="E132" s="446" t="n">
        <v>19.6480999337848</v>
      </c>
    </row>
    <row r="133">
      <c r="A133" s="446" t="s">
        <v>61</v>
      </c>
      <c r="B133" s="446" t="s">
        <v>62</v>
      </c>
      <c r="C133" s="446" t="s">
        <v>16</v>
      </c>
      <c r="D133" s="446" t="n">
        <v>235238.700870695</v>
      </c>
      <c r="E133" s="446" t="n">
        <v>34.7102452513274</v>
      </c>
    </row>
    <row r="134">
      <c r="A134" s="446" t="s">
        <v>61</v>
      </c>
      <c r="B134" s="446" t="s">
        <v>62</v>
      </c>
      <c r="C134" s="446" t="s">
        <v>17</v>
      </c>
      <c r="D134" s="446" t="n">
        <v>71376.0408884749</v>
      </c>
      <c r="E134" s="446" t="n">
        <v>22.2462896529608</v>
      </c>
    </row>
    <row r="135">
      <c r="A135" s="446" t="s">
        <v>61</v>
      </c>
      <c r="B135" s="446" t="s">
        <v>62</v>
      </c>
      <c r="C135" s="446" t="s">
        <v>18</v>
      </c>
      <c r="D135" s="446" t="n">
        <v>72689.3366591442</v>
      </c>
      <c r="E135" s="446" t="n">
        <v>18.3964657279817</v>
      </c>
    </row>
    <row r="136">
      <c r="A136" s="446" t="s">
        <v>44</v>
      </c>
      <c r="B136" s="446" t="s">
        <v>45</v>
      </c>
      <c r="C136" s="446" t="s">
        <v>17</v>
      </c>
      <c r="D136" s="446" t="n">
        <v>120839.335280677</v>
      </c>
      <c r="E136" s="446" t="n">
        <v>21.2918128363202</v>
      </c>
    </row>
    <row r="137">
      <c r="A137" s="446" t="s">
        <v>44</v>
      </c>
      <c r="B137" s="446" t="s">
        <v>45</v>
      </c>
      <c r="C137" s="446" t="s">
        <v>18</v>
      </c>
      <c r="D137" s="446" t="n">
        <v>127434.01981452</v>
      </c>
      <c r="E137" s="446" t="n">
        <v>10.3683814012179</v>
      </c>
    </row>
    <row r="138">
      <c r="A138" s="446" t="s">
        <v>44</v>
      </c>
      <c r="B138" s="446" t="s">
        <v>45</v>
      </c>
      <c r="C138" s="446" t="s">
        <v>19</v>
      </c>
      <c r="D138" s="446" t="n">
        <v>109929.508676208</v>
      </c>
      <c r="E138" s="446" t="n">
        <v>81.1336127610453</v>
      </c>
    </row>
    <row r="139">
      <c r="A139" s="446" t="s">
        <v>65</v>
      </c>
      <c r="B139" s="446" t="s">
        <v>66</v>
      </c>
      <c r="C139" s="446" t="s">
        <v>17</v>
      </c>
      <c r="D139" s="446" t="n">
        <v>75300.5066151439</v>
      </c>
      <c r="E139" s="446" t="n">
        <v>11.6966825325177</v>
      </c>
    </row>
    <row r="140">
      <c r="A140" s="446" t="s">
        <v>65</v>
      </c>
      <c r="B140" s="446" t="s">
        <v>66</v>
      </c>
      <c r="C140" s="446" t="s">
        <v>18</v>
      </c>
      <c r="D140" s="446" t="n">
        <v>94159.5071646431</v>
      </c>
      <c r="E140" s="446" t="n">
        <v>9.17161110645858</v>
      </c>
    </row>
    <row r="141">
      <c r="A141" s="446" t="s">
        <v>65</v>
      </c>
      <c r="B141" s="446" t="s">
        <v>66</v>
      </c>
      <c r="C141" s="446" t="s">
        <v>19</v>
      </c>
      <c r="D141" s="446" t="n">
        <v>90421.3542732065</v>
      </c>
      <c r="E141" s="446" t="n">
        <v>28.1271330234886</v>
      </c>
    </row>
    <row r="142">
      <c r="A142" s="446" t="s">
        <v>65</v>
      </c>
      <c r="B142" s="446" t="s">
        <v>66</v>
      </c>
      <c r="C142" s="446" t="s">
        <v>22</v>
      </c>
      <c r="D142" s="446" t="n">
        <v>55216.125435005</v>
      </c>
      <c r="E142" s="446" t="n">
        <v>31.4666401444955</v>
      </c>
    </row>
    <row r="143">
      <c r="A143" s="446" t="s">
        <v>69</v>
      </c>
      <c r="B143" s="446" t="s">
        <v>70</v>
      </c>
      <c r="C143" s="446" t="s">
        <v>17</v>
      </c>
      <c r="D143" s="446" t="n">
        <v>77276.729482732</v>
      </c>
      <c r="E143" s="446" t="n">
        <v>11.996343403146</v>
      </c>
    </row>
    <row r="144">
      <c r="A144" s="446" t="s">
        <v>69</v>
      </c>
      <c r="B144" s="446" t="s">
        <v>70</v>
      </c>
      <c r="C144" s="446" t="s">
        <v>18</v>
      </c>
      <c r="D144" s="446" t="n">
        <v>129111.965545766</v>
      </c>
      <c r="E144" s="446" t="n">
        <v>18.7991161238017</v>
      </c>
    </row>
    <row r="145">
      <c r="A145" s="446" t="s">
        <v>69</v>
      </c>
      <c r="B145" s="446" t="s">
        <v>70</v>
      </c>
      <c r="C145" s="446" t="s">
        <v>19</v>
      </c>
      <c r="D145" s="446" t="n">
        <v>208787.68429496</v>
      </c>
      <c r="E145" s="446" t="n">
        <v>36.1575150142921</v>
      </c>
    </row>
    <row r="146">
      <c r="A146" s="446" t="s">
        <v>73</v>
      </c>
      <c r="B146" s="446" t="s">
        <v>74</v>
      </c>
      <c r="C146" s="446" t="s">
        <v>16</v>
      </c>
      <c r="D146" s="446" t="n">
        <v>82002.9340459345</v>
      </c>
      <c r="E146" s="446" t="n">
        <v>11.3711445176549</v>
      </c>
    </row>
    <row r="147">
      <c r="A147" s="446" t="s">
        <v>73</v>
      </c>
      <c r="B147" s="446" t="s">
        <v>74</v>
      </c>
      <c r="C147" s="446" t="s">
        <v>17</v>
      </c>
      <c r="D147" s="446" t="n">
        <v>92568.503526344</v>
      </c>
      <c r="E147" s="446" t="n">
        <v>10.1853890759752</v>
      </c>
    </row>
    <row r="148">
      <c r="A148" s="446" t="s">
        <v>73</v>
      </c>
      <c r="B148" s="446" t="s">
        <v>74</v>
      </c>
      <c r="C148" s="446" t="s">
        <v>18</v>
      </c>
      <c r="D148" s="446" t="n">
        <v>100328.278392068</v>
      </c>
      <c r="E148" s="446" t="n">
        <v>8.44945358398106</v>
      </c>
    </row>
    <row r="149">
      <c r="A149" s="446" t="s">
        <v>73</v>
      </c>
      <c r="B149" s="446" t="s">
        <v>74</v>
      </c>
      <c r="C149" s="446" t="s">
        <v>19</v>
      </c>
      <c r="D149" s="446" t="n">
        <v>111580.044509454</v>
      </c>
      <c r="E149" s="446" t="n">
        <v>7.27631390502822</v>
      </c>
    </row>
    <row r="150">
      <c r="A150" t="s">
        <v>25</v>
      </c>
    </row>
    <row r="151">
      <c r="A151" t="s">
        <v>26</v>
      </c>
    </row>
    <row r="152">
      <c r="A152" t="s">
        <v>27</v>
      </c>
    </row>
    <row r="153">
      <c r="A153" t="s">
        <v>28</v>
      </c>
    </row>
    <row r="154">
      <c r="A154" t="s">
        <v>29</v>
      </c>
    </row>
    <row r="157">
      <c r="E157" s="7" t="str">
        <f>=HYPERLINK("#'Indice'!A1", "Ir al índice")</f>
      </c>
    </row>
    <row r="158">
      <c r="A158" s="4" t="s">
        <v>1073</v>
      </c>
    </row>
    <row r="159">
      <c r="A159" s="5" t="s">
        <v>9</v>
      </c>
      <c r="B159" s="5" t="s">
        <v>76</v>
      </c>
      <c r="C159" s="5" t="s">
        <v>11</v>
      </c>
      <c r="D159" s="5" t="s">
        <v>580</v>
      </c>
      <c r="E159" s="5" t="s">
        <v>581</v>
      </c>
    </row>
    <row r="160">
      <c r="A160" s="447" t="s">
        <v>77</v>
      </c>
      <c r="B160" s="447" t="s">
        <v>78</v>
      </c>
      <c r="C160" s="447" t="s">
        <v>16</v>
      </c>
      <c r="D160" s="447" t="n">
        <v>37179.5722525815</v>
      </c>
      <c r="E160" s="447" t="n">
        <v>34.7901515189826</v>
      </c>
    </row>
    <row r="161">
      <c r="A161" s="447" t="s">
        <v>77</v>
      </c>
      <c r="B161" s="447" t="s">
        <v>78</v>
      </c>
      <c r="C161" s="447" t="s">
        <v>17</v>
      </c>
      <c r="D161" s="447" t="n">
        <v>90978.1215059008</v>
      </c>
      <c r="E161" s="447" t="n">
        <v>15.2628747651427</v>
      </c>
    </row>
    <row r="162">
      <c r="A162" s="447" t="s">
        <v>77</v>
      </c>
      <c r="B162" s="447" t="s">
        <v>78</v>
      </c>
      <c r="C162" s="447" t="s">
        <v>18</v>
      </c>
      <c r="D162" s="447" t="n">
        <v>101778.844323013</v>
      </c>
      <c r="E162" s="447" t="n">
        <v>9.38606458903353</v>
      </c>
    </row>
    <row r="163">
      <c r="A163" s="447" t="s">
        <v>77</v>
      </c>
      <c r="B163" s="447" t="s">
        <v>78</v>
      </c>
      <c r="C163" s="447" t="s">
        <v>19</v>
      </c>
      <c r="D163" s="447" t="n">
        <v>195827.314232919</v>
      </c>
      <c r="E163" s="447" t="n">
        <v>7.60068408328276</v>
      </c>
    </row>
    <row r="164">
      <c r="A164" s="447" t="s">
        <v>77</v>
      </c>
      <c r="B164" s="447" t="s">
        <v>78</v>
      </c>
      <c r="C164" s="447" t="s">
        <v>20</v>
      </c>
      <c r="D164" s="447" t="n">
        <v>228838.646798462</v>
      </c>
      <c r="E164" s="447" t="n">
        <v>10.7524137926928</v>
      </c>
    </row>
    <row r="165">
      <c r="A165" s="447" t="s">
        <v>77</v>
      </c>
      <c r="B165" s="447" t="s">
        <v>78</v>
      </c>
      <c r="C165" s="447" t="s">
        <v>21</v>
      </c>
      <c r="D165" s="447" t="n">
        <v>331572.637322493</v>
      </c>
      <c r="E165" s="447" t="n">
        <v>19.4980346462467</v>
      </c>
    </row>
    <row r="166">
      <c r="A166" s="447" t="s">
        <v>79</v>
      </c>
      <c r="B166" s="447" t="s">
        <v>80</v>
      </c>
      <c r="C166" s="447" t="s">
        <v>16</v>
      </c>
      <c r="D166" s="447" t="n">
        <v>137001.837111368</v>
      </c>
      <c r="E166" s="447" t="n">
        <v>40.0611281225343</v>
      </c>
    </row>
    <row r="167">
      <c r="A167" s="447" t="s">
        <v>79</v>
      </c>
      <c r="B167" s="447" t="s">
        <v>80</v>
      </c>
      <c r="C167" s="447" t="s">
        <v>17</v>
      </c>
      <c r="D167" s="447" t="n">
        <v>93537.3731335365</v>
      </c>
      <c r="E167" s="447" t="n">
        <v>22.0819821557839</v>
      </c>
    </row>
    <row r="168">
      <c r="A168" s="447" t="s">
        <v>79</v>
      </c>
      <c r="B168" s="447" t="s">
        <v>80</v>
      </c>
      <c r="C168" s="447" t="s">
        <v>18</v>
      </c>
      <c r="D168" s="447" t="n">
        <v>191327.027137225</v>
      </c>
      <c r="E168" s="447" t="n">
        <v>11.3998433022685</v>
      </c>
    </row>
    <row r="169">
      <c r="A169" s="447" t="s">
        <v>79</v>
      </c>
      <c r="B169" s="447" t="s">
        <v>80</v>
      </c>
      <c r="C169" s="447" t="s">
        <v>19</v>
      </c>
      <c r="D169" s="447" t="n">
        <v>168289.389195498</v>
      </c>
      <c r="E169" s="447" t="n">
        <v>3.64119580011545</v>
      </c>
    </row>
    <row r="170">
      <c r="A170" s="447" t="s">
        <v>79</v>
      </c>
      <c r="B170" s="447" t="s">
        <v>80</v>
      </c>
      <c r="C170" s="447" t="s">
        <v>20</v>
      </c>
      <c r="D170" s="447" t="n">
        <v>240573.927665045</v>
      </c>
      <c r="E170" s="447" t="n">
        <v>20.0032399620848</v>
      </c>
    </row>
    <row r="171">
      <c r="A171" s="447" t="s">
        <v>79</v>
      </c>
      <c r="B171" s="447" t="s">
        <v>80</v>
      </c>
      <c r="C171" s="447" t="s">
        <v>21</v>
      </c>
      <c r="D171" s="447" t="n">
        <v>126509.144323958</v>
      </c>
      <c r="E171" s="447" t="n">
        <v>25.3844079443053</v>
      </c>
    </row>
    <row r="172">
      <c r="A172" s="447" t="s">
        <v>81</v>
      </c>
      <c r="B172" s="447" t="s">
        <v>82</v>
      </c>
      <c r="C172" s="447" t="s">
        <v>16</v>
      </c>
      <c r="D172" s="447" t="n">
        <v>44361.1771356135</v>
      </c>
      <c r="E172" s="447" t="n">
        <v>29.4304364622852</v>
      </c>
    </row>
    <row r="173">
      <c r="A173" s="447" t="s">
        <v>81</v>
      </c>
      <c r="B173" s="447" t="s">
        <v>82</v>
      </c>
      <c r="C173" s="447" t="s">
        <v>17</v>
      </c>
      <c r="D173" s="447" t="n">
        <v>74985.9482978452</v>
      </c>
      <c r="E173" s="447" t="n">
        <v>7.67475556226555</v>
      </c>
    </row>
    <row r="174">
      <c r="A174" s="447" t="s">
        <v>81</v>
      </c>
      <c r="B174" s="447" t="s">
        <v>82</v>
      </c>
      <c r="C174" s="447" t="s">
        <v>18</v>
      </c>
      <c r="D174" s="447" t="n">
        <v>177640.092312384</v>
      </c>
      <c r="E174" s="447" t="n">
        <v>38.4156312406738</v>
      </c>
    </row>
    <row r="175">
      <c r="A175" s="447" t="s">
        <v>81</v>
      </c>
      <c r="B175" s="447" t="s">
        <v>82</v>
      </c>
      <c r="C175" s="447" t="s">
        <v>19</v>
      </c>
      <c r="D175" s="447" t="n">
        <v>169282.588522958</v>
      </c>
      <c r="E175" s="447" t="n">
        <v>22.1678612272406</v>
      </c>
    </row>
    <row r="176">
      <c r="A176" s="447" t="s">
        <v>83</v>
      </c>
      <c r="B176" s="447" t="s">
        <v>84</v>
      </c>
      <c r="C176" s="447" t="s">
        <v>16</v>
      </c>
      <c r="D176" s="447" t="n">
        <v>63359.1126533761</v>
      </c>
      <c r="E176" s="447" t="n">
        <v>13.362368158033</v>
      </c>
    </row>
    <row r="177">
      <c r="A177" s="447" t="s">
        <v>83</v>
      </c>
      <c r="B177" s="447" t="s">
        <v>84</v>
      </c>
      <c r="C177" s="447" t="s">
        <v>17</v>
      </c>
      <c r="D177" s="447" t="n">
        <v>70432.7311817706</v>
      </c>
      <c r="E177" s="447" t="n">
        <v>4.97623753580816</v>
      </c>
    </row>
    <row r="178">
      <c r="A178" s="447" t="s">
        <v>83</v>
      </c>
      <c r="B178" s="447" t="s">
        <v>84</v>
      </c>
      <c r="C178" s="447" t="s">
        <v>18</v>
      </c>
      <c r="D178" s="447" t="n">
        <v>90011.9126598036</v>
      </c>
      <c r="E178" s="447" t="n">
        <v>7.53378515542712</v>
      </c>
    </row>
    <row r="179">
      <c r="A179" s="447" t="s">
        <v>85</v>
      </c>
      <c r="B179" s="447" t="s">
        <v>86</v>
      </c>
      <c r="C179" s="447" t="s">
        <v>16</v>
      </c>
      <c r="D179" s="447" t="n">
        <v>65877.1460149615</v>
      </c>
      <c r="E179" s="447" t="n">
        <v>20.3254514390331</v>
      </c>
    </row>
    <row r="180">
      <c r="A180" s="447" t="s">
        <v>85</v>
      </c>
      <c r="B180" s="447" t="s">
        <v>86</v>
      </c>
      <c r="C180" s="447" t="s">
        <v>17</v>
      </c>
      <c r="D180" s="447" t="n">
        <v>43689.3163134383</v>
      </c>
      <c r="E180" s="447" t="n">
        <v>10.1015698318759</v>
      </c>
    </row>
    <row r="181">
      <c r="A181" s="447" t="s">
        <v>85</v>
      </c>
      <c r="B181" s="447" t="s">
        <v>86</v>
      </c>
      <c r="C181" s="447" t="s">
        <v>22</v>
      </c>
      <c r="D181" s="447" t="n">
        <v>71977.9410742592</v>
      </c>
      <c r="E181" s="447" t="n">
        <v>21.3983712407374</v>
      </c>
    </row>
    <row r="182">
      <c r="A182" s="447" t="s">
        <v>87</v>
      </c>
      <c r="B182" s="447" t="s">
        <v>88</v>
      </c>
      <c r="C182" s="447" t="s">
        <v>17</v>
      </c>
      <c r="D182" s="447" t="n">
        <v>74145.0946141316</v>
      </c>
      <c r="E182" s="447" t="n">
        <v>11.3582850675096</v>
      </c>
    </row>
    <row r="183">
      <c r="A183" s="447" t="s">
        <v>87</v>
      </c>
      <c r="B183" s="447" t="s">
        <v>88</v>
      </c>
      <c r="C183" s="447" t="s">
        <v>18</v>
      </c>
      <c r="D183" s="447" t="n">
        <v>99091.8829317355</v>
      </c>
      <c r="E183" s="447" t="n">
        <v>14.5070789097451</v>
      </c>
    </row>
    <row r="184">
      <c r="A184" s="447" t="s">
        <v>89</v>
      </c>
      <c r="B184" s="447" t="s">
        <v>90</v>
      </c>
      <c r="C184" s="447" t="s">
        <v>16</v>
      </c>
      <c r="D184" s="447" t="n">
        <v>67072.8263688986</v>
      </c>
      <c r="E184" s="447" t="n">
        <v>21.3026307993685</v>
      </c>
    </row>
    <row r="185">
      <c r="A185" s="447" t="s">
        <v>89</v>
      </c>
      <c r="B185" s="447" t="s">
        <v>90</v>
      </c>
      <c r="C185" s="447" t="s">
        <v>17</v>
      </c>
      <c r="D185" s="447" t="n">
        <v>92356.6375128228</v>
      </c>
      <c r="E185" s="447" t="n">
        <v>18.7587764216825</v>
      </c>
    </row>
    <row r="186">
      <c r="A186" s="447" t="s">
        <v>89</v>
      </c>
      <c r="B186" s="447" t="s">
        <v>90</v>
      </c>
      <c r="C186" s="447" t="s">
        <v>18</v>
      </c>
      <c r="D186" s="447" t="n">
        <v>129958.252322403</v>
      </c>
      <c r="E186" s="447" t="n">
        <v>12.2632621930655</v>
      </c>
    </row>
    <row r="187">
      <c r="A187" s="447" t="s">
        <v>91</v>
      </c>
      <c r="B187" s="447" t="s">
        <v>92</v>
      </c>
      <c r="C187" s="447" t="s">
        <v>17</v>
      </c>
      <c r="D187" s="447" t="n">
        <v>122847.382418914</v>
      </c>
      <c r="E187" s="447" t="n">
        <v>8.97746713668064</v>
      </c>
    </row>
    <row r="188">
      <c r="A188" s="447" t="s">
        <v>91</v>
      </c>
      <c r="B188" s="447" t="s">
        <v>92</v>
      </c>
      <c r="C188" s="447" t="s">
        <v>18</v>
      </c>
      <c r="D188" s="447" t="n">
        <v>128718.688298509</v>
      </c>
      <c r="E188" s="447" t="n">
        <v>6.33181251858087</v>
      </c>
    </row>
    <row r="189">
      <c r="A189" s="447" t="s">
        <v>91</v>
      </c>
      <c r="B189" s="447" t="s">
        <v>92</v>
      </c>
      <c r="C189" s="447" t="s">
        <v>19</v>
      </c>
      <c r="D189" s="447" t="n">
        <v>164945.479499329</v>
      </c>
      <c r="E189" s="447" t="n">
        <v>12.75033332339</v>
      </c>
    </row>
    <row r="190">
      <c r="A190" s="447" t="s">
        <v>93</v>
      </c>
      <c r="B190" s="447" t="s">
        <v>94</v>
      </c>
      <c r="C190" s="447" t="s">
        <v>16</v>
      </c>
      <c r="D190" s="447" t="n">
        <v>100000</v>
      </c>
      <c r="E190" s="447" t="n">
        <v>0.0000000000000102786264340584</v>
      </c>
    </row>
    <row r="191">
      <c r="A191" s="447" t="s">
        <v>93</v>
      </c>
      <c r="B191" s="447" t="s">
        <v>94</v>
      </c>
      <c r="C191" s="447" t="s">
        <v>17</v>
      </c>
      <c r="D191" s="447" t="n">
        <v>77609.6610939332</v>
      </c>
      <c r="E191" s="447" t="n">
        <v>9.38084572296771</v>
      </c>
    </row>
    <row r="192">
      <c r="A192" s="447" t="s">
        <v>93</v>
      </c>
      <c r="B192" s="447" t="s">
        <v>94</v>
      </c>
      <c r="C192" s="447" t="s">
        <v>18</v>
      </c>
      <c r="D192" s="447" t="n">
        <v>93661.4320853066</v>
      </c>
      <c r="E192" s="447" t="n">
        <v>5.7987105875838</v>
      </c>
    </row>
    <row r="193">
      <c r="A193" s="447" t="s">
        <v>93</v>
      </c>
      <c r="B193" s="447" t="s">
        <v>94</v>
      </c>
      <c r="C193" s="447" t="s">
        <v>19</v>
      </c>
      <c r="D193" s="447" t="n">
        <v>160560.09340678</v>
      </c>
      <c r="E193" s="447" t="n">
        <v>5.73574684513567</v>
      </c>
    </row>
    <row r="194">
      <c r="A194" s="447" t="s">
        <v>93</v>
      </c>
      <c r="B194" s="447" t="s">
        <v>94</v>
      </c>
      <c r="C194" s="447" t="s">
        <v>20</v>
      </c>
      <c r="D194" s="447" t="n">
        <v>246965.723012003</v>
      </c>
      <c r="E194" s="447" t="n">
        <v>28.1299011194094</v>
      </c>
    </row>
    <row r="195">
      <c r="A195" s="447" t="s">
        <v>95</v>
      </c>
      <c r="B195" s="447" t="s">
        <v>96</v>
      </c>
      <c r="C195" s="447" t="s">
        <v>16</v>
      </c>
      <c r="D195" s="447" t="n">
        <v>62497.0167468924</v>
      </c>
      <c r="E195" s="447" t="n">
        <v>2.35461215261243</v>
      </c>
    </row>
    <row r="196">
      <c r="A196" s="447" t="s">
        <v>95</v>
      </c>
      <c r="B196" s="447" t="s">
        <v>96</v>
      </c>
      <c r="C196" s="447" t="s">
        <v>17</v>
      </c>
      <c r="D196" s="447" t="n">
        <v>84091.4241033247</v>
      </c>
      <c r="E196" s="447" t="n">
        <v>6.85622076274188</v>
      </c>
    </row>
    <row r="197">
      <c r="A197" s="447" t="s">
        <v>95</v>
      </c>
      <c r="B197" s="447" t="s">
        <v>96</v>
      </c>
      <c r="C197" s="447" t="s">
        <v>18</v>
      </c>
      <c r="D197" s="447" t="n">
        <v>108144.329393068</v>
      </c>
      <c r="E197" s="447" t="n">
        <v>5.77256416719408</v>
      </c>
    </row>
    <row r="198">
      <c r="A198" s="447" t="s">
        <v>95</v>
      </c>
      <c r="B198" s="447" t="s">
        <v>96</v>
      </c>
      <c r="C198" s="447" t="s">
        <v>19</v>
      </c>
      <c r="D198" s="447" t="n">
        <v>129426.077768816</v>
      </c>
      <c r="E198" s="447" t="n">
        <v>10.5484453318353</v>
      </c>
    </row>
    <row r="199">
      <c r="A199" s="447" t="s">
        <v>97</v>
      </c>
      <c r="B199" s="447" t="s">
        <v>98</v>
      </c>
      <c r="C199" s="447" t="s">
        <v>17</v>
      </c>
      <c r="D199" s="447" t="n">
        <v>83739.4462915643</v>
      </c>
      <c r="E199" s="447" t="n">
        <v>14.9954271362678</v>
      </c>
    </row>
    <row r="200">
      <c r="A200" s="447" t="s">
        <v>97</v>
      </c>
      <c r="B200" s="447" t="s">
        <v>98</v>
      </c>
      <c r="C200" s="447" t="s">
        <v>18</v>
      </c>
      <c r="D200" s="447" t="n">
        <v>125932.868736321</v>
      </c>
      <c r="E200" s="447" t="n">
        <v>10.6776440664609</v>
      </c>
    </row>
    <row r="201">
      <c r="A201" s="447" t="s">
        <v>97</v>
      </c>
      <c r="B201" s="447" t="s">
        <v>98</v>
      </c>
      <c r="C201" s="447" t="s">
        <v>19</v>
      </c>
      <c r="D201" s="447" t="n">
        <v>163352.446715261</v>
      </c>
      <c r="E201" s="447" t="n">
        <v>9.57673532681164</v>
      </c>
    </row>
    <row r="202">
      <c r="A202" s="447" t="s">
        <v>97</v>
      </c>
      <c r="B202" s="447" t="s">
        <v>98</v>
      </c>
      <c r="C202" s="447" t="s">
        <v>20</v>
      </c>
      <c r="D202" s="447" t="n">
        <v>172318.248848302</v>
      </c>
      <c r="E202" s="447" t="n">
        <v>10.6760640491351</v>
      </c>
    </row>
    <row r="203">
      <c r="A203" s="447" t="s">
        <v>97</v>
      </c>
      <c r="B203" s="447" t="s">
        <v>98</v>
      </c>
      <c r="C203" s="447" t="s">
        <v>21</v>
      </c>
      <c r="D203" s="447" t="n">
        <v>149807.98131423</v>
      </c>
      <c r="E203" s="447" t="n">
        <v>15.0166397841164</v>
      </c>
    </row>
    <row r="204">
      <c r="A204" s="447" t="s">
        <v>99</v>
      </c>
      <c r="B204" s="447" t="s">
        <v>100</v>
      </c>
      <c r="C204" s="447" t="s">
        <v>16</v>
      </c>
      <c r="D204" s="447" t="n">
        <v>117222.433812118</v>
      </c>
      <c r="E204" s="447" t="n">
        <v>4.91628259032811</v>
      </c>
    </row>
    <row r="205">
      <c r="A205" s="447" t="s">
        <v>99</v>
      </c>
      <c r="B205" s="447" t="s">
        <v>100</v>
      </c>
      <c r="C205" s="447" t="s">
        <v>18</v>
      </c>
      <c r="D205" s="447" t="n">
        <v>101882.702805042</v>
      </c>
      <c r="E205" s="447" t="n">
        <v>6.32265012355897</v>
      </c>
    </row>
    <row r="206">
      <c r="A206" s="447" t="s">
        <v>99</v>
      </c>
      <c r="B206" s="447" t="s">
        <v>100</v>
      </c>
      <c r="C206" s="447" t="s">
        <v>19</v>
      </c>
      <c r="D206" s="447" t="n">
        <v>140296.818390292</v>
      </c>
      <c r="E206" s="447" t="n">
        <v>10.3641754670351</v>
      </c>
    </row>
    <row r="207">
      <c r="A207" s="447" t="s">
        <v>99</v>
      </c>
      <c r="B207" s="447" t="s">
        <v>100</v>
      </c>
      <c r="C207" s="447" t="s">
        <v>20</v>
      </c>
      <c r="D207" s="447" t="n">
        <v>367454.716173208</v>
      </c>
      <c r="E207" s="447" t="n">
        <v>12.9201493147201</v>
      </c>
    </row>
    <row r="208">
      <c r="A208" s="447" t="s">
        <v>101</v>
      </c>
      <c r="B208" s="447" t="s">
        <v>102</v>
      </c>
      <c r="C208" s="447" t="s">
        <v>16</v>
      </c>
      <c r="D208" s="447" t="n">
        <v>75922.508707363</v>
      </c>
      <c r="E208" s="447" t="n">
        <v>70.296110577103</v>
      </c>
    </row>
    <row r="209">
      <c r="A209" s="447" t="s">
        <v>101</v>
      </c>
      <c r="B209" s="447" t="s">
        <v>102</v>
      </c>
      <c r="C209" s="447" t="s">
        <v>18</v>
      </c>
      <c r="D209" s="447" t="n">
        <v>144776.532441937</v>
      </c>
      <c r="E209" s="447" t="n">
        <v>13.0732029802471</v>
      </c>
    </row>
    <row r="210">
      <c r="A210" s="447" t="s">
        <v>101</v>
      </c>
      <c r="B210" s="447" t="s">
        <v>102</v>
      </c>
      <c r="C210" s="447" t="s">
        <v>19</v>
      </c>
      <c r="D210" s="447" t="n">
        <v>178187.231373763</v>
      </c>
      <c r="E210" s="447" t="n">
        <v>4.42935684042696</v>
      </c>
    </row>
    <row r="211">
      <c r="A211" s="447" t="s">
        <v>101</v>
      </c>
      <c r="B211" s="447" t="s">
        <v>102</v>
      </c>
      <c r="C211" s="447" t="s">
        <v>20</v>
      </c>
      <c r="D211" s="447" t="n">
        <v>526223.801682611</v>
      </c>
      <c r="E211" s="447" t="n">
        <v>16.3592106583377</v>
      </c>
    </row>
    <row r="212">
      <c r="A212" s="447" t="s">
        <v>103</v>
      </c>
      <c r="B212" s="447" t="s">
        <v>104</v>
      </c>
      <c r="C212" s="447" t="s">
        <v>17</v>
      </c>
      <c r="D212" s="447" t="n">
        <v>43417.7272209057</v>
      </c>
      <c r="E212" s="447" t="n">
        <v>19.4478585158879</v>
      </c>
    </row>
    <row r="213">
      <c r="A213" s="447" t="s">
        <v>103</v>
      </c>
      <c r="B213" s="447" t="s">
        <v>104</v>
      </c>
      <c r="C213" s="447" t="s">
        <v>18</v>
      </c>
      <c r="D213" s="447" t="n">
        <v>159762.571359361</v>
      </c>
      <c r="E213" s="447" t="n">
        <v>10.5192711762736</v>
      </c>
    </row>
    <row r="214">
      <c r="A214" s="447" t="s">
        <v>103</v>
      </c>
      <c r="B214" s="447" t="s">
        <v>104</v>
      </c>
      <c r="C214" s="447" t="s">
        <v>19</v>
      </c>
      <c r="D214" s="447" t="n">
        <v>315917.394751609</v>
      </c>
      <c r="E214" s="447" t="n">
        <v>27.9287998747604</v>
      </c>
    </row>
    <row r="215">
      <c r="A215" s="447" t="s">
        <v>105</v>
      </c>
      <c r="B215" s="447" t="s">
        <v>106</v>
      </c>
      <c r="C215" s="447" t="s">
        <v>18</v>
      </c>
      <c r="D215" s="447" t="n">
        <v>104373.848758496</v>
      </c>
      <c r="E215" s="447" t="n">
        <v>6.93722458466101</v>
      </c>
    </row>
    <row r="216">
      <c r="A216" s="447" t="s">
        <v>107</v>
      </c>
      <c r="B216" s="447" t="s">
        <v>108</v>
      </c>
      <c r="C216" s="447" t="s">
        <v>18</v>
      </c>
      <c r="D216" s="447" t="n">
        <v>93369.889466515</v>
      </c>
      <c r="E216" s="447" t="n">
        <v>5.96042808768017</v>
      </c>
    </row>
    <row r="217">
      <c r="A217" s="447" t="s">
        <v>109</v>
      </c>
      <c r="B217" s="447" t="s">
        <v>110</v>
      </c>
      <c r="C217" s="447" t="s">
        <v>16</v>
      </c>
      <c r="D217" s="447" t="n">
        <v>108806.080864212</v>
      </c>
      <c r="E217" s="447" t="n">
        <v>18.1842866186829</v>
      </c>
    </row>
    <row r="218">
      <c r="A218" s="447" t="s">
        <v>109</v>
      </c>
      <c r="B218" s="447" t="s">
        <v>110</v>
      </c>
      <c r="C218" s="447" t="s">
        <v>17</v>
      </c>
      <c r="D218" s="447" t="n">
        <v>106734.875205515</v>
      </c>
      <c r="E218" s="447" t="n">
        <v>10.1982624845917</v>
      </c>
    </row>
    <row r="219">
      <c r="A219" s="447" t="s">
        <v>109</v>
      </c>
      <c r="B219" s="447" t="s">
        <v>110</v>
      </c>
      <c r="C219" s="447" t="s">
        <v>18</v>
      </c>
      <c r="D219" s="447" t="n">
        <v>140370.469005517</v>
      </c>
      <c r="E219" s="447" t="n">
        <v>13.4317234660864</v>
      </c>
    </row>
    <row r="220">
      <c r="A220" s="447" t="s">
        <v>111</v>
      </c>
      <c r="B220" s="447" t="s">
        <v>112</v>
      </c>
      <c r="C220" s="447" t="s">
        <v>16</v>
      </c>
      <c r="D220" s="447" t="n">
        <v>61916.8024182643</v>
      </c>
      <c r="E220" s="447" t="n">
        <v>13.4807834013506</v>
      </c>
    </row>
    <row r="221">
      <c r="A221" s="447" t="s">
        <v>111</v>
      </c>
      <c r="B221" s="447" t="s">
        <v>112</v>
      </c>
      <c r="C221" s="447" t="s">
        <v>17</v>
      </c>
      <c r="D221" s="447" t="n">
        <v>60521.8525963357</v>
      </c>
      <c r="E221" s="447" t="n">
        <v>7.25268734402608</v>
      </c>
    </row>
    <row r="222">
      <c r="A222" s="447" t="s">
        <v>111</v>
      </c>
      <c r="B222" s="447" t="s">
        <v>112</v>
      </c>
      <c r="C222" s="447" t="s">
        <v>18</v>
      </c>
      <c r="D222" s="447" t="n">
        <v>83603.1945943578</v>
      </c>
      <c r="E222" s="447" t="n">
        <v>7.89518342443561</v>
      </c>
    </row>
    <row r="223">
      <c r="A223" s="447" t="s">
        <v>113</v>
      </c>
      <c r="B223" s="447" t="s">
        <v>114</v>
      </c>
      <c r="C223" s="447" t="s">
        <v>16</v>
      </c>
      <c r="D223" s="447" t="n">
        <v>60060.043058241</v>
      </c>
      <c r="E223" s="447" t="n">
        <v>6.52966026186404</v>
      </c>
    </row>
    <row r="224">
      <c r="A224" s="447" t="s">
        <v>113</v>
      </c>
      <c r="B224" s="447" t="s">
        <v>114</v>
      </c>
      <c r="C224" s="447" t="s">
        <v>17</v>
      </c>
      <c r="D224" s="447" t="n">
        <v>68379.0336364782</v>
      </c>
      <c r="E224" s="447" t="n">
        <v>11.9949632766915</v>
      </c>
    </row>
    <row r="225">
      <c r="A225" s="447" t="s">
        <v>113</v>
      </c>
      <c r="B225" s="447" t="s">
        <v>114</v>
      </c>
      <c r="C225" s="447" t="s">
        <v>18</v>
      </c>
      <c r="D225" s="447" t="n">
        <v>138452.100378903</v>
      </c>
      <c r="E225" s="447" t="n">
        <v>38.9759167916814</v>
      </c>
    </row>
    <row r="226">
      <c r="A226" t="s">
        <v>25</v>
      </c>
    </row>
    <row r="227">
      <c r="A227" t="s">
        <v>26</v>
      </c>
    </row>
    <row r="228">
      <c r="A228" t="s">
        <v>27</v>
      </c>
    </row>
    <row r="229">
      <c r="A229" t="s">
        <v>28</v>
      </c>
    </row>
    <row r="230">
      <c r="A230" t="s">
        <v>29</v>
      </c>
    </row>
    <row r="233">
      <c r="E233" s="7" t="str">
        <f>=HYPERLINK("#'Indice'!A1", "Ir al índice")</f>
      </c>
    </row>
    <row r="234">
      <c r="A234" s="4" t="s">
        <v>1074</v>
      </c>
    </row>
    <row r="235">
      <c r="A235" s="5" t="s">
        <v>9</v>
      </c>
      <c r="B235" s="5" t="s">
        <v>76</v>
      </c>
      <c r="C235" s="5" t="s">
        <v>11</v>
      </c>
      <c r="D235" s="5" t="s">
        <v>580</v>
      </c>
      <c r="E235" s="5" t="s">
        <v>581</v>
      </c>
    </row>
    <row r="236">
      <c r="A236" s="448" t="s">
        <v>77</v>
      </c>
      <c r="B236" s="448" t="s">
        <v>78</v>
      </c>
      <c r="C236" s="448" t="s">
        <v>16</v>
      </c>
      <c r="D236" s="448" t="n">
        <v>37179.5722525815</v>
      </c>
      <c r="E236" s="448" t="n">
        <v>34.7901515189826</v>
      </c>
    </row>
    <row r="237">
      <c r="A237" s="448" t="s">
        <v>77</v>
      </c>
      <c r="B237" s="448" t="s">
        <v>78</v>
      </c>
      <c r="C237" s="448" t="s">
        <v>17</v>
      </c>
      <c r="D237" s="448" t="n">
        <v>90978.1215059008</v>
      </c>
      <c r="E237" s="448" t="n">
        <v>15.2628747651427</v>
      </c>
    </row>
    <row r="238">
      <c r="A238" s="448" t="s">
        <v>77</v>
      </c>
      <c r="B238" s="448" t="s">
        <v>78</v>
      </c>
      <c r="C238" s="448" t="s">
        <v>18</v>
      </c>
      <c r="D238" s="448" t="n">
        <v>101778.844323013</v>
      </c>
      <c r="E238" s="448" t="n">
        <v>9.38606458903353</v>
      </c>
    </row>
    <row r="239">
      <c r="A239" s="448" t="s">
        <v>77</v>
      </c>
      <c r="B239" s="448" t="s">
        <v>78</v>
      </c>
      <c r="C239" s="448" t="s">
        <v>19</v>
      </c>
      <c r="D239" s="448" t="n">
        <v>195827.314232919</v>
      </c>
      <c r="E239" s="448" t="n">
        <v>7.60068408328276</v>
      </c>
    </row>
    <row r="240">
      <c r="A240" s="448" t="s">
        <v>77</v>
      </c>
      <c r="B240" s="448" t="s">
        <v>78</v>
      </c>
      <c r="C240" s="448" t="s">
        <v>20</v>
      </c>
      <c r="D240" s="448" t="n">
        <v>228838.646798462</v>
      </c>
      <c r="E240" s="448" t="n">
        <v>10.7524137926928</v>
      </c>
    </row>
    <row r="241">
      <c r="A241" s="448" t="s">
        <v>77</v>
      </c>
      <c r="B241" s="448" t="s">
        <v>78</v>
      </c>
      <c r="C241" s="448" t="s">
        <v>21</v>
      </c>
      <c r="D241" s="448" t="n">
        <v>331572.637322493</v>
      </c>
      <c r="E241" s="448" t="n">
        <v>19.4980346462467</v>
      </c>
    </row>
    <row r="242">
      <c r="A242" s="448" t="s">
        <v>79</v>
      </c>
      <c r="B242" s="448" t="s">
        <v>80</v>
      </c>
      <c r="C242" s="448" t="s">
        <v>16</v>
      </c>
      <c r="D242" s="448" t="n">
        <v>137001.837111368</v>
      </c>
      <c r="E242" s="448" t="n">
        <v>40.0611281225343</v>
      </c>
    </row>
    <row r="243">
      <c r="A243" s="448" t="s">
        <v>79</v>
      </c>
      <c r="B243" s="448" t="s">
        <v>80</v>
      </c>
      <c r="C243" s="448" t="s">
        <v>17</v>
      </c>
      <c r="D243" s="448" t="n">
        <v>93537.3731335365</v>
      </c>
      <c r="E243" s="448" t="n">
        <v>22.0819821557839</v>
      </c>
    </row>
    <row r="244">
      <c r="A244" s="448" t="s">
        <v>79</v>
      </c>
      <c r="B244" s="448" t="s">
        <v>80</v>
      </c>
      <c r="C244" s="448" t="s">
        <v>18</v>
      </c>
      <c r="D244" s="448" t="n">
        <v>191327.027137225</v>
      </c>
      <c r="E244" s="448" t="n">
        <v>11.3998433022685</v>
      </c>
    </row>
    <row r="245">
      <c r="A245" s="448" t="s">
        <v>79</v>
      </c>
      <c r="B245" s="448" t="s">
        <v>80</v>
      </c>
      <c r="C245" s="448" t="s">
        <v>19</v>
      </c>
      <c r="D245" s="448" t="n">
        <v>168289.389195498</v>
      </c>
      <c r="E245" s="448" t="n">
        <v>3.64119580011545</v>
      </c>
    </row>
    <row r="246">
      <c r="A246" s="448" t="s">
        <v>79</v>
      </c>
      <c r="B246" s="448" t="s">
        <v>80</v>
      </c>
      <c r="C246" s="448" t="s">
        <v>20</v>
      </c>
      <c r="D246" s="448" t="n">
        <v>240573.927665045</v>
      </c>
      <c r="E246" s="448" t="n">
        <v>20.0032399620848</v>
      </c>
    </row>
    <row r="247">
      <c r="A247" s="448" t="s">
        <v>79</v>
      </c>
      <c r="B247" s="448" t="s">
        <v>80</v>
      </c>
      <c r="C247" s="448" t="s">
        <v>21</v>
      </c>
      <c r="D247" s="448" t="n">
        <v>126509.144323958</v>
      </c>
      <c r="E247" s="448" t="n">
        <v>25.3844079443053</v>
      </c>
    </row>
    <row r="248">
      <c r="A248" s="448" t="s">
        <v>81</v>
      </c>
      <c r="B248" s="448" t="s">
        <v>82</v>
      </c>
      <c r="C248" s="448" t="s">
        <v>16</v>
      </c>
      <c r="D248" s="448" t="n">
        <v>44361.1771356135</v>
      </c>
      <c r="E248" s="448" t="n">
        <v>29.4304364622852</v>
      </c>
    </row>
    <row r="249">
      <c r="A249" s="448" t="s">
        <v>81</v>
      </c>
      <c r="B249" s="448" t="s">
        <v>82</v>
      </c>
      <c r="C249" s="448" t="s">
        <v>17</v>
      </c>
      <c r="D249" s="448" t="n">
        <v>74985.9482978452</v>
      </c>
      <c r="E249" s="448" t="n">
        <v>7.67475556226555</v>
      </c>
    </row>
    <row r="250">
      <c r="A250" s="448" t="s">
        <v>81</v>
      </c>
      <c r="B250" s="448" t="s">
        <v>82</v>
      </c>
      <c r="C250" s="448" t="s">
        <v>18</v>
      </c>
      <c r="D250" s="448" t="n">
        <v>177640.092312384</v>
      </c>
      <c r="E250" s="448" t="n">
        <v>38.4156312406738</v>
      </c>
    </row>
    <row r="251">
      <c r="A251" s="448" t="s">
        <v>81</v>
      </c>
      <c r="B251" s="448" t="s">
        <v>82</v>
      </c>
      <c r="C251" s="448" t="s">
        <v>19</v>
      </c>
      <c r="D251" s="448" t="n">
        <v>169282.588522958</v>
      </c>
      <c r="E251" s="448" t="n">
        <v>22.1678612272406</v>
      </c>
    </row>
    <row r="252">
      <c r="A252" s="448" t="s">
        <v>83</v>
      </c>
      <c r="B252" s="448" t="s">
        <v>84</v>
      </c>
      <c r="C252" s="448" t="s">
        <v>16</v>
      </c>
      <c r="D252" s="448" t="n">
        <v>63359.1126533761</v>
      </c>
      <c r="E252" s="448" t="n">
        <v>13.362368158033</v>
      </c>
    </row>
    <row r="253">
      <c r="A253" s="448" t="s">
        <v>83</v>
      </c>
      <c r="B253" s="448" t="s">
        <v>84</v>
      </c>
      <c r="C253" s="448" t="s">
        <v>17</v>
      </c>
      <c r="D253" s="448" t="n">
        <v>70432.7311817706</v>
      </c>
      <c r="E253" s="448" t="n">
        <v>4.97623753580816</v>
      </c>
    </row>
    <row r="254">
      <c r="A254" s="448" t="s">
        <v>83</v>
      </c>
      <c r="B254" s="448" t="s">
        <v>84</v>
      </c>
      <c r="C254" s="448" t="s">
        <v>18</v>
      </c>
      <c r="D254" s="448" t="n">
        <v>90011.9126598036</v>
      </c>
      <c r="E254" s="448" t="n">
        <v>7.53378515542712</v>
      </c>
    </row>
    <row r="255">
      <c r="A255" s="448" t="s">
        <v>85</v>
      </c>
      <c r="B255" s="448" t="s">
        <v>86</v>
      </c>
      <c r="C255" s="448" t="s">
        <v>16</v>
      </c>
      <c r="D255" s="448" t="n">
        <v>65877.1460149615</v>
      </c>
      <c r="E255" s="448" t="n">
        <v>20.3254514390331</v>
      </c>
    </row>
    <row r="256">
      <c r="A256" s="448" t="s">
        <v>85</v>
      </c>
      <c r="B256" s="448" t="s">
        <v>86</v>
      </c>
      <c r="C256" s="448" t="s">
        <v>17</v>
      </c>
      <c r="D256" s="448" t="n">
        <v>43689.3163134383</v>
      </c>
      <c r="E256" s="448" t="n">
        <v>10.1015698318759</v>
      </c>
    </row>
    <row r="257">
      <c r="A257" s="448" t="s">
        <v>85</v>
      </c>
      <c r="B257" s="448" t="s">
        <v>86</v>
      </c>
      <c r="C257" s="448" t="s">
        <v>22</v>
      </c>
      <c r="D257" s="448" t="n">
        <v>71977.9410742592</v>
      </c>
      <c r="E257" s="448" t="n">
        <v>21.3983712407374</v>
      </c>
    </row>
    <row r="258">
      <c r="A258" s="448" t="s">
        <v>87</v>
      </c>
      <c r="B258" s="448" t="s">
        <v>88</v>
      </c>
      <c r="C258" s="448" t="s">
        <v>17</v>
      </c>
      <c r="D258" s="448" t="n">
        <v>74145.0946141316</v>
      </c>
      <c r="E258" s="448" t="n">
        <v>11.3582850675096</v>
      </c>
    </row>
    <row r="259">
      <c r="A259" s="448" t="s">
        <v>87</v>
      </c>
      <c r="B259" s="448" t="s">
        <v>88</v>
      </c>
      <c r="C259" s="448" t="s">
        <v>18</v>
      </c>
      <c r="D259" s="448" t="n">
        <v>99091.8829317355</v>
      </c>
      <c r="E259" s="448" t="n">
        <v>14.5070789097451</v>
      </c>
    </row>
    <row r="260">
      <c r="A260" s="448" t="s">
        <v>89</v>
      </c>
      <c r="B260" s="448" t="s">
        <v>90</v>
      </c>
      <c r="C260" s="448" t="s">
        <v>16</v>
      </c>
      <c r="D260" s="448" t="n">
        <v>67072.8263688986</v>
      </c>
      <c r="E260" s="448" t="n">
        <v>21.3026307993685</v>
      </c>
    </row>
    <row r="261">
      <c r="A261" s="448" t="s">
        <v>89</v>
      </c>
      <c r="B261" s="448" t="s">
        <v>90</v>
      </c>
      <c r="C261" s="448" t="s">
        <v>17</v>
      </c>
      <c r="D261" s="448" t="n">
        <v>92356.6375128228</v>
      </c>
      <c r="E261" s="448" t="n">
        <v>18.7587764216825</v>
      </c>
    </row>
    <row r="262">
      <c r="A262" s="448" t="s">
        <v>89</v>
      </c>
      <c r="B262" s="448" t="s">
        <v>90</v>
      </c>
      <c r="C262" s="448" t="s">
        <v>18</v>
      </c>
      <c r="D262" s="448" t="n">
        <v>129958.252322403</v>
      </c>
      <c r="E262" s="448" t="n">
        <v>12.2632621930655</v>
      </c>
    </row>
    <row r="263">
      <c r="A263" s="448" t="s">
        <v>91</v>
      </c>
      <c r="B263" s="448" t="s">
        <v>92</v>
      </c>
      <c r="C263" s="448" t="s">
        <v>17</v>
      </c>
      <c r="D263" s="448" t="n">
        <v>122847.382418914</v>
      </c>
      <c r="E263" s="448" t="n">
        <v>8.97746713668064</v>
      </c>
    </row>
    <row r="264">
      <c r="A264" s="448" t="s">
        <v>91</v>
      </c>
      <c r="B264" s="448" t="s">
        <v>92</v>
      </c>
      <c r="C264" s="448" t="s">
        <v>18</v>
      </c>
      <c r="D264" s="448" t="n">
        <v>128718.688298509</v>
      </c>
      <c r="E264" s="448" t="n">
        <v>6.33181251858087</v>
      </c>
    </row>
    <row r="265">
      <c r="A265" s="448" t="s">
        <v>91</v>
      </c>
      <c r="B265" s="448" t="s">
        <v>92</v>
      </c>
      <c r="C265" s="448" t="s">
        <v>19</v>
      </c>
      <c r="D265" s="448" t="n">
        <v>164945.479499329</v>
      </c>
      <c r="E265" s="448" t="n">
        <v>12.75033332339</v>
      </c>
    </row>
    <row r="266">
      <c r="A266" s="448" t="s">
        <v>93</v>
      </c>
      <c r="B266" s="448" t="s">
        <v>94</v>
      </c>
      <c r="C266" s="448" t="s">
        <v>16</v>
      </c>
      <c r="D266" s="448" t="n">
        <v>100000</v>
      </c>
      <c r="E266" s="448" t="n">
        <v>0.0000000000000102786264340584</v>
      </c>
    </row>
    <row r="267">
      <c r="A267" s="448" t="s">
        <v>93</v>
      </c>
      <c r="B267" s="448" t="s">
        <v>94</v>
      </c>
      <c r="C267" s="448" t="s">
        <v>17</v>
      </c>
      <c r="D267" s="448" t="n">
        <v>77609.6610939332</v>
      </c>
      <c r="E267" s="448" t="n">
        <v>9.38084572296771</v>
      </c>
    </row>
    <row r="268">
      <c r="A268" s="448" t="s">
        <v>93</v>
      </c>
      <c r="B268" s="448" t="s">
        <v>94</v>
      </c>
      <c r="C268" s="448" t="s">
        <v>18</v>
      </c>
      <c r="D268" s="448" t="n">
        <v>93661.4320853066</v>
      </c>
      <c r="E268" s="448" t="n">
        <v>5.7987105875838</v>
      </c>
    </row>
    <row r="269">
      <c r="A269" s="448" t="s">
        <v>93</v>
      </c>
      <c r="B269" s="448" t="s">
        <v>94</v>
      </c>
      <c r="C269" s="448" t="s">
        <v>19</v>
      </c>
      <c r="D269" s="448" t="n">
        <v>160560.09340678</v>
      </c>
      <c r="E269" s="448" t="n">
        <v>5.73574684513567</v>
      </c>
    </row>
    <row r="270">
      <c r="A270" s="448" t="s">
        <v>93</v>
      </c>
      <c r="B270" s="448" t="s">
        <v>94</v>
      </c>
      <c r="C270" s="448" t="s">
        <v>20</v>
      </c>
      <c r="D270" s="448" t="n">
        <v>246965.723012003</v>
      </c>
      <c r="E270" s="448" t="n">
        <v>28.1299011194094</v>
      </c>
    </row>
    <row r="271">
      <c r="A271" s="448" t="s">
        <v>95</v>
      </c>
      <c r="B271" s="448" t="s">
        <v>96</v>
      </c>
      <c r="C271" s="448" t="s">
        <v>16</v>
      </c>
      <c r="D271" s="448" t="n">
        <v>62497.0167468924</v>
      </c>
      <c r="E271" s="448" t="n">
        <v>2.35461215261243</v>
      </c>
    </row>
    <row r="272">
      <c r="A272" s="448" t="s">
        <v>95</v>
      </c>
      <c r="B272" s="448" t="s">
        <v>96</v>
      </c>
      <c r="C272" s="448" t="s">
        <v>17</v>
      </c>
      <c r="D272" s="448" t="n">
        <v>84091.4241033247</v>
      </c>
      <c r="E272" s="448" t="n">
        <v>6.85622076274188</v>
      </c>
    </row>
    <row r="273">
      <c r="A273" s="448" t="s">
        <v>95</v>
      </c>
      <c r="B273" s="448" t="s">
        <v>96</v>
      </c>
      <c r="C273" s="448" t="s">
        <v>18</v>
      </c>
      <c r="D273" s="448" t="n">
        <v>108144.329393068</v>
      </c>
      <c r="E273" s="448" t="n">
        <v>5.77256416719408</v>
      </c>
    </row>
    <row r="274">
      <c r="A274" s="448" t="s">
        <v>95</v>
      </c>
      <c r="B274" s="448" t="s">
        <v>96</v>
      </c>
      <c r="C274" s="448" t="s">
        <v>19</v>
      </c>
      <c r="D274" s="448" t="n">
        <v>129426.077768816</v>
      </c>
      <c r="E274" s="448" t="n">
        <v>10.5484453318353</v>
      </c>
    </row>
    <row r="275">
      <c r="A275" s="448" t="s">
        <v>97</v>
      </c>
      <c r="B275" s="448" t="s">
        <v>98</v>
      </c>
      <c r="C275" s="448" t="s">
        <v>17</v>
      </c>
      <c r="D275" s="448" t="n">
        <v>83739.4462915643</v>
      </c>
      <c r="E275" s="448" t="n">
        <v>14.9954271362678</v>
      </c>
    </row>
    <row r="276">
      <c r="A276" s="448" t="s">
        <v>97</v>
      </c>
      <c r="B276" s="448" t="s">
        <v>98</v>
      </c>
      <c r="C276" s="448" t="s">
        <v>18</v>
      </c>
      <c r="D276" s="448" t="n">
        <v>125932.868736321</v>
      </c>
      <c r="E276" s="448" t="n">
        <v>10.6776440664609</v>
      </c>
    </row>
    <row r="277">
      <c r="A277" s="448" t="s">
        <v>97</v>
      </c>
      <c r="B277" s="448" t="s">
        <v>98</v>
      </c>
      <c r="C277" s="448" t="s">
        <v>19</v>
      </c>
      <c r="D277" s="448" t="n">
        <v>163352.446715261</v>
      </c>
      <c r="E277" s="448" t="n">
        <v>9.57673532681164</v>
      </c>
    </row>
    <row r="278">
      <c r="A278" s="448" t="s">
        <v>97</v>
      </c>
      <c r="B278" s="448" t="s">
        <v>98</v>
      </c>
      <c r="C278" s="448" t="s">
        <v>20</v>
      </c>
      <c r="D278" s="448" t="n">
        <v>172318.248848302</v>
      </c>
      <c r="E278" s="448" t="n">
        <v>10.6760640491351</v>
      </c>
    </row>
    <row r="279">
      <c r="A279" s="448" t="s">
        <v>97</v>
      </c>
      <c r="B279" s="448" t="s">
        <v>98</v>
      </c>
      <c r="C279" s="448" t="s">
        <v>21</v>
      </c>
      <c r="D279" s="448" t="n">
        <v>149807.98131423</v>
      </c>
      <c r="E279" s="448" t="n">
        <v>15.0166397841164</v>
      </c>
    </row>
    <row r="280">
      <c r="A280" s="448" t="s">
        <v>99</v>
      </c>
      <c r="B280" s="448" t="s">
        <v>100</v>
      </c>
      <c r="C280" s="448" t="s">
        <v>16</v>
      </c>
      <c r="D280" s="448" t="n">
        <v>117222.433812118</v>
      </c>
      <c r="E280" s="448" t="n">
        <v>4.91628259032811</v>
      </c>
    </row>
    <row r="281">
      <c r="A281" s="448" t="s">
        <v>99</v>
      </c>
      <c r="B281" s="448" t="s">
        <v>100</v>
      </c>
      <c r="C281" s="448" t="s">
        <v>18</v>
      </c>
      <c r="D281" s="448" t="n">
        <v>101882.702805042</v>
      </c>
      <c r="E281" s="448" t="n">
        <v>6.32265012355897</v>
      </c>
    </row>
    <row r="282">
      <c r="A282" s="448" t="s">
        <v>99</v>
      </c>
      <c r="B282" s="448" t="s">
        <v>100</v>
      </c>
      <c r="C282" s="448" t="s">
        <v>19</v>
      </c>
      <c r="D282" s="448" t="n">
        <v>140296.818390292</v>
      </c>
      <c r="E282" s="448" t="n">
        <v>10.3641754670351</v>
      </c>
    </row>
    <row r="283">
      <c r="A283" s="448" t="s">
        <v>99</v>
      </c>
      <c r="B283" s="448" t="s">
        <v>100</v>
      </c>
      <c r="C283" s="448" t="s">
        <v>20</v>
      </c>
      <c r="D283" s="448" t="n">
        <v>367454.716173208</v>
      </c>
      <c r="E283" s="448" t="n">
        <v>12.9201493147201</v>
      </c>
    </row>
    <row r="284">
      <c r="A284" s="448" t="s">
        <v>101</v>
      </c>
      <c r="B284" s="448" t="s">
        <v>102</v>
      </c>
      <c r="C284" s="448" t="s">
        <v>16</v>
      </c>
      <c r="D284" s="448" t="n">
        <v>75922.508707363</v>
      </c>
      <c r="E284" s="448" t="n">
        <v>70.296110577103</v>
      </c>
    </row>
    <row r="285">
      <c r="A285" s="448" t="s">
        <v>101</v>
      </c>
      <c r="B285" s="448" t="s">
        <v>102</v>
      </c>
      <c r="C285" s="448" t="s">
        <v>18</v>
      </c>
      <c r="D285" s="448" t="n">
        <v>144776.532441937</v>
      </c>
      <c r="E285" s="448" t="n">
        <v>13.0732029802471</v>
      </c>
    </row>
    <row r="286">
      <c r="A286" s="448" t="s">
        <v>101</v>
      </c>
      <c r="B286" s="448" t="s">
        <v>102</v>
      </c>
      <c r="C286" s="448" t="s">
        <v>19</v>
      </c>
      <c r="D286" s="448" t="n">
        <v>178187.231373763</v>
      </c>
      <c r="E286" s="448" t="n">
        <v>4.42935684042696</v>
      </c>
    </row>
    <row r="287">
      <c r="A287" s="448" t="s">
        <v>101</v>
      </c>
      <c r="B287" s="448" t="s">
        <v>102</v>
      </c>
      <c r="C287" s="448" t="s">
        <v>20</v>
      </c>
      <c r="D287" s="448" t="n">
        <v>526223.801682611</v>
      </c>
      <c r="E287" s="448" t="n">
        <v>16.3592106583377</v>
      </c>
    </row>
    <row r="288">
      <c r="A288" s="448" t="s">
        <v>103</v>
      </c>
      <c r="B288" s="448" t="s">
        <v>104</v>
      </c>
      <c r="C288" s="448" t="s">
        <v>17</v>
      </c>
      <c r="D288" s="448" t="n">
        <v>43417.7272209057</v>
      </c>
      <c r="E288" s="448" t="n">
        <v>19.4478585158879</v>
      </c>
    </row>
    <row r="289">
      <c r="A289" s="448" t="s">
        <v>103</v>
      </c>
      <c r="B289" s="448" t="s">
        <v>104</v>
      </c>
      <c r="C289" s="448" t="s">
        <v>18</v>
      </c>
      <c r="D289" s="448" t="n">
        <v>159762.571359361</v>
      </c>
      <c r="E289" s="448" t="n">
        <v>10.5192711762736</v>
      </c>
    </row>
    <row r="290">
      <c r="A290" s="448" t="s">
        <v>103</v>
      </c>
      <c r="B290" s="448" t="s">
        <v>104</v>
      </c>
      <c r="C290" s="448" t="s">
        <v>19</v>
      </c>
      <c r="D290" s="448" t="n">
        <v>315917.394751609</v>
      </c>
      <c r="E290" s="448" t="n">
        <v>27.9287998747604</v>
      </c>
    </row>
    <row r="291">
      <c r="A291" s="448" t="s">
        <v>105</v>
      </c>
      <c r="B291" s="448" t="s">
        <v>106</v>
      </c>
      <c r="C291" s="448" t="s">
        <v>18</v>
      </c>
      <c r="D291" s="448" t="n">
        <v>104373.848758496</v>
      </c>
      <c r="E291" s="448" t="n">
        <v>6.93722458466101</v>
      </c>
    </row>
    <row r="292">
      <c r="A292" s="448" t="s">
        <v>107</v>
      </c>
      <c r="B292" s="448" t="s">
        <v>108</v>
      </c>
      <c r="C292" s="448" t="s">
        <v>18</v>
      </c>
      <c r="D292" s="448" t="n">
        <v>93369.889466515</v>
      </c>
      <c r="E292" s="448" t="n">
        <v>5.96042808768017</v>
      </c>
    </row>
    <row r="293">
      <c r="A293" s="448" t="s">
        <v>109</v>
      </c>
      <c r="B293" s="448" t="s">
        <v>110</v>
      </c>
      <c r="C293" s="448" t="s">
        <v>16</v>
      </c>
      <c r="D293" s="448" t="n">
        <v>108806.080864212</v>
      </c>
      <c r="E293" s="448" t="n">
        <v>18.1842866186829</v>
      </c>
    </row>
    <row r="294">
      <c r="A294" s="448" t="s">
        <v>109</v>
      </c>
      <c r="B294" s="448" t="s">
        <v>110</v>
      </c>
      <c r="C294" s="448" t="s">
        <v>17</v>
      </c>
      <c r="D294" s="448" t="n">
        <v>106734.875205515</v>
      </c>
      <c r="E294" s="448" t="n">
        <v>10.1982624845917</v>
      </c>
    </row>
    <row r="295">
      <c r="A295" s="448" t="s">
        <v>109</v>
      </c>
      <c r="B295" s="448" t="s">
        <v>110</v>
      </c>
      <c r="C295" s="448" t="s">
        <v>18</v>
      </c>
      <c r="D295" s="448" t="n">
        <v>140370.469005517</v>
      </c>
      <c r="E295" s="448" t="n">
        <v>13.4317234660864</v>
      </c>
    </row>
    <row r="296">
      <c r="A296" s="448" t="s">
        <v>111</v>
      </c>
      <c r="B296" s="448" t="s">
        <v>112</v>
      </c>
      <c r="C296" s="448" t="s">
        <v>16</v>
      </c>
      <c r="D296" s="448" t="n">
        <v>61916.8024182643</v>
      </c>
      <c r="E296" s="448" t="n">
        <v>13.4807834013506</v>
      </c>
    </row>
    <row r="297">
      <c r="A297" s="448" t="s">
        <v>111</v>
      </c>
      <c r="B297" s="448" t="s">
        <v>112</v>
      </c>
      <c r="C297" s="448" t="s">
        <v>17</v>
      </c>
      <c r="D297" s="448" t="n">
        <v>60521.8525963357</v>
      </c>
      <c r="E297" s="448" t="n">
        <v>7.25268734402608</v>
      </c>
    </row>
    <row r="298">
      <c r="A298" s="448" t="s">
        <v>111</v>
      </c>
      <c r="B298" s="448" t="s">
        <v>112</v>
      </c>
      <c r="C298" s="448" t="s">
        <v>18</v>
      </c>
      <c r="D298" s="448" t="n">
        <v>83603.1945943578</v>
      </c>
      <c r="E298" s="448" t="n">
        <v>7.89518342443561</v>
      </c>
    </row>
    <row r="299">
      <c r="A299" s="448" t="s">
        <v>113</v>
      </c>
      <c r="B299" s="448" t="s">
        <v>114</v>
      </c>
      <c r="C299" s="448" t="s">
        <v>16</v>
      </c>
      <c r="D299" s="448" t="n">
        <v>60060.043058241</v>
      </c>
      <c r="E299" s="448" t="n">
        <v>6.52966026186404</v>
      </c>
    </row>
    <row r="300">
      <c r="A300" s="448" t="s">
        <v>113</v>
      </c>
      <c r="B300" s="448" t="s">
        <v>114</v>
      </c>
      <c r="C300" s="448" t="s">
        <v>17</v>
      </c>
      <c r="D300" s="448" t="n">
        <v>68379.0336364782</v>
      </c>
      <c r="E300" s="448" t="n">
        <v>11.9949632766915</v>
      </c>
    </row>
    <row r="301">
      <c r="A301" s="448" t="s">
        <v>113</v>
      </c>
      <c r="B301" s="448" t="s">
        <v>114</v>
      </c>
      <c r="C301" s="448" t="s">
        <v>18</v>
      </c>
      <c r="D301" s="448" t="n">
        <v>138452.100378903</v>
      </c>
      <c r="E301" s="448" t="n">
        <v>38.9759167916814</v>
      </c>
    </row>
    <row r="302">
      <c r="A302" t="s">
        <v>25</v>
      </c>
    </row>
    <row r="303">
      <c r="A303" t="s">
        <v>26</v>
      </c>
    </row>
    <row r="304">
      <c r="A304" t="s">
        <v>27</v>
      </c>
    </row>
    <row r="305">
      <c r="A305" t="s">
        <v>28</v>
      </c>
    </row>
    <row r="306">
      <c r="A306" t="s">
        <v>29</v>
      </c>
    </row>
    <row r="309">
      <c r="E309" s="7" t="str">
        <f>=HYPERLINK("#'Indice'!A1", "Ir al índice")</f>
      </c>
    </row>
    <row r="310">
      <c r="A310" s="4" t="s">
        <v>1075</v>
      </c>
    </row>
    <row r="311">
      <c r="A311" s="5" t="s">
        <v>9</v>
      </c>
      <c r="B311" s="5" t="s">
        <v>119</v>
      </c>
      <c r="C311" s="5" t="s">
        <v>11</v>
      </c>
      <c r="D311" s="5" t="s">
        <v>580</v>
      </c>
      <c r="E311" s="5" t="s">
        <v>581</v>
      </c>
    </row>
    <row r="312">
      <c r="A312" s="449" t="s">
        <v>93</v>
      </c>
      <c r="B312" s="449" t="s">
        <v>120</v>
      </c>
      <c r="C312" s="449" t="s">
        <v>16</v>
      </c>
      <c r="D312" s="449" t="n">
        <v>37179.5722525815</v>
      </c>
      <c r="E312" s="449" t="n">
        <v>34.7901515189826</v>
      </c>
    </row>
    <row r="313">
      <c r="A313" s="449" t="s">
        <v>93</v>
      </c>
      <c r="B313" s="449" t="s">
        <v>120</v>
      </c>
      <c r="C313" s="449" t="s">
        <v>17</v>
      </c>
      <c r="D313" s="449" t="n">
        <v>96382.3312455953</v>
      </c>
      <c r="E313" s="449" t="n">
        <v>17.8046296097187</v>
      </c>
    </row>
    <row r="314">
      <c r="A314" s="449" t="s">
        <v>93</v>
      </c>
      <c r="B314" s="449" t="s">
        <v>120</v>
      </c>
      <c r="C314" s="449" t="s">
        <v>18</v>
      </c>
      <c r="D314" s="449" t="n">
        <v>100398.75465955</v>
      </c>
      <c r="E314" s="449" t="n">
        <v>9.84936156014235</v>
      </c>
    </row>
    <row r="315">
      <c r="A315" s="449" t="s">
        <v>93</v>
      </c>
      <c r="B315" s="449" t="s">
        <v>120</v>
      </c>
      <c r="C315" s="449" t="s">
        <v>19</v>
      </c>
      <c r="D315" s="449" t="n">
        <v>261473.271793296</v>
      </c>
      <c r="E315" s="449" t="n">
        <v>15.2988512156279</v>
      </c>
    </row>
    <row r="316">
      <c r="A316" s="449" t="s">
        <v>93</v>
      </c>
      <c r="B316" s="449" t="s">
        <v>120</v>
      </c>
      <c r="C316" s="449" t="s">
        <v>20</v>
      </c>
      <c r="D316" s="449" t="n">
        <v>685612.645549084</v>
      </c>
      <c r="E316" s="449" t="n">
        <v>40.9309138945509</v>
      </c>
    </row>
    <row r="317">
      <c r="A317" s="449" t="s">
        <v>101</v>
      </c>
      <c r="B317" s="449" t="s">
        <v>123</v>
      </c>
      <c r="C317" s="449" t="s">
        <v>18</v>
      </c>
      <c r="D317" s="449" t="n">
        <v>128120.894366054</v>
      </c>
      <c r="E317" s="449" t="n">
        <v>18.0498630178111</v>
      </c>
    </row>
    <row r="318">
      <c r="A318" s="449" t="s">
        <v>101</v>
      </c>
      <c r="B318" s="449" t="s">
        <v>123</v>
      </c>
      <c r="C318" s="449" t="s">
        <v>19</v>
      </c>
      <c r="D318" s="449" t="n">
        <v>186870.328052661</v>
      </c>
      <c r="E318" s="449" t="n">
        <v>8.99186843140922</v>
      </c>
    </row>
    <row r="319">
      <c r="A319" s="449" t="s">
        <v>101</v>
      </c>
      <c r="B319" s="449" t="s">
        <v>123</v>
      </c>
      <c r="C319" s="449" t="s">
        <v>20</v>
      </c>
      <c r="D319" s="449" t="n">
        <v>174031.999747983</v>
      </c>
      <c r="E319" s="449" t="n">
        <v>14.2306175449762</v>
      </c>
    </row>
    <row r="320">
      <c r="A320" s="449" t="s">
        <v>101</v>
      </c>
      <c r="B320" s="449" t="s">
        <v>123</v>
      </c>
      <c r="C320" s="449" t="s">
        <v>21</v>
      </c>
      <c r="D320" s="449" t="n">
        <v>556430.458378996</v>
      </c>
      <c r="E320" s="449" t="n">
        <v>29.097668008959</v>
      </c>
    </row>
    <row r="321">
      <c r="A321" s="449" t="s">
        <v>103</v>
      </c>
      <c r="B321" s="449" t="s">
        <v>124</v>
      </c>
      <c r="C321" s="449" t="s">
        <v>17</v>
      </c>
      <c r="D321" s="449" t="n">
        <v>72415.0503273942</v>
      </c>
      <c r="E321" s="449" t="n">
        <v>13.7807691851441</v>
      </c>
    </row>
    <row r="322">
      <c r="A322" s="449" t="s">
        <v>103</v>
      </c>
      <c r="B322" s="449" t="s">
        <v>124</v>
      </c>
      <c r="C322" s="449" t="s">
        <v>18</v>
      </c>
      <c r="D322" s="449" t="n">
        <v>140386.125407372</v>
      </c>
      <c r="E322" s="449" t="n">
        <v>10.8034091341091</v>
      </c>
    </row>
    <row r="323">
      <c r="A323" s="449" t="s">
        <v>103</v>
      </c>
      <c r="B323" s="449" t="s">
        <v>124</v>
      </c>
      <c r="C323" s="449" t="s">
        <v>19</v>
      </c>
      <c r="D323" s="449" t="n">
        <v>165546.577946912</v>
      </c>
      <c r="E323" s="449" t="n">
        <v>11.8918473560526</v>
      </c>
    </row>
    <row r="324">
      <c r="A324" s="449" t="s">
        <v>103</v>
      </c>
      <c r="B324" s="449" t="s">
        <v>124</v>
      </c>
      <c r="C324" s="449" t="s">
        <v>20</v>
      </c>
      <c r="D324" s="449" t="n">
        <v>257805.191170228</v>
      </c>
      <c r="E324" s="449" t="n">
        <v>11.7273689201996</v>
      </c>
    </row>
    <row r="325">
      <c r="A325" s="449" t="s">
        <v>103</v>
      </c>
      <c r="B325" s="449" t="s">
        <v>124</v>
      </c>
      <c r="C325" s="449" t="s">
        <v>21</v>
      </c>
      <c r="D325" s="449" t="n">
        <v>212113.07649519</v>
      </c>
      <c r="E325" s="449" t="n">
        <v>10.7692139916471</v>
      </c>
    </row>
    <row r="326">
      <c r="A326" s="449" t="s">
        <v>128</v>
      </c>
      <c r="B326" s="449" t="s">
        <v>129</v>
      </c>
      <c r="C326" s="449" t="s">
        <v>18</v>
      </c>
      <c r="D326" s="449" t="n">
        <v>107189.467314131</v>
      </c>
      <c r="E326" s="449" t="n">
        <v>8.00476343687345</v>
      </c>
    </row>
    <row r="327">
      <c r="A327" s="449" t="s">
        <v>128</v>
      </c>
      <c r="B327" s="449" t="s">
        <v>129</v>
      </c>
      <c r="C327" s="449" t="s">
        <v>19</v>
      </c>
      <c r="D327" s="449" t="n">
        <v>145209.193810917</v>
      </c>
      <c r="E327" s="449" t="n">
        <v>12.3326194929603</v>
      </c>
    </row>
    <row r="328">
      <c r="A328" s="449" t="s">
        <v>128</v>
      </c>
      <c r="B328" s="449" t="s">
        <v>129</v>
      </c>
      <c r="C328" s="449" t="s">
        <v>20</v>
      </c>
      <c r="D328" s="449" t="n">
        <v>367454.716173208</v>
      </c>
      <c r="E328" s="449" t="n">
        <v>12.9201493147201</v>
      </c>
    </row>
    <row r="329">
      <c r="A329" s="449" t="s">
        <v>130</v>
      </c>
      <c r="B329" s="449" t="s">
        <v>131</v>
      </c>
      <c r="C329" s="449" t="s">
        <v>17</v>
      </c>
      <c r="D329" s="449" t="n">
        <v>70156.1519013482</v>
      </c>
      <c r="E329" s="449" t="n">
        <v>10.3931313609214</v>
      </c>
    </row>
    <row r="330">
      <c r="A330" s="449" t="s">
        <v>130</v>
      </c>
      <c r="B330" s="449" t="s">
        <v>131</v>
      </c>
      <c r="C330" s="449" t="s">
        <v>18</v>
      </c>
      <c r="D330" s="449" t="n">
        <v>119748.375601025</v>
      </c>
      <c r="E330" s="449" t="n">
        <v>15.6287139070849</v>
      </c>
    </row>
    <row r="331">
      <c r="A331" s="449" t="s">
        <v>130</v>
      </c>
      <c r="B331" s="449" t="s">
        <v>131</v>
      </c>
      <c r="C331" s="449" t="s">
        <v>19</v>
      </c>
      <c r="D331" s="449" t="n">
        <v>182011.448797723</v>
      </c>
      <c r="E331" s="449" t="n">
        <v>9.92895066490745</v>
      </c>
    </row>
    <row r="332">
      <c r="A332" s="449" t="s">
        <v>130</v>
      </c>
      <c r="B332" s="449" t="s">
        <v>131</v>
      </c>
      <c r="C332" s="449" t="s">
        <v>20</v>
      </c>
      <c r="D332" s="449" t="n">
        <v>172318.248848302</v>
      </c>
      <c r="E332" s="449" t="n">
        <v>10.6760640491351</v>
      </c>
    </row>
    <row r="333">
      <c r="A333" s="449" t="s">
        <v>130</v>
      </c>
      <c r="B333" s="449" t="s">
        <v>131</v>
      </c>
      <c r="C333" s="449" t="s">
        <v>21</v>
      </c>
      <c r="D333" s="449" t="n">
        <v>149807.98131423</v>
      </c>
      <c r="E333" s="449" t="n">
        <v>15.0166397841164</v>
      </c>
    </row>
    <row r="334">
      <c r="A334" s="449" t="s">
        <v>138</v>
      </c>
      <c r="B334" s="449" t="s">
        <v>139</v>
      </c>
      <c r="C334" s="449" t="s">
        <v>17</v>
      </c>
      <c r="D334" s="449" t="n">
        <v>84381.7916398944</v>
      </c>
      <c r="E334" s="449" t="n">
        <v>15.6070231790084</v>
      </c>
    </row>
    <row r="335">
      <c r="A335" s="449" t="s">
        <v>138</v>
      </c>
      <c r="B335" s="449" t="s">
        <v>139</v>
      </c>
      <c r="C335" s="449" t="s">
        <v>18</v>
      </c>
      <c r="D335" s="449" t="n">
        <v>126234.681901484</v>
      </c>
      <c r="E335" s="449" t="n">
        <v>11.1457107773901</v>
      </c>
    </row>
    <row r="336">
      <c r="A336" s="449" t="s">
        <v>138</v>
      </c>
      <c r="B336" s="449" t="s">
        <v>139</v>
      </c>
      <c r="C336" s="449" t="s">
        <v>19</v>
      </c>
      <c r="D336" s="449" t="n">
        <v>107232.27812509</v>
      </c>
      <c r="E336" s="449" t="n">
        <v>13.6285178416799</v>
      </c>
    </row>
    <row r="337">
      <c r="A337" s="449" t="s">
        <v>142</v>
      </c>
      <c r="B337" s="449" t="s">
        <v>143</v>
      </c>
      <c r="C337" s="449" t="s">
        <v>16</v>
      </c>
      <c r="D337" s="449" t="n">
        <v>62497.0167468924</v>
      </c>
      <c r="E337" s="449" t="n">
        <v>2.35461215261243</v>
      </c>
    </row>
    <row r="338">
      <c r="A338" s="449" t="s">
        <v>142</v>
      </c>
      <c r="B338" s="449" t="s">
        <v>143</v>
      </c>
      <c r="C338" s="449" t="s">
        <v>17</v>
      </c>
      <c r="D338" s="449" t="n">
        <v>76804.9324504351</v>
      </c>
      <c r="E338" s="449" t="n">
        <v>17.1631241102851</v>
      </c>
    </row>
    <row r="339">
      <c r="A339" s="449" t="s">
        <v>142</v>
      </c>
      <c r="B339" s="449" t="s">
        <v>143</v>
      </c>
      <c r="C339" s="449" t="s">
        <v>18</v>
      </c>
      <c r="D339" s="449" t="n">
        <v>111608.583276575</v>
      </c>
      <c r="E339" s="449" t="n">
        <v>12.8987326046604</v>
      </c>
    </row>
    <row r="340">
      <c r="A340" s="449" t="s">
        <v>146</v>
      </c>
      <c r="B340" s="449" t="s">
        <v>147</v>
      </c>
      <c r="C340" s="449" t="s">
        <v>16</v>
      </c>
      <c r="D340" s="449" t="n">
        <v>63009.3261060583</v>
      </c>
      <c r="E340" s="449" t="n">
        <v>16.3397652678557</v>
      </c>
    </row>
    <row r="341">
      <c r="A341" s="449" t="s">
        <v>146</v>
      </c>
      <c r="B341" s="449" t="s">
        <v>147</v>
      </c>
      <c r="C341" s="449" t="s">
        <v>17</v>
      </c>
      <c r="D341" s="449" t="n">
        <v>61150.0925060316</v>
      </c>
      <c r="E341" s="449" t="n">
        <v>7.97731281597703</v>
      </c>
    </row>
    <row r="342">
      <c r="A342" s="449" t="s">
        <v>146</v>
      </c>
      <c r="B342" s="449" t="s">
        <v>147</v>
      </c>
      <c r="C342" s="449" t="s">
        <v>18</v>
      </c>
      <c r="D342" s="449" t="n">
        <v>20676.7332454574</v>
      </c>
      <c r="E342" s="449" t="n">
        <v>39.9051338857534</v>
      </c>
    </row>
    <row r="343">
      <c r="A343" s="449" t="s">
        <v>148</v>
      </c>
      <c r="B343" s="449" t="s">
        <v>149</v>
      </c>
      <c r="C343" s="449" t="s">
        <v>17</v>
      </c>
      <c r="D343" s="449" t="n">
        <v>76116.0645358498</v>
      </c>
      <c r="E343" s="449" t="n">
        <v>9.53778926729038</v>
      </c>
    </row>
    <row r="344">
      <c r="A344" s="449" t="s">
        <v>148</v>
      </c>
      <c r="B344" s="449" t="s">
        <v>149</v>
      </c>
      <c r="C344" s="449" t="s">
        <v>18</v>
      </c>
      <c r="D344" s="449" t="n">
        <v>95278.7470180214</v>
      </c>
      <c r="E344" s="449" t="n">
        <v>8.65293979973002</v>
      </c>
    </row>
    <row r="345">
      <c r="A345" s="449" t="s">
        <v>150</v>
      </c>
      <c r="B345" s="449" t="s">
        <v>151</v>
      </c>
      <c r="C345" s="449" t="s">
        <v>17</v>
      </c>
      <c r="D345" s="449" t="n">
        <v>80955.8696645241</v>
      </c>
      <c r="E345" s="449" t="n">
        <v>12.4155567346029</v>
      </c>
    </row>
    <row r="346">
      <c r="A346" s="449" t="s">
        <v>150</v>
      </c>
      <c r="B346" s="449" t="s">
        <v>151</v>
      </c>
      <c r="C346" s="449" t="s">
        <v>18</v>
      </c>
      <c r="D346" s="449" t="n">
        <v>78360.4345432781</v>
      </c>
      <c r="E346" s="449" t="n">
        <v>14.5116120302989</v>
      </c>
    </row>
    <row r="347">
      <c r="A347" s="449" t="s">
        <v>156</v>
      </c>
      <c r="B347" s="449" t="s">
        <v>157</v>
      </c>
      <c r="C347" s="449" t="s">
        <v>17</v>
      </c>
      <c r="D347" s="449" t="n">
        <v>106169.698912253</v>
      </c>
      <c r="E347" s="449" t="n">
        <v>13.962327531643</v>
      </c>
    </row>
    <row r="348">
      <c r="A348" s="449" t="s">
        <v>156</v>
      </c>
      <c r="B348" s="449" t="s">
        <v>157</v>
      </c>
      <c r="C348" s="449" t="s">
        <v>18</v>
      </c>
      <c r="D348" s="449" t="n">
        <v>189754.508577179</v>
      </c>
      <c r="E348" s="449" t="n">
        <v>11.778675961796</v>
      </c>
    </row>
    <row r="349">
      <c r="A349" s="449" t="s">
        <v>158</v>
      </c>
      <c r="B349" s="449" t="s">
        <v>159</v>
      </c>
      <c r="C349" s="449" t="s">
        <v>18</v>
      </c>
      <c r="D349" s="449" t="n">
        <v>104373.848758496</v>
      </c>
      <c r="E349" s="449" t="n">
        <v>6.93722458466101</v>
      </c>
    </row>
    <row r="350">
      <c r="A350" s="449" t="s">
        <v>160</v>
      </c>
      <c r="B350" s="449" t="s">
        <v>161</v>
      </c>
      <c r="C350" s="449" t="s">
        <v>18</v>
      </c>
      <c r="D350" s="449" t="n">
        <v>83048.9773478392</v>
      </c>
      <c r="E350" s="449" t="n">
        <v>8.77617588845654</v>
      </c>
    </row>
    <row r="351">
      <c r="A351" s="449" t="s">
        <v>166</v>
      </c>
      <c r="B351" s="449" t="s">
        <v>167</v>
      </c>
      <c r="C351" s="449" t="s">
        <v>17</v>
      </c>
      <c r="D351" s="449" t="n">
        <v>75551.9208760116</v>
      </c>
      <c r="E351" s="449" t="n">
        <v>12.9952910731625</v>
      </c>
    </row>
    <row r="352">
      <c r="A352" s="449" t="s">
        <v>166</v>
      </c>
      <c r="B352" s="449" t="s">
        <v>167</v>
      </c>
      <c r="C352" s="449" t="s">
        <v>18</v>
      </c>
      <c r="D352" s="449" t="n">
        <v>99091.8829317355</v>
      </c>
      <c r="E352" s="449" t="n">
        <v>14.5070789097451</v>
      </c>
    </row>
    <row r="353">
      <c r="A353" s="449" t="s">
        <v>168</v>
      </c>
      <c r="B353" s="449" t="s">
        <v>169</v>
      </c>
      <c r="C353" s="449" t="s">
        <v>18</v>
      </c>
      <c r="D353" s="449" t="n">
        <v>93369.889466515</v>
      </c>
      <c r="E353" s="449" t="n">
        <v>5.96042808768017</v>
      </c>
    </row>
    <row r="354">
      <c r="A354" s="449" t="s">
        <v>170</v>
      </c>
      <c r="B354" s="449" t="s">
        <v>171</v>
      </c>
      <c r="C354" s="449" t="s">
        <v>17</v>
      </c>
      <c r="D354" s="449" t="n">
        <v>73962.4821106575</v>
      </c>
      <c r="E354" s="449" t="n">
        <v>20.1961337835027</v>
      </c>
    </row>
    <row r="355">
      <c r="A355" s="449" t="s">
        <v>170</v>
      </c>
      <c r="B355" s="449" t="s">
        <v>171</v>
      </c>
      <c r="C355" s="449" t="s">
        <v>18</v>
      </c>
      <c r="D355" s="449" t="n">
        <v>129365.617024116</v>
      </c>
      <c r="E355" s="449" t="n">
        <v>14.9765441424985</v>
      </c>
    </row>
    <row r="356">
      <c r="A356" s="449" t="s">
        <v>170</v>
      </c>
      <c r="B356" s="449" t="s">
        <v>171</v>
      </c>
      <c r="C356" s="449" t="s">
        <v>19</v>
      </c>
      <c r="D356" s="449" t="n">
        <v>141917.984062034</v>
      </c>
      <c r="E356" s="449" t="n">
        <v>15.4366790238739</v>
      </c>
    </row>
    <row r="357">
      <c r="A357" s="449" t="s">
        <v>172</v>
      </c>
      <c r="B357" s="449" t="s">
        <v>173</v>
      </c>
      <c r="C357" s="449" t="s">
        <v>17</v>
      </c>
      <c r="D357" s="449" t="n">
        <v>76943.9673198833</v>
      </c>
      <c r="E357" s="449" t="n">
        <v>24.4041487430516</v>
      </c>
    </row>
    <row r="358">
      <c r="A358" s="449" t="s">
        <v>172</v>
      </c>
      <c r="B358" s="449" t="s">
        <v>173</v>
      </c>
      <c r="C358" s="449" t="s">
        <v>18</v>
      </c>
      <c r="D358" s="449" t="n">
        <v>74465.6399610574</v>
      </c>
      <c r="E358" s="449" t="n">
        <v>8.0563603842433</v>
      </c>
    </row>
    <row r="359">
      <c r="A359" s="449" t="s">
        <v>176</v>
      </c>
      <c r="B359" s="449" t="s">
        <v>177</v>
      </c>
      <c r="C359" s="449" t="s">
        <v>17</v>
      </c>
      <c r="D359" s="449" t="n">
        <v>106430.44935606</v>
      </c>
      <c r="E359" s="449" t="n">
        <v>13.0748618692176</v>
      </c>
    </row>
    <row r="360">
      <c r="A360" s="449" t="s">
        <v>176</v>
      </c>
      <c r="B360" s="449" t="s">
        <v>177</v>
      </c>
      <c r="C360" s="449" t="s">
        <v>18</v>
      </c>
      <c r="D360" s="449" t="n">
        <v>99158.4826709375</v>
      </c>
      <c r="E360" s="449" t="n">
        <v>7.49822598374796</v>
      </c>
    </row>
    <row r="361">
      <c r="A361" s="449" t="s">
        <v>178</v>
      </c>
      <c r="B361" s="449" t="s">
        <v>179</v>
      </c>
      <c r="C361" s="449" t="s">
        <v>17</v>
      </c>
      <c r="D361" s="449" t="n">
        <v>72052.3797239082</v>
      </c>
      <c r="E361" s="449" t="n">
        <v>6.86283780392337</v>
      </c>
    </row>
    <row r="362">
      <c r="A362" s="449" t="s">
        <v>178</v>
      </c>
      <c r="B362" s="449" t="s">
        <v>179</v>
      </c>
      <c r="C362" s="449" t="s">
        <v>18</v>
      </c>
      <c r="D362" s="449" t="n">
        <v>129958.252322403</v>
      </c>
      <c r="E362" s="449" t="n">
        <v>12.2632621930655</v>
      </c>
    </row>
    <row r="363">
      <c r="A363" s="449" t="s">
        <v>182</v>
      </c>
      <c r="B363" s="449" t="s">
        <v>183</v>
      </c>
      <c r="C363" s="449" t="s">
        <v>16</v>
      </c>
      <c r="D363" s="449" t="n">
        <v>64878.2903446907</v>
      </c>
      <c r="E363" s="449" t="n">
        <v>9.89047623470351</v>
      </c>
    </row>
    <row r="364">
      <c r="A364" s="449" t="s">
        <v>182</v>
      </c>
      <c r="B364" s="449" t="s">
        <v>183</v>
      </c>
      <c r="C364" s="449" t="s">
        <v>17</v>
      </c>
      <c r="D364" s="449" t="n">
        <v>80986.3561104674</v>
      </c>
      <c r="E364" s="449" t="n">
        <v>8.71651687486752</v>
      </c>
    </row>
    <row r="365">
      <c r="A365" s="449" t="s">
        <v>184</v>
      </c>
      <c r="B365" s="449" t="s">
        <v>185</v>
      </c>
      <c r="C365" s="449" t="s">
        <v>16</v>
      </c>
      <c r="D365" s="449" t="n">
        <v>52355.7276111399</v>
      </c>
      <c r="E365" s="449" t="n">
        <v>8.98599337956389</v>
      </c>
    </row>
    <row r="366">
      <c r="A366" s="449" t="s">
        <v>184</v>
      </c>
      <c r="B366" s="449" t="s">
        <v>185</v>
      </c>
      <c r="C366" s="449" t="s">
        <v>22</v>
      </c>
      <c r="D366" s="449" t="n">
        <v>62161.4518241942</v>
      </c>
      <c r="E366" s="449" t="n">
        <v>35.8547786062314</v>
      </c>
    </row>
    <row r="367">
      <c r="A367" s="449" t="s">
        <v>188</v>
      </c>
      <c r="B367" s="449" t="s">
        <v>189</v>
      </c>
      <c r="C367" s="449" t="s">
        <v>16</v>
      </c>
      <c r="D367" s="449" t="n">
        <v>66288.9550722916</v>
      </c>
      <c r="E367" s="449" t="n">
        <v>18.3785763527838</v>
      </c>
    </row>
    <row r="368">
      <c r="A368" s="449" t="s">
        <v>188</v>
      </c>
      <c r="B368" s="449" t="s">
        <v>189</v>
      </c>
      <c r="C368" s="449" t="s">
        <v>17</v>
      </c>
      <c r="D368" s="449" t="n">
        <v>70233.2758730199</v>
      </c>
      <c r="E368" s="449" t="n">
        <v>10.5335563433281</v>
      </c>
    </row>
    <row r="369">
      <c r="A369" s="449" t="s">
        <v>188</v>
      </c>
      <c r="B369" s="449" t="s">
        <v>189</v>
      </c>
      <c r="C369" s="449" t="s">
        <v>18</v>
      </c>
      <c r="D369" s="449" t="n">
        <v>87815.8637778076</v>
      </c>
      <c r="E369" s="449" t="n">
        <v>13.725713262704</v>
      </c>
    </row>
    <row r="370">
      <c r="A370" s="449" t="s">
        <v>190</v>
      </c>
      <c r="B370" s="449" t="s">
        <v>191</v>
      </c>
      <c r="C370" s="449" t="s">
        <v>16</v>
      </c>
      <c r="D370" s="449" t="n">
        <v>58942.2622975151</v>
      </c>
      <c r="E370" s="449" t="n">
        <v>18.5608387394026</v>
      </c>
    </row>
    <row r="371">
      <c r="A371" s="449" t="s">
        <v>190</v>
      </c>
      <c r="B371" s="449" t="s">
        <v>191</v>
      </c>
      <c r="C371" s="449" t="s">
        <v>17</v>
      </c>
      <c r="D371" s="449" t="n">
        <v>50561.6801357308</v>
      </c>
      <c r="E371" s="449" t="n">
        <v>9.46201094477957</v>
      </c>
    </row>
    <row r="372">
      <c r="A372" s="449" t="s">
        <v>194</v>
      </c>
      <c r="B372" s="449" t="s">
        <v>195</v>
      </c>
      <c r="C372" s="449" t="s">
        <v>16</v>
      </c>
      <c r="D372" s="449" t="n">
        <v>47284.0148059209</v>
      </c>
      <c r="E372" s="449" t="n">
        <v>12.9081710131806</v>
      </c>
    </row>
    <row r="373">
      <c r="A373" s="449" t="s">
        <v>194</v>
      </c>
      <c r="B373" s="449" t="s">
        <v>195</v>
      </c>
      <c r="C373" s="449" t="s">
        <v>17</v>
      </c>
      <c r="D373" s="449" t="n">
        <v>42839.7970817077</v>
      </c>
      <c r="E373" s="449" t="n">
        <v>10.8683176095083</v>
      </c>
    </row>
    <row r="374">
      <c r="A374" s="449" t="s">
        <v>196</v>
      </c>
      <c r="B374" s="449" t="s">
        <v>197</v>
      </c>
      <c r="C374" s="449" t="s">
        <v>17</v>
      </c>
      <c r="D374" s="449" t="n">
        <v>66012.9454259481</v>
      </c>
      <c r="E374" s="449" t="n">
        <v>11.1256415828397</v>
      </c>
    </row>
    <row r="375">
      <c r="A375" s="449" t="s">
        <v>202</v>
      </c>
      <c r="B375" s="449" t="s">
        <v>203</v>
      </c>
      <c r="C375" s="449" t="s">
        <v>16</v>
      </c>
      <c r="D375" s="449" t="n">
        <v>58825.6868631029</v>
      </c>
      <c r="E375" s="449" t="n">
        <v>15.5380112057208</v>
      </c>
    </row>
    <row r="376">
      <c r="A376" s="449" t="s">
        <v>202</v>
      </c>
      <c r="B376" s="449" t="s">
        <v>203</v>
      </c>
      <c r="C376" s="449" t="s">
        <v>17</v>
      </c>
      <c r="D376" s="449" t="n">
        <v>79816.8733172989</v>
      </c>
      <c r="E376" s="449" t="n">
        <v>29.7111878735453</v>
      </c>
    </row>
    <row r="377">
      <c r="A377" s="449" t="s">
        <v>204</v>
      </c>
      <c r="B377" s="449" t="s">
        <v>205</v>
      </c>
      <c r="C377" s="449" t="s">
        <v>16</v>
      </c>
      <c r="D377" s="449" t="n">
        <v>65855.5217496534</v>
      </c>
      <c r="E377" s="449" t="n">
        <v>10.4650787177838</v>
      </c>
    </row>
    <row r="378">
      <c r="A378" s="449" t="s">
        <v>204</v>
      </c>
      <c r="B378" s="449" t="s">
        <v>205</v>
      </c>
      <c r="C378" s="449" t="s">
        <v>17</v>
      </c>
      <c r="D378" s="449" t="n">
        <v>66834.741897968</v>
      </c>
      <c r="E378" s="449" t="n">
        <v>13.2492825379985</v>
      </c>
    </row>
    <row r="379">
      <c r="A379" s="449" t="s">
        <v>204</v>
      </c>
      <c r="B379" s="449" t="s">
        <v>205</v>
      </c>
      <c r="C379" s="449" t="s">
        <v>18</v>
      </c>
      <c r="D379" s="449" t="n">
        <v>138452.100378903</v>
      </c>
      <c r="E379" s="449" t="n">
        <v>38.9759167916814</v>
      </c>
    </row>
    <row r="380">
      <c r="A380" s="449" t="s">
        <v>206</v>
      </c>
      <c r="B380" s="449" t="s">
        <v>207</v>
      </c>
      <c r="C380" s="449" t="s">
        <v>16</v>
      </c>
      <c r="D380" s="449" t="n">
        <v>56587.0902223927</v>
      </c>
      <c r="E380" s="449" t="n">
        <v>7.83371723301148</v>
      </c>
    </row>
    <row r="381">
      <c r="A381" s="449" t="s">
        <v>206</v>
      </c>
      <c r="B381" s="449" t="s">
        <v>207</v>
      </c>
      <c r="C381" s="449" t="s">
        <v>17</v>
      </c>
      <c r="D381" s="449" t="n">
        <v>47122.1117075119</v>
      </c>
      <c r="E381" s="449" t="n">
        <v>38.698407778626</v>
      </c>
    </row>
    <row r="382">
      <c r="A382" s="449" t="s">
        <v>210</v>
      </c>
      <c r="B382" s="449" t="s">
        <v>211</v>
      </c>
      <c r="C382" s="449" t="s">
        <v>17</v>
      </c>
      <c r="D382" s="449" t="n">
        <v>57378.5190236152</v>
      </c>
      <c r="E382" s="449" t="n">
        <v>13.1614196954057</v>
      </c>
    </row>
    <row r="383">
      <c r="A383" s="449" t="s">
        <v>210</v>
      </c>
      <c r="B383" s="449" t="s">
        <v>211</v>
      </c>
      <c r="C383" s="449" t="s">
        <v>18</v>
      </c>
      <c r="D383" s="449" t="n">
        <v>105063.096366883</v>
      </c>
      <c r="E383" s="449" t="n">
        <v>6.51112371534747</v>
      </c>
    </row>
    <row r="384">
      <c r="A384" s="449" t="s">
        <v>214</v>
      </c>
      <c r="B384" s="449" t="s">
        <v>215</v>
      </c>
      <c r="C384" s="449" t="s">
        <v>17</v>
      </c>
      <c r="D384" s="449" t="n">
        <v>85844.5548688139</v>
      </c>
      <c r="E384" s="449" t="n">
        <v>7.56789060133915</v>
      </c>
    </row>
    <row r="385">
      <c r="A385" s="449" t="s">
        <v>214</v>
      </c>
      <c r="B385" s="449" t="s">
        <v>215</v>
      </c>
      <c r="C385" s="449" t="s">
        <v>18</v>
      </c>
      <c r="D385" s="449" t="n">
        <v>60309.6642565266</v>
      </c>
      <c r="E385" s="449" t="n">
        <v>35.3777606548101</v>
      </c>
    </row>
    <row r="386">
      <c r="A386" s="449" t="s">
        <v>216</v>
      </c>
      <c r="B386" s="449" t="s">
        <v>217</v>
      </c>
      <c r="C386" s="449" t="s">
        <v>18</v>
      </c>
      <c r="D386" s="449" t="n">
        <v>78658.5150035136</v>
      </c>
      <c r="E386" s="449" t="n">
        <v>8.0075522762167</v>
      </c>
    </row>
    <row r="387">
      <c r="A387" s="449" t="s">
        <v>218</v>
      </c>
      <c r="B387" s="449" t="s">
        <v>219</v>
      </c>
      <c r="C387" s="449" t="s">
        <v>17</v>
      </c>
      <c r="D387" s="449" t="n">
        <v>74292.4285932555</v>
      </c>
      <c r="E387" s="449" t="n">
        <v>12.6520926351689</v>
      </c>
    </row>
    <row r="388">
      <c r="A388" s="449" t="s">
        <v>218</v>
      </c>
      <c r="B388" s="449" t="s">
        <v>219</v>
      </c>
      <c r="C388" s="449" t="s">
        <v>18</v>
      </c>
      <c r="D388" s="449" t="n">
        <v>73887.507832967</v>
      </c>
      <c r="E388" s="449" t="n">
        <v>16.0497628251374</v>
      </c>
    </row>
    <row r="389">
      <c r="A389" s="449" t="s">
        <v>220</v>
      </c>
      <c r="B389" s="449" t="s">
        <v>221</v>
      </c>
      <c r="C389" s="449" t="s">
        <v>16</v>
      </c>
      <c r="D389" s="449" t="n">
        <v>100000</v>
      </c>
      <c r="E389" s="449" t="n">
        <v>0.0000000000000102786264340584</v>
      </c>
    </row>
    <row r="390">
      <c r="A390" s="449" t="s">
        <v>220</v>
      </c>
      <c r="B390" s="449" t="s">
        <v>221</v>
      </c>
      <c r="C390" s="449" t="s">
        <v>17</v>
      </c>
      <c r="D390" s="449" t="n">
        <v>78244.9457868793</v>
      </c>
      <c r="E390" s="449" t="n">
        <v>10.659313917268</v>
      </c>
    </row>
    <row r="391">
      <c r="A391" s="449" t="s">
        <v>220</v>
      </c>
      <c r="B391" s="449" t="s">
        <v>221</v>
      </c>
      <c r="C391" s="449" t="s">
        <v>18</v>
      </c>
      <c r="D391" s="449" t="n">
        <v>85273.006057849</v>
      </c>
      <c r="E391" s="449" t="n">
        <v>23.491534734038</v>
      </c>
    </row>
    <row r="392">
      <c r="A392" s="449" t="s">
        <v>222</v>
      </c>
      <c r="B392" s="449" t="s">
        <v>223</v>
      </c>
      <c r="C392" s="449" t="s">
        <v>17</v>
      </c>
      <c r="D392" s="449" t="n">
        <v>142960.367557777</v>
      </c>
      <c r="E392" s="449" t="n">
        <v>6.51300570975719</v>
      </c>
    </row>
    <row r="393">
      <c r="A393" s="449" t="s">
        <v>222</v>
      </c>
      <c r="B393" s="449" t="s">
        <v>223</v>
      </c>
      <c r="C393" s="449" t="s">
        <v>18</v>
      </c>
      <c r="D393" s="449" t="n">
        <v>181594.976350554</v>
      </c>
      <c r="E393" s="449" t="n">
        <v>20.9147725919238</v>
      </c>
    </row>
    <row r="394">
      <c r="A394" s="449" t="s">
        <v>224</v>
      </c>
      <c r="B394" s="449" t="s">
        <v>225</v>
      </c>
      <c r="C394" s="449" t="s">
        <v>17</v>
      </c>
      <c r="D394" s="449" t="n">
        <v>130056.80578527</v>
      </c>
      <c r="E394" s="449" t="n">
        <v>20.2175535164997</v>
      </c>
    </row>
    <row r="395">
      <c r="A395" s="449" t="s">
        <v>224</v>
      </c>
      <c r="B395" s="449" t="s">
        <v>225</v>
      </c>
      <c r="C395" s="449" t="s">
        <v>18</v>
      </c>
      <c r="D395" s="449" t="n">
        <v>137164.345320118</v>
      </c>
      <c r="E395" s="449" t="n">
        <v>30.5044406990172</v>
      </c>
    </row>
    <row r="396">
      <c r="A396" s="449" t="s">
        <v>238</v>
      </c>
      <c r="B396" s="449" t="s">
        <v>239</v>
      </c>
      <c r="C396" s="449" t="s">
        <v>16</v>
      </c>
      <c r="D396" s="449" t="n">
        <v>67072.8263688986</v>
      </c>
      <c r="E396" s="449" t="n">
        <v>21.3026307993685</v>
      </c>
    </row>
    <row r="397">
      <c r="A397" s="449" t="s">
        <v>238</v>
      </c>
      <c r="B397" s="449" t="s">
        <v>239</v>
      </c>
      <c r="C397" s="449" t="s">
        <v>17</v>
      </c>
      <c r="D397" s="449" t="n">
        <v>99291.1309383106</v>
      </c>
      <c r="E397" s="449" t="n">
        <v>23.1486599148332</v>
      </c>
    </row>
    <row r="398">
      <c r="A398" s="449" t="s">
        <v>244</v>
      </c>
      <c r="B398" s="449" t="s">
        <v>245</v>
      </c>
      <c r="C398" s="449" t="s">
        <v>17</v>
      </c>
      <c r="D398" s="449" t="n">
        <v>90582.2872667068</v>
      </c>
      <c r="E398" s="449" t="n">
        <v>11.2192874697045</v>
      </c>
    </row>
    <row r="399">
      <c r="A399" s="449" t="s">
        <v>244</v>
      </c>
      <c r="B399" s="449" t="s">
        <v>245</v>
      </c>
      <c r="C399" s="449" t="s">
        <v>18</v>
      </c>
      <c r="D399" s="449" t="n">
        <v>199349.747134684</v>
      </c>
      <c r="E399" s="449" t="n">
        <v>44.2832543549049</v>
      </c>
    </row>
    <row r="400">
      <c r="A400" s="449" t="s">
        <v>244</v>
      </c>
      <c r="B400" s="449" t="s">
        <v>245</v>
      </c>
      <c r="C400" s="449" t="s">
        <v>19</v>
      </c>
      <c r="D400" s="449" t="n">
        <v>169282.588522958</v>
      </c>
      <c r="E400" s="449" t="n">
        <v>22.1678612272406</v>
      </c>
    </row>
    <row r="401">
      <c r="A401" s="449" t="s">
        <v>246</v>
      </c>
      <c r="B401" s="449" t="s">
        <v>247</v>
      </c>
      <c r="C401" s="449" t="s">
        <v>16</v>
      </c>
      <c r="D401" s="449" t="n">
        <v>108806.080864212</v>
      </c>
      <c r="E401" s="449" t="n">
        <v>18.1842866186829</v>
      </c>
    </row>
    <row r="402">
      <c r="A402" s="449" t="s">
        <v>246</v>
      </c>
      <c r="B402" s="449" t="s">
        <v>247</v>
      </c>
      <c r="C402" s="449" t="s">
        <v>17</v>
      </c>
      <c r="D402" s="449" t="n">
        <v>106734.875205515</v>
      </c>
      <c r="E402" s="449" t="n">
        <v>10.1982624845917</v>
      </c>
    </row>
    <row r="403">
      <c r="A403" s="449" t="s">
        <v>246</v>
      </c>
      <c r="B403" s="449" t="s">
        <v>247</v>
      </c>
      <c r="C403" s="449" t="s">
        <v>18</v>
      </c>
      <c r="D403" s="449" t="n">
        <v>140370.469005517</v>
      </c>
      <c r="E403" s="449" t="n">
        <v>13.4317234660864</v>
      </c>
    </row>
    <row r="404">
      <c r="A404" s="449" t="s">
        <v>248</v>
      </c>
      <c r="B404" s="449" t="s">
        <v>249</v>
      </c>
      <c r="C404" s="449" t="s">
        <v>16</v>
      </c>
      <c r="D404" s="449" t="n">
        <v>64677.2944593165</v>
      </c>
      <c r="E404" s="449" t="n">
        <v>36.6816806077519</v>
      </c>
    </row>
    <row r="405">
      <c r="A405" s="449" t="s">
        <v>248</v>
      </c>
      <c r="B405" s="449" t="s">
        <v>249</v>
      </c>
      <c r="C405" s="449" t="s">
        <v>17</v>
      </c>
      <c r="D405" s="449" t="n">
        <v>85821.1490028385</v>
      </c>
      <c r="E405" s="449" t="n">
        <v>14.7555651340486</v>
      </c>
    </row>
    <row r="406">
      <c r="A406" s="449" t="s">
        <v>248</v>
      </c>
      <c r="B406" s="449" t="s">
        <v>249</v>
      </c>
      <c r="C406" s="449" t="s">
        <v>18</v>
      </c>
      <c r="D406" s="449" t="n">
        <v>104499.60591469</v>
      </c>
      <c r="E406" s="449" t="n">
        <v>5.16266480804618</v>
      </c>
    </row>
    <row r="407">
      <c r="A407" s="449" t="s">
        <v>250</v>
      </c>
      <c r="B407" s="449" t="s">
        <v>251</v>
      </c>
      <c r="C407" s="449" t="s">
        <v>16</v>
      </c>
      <c r="D407" s="449" t="n">
        <v>38723.5110273315</v>
      </c>
      <c r="E407" s="449" t="n">
        <v>39.5914793857917</v>
      </c>
    </row>
    <row r="408">
      <c r="A408" s="449" t="s">
        <v>250</v>
      </c>
      <c r="B408" s="449" t="s">
        <v>251</v>
      </c>
      <c r="C408" s="449" t="s">
        <v>17</v>
      </c>
      <c r="D408" s="449" t="n">
        <v>57227.9528354226</v>
      </c>
      <c r="E408" s="449" t="n">
        <v>10.4727251901864</v>
      </c>
    </row>
    <row r="409">
      <c r="A409" s="449" t="s">
        <v>252</v>
      </c>
      <c r="B409" s="449" t="s">
        <v>253</v>
      </c>
      <c r="C409" s="449" t="s">
        <v>16</v>
      </c>
      <c r="D409" s="449" t="n">
        <v>117222.433812118</v>
      </c>
      <c r="E409" s="449" t="n">
        <v>4.91628259032811</v>
      </c>
    </row>
    <row r="410">
      <c r="A410" s="449" t="s">
        <v>252</v>
      </c>
      <c r="B410" s="449" t="s">
        <v>253</v>
      </c>
      <c r="C410" s="449" t="s">
        <v>18</v>
      </c>
      <c r="D410" s="449" t="n">
        <v>99840.3313126654</v>
      </c>
      <c r="E410" s="449" t="n">
        <v>8.30643393206338</v>
      </c>
    </row>
    <row r="411">
      <c r="A411" s="449" t="s">
        <v>252</v>
      </c>
      <c r="B411" s="449" t="s">
        <v>253</v>
      </c>
      <c r="C411" s="449" t="s">
        <v>19</v>
      </c>
      <c r="D411" s="449" t="n">
        <v>130409.765970441</v>
      </c>
      <c r="E411" s="449" t="n">
        <v>18.8305222550688</v>
      </c>
    </row>
    <row r="412">
      <c r="A412" s="449" t="s">
        <v>256</v>
      </c>
      <c r="B412" s="449" t="s">
        <v>257</v>
      </c>
      <c r="C412" s="449" t="s">
        <v>16</v>
      </c>
      <c r="D412" s="449" t="n">
        <v>75922.508707363</v>
      </c>
      <c r="E412" s="449" t="n">
        <v>70.296110577103</v>
      </c>
    </row>
    <row r="413">
      <c r="A413" s="449" t="s">
        <v>256</v>
      </c>
      <c r="B413" s="449" t="s">
        <v>257</v>
      </c>
      <c r="C413" s="449" t="s">
        <v>18</v>
      </c>
      <c r="D413" s="449" t="n">
        <v>163200.073967662</v>
      </c>
      <c r="E413" s="449" t="n">
        <v>17.7052063259509</v>
      </c>
    </row>
    <row r="414">
      <c r="A414" s="449" t="s">
        <v>256</v>
      </c>
      <c r="B414" s="449" t="s">
        <v>257</v>
      </c>
      <c r="C414" s="449" t="s">
        <v>19</v>
      </c>
      <c r="D414" s="449" t="n">
        <v>149734.342159137</v>
      </c>
      <c r="E414" s="449" t="n">
        <v>11.7400211761986</v>
      </c>
    </row>
    <row r="415">
      <c r="A415" s="449" t="s">
        <v>258</v>
      </c>
      <c r="B415" s="449" t="s">
        <v>259</v>
      </c>
      <c r="C415" s="449" t="s">
        <v>17</v>
      </c>
      <c r="D415" s="449" t="n">
        <v>29173.8182373041</v>
      </c>
      <c r="E415" s="449" t="n">
        <v>17.2723992009207</v>
      </c>
    </row>
    <row r="416">
      <c r="A416" s="449" t="s">
        <v>258</v>
      </c>
      <c r="B416" s="449" t="s">
        <v>259</v>
      </c>
      <c r="C416" s="449" t="s">
        <v>18</v>
      </c>
      <c r="D416" s="449" t="n">
        <v>92503.3212847526</v>
      </c>
      <c r="E416" s="449" t="n">
        <v>16.3552670463223</v>
      </c>
    </row>
    <row r="417">
      <c r="A417" s="449" t="s">
        <v>258</v>
      </c>
      <c r="B417" s="449" t="s">
        <v>259</v>
      </c>
      <c r="C417" s="449" t="s">
        <v>19</v>
      </c>
      <c r="D417" s="449" t="n">
        <v>315917.394751609</v>
      </c>
      <c r="E417" s="449" t="n">
        <v>27.9287998747604</v>
      </c>
    </row>
    <row r="418">
      <c r="A418" s="449" t="s">
        <v>260</v>
      </c>
      <c r="B418" s="449" t="s">
        <v>261</v>
      </c>
      <c r="C418" s="449" t="s">
        <v>18</v>
      </c>
      <c r="D418" s="449" t="n">
        <v>121927.330495311</v>
      </c>
      <c r="E418" s="449" t="n">
        <v>11.6016661691376</v>
      </c>
    </row>
    <row r="419">
      <c r="A419" s="449" t="s">
        <v>260</v>
      </c>
      <c r="B419" s="449" t="s">
        <v>261</v>
      </c>
      <c r="C419" s="449" t="s">
        <v>19</v>
      </c>
      <c r="D419" s="449" t="n">
        <v>161991.178982402</v>
      </c>
      <c r="E419" s="449" t="n">
        <v>6.15663160025877</v>
      </c>
    </row>
    <row r="420">
      <c r="A420" s="449" t="s">
        <v>262</v>
      </c>
      <c r="B420" s="449" t="s">
        <v>263</v>
      </c>
      <c r="C420" s="449" t="s">
        <v>18</v>
      </c>
      <c r="D420" s="449" t="n">
        <v>68869.6152801673</v>
      </c>
      <c r="E420" s="449" t="n">
        <v>12.4430022879687</v>
      </c>
    </row>
    <row r="421">
      <c r="A421" s="449" t="s">
        <v>262</v>
      </c>
      <c r="B421" s="449" t="s">
        <v>263</v>
      </c>
      <c r="C421" s="449" t="s">
        <v>19</v>
      </c>
      <c r="D421" s="449" t="n">
        <v>226068.694939964</v>
      </c>
      <c r="E421" s="449" t="n">
        <v>6.95654154329689</v>
      </c>
    </row>
    <row r="422">
      <c r="A422" s="449" t="s">
        <v>262</v>
      </c>
      <c r="B422" s="449" t="s">
        <v>263</v>
      </c>
      <c r="C422" s="449" t="s">
        <v>20</v>
      </c>
      <c r="D422" s="449" t="n">
        <v>640957.953312819</v>
      </c>
      <c r="E422" s="449" t="n">
        <v>38.5255852893293</v>
      </c>
    </row>
    <row r="423">
      <c r="A423" s="449" t="s">
        <v>264</v>
      </c>
      <c r="B423" s="449" t="s">
        <v>265</v>
      </c>
      <c r="C423" s="449" t="s">
        <v>18</v>
      </c>
      <c r="D423" s="449" t="n">
        <v>139017.094623749</v>
      </c>
      <c r="E423" s="449" t="n">
        <v>12.8173631688715</v>
      </c>
    </row>
    <row r="424">
      <c r="A424" s="449" t="s">
        <v>264</v>
      </c>
      <c r="B424" s="449" t="s">
        <v>265</v>
      </c>
      <c r="C424" s="449" t="s">
        <v>19</v>
      </c>
      <c r="D424" s="449" t="n">
        <v>131792.084823976</v>
      </c>
      <c r="E424" s="449" t="n">
        <v>10.1677825361585</v>
      </c>
    </row>
    <row r="425">
      <c r="A425" s="449" t="s">
        <v>264</v>
      </c>
      <c r="B425" s="449" t="s">
        <v>265</v>
      </c>
      <c r="C425" s="449" t="s">
        <v>20</v>
      </c>
      <c r="D425" s="449" t="n">
        <v>246965.723012003</v>
      </c>
      <c r="E425" s="449" t="n">
        <v>28.1299011194094</v>
      </c>
    </row>
    <row r="426">
      <c r="A426" s="449" t="s">
        <v>266</v>
      </c>
      <c r="B426" s="449" t="s">
        <v>267</v>
      </c>
      <c r="C426" s="449" t="s">
        <v>18</v>
      </c>
      <c r="D426" s="449" t="n">
        <v>139768.188353319</v>
      </c>
      <c r="E426" s="449" t="n">
        <v>18.8732327863719</v>
      </c>
    </row>
    <row r="427">
      <c r="A427" s="449" t="s">
        <v>266</v>
      </c>
      <c r="B427" s="449" t="s">
        <v>267</v>
      </c>
      <c r="C427" s="449" t="s">
        <v>19</v>
      </c>
      <c r="D427" s="449" t="n">
        <v>147526.324650053</v>
      </c>
      <c r="E427" s="449" t="n">
        <v>8.62063995188311</v>
      </c>
    </row>
    <row r="428">
      <c r="A428" s="449" t="s">
        <v>268</v>
      </c>
      <c r="B428" s="449" t="s">
        <v>269</v>
      </c>
      <c r="C428" s="449" t="s">
        <v>17</v>
      </c>
      <c r="D428" s="449" t="n">
        <v>54091.216442917</v>
      </c>
      <c r="E428" s="449" t="n">
        <v>64.9043505393396</v>
      </c>
    </row>
    <row r="429">
      <c r="A429" s="449" t="s">
        <v>268</v>
      </c>
      <c r="B429" s="449" t="s">
        <v>269</v>
      </c>
      <c r="C429" s="449" t="s">
        <v>18</v>
      </c>
      <c r="D429" s="449" t="n">
        <v>123973.290931715</v>
      </c>
      <c r="E429" s="449" t="n">
        <v>11.2901148418334</v>
      </c>
    </row>
    <row r="430">
      <c r="A430" s="449" t="s">
        <v>268</v>
      </c>
      <c r="B430" s="449" t="s">
        <v>269</v>
      </c>
      <c r="C430" s="449" t="s">
        <v>19</v>
      </c>
      <c r="D430" s="449" t="n">
        <v>212153.112436258</v>
      </c>
      <c r="E430" s="449" t="n">
        <v>11.9441203961356</v>
      </c>
    </row>
    <row r="431">
      <c r="A431" s="449" t="s">
        <v>272</v>
      </c>
      <c r="B431" s="449" t="s">
        <v>273</v>
      </c>
      <c r="C431" s="449" t="s">
        <v>17</v>
      </c>
      <c r="D431" s="449" t="n">
        <v>131010.586997953</v>
      </c>
      <c r="E431" s="449" t="n">
        <v>19.8270594334825</v>
      </c>
    </row>
    <row r="432">
      <c r="A432" s="449" t="s">
        <v>272</v>
      </c>
      <c r="B432" s="449" t="s">
        <v>273</v>
      </c>
      <c r="C432" s="449" t="s">
        <v>18</v>
      </c>
      <c r="D432" s="449" t="n">
        <v>162444.190296158</v>
      </c>
      <c r="E432" s="449" t="n">
        <v>10.2227894568457</v>
      </c>
    </row>
    <row r="433">
      <c r="A433" s="449" t="s">
        <v>272</v>
      </c>
      <c r="B433" s="449" t="s">
        <v>273</v>
      </c>
      <c r="C433" s="449" t="s">
        <v>19</v>
      </c>
      <c r="D433" s="449" t="n">
        <v>174201.041886995</v>
      </c>
      <c r="E433" s="449" t="n">
        <v>15.6301849004928</v>
      </c>
    </row>
    <row r="434">
      <c r="A434" s="449" t="s">
        <v>282</v>
      </c>
      <c r="B434" s="449" t="s">
        <v>283</v>
      </c>
      <c r="C434" s="449" t="s">
        <v>19</v>
      </c>
      <c r="D434" s="449" t="n">
        <v>196901.849568703</v>
      </c>
      <c r="E434" s="449" t="n">
        <v>9.92445233750675</v>
      </c>
    </row>
    <row r="435">
      <c r="A435" s="449" t="s">
        <v>282</v>
      </c>
      <c r="B435" s="449" t="s">
        <v>283</v>
      </c>
      <c r="C435" s="449" t="s">
        <v>20</v>
      </c>
      <c r="D435" s="449" t="n">
        <v>509501.396880574</v>
      </c>
      <c r="E435" s="449" t="n">
        <v>17.8728255021165</v>
      </c>
    </row>
    <row r="436">
      <c r="A436" s="449" t="s">
        <v>286</v>
      </c>
      <c r="B436" s="449" t="s">
        <v>287</v>
      </c>
      <c r="C436" s="449" t="s">
        <v>18</v>
      </c>
      <c r="D436" s="449" t="n">
        <v>111793.758917855</v>
      </c>
      <c r="E436" s="449" t="n">
        <v>12.5104718443182</v>
      </c>
    </row>
    <row r="437">
      <c r="A437" s="449" t="s">
        <v>286</v>
      </c>
      <c r="B437" s="449" t="s">
        <v>287</v>
      </c>
      <c r="C437" s="449" t="s">
        <v>19</v>
      </c>
      <c r="D437" s="449" t="n">
        <v>129426.077768816</v>
      </c>
      <c r="E437" s="449" t="n">
        <v>10.5484453318353</v>
      </c>
    </row>
    <row r="438">
      <c r="A438" s="449" t="s">
        <v>288</v>
      </c>
      <c r="B438" s="449" t="s">
        <v>289</v>
      </c>
      <c r="C438" s="449" t="s">
        <v>16</v>
      </c>
      <c r="D438" s="449" t="n">
        <v>75732.4681233091</v>
      </c>
      <c r="E438" s="449" t="n">
        <v>27.2404556814538</v>
      </c>
    </row>
    <row r="439">
      <c r="A439" s="449" t="s">
        <v>288</v>
      </c>
      <c r="B439" s="449" t="s">
        <v>289</v>
      </c>
      <c r="C439" s="449" t="s">
        <v>17</v>
      </c>
      <c r="D439" s="449" t="n">
        <v>49249.0842789212</v>
      </c>
      <c r="E439" s="449" t="n">
        <v>26.0778697346728</v>
      </c>
    </row>
    <row r="440">
      <c r="A440" s="449" t="s">
        <v>288</v>
      </c>
      <c r="B440" s="449" t="s">
        <v>289</v>
      </c>
      <c r="C440" s="449" t="s">
        <v>22</v>
      </c>
      <c r="D440" s="449" t="n">
        <v>76835.0897807182</v>
      </c>
      <c r="E440" s="449" t="n">
        <v>25.5862634556802</v>
      </c>
    </row>
    <row r="441">
      <c r="A441" s="449" t="s">
        <v>292</v>
      </c>
      <c r="B441" s="449" t="s">
        <v>293</v>
      </c>
      <c r="C441" s="449" t="s">
        <v>18</v>
      </c>
      <c r="D441" s="449" t="n">
        <v>119099.630492903</v>
      </c>
      <c r="E441" s="449" t="n">
        <v>12.4196417899769</v>
      </c>
    </row>
    <row r="442">
      <c r="A442" s="449" t="s">
        <v>292</v>
      </c>
      <c r="B442" s="449" t="s">
        <v>293</v>
      </c>
      <c r="C442" s="449" t="s">
        <v>19</v>
      </c>
      <c r="D442" s="449" t="n">
        <v>217851.112170761</v>
      </c>
      <c r="E442" s="449" t="n">
        <v>14.7851991564228</v>
      </c>
    </row>
    <row r="443">
      <c r="A443" s="449" t="s">
        <v>298</v>
      </c>
      <c r="B443" s="449" t="s">
        <v>299</v>
      </c>
      <c r="C443" s="449" t="s">
        <v>16</v>
      </c>
      <c r="D443" s="449" t="n">
        <v>137001.837111368</v>
      </c>
      <c r="E443" s="449" t="n">
        <v>40.0611281225343</v>
      </c>
    </row>
    <row r="444">
      <c r="A444" s="449" t="s">
        <v>298</v>
      </c>
      <c r="B444" s="449" t="s">
        <v>299</v>
      </c>
      <c r="C444" s="449" t="s">
        <v>17</v>
      </c>
      <c r="D444" s="449" t="n">
        <v>93537.3731335365</v>
      </c>
      <c r="E444" s="449" t="n">
        <v>22.0819821557839</v>
      </c>
    </row>
    <row r="445">
      <c r="A445" s="449" t="s">
        <v>298</v>
      </c>
      <c r="B445" s="449" t="s">
        <v>299</v>
      </c>
      <c r="C445" s="449" t="s">
        <v>18</v>
      </c>
      <c r="D445" s="449" t="n">
        <v>191327.027137225</v>
      </c>
      <c r="E445" s="449" t="n">
        <v>11.3998433022685</v>
      </c>
    </row>
    <row r="446">
      <c r="A446" s="449" t="s">
        <v>298</v>
      </c>
      <c r="B446" s="449" t="s">
        <v>299</v>
      </c>
      <c r="C446" s="449" t="s">
        <v>19</v>
      </c>
      <c r="D446" s="449" t="n">
        <v>168289.389195498</v>
      </c>
      <c r="E446" s="449" t="n">
        <v>3.64119580011545</v>
      </c>
    </row>
    <row r="447">
      <c r="A447" s="449" t="s">
        <v>298</v>
      </c>
      <c r="B447" s="449" t="s">
        <v>299</v>
      </c>
      <c r="C447" s="449" t="s">
        <v>20</v>
      </c>
      <c r="D447" s="449" t="n">
        <v>240573.927665045</v>
      </c>
      <c r="E447" s="449" t="n">
        <v>20.0032399620848</v>
      </c>
    </row>
    <row r="448">
      <c r="A448" s="449" t="s">
        <v>298</v>
      </c>
      <c r="B448" s="449" t="s">
        <v>299</v>
      </c>
      <c r="C448" s="449" t="s">
        <v>21</v>
      </c>
      <c r="D448" s="449" t="n">
        <v>126509.144323958</v>
      </c>
      <c r="E448" s="449" t="n">
        <v>25.3844079443053</v>
      </c>
    </row>
    <row r="449">
      <c r="A449" t="s">
        <v>25</v>
      </c>
    </row>
    <row r="450">
      <c r="A450" t="s">
        <v>26</v>
      </c>
    </row>
    <row r="451">
      <c r="A451" t="s">
        <v>27</v>
      </c>
    </row>
    <row r="452">
      <c r="A452" t="s">
        <v>28</v>
      </c>
    </row>
    <row r="453">
      <c r="A453" t="s">
        <v>29</v>
      </c>
    </row>
    <row r="456">
      <c r="E456" s="7" t="str">
        <f>=HYPERLINK("#'Indice'!A1", "Ir al índice")</f>
      </c>
    </row>
    <row r="457">
      <c r="A457" s="4" t="s">
        <v>1076</v>
      </c>
    </row>
    <row r="458">
      <c r="A458" s="5" t="s">
        <v>9</v>
      </c>
      <c r="B458" s="5" t="s">
        <v>10</v>
      </c>
      <c r="C458" s="5" t="s">
        <v>11</v>
      </c>
      <c r="D458" s="5" t="s">
        <v>580</v>
      </c>
      <c r="E458" s="5" t="s">
        <v>581</v>
      </c>
    </row>
    <row r="459">
      <c r="A459" s="450" t="s">
        <v>32</v>
      </c>
      <c r="B459" s="450" t="s">
        <v>33</v>
      </c>
      <c r="C459" s="450" t="s">
        <v>16</v>
      </c>
      <c r="D459" s="450" t="n">
        <v>44431.8746916912</v>
      </c>
      <c r="E459" s="450" t="n">
        <v>21.1568917113246</v>
      </c>
    </row>
    <row r="460">
      <c r="A460" s="450" t="s">
        <v>32</v>
      </c>
      <c r="B460" s="450" t="s">
        <v>33</v>
      </c>
      <c r="C460" s="450" t="s">
        <v>17</v>
      </c>
      <c r="D460" s="450" t="n">
        <v>89667.1153815927</v>
      </c>
      <c r="E460" s="450" t="n">
        <v>7.6370717853425</v>
      </c>
    </row>
    <row r="461">
      <c r="A461" s="450" t="s">
        <v>32</v>
      </c>
      <c r="B461" s="450" t="s">
        <v>33</v>
      </c>
      <c r="C461" s="450" t="s">
        <v>18</v>
      </c>
      <c r="D461" s="450" t="n">
        <v>144973.076939304</v>
      </c>
      <c r="E461" s="450" t="n">
        <v>10.4937679955231</v>
      </c>
    </row>
    <row r="462">
      <c r="A462" s="450" t="s">
        <v>32</v>
      </c>
      <c r="B462" s="450" t="s">
        <v>33</v>
      </c>
      <c r="C462" s="450" t="s">
        <v>19</v>
      </c>
      <c r="D462" s="450" t="n">
        <v>257642.889030536</v>
      </c>
      <c r="E462" s="450" t="n">
        <v>16.6979473756188</v>
      </c>
    </row>
    <row r="463">
      <c r="A463" s="450" t="s">
        <v>32</v>
      </c>
      <c r="B463" s="450" t="s">
        <v>33</v>
      </c>
      <c r="C463" s="450" t="s">
        <v>20</v>
      </c>
      <c r="D463" s="450" t="n">
        <v>236749.657887481</v>
      </c>
      <c r="E463" s="450" t="n">
        <v>12.6057846505267</v>
      </c>
    </row>
    <row r="464">
      <c r="A464" s="450" t="s">
        <v>32</v>
      </c>
      <c r="B464" s="450" t="s">
        <v>33</v>
      </c>
      <c r="C464" s="450" t="s">
        <v>21</v>
      </c>
      <c r="D464" s="450" t="n">
        <v>283113.19340079</v>
      </c>
      <c r="E464" s="450" t="n">
        <v>22.6593706149333</v>
      </c>
    </row>
    <row r="465">
      <c r="A465" s="450" t="s">
        <v>32</v>
      </c>
      <c r="B465" s="450" t="s">
        <v>33</v>
      </c>
      <c r="C465" s="450" t="s">
        <v>22</v>
      </c>
      <c r="D465" s="450" t="n">
        <v>113764.667257516</v>
      </c>
      <c r="E465" s="450" t="n">
        <v>9.9839604449819</v>
      </c>
    </row>
    <row r="466">
      <c r="A466" s="450" t="s">
        <v>34</v>
      </c>
      <c r="B466" s="450" t="s">
        <v>35</v>
      </c>
      <c r="C466" s="450" t="s">
        <v>16</v>
      </c>
      <c r="D466" s="450" t="n">
        <v>48058.9250057138</v>
      </c>
      <c r="E466" s="450" t="n">
        <v>13.2982708407632</v>
      </c>
    </row>
    <row r="467">
      <c r="A467" s="450" t="s">
        <v>34</v>
      </c>
      <c r="B467" s="450" t="s">
        <v>35</v>
      </c>
      <c r="C467" s="450" t="s">
        <v>17</v>
      </c>
      <c r="D467" s="450" t="n">
        <v>105484.775570461</v>
      </c>
      <c r="E467" s="450" t="n">
        <v>14.1733670175461</v>
      </c>
    </row>
    <row r="468">
      <c r="A468" s="450" t="s">
        <v>34</v>
      </c>
      <c r="B468" s="450" t="s">
        <v>35</v>
      </c>
      <c r="C468" s="450" t="s">
        <v>18</v>
      </c>
      <c r="D468" s="450" t="n">
        <v>140216.140433989</v>
      </c>
      <c r="E468" s="450" t="n">
        <v>16.6585145564003</v>
      </c>
    </row>
    <row r="469">
      <c r="A469" s="450" t="s">
        <v>34</v>
      </c>
      <c r="B469" s="450" t="s">
        <v>35</v>
      </c>
      <c r="C469" s="450" t="s">
        <v>19</v>
      </c>
      <c r="D469" s="450" t="n">
        <v>90980.418625477</v>
      </c>
      <c r="E469" s="450" t="n">
        <v>22.0516172587284</v>
      </c>
    </row>
    <row r="470">
      <c r="A470" s="450" t="s">
        <v>34</v>
      </c>
      <c r="B470" s="450" t="s">
        <v>35</v>
      </c>
      <c r="C470" s="450" t="s">
        <v>20</v>
      </c>
      <c r="D470" s="450" t="n">
        <v>241308.129311657</v>
      </c>
      <c r="E470" s="450" t="n">
        <v>16.8526775487041</v>
      </c>
    </row>
    <row r="471">
      <c r="A471" s="450" t="s">
        <v>34</v>
      </c>
      <c r="B471" s="450" t="s">
        <v>35</v>
      </c>
      <c r="C471" s="450" t="s">
        <v>22</v>
      </c>
      <c r="D471" s="450" t="n">
        <v>64137.6228028895</v>
      </c>
      <c r="E471" s="450" t="n">
        <v>13.2307902880968</v>
      </c>
    </row>
    <row r="472">
      <c r="A472" s="450" t="s">
        <v>36</v>
      </c>
      <c r="B472" s="450" t="s">
        <v>37</v>
      </c>
      <c r="C472" s="450" t="s">
        <v>16</v>
      </c>
      <c r="D472" s="450" t="n">
        <v>41579.2342689389</v>
      </c>
      <c r="E472" s="450" t="n">
        <v>10.770865375647</v>
      </c>
    </row>
    <row r="473">
      <c r="A473" s="450" t="s">
        <v>36</v>
      </c>
      <c r="B473" s="450" t="s">
        <v>37</v>
      </c>
      <c r="C473" s="450" t="s">
        <v>17</v>
      </c>
      <c r="D473" s="450" t="n">
        <v>47967.5322011972</v>
      </c>
      <c r="E473" s="450" t="n">
        <v>12.3616885598474</v>
      </c>
    </row>
    <row r="474">
      <c r="A474" s="450" t="s">
        <v>36</v>
      </c>
      <c r="B474" s="450" t="s">
        <v>37</v>
      </c>
      <c r="C474" s="450" t="s">
        <v>18</v>
      </c>
      <c r="D474" s="450" t="n">
        <v>211333.333007812</v>
      </c>
      <c r="E474" s="450" t="n">
        <v>63.7807465339125</v>
      </c>
    </row>
    <row r="475">
      <c r="A475" s="450" t="s">
        <v>36</v>
      </c>
      <c r="B475" s="450" t="s">
        <v>37</v>
      </c>
      <c r="C475" s="450" t="s">
        <v>22</v>
      </c>
      <c r="D475" s="450" t="n">
        <v>56944.4443359375</v>
      </c>
      <c r="E475" s="450" t="n">
        <v>20.1745092428616</v>
      </c>
    </row>
    <row r="476">
      <c r="A476" s="450" t="s">
        <v>38</v>
      </c>
      <c r="B476" s="450" t="s">
        <v>39</v>
      </c>
      <c r="C476" s="450" t="s">
        <v>16</v>
      </c>
      <c r="D476" s="450" t="n">
        <v>102137.655267921</v>
      </c>
      <c r="E476" s="450" t="n">
        <v>15.2897434860731</v>
      </c>
    </row>
    <row r="477">
      <c r="A477" s="450" t="s">
        <v>38</v>
      </c>
      <c r="B477" s="450" t="s">
        <v>39</v>
      </c>
      <c r="C477" s="450" t="s">
        <v>17</v>
      </c>
      <c r="D477" s="450" t="n">
        <v>109358.896908489</v>
      </c>
      <c r="E477" s="450" t="n">
        <v>6.93364458621175</v>
      </c>
    </row>
    <row r="478">
      <c r="A478" s="450" t="s">
        <v>38</v>
      </c>
      <c r="B478" s="450" t="s">
        <v>39</v>
      </c>
      <c r="C478" s="450" t="s">
        <v>18</v>
      </c>
      <c r="D478" s="450" t="n">
        <v>105836.173741736</v>
      </c>
      <c r="E478" s="450" t="n">
        <v>23.6558908177077</v>
      </c>
    </row>
    <row r="479">
      <c r="A479" s="450" t="s">
        <v>38</v>
      </c>
      <c r="B479" s="450" t="s">
        <v>39</v>
      </c>
      <c r="C479" s="450" t="s">
        <v>19</v>
      </c>
      <c r="D479" s="450" t="n">
        <v>86517.2551672907</v>
      </c>
      <c r="E479" s="450" t="n">
        <v>14.6399202657391</v>
      </c>
    </row>
    <row r="480">
      <c r="A480" s="450" t="s">
        <v>38</v>
      </c>
      <c r="B480" s="450" t="s">
        <v>39</v>
      </c>
      <c r="C480" s="450" t="s">
        <v>20</v>
      </c>
      <c r="D480" s="450" t="n">
        <v>215668.55113819</v>
      </c>
      <c r="E480" s="450" t="n">
        <v>43.0776063150884</v>
      </c>
    </row>
    <row r="481">
      <c r="A481" s="450" t="s">
        <v>42</v>
      </c>
      <c r="B481" s="450" t="s">
        <v>43</v>
      </c>
      <c r="C481" s="450" t="s">
        <v>16</v>
      </c>
      <c r="D481" s="450" t="n">
        <v>118643.033914959</v>
      </c>
      <c r="E481" s="450" t="n">
        <v>10.7207046074461</v>
      </c>
    </row>
    <row r="482">
      <c r="A482" s="450" t="s">
        <v>42</v>
      </c>
      <c r="B482" s="450" t="s">
        <v>43</v>
      </c>
      <c r="C482" s="450" t="s">
        <v>17</v>
      </c>
      <c r="D482" s="450" t="n">
        <v>87323.50752625</v>
      </c>
      <c r="E482" s="450" t="n">
        <v>10.2689416656915</v>
      </c>
    </row>
    <row r="483">
      <c r="A483" s="450" t="s">
        <v>42</v>
      </c>
      <c r="B483" s="450" t="s">
        <v>43</v>
      </c>
      <c r="C483" s="450" t="s">
        <v>22</v>
      </c>
      <c r="D483" s="450" t="n">
        <v>103190.642890352</v>
      </c>
      <c r="E483" s="450" t="n">
        <v>22.9942960581999</v>
      </c>
    </row>
    <row r="484">
      <c r="A484" s="450" t="s">
        <v>44</v>
      </c>
      <c r="B484" s="450" t="s">
        <v>45</v>
      </c>
      <c r="C484" s="450" t="s">
        <v>16</v>
      </c>
      <c r="D484" s="450" t="n">
        <v>15756.3515636684</v>
      </c>
      <c r="E484" s="450" t="n">
        <v>54.6249774713079</v>
      </c>
    </row>
    <row r="485">
      <c r="A485" s="450" t="s">
        <v>44</v>
      </c>
      <c r="B485" s="450" t="s">
        <v>45</v>
      </c>
      <c r="C485" s="450" t="s">
        <v>17</v>
      </c>
      <c r="D485" s="450" t="n">
        <v>139033.903231048</v>
      </c>
      <c r="E485" s="450" t="n">
        <v>15.3124613369882</v>
      </c>
    </row>
    <row r="486">
      <c r="A486" s="450" t="s">
        <v>44</v>
      </c>
      <c r="B486" s="450" t="s">
        <v>45</v>
      </c>
      <c r="C486" s="450" t="s">
        <v>18</v>
      </c>
      <c r="D486" s="450" t="n">
        <v>86634.4415412679</v>
      </c>
      <c r="E486" s="450" t="n">
        <v>15.9053314687096</v>
      </c>
    </row>
    <row r="487">
      <c r="A487" s="450" t="s">
        <v>44</v>
      </c>
      <c r="B487" s="450" t="s">
        <v>45</v>
      </c>
      <c r="C487" s="450" t="s">
        <v>19</v>
      </c>
      <c r="D487" s="450" t="n">
        <v>468263.53566793</v>
      </c>
      <c r="E487" s="450" t="n">
        <v>21.42672466188</v>
      </c>
    </row>
    <row r="488">
      <c r="A488" s="450" t="s">
        <v>44</v>
      </c>
      <c r="B488" s="450" t="s">
        <v>45</v>
      </c>
      <c r="C488" s="450" t="s">
        <v>21</v>
      </c>
      <c r="D488" s="450" t="n">
        <v>446157.854342369</v>
      </c>
      <c r="E488" s="450" t="n">
        <v>11.7183680072811</v>
      </c>
    </row>
    <row r="489">
      <c r="A489" t="s">
        <v>25</v>
      </c>
    </row>
    <row r="490">
      <c r="A490" t="s">
        <v>26</v>
      </c>
    </row>
    <row r="491">
      <c r="A491" t="s">
        <v>27</v>
      </c>
    </row>
    <row r="492">
      <c r="A492" t="s">
        <v>28</v>
      </c>
    </row>
    <row r="493">
      <c r="A493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1077</v>
      </c>
    </row>
    <row r="9">
      <c r="A9" t="s">
        <v>3</v>
      </c>
    </row>
    <row r="10">
      <c r="A10" t="s">
        <v>4</v>
      </c>
    </row>
    <row r="11">
      <c r="A11" t="s">
        <v>1078</v>
      </c>
    </row>
    <row r="12">
      <c r="A12" s="3" t="s">
        <v>6</v>
      </c>
    </row>
    <row r="13">
      <c r="A13" s="3" t="s">
        <v>1079</v>
      </c>
    </row>
    <row r="15">
      <c r="A15" s="4" t="s">
        <v>1080</v>
      </c>
    </row>
    <row r="16">
      <c r="A16" s="5" t="s">
        <v>9</v>
      </c>
      <c r="B16" s="5" t="s">
        <v>10</v>
      </c>
      <c r="C16" s="5" t="s">
        <v>11</v>
      </c>
      <c r="D16" s="5" t="s">
        <v>580</v>
      </c>
      <c r="E16" s="5" t="s">
        <v>581</v>
      </c>
    </row>
    <row r="17">
      <c r="A17" s="451" t="s">
        <v>14</v>
      </c>
      <c r="B17" s="451" t="s">
        <v>15</v>
      </c>
      <c r="C17" s="451" t="s">
        <v>16</v>
      </c>
      <c r="D17" s="451" t="n">
        <v>549380.315819559</v>
      </c>
      <c r="E17" s="451" t="n">
        <v>1.63861458222833</v>
      </c>
    </row>
    <row r="18">
      <c r="A18" s="451" t="s">
        <v>14</v>
      </c>
      <c r="B18" s="451" t="s">
        <v>15</v>
      </c>
      <c r="C18" s="451" t="s">
        <v>17</v>
      </c>
      <c r="D18" s="451" t="n">
        <v>774170.13868144</v>
      </c>
      <c r="E18" s="451" t="n">
        <v>1.28128540210845</v>
      </c>
    </row>
    <row r="19">
      <c r="A19" s="451" t="s">
        <v>14</v>
      </c>
      <c r="B19" s="451" t="s">
        <v>15</v>
      </c>
      <c r="C19" s="451" t="s">
        <v>18</v>
      </c>
      <c r="D19" s="451" t="n">
        <v>1365749.44792657</v>
      </c>
      <c r="E19" s="451" t="n">
        <v>1.54148844359473</v>
      </c>
    </row>
    <row r="20">
      <c r="A20" s="451" t="s">
        <v>14</v>
      </c>
      <c r="B20" s="451" t="s">
        <v>15</v>
      </c>
      <c r="C20" s="451" t="s">
        <v>19</v>
      </c>
      <c r="D20" s="451" t="n">
        <v>2497392.9533429</v>
      </c>
      <c r="E20" s="451" t="n">
        <v>2.46978784494368</v>
      </c>
    </row>
    <row r="21">
      <c r="A21" s="451" t="s">
        <v>14</v>
      </c>
      <c r="B21" s="451" t="s">
        <v>15</v>
      </c>
      <c r="C21" s="451" t="s">
        <v>20</v>
      </c>
      <c r="D21" s="451" t="n">
        <v>3680164.03435303</v>
      </c>
      <c r="E21" s="451" t="n">
        <v>2.6499350791788</v>
      </c>
    </row>
    <row r="22">
      <c r="A22" s="451" t="s">
        <v>14</v>
      </c>
      <c r="B22" s="451" t="s">
        <v>15</v>
      </c>
      <c r="C22" s="451" t="s">
        <v>21</v>
      </c>
      <c r="D22" s="451" t="n">
        <v>6319912.85528489</v>
      </c>
      <c r="E22" s="451" t="n">
        <v>5.58273355516922</v>
      </c>
    </row>
    <row r="23">
      <c r="A23" s="451" t="s">
        <v>14</v>
      </c>
      <c r="B23" s="451" t="s">
        <v>15</v>
      </c>
      <c r="C23" s="451" t="s">
        <v>22</v>
      </c>
      <c r="D23" s="451" t="n">
        <v>412063.025112685</v>
      </c>
      <c r="E23" s="451" t="n">
        <v>11.2926493917938</v>
      </c>
    </row>
    <row r="24">
      <c r="A24" s="451" t="s">
        <v>14</v>
      </c>
      <c r="B24" s="451" t="s">
        <v>24</v>
      </c>
      <c r="C24" s="451" t="s">
        <v>16</v>
      </c>
      <c r="D24" s="451" t="n">
        <v>549380.315819559</v>
      </c>
      <c r="E24" s="451" t="n">
        <v>1.63861458222833</v>
      </c>
    </row>
    <row r="25">
      <c r="A25" s="451" t="s">
        <v>14</v>
      </c>
      <c r="B25" s="451" t="s">
        <v>24</v>
      </c>
      <c r="C25" s="451" t="s">
        <v>17</v>
      </c>
      <c r="D25" s="451" t="n">
        <v>774170.13868144</v>
      </c>
      <c r="E25" s="451" t="n">
        <v>1.28128540210845</v>
      </c>
    </row>
    <row r="26">
      <c r="A26" s="451" t="s">
        <v>14</v>
      </c>
      <c r="B26" s="451" t="s">
        <v>24</v>
      </c>
      <c r="C26" s="451" t="s">
        <v>18</v>
      </c>
      <c r="D26" s="451" t="n">
        <v>1365749.44792657</v>
      </c>
      <c r="E26" s="451" t="n">
        <v>1.54148844359473</v>
      </c>
    </row>
    <row r="27">
      <c r="A27" s="451" t="s">
        <v>14</v>
      </c>
      <c r="B27" s="451" t="s">
        <v>24</v>
      </c>
      <c r="C27" s="451" t="s">
        <v>19</v>
      </c>
      <c r="D27" s="451" t="n">
        <v>2497392.9533429</v>
      </c>
      <c r="E27" s="451" t="n">
        <v>2.46978784494368</v>
      </c>
    </row>
    <row r="28">
      <c r="A28" s="451" t="s">
        <v>14</v>
      </c>
      <c r="B28" s="451" t="s">
        <v>24</v>
      </c>
      <c r="C28" s="451" t="s">
        <v>20</v>
      </c>
      <c r="D28" s="451" t="n">
        <v>3680164.03435303</v>
      </c>
      <c r="E28" s="451" t="n">
        <v>2.6499350791788</v>
      </c>
    </row>
    <row r="29">
      <c r="A29" s="451" t="s">
        <v>14</v>
      </c>
      <c r="B29" s="451" t="s">
        <v>24</v>
      </c>
      <c r="C29" s="451" t="s">
        <v>21</v>
      </c>
      <c r="D29" s="451" t="n">
        <v>6319912.85528489</v>
      </c>
      <c r="E29" s="451" t="n">
        <v>5.58273355516922</v>
      </c>
    </row>
    <row r="30">
      <c r="A30" s="451" t="s">
        <v>14</v>
      </c>
      <c r="B30" s="451" t="s">
        <v>24</v>
      </c>
      <c r="C30" s="451" t="s">
        <v>22</v>
      </c>
      <c r="D30" s="451" t="n">
        <v>412063.025112685</v>
      </c>
      <c r="E30" s="451" t="n">
        <v>11.2926493917938</v>
      </c>
    </row>
    <row r="31">
      <c r="A31" t="s">
        <v>25</v>
      </c>
    </row>
    <row r="32">
      <c r="A32" t="s">
        <v>26</v>
      </c>
    </row>
    <row r="33">
      <c r="A33" t="s">
        <v>27</v>
      </c>
    </row>
    <row r="34">
      <c r="A34" t="s">
        <v>28</v>
      </c>
    </row>
    <row r="35">
      <c r="A35" t="s">
        <v>29</v>
      </c>
    </row>
    <row r="38">
      <c r="E38" s="7" t="str">
        <f>=HYPERLINK("#'Indice'!A1", "Ir al índice")</f>
      </c>
    </row>
    <row r="39">
      <c r="A39" s="4" t="s">
        <v>1081</v>
      </c>
    </row>
    <row r="40">
      <c r="A40" s="5" t="s">
        <v>9</v>
      </c>
      <c r="B40" s="5" t="s">
        <v>10</v>
      </c>
      <c r="C40" s="5" t="s">
        <v>11</v>
      </c>
      <c r="D40" s="5" t="s">
        <v>580</v>
      </c>
      <c r="E40" s="5" t="s">
        <v>581</v>
      </c>
    </row>
    <row r="41">
      <c r="A41" s="452" t="s">
        <v>14</v>
      </c>
      <c r="B41" s="452" t="s">
        <v>15</v>
      </c>
      <c r="C41" s="452" t="s">
        <v>16</v>
      </c>
      <c r="D41" s="452" t="n">
        <v>549380.315819559</v>
      </c>
      <c r="E41" s="452" t="n">
        <v>1.63861458222833</v>
      </c>
    </row>
    <row r="42">
      <c r="A42" s="452" t="s">
        <v>14</v>
      </c>
      <c r="B42" s="452" t="s">
        <v>15</v>
      </c>
      <c r="C42" s="452" t="s">
        <v>17</v>
      </c>
      <c r="D42" s="452" t="n">
        <v>774170.13868144</v>
      </c>
      <c r="E42" s="452" t="n">
        <v>1.28128540210845</v>
      </c>
    </row>
    <row r="43">
      <c r="A43" s="452" t="s">
        <v>14</v>
      </c>
      <c r="B43" s="452" t="s">
        <v>15</v>
      </c>
      <c r="C43" s="452" t="s">
        <v>18</v>
      </c>
      <c r="D43" s="452" t="n">
        <v>1365749.44792657</v>
      </c>
      <c r="E43" s="452" t="n">
        <v>1.54148844359473</v>
      </c>
    </row>
    <row r="44">
      <c r="A44" s="452" t="s">
        <v>14</v>
      </c>
      <c r="B44" s="452" t="s">
        <v>15</v>
      </c>
      <c r="C44" s="452" t="s">
        <v>19</v>
      </c>
      <c r="D44" s="452" t="n">
        <v>2497392.9533429</v>
      </c>
      <c r="E44" s="452" t="n">
        <v>2.46978784494368</v>
      </c>
    </row>
    <row r="45">
      <c r="A45" s="452" t="s">
        <v>14</v>
      </c>
      <c r="B45" s="452" t="s">
        <v>15</v>
      </c>
      <c r="C45" s="452" t="s">
        <v>20</v>
      </c>
      <c r="D45" s="452" t="n">
        <v>3680164.03435303</v>
      </c>
      <c r="E45" s="452" t="n">
        <v>2.6499350791788</v>
      </c>
    </row>
    <row r="46">
      <c r="A46" s="452" t="s">
        <v>14</v>
      </c>
      <c r="B46" s="452" t="s">
        <v>15</v>
      </c>
      <c r="C46" s="452" t="s">
        <v>21</v>
      </c>
      <c r="D46" s="452" t="n">
        <v>6319912.85528489</v>
      </c>
      <c r="E46" s="452" t="n">
        <v>5.58273355516922</v>
      </c>
    </row>
    <row r="47">
      <c r="A47" s="452" t="s">
        <v>14</v>
      </c>
      <c r="B47" s="452" t="s">
        <v>15</v>
      </c>
      <c r="C47" s="452" t="s">
        <v>22</v>
      </c>
      <c r="D47" s="452" t="n">
        <v>412063.025112685</v>
      </c>
      <c r="E47" s="452" t="n">
        <v>11.2926493917938</v>
      </c>
    </row>
    <row r="48">
      <c r="A48" s="452" t="s">
        <v>32</v>
      </c>
      <c r="B48" s="452" t="s">
        <v>33</v>
      </c>
      <c r="C48" s="452" t="s">
        <v>16</v>
      </c>
      <c r="D48" s="452" t="n">
        <v>664129.940495879</v>
      </c>
      <c r="E48" s="452" t="n">
        <v>6.60149168568771</v>
      </c>
    </row>
    <row r="49">
      <c r="A49" s="452" t="s">
        <v>32</v>
      </c>
      <c r="B49" s="452" t="s">
        <v>33</v>
      </c>
      <c r="C49" s="452" t="s">
        <v>17</v>
      </c>
      <c r="D49" s="452" t="n">
        <v>943945.571008572</v>
      </c>
      <c r="E49" s="452" t="n">
        <v>5.7390807028405</v>
      </c>
    </row>
    <row r="50">
      <c r="A50" s="452" t="s">
        <v>32</v>
      </c>
      <c r="B50" s="452" t="s">
        <v>33</v>
      </c>
      <c r="C50" s="452" t="s">
        <v>18</v>
      </c>
      <c r="D50" s="452" t="n">
        <v>1393024.19537956</v>
      </c>
      <c r="E50" s="452" t="n">
        <v>7.51979525296416</v>
      </c>
    </row>
    <row r="51">
      <c r="A51" s="452" t="s">
        <v>32</v>
      </c>
      <c r="B51" s="452" t="s">
        <v>33</v>
      </c>
      <c r="C51" s="452" t="s">
        <v>19</v>
      </c>
      <c r="D51" s="452" t="n">
        <v>2925920.75928911</v>
      </c>
      <c r="E51" s="452" t="n">
        <v>9.6462339514823</v>
      </c>
    </row>
    <row r="52">
      <c r="A52" s="452" t="s">
        <v>32</v>
      </c>
      <c r="B52" s="452" t="s">
        <v>33</v>
      </c>
      <c r="C52" s="452" t="s">
        <v>20</v>
      </c>
      <c r="D52" s="452" t="n">
        <v>3408172.74199034</v>
      </c>
      <c r="E52" s="452" t="n">
        <v>19.8139838165319</v>
      </c>
    </row>
    <row r="53">
      <c r="A53" s="452" t="s">
        <v>32</v>
      </c>
      <c r="B53" s="452" t="s">
        <v>33</v>
      </c>
      <c r="C53" s="452" t="s">
        <v>21</v>
      </c>
      <c r="D53" s="452" t="n">
        <v>4588433.96297763</v>
      </c>
      <c r="E53" s="452" t="n">
        <v>25.057467667892</v>
      </c>
    </row>
    <row r="54">
      <c r="A54" s="452" t="s">
        <v>32</v>
      </c>
      <c r="B54" s="452" t="s">
        <v>33</v>
      </c>
      <c r="C54" s="452" t="s">
        <v>22</v>
      </c>
      <c r="D54" s="452" t="n">
        <v>1032110.32430381</v>
      </c>
      <c r="E54" s="452" t="n">
        <v>27.1575982526157</v>
      </c>
    </row>
    <row r="55">
      <c r="A55" s="452" t="s">
        <v>34</v>
      </c>
      <c r="B55" s="452" t="s">
        <v>35</v>
      </c>
      <c r="C55" s="452" t="s">
        <v>16</v>
      </c>
      <c r="D55" s="452" t="n">
        <v>704239.191947261</v>
      </c>
      <c r="E55" s="452" t="n">
        <v>5.66598772544081</v>
      </c>
    </row>
    <row r="56">
      <c r="A56" s="452" t="s">
        <v>34</v>
      </c>
      <c r="B56" s="452" t="s">
        <v>35</v>
      </c>
      <c r="C56" s="452" t="s">
        <v>17</v>
      </c>
      <c r="D56" s="452" t="n">
        <v>1293939.31381435</v>
      </c>
      <c r="E56" s="452" t="n">
        <v>8.98324211078999</v>
      </c>
    </row>
    <row r="57">
      <c r="A57" s="452" t="s">
        <v>34</v>
      </c>
      <c r="B57" s="452" t="s">
        <v>35</v>
      </c>
      <c r="C57" s="452" t="s">
        <v>18</v>
      </c>
      <c r="D57" s="452" t="n">
        <v>2133523.3803257</v>
      </c>
      <c r="E57" s="452" t="n">
        <v>9.4039734627102</v>
      </c>
    </row>
    <row r="58">
      <c r="A58" s="452" t="s">
        <v>34</v>
      </c>
      <c r="B58" s="452" t="s">
        <v>35</v>
      </c>
      <c r="C58" s="452" t="s">
        <v>19</v>
      </c>
      <c r="D58" s="452" t="n">
        <v>5155325.41573654</v>
      </c>
      <c r="E58" s="452" t="n">
        <v>27.7223847035528</v>
      </c>
    </row>
    <row r="59">
      <c r="A59" s="452" t="s">
        <v>34</v>
      </c>
      <c r="B59" s="452" t="s">
        <v>35</v>
      </c>
      <c r="C59" s="452" t="s">
        <v>20</v>
      </c>
      <c r="D59" s="452" t="n">
        <v>4289219.4060221</v>
      </c>
      <c r="E59" s="452" t="n">
        <v>10.0027788016682</v>
      </c>
    </row>
    <row r="60">
      <c r="A60" s="452" t="s">
        <v>34</v>
      </c>
      <c r="B60" s="452" t="s">
        <v>35</v>
      </c>
      <c r="C60" s="452" t="s">
        <v>22</v>
      </c>
      <c r="D60" s="452" t="n">
        <v>601058.730074955</v>
      </c>
      <c r="E60" s="452" t="n">
        <v>10.1154902500352</v>
      </c>
    </row>
    <row r="61">
      <c r="A61" s="452" t="s">
        <v>36</v>
      </c>
      <c r="B61" s="452" t="s">
        <v>37</v>
      </c>
      <c r="C61" s="452" t="s">
        <v>16</v>
      </c>
      <c r="D61" s="452" t="n">
        <v>628386.005311265</v>
      </c>
      <c r="E61" s="452" t="n">
        <v>5.46150850989667</v>
      </c>
    </row>
    <row r="62">
      <c r="A62" s="452" t="s">
        <v>36</v>
      </c>
      <c r="B62" s="452" t="s">
        <v>37</v>
      </c>
      <c r="C62" s="452" t="s">
        <v>17</v>
      </c>
      <c r="D62" s="452" t="n">
        <v>678266.455444336</v>
      </c>
      <c r="E62" s="452" t="n">
        <v>5.35045463844651</v>
      </c>
    </row>
    <row r="63">
      <c r="A63" s="452" t="s">
        <v>36</v>
      </c>
      <c r="B63" s="452" t="s">
        <v>37</v>
      </c>
      <c r="C63" s="452" t="s">
        <v>18</v>
      </c>
      <c r="D63" s="452" t="n">
        <v>466800</v>
      </c>
      <c r="E63" s="452" t="n">
        <v>19.0002977845137</v>
      </c>
    </row>
    <row r="64">
      <c r="A64" s="452" t="s">
        <v>36</v>
      </c>
      <c r="B64" s="452" t="s">
        <v>37</v>
      </c>
      <c r="C64" s="452" t="s">
        <v>22</v>
      </c>
      <c r="D64" s="452" t="n">
        <v>569704.743421053</v>
      </c>
      <c r="E64" s="452" t="n">
        <v>6.42700751156152</v>
      </c>
    </row>
    <row r="65">
      <c r="A65" s="452" t="s">
        <v>40</v>
      </c>
      <c r="B65" s="452" t="s">
        <v>41</v>
      </c>
      <c r="C65" s="452" t="s">
        <v>16</v>
      </c>
      <c r="D65" s="452" t="n">
        <v>587827.062789771</v>
      </c>
      <c r="E65" s="452" t="n">
        <v>9.5607922698694</v>
      </c>
    </row>
    <row r="66">
      <c r="A66" s="452" t="s">
        <v>40</v>
      </c>
      <c r="B66" s="452" t="s">
        <v>41</v>
      </c>
      <c r="C66" s="452" t="s">
        <v>17</v>
      </c>
      <c r="D66" s="452" t="n">
        <v>700358.272842992</v>
      </c>
      <c r="E66" s="452" t="n">
        <v>3.86465369227453</v>
      </c>
    </row>
    <row r="67">
      <c r="A67" s="452" t="s">
        <v>40</v>
      </c>
      <c r="B67" s="452" t="s">
        <v>41</v>
      </c>
      <c r="C67" s="452" t="s">
        <v>18</v>
      </c>
      <c r="D67" s="452" t="n">
        <v>927170.841650177</v>
      </c>
      <c r="E67" s="452" t="n">
        <v>2.87894146219642</v>
      </c>
    </row>
    <row r="68">
      <c r="A68" s="452" t="s">
        <v>40</v>
      </c>
      <c r="B68" s="452" t="s">
        <v>41</v>
      </c>
      <c r="C68" s="452" t="s">
        <v>19</v>
      </c>
      <c r="D68" s="452" t="n">
        <v>2084008.4488193</v>
      </c>
      <c r="E68" s="452" t="n">
        <v>13.1416580640505</v>
      </c>
    </row>
    <row r="69">
      <c r="A69" s="452" t="s">
        <v>42</v>
      </c>
      <c r="B69" s="452" t="s">
        <v>43</v>
      </c>
      <c r="C69" s="452" t="s">
        <v>16</v>
      </c>
      <c r="D69" s="452" t="n">
        <v>412228.817991955</v>
      </c>
      <c r="E69" s="452" t="n">
        <v>3.90827792985085</v>
      </c>
    </row>
    <row r="70">
      <c r="A70" s="452" t="s">
        <v>42</v>
      </c>
      <c r="B70" s="452" t="s">
        <v>43</v>
      </c>
      <c r="C70" s="452" t="s">
        <v>17</v>
      </c>
      <c r="D70" s="452" t="n">
        <v>400746.505392259</v>
      </c>
      <c r="E70" s="452" t="n">
        <v>2.95496667666991</v>
      </c>
    </row>
    <row r="71">
      <c r="A71" s="452" t="s">
        <v>42</v>
      </c>
      <c r="B71" s="452" t="s">
        <v>43</v>
      </c>
      <c r="C71" s="452" t="s">
        <v>22</v>
      </c>
      <c r="D71" s="452" t="n">
        <v>305421.237259643</v>
      </c>
      <c r="E71" s="452" t="n">
        <v>6.95886272386667</v>
      </c>
    </row>
    <row r="72">
      <c r="A72" s="452" t="s">
        <v>44</v>
      </c>
      <c r="B72" s="452" t="s">
        <v>45</v>
      </c>
      <c r="C72" s="452" t="s">
        <v>17</v>
      </c>
      <c r="D72" s="452" t="n">
        <v>870944.213061959</v>
      </c>
      <c r="E72" s="452" t="n">
        <v>5.39742329196153</v>
      </c>
    </row>
    <row r="73">
      <c r="A73" s="452" t="s">
        <v>44</v>
      </c>
      <c r="B73" s="452" t="s">
        <v>45</v>
      </c>
      <c r="C73" s="452" t="s">
        <v>18</v>
      </c>
      <c r="D73" s="452" t="n">
        <v>1027266.19182515</v>
      </c>
      <c r="E73" s="452" t="n">
        <v>3.62602240075032</v>
      </c>
    </row>
    <row r="74">
      <c r="A74" s="452" t="s">
        <v>44</v>
      </c>
      <c r="B74" s="452" t="s">
        <v>45</v>
      </c>
      <c r="C74" s="452" t="s">
        <v>19</v>
      </c>
      <c r="D74" s="452" t="n">
        <v>2548941.48641629</v>
      </c>
      <c r="E74" s="452" t="n">
        <v>13.9973529779995</v>
      </c>
    </row>
    <row r="75">
      <c r="A75" t="s">
        <v>25</v>
      </c>
    </row>
    <row r="76">
      <c r="A76" t="s">
        <v>26</v>
      </c>
    </row>
    <row r="77">
      <c r="A77" t="s">
        <v>27</v>
      </c>
    </row>
    <row r="78">
      <c r="A78" t="s">
        <v>28</v>
      </c>
    </row>
    <row r="79">
      <c r="A79" t="s">
        <v>29</v>
      </c>
    </row>
    <row r="82">
      <c r="E82" s="7" t="str">
        <f>=HYPERLINK("#'Indice'!A1", "Ir al índice")</f>
      </c>
    </row>
    <row r="83">
      <c r="A83" s="4" t="s">
        <v>1082</v>
      </c>
    </row>
    <row r="84">
      <c r="A84" s="5" t="s">
        <v>9</v>
      </c>
      <c r="B84" s="5" t="s">
        <v>10</v>
      </c>
      <c r="C84" s="5" t="s">
        <v>11</v>
      </c>
      <c r="D84" s="5" t="s">
        <v>580</v>
      </c>
      <c r="E84" s="5" t="s">
        <v>581</v>
      </c>
    </row>
    <row r="85">
      <c r="A85" s="453" t="s">
        <v>14</v>
      </c>
      <c r="B85" s="453" t="s">
        <v>15</v>
      </c>
      <c r="C85" s="453" t="s">
        <v>16</v>
      </c>
      <c r="D85" s="453" t="n">
        <v>549380.315819559</v>
      </c>
      <c r="E85" s="453" t="n">
        <v>1.63861458222833</v>
      </c>
    </row>
    <row r="86">
      <c r="A86" s="453" t="s">
        <v>14</v>
      </c>
      <c r="B86" s="453" t="s">
        <v>15</v>
      </c>
      <c r="C86" s="453" t="s">
        <v>17</v>
      </c>
      <c r="D86" s="453" t="n">
        <v>774170.13868144</v>
      </c>
      <c r="E86" s="453" t="n">
        <v>1.28128540210845</v>
      </c>
    </row>
    <row r="87">
      <c r="A87" s="453" t="s">
        <v>14</v>
      </c>
      <c r="B87" s="453" t="s">
        <v>15</v>
      </c>
      <c r="C87" s="453" t="s">
        <v>18</v>
      </c>
      <c r="D87" s="453" t="n">
        <v>1365749.44792657</v>
      </c>
      <c r="E87" s="453" t="n">
        <v>1.54148844359473</v>
      </c>
    </row>
    <row r="88">
      <c r="A88" s="453" t="s">
        <v>14</v>
      </c>
      <c r="B88" s="453" t="s">
        <v>15</v>
      </c>
      <c r="C88" s="453" t="s">
        <v>19</v>
      </c>
      <c r="D88" s="453" t="n">
        <v>2497392.9533429</v>
      </c>
      <c r="E88" s="453" t="n">
        <v>2.46978784494368</v>
      </c>
    </row>
    <row r="89">
      <c r="A89" s="453" t="s">
        <v>14</v>
      </c>
      <c r="B89" s="453" t="s">
        <v>15</v>
      </c>
      <c r="C89" s="453" t="s">
        <v>20</v>
      </c>
      <c r="D89" s="453" t="n">
        <v>3680164.03435303</v>
      </c>
      <c r="E89" s="453" t="n">
        <v>2.6499350791788</v>
      </c>
    </row>
    <row r="90">
      <c r="A90" s="453" t="s">
        <v>14</v>
      </c>
      <c r="B90" s="453" t="s">
        <v>15</v>
      </c>
      <c r="C90" s="453" t="s">
        <v>21</v>
      </c>
      <c r="D90" s="453" t="n">
        <v>6319912.85528489</v>
      </c>
      <c r="E90" s="453" t="n">
        <v>5.58273355516922</v>
      </c>
    </row>
    <row r="91">
      <c r="A91" s="453" t="s">
        <v>14</v>
      </c>
      <c r="B91" s="453" t="s">
        <v>15</v>
      </c>
      <c r="C91" s="453" t="s">
        <v>22</v>
      </c>
      <c r="D91" s="453" t="n">
        <v>412063.025112685</v>
      </c>
      <c r="E91" s="453" t="n">
        <v>11.2926493917938</v>
      </c>
    </row>
    <row r="92">
      <c r="A92" s="453" t="s">
        <v>47</v>
      </c>
      <c r="B92" s="453" t="s">
        <v>48</v>
      </c>
      <c r="C92" s="453" t="s">
        <v>16</v>
      </c>
      <c r="D92" s="453" t="n">
        <v>465254.327167215</v>
      </c>
      <c r="E92" s="453" t="n">
        <v>6.37742808282396</v>
      </c>
    </row>
    <row r="93">
      <c r="A93" s="453" t="s">
        <v>47</v>
      </c>
      <c r="B93" s="453" t="s">
        <v>48</v>
      </c>
      <c r="C93" s="453" t="s">
        <v>17</v>
      </c>
      <c r="D93" s="453" t="n">
        <v>626906.823828986</v>
      </c>
      <c r="E93" s="453" t="n">
        <v>3.48480794299683</v>
      </c>
    </row>
    <row r="94">
      <c r="A94" s="453" t="s">
        <v>47</v>
      </c>
      <c r="B94" s="453" t="s">
        <v>48</v>
      </c>
      <c r="C94" s="453" t="s">
        <v>18</v>
      </c>
      <c r="D94" s="453" t="n">
        <v>738291.454221162</v>
      </c>
      <c r="E94" s="453" t="n">
        <v>2.77202901170765</v>
      </c>
    </row>
    <row r="95">
      <c r="A95" s="453" t="s">
        <v>47</v>
      </c>
      <c r="B95" s="453" t="s">
        <v>48</v>
      </c>
      <c r="C95" s="453" t="s">
        <v>22</v>
      </c>
      <c r="D95" s="453" t="n">
        <v>615153.83009288</v>
      </c>
      <c r="E95" s="453" t="n">
        <v>42.3861611260829</v>
      </c>
    </row>
    <row r="96">
      <c r="A96" s="453" t="s">
        <v>32</v>
      </c>
      <c r="B96" s="453" t="s">
        <v>33</v>
      </c>
      <c r="C96" s="453" t="s">
        <v>16</v>
      </c>
      <c r="D96" s="453" t="n">
        <v>577976.246322755</v>
      </c>
      <c r="E96" s="453" t="n">
        <v>9.73352662321909</v>
      </c>
    </row>
    <row r="97">
      <c r="A97" s="453" t="s">
        <v>32</v>
      </c>
      <c r="B97" s="453" t="s">
        <v>33</v>
      </c>
      <c r="C97" s="453" t="s">
        <v>17</v>
      </c>
      <c r="D97" s="453" t="n">
        <v>966868.984772893</v>
      </c>
      <c r="E97" s="453" t="n">
        <v>6.69234252006592</v>
      </c>
    </row>
    <row r="98">
      <c r="A98" s="453" t="s">
        <v>32</v>
      </c>
      <c r="B98" s="453" t="s">
        <v>33</v>
      </c>
      <c r="C98" s="453" t="s">
        <v>18</v>
      </c>
      <c r="D98" s="453" t="n">
        <v>1431666.0694764</v>
      </c>
      <c r="E98" s="453" t="n">
        <v>8.03510534367989</v>
      </c>
    </row>
    <row r="99">
      <c r="A99" s="453" t="s">
        <v>32</v>
      </c>
      <c r="B99" s="453" t="s">
        <v>33</v>
      </c>
      <c r="C99" s="453" t="s">
        <v>19</v>
      </c>
      <c r="D99" s="453" t="n">
        <v>2954959.09780099</v>
      </c>
      <c r="E99" s="453" t="n">
        <v>10.2284087968657</v>
      </c>
    </row>
    <row r="100">
      <c r="A100" s="453" t="s">
        <v>32</v>
      </c>
      <c r="B100" s="453" t="s">
        <v>33</v>
      </c>
      <c r="C100" s="453" t="s">
        <v>20</v>
      </c>
      <c r="D100" s="453" t="n">
        <v>3305763.55685821</v>
      </c>
      <c r="E100" s="453" t="n">
        <v>26.2042889264622</v>
      </c>
    </row>
    <row r="101">
      <c r="A101" s="453" t="s">
        <v>51</v>
      </c>
      <c r="B101" s="453" t="s">
        <v>52</v>
      </c>
      <c r="C101" s="453" t="s">
        <v>16</v>
      </c>
      <c r="D101" s="453" t="n">
        <v>667645.341157616</v>
      </c>
      <c r="E101" s="453" t="n">
        <v>6.0934061313524</v>
      </c>
    </row>
    <row r="102">
      <c r="A102" s="453" t="s">
        <v>51</v>
      </c>
      <c r="B102" s="453" t="s">
        <v>52</v>
      </c>
      <c r="C102" s="453" t="s">
        <v>17</v>
      </c>
      <c r="D102" s="453" t="n">
        <v>665471.608122543</v>
      </c>
      <c r="E102" s="453" t="n">
        <v>2.05491814266474</v>
      </c>
    </row>
    <row r="103">
      <c r="A103" s="453" t="s">
        <v>51</v>
      </c>
      <c r="B103" s="453" t="s">
        <v>52</v>
      </c>
      <c r="C103" s="453" t="s">
        <v>18</v>
      </c>
      <c r="D103" s="453" t="n">
        <v>680375.409166333</v>
      </c>
      <c r="E103" s="453" t="n">
        <v>2.8336352520413</v>
      </c>
    </row>
    <row r="104">
      <c r="A104" s="453" t="s">
        <v>53</v>
      </c>
      <c r="B104" s="453" t="s">
        <v>54</v>
      </c>
      <c r="C104" s="453" t="s">
        <v>16</v>
      </c>
      <c r="D104" s="453" t="n">
        <v>578831.904842679</v>
      </c>
      <c r="E104" s="453" t="n">
        <v>4.1496742800577</v>
      </c>
    </row>
    <row r="105">
      <c r="A105" s="453" t="s">
        <v>53</v>
      </c>
      <c r="B105" s="453" t="s">
        <v>54</v>
      </c>
      <c r="C105" s="453" t="s">
        <v>17</v>
      </c>
      <c r="D105" s="453" t="n">
        <v>681985.820439391</v>
      </c>
      <c r="E105" s="453" t="n">
        <v>2.26934290662695</v>
      </c>
    </row>
    <row r="106">
      <c r="A106" s="453" t="s">
        <v>53</v>
      </c>
      <c r="B106" s="453" t="s">
        <v>54</v>
      </c>
      <c r="C106" s="453" t="s">
        <v>18</v>
      </c>
      <c r="D106" s="453" t="n">
        <v>924050.873634625</v>
      </c>
      <c r="E106" s="453" t="n">
        <v>4.91310527294767</v>
      </c>
    </row>
    <row r="107">
      <c r="A107" s="453" t="s">
        <v>53</v>
      </c>
      <c r="B107" s="453" t="s">
        <v>54</v>
      </c>
      <c r="C107" s="453" t="s">
        <v>19</v>
      </c>
      <c r="D107" s="453" t="n">
        <v>1307482.69393382</v>
      </c>
      <c r="E107" s="453" t="n">
        <v>10.4666092643878</v>
      </c>
    </row>
    <row r="108">
      <c r="A108" s="453" t="s">
        <v>55</v>
      </c>
      <c r="B108" s="453" t="s">
        <v>56</v>
      </c>
      <c r="C108" s="453" t="s">
        <v>16</v>
      </c>
      <c r="D108" s="453" t="n">
        <v>482146.440130229</v>
      </c>
      <c r="E108" s="453" t="n">
        <v>3.57876858400728</v>
      </c>
    </row>
    <row r="109">
      <c r="A109" s="453" t="s">
        <v>55</v>
      </c>
      <c r="B109" s="453" t="s">
        <v>56</v>
      </c>
      <c r="C109" s="453" t="s">
        <v>17</v>
      </c>
      <c r="D109" s="453" t="n">
        <v>619189.840529833</v>
      </c>
      <c r="E109" s="453" t="n">
        <v>4.16481161330625</v>
      </c>
    </row>
    <row r="110">
      <c r="A110" s="453" t="s">
        <v>55</v>
      </c>
      <c r="B110" s="453" t="s">
        <v>56</v>
      </c>
      <c r="C110" s="453" t="s">
        <v>18</v>
      </c>
      <c r="D110" s="453" t="n">
        <v>874395.350817532</v>
      </c>
      <c r="E110" s="453" t="n">
        <v>4.99135903288675</v>
      </c>
    </row>
    <row r="111">
      <c r="A111" s="453" t="s">
        <v>55</v>
      </c>
      <c r="B111" s="453" t="s">
        <v>56</v>
      </c>
      <c r="C111" s="453" t="s">
        <v>19</v>
      </c>
      <c r="D111" s="453" t="n">
        <v>1188202.74301339</v>
      </c>
      <c r="E111" s="453" t="n">
        <v>6.19856856734652</v>
      </c>
    </row>
    <row r="112">
      <c r="A112" s="453" t="s">
        <v>55</v>
      </c>
      <c r="B112" s="453" t="s">
        <v>56</v>
      </c>
      <c r="C112" s="453" t="s">
        <v>20</v>
      </c>
      <c r="D112" s="453" t="n">
        <v>1963598.39561484</v>
      </c>
      <c r="E112" s="453" t="n">
        <v>9.53444045058135</v>
      </c>
    </row>
    <row r="113">
      <c r="A113" s="453" t="s">
        <v>55</v>
      </c>
      <c r="B113" s="453" t="s">
        <v>56</v>
      </c>
      <c r="C113" s="453" t="s">
        <v>21</v>
      </c>
      <c r="D113" s="453" t="n">
        <v>2337766.06544566</v>
      </c>
      <c r="E113" s="453" t="n">
        <v>6.636622162989</v>
      </c>
    </row>
    <row r="114">
      <c r="A114" s="453" t="s">
        <v>55</v>
      </c>
      <c r="B114" s="453" t="s">
        <v>56</v>
      </c>
      <c r="C114" s="453" t="s">
        <v>22</v>
      </c>
      <c r="D114" s="453" t="n">
        <v>509548.509226676</v>
      </c>
      <c r="E114" s="453" t="n">
        <v>3.68985789750665</v>
      </c>
    </row>
    <row r="115">
      <c r="A115" s="453" t="s">
        <v>59</v>
      </c>
      <c r="B115" s="453" t="s">
        <v>60</v>
      </c>
      <c r="C115" s="453" t="s">
        <v>16</v>
      </c>
      <c r="D115" s="453" t="n">
        <v>1166066.87143736</v>
      </c>
      <c r="E115" s="453" t="n">
        <v>65.085654955905</v>
      </c>
    </row>
    <row r="116">
      <c r="A116" s="453" t="s">
        <v>59</v>
      </c>
      <c r="B116" s="453" t="s">
        <v>60</v>
      </c>
      <c r="C116" s="453" t="s">
        <v>17</v>
      </c>
      <c r="D116" s="453" t="n">
        <v>763749.286222361</v>
      </c>
      <c r="E116" s="453" t="n">
        <v>4.53977952277743</v>
      </c>
    </row>
    <row r="117">
      <c r="A117" s="453" t="s">
        <v>59</v>
      </c>
      <c r="B117" s="453" t="s">
        <v>60</v>
      </c>
      <c r="C117" s="453" t="s">
        <v>18</v>
      </c>
      <c r="D117" s="453" t="n">
        <v>1028403.43638878</v>
      </c>
      <c r="E117" s="453" t="n">
        <v>6.31723190474279</v>
      </c>
    </row>
    <row r="118">
      <c r="A118" s="453" t="s">
        <v>59</v>
      </c>
      <c r="B118" s="453" t="s">
        <v>60</v>
      </c>
      <c r="C118" s="453" t="s">
        <v>19</v>
      </c>
      <c r="D118" s="453" t="n">
        <v>1679777.92870854</v>
      </c>
      <c r="E118" s="453" t="n">
        <v>10.9031448839065</v>
      </c>
    </row>
    <row r="119">
      <c r="A119" s="453" t="s">
        <v>40</v>
      </c>
      <c r="B119" s="453" t="s">
        <v>41</v>
      </c>
      <c r="C119" s="453" t="s">
        <v>16</v>
      </c>
      <c r="D119" s="453" t="n">
        <v>587827.062789771</v>
      </c>
      <c r="E119" s="453" t="n">
        <v>9.5607922698694</v>
      </c>
    </row>
    <row r="120">
      <c r="A120" s="453" t="s">
        <v>40</v>
      </c>
      <c r="B120" s="453" t="s">
        <v>41</v>
      </c>
      <c r="C120" s="453" t="s">
        <v>17</v>
      </c>
      <c r="D120" s="453" t="n">
        <v>700358.272842992</v>
      </c>
      <c r="E120" s="453" t="n">
        <v>3.86465369227453</v>
      </c>
    </row>
    <row r="121">
      <c r="A121" s="453" t="s">
        <v>40</v>
      </c>
      <c r="B121" s="453" t="s">
        <v>41</v>
      </c>
      <c r="C121" s="453" t="s">
        <v>18</v>
      </c>
      <c r="D121" s="453" t="n">
        <v>927170.841650177</v>
      </c>
      <c r="E121" s="453" t="n">
        <v>2.87894146219642</v>
      </c>
    </row>
    <row r="122">
      <c r="A122" s="453" t="s">
        <v>40</v>
      </c>
      <c r="B122" s="453" t="s">
        <v>41</v>
      </c>
      <c r="C122" s="453" t="s">
        <v>19</v>
      </c>
      <c r="D122" s="453" t="n">
        <v>2084008.4488193</v>
      </c>
      <c r="E122" s="453" t="n">
        <v>13.1416580640505</v>
      </c>
    </row>
    <row r="123">
      <c r="A123" s="453" t="s">
        <v>44</v>
      </c>
      <c r="B123" s="453" t="s">
        <v>45</v>
      </c>
      <c r="C123" s="453" t="s">
        <v>17</v>
      </c>
      <c r="D123" s="453" t="n">
        <v>870944.213061959</v>
      </c>
      <c r="E123" s="453" t="n">
        <v>5.39742329196153</v>
      </c>
    </row>
    <row r="124">
      <c r="A124" s="453" t="s">
        <v>44</v>
      </c>
      <c r="B124" s="453" t="s">
        <v>45</v>
      </c>
      <c r="C124" s="453" t="s">
        <v>18</v>
      </c>
      <c r="D124" s="453" t="n">
        <v>1027266.19182515</v>
      </c>
      <c r="E124" s="453" t="n">
        <v>3.62602240075032</v>
      </c>
    </row>
    <row r="125">
      <c r="A125" s="453" t="s">
        <v>44</v>
      </c>
      <c r="B125" s="453" t="s">
        <v>45</v>
      </c>
      <c r="C125" s="453" t="s">
        <v>19</v>
      </c>
      <c r="D125" s="453" t="n">
        <v>2548941.48641629</v>
      </c>
      <c r="E125" s="453" t="n">
        <v>13.9973529779995</v>
      </c>
    </row>
    <row r="126">
      <c r="A126" s="453" t="s">
        <v>63</v>
      </c>
      <c r="B126" s="453" t="s">
        <v>64</v>
      </c>
      <c r="C126" s="453" t="s">
        <v>16</v>
      </c>
      <c r="D126" s="453" t="n">
        <v>423874.171874684</v>
      </c>
      <c r="E126" s="453" t="n">
        <v>39.6374950238892</v>
      </c>
    </row>
    <row r="127">
      <c r="A127" s="453" t="s">
        <v>63</v>
      </c>
      <c r="B127" s="453" t="s">
        <v>64</v>
      </c>
      <c r="C127" s="453" t="s">
        <v>17</v>
      </c>
      <c r="D127" s="453" t="n">
        <v>755820.665386602</v>
      </c>
      <c r="E127" s="453" t="n">
        <v>2.19560810460608</v>
      </c>
    </row>
    <row r="128">
      <c r="A128" s="453" t="s">
        <v>63</v>
      </c>
      <c r="B128" s="453" t="s">
        <v>64</v>
      </c>
      <c r="C128" s="453" t="s">
        <v>18</v>
      </c>
      <c r="D128" s="453" t="n">
        <v>908071.980062948</v>
      </c>
      <c r="E128" s="453" t="n">
        <v>4.44801380214392</v>
      </c>
    </row>
    <row r="129">
      <c r="A129" s="453" t="s">
        <v>71</v>
      </c>
      <c r="B129" s="453" t="s">
        <v>72</v>
      </c>
      <c r="C129" s="453" t="s">
        <v>16</v>
      </c>
      <c r="D129" s="453" t="n">
        <v>459288.895545682</v>
      </c>
      <c r="E129" s="453" t="n">
        <v>8.83396427081472</v>
      </c>
    </row>
    <row r="130">
      <c r="A130" s="453" t="s">
        <v>71</v>
      </c>
      <c r="B130" s="453" t="s">
        <v>72</v>
      </c>
      <c r="C130" s="453" t="s">
        <v>17</v>
      </c>
      <c r="D130" s="453" t="n">
        <v>536885.264958626</v>
      </c>
      <c r="E130" s="453" t="n">
        <v>3.31948486762577</v>
      </c>
    </row>
    <row r="131">
      <c r="A131" s="453" t="s">
        <v>71</v>
      </c>
      <c r="B131" s="453" t="s">
        <v>72</v>
      </c>
      <c r="C131" s="453" t="s">
        <v>18</v>
      </c>
      <c r="D131" s="453" t="n">
        <v>693574.994986943</v>
      </c>
      <c r="E131" s="453" t="n">
        <v>12.7319847725462</v>
      </c>
    </row>
    <row r="132">
      <c r="A132" s="453" t="s">
        <v>71</v>
      </c>
      <c r="B132" s="453" t="s">
        <v>72</v>
      </c>
      <c r="C132" s="453" t="s">
        <v>22</v>
      </c>
      <c r="D132" s="453" t="n">
        <v>292838.296847543</v>
      </c>
      <c r="E132" s="453" t="n">
        <v>11.1793827059514</v>
      </c>
    </row>
    <row r="133">
      <c r="A133" s="453" t="s">
        <v>73</v>
      </c>
      <c r="B133" s="453" t="s">
        <v>74</v>
      </c>
      <c r="C133" s="453" t="s">
        <v>16</v>
      </c>
      <c r="D133" s="453" t="n">
        <v>670029.886374308</v>
      </c>
      <c r="E133" s="453" t="n">
        <v>4.97057107555184</v>
      </c>
    </row>
    <row r="134">
      <c r="A134" s="453" t="s">
        <v>73</v>
      </c>
      <c r="B134" s="453" t="s">
        <v>74</v>
      </c>
      <c r="C134" s="453" t="s">
        <v>17</v>
      </c>
      <c r="D134" s="453" t="n">
        <v>796793.586186411</v>
      </c>
      <c r="E134" s="453" t="n">
        <v>2.33283578091892</v>
      </c>
    </row>
    <row r="135">
      <c r="A135" s="453" t="s">
        <v>73</v>
      </c>
      <c r="B135" s="453" t="s">
        <v>74</v>
      </c>
      <c r="C135" s="453" t="s">
        <v>18</v>
      </c>
      <c r="D135" s="453" t="n">
        <v>1062488.7222947</v>
      </c>
      <c r="E135" s="453" t="n">
        <v>5.11964184636393</v>
      </c>
    </row>
    <row r="136">
      <c r="A136" s="453" t="s">
        <v>73</v>
      </c>
      <c r="B136" s="453" t="s">
        <v>74</v>
      </c>
      <c r="C136" s="453" t="s">
        <v>19</v>
      </c>
      <c r="D136" s="453" t="n">
        <v>1314064.48679079</v>
      </c>
      <c r="E136" s="453" t="n">
        <v>5.90665331584695</v>
      </c>
    </row>
    <row r="137">
      <c r="A137" s="453" t="s">
        <v>73</v>
      </c>
      <c r="B137" s="453" t="s">
        <v>74</v>
      </c>
      <c r="C137" s="453" t="s">
        <v>22</v>
      </c>
      <c r="D137" s="453" t="n">
        <v>1818961.4117783</v>
      </c>
      <c r="E137" s="453" t="n">
        <v>42.3536031432399</v>
      </c>
    </row>
    <row r="138">
      <c r="A138" t="s">
        <v>25</v>
      </c>
    </row>
    <row r="139">
      <c r="A139" t="s">
        <v>26</v>
      </c>
    </row>
    <row r="140">
      <c r="A140" t="s">
        <v>27</v>
      </c>
    </row>
    <row r="141">
      <c r="A141" t="s">
        <v>28</v>
      </c>
    </row>
    <row r="142">
      <c r="A142" t="s">
        <v>29</v>
      </c>
    </row>
    <row r="145">
      <c r="E145" s="7" t="str">
        <f>=HYPERLINK("#'Indice'!A1", "Ir al índice")</f>
      </c>
    </row>
    <row r="146">
      <c r="A146" s="4" t="s">
        <v>1083</v>
      </c>
    </row>
    <row r="147">
      <c r="A147" s="5" t="s">
        <v>9</v>
      </c>
      <c r="B147" s="5" t="s">
        <v>76</v>
      </c>
      <c r="C147" s="5" t="s">
        <v>11</v>
      </c>
      <c r="D147" s="5" t="s">
        <v>580</v>
      </c>
      <c r="E147" s="5" t="s">
        <v>581</v>
      </c>
    </row>
    <row r="148">
      <c r="A148" s="454" t="s">
        <v>77</v>
      </c>
      <c r="B148" s="454" t="s">
        <v>78</v>
      </c>
      <c r="C148" s="454" t="s">
        <v>16</v>
      </c>
      <c r="D148" s="454" t="n">
        <v>566104.561793411</v>
      </c>
      <c r="E148" s="454" t="n">
        <v>3.76878109255918</v>
      </c>
    </row>
    <row r="149">
      <c r="A149" s="454" t="s">
        <v>77</v>
      </c>
      <c r="B149" s="454" t="s">
        <v>78</v>
      </c>
      <c r="C149" s="454" t="s">
        <v>17</v>
      </c>
      <c r="D149" s="454" t="n">
        <v>733102.10400504</v>
      </c>
      <c r="E149" s="454" t="n">
        <v>4.85266133546066</v>
      </c>
    </row>
    <row r="150">
      <c r="A150" s="454" t="s">
        <v>77</v>
      </c>
      <c r="B150" s="454" t="s">
        <v>78</v>
      </c>
      <c r="C150" s="454" t="s">
        <v>18</v>
      </c>
      <c r="D150" s="454" t="n">
        <v>1105773.64046105</v>
      </c>
      <c r="E150" s="454" t="n">
        <v>3.86034639577872</v>
      </c>
    </row>
    <row r="151">
      <c r="A151" s="454" t="s">
        <v>77</v>
      </c>
      <c r="B151" s="454" t="s">
        <v>78</v>
      </c>
      <c r="C151" s="454" t="s">
        <v>19</v>
      </c>
      <c r="D151" s="454" t="n">
        <v>2294790.76151102</v>
      </c>
      <c r="E151" s="454" t="n">
        <v>6.74400687258541</v>
      </c>
    </row>
    <row r="152">
      <c r="A152" s="454" t="s">
        <v>77</v>
      </c>
      <c r="B152" s="454" t="s">
        <v>78</v>
      </c>
      <c r="C152" s="454" t="s">
        <v>20</v>
      </c>
      <c r="D152" s="454" t="n">
        <v>3763077.11031052</v>
      </c>
      <c r="E152" s="454" t="n">
        <v>3.57453066927903</v>
      </c>
    </row>
    <row r="153">
      <c r="A153" s="454" t="s">
        <v>77</v>
      </c>
      <c r="B153" s="454" t="s">
        <v>78</v>
      </c>
      <c r="C153" s="454" t="s">
        <v>21</v>
      </c>
      <c r="D153" s="454" t="n">
        <v>6393836.28739313</v>
      </c>
      <c r="E153" s="454" t="n">
        <v>5.56034965232226</v>
      </c>
    </row>
    <row r="154">
      <c r="A154" s="454" t="s">
        <v>81</v>
      </c>
      <c r="B154" s="454" t="s">
        <v>82</v>
      </c>
      <c r="C154" s="454" t="s">
        <v>16</v>
      </c>
      <c r="D154" s="454" t="n">
        <v>671092.181967165</v>
      </c>
      <c r="E154" s="454" t="n">
        <v>8.10532337503854</v>
      </c>
    </row>
    <row r="155">
      <c r="A155" s="454" t="s">
        <v>81</v>
      </c>
      <c r="B155" s="454" t="s">
        <v>82</v>
      </c>
      <c r="C155" s="454" t="s">
        <v>17</v>
      </c>
      <c r="D155" s="454" t="n">
        <v>700709.500740247</v>
      </c>
      <c r="E155" s="454" t="n">
        <v>3.03159850476472</v>
      </c>
    </row>
    <row r="156">
      <c r="A156" s="454" t="s">
        <v>81</v>
      </c>
      <c r="B156" s="454" t="s">
        <v>82</v>
      </c>
      <c r="C156" s="454" t="s">
        <v>18</v>
      </c>
      <c r="D156" s="454" t="n">
        <v>664366.133803027</v>
      </c>
      <c r="E156" s="454" t="n">
        <v>4.16013794850554</v>
      </c>
    </row>
    <row r="157">
      <c r="A157" s="454" t="s">
        <v>81</v>
      </c>
      <c r="B157" s="454" t="s">
        <v>82</v>
      </c>
      <c r="C157" s="454" t="s">
        <v>22</v>
      </c>
      <c r="D157" s="454" t="n">
        <v>327217.095607264</v>
      </c>
      <c r="E157" s="454" t="n">
        <v>15.0998601796128</v>
      </c>
    </row>
    <row r="158">
      <c r="A158" s="454" t="s">
        <v>83</v>
      </c>
      <c r="B158" s="454" t="s">
        <v>84</v>
      </c>
      <c r="C158" s="454" t="s">
        <v>16</v>
      </c>
      <c r="D158" s="454" t="n">
        <v>584490.752593871</v>
      </c>
      <c r="E158" s="454" t="n">
        <v>4.11289905166091</v>
      </c>
    </row>
    <row r="159">
      <c r="A159" s="454" t="s">
        <v>83</v>
      </c>
      <c r="B159" s="454" t="s">
        <v>84</v>
      </c>
      <c r="C159" s="454" t="s">
        <v>17</v>
      </c>
      <c r="D159" s="454" t="n">
        <v>685027.992211712</v>
      </c>
      <c r="E159" s="454" t="n">
        <v>1.65794562529927</v>
      </c>
    </row>
    <row r="160">
      <c r="A160" s="454" t="s">
        <v>83</v>
      </c>
      <c r="B160" s="454" t="s">
        <v>84</v>
      </c>
      <c r="C160" s="454" t="s">
        <v>18</v>
      </c>
      <c r="D160" s="454" t="n">
        <v>1233658.30591597</v>
      </c>
      <c r="E160" s="454" t="n">
        <v>3.94544502937531</v>
      </c>
    </row>
    <row r="161">
      <c r="A161" s="454" t="s">
        <v>83</v>
      </c>
      <c r="B161" s="454" t="s">
        <v>84</v>
      </c>
      <c r="C161" s="454" t="s">
        <v>22</v>
      </c>
      <c r="D161" s="454" t="n">
        <v>345761.915504465</v>
      </c>
      <c r="E161" s="454" t="n">
        <v>23.2653497797849</v>
      </c>
    </row>
    <row r="162">
      <c r="A162" s="454" t="s">
        <v>85</v>
      </c>
      <c r="B162" s="454" t="s">
        <v>86</v>
      </c>
      <c r="C162" s="454" t="s">
        <v>16</v>
      </c>
      <c r="D162" s="454" t="n">
        <v>545238.560493404</v>
      </c>
      <c r="E162" s="454" t="n">
        <v>3.70088793566365</v>
      </c>
    </row>
    <row r="163">
      <c r="A163" s="454" t="s">
        <v>85</v>
      </c>
      <c r="B163" s="454" t="s">
        <v>86</v>
      </c>
      <c r="C163" s="454" t="s">
        <v>17</v>
      </c>
      <c r="D163" s="454" t="n">
        <v>656929.922882685</v>
      </c>
      <c r="E163" s="454" t="n">
        <v>2.6120532318749</v>
      </c>
    </row>
    <row r="164">
      <c r="A164" s="454" t="s">
        <v>85</v>
      </c>
      <c r="B164" s="454" t="s">
        <v>86</v>
      </c>
      <c r="C164" s="454" t="s">
        <v>18</v>
      </c>
      <c r="D164" s="454" t="n">
        <v>530256.219627155</v>
      </c>
      <c r="E164" s="454" t="n">
        <v>6.99087583973078</v>
      </c>
    </row>
    <row r="165">
      <c r="A165" s="454" t="s">
        <v>85</v>
      </c>
      <c r="B165" s="454" t="s">
        <v>86</v>
      </c>
      <c r="C165" s="454" t="s">
        <v>22</v>
      </c>
      <c r="D165" s="454" t="n">
        <v>277306.724767063</v>
      </c>
      <c r="E165" s="454" t="n">
        <v>10.7882122074123</v>
      </c>
    </row>
    <row r="166">
      <c r="A166" s="454" t="s">
        <v>87</v>
      </c>
      <c r="B166" s="454" t="s">
        <v>88</v>
      </c>
      <c r="C166" s="454" t="s">
        <v>17</v>
      </c>
      <c r="D166" s="454" t="n">
        <v>723142.831689062</v>
      </c>
      <c r="E166" s="454" t="n">
        <v>2.7095163330878</v>
      </c>
    </row>
    <row r="167">
      <c r="A167" s="454" t="s">
        <v>87</v>
      </c>
      <c r="B167" s="454" t="s">
        <v>88</v>
      </c>
      <c r="C167" s="454" t="s">
        <v>18</v>
      </c>
      <c r="D167" s="454" t="n">
        <v>1125217.89114805</v>
      </c>
      <c r="E167" s="454" t="n">
        <v>6.28604570036107</v>
      </c>
    </row>
    <row r="168">
      <c r="A168" s="454" t="s">
        <v>89</v>
      </c>
      <c r="B168" s="454" t="s">
        <v>90</v>
      </c>
      <c r="C168" s="454" t="s">
        <v>16</v>
      </c>
      <c r="D168" s="454" t="n">
        <v>692512.681200747</v>
      </c>
      <c r="E168" s="454" t="n">
        <v>6.96131723830522</v>
      </c>
    </row>
    <row r="169">
      <c r="A169" s="454" t="s">
        <v>89</v>
      </c>
      <c r="B169" s="454" t="s">
        <v>90</v>
      </c>
      <c r="C169" s="454" t="s">
        <v>17</v>
      </c>
      <c r="D169" s="454" t="n">
        <v>759913.246730806</v>
      </c>
      <c r="E169" s="454" t="n">
        <v>1.77539215366335</v>
      </c>
    </row>
    <row r="170">
      <c r="A170" s="454" t="s">
        <v>89</v>
      </c>
      <c r="B170" s="454" t="s">
        <v>90</v>
      </c>
      <c r="C170" s="454" t="s">
        <v>18</v>
      </c>
      <c r="D170" s="454" t="n">
        <v>1420889.53013268</v>
      </c>
      <c r="E170" s="454" t="n">
        <v>3.46540712153011</v>
      </c>
    </row>
    <row r="171">
      <c r="A171" s="454" t="s">
        <v>91</v>
      </c>
      <c r="B171" s="454" t="s">
        <v>92</v>
      </c>
      <c r="C171" s="454" t="s">
        <v>16</v>
      </c>
      <c r="D171" s="454" t="n">
        <v>759237.510635775</v>
      </c>
      <c r="E171" s="454" t="n">
        <v>12.8284810257303</v>
      </c>
    </row>
    <row r="172">
      <c r="A172" s="454" t="s">
        <v>91</v>
      </c>
      <c r="B172" s="454" t="s">
        <v>92</v>
      </c>
      <c r="C172" s="454" t="s">
        <v>17</v>
      </c>
      <c r="D172" s="454" t="n">
        <v>941540.413473143</v>
      </c>
      <c r="E172" s="454" t="n">
        <v>6.0193278750093</v>
      </c>
    </row>
    <row r="173">
      <c r="A173" s="454" t="s">
        <v>91</v>
      </c>
      <c r="B173" s="454" t="s">
        <v>92</v>
      </c>
      <c r="C173" s="454" t="s">
        <v>18</v>
      </c>
      <c r="D173" s="454" t="n">
        <v>1716099.27551972</v>
      </c>
      <c r="E173" s="454" t="n">
        <v>4.75316081135065</v>
      </c>
    </row>
    <row r="174">
      <c r="A174" s="454" t="s">
        <v>91</v>
      </c>
      <c r="B174" s="454" t="s">
        <v>92</v>
      </c>
      <c r="C174" s="454" t="s">
        <v>19</v>
      </c>
      <c r="D174" s="454" t="n">
        <v>2550497.11426541</v>
      </c>
      <c r="E174" s="454" t="n">
        <v>10.3813460629948</v>
      </c>
    </row>
    <row r="175">
      <c r="A175" s="454" t="s">
        <v>93</v>
      </c>
      <c r="B175" s="454" t="s">
        <v>94</v>
      </c>
      <c r="C175" s="454" t="s">
        <v>16</v>
      </c>
      <c r="D175" s="454" t="n">
        <v>632145.772899585</v>
      </c>
      <c r="E175" s="454" t="n">
        <v>8.72529886556692</v>
      </c>
    </row>
    <row r="176">
      <c r="A176" s="454" t="s">
        <v>93</v>
      </c>
      <c r="B176" s="454" t="s">
        <v>94</v>
      </c>
      <c r="C176" s="454" t="s">
        <v>17</v>
      </c>
      <c r="D176" s="454" t="n">
        <v>929268.227247522</v>
      </c>
      <c r="E176" s="454" t="n">
        <v>2.6054006207071</v>
      </c>
    </row>
    <row r="177">
      <c r="A177" s="454" t="s">
        <v>93</v>
      </c>
      <c r="B177" s="454" t="s">
        <v>94</v>
      </c>
      <c r="C177" s="454" t="s">
        <v>18</v>
      </c>
      <c r="D177" s="454" t="n">
        <v>1168214.88474994</v>
      </c>
      <c r="E177" s="454" t="n">
        <v>3.69906971808704</v>
      </c>
    </row>
    <row r="178">
      <c r="A178" s="454" t="s">
        <v>93</v>
      </c>
      <c r="B178" s="454" t="s">
        <v>94</v>
      </c>
      <c r="C178" s="454" t="s">
        <v>19</v>
      </c>
      <c r="D178" s="454" t="n">
        <v>2458811.36373523</v>
      </c>
      <c r="E178" s="454" t="n">
        <v>4.63054898603442</v>
      </c>
    </row>
    <row r="179">
      <c r="A179" s="454" t="s">
        <v>95</v>
      </c>
      <c r="B179" s="454" t="s">
        <v>96</v>
      </c>
      <c r="C179" s="454" t="s">
        <v>16</v>
      </c>
      <c r="D179" s="454" t="n">
        <v>960527.601984504</v>
      </c>
      <c r="E179" s="454" t="n">
        <v>12.6340024347952</v>
      </c>
    </row>
    <row r="180">
      <c r="A180" s="454" t="s">
        <v>95</v>
      </c>
      <c r="B180" s="454" t="s">
        <v>96</v>
      </c>
      <c r="C180" s="454" t="s">
        <v>17</v>
      </c>
      <c r="D180" s="454" t="n">
        <v>790014.284021253</v>
      </c>
      <c r="E180" s="454" t="n">
        <v>6.62348588631816</v>
      </c>
    </row>
    <row r="181">
      <c r="A181" s="454" t="s">
        <v>95</v>
      </c>
      <c r="B181" s="454" t="s">
        <v>96</v>
      </c>
      <c r="C181" s="454" t="s">
        <v>18</v>
      </c>
      <c r="D181" s="454" t="n">
        <v>1417361.76169587</v>
      </c>
      <c r="E181" s="454" t="n">
        <v>2.3811615337511</v>
      </c>
    </row>
    <row r="182">
      <c r="A182" s="454" t="s">
        <v>95</v>
      </c>
      <c r="B182" s="454" t="s">
        <v>96</v>
      </c>
      <c r="C182" s="454" t="s">
        <v>19</v>
      </c>
      <c r="D182" s="454" t="n">
        <v>2228285.89606092</v>
      </c>
      <c r="E182" s="454" t="n">
        <v>10.0247010297117</v>
      </c>
    </row>
    <row r="183">
      <c r="A183" s="454" t="s">
        <v>97</v>
      </c>
      <c r="B183" s="454" t="s">
        <v>98</v>
      </c>
      <c r="C183" s="454" t="s">
        <v>16</v>
      </c>
      <c r="D183" s="454" t="n">
        <v>562065.469514801</v>
      </c>
      <c r="E183" s="454" t="n">
        <v>6.33658606795118</v>
      </c>
    </row>
    <row r="184">
      <c r="A184" s="454" t="s">
        <v>97</v>
      </c>
      <c r="B184" s="454" t="s">
        <v>98</v>
      </c>
      <c r="C184" s="454" t="s">
        <v>17</v>
      </c>
      <c r="D184" s="454" t="n">
        <v>836293.27664581</v>
      </c>
      <c r="E184" s="454" t="n">
        <v>3.02286300874984</v>
      </c>
    </row>
    <row r="185">
      <c r="A185" s="454" t="s">
        <v>97</v>
      </c>
      <c r="B185" s="454" t="s">
        <v>98</v>
      </c>
      <c r="C185" s="454" t="s">
        <v>18</v>
      </c>
      <c r="D185" s="454" t="n">
        <v>1282179.21211468</v>
      </c>
      <c r="E185" s="454" t="n">
        <v>3.16711790668665</v>
      </c>
    </row>
    <row r="186">
      <c r="A186" s="454" t="s">
        <v>97</v>
      </c>
      <c r="B186" s="454" t="s">
        <v>98</v>
      </c>
      <c r="C186" s="454" t="s">
        <v>19</v>
      </c>
      <c r="D186" s="454" t="n">
        <v>2772667.98240378</v>
      </c>
      <c r="E186" s="454" t="n">
        <v>6.70464344902531</v>
      </c>
    </row>
    <row r="187">
      <c r="A187" s="454" t="s">
        <v>97</v>
      </c>
      <c r="B187" s="454" t="s">
        <v>98</v>
      </c>
      <c r="C187" s="454" t="s">
        <v>20</v>
      </c>
      <c r="D187" s="454" t="n">
        <v>3685978.89523982</v>
      </c>
      <c r="E187" s="454" t="n">
        <v>5.37866266829362</v>
      </c>
    </row>
    <row r="188">
      <c r="A188" s="454" t="s">
        <v>97</v>
      </c>
      <c r="B188" s="454" t="s">
        <v>98</v>
      </c>
      <c r="C188" s="454" t="s">
        <v>21</v>
      </c>
      <c r="D188" s="454" t="n">
        <v>5923056.15802353</v>
      </c>
      <c r="E188" s="454" t="n">
        <v>19.315926313155</v>
      </c>
    </row>
    <row r="189">
      <c r="A189" s="454" t="s">
        <v>97</v>
      </c>
      <c r="B189" s="454" t="s">
        <v>98</v>
      </c>
      <c r="C189" s="454" t="s">
        <v>22</v>
      </c>
      <c r="D189" s="454" t="n">
        <v>676692.27823612</v>
      </c>
      <c r="E189" s="454" t="n">
        <v>8.20731292442929</v>
      </c>
    </row>
    <row r="190">
      <c r="A190" s="454" t="s">
        <v>99</v>
      </c>
      <c r="B190" s="454" t="s">
        <v>100</v>
      </c>
      <c r="C190" s="454" t="s">
        <v>16</v>
      </c>
      <c r="D190" s="454" t="n">
        <v>2374706.07888321</v>
      </c>
      <c r="E190" s="454" t="n">
        <v>17.901583423669</v>
      </c>
    </row>
    <row r="191">
      <c r="A191" s="454" t="s">
        <v>99</v>
      </c>
      <c r="B191" s="454" t="s">
        <v>100</v>
      </c>
      <c r="C191" s="454" t="s">
        <v>17</v>
      </c>
      <c r="D191" s="454" t="n">
        <v>842204.629401753</v>
      </c>
      <c r="E191" s="454" t="n">
        <v>21.8583421320316</v>
      </c>
    </row>
    <row r="192">
      <c r="A192" s="454" t="s">
        <v>99</v>
      </c>
      <c r="B192" s="454" t="s">
        <v>100</v>
      </c>
      <c r="C192" s="454" t="s">
        <v>18</v>
      </c>
      <c r="D192" s="454" t="n">
        <v>1417208.24948452</v>
      </c>
      <c r="E192" s="454" t="n">
        <v>3.76677664129408</v>
      </c>
    </row>
    <row r="193">
      <c r="A193" s="454" t="s">
        <v>99</v>
      </c>
      <c r="B193" s="454" t="s">
        <v>100</v>
      </c>
      <c r="C193" s="454" t="s">
        <v>19</v>
      </c>
      <c r="D193" s="454" t="n">
        <v>2249774.16831905</v>
      </c>
      <c r="E193" s="454" t="n">
        <v>3.65239788102282</v>
      </c>
    </row>
    <row r="194">
      <c r="A194" s="454" t="s">
        <v>101</v>
      </c>
      <c r="B194" s="454" t="s">
        <v>102</v>
      </c>
      <c r="C194" s="454" t="s">
        <v>18</v>
      </c>
      <c r="D194" s="454" t="n">
        <v>2305747.23109563</v>
      </c>
      <c r="E194" s="454" t="n">
        <v>4.94823697566691</v>
      </c>
    </row>
    <row r="195">
      <c r="A195" s="454" t="s">
        <v>101</v>
      </c>
      <c r="B195" s="454" t="s">
        <v>102</v>
      </c>
      <c r="C195" s="454" t="s">
        <v>19</v>
      </c>
      <c r="D195" s="454" t="n">
        <v>2659436.28632591</v>
      </c>
      <c r="E195" s="454" t="n">
        <v>2.99946108926001</v>
      </c>
    </row>
    <row r="196">
      <c r="A196" s="454" t="s">
        <v>101</v>
      </c>
      <c r="B196" s="454" t="s">
        <v>102</v>
      </c>
      <c r="C196" s="454" t="s">
        <v>20</v>
      </c>
      <c r="D196" s="454" t="n">
        <v>3516171.00416191</v>
      </c>
      <c r="E196" s="454" t="n">
        <v>4.86176600220087</v>
      </c>
    </row>
    <row r="197">
      <c r="A197" s="454" t="s">
        <v>103</v>
      </c>
      <c r="B197" s="454" t="s">
        <v>104</v>
      </c>
      <c r="C197" s="454" t="s">
        <v>17</v>
      </c>
      <c r="D197" s="454" t="n">
        <v>875817.127423505</v>
      </c>
      <c r="E197" s="454" t="n">
        <v>10.344953565674</v>
      </c>
    </row>
    <row r="198">
      <c r="A198" s="454" t="s">
        <v>103</v>
      </c>
      <c r="B198" s="454" t="s">
        <v>104</v>
      </c>
      <c r="C198" s="454" t="s">
        <v>18</v>
      </c>
      <c r="D198" s="454" t="n">
        <v>1228309.27704748</v>
      </c>
      <c r="E198" s="454" t="n">
        <v>4.06219389977061</v>
      </c>
    </row>
    <row r="199">
      <c r="A199" s="454" t="s">
        <v>107</v>
      </c>
      <c r="B199" s="454" t="s">
        <v>108</v>
      </c>
      <c r="C199" s="454" t="s">
        <v>16</v>
      </c>
      <c r="D199" s="454" t="n">
        <v>834363.355205654</v>
      </c>
      <c r="E199" s="454" t="n">
        <v>8.12524879509521</v>
      </c>
    </row>
    <row r="200">
      <c r="A200" s="454" t="s">
        <v>107</v>
      </c>
      <c r="B200" s="454" t="s">
        <v>108</v>
      </c>
      <c r="C200" s="454" t="s">
        <v>17</v>
      </c>
      <c r="D200" s="454" t="n">
        <v>822394.999519467</v>
      </c>
      <c r="E200" s="454" t="n">
        <v>3.27457299277714</v>
      </c>
    </row>
    <row r="201">
      <c r="A201" s="454" t="s">
        <v>107</v>
      </c>
      <c r="B201" s="454" t="s">
        <v>108</v>
      </c>
      <c r="C201" s="454" t="s">
        <v>18</v>
      </c>
      <c r="D201" s="454" t="n">
        <v>1273435.97278877</v>
      </c>
      <c r="E201" s="454" t="n">
        <v>3.10339254386221</v>
      </c>
    </row>
    <row r="202">
      <c r="A202" s="454" t="s">
        <v>111</v>
      </c>
      <c r="B202" s="454" t="s">
        <v>112</v>
      </c>
      <c r="C202" s="454" t="s">
        <v>16</v>
      </c>
      <c r="D202" s="454" t="n">
        <v>611037.808072037</v>
      </c>
      <c r="E202" s="454" t="n">
        <v>8.04493450450803</v>
      </c>
    </row>
    <row r="203">
      <c r="A203" s="454" t="s">
        <v>111</v>
      </c>
      <c r="B203" s="454" t="s">
        <v>112</v>
      </c>
      <c r="C203" s="454" t="s">
        <v>17</v>
      </c>
      <c r="D203" s="454" t="n">
        <v>709008.676395301</v>
      </c>
      <c r="E203" s="454" t="n">
        <v>2.3163053890065</v>
      </c>
    </row>
    <row r="204">
      <c r="A204" s="454" t="s">
        <v>111</v>
      </c>
      <c r="B204" s="454" t="s">
        <v>112</v>
      </c>
      <c r="C204" s="454" t="s">
        <v>18</v>
      </c>
      <c r="D204" s="454" t="n">
        <v>742482.420117161</v>
      </c>
      <c r="E204" s="454" t="n">
        <v>4.79455107211351</v>
      </c>
    </row>
    <row r="205">
      <c r="A205" s="454" t="s">
        <v>113</v>
      </c>
      <c r="B205" s="454" t="s">
        <v>114</v>
      </c>
      <c r="C205" s="454" t="s">
        <v>16</v>
      </c>
      <c r="D205" s="454" t="n">
        <v>512178.876534245</v>
      </c>
      <c r="E205" s="454" t="n">
        <v>2.01005387418294</v>
      </c>
    </row>
    <row r="206">
      <c r="A206" s="454" t="s">
        <v>113</v>
      </c>
      <c r="B206" s="454" t="s">
        <v>114</v>
      </c>
      <c r="C206" s="454" t="s">
        <v>17</v>
      </c>
      <c r="D206" s="454" t="n">
        <v>759076.515998526</v>
      </c>
      <c r="E206" s="454" t="n">
        <v>4.18084464540004</v>
      </c>
    </row>
    <row r="207">
      <c r="A207" s="454" t="s">
        <v>113</v>
      </c>
      <c r="B207" s="454" t="s">
        <v>114</v>
      </c>
      <c r="C207" s="454" t="s">
        <v>18</v>
      </c>
      <c r="D207" s="454" t="n">
        <v>1123534.35823437</v>
      </c>
      <c r="E207" s="454" t="n">
        <v>8.88807542910889</v>
      </c>
    </row>
    <row r="208">
      <c r="A208" s="454" t="s">
        <v>113</v>
      </c>
      <c r="B208" s="454" t="s">
        <v>114</v>
      </c>
      <c r="C208" s="454" t="s">
        <v>22</v>
      </c>
      <c r="D208" s="454" t="n">
        <v>268850.741594808</v>
      </c>
      <c r="E208" s="454" t="n">
        <v>6.01540652459523</v>
      </c>
    </row>
    <row r="209">
      <c r="A209" t="s">
        <v>25</v>
      </c>
    </row>
    <row r="210">
      <c r="A210" t="s">
        <v>26</v>
      </c>
    </row>
    <row r="211">
      <c r="A211" t="s">
        <v>27</v>
      </c>
    </row>
    <row r="212">
      <c r="A212" t="s">
        <v>28</v>
      </c>
    </row>
    <row r="213">
      <c r="A213" t="s">
        <v>29</v>
      </c>
    </row>
    <row r="216">
      <c r="E216" s="7" t="str">
        <f>=HYPERLINK("#'Indice'!A1", "Ir al índice")</f>
      </c>
    </row>
    <row r="217">
      <c r="A217" s="4" t="s">
        <v>1084</v>
      </c>
    </row>
    <row r="218">
      <c r="A218" s="5" t="s">
        <v>9</v>
      </c>
      <c r="B218" s="5" t="s">
        <v>76</v>
      </c>
      <c r="C218" s="5" t="s">
        <v>11</v>
      </c>
      <c r="D218" s="5" t="s">
        <v>580</v>
      </c>
      <c r="E218" s="5" t="s">
        <v>581</v>
      </c>
    </row>
    <row r="219">
      <c r="A219" s="455" t="s">
        <v>77</v>
      </c>
      <c r="B219" s="455" t="s">
        <v>78</v>
      </c>
      <c r="C219" s="455" t="s">
        <v>16</v>
      </c>
      <c r="D219" s="455" t="n">
        <v>566104.561793411</v>
      </c>
      <c r="E219" s="455" t="n">
        <v>3.76878109255918</v>
      </c>
    </row>
    <row r="220">
      <c r="A220" s="455" t="s">
        <v>77</v>
      </c>
      <c r="B220" s="455" t="s">
        <v>78</v>
      </c>
      <c r="C220" s="455" t="s">
        <v>17</v>
      </c>
      <c r="D220" s="455" t="n">
        <v>733102.10400504</v>
      </c>
      <c r="E220" s="455" t="n">
        <v>4.85266133546066</v>
      </c>
    </row>
    <row r="221">
      <c r="A221" s="455" t="s">
        <v>77</v>
      </c>
      <c r="B221" s="455" t="s">
        <v>78</v>
      </c>
      <c r="C221" s="455" t="s">
        <v>18</v>
      </c>
      <c r="D221" s="455" t="n">
        <v>1105773.64046105</v>
      </c>
      <c r="E221" s="455" t="n">
        <v>3.86034639577872</v>
      </c>
    </row>
    <row r="222">
      <c r="A222" s="455" t="s">
        <v>77</v>
      </c>
      <c r="B222" s="455" t="s">
        <v>78</v>
      </c>
      <c r="C222" s="455" t="s">
        <v>19</v>
      </c>
      <c r="D222" s="455" t="n">
        <v>2294790.76151102</v>
      </c>
      <c r="E222" s="455" t="n">
        <v>6.74400687258541</v>
      </c>
    </row>
    <row r="223">
      <c r="A223" s="455" t="s">
        <v>77</v>
      </c>
      <c r="B223" s="455" t="s">
        <v>78</v>
      </c>
      <c r="C223" s="455" t="s">
        <v>20</v>
      </c>
      <c r="D223" s="455" t="n">
        <v>3763077.11031052</v>
      </c>
      <c r="E223" s="455" t="n">
        <v>3.57453066927903</v>
      </c>
    </row>
    <row r="224">
      <c r="A224" s="455" t="s">
        <v>77</v>
      </c>
      <c r="B224" s="455" t="s">
        <v>78</v>
      </c>
      <c r="C224" s="455" t="s">
        <v>21</v>
      </c>
      <c r="D224" s="455" t="n">
        <v>6393836.28739313</v>
      </c>
      <c r="E224" s="455" t="n">
        <v>5.56034965232226</v>
      </c>
    </row>
    <row r="225">
      <c r="A225" s="455" t="s">
        <v>81</v>
      </c>
      <c r="B225" s="455" t="s">
        <v>82</v>
      </c>
      <c r="C225" s="455" t="s">
        <v>16</v>
      </c>
      <c r="D225" s="455" t="n">
        <v>671092.181967165</v>
      </c>
      <c r="E225" s="455" t="n">
        <v>8.10532337503854</v>
      </c>
    </row>
    <row r="226">
      <c r="A226" s="455" t="s">
        <v>81</v>
      </c>
      <c r="B226" s="455" t="s">
        <v>82</v>
      </c>
      <c r="C226" s="455" t="s">
        <v>17</v>
      </c>
      <c r="D226" s="455" t="n">
        <v>700709.500740247</v>
      </c>
      <c r="E226" s="455" t="n">
        <v>3.03159850476472</v>
      </c>
    </row>
    <row r="227">
      <c r="A227" s="455" t="s">
        <v>81</v>
      </c>
      <c r="B227" s="455" t="s">
        <v>82</v>
      </c>
      <c r="C227" s="455" t="s">
        <v>18</v>
      </c>
      <c r="D227" s="455" t="n">
        <v>664366.133803027</v>
      </c>
      <c r="E227" s="455" t="n">
        <v>4.16013794850554</v>
      </c>
    </row>
    <row r="228">
      <c r="A228" s="455" t="s">
        <v>81</v>
      </c>
      <c r="B228" s="455" t="s">
        <v>82</v>
      </c>
      <c r="C228" s="455" t="s">
        <v>22</v>
      </c>
      <c r="D228" s="455" t="n">
        <v>327217.095607264</v>
      </c>
      <c r="E228" s="455" t="n">
        <v>15.0998601796128</v>
      </c>
    </row>
    <row r="229">
      <c r="A229" s="455" t="s">
        <v>83</v>
      </c>
      <c r="B229" s="455" t="s">
        <v>84</v>
      </c>
      <c r="C229" s="455" t="s">
        <v>16</v>
      </c>
      <c r="D229" s="455" t="n">
        <v>584490.752593871</v>
      </c>
      <c r="E229" s="455" t="n">
        <v>4.11289905166091</v>
      </c>
    </row>
    <row r="230">
      <c r="A230" s="455" t="s">
        <v>83</v>
      </c>
      <c r="B230" s="455" t="s">
        <v>84</v>
      </c>
      <c r="C230" s="455" t="s">
        <v>17</v>
      </c>
      <c r="D230" s="455" t="n">
        <v>685027.992211712</v>
      </c>
      <c r="E230" s="455" t="n">
        <v>1.65794562529927</v>
      </c>
    </row>
    <row r="231">
      <c r="A231" s="455" t="s">
        <v>83</v>
      </c>
      <c r="B231" s="455" t="s">
        <v>84</v>
      </c>
      <c r="C231" s="455" t="s">
        <v>18</v>
      </c>
      <c r="D231" s="455" t="n">
        <v>1233658.30591597</v>
      </c>
      <c r="E231" s="455" t="n">
        <v>3.94544502937531</v>
      </c>
    </row>
    <row r="232">
      <c r="A232" s="455" t="s">
        <v>83</v>
      </c>
      <c r="B232" s="455" t="s">
        <v>84</v>
      </c>
      <c r="C232" s="455" t="s">
        <v>22</v>
      </c>
      <c r="D232" s="455" t="n">
        <v>345761.915504465</v>
      </c>
      <c r="E232" s="455" t="n">
        <v>23.2653497797849</v>
      </c>
    </row>
    <row r="233">
      <c r="A233" s="455" t="s">
        <v>85</v>
      </c>
      <c r="B233" s="455" t="s">
        <v>86</v>
      </c>
      <c r="C233" s="455" t="s">
        <v>16</v>
      </c>
      <c r="D233" s="455" t="n">
        <v>545238.560493404</v>
      </c>
      <c r="E233" s="455" t="n">
        <v>3.70088793566365</v>
      </c>
    </row>
    <row r="234">
      <c r="A234" s="455" t="s">
        <v>85</v>
      </c>
      <c r="B234" s="455" t="s">
        <v>86</v>
      </c>
      <c r="C234" s="455" t="s">
        <v>17</v>
      </c>
      <c r="D234" s="455" t="n">
        <v>656929.922882685</v>
      </c>
      <c r="E234" s="455" t="n">
        <v>2.6120532318749</v>
      </c>
    </row>
    <row r="235">
      <c r="A235" s="455" t="s">
        <v>85</v>
      </c>
      <c r="B235" s="455" t="s">
        <v>86</v>
      </c>
      <c r="C235" s="455" t="s">
        <v>18</v>
      </c>
      <c r="D235" s="455" t="n">
        <v>530256.219627155</v>
      </c>
      <c r="E235" s="455" t="n">
        <v>6.99087583973078</v>
      </c>
    </row>
    <row r="236">
      <c r="A236" s="455" t="s">
        <v>85</v>
      </c>
      <c r="B236" s="455" t="s">
        <v>86</v>
      </c>
      <c r="C236" s="455" t="s">
        <v>22</v>
      </c>
      <c r="D236" s="455" t="n">
        <v>277306.724767063</v>
      </c>
      <c r="E236" s="455" t="n">
        <v>10.7882122074123</v>
      </c>
    </row>
    <row r="237">
      <c r="A237" s="455" t="s">
        <v>87</v>
      </c>
      <c r="B237" s="455" t="s">
        <v>88</v>
      </c>
      <c r="C237" s="455" t="s">
        <v>17</v>
      </c>
      <c r="D237" s="455" t="n">
        <v>723142.831689062</v>
      </c>
      <c r="E237" s="455" t="n">
        <v>2.7095163330878</v>
      </c>
    </row>
    <row r="238">
      <c r="A238" s="455" t="s">
        <v>87</v>
      </c>
      <c r="B238" s="455" t="s">
        <v>88</v>
      </c>
      <c r="C238" s="455" t="s">
        <v>18</v>
      </c>
      <c r="D238" s="455" t="n">
        <v>1125217.89114805</v>
      </c>
      <c r="E238" s="455" t="n">
        <v>6.28604570036107</v>
      </c>
    </row>
    <row r="239">
      <c r="A239" s="455" t="s">
        <v>89</v>
      </c>
      <c r="B239" s="455" t="s">
        <v>90</v>
      </c>
      <c r="C239" s="455" t="s">
        <v>16</v>
      </c>
      <c r="D239" s="455" t="n">
        <v>692512.681200747</v>
      </c>
      <c r="E239" s="455" t="n">
        <v>6.96131723830522</v>
      </c>
    </row>
    <row r="240">
      <c r="A240" s="455" t="s">
        <v>89</v>
      </c>
      <c r="B240" s="455" t="s">
        <v>90</v>
      </c>
      <c r="C240" s="455" t="s">
        <v>17</v>
      </c>
      <c r="D240" s="455" t="n">
        <v>759913.246730806</v>
      </c>
      <c r="E240" s="455" t="n">
        <v>1.77539215366335</v>
      </c>
    </row>
    <row r="241">
      <c r="A241" s="455" t="s">
        <v>89</v>
      </c>
      <c r="B241" s="455" t="s">
        <v>90</v>
      </c>
      <c r="C241" s="455" t="s">
        <v>18</v>
      </c>
      <c r="D241" s="455" t="n">
        <v>1420889.53013268</v>
      </c>
      <c r="E241" s="455" t="n">
        <v>3.46540712153011</v>
      </c>
    </row>
    <row r="242">
      <c r="A242" s="455" t="s">
        <v>91</v>
      </c>
      <c r="B242" s="455" t="s">
        <v>92</v>
      </c>
      <c r="C242" s="455" t="s">
        <v>16</v>
      </c>
      <c r="D242" s="455" t="n">
        <v>759237.510635775</v>
      </c>
      <c r="E242" s="455" t="n">
        <v>12.8284810257303</v>
      </c>
    </row>
    <row r="243">
      <c r="A243" s="455" t="s">
        <v>91</v>
      </c>
      <c r="B243" s="455" t="s">
        <v>92</v>
      </c>
      <c r="C243" s="455" t="s">
        <v>17</v>
      </c>
      <c r="D243" s="455" t="n">
        <v>941540.413473143</v>
      </c>
      <c r="E243" s="455" t="n">
        <v>6.0193278750093</v>
      </c>
    </row>
    <row r="244">
      <c r="A244" s="455" t="s">
        <v>91</v>
      </c>
      <c r="B244" s="455" t="s">
        <v>92</v>
      </c>
      <c r="C244" s="455" t="s">
        <v>18</v>
      </c>
      <c r="D244" s="455" t="n">
        <v>1716099.27551972</v>
      </c>
      <c r="E244" s="455" t="n">
        <v>4.75316081135065</v>
      </c>
    </row>
    <row r="245">
      <c r="A245" s="455" t="s">
        <v>91</v>
      </c>
      <c r="B245" s="455" t="s">
        <v>92</v>
      </c>
      <c r="C245" s="455" t="s">
        <v>19</v>
      </c>
      <c r="D245" s="455" t="n">
        <v>2550497.11426541</v>
      </c>
      <c r="E245" s="455" t="n">
        <v>10.3813460629948</v>
      </c>
    </row>
    <row r="246">
      <c r="A246" s="455" t="s">
        <v>93</v>
      </c>
      <c r="B246" s="455" t="s">
        <v>94</v>
      </c>
      <c r="C246" s="455" t="s">
        <v>16</v>
      </c>
      <c r="D246" s="455" t="n">
        <v>632145.772899585</v>
      </c>
      <c r="E246" s="455" t="n">
        <v>8.72529886556692</v>
      </c>
    </row>
    <row r="247">
      <c r="A247" s="455" t="s">
        <v>93</v>
      </c>
      <c r="B247" s="455" t="s">
        <v>94</v>
      </c>
      <c r="C247" s="455" t="s">
        <v>17</v>
      </c>
      <c r="D247" s="455" t="n">
        <v>929268.227247522</v>
      </c>
      <c r="E247" s="455" t="n">
        <v>2.6054006207071</v>
      </c>
    </row>
    <row r="248">
      <c r="A248" s="455" t="s">
        <v>93</v>
      </c>
      <c r="B248" s="455" t="s">
        <v>94</v>
      </c>
      <c r="C248" s="455" t="s">
        <v>18</v>
      </c>
      <c r="D248" s="455" t="n">
        <v>1168214.88474994</v>
      </c>
      <c r="E248" s="455" t="n">
        <v>3.69906971808704</v>
      </c>
    </row>
    <row r="249">
      <c r="A249" s="455" t="s">
        <v>93</v>
      </c>
      <c r="B249" s="455" t="s">
        <v>94</v>
      </c>
      <c r="C249" s="455" t="s">
        <v>19</v>
      </c>
      <c r="D249" s="455" t="n">
        <v>2458811.36373523</v>
      </c>
      <c r="E249" s="455" t="n">
        <v>4.63054898603442</v>
      </c>
    </row>
    <row r="250">
      <c r="A250" s="455" t="s">
        <v>95</v>
      </c>
      <c r="B250" s="455" t="s">
        <v>96</v>
      </c>
      <c r="C250" s="455" t="s">
        <v>16</v>
      </c>
      <c r="D250" s="455" t="n">
        <v>960527.601984504</v>
      </c>
      <c r="E250" s="455" t="n">
        <v>12.6340024347952</v>
      </c>
    </row>
    <row r="251">
      <c r="A251" s="455" t="s">
        <v>95</v>
      </c>
      <c r="B251" s="455" t="s">
        <v>96</v>
      </c>
      <c r="C251" s="455" t="s">
        <v>17</v>
      </c>
      <c r="D251" s="455" t="n">
        <v>790014.284021253</v>
      </c>
      <c r="E251" s="455" t="n">
        <v>6.62348588631816</v>
      </c>
    </row>
    <row r="252">
      <c r="A252" s="455" t="s">
        <v>95</v>
      </c>
      <c r="B252" s="455" t="s">
        <v>96</v>
      </c>
      <c r="C252" s="455" t="s">
        <v>18</v>
      </c>
      <c r="D252" s="455" t="n">
        <v>1417361.76169587</v>
      </c>
      <c r="E252" s="455" t="n">
        <v>2.3811615337511</v>
      </c>
    </row>
    <row r="253">
      <c r="A253" s="455" t="s">
        <v>95</v>
      </c>
      <c r="B253" s="455" t="s">
        <v>96</v>
      </c>
      <c r="C253" s="455" t="s">
        <v>19</v>
      </c>
      <c r="D253" s="455" t="n">
        <v>2228285.89606092</v>
      </c>
      <c r="E253" s="455" t="n">
        <v>10.0247010297117</v>
      </c>
    </row>
    <row r="254">
      <c r="A254" s="455" t="s">
        <v>97</v>
      </c>
      <c r="B254" s="455" t="s">
        <v>98</v>
      </c>
      <c r="C254" s="455" t="s">
        <v>16</v>
      </c>
      <c r="D254" s="455" t="n">
        <v>562065.469514801</v>
      </c>
      <c r="E254" s="455" t="n">
        <v>6.33658606795118</v>
      </c>
    </row>
    <row r="255">
      <c r="A255" s="455" t="s">
        <v>97</v>
      </c>
      <c r="B255" s="455" t="s">
        <v>98</v>
      </c>
      <c r="C255" s="455" t="s">
        <v>17</v>
      </c>
      <c r="D255" s="455" t="n">
        <v>836293.27664581</v>
      </c>
      <c r="E255" s="455" t="n">
        <v>3.02286300874984</v>
      </c>
    </row>
    <row r="256">
      <c r="A256" s="455" t="s">
        <v>97</v>
      </c>
      <c r="B256" s="455" t="s">
        <v>98</v>
      </c>
      <c r="C256" s="455" t="s">
        <v>18</v>
      </c>
      <c r="D256" s="455" t="n">
        <v>1282179.21211468</v>
      </c>
      <c r="E256" s="455" t="n">
        <v>3.16711790668665</v>
      </c>
    </row>
    <row r="257">
      <c r="A257" s="455" t="s">
        <v>97</v>
      </c>
      <c r="B257" s="455" t="s">
        <v>98</v>
      </c>
      <c r="C257" s="455" t="s">
        <v>19</v>
      </c>
      <c r="D257" s="455" t="n">
        <v>2772667.98240378</v>
      </c>
      <c r="E257" s="455" t="n">
        <v>6.70464344902531</v>
      </c>
    </row>
    <row r="258">
      <c r="A258" s="455" t="s">
        <v>97</v>
      </c>
      <c r="B258" s="455" t="s">
        <v>98</v>
      </c>
      <c r="C258" s="455" t="s">
        <v>20</v>
      </c>
      <c r="D258" s="455" t="n">
        <v>3685978.89523982</v>
      </c>
      <c r="E258" s="455" t="n">
        <v>5.37866266829362</v>
      </c>
    </row>
    <row r="259">
      <c r="A259" s="455" t="s">
        <v>97</v>
      </c>
      <c r="B259" s="455" t="s">
        <v>98</v>
      </c>
      <c r="C259" s="455" t="s">
        <v>21</v>
      </c>
      <c r="D259" s="455" t="n">
        <v>5923056.15802353</v>
      </c>
      <c r="E259" s="455" t="n">
        <v>19.315926313155</v>
      </c>
    </row>
    <row r="260">
      <c r="A260" s="455" t="s">
        <v>97</v>
      </c>
      <c r="B260" s="455" t="s">
        <v>98</v>
      </c>
      <c r="C260" s="455" t="s">
        <v>22</v>
      </c>
      <c r="D260" s="455" t="n">
        <v>676692.27823612</v>
      </c>
      <c r="E260" s="455" t="n">
        <v>8.20731292442929</v>
      </c>
    </row>
    <row r="261">
      <c r="A261" s="455" t="s">
        <v>99</v>
      </c>
      <c r="B261" s="455" t="s">
        <v>100</v>
      </c>
      <c r="C261" s="455" t="s">
        <v>16</v>
      </c>
      <c r="D261" s="455" t="n">
        <v>2374706.07888321</v>
      </c>
      <c r="E261" s="455" t="n">
        <v>17.901583423669</v>
      </c>
    </row>
    <row r="262">
      <c r="A262" s="455" t="s">
        <v>99</v>
      </c>
      <c r="B262" s="455" t="s">
        <v>100</v>
      </c>
      <c r="C262" s="455" t="s">
        <v>17</v>
      </c>
      <c r="D262" s="455" t="n">
        <v>842204.629401753</v>
      </c>
      <c r="E262" s="455" t="n">
        <v>21.8583421320316</v>
      </c>
    </row>
    <row r="263">
      <c r="A263" s="455" t="s">
        <v>99</v>
      </c>
      <c r="B263" s="455" t="s">
        <v>100</v>
      </c>
      <c r="C263" s="455" t="s">
        <v>18</v>
      </c>
      <c r="D263" s="455" t="n">
        <v>1417208.24948452</v>
      </c>
      <c r="E263" s="455" t="n">
        <v>3.76677664129408</v>
      </c>
    </row>
    <row r="264">
      <c r="A264" s="455" t="s">
        <v>99</v>
      </c>
      <c r="B264" s="455" t="s">
        <v>100</v>
      </c>
      <c r="C264" s="455" t="s">
        <v>19</v>
      </c>
      <c r="D264" s="455" t="n">
        <v>2249774.16831905</v>
      </c>
      <c r="E264" s="455" t="n">
        <v>3.65239788102282</v>
      </c>
    </row>
    <row r="265">
      <c r="A265" s="455" t="s">
        <v>101</v>
      </c>
      <c r="B265" s="455" t="s">
        <v>102</v>
      </c>
      <c r="C265" s="455" t="s">
        <v>18</v>
      </c>
      <c r="D265" s="455" t="n">
        <v>2305747.23109563</v>
      </c>
      <c r="E265" s="455" t="n">
        <v>4.94823697566691</v>
      </c>
    </row>
    <row r="266">
      <c r="A266" s="455" t="s">
        <v>101</v>
      </c>
      <c r="B266" s="455" t="s">
        <v>102</v>
      </c>
      <c r="C266" s="455" t="s">
        <v>19</v>
      </c>
      <c r="D266" s="455" t="n">
        <v>2659436.28632591</v>
      </c>
      <c r="E266" s="455" t="n">
        <v>2.99946108926001</v>
      </c>
    </row>
    <row r="267">
      <c r="A267" s="455" t="s">
        <v>101</v>
      </c>
      <c r="B267" s="455" t="s">
        <v>102</v>
      </c>
      <c r="C267" s="455" t="s">
        <v>20</v>
      </c>
      <c r="D267" s="455" t="n">
        <v>3516171.00416191</v>
      </c>
      <c r="E267" s="455" t="n">
        <v>4.86176600220087</v>
      </c>
    </row>
    <row r="268">
      <c r="A268" s="455" t="s">
        <v>103</v>
      </c>
      <c r="B268" s="455" t="s">
        <v>104</v>
      </c>
      <c r="C268" s="455" t="s">
        <v>17</v>
      </c>
      <c r="D268" s="455" t="n">
        <v>875817.127423505</v>
      </c>
      <c r="E268" s="455" t="n">
        <v>10.344953565674</v>
      </c>
    </row>
    <row r="269">
      <c r="A269" s="455" t="s">
        <v>103</v>
      </c>
      <c r="B269" s="455" t="s">
        <v>104</v>
      </c>
      <c r="C269" s="455" t="s">
        <v>18</v>
      </c>
      <c r="D269" s="455" t="n">
        <v>1228309.27704748</v>
      </c>
      <c r="E269" s="455" t="n">
        <v>4.06219389977061</v>
      </c>
    </row>
    <row r="270">
      <c r="A270" s="455" t="s">
        <v>107</v>
      </c>
      <c r="B270" s="455" t="s">
        <v>108</v>
      </c>
      <c r="C270" s="455" t="s">
        <v>16</v>
      </c>
      <c r="D270" s="455" t="n">
        <v>834363.355205654</v>
      </c>
      <c r="E270" s="455" t="n">
        <v>8.12524879509521</v>
      </c>
    </row>
    <row r="271">
      <c r="A271" s="455" t="s">
        <v>107</v>
      </c>
      <c r="B271" s="455" t="s">
        <v>108</v>
      </c>
      <c r="C271" s="455" t="s">
        <v>17</v>
      </c>
      <c r="D271" s="455" t="n">
        <v>822394.999519467</v>
      </c>
      <c r="E271" s="455" t="n">
        <v>3.27457299277714</v>
      </c>
    </row>
    <row r="272">
      <c r="A272" s="455" t="s">
        <v>107</v>
      </c>
      <c r="B272" s="455" t="s">
        <v>108</v>
      </c>
      <c r="C272" s="455" t="s">
        <v>18</v>
      </c>
      <c r="D272" s="455" t="n">
        <v>1273435.97278877</v>
      </c>
      <c r="E272" s="455" t="n">
        <v>3.10339254386221</v>
      </c>
    </row>
    <row r="273">
      <c r="A273" s="455" t="s">
        <v>111</v>
      </c>
      <c r="B273" s="455" t="s">
        <v>112</v>
      </c>
      <c r="C273" s="455" t="s">
        <v>16</v>
      </c>
      <c r="D273" s="455" t="n">
        <v>611037.808072037</v>
      </c>
      <c r="E273" s="455" t="n">
        <v>8.04493450450803</v>
      </c>
    </row>
    <row r="274">
      <c r="A274" s="455" t="s">
        <v>111</v>
      </c>
      <c r="B274" s="455" t="s">
        <v>112</v>
      </c>
      <c r="C274" s="455" t="s">
        <v>17</v>
      </c>
      <c r="D274" s="455" t="n">
        <v>709008.676395301</v>
      </c>
      <c r="E274" s="455" t="n">
        <v>2.3163053890065</v>
      </c>
    </row>
    <row r="275">
      <c r="A275" s="455" t="s">
        <v>111</v>
      </c>
      <c r="B275" s="455" t="s">
        <v>112</v>
      </c>
      <c r="C275" s="455" t="s">
        <v>18</v>
      </c>
      <c r="D275" s="455" t="n">
        <v>742482.420117161</v>
      </c>
      <c r="E275" s="455" t="n">
        <v>4.79455107211351</v>
      </c>
    </row>
    <row r="276">
      <c r="A276" s="455" t="s">
        <v>113</v>
      </c>
      <c r="B276" s="455" t="s">
        <v>114</v>
      </c>
      <c r="C276" s="455" t="s">
        <v>16</v>
      </c>
      <c r="D276" s="455" t="n">
        <v>512178.876534245</v>
      </c>
      <c r="E276" s="455" t="n">
        <v>2.01005387418294</v>
      </c>
    </row>
    <row r="277">
      <c r="A277" s="455" t="s">
        <v>113</v>
      </c>
      <c r="B277" s="455" t="s">
        <v>114</v>
      </c>
      <c r="C277" s="455" t="s">
        <v>17</v>
      </c>
      <c r="D277" s="455" t="n">
        <v>759076.515998526</v>
      </c>
      <c r="E277" s="455" t="n">
        <v>4.18084464540004</v>
      </c>
    </row>
    <row r="278">
      <c r="A278" s="455" t="s">
        <v>113</v>
      </c>
      <c r="B278" s="455" t="s">
        <v>114</v>
      </c>
      <c r="C278" s="455" t="s">
        <v>18</v>
      </c>
      <c r="D278" s="455" t="n">
        <v>1123534.35823437</v>
      </c>
      <c r="E278" s="455" t="n">
        <v>8.88807542910889</v>
      </c>
    </row>
    <row r="279">
      <c r="A279" s="455" t="s">
        <v>113</v>
      </c>
      <c r="B279" s="455" t="s">
        <v>114</v>
      </c>
      <c r="C279" s="455" t="s">
        <v>22</v>
      </c>
      <c r="D279" s="455" t="n">
        <v>268850.741594808</v>
      </c>
      <c r="E279" s="455" t="n">
        <v>6.01540652459523</v>
      </c>
    </row>
    <row r="280">
      <c r="A280" t="s">
        <v>25</v>
      </c>
    </row>
    <row r="281">
      <c r="A281" t="s">
        <v>26</v>
      </c>
    </row>
    <row r="282">
      <c r="A282" t="s">
        <v>27</v>
      </c>
    </row>
    <row r="283">
      <c r="A283" t="s">
        <v>28</v>
      </c>
    </row>
    <row r="284">
      <c r="A284" t="s">
        <v>29</v>
      </c>
    </row>
    <row r="287">
      <c r="E287" s="7" t="str">
        <f>=HYPERLINK("#'Indice'!A1", "Ir al índice")</f>
      </c>
    </row>
    <row r="288">
      <c r="A288" s="4" t="s">
        <v>1085</v>
      </c>
    </row>
    <row r="289">
      <c r="A289" s="5" t="s">
        <v>9</v>
      </c>
      <c r="B289" s="5" t="s">
        <v>119</v>
      </c>
      <c r="C289" s="5" t="s">
        <v>11</v>
      </c>
      <c r="D289" s="5" t="s">
        <v>580</v>
      </c>
      <c r="E289" s="5" t="s">
        <v>581</v>
      </c>
    </row>
    <row r="290">
      <c r="A290" s="456" t="s">
        <v>97</v>
      </c>
      <c r="B290" s="456" t="s">
        <v>121</v>
      </c>
      <c r="C290" s="456" t="s">
        <v>16</v>
      </c>
      <c r="D290" s="456" t="n">
        <v>566104.561793411</v>
      </c>
      <c r="E290" s="456" t="n">
        <v>3.76878109255918</v>
      </c>
    </row>
    <row r="291">
      <c r="A291" s="456" t="s">
        <v>97</v>
      </c>
      <c r="B291" s="456" t="s">
        <v>121</v>
      </c>
      <c r="C291" s="456" t="s">
        <v>17</v>
      </c>
      <c r="D291" s="456" t="n">
        <v>672368.384812261</v>
      </c>
      <c r="E291" s="456" t="n">
        <v>4.28706696502643</v>
      </c>
    </row>
    <row r="292">
      <c r="A292" s="456" t="s">
        <v>97</v>
      </c>
      <c r="B292" s="456" t="s">
        <v>121</v>
      </c>
      <c r="C292" s="456" t="s">
        <v>18</v>
      </c>
      <c r="D292" s="456" t="n">
        <v>1063816.2719611</v>
      </c>
      <c r="E292" s="456" t="n">
        <v>2.6857124045729</v>
      </c>
    </row>
    <row r="293">
      <c r="A293" s="456" t="s">
        <v>97</v>
      </c>
      <c r="B293" s="456" t="s">
        <v>121</v>
      </c>
      <c r="C293" s="456" t="s">
        <v>19</v>
      </c>
      <c r="D293" s="456" t="n">
        <v>1939759.570263</v>
      </c>
      <c r="E293" s="456" t="n">
        <v>1.71676569719081</v>
      </c>
    </row>
    <row r="294">
      <c r="A294" s="456" t="s">
        <v>97</v>
      </c>
      <c r="B294" s="456" t="s">
        <v>121</v>
      </c>
      <c r="C294" s="456" t="s">
        <v>20</v>
      </c>
      <c r="D294" s="456" t="n">
        <v>3173064.5663881</v>
      </c>
      <c r="E294" s="456" t="n">
        <v>3.26550616028144</v>
      </c>
    </row>
    <row r="295">
      <c r="A295" s="456" t="s">
        <v>103</v>
      </c>
      <c r="B295" s="456" t="s">
        <v>124</v>
      </c>
      <c r="C295" s="456" t="s">
        <v>17</v>
      </c>
      <c r="D295" s="456" t="n">
        <v>924765.409794539</v>
      </c>
      <c r="E295" s="456" t="n">
        <v>10.5000655642466</v>
      </c>
    </row>
    <row r="296">
      <c r="A296" s="456" t="s">
        <v>103</v>
      </c>
      <c r="B296" s="456" t="s">
        <v>124</v>
      </c>
      <c r="C296" s="456" t="s">
        <v>18</v>
      </c>
      <c r="D296" s="456" t="n">
        <v>3329958.08608518</v>
      </c>
      <c r="E296" s="456" t="n">
        <v>55.7747615471583</v>
      </c>
    </row>
    <row r="297">
      <c r="A297" s="456" t="s">
        <v>103</v>
      </c>
      <c r="B297" s="456" t="s">
        <v>124</v>
      </c>
      <c r="C297" s="456" t="s">
        <v>19</v>
      </c>
      <c r="D297" s="456" t="n">
        <v>2348503.97159656</v>
      </c>
      <c r="E297" s="456" t="n">
        <v>7.35295694503629</v>
      </c>
    </row>
    <row r="298">
      <c r="A298" s="456" t="s">
        <v>103</v>
      </c>
      <c r="B298" s="456" t="s">
        <v>124</v>
      </c>
      <c r="C298" s="456" t="s">
        <v>20</v>
      </c>
      <c r="D298" s="456" t="n">
        <v>3791563.25583912</v>
      </c>
      <c r="E298" s="456" t="n">
        <v>3.67266914592081</v>
      </c>
    </row>
    <row r="299">
      <c r="A299" s="456" t="s">
        <v>103</v>
      </c>
      <c r="B299" s="456" t="s">
        <v>124</v>
      </c>
      <c r="C299" s="456" t="s">
        <v>21</v>
      </c>
      <c r="D299" s="456" t="n">
        <v>6393836.28739313</v>
      </c>
      <c r="E299" s="456" t="n">
        <v>5.56034965232226</v>
      </c>
    </row>
    <row r="300">
      <c r="A300" s="456" t="s">
        <v>130</v>
      </c>
      <c r="B300" s="456" t="s">
        <v>131</v>
      </c>
      <c r="C300" s="456" t="s">
        <v>17</v>
      </c>
      <c r="D300" s="456" t="n">
        <v>732612.435592466</v>
      </c>
      <c r="E300" s="456" t="n">
        <v>6.64483660374841</v>
      </c>
    </row>
    <row r="301">
      <c r="A301" s="456" t="s">
        <v>130</v>
      </c>
      <c r="B301" s="456" t="s">
        <v>131</v>
      </c>
      <c r="C301" s="456" t="s">
        <v>18</v>
      </c>
      <c r="D301" s="456" t="n">
        <v>1737845.48101591</v>
      </c>
      <c r="E301" s="456" t="n">
        <v>8.38107865816297</v>
      </c>
    </row>
    <row r="302">
      <c r="A302" s="456" t="s">
        <v>130</v>
      </c>
      <c r="B302" s="456" t="s">
        <v>131</v>
      </c>
      <c r="C302" s="456" t="s">
        <v>19</v>
      </c>
      <c r="D302" s="456" t="n">
        <v>3027355.04598402</v>
      </c>
      <c r="E302" s="456" t="n">
        <v>6.93711257778823</v>
      </c>
    </row>
    <row r="303">
      <c r="A303" s="456" t="s">
        <v>130</v>
      </c>
      <c r="B303" s="456" t="s">
        <v>131</v>
      </c>
      <c r="C303" s="456" t="s">
        <v>20</v>
      </c>
      <c r="D303" s="456" t="n">
        <v>3685978.89523982</v>
      </c>
      <c r="E303" s="456" t="n">
        <v>5.37866266829362</v>
      </c>
    </row>
    <row r="304">
      <c r="A304" s="456" t="s">
        <v>130</v>
      </c>
      <c r="B304" s="456" t="s">
        <v>131</v>
      </c>
      <c r="C304" s="456" t="s">
        <v>21</v>
      </c>
      <c r="D304" s="456" t="n">
        <v>5923056.15802353</v>
      </c>
      <c r="E304" s="456" t="n">
        <v>19.315926313155</v>
      </c>
    </row>
    <row r="305">
      <c r="A305" s="456" t="s">
        <v>136</v>
      </c>
      <c r="B305" s="456" t="s">
        <v>137</v>
      </c>
      <c r="C305" s="456" t="s">
        <v>16</v>
      </c>
      <c r="D305" s="456" t="n">
        <v>676742.797167207</v>
      </c>
      <c r="E305" s="456" t="n">
        <v>16.3699353217388</v>
      </c>
    </row>
    <row r="306">
      <c r="A306" s="456" t="s">
        <v>136</v>
      </c>
      <c r="B306" s="456" t="s">
        <v>137</v>
      </c>
      <c r="C306" s="456" t="s">
        <v>17</v>
      </c>
      <c r="D306" s="456" t="n">
        <v>1189846.72244012</v>
      </c>
      <c r="E306" s="456" t="n">
        <v>6.3833664731564</v>
      </c>
    </row>
    <row r="307">
      <c r="A307" s="456" t="s">
        <v>136</v>
      </c>
      <c r="B307" s="456" t="s">
        <v>137</v>
      </c>
      <c r="C307" s="456" t="s">
        <v>18</v>
      </c>
      <c r="D307" s="456" t="n">
        <v>1249492.40127163</v>
      </c>
      <c r="E307" s="456" t="n">
        <v>3.78013660296672</v>
      </c>
    </row>
    <row r="308">
      <c r="A308" s="456" t="s">
        <v>136</v>
      </c>
      <c r="B308" s="456" t="s">
        <v>137</v>
      </c>
      <c r="C308" s="456" t="s">
        <v>19</v>
      </c>
      <c r="D308" s="456" t="n">
        <v>2156173.32545432</v>
      </c>
      <c r="E308" s="456" t="n">
        <v>5.4830954914895</v>
      </c>
    </row>
    <row r="309">
      <c r="A309" s="456" t="s">
        <v>138</v>
      </c>
      <c r="B309" s="456" t="s">
        <v>139</v>
      </c>
      <c r="C309" s="456" t="s">
        <v>17</v>
      </c>
      <c r="D309" s="456" t="n">
        <v>943910.559701855</v>
      </c>
      <c r="E309" s="456" t="n">
        <v>4.89543696596309</v>
      </c>
    </row>
    <row r="310">
      <c r="A310" s="456" t="s">
        <v>138</v>
      </c>
      <c r="B310" s="456" t="s">
        <v>139</v>
      </c>
      <c r="C310" s="456" t="s">
        <v>18</v>
      </c>
      <c r="D310" s="456" t="n">
        <v>1349706.99907154</v>
      </c>
      <c r="E310" s="456" t="n">
        <v>3.46288316791461</v>
      </c>
    </row>
    <row r="311">
      <c r="A311" s="456" t="s">
        <v>138</v>
      </c>
      <c r="B311" s="456" t="s">
        <v>139</v>
      </c>
      <c r="C311" s="456" t="s">
        <v>19</v>
      </c>
      <c r="D311" s="456" t="n">
        <v>1944941.1692428</v>
      </c>
      <c r="E311" s="456" t="n">
        <v>6.00391399960089</v>
      </c>
    </row>
    <row r="312">
      <c r="A312" s="456" t="s">
        <v>140</v>
      </c>
      <c r="B312" s="456" t="s">
        <v>141</v>
      </c>
      <c r="C312" s="456" t="s">
        <v>16</v>
      </c>
      <c r="D312" s="456" t="n">
        <v>562065.469514801</v>
      </c>
      <c r="E312" s="456" t="n">
        <v>6.33658606795118</v>
      </c>
    </row>
    <row r="313">
      <c r="A313" s="456" t="s">
        <v>140</v>
      </c>
      <c r="B313" s="456" t="s">
        <v>141</v>
      </c>
      <c r="C313" s="456" t="s">
        <v>17</v>
      </c>
      <c r="D313" s="456" t="n">
        <v>802292.010137421</v>
      </c>
      <c r="E313" s="456" t="n">
        <v>3.65569304798818</v>
      </c>
    </row>
    <row r="314">
      <c r="A314" s="456" t="s">
        <v>140</v>
      </c>
      <c r="B314" s="456" t="s">
        <v>141</v>
      </c>
      <c r="C314" s="456" t="s">
        <v>18</v>
      </c>
      <c r="D314" s="456" t="n">
        <v>1181175.79865056</v>
      </c>
      <c r="E314" s="456" t="n">
        <v>5.75358628181833</v>
      </c>
    </row>
    <row r="315">
      <c r="A315" s="456" t="s">
        <v>140</v>
      </c>
      <c r="B315" s="456" t="s">
        <v>141</v>
      </c>
      <c r="C315" s="456" t="s">
        <v>22</v>
      </c>
      <c r="D315" s="456" t="n">
        <v>676692.27823612</v>
      </c>
      <c r="E315" s="456" t="n">
        <v>8.20731292442929</v>
      </c>
    </row>
    <row r="316">
      <c r="A316" s="456" t="s">
        <v>146</v>
      </c>
      <c r="B316" s="456" t="s">
        <v>147</v>
      </c>
      <c r="C316" s="456" t="s">
        <v>16</v>
      </c>
      <c r="D316" s="456" t="n">
        <v>589173.646876112</v>
      </c>
      <c r="E316" s="456" t="n">
        <v>5.98046006381436</v>
      </c>
    </row>
    <row r="317">
      <c r="A317" s="456" t="s">
        <v>146</v>
      </c>
      <c r="B317" s="456" t="s">
        <v>147</v>
      </c>
      <c r="C317" s="456" t="s">
        <v>17</v>
      </c>
      <c r="D317" s="456" t="n">
        <v>717423.111198069</v>
      </c>
      <c r="E317" s="456" t="n">
        <v>2.67779434224975</v>
      </c>
    </row>
    <row r="318">
      <c r="A318" s="456" t="s">
        <v>146</v>
      </c>
      <c r="B318" s="456" t="s">
        <v>147</v>
      </c>
      <c r="C318" s="456" t="s">
        <v>18</v>
      </c>
      <c r="D318" s="456" t="n">
        <v>774692.435188522</v>
      </c>
      <c r="E318" s="456" t="n">
        <v>10.8693099414303</v>
      </c>
    </row>
    <row r="319">
      <c r="A319" s="456" t="s">
        <v>146</v>
      </c>
      <c r="B319" s="456" t="s">
        <v>147</v>
      </c>
      <c r="C319" s="456" t="s">
        <v>22</v>
      </c>
      <c r="D319" s="456" t="n">
        <v>260981.678350141</v>
      </c>
      <c r="E319" s="456" t="n">
        <v>11.5368084843573</v>
      </c>
    </row>
    <row r="320">
      <c r="A320" s="456" t="s">
        <v>148</v>
      </c>
      <c r="B320" s="456" t="s">
        <v>149</v>
      </c>
      <c r="C320" s="456" t="s">
        <v>17</v>
      </c>
      <c r="D320" s="456" t="n">
        <v>886360.278998509</v>
      </c>
      <c r="E320" s="456" t="n">
        <v>5.24568525100624</v>
      </c>
    </row>
    <row r="321">
      <c r="A321" s="456" t="s">
        <v>148</v>
      </c>
      <c r="B321" s="456" t="s">
        <v>149</v>
      </c>
      <c r="C321" s="456" t="s">
        <v>18</v>
      </c>
      <c r="D321" s="456" t="n">
        <v>1244449.89065675</v>
      </c>
      <c r="E321" s="456" t="n">
        <v>3.97534613590261</v>
      </c>
    </row>
    <row r="322">
      <c r="A322" s="456" t="s">
        <v>156</v>
      </c>
      <c r="B322" s="456" t="s">
        <v>157</v>
      </c>
      <c r="C322" s="456" t="s">
        <v>17</v>
      </c>
      <c r="D322" s="456" t="n">
        <v>875817.127423505</v>
      </c>
      <c r="E322" s="456" t="n">
        <v>10.344953565674</v>
      </c>
    </row>
    <row r="323">
      <c r="A323" s="456" t="s">
        <v>156</v>
      </c>
      <c r="B323" s="456" t="s">
        <v>157</v>
      </c>
      <c r="C323" s="456" t="s">
        <v>18</v>
      </c>
      <c r="D323" s="456" t="n">
        <v>1228309.27704748</v>
      </c>
      <c r="E323" s="456" t="n">
        <v>4.06219389977061</v>
      </c>
    </row>
    <row r="324">
      <c r="A324" s="456" t="s">
        <v>164</v>
      </c>
      <c r="B324" s="456" t="s">
        <v>165</v>
      </c>
      <c r="C324" s="456" t="s">
        <v>17</v>
      </c>
      <c r="D324" s="456" t="n">
        <v>867851.632713864</v>
      </c>
      <c r="E324" s="456" t="n">
        <v>3.01131758641446</v>
      </c>
    </row>
    <row r="325">
      <c r="A325" s="456" t="s">
        <v>164</v>
      </c>
      <c r="B325" s="456" t="s">
        <v>165</v>
      </c>
      <c r="C325" s="456" t="s">
        <v>18</v>
      </c>
      <c r="D325" s="456" t="n">
        <v>1323811.84269389</v>
      </c>
      <c r="E325" s="456" t="n">
        <v>3.7218126196201</v>
      </c>
    </row>
    <row r="326">
      <c r="A326" s="456" t="s">
        <v>166</v>
      </c>
      <c r="B326" s="456" t="s">
        <v>167</v>
      </c>
      <c r="C326" s="456" t="s">
        <v>17</v>
      </c>
      <c r="D326" s="456" t="n">
        <v>723142.831689062</v>
      </c>
      <c r="E326" s="456" t="n">
        <v>2.7095163330878</v>
      </c>
    </row>
    <row r="327">
      <c r="A327" s="456" t="s">
        <v>166</v>
      </c>
      <c r="B327" s="456" t="s">
        <v>167</v>
      </c>
      <c r="C327" s="456" t="s">
        <v>18</v>
      </c>
      <c r="D327" s="456" t="n">
        <v>1125217.89114805</v>
      </c>
      <c r="E327" s="456" t="n">
        <v>6.28604570036107</v>
      </c>
    </row>
    <row r="328">
      <c r="A328" s="456" t="s">
        <v>170</v>
      </c>
      <c r="B328" s="456" t="s">
        <v>171</v>
      </c>
      <c r="C328" s="456" t="s">
        <v>16</v>
      </c>
      <c r="D328" s="456" t="n">
        <v>1066180.49958132</v>
      </c>
      <c r="E328" s="456" t="n">
        <v>26.9651018160987</v>
      </c>
    </row>
    <row r="329">
      <c r="A329" s="456" t="s">
        <v>170</v>
      </c>
      <c r="B329" s="456" t="s">
        <v>171</v>
      </c>
      <c r="C329" s="456" t="s">
        <v>17</v>
      </c>
      <c r="D329" s="456" t="n">
        <v>764217.178167577</v>
      </c>
      <c r="E329" s="456" t="n">
        <v>6.15582735837906</v>
      </c>
    </row>
    <row r="330">
      <c r="A330" s="456" t="s">
        <v>170</v>
      </c>
      <c r="B330" s="456" t="s">
        <v>171</v>
      </c>
      <c r="C330" s="456" t="s">
        <v>18</v>
      </c>
      <c r="D330" s="456" t="n">
        <v>1591797.13290848</v>
      </c>
      <c r="E330" s="456" t="n">
        <v>6.50994334929858</v>
      </c>
    </row>
    <row r="331">
      <c r="A331" s="456" t="s">
        <v>170</v>
      </c>
      <c r="B331" s="456" t="s">
        <v>171</v>
      </c>
      <c r="C331" s="456" t="s">
        <v>19</v>
      </c>
      <c r="D331" s="456" t="n">
        <v>2245393.3287664</v>
      </c>
      <c r="E331" s="456" t="n">
        <v>8.78631192608494</v>
      </c>
    </row>
    <row r="332">
      <c r="A332" s="456" t="s">
        <v>172</v>
      </c>
      <c r="B332" s="456" t="s">
        <v>173</v>
      </c>
      <c r="C332" s="456" t="s">
        <v>16</v>
      </c>
      <c r="D332" s="456" t="n">
        <v>751952.729879602</v>
      </c>
      <c r="E332" s="456" t="n">
        <v>14.920491106639</v>
      </c>
    </row>
    <row r="333">
      <c r="A333" s="456" t="s">
        <v>172</v>
      </c>
      <c r="B333" s="456" t="s">
        <v>173</v>
      </c>
      <c r="C333" s="456" t="s">
        <v>17</v>
      </c>
      <c r="D333" s="456" t="n">
        <v>833483.956449779</v>
      </c>
      <c r="E333" s="456" t="n">
        <v>3.97390984947381</v>
      </c>
    </row>
    <row r="334">
      <c r="A334" s="456" t="s">
        <v>172</v>
      </c>
      <c r="B334" s="456" t="s">
        <v>173</v>
      </c>
      <c r="C334" s="456" t="s">
        <v>18</v>
      </c>
      <c r="D334" s="456" t="n">
        <v>1134270.8984745</v>
      </c>
      <c r="E334" s="456" t="n">
        <v>3.19763276734184</v>
      </c>
    </row>
    <row r="335">
      <c r="A335" s="456" t="s">
        <v>178</v>
      </c>
      <c r="B335" s="456" t="s">
        <v>179</v>
      </c>
      <c r="C335" s="456" t="s">
        <v>17</v>
      </c>
      <c r="D335" s="456" t="n">
        <v>824627.999939645</v>
      </c>
      <c r="E335" s="456" t="n">
        <v>5.04275925437369</v>
      </c>
    </row>
    <row r="336">
      <c r="A336" s="456" t="s">
        <v>178</v>
      </c>
      <c r="B336" s="456" t="s">
        <v>179</v>
      </c>
      <c r="C336" s="456" t="s">
        <v>18</v>
      </c>
      <c r="D336" s="456" t="n">
        <v>1449128.92422243</v>
      </c>
      <c r="E336" s="456" t="n">
        <v>3.19339681269593</v>
      </c>
    </row>
    <row r="337">
      <c r="A337" s="456" t="s">
        <v>180</v>
      </c>
      <c r="B337" s="456" t="s">
        <v>181</v>
      </c>
      <c r="C337" s="456" t="s">
        <v>16</v>
      </c>
      <c r="D337" s="456" t="n">
        <v>535914.679872959</v>
      </c>
      <c r="E337" s="456" t="n">
        <v>4.43837173631643</v>
      </c>
    </row>
    <row r="338">
      <c r="A338" s="456" t="s">
        <v>180</v>
      </c>
      <c r="B338" s="456" t="s">
        <v>181</v>
      </c>
      <c r="C338" s="456" t="s">
        <v>17</v>
      </c>
      <c r="D338" s="456" t="n">
        <v>645902.669482459</v>
      </c>
      <c r="E338" s="456" t="n">
        <v>3.23901119329775</v>
      </c>
    </row>
    <row r="339">
      <c r="A339" s="456" t="s">
        <v>182</v>
      </c>
      <c r="B339" s="456" t="s">
        <v>183</v>
      </c>
      <c r="C339" s="456" t="s">
        <v>16</v>
      </c>
      <c r="D339" s="456" t="n">
        <v>589238.607650664</v>
      </c>
      <c r="E339" s="456" t="n">
        <v>6.54214120114139</v>
      </c>
    </row>
    <row r="340">
      <c r="A340" s="456" t="s">
        <v>182</v>
      </c>
      <c r="B340" s="456" t="s">
        <v>183</v>
      </c>
      <c r="C340" s="456" t="s">
        <v>17</v>
      </c>
      <c r="D340" s="456" t="n">
        <v>659311.21019356</v>
      </c>
      <c r="E340" s="456" t="n">
        <v>2.6252988877397</v>
      </c>
    </row>
    <row r="341">
      <c r="A341" s="456" t="s">
        <v>182</v>
      </c>
      <c r="B341" s="456" t="s">
        <v>183</v>
      </c>
      <c r="C341" s="456" t="s">
        <v>22</v>
      </c>
      <c r="D341" s="456" t="n">
        <v>524770.743023538</v>
      </c>
      <c r="E341" s="456" t="n">
        <v>33.3110862219048</v>
      </c>
    </row>
    <row r="342">
      <c r="A342" s="456" t="s">
        <v>186</v>
      </c>
      <c r="B342" s="456" t="s">
        <v>187</v>
      </c>
      <c r="C342" s="456" t="s">
        <v>16</v>
      </c>
      <c r="D342" s="456" t="n">
        <v>588000.628732393</v>
      </c>
      <c r="E342" s="456" t="n">
        <v>13.536918561736</v>
      </c>
    </row>
    <row r="343">
      <c r="A343" s="456" t="s">
        <v>186</v>
      </c>
      <c r="B343" s="456" t="s">
        <v>187</v>
      </c>
      <c r="C343" s="456" t="s">
        <v>17</v>
      </c>
      <c r="D343" s="456" t="n">
        <v>653095.472223597</v>
      </c>
      <c r="E343" s="456" t="n">
        <v>2.00101109010043</v>
      </c>
    </row>
    <row r="344">
      <c r="A344" s="456" t="s">
        <v>186</v>
      </c>
      <c r="B344" s="456" t="s">
        <v>187</v>
      </c>
      <c r="C344" s="456" t="s">
        <v>18</v>
      </c>
      <c r="D344" s="456" t="n">
        <v>649757.163204602</v>
      </c>
      <c r="E344" s="456" t="n">
        <v>3.6284521255608</v>
      </c>
    </row>
    <row r="345">
      <c r="A345" s="456" t="s">
        <v>188</v>
      </c>
      <c r="B345" s="456" t="s">
        <v>189</v>
      </c>
      <c r="C345" s="456" t="s">
        <v>16</v>
      </c>
      <c r="D345" s="456" t="n">
        <v>708616.730935447</v>
      </c>
      <c r="E345" s="456" t="n">
        <v>15.6720439688373</v>
      </c>
    </row>
    <row r="346">
      <c r="A346" s="456" t="s">
        <v>188</v>
      </c>
      <c r="B346" s="456" t="s">
        <v>189</v>
      </c>
      <c r="C346" s="456" t="s">
        <v>17</v>
      </c>
      <c r="D346" s="456" t="n">
        <v>784190.60522794</v>
      </c>
      <c r="E346" s="456" t="n">
        <v>3.9323216585847</v>
      </c>
    </row>
    <row r="347">
      <c r="A347" s="456" t="s">
        <v>188</v>
      </c>
      <c r="B347" s="456" t="s">
        <v>189</v>
      </c>
      <c r="C347" s="456" t="s">
        <v>18</v>
      </c>
      <c r="D347" s="456" t="n">
        <v>913386.39008954</v>
      </c>
      <c r="E347" s="456" t="n">
        <v>5.64946875842165</v>
      </c>
    </row>
    <row r="348">
      <c r="A348" s="456" t="s">
        <v>190</v>
      </c>
      <c r="B348" s="456" t="s">
        <v>191</v>
      </c>
      <c r="C348" s="456" t="s">
        <v>16</v>
      </c>
      <c r="D348" s="456" t="n">
        <v>572112.48458744</v>
      </c>
      <c r="E348" s="456" t="n">
        <v>8.98775972863073</v>
      </c>
    </row>
    <row r="349">
      <c r="A349" s="456" t="s">
        <v>190</v>
      </c>
      <c r="B349" s="456" t="s">
        <v>191</v>
      </c>
      <c r="C349" s="456" t="s">
        <v>17</v>
      </c>
      <c r="D349" s="456" t="n">
        <v>617192.134540423</v>
      </c>
      <c r="E349" s="456" t="n">
        <v>1.88036319350639</v>
      </c>
    </row>
    <row r="350">
      <c r="A350" s="456" t="s">
        <v>190</v>
      </c>
      <c r="B350" s="456" t="s">
        <v>191</v>
      </c>
      <c r="C350" s="456" t="s">
        <v>18</v>
      </c>
      <c r="D350" s="456" t="n">
        <v>835031.420186764</v>
      </c>
      <c r="E350" s="456" t="n">
        <v>3.92312197178915</v>
      </c>
    </row>
    <row r="351">
      <c r="A351" s="456" t="s">
        <v>194</v>
      </c>
      <c r="B351" s="456" t="s">
        <v>195</v>
      </c>
      <c r="C351" s="456" t="s">
        <v>16</v>
      </c>
      <c r="D351" s="456" t="n">
        <v>530784.896694773</v>
      </c>
      <c r="E351" s="456" t="n">
        <v>4.58314035879915</v>
      </c>
    </row>
    <row r="352">
      <c r="A352" s="456" t="s">
        <v>194</v>
      </c>
      <c r="B352" s="456" t="s">
        <v>195</v>
      </c>
      <c r="C352" s="456" t="s">
        <v>17</v>
      </c>
      <c r="D352" s="456" t="n">
        <v>613914.595505662</v>
      </c>
      <c r="E352" s="456" t="n">
        <v>3.55548136764378</v>
      </c>
    </row>
    <row r="353">
      <c r="A353" s="456" t="s">
        <v>194</v>
      </c>
      <c r="B353" s="456" t="s">
        <v>195</v>
      </c>
      <c r="C353" s="456" t="s">
        <v>18</v>
      </c>
      <c r="D353" s="456" t="n">
        <v>475573.486126876</v>
      </c>
      <c r="E353" s="456" t="n">
        <v>1.37646480535501</v>
      </c>
    </row>
    <row r="354">
      <c r="A354" s="456" t="s">
        <v>202</v>
      </c>
      <c r="B354" s="456" t="s">
        <v>203</v>
      </c>
      <c r="C354" s="456" t="s">
        <v>16</v>
      </c>
      <c r="D354" s="456" t="n">
        <v>499486.333267013</v>
      </c>
      <c r="E354" s="456" t="n">
        <v>2.77827187553503</v>
      </c>
    </row>
    <row r="355">
      <c r="A355" s="456" t="s">
        <v>202</v>
      </c>
      <c r="B355" s="456" t="s">
        <v>203</v>
      </c>
      <c r="C355" s="456" t="s">
        <v>17</v>
      </c>
      <c r="D355" s="456" t="n">
        <v>726899.305688802</v>
      </c>
      <c r="E355" s="456" t="n">
        <v>10.9938571592692</v>
      </c>
    </row>
    <row r="356">
      <c r="A356" s="456" t="s">
        <v>202</v>
      </c>
      <c r="B356" s="456" t="s">
        <v>203</v>
      </c>
      <c r="C356" s="456" t="s">
        <v>18</v>
      </c>
      <c r="D356" s="456" t="n">
        <v>906406.168069061</v>
      </c>
      <c r="E356" s="456" t="n">
        <v>19.6943435094709</v>
      </c>
    </row>
    <row r="357">
      <c r="A357" s="456" t="s">
        <v>202</v>
      </c>
      <c r="B357" s="456" t="s">
        <v>203</v>
      </c>
      <c r="C357" s="456" t="s">
        <v>22</v>
      </c>
      <c r="D357" s="456" t="n">
        <v>251163.630361833</v>
      </c>
      <c r="E357" s="456" t="n">
        <v>6.53977986679512</v>
      </c>
    </row>
    <row r="358">
      <c r="A358" s="456" t="s">
        <v>204</v>
      </c>
      <c r="B358" s="456" t="s">
        <v>205</v>
      </c>
      <c r="C358" s="456" t="s">
        <v>16</v>
      </c>
      <c r="D358" s="456" t="n">
        <v>520153.490080294</v>
      </c>
      <c r="E358" s="456" t="n">
        <v>2.66639575179333</v>
      </c>
    </row>
    <row r="359">
      <c r="A359" s="456" t="s">
        <v>204</v>
      </c>
      <c r="B359" s="456" t="s">
        <v>205</v>
      </c>
      <c r="C359" s="456" t="s">
        <v>17</v>
      </c>
      <c r="D359" s="456" t="n">
        <v>768937.998796841</v>
      </c>
      <c r="E359" s="456" t="n">
        <v>3.29989163262512</v>
      </c>
    </row>
    <row r="360">
      <c r="A360" s="456" t="s">
        <v>204</v>
      </c>
      <c r="B360" s="456" t="s">
        <v>205</v>
      </c>
      <c r="C360" s="456" t="s">
        <v>18</v>
      </c>
      <c r="D360" s="456" t="n">
        <v>1132372.10682096</v>
      </c>
      <c r="E360" s="456" t="n">
        <v>9.10938911907929</v>
      </c>
    </row>
    <row r="361">
      <c r="A361" s="456" t="s">
        <v>210</v>
      </c>
      <c r="B361" s="456" t="s">
        <v>211</v>
      </c>
      <c r="C361" s="456" t="s">
        <v>17</v>
      </c>
      <c r="D361" s="456" t="n">
        <v>1442560.29670226</v>
      </c>
      <c r="E361" s="456" t="n">
        <v>20.2184332917206</v>
      </c>
    </row>
    <row r="362">
      <c r="A362" s="456" t="s">
        <v>210</v>
      </c>
      <c r="B362" s="456" t="s">
        <v>211</v>
      </c>
      <c r="C362" s="456" t="s">
        <v>18</v>
      </c>
      <c r="D362" s="456" t="n">
        <v>1750020.43238367</v>
      </c>
      <c r="E362" s="456" t="n">
        <v>5.13392167118551</v>
      </c>
    </row>
    <row r="363">
      <c r="A363" s="456" t="s">
        <v>212</v>
      </c>
      <c r="B363" s="456" t="s">
        <v>213</v>
      </c>
      <c r="C363" s="456" t="s">
        <v>16</v>
      </c>
      <c r="D363" s="456" t="n">
        <v>1096512.70822959</v>
      </c>
      <c r="E363" s="456" t="n">
        <v>12.3577655229615</v>
      </c>
    </row>
    <row r="364">
      <c r="A364" s="456" t="s">
        <v>212</v>
      </c>
      <c r="B364" s="456" t="s">
        <v>213</v>
      </c>
      <c r="C364" s="456" t="s">
        <v>17</v>
      </c>
      <c r="D364" s="456" t="n">
        <v>780212.478135765</v>
      </c>
      <c r="E364" s="456" t="n">
        <v>6.68489374275813</v>
      </c>
    </row>
    <row r="365">
      <c r="A365" s="456" t="s">
        <v>212</v>
      </c>
      <c r="B365" s="456" t="s">
        <v>213</v>
      </c>
      <c r="C365" s="456" t="s">
        <v>18</v>
      </c>
      <c r="D365" s="456" t="n">
        <v>1304968.08098385</v>
      </c>
      <c r="E365" s="456" t="n">
        <v>2.97301048320386</v>
      </c>
    </row>
    <row r="366">
      <c r="A366" s="456" t="s">
        <v>212</v>
      </c>
      <c r="B366" s="456" t="s">
        <v>213</v>
      </c>
      <c r="C366" s="456" t="s">
        <v>19</v>
      </c>
      <c r="D366" s="456" t="n">
        <v>2269589.42650984</v>
      </c>
      <c r="E366" s="456" t="n">
        <v>15.10845290176</v>
      </c>
    </row>
    <row r="367">
      <c r="A367" s="456" t="s">
        <v>216</v>
      </c>
      <c r="B367" s="456" t="s">
        <v>217</v>
      </c>
      <c r="C367" s="456" t="s">
        <v>17</v>
      </c>
      <c r="D367" s="456" t="n">
        <v>786427.871398256</v>
      </c>
      <c r="E367" s="456" t="n">
        <v>14.5802428433791</v>
      </c>
    </row>
    <row r="368">
      <c r="A368" s="456" t="s">
        <v>216</v>
      </c>
      <c r="B368" s="456" t="s">
        <v>217</v>
      </c>
      <c r="C368" s="456" t="s">
        <v>18</v>
      </c>
      <c r="D368" s="456" t="n">
        <v>1145389.43386142</v>
      </c>
      <c r="E368" s="456" t="n">
        <v>3.93301370730744</v>
      </c>
    </row>
    <row r="369">
      <c r="A369" s="456" t="s">
        <v>216</v>
      </c>
      <c r="B369" s="456" t="s">
        <v>217</v>
      </c>
      <c r="C369" s="456" t="s">
        <v>19</v>
      </c>
      <c r="D369" s="456" t="n">
        <v>1157092.18001339</v>
      </c>
      <c r="E369" s="456" t="n">
        <v>20.9785849684952</v>
      </c>
    </row>
    <row r="370">
      <c r="A370" s="456" t="s">
        <v>220</v>
      </c>
      <c r="B370" s="456" t="s">
        <v>221</v>
      </c>
      <c r="C370" s="456" t="s">
        <v>16</v>
      </c>
      <c r="D370" s="456" t="n">
        <v>632145.772899585</v>
      </c>
      <c r="E370" s="456" t="n">
        <v>8.72529886556692</v>
      </c>
    </row>
    <row r="371">
      <c r="A371" s="456" t="s">
        <v>220</v>
      </c>
      <c r="B371" s="456" t="s">
        <v>221</v>
      </c>
      <c r="C371" s="456" t="s">
        <v>17</v>
      </c>
      <c r="D371" s="456" t="n">
        <v>936601.051747953</v>
      </c>
      <c r="E371" s="456" t="n">
        <v>2.64514776011158</v>
      </c>
    </row>
    <row r="372">
      <c r="A372" s="456" t="s">
        <v>220</v>
      </c>
      <c r="B372" s="456" t="s">
        <v>221</v>
      </c>
      <c r="C372" s="456" t="s">
        <v>18</v>
      </c>
      <c r="D372" s="456" t="n">
        <v>996790.342171756</v>
      </c>
      <c r="E372" s="456" t="n">
        <v>7.32080483644142</v>
      </c>
    </row>
    <row r="373">
      <c r="A373" s="456" t="s">
        <v>222</v>
      </c>
      <c r="B373" s="456" t="s">
        <v>223</v>
      </c>
      <c r="C373" s="456" t="s">
        <v>17</v>
      </c>
      <c r="D373" s="456" t="n">
        <v>1016401.81082988</v>
      </c>
      <c r="E373" s="456" t="n">
        <v>2.60669760928707</v>
      </c>
    </row>
    <row r="374">
      <c r="A374" s="456" t="s">
        <v>222</v>
      </c>
      <c r="B374" s="456" t="s">
        <v>223</v>
      </c>
      <c r="C374" s="456" t="s">
        <v>18</v>
      </c>
      <c r="D374" s="456" t="n">
        <v>1082772.23647133</v>
      </c>
      <c r="E374" s="456" t="n">
        <v>1.97816957505415</v>
      </c>
    </row>
    <row r="375">
      <c r="A375" s="456" t="s">
        <v>228</v>
      </c>
      <c r="B375" s="456" t="s">
        <v>229</v>
      </c>
      <c r="C375" s="456" t="s">
        <v>16</v>
      </c>
      <c r="D375" s="456" t="n">
        <v>544335.418785764</v>
      </c>
      <c r="E375" s="456" t="n">
        <v>19.8816406639049</v>
      </c>
    </row>
    <row r="376">
      <c r="A376" s="456" t="s">
        <v>228</v>
      </c>
      <c r="B376" s="456" t="s">
        <v>229</v>
      </c>
      <c r="C376" s="456" t="s">
        <v>17</v>
      </c>
      <c r="D376" s="456" t="n">
        <v>791148.617606566</v>
      </c>
      <c r="E376" s="456" t="n">
        <v>2.54816598853248</v>
      </c>
    </row>
    <row r="377">
      <c r="A377" s="456" t="s">
        <v>228</v>
      </c>
      <c r="B377" s="456" t="s">
        <v>229</v>
      </c>
      <c r="C377" s="456" t="s">
        <v>18</v>
      </c>
      <c r="D377" s="456" t="n">
        <v>851163.147569695</v>
      </c>
      <c r="E377" s="456" t="n">
        <v>13.5233390186996</v>
      </c>
    </row>
    <row r="378">
      <c r="A378" s="456" t="s">
        <v>240</v>
      </c>
      <c r="B378" s="456" t="s">
        <v>241</v>
      </c>
      <c r="C378" s="456" t="s">
        <v>16</v>
      </c>
      <c r="D378" s="456" t="n">
        <v>692512.681200747</v>
      </c>
      <c r="E378" s="456" t="n">
        <v>6.96131723830522</v>
      </c>
    </row>
    <row r="379">
      <c r="A379" s="456" t="s">
        <v>240</v>
      </c>
      <c r="B379" s="456" t="s">
        <v>241</v>
      </c>
      <c r="C379" s="456" t="s">
        <v>17</v>
      </c>
      <c r="D379" s="456" t="n">
        <v>740510.46615292</v>
      </c>
      <c r="E379" s="456" t="n">
        <v>1.67142680881871</v>
      </c>
    </row>
    <row r="380">
      <c r="A380" s="456" t="s">
        <v>240</v>
      </c>
      <c r="B380" s="456" t="s">
        <v>241</v>
      </c>
      <c r="C380" s="456" t="s">
        <v>18</v>
      </c>
      <c r="D380" s="456" t="n">
        <v>691909.387428976</v>
      </c>
      <c r="E380" s="456" t="n">
        <v>1.22748449142849</v>
      </c>
    </row>
    <row r="381">
      <c r="A381" s="456" t="s">
        <v>250</v>
      </c>
      <c r="B381" s="456" t="s">
        <v>251</v>
      </c>
      <c r="C381" s="456" t="s">
        <v>16</v>
      </c>
      <c r="D381" s="456" t="n">
        <v>671092.181967165</v>
      </c>
      <c r="E381" s="456" t="n">
        <v>8.10532337503854</v>
      </c>
    </row>
    <row r="382">
      <c r="A382" s="456" t="s">
        <v>250</v>
      </c>
      <c r="B382" s="456" t="s">
        <v>251</v>
      </c>
      <c r="C382" s="456" t="s">
        <v>17</v>
      </c>
      <c r="D382" s="456" t="n">
        <v>700709.500740247</v>
      </c>
      <c r="E382" s="456" t="n">
        <v>3.03159850476472</v>
      </c>
    </row>
    <row r="383">
      <c r="A383" s="456" t="s">
        <v>250</v>
      </c>
      <c r="B383" s="456" t="s">
        <v>251</v>
      </c>
      <c r="C383" s="456" t="s">
        <v>18</v>
      </c>
      <c r="D383" s="456" t="n">
        <v>664366.133803027</v>
      </c>
      <c r="E383" s="456" t="n">
        <v>4.16013794850554</v>
      </c>
    </row>
    <row r="384">
      <c r="A384" s="456" t="s">
        <v>250</v>
      </c>
      <c r="B384" s="456" t="s">
        <v>251</v>
      </c>
      <c r="C384" s="456" t="s">
        <v>22</v>
      </c>
      <c r="D384" s="456" t="n">
        <v>327217.095607264</v>
      </c>
      <c r="E384" s="456" t="n">
        <v>15.0998601796128</v>
      </c>
    </row>
    <row r="385">
      <c r="A385" s="456" t="s">
        <v>252</v>
      </c>
      <c r="B385" s="456" t="s">
        <v>253</v>
      </c>
      <c r="C385" s="456" t="s">
        <v>16</v>
      </c>
      <c r="D385" s="456" t="n">
        <v>2374706.07888321</v>
      </c>
      <c r="E385" s="456" t="n">
        <v>17.901583423669</v>
      </c>
    </row>
    <row r="386">
      <c r="A386" s="456" t="s">
        <v>252</v>
      </c>
      <c r="B386" s="456" t="s">
        <v>253</v>
      </c>
      <c r="C386" s="456" t="s">
        <v>18</v>
      </c>
      <c r="D386" s="456" t="n">
        <v>1321499.8167937</v>
      </c>
      <c r="E386" s="456" t="n">
        <v>3.09276731443274</v>
      </c>
    </row>
    <row r="387">
      <c r="A387" s="456" t="s">
        <v>252</v>
      </c>
      <c r="B387" s="456" t="s">
        <v>253</v>
      </c>
      <c r="C387" s="456" t="s">
        <v>19</v>
      </c>
      <c r="D387" s="456" t="n">
        <v>2526066.87784936</v>
      </c>
      <c r="E387" s="456" t="n">
        <v>10.381765318428</v>
      </c>
    </row>
    <row r="388">
      <c r="A388" s="456" t="s">
        <v>266</v>
      </c>
      <c r="B388" s="456" t="s">
        <v>267</v>
      </c>
      <c r="C388" s="456" t="s">
        <v>18</v>
      </c>
      <c r="D388" s="456" t="n">
        <v>1744910.78775012</v>
      </c>
      <c r="E388" s="456" t="n">
        <v>3.37259707386879</v>
      </c>
    </row>
    <row r="389">
      <c r="A389" s="456" t="s">
        <v>266</v>
      </c>
      <c r="B389" s="456" t="s">
        <v>267</v>
      </c>
      <c r="C389" s="456" t="s">
        <v>19</v>
      </c>
      <c r="D389" s="456" t="n">
        <v>2468092.15386841</v>
      </c>
      <c r="E389" s="456" t="n">
        <v>4.63818690317045</v>
      </c>
    </row>
    <row r="390">
      <c r="A390" s="456" t="s">
        <v>272</v>
      </c>
      <c r="B390" s="456" t="s">
        <v>273</v>
      </c>
      <c r="C390" s="456" t="s">
        <v>17</v>
      </c>
      <c r="D390" s="456" t="n">
        <v>1202952.95359846</v>
      </c>
      <c r="E390" s="456" t="n">
        <v>16.4212918079561</v>
      </c>
    </row>
    <row r="391">
      <c r="A391" s="456" t="s">
        <v>272</v>
      </c>
      <c r="B391" s="456" t="s">
        <v>273</v>
      </c>
      <c r="C391" s="456" t="s">
        <v>18</v>
      </c>
      <c r="D391" s="456" t="n">
        <v>2052510.60712857</v>
      </c>
      <c r="E391" s="456" t="n">
        <v>7.07448599365874</v>
      </c>
    </row>
    <row r="392">
      <c r="A392" s="456" t="s">
        <v>272</v>
      </c>
      <c r="B392" s="456" t="s">
        <v>273</v>
      </c>
      <c r="C392" s="456" t="s">
        <v>19</v>
      </c>
      <c r="D392" s="456" t="n">
        <v>2686892.74358721</v>
      </c>
      <c r="E392" s="456" t="n">
        <v>13.6322835930637</v>
      </c>
    </row>
    <row r="393">
      <c r="A393" s="456" t="s">
        <v>280</v>
      </c>
      <c r="B393" s="456" t="s">
        <v>281</v>
      </c>
      <c r="C393" s="456" t="s">
        <v>17</v>
      </c>
      <c r="D393" s="456" t="n">
        <v>842204.629401753</v>
      </c>
      <c r="E393" s="456" t="n">
        <v>21.8583421320316</v>
      </c>
    </row>
    <row r="394">
      <c r="A394" s="456" t="s">
        <v>280</v>
      </c>
      <c r="B394" s="456" t="s">
        <v>281</v>
      </c>
      <c r="C394" s="456" t="s">
        <v>18</v>
      </c>
      <c r="D394" s="456" t="n">
        <v>1502988.32874699</v>
      </c>
      <c r="E394" s="456" t="n">
        <v>6.31001089500516</v>
      </c>
    </row>
    <row r="395">
      <c r="A395" s="456" t="s">
        <v>280</v>
      </c>
      <c r="B395" s="456" t="s">
        <v>281</v>
      </c>
      <c r="C395" s="456" t="s">
        <v>19</v>
      </c>
      <c r="D395" s="456" t="n">
        <v>2180601.77013919</v>
      </c>
      <c r="E395" s="456" t="n">
        <v>3.38750443851886</v>
      </c>
    </row>
    <row r="396">
      <c r="A396" s="456" t="s">
        <v>282</v>
      </c>
      <c r="B396" s="456" t="s">
        <v>283</v>
      </c>
      <c r="C396" s="456" t="s">
        <v>18</v>
      </c>
      <c r="D396" s="456" t="n">
        <v>2305747.23109563</v>
      </c>
      <c r="E396" s="456" t="n">
        <v>4.94823697566691</v>
      </c>
    </row>
    <row r="397">
      <c r="A397" s="456" t="s">
        <v>282</v>
      </c>
      <c r="B397" s="456" t="s">
        <v>283</v>
      </c>
      <c r="C397" s="456" t="s">
        <v>19</v>
      </c>
      <c r="D397" s="456" t="n">
        <v>2659436.28632591</v>
      </c>
      <c r="E397" s="456" t="n">
        <v>2.99946108926001</v>
      </c>
    </row>
    <row r="398">
      <c r="A398" s="456" t="s">
        <v>282</v>
      </c>
      <c r="B398" s="456" t="s">
        <v>283</v>
      </c>
      <c r="C398" s="456" t="s">
        <v>20</v>
      </c>
      <c r="D398" s="456" t="n">
        <v>3516171.00416191</v>
      </c>
      <c r="E398" s="456" t="n">
        <v>4.86176600220087</v>
      </c>
    </row>
    <row r="399">
      <c r="A399" s="456" t="s">
        <v>284</v>
      </c>
      <c r="B399" s="456" t="s">
        <v>285</v>
      </c>
      <c r="C399" s="456" t="s">
        <v>16</v>
      </c>
      <c r="D399" s="456" t="n">
        <v>834363.355205654</v>
      </c>
      <c r="E399" s="456" t="n">
        <v>8.12524879509521</v>
      </c>
    </row>
    <row r="400">
      <c r="A400" s="456" t="s">
        <v>284</v>
      </c>
      <c r="B400" s="456" t="s">
        <v>285</v>
      </c>
      <c r="C400" s="456" t="s">
        <v>17</v>
      </c>
      <c r="D400" s="456" t="n">
        <v>800759.12257743</v>
      </c>
      <c r="E400" s="456" t="n">
        <v>4.76488112094786</v>
      </c>
    </row>
    <row r="401">
      <c r="A401" s="456" t="s">
        <v>284</v>
      </c>
      <c r="B401" s="456" t="s">
        <v>285</v>
      </c>
      <c r="C401" s="456" t="s">
        <v>18</v>
      </c>
      <c r="D401" s="456" t="n">
        <v>1094552.5858777</v>
      </c>
      <c r="E401" s="456" t="n">
        <v>3.79238974749218</v>
      </c>
    </row>
    <row r="402">
      <c r="A402" s="456" t="s">
        <v>290</v>
      </c>
      <c r="B402" s="456" t="s">
        <v>291</v>
      </c>
      <c r="C402" s="456" t="s">
        <v>16</v>
      </c>
      <c r="D402" s="456" t="n">
        <v>569322.61458912</v>
      </c>
      <c r="E402" s="456" t="n">
        <v>6.2542314201455</v>
      </c>
    </row>
    <row r="403">
      <c r="A403" s="456" t="s">
        <v>290</v>
      </c>
      <c r="B403" s="456" t="s">
        <v>291</v>
      </c>
      <c r="C403" s="456" t="s">
        <v>17</v>
      </c>
      <c r="D403" s="456" t="n">
        <v>733384.83526603</v>
      </c>
      <c r="E403" s="456" t="n">
        <v>3.34797275819203</v>
      </c>
    </row>
    <row r="404">
      <c r="A404" s="456" t="s">
        <v>290</v>
      </c>
      <c r="B404" s="456" t="s">
        <v>291</v>
      </c>
      <c r="C404" s="456" t="s">
        <v>18</v>
      </c>
      <c r="D404" s="456" t="n">
        <v>658114.319125059</v>
      </c>
      <c r="E404" s="456" t="n">
        <v>4.04086640289354</v>
      </c>
    </row>
    <row r="405">
      <c r="A405" s="456" t="s">
        <v>290</v>
      </c>
      <c r="B405" s="456" t="s">
        <v>291</v>
      </c>
      <c r="C405" s="456" t="s">
        <v>22</v>
      </c>
      <c r="D405" s="456" t="n">
        <v>277306.724767063</v>
      </c>
      <c r="E405" s="456" t="n">
        <v>10.7882122074123</v>
      </c>
    </row>
    <row r="406">
      <c r="A406" s="456" t="s">
        <v>296</v>
      </c>
      <c r="B406" s="456" t="s">
        <v>297</v>
      </c>
      <c r="C406" s="456" t="s">
        <v>16</v>
      </c>
      <c r="D406" s="456" t="n">
        <v>532356.672791164</v>
      </c>
      <c r="E406" s="456" t="n">
        <v>5.91337383236151</v>
      </c>
    </row>
    <row r="407">
      <c r="A407" s="456" t="s">
        <v>296</v>
      </c>
      <c r="B407" s="456" t="s">
        <v>297</v>
      </c>
      <c r="C407" s="456" t="s">
        <v>17</v>
      </c>
      <c r="D407" s="456" t="n">
        <v>854855.27560114</v>
      </c>
      <c r="E407" s="456" t="n">
        <v>14.634903045087</v>
      </c>
    </row>
    <row r="408">
      <c r="A408" s="456" t="s">
        <v>296</v>
      </c>
      <c r="B408" s="456" t="s">
        <v>297</v>
      </c>
      <c r="C408" s="456" t="s">
        <v>22</v>
      </c>
      <c r="D408" s="456" t="n">
        <v>283083.531389351</v>
      </c>
      <c r="E408" s="456" t="n">
        <v>9.81516901195303</v>
      </c>
    </row>
    <row r="409">
      <c r="A409" t="s">
        <v>25</v>
      </c>
    </row>
    <row r="410">
      <c r="A410" t="s">
        <v>26</v>
      </c>
    </row>
    <row r="411">
      <c r="A411" t="s">
        <v>27</v>
      </c>
    </row>
    <row r="412">
      <c r="A412" t="s">
        <v>28</v>
      </c>
    </row>
    <row r="413">
      <c r="A413" t="s">
        <v>29</v>
      </c>
    </row>
    <row r="416">
      <c r="E416" s="7" t="str">
        <f>=HYPERLINK("#'Indice'!A1", "Ir al índice")</f>
      </c>
    </row>
    <row r="417">
      <c r="A417" s="4" t="s">
        <v>1086</v>
      </c>
    </row>
    <row r="418">
      <c r="A418" s="5" t="s">
        <v>9</v>
      </c>
      <c r="B418" s="5" t="s">
        <v>10</v>
      </c>
      <c r="C418" s="5" t="s">
        <v>11</v>
      </c>
      <c r="D418" s="5" t="s">
        <v>580</v>
      </c>
      <c r="E418" s="5" t="s">
        <v>581</v>
      </c>
    </row>
    <row r="419">
      <c r="A419" s="457" t="s">
        <v>32</v>
      </c>
      <c r="B419" s="457" t="s">
        <v>33</v>
      </c>
      <c r="C419" s="457" t="s">
        <v>16</v>
      </c>
      <c r="D419" s="457" t="n">
        <v>742610.140180937</v>
      </c>
      <c r="E419" s="457" t="n">
        <v>4.30903978276981</v>
      </c>
    </row>
    <row r="420">
      <c r="A420" s="457" t="s">
        <v>32</v>
      </c>
      <c r="B420" s="457" t="s">
        <v>33</v>
      </c>
      <c r="C420" s="457" t="s">
        <v>17</v>
      </c>
      <c r="D420" s="457" t="n">
        <v>831459.291779096</v>
      </c>
      <c r="E420" s="457" t="n">
        <v>4.07210390192612</v>
      </c>
    </row>
    <row r="421">
      <c r="A421" s="457" t="s">
        <v>32</v>
      </c>
      <c r="B421" s="457" t="s">
        <v>33</v>
      </c>
      <c r="C421" s="457" t="s">
        <v>18</v>
      </c>
      <c r="D421" s="457" t="n">
        <v>1036836.72753547</v>
      </c>
      <c r="E421" s="457" t="n">
        <v>8.60799405074455</v>
      </c>
    </row>
    <row r="422">
      <c r="A422" s="457" t="s">
        <v>32</v>
      </c>
      <c r="B422" s="457" t="s">
        <v>33</v>
      </c>
      <c r="C422" s="457" t="s">
        <v>19</v>
      </c>
      <c r="D422" s="457" t="n">
        <v>2558119.49041681</v>
      </c>
      <c r="E422" s="457" t="n">
        <v>18.519468047686</v>
      </c>
    </row>
    <row r="423">
      <c r="A423" s="457" t="s">
        <v>32</v>
      </c>
      <c r="B423" s="457" t="s">
        <v>33</v>
      </c>
      <c r="C423" s="457" t="s">
        <v>20</v>
      </c>
      <c r="D423" s="457" t="n">
        <v>3651802.79221538</v>
      </c>
      <c r="E423" s="457" t="n">
        <v>22.717208282556</v>
      </c>
    </row>
    <row r="424">
      <c r="A424" s="457" t="s">
        <v>32</v>
      </c>
      <c r="B424" s="457" t="s">
        <v>33</v>
      </c>
      <c r="C424" s="457" t="s">
        <v>21</v>
      </c>
      <c r="D424" s="457" t="n">
        <v>4588433.96297763</v>
      </c>
      <c r="E424" s="457" t="n">
        <v>25.057467667892</v>
      </c>
    </row>
    <row r="425">
      <c r="A425" s="457" t="s">
        <v>32</v>
      </c>
      <c r="B425" s="457" t="s">
        <v>33</v>
      </c>
      <c r="C425" s="457" t="s">
        <v>22</v>
      </c>
      <c r="D425" s="457" t="n">
        <v>1032110.32430381</v>
      </c>
      <c r="E425" s="457" t="n">
        <v>27.1575982526157</v>
      </c>
    </row>
    <row r="426">
      <c r="A426" s="457" t="s">
        <v>34</v>
      </c>
      <c r="B426" s="457" t="s">
        <v>35</v>
      </c>
      <c r="C426" s="457" t="s">
        <v>16</v>
      </c>
      <c r="D426" s="457" t="n">
        <v>704239.191947261</v>
      </c>
      <c r="E426" s="457" t="n">
        <v>5.66598772544081</v>
      </c>
    </row>
    <row r="427">
      <c r="A427" s="457" t="s">
        <v>34</v>
      </c>
      <c r="B427" s="457" t="s">
        <v>35</v>
      </c>
      <c r="C427" s="457" t="s">
        <v>17</v>
      </c>
      <c r="D427" s="457" t="n">
        <v>1293939.31381435</v>
      </c>
      <c r="E427" s="457" t="n">
        <v>8.98324211078999</v>
      </c>
    </row>
    <row r="428">
      <c r="A428" s="457" t="s">
        <v>34</v>
      </c>
      <c r="B428" s="457" t="s">
        <v>35</v>
      </c>
      <c r="C428" s="457" t="s">
        <v>18</v>
      </c>
      <c r="D428" s="457" t="n">
        <v>2133523.3803257</v>
      </c>
      <c r="E428" s="457" t="n">
        <v>9.4039734627102</v>
      </c>
    </row>
    <row r="429">
      <c r="A429" s="457" t="s">
        <v>34</v>
      </c>
      <c r="B429" s="457" t="s">
        <v>35</v>
      </c>
      <c r="C429" s="457" t="s">
        <v>19</v>
      </c>
      <c r="D429" s="457" t="n">
        <v>5155325.41573654</v>
      </c>
      <c r="E429" s="457" t="n">
        <v>27.7223847035528</v>
      </c>
    </row>
    <row r="430">
      <c r="A430" s="457" t="s">
        <v>34</v>
      </c>
      <c r="B430" s="457" t="s">
        <v>35</v>
      </c>
      <c r="C430" s="457" t="s">
        <v>20</v>
      </c>
      <c r="D430" s="457" t="n">
        <v>4289219.4060221</v>
      </c>
      <c r="E430" s="457" t="n">
        <v>10.0027788016682</v>
      </c>
    </row>
    <row r="431">
      <c r="A431" s="457" t="s">
        <v>34</v>
      </c>
      <c r="B431" s="457" t="s">
        <v>35</v>
      </c>
      <c r="C431" s="457" t="s">
        <v>22</v>
      </c>
      <c r="D431" s="457" t="n">
        <v>601058.730074955</v>
      </c>
      <c r="E431" s="457" t="n">
        <v>10.1154902500352</v>
      </c>
    </row>
    <row r="432">
      <c r="A432" s="457" t="s">
        <v>36</v>
      </c>
      <c r="B432" s="457" t="s">
        <v>37</v>
      </c>
      <c r="C432" s="457" t="s">
        <v>16</v>
      </c>
      <c r="D432" s="457" t="n">
        <v>628386.005311265</v>
      </c>
      <c r="E432" s="457" t="n">
        <v>5.46150850989667</v>
      </c>
    </row>
    <row r="433">
      <c r="A433" s="457" t="s">
        <v>36</v>
      </c>
      <c r="B433" s="457" t="s">
        <v>37</v>
      </c>
      <c r="C433" s="457" t="s">
        <v>17</v>
      </c>
      <c r="D433" s="457" t="n">
        <v>678266.455444336</v>
      </c>
      <c r="E433" s="457" t="n">
        <v>5.35045463844651</v>
      </c>
    </row>
    <row r="434">
      <c r="A434" s="457" t="s">
        <v>36</v>
      </c>
      <c r="B434" s="457" t="s">
        <v>37</v>
      </c>
      <c r="C434" s="457" t="s">
        <v>18</v>
      </c>
      <c r="D434" s="457" t="n">
        <v>466800</v>
      </c>
      <c r="E434" s="457" t="n">
        <v>19.0002977845137</v>
      </c>
    </row>
    <row r="435">
      <c r="A435" s="457" t="s">
        <v>36</v>
      </c>
      <c r="B435" s="457" t="s">
        <v>37</v>
      </c>
      <c r="C435" s="457" t="s">
        <v>22</v>
      </c>
      <c r="D435" s="457" t="n">
        <v>569704.743421053</v>
      </c>
      <c r="E435" s="457" t="n">
        <v>6.42700751156152</v>
      </c>
    </row>
    <row r="436">
      <c r="A436" s="457" t="s">
        <v>42</v>
      </c>
      <c r="B436" s="457" t="s">
        <v>43</v>
      </c>
      <c r="C436" s="457" t="s">
        <v>16</v>
      </c>
      <c r="D436" s="457" t="n">
        <v>412228.817991955</v>
      </c>
      <c r="E436" s="457" t="n">
        <v>3.90827792985085</v>
      </c>
    </row>
    <row r="437">
      <c r="A437" s="457" t="s">
        <v>42</v>
      </c>
      <c r="B437" s="457" t="s">
        <v>43</v>
      </c>
      <c r="C437" s="457" t="s">
        <v>17</v>
      </c>
      <c r="D437" s="457" t="n">
        <v>400746.505392259</v>
      </c>
      <c r="E437" s="457" t="n">
        <v>2.95496667666991</v>
      </c>
    </row>
    <row r="438">
      <c r="A438" s="457" t="s">
        <v>42</v>
      </c>
      <c r="B438" s="457" t="s">
        <v>43</v>
      </c>
      <c r="C438" s="457" t="s">
        <v>22</v>
      </c>
      <c r="D438" s="457" t="n">
        <v>305421.237259643</v>
      </c>
      <c r="E438" s="457" t="n">
        <v>6.95886272386667</v>
      </c>
    </row>
    <row r="439">
      <c r="A439" t="s">
        <v>25</v>
      </c>
    </row>
    <row r="440">
      <c r="A440" t="s">
        <v>26</v>
      </c>
    </row>
    <row r="441">
      <c r="A441" t="s">
        <v>27</v>
      </c>
    </row>
    <row r="442">
      <c r="A442" t="s">
        <v>28</v>
      </c>
    </row>
    <row r="443">
      <c r="A443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1087</v>
      </c>
    </row>
    <row r="9">
      <c r="A9" t="s">
        <v>3</v>
      </c>
    </row>
    <row r="10">
      <c r="A10" t="s">
        <v>4</v>
      </c>
    </row>
    <row r="11">
      <c r="A11" t="s">
        <v>1088</v>
      </c>
    </row>
    <row r="12">
      <c r="A12" s="3" t="s">
        <v>6</v>
      </c>
    </row>
    <row r="13">
      <c r="A13" s="3" t="s">
        <v>1089</v>
      </c>
    </row>
    <row r="15">
      <c r="A15" s="4" t="s">
        <v>1090</v>
      </c>
    </row>
    <row r="16">
      <c r="A16" s="5" t="s">
        <v>9</v>
      </c>
      <c r="B16" s="5" t="s">
        <v>10</v>
      </c>
      <c r="C16" s="5" t="s">
        <v>11</v>
      </c>
      <c r="D16" s="5" t="s">
        <v>580</v>
      </c>
      <c r="E16" s="5" t="s">
        <v>581</v>
      </c>
    </row>
    <row r="17">
      <c r="A17" s="458" t="s">
        <v>14</v>
      </c>
      <c r="B17" s="458" t="s">
        <v>15</v>
      </c>
      <c r="C17" s="458" t="s">
        <v>16</v>
      </c>
      <c r="D17" s="458" t="n">
        <v>17339.6053442313</v>
      </c>
      <c r="E17" s="458" t="n">
        <v>9.5115461396293</v>
      </c>
    </row>
    <row r="18">
      <c r="A18" s="458" t="s">
        <v>14</v>
      </c>
      <c r="B18" s="458" t="s">
        <v>15</v>
      </c>
      <c r="C18" s="458" t="s">
        <v>17</v>
      </c>
      <c r="D18" s="458" t="n">
        <v>30606.8984765093</v>
      </c>
      <c r="E18" s="458" t="n">
        <v>6.67403586790933</v>
      </c>
    </row>
    <row r="19">
      <c r="A19" s="458" t="s">
        <v>14</v>
      </c>
      <c r="B19" s="458" t="s">
        <v>15</v>
      </c>
      <c r="C19" s="458" t="s">
        <v>18</v>
      </c>
      <c r="D19" s="458" t="n">
        <v>40629.8593530191</v>
      </c>
      <c r="E19" s="458" t="n">
        <v>4.51295483430393</v>
      </c>
    </row>
    <row r="20">
      <c r="A20" s="458" t="s">
        <v>14</v>
      </c>
      <c r="B20" s="458" t="s">
        <v>15</v>
      </c>
      <c r="C20" s="458" t="s">
        <v>19</v>
      </c>
      <c r="D20" s="458" t="n">
        <v>61524.2733981576</v>
      </c>
      <c r="E20" s="458" t="n">
        <v>6.55691556002597</v>
      </c>
    </row>
    <row r="21">
      <c r="A21" s="458" t="s">
        <v>14</v>
      </c>
      <c r="B21" s="458" t="s">
        <v>15</v>
      </c>
      <c r="C21" s="458" t="s">
        <v>20</v>
      </c>
      <c r="D21" s="458" t="n">
        <v>62141.3102238735</v>
      </c>
      <c r="E21" s="458" t="n">
        <v>8.35598239215174</v>
      </c>
    </row>
    <row r="22">
      <c r="A22" s="458" t="s">
        <v>14</v>
      </c>
      <c r="B22" s="458" t="s">
        <v>15</v>
      </c>
      <c r="C22" s="458" t="s">
        <v>21</v>
      </c>
      <c r="D22" s="458" t="n">
        <v>115183.024771922</v>
      </c>
      <c r="E22" s="458" t="n">
        <v>23.0742539803095</v>
      </c>
    </row>
    <row r="23">
      <c r="A23" s="458" t="s">
        <v>14</v>
      </c>
      <c r="B23" s="458" t="s">
        <v>15</v>
      </c>
      <c r="C23" s="458" t="s">
        <v>22</v>
      </c>
      <c r="D23" s="458" t="n">
        <v>19007.8453468105</v>
      </c>
      <c r="E23" s="458" t="n">
        <v>51.277633473963</v>
      </c>
    </row>
    <row r="24">
      <c r="A24" s="458" t="s">
        <v>14</v>
      </c>
      <c r="B24" s="458" t="s">
        <v>24</v>
      </c>
      <c r="C24" s="458" t="s">
        <v>16</v>
      </c>
      <c r="D24" s="458" t="n">
        <v>17339.6053442313</v>
      </c>
      <c r="E24" s="458" t="n">
        <v>9.5115461396293</v>
      </c>
    </row>
    <row r="25">
      <c r="A25" s="458" t="s">
        <v>14</v>
      </c>
      <c r="B25" s="458" t="s">
        <v>24</v>
      </c>
      <c r="C25" s="458" t="s">
        <v>17</v>
      </c>
      <c r="D25" s="458" t="n">
        <v>30606.8984765093</v>
      </c>
      <c r="E25" s="458" t="n">
        <v>6.67403586790933</v>
      </c>
    </row>
    <row r="26">
      <c r="A26" s="458" t="s">
        <v>14</v>
      </c>
      <c r="B26" s="458" t="s">
        <v>24</v>
      </c>
      <c r="C26" s="458" t="s">
        <v>18</v>
      </c>
      <c r="D26" s="458" t="n">
        <v>40629.8593530191</v>
      </c>
      <c r="E26" s="458" t="n">
        <v>4.51295483430393</v>
      </c>
    </row>
    <row r="27">
      <c r="A27" s="458" t="s">
        <v>14</v>
      </c>
      <c r="B27" s="458" t="s">
        <v>24</v>
      </c>
      <c r="C27" s="458" t="s">
        <v>19</v>
      </c>
      <c r="D27" s="458" t="n">
        <v>61524.2733981576</v>
      </c>
      <c r="E27" s="458" t="n">
        <v>6.55691556002597</v>
      </c>
    </row>
    <row r="28">
      <c r="A28" s="458" t="s">
        <v>14</v>
      </c>
      <c r="B28" s="458" t="s">
        <v>24</v>
      </c>
      <c r="C28" s="458" t="s">
        <v>20</v>
      </c>
      <c r="D28" s="458" t="n">
        <v>62141.3102238735</v>
      </c>
      <c r="E28" s="458" t="n">
        <v>8.35598239215174</v>
      </c>
    </row>
    <row r="29">
      <c r="A29" s="458" t="s">
        <v>14</v>
      </c>
      <c r="B29" s="458" t="s">
        <v>24</v>
      </c>
      <c r="C29" s="458" t="s">
        <v>21</v>
      </c>
      <c r="D29" s="458" t="n">
        <v>115183.024771922</v>
      </c>
      <c r="E29" s="458" t="n">
        <v>23.0742539803095</v>
      </c>
    </row>
    <row r="30">
      <c r="A30" s="458" t="s">
        <v>14</v>
      </c>
      <c r="B30" s="458" t="s">
        <v>24</v>
      </c>
      <c r="C30" s="458" t="s">
        <v>22</v>
      </c>
      <c r="D30" s="458" t="n">
        <v>19007.8453468105</v>
      </c>
      <c r="E30" s="458" t="n">
        <v>51.277633473963</v>
      </c>
    </row>
    <row r="31">
      <c r="A31" t="s">
        <v>25</v>
      </c>
    </row>
    <row r="32">
      <c r="A32" t="s">
        <v>26</v>
      </c>
    </row>
    <row r="33">
      <c r="A33" t="s">
        <v>27</v>
      </c>
    </row>
    <row r="34">
      <c r="A34" t="s">
        <v>28</v>
      </c>
    </row>
    <row r="35">
      <c r="A35" t="s">
        <v>29</v>
      </c>
    </row>
    <row r="38">
      <c r="E38" s="7" t="str">
        <f>=HYPERLINK("#'Indice'!A1", "Ir al índice")</f>
      </c>
    </row>
    <row r="39">
      <c r="A39" s="4" t="s">
        <v>1091</v>
      </c>
    </row>
    <row r="40">
      <c r="A40" s="5" t="s">
        <v>9</v>
      </c>
      <c r="B40" s="5" t="s">
        <v>10</v>
      </c>
      <c r="C40" s="5" t="s">
        <v>11</v>
      </c>
      <c r="D40" s="5" t="s">
        <v>580</v>
      </c>
      <c r="E40" s="5" t="s">
        <v>581</v>
      </c>
    </row>
    <row r="41">
      <c r="A41" s="459" t="s">
        <v>14</v>
      </c>
      <c r="B41" s="459" t="s">
        <v>15</v>
      </c>
      <c r="C41" s="459" t="s">
        <v>16</v>
      </c>
      <c r="D41" s="459" t="n">
        <v>17339.6053442313</v>
      </c>
      <c r="E41" s="459" t="n">
        <v>9.5115461396293</v>
      </c>
    </row>
    <row r="42">
      <c r="A42" s="459" t="s">
        <v>14</v>
      </c>
      <c r="B42" s="459" t="s">
        <v>15</v>
      </c>
      <c r="C42" s="459" t="s">
        <v>17</v>
      </c>
      <c r="D42" s="459" t="n">
        <v>30606.8984765093</v>
      </c>
      <c r="E42" s="459" t="n">
        <v>6.67403586790933</v>
      </c>
    </row>
    <row r="43">
      <c r="A43" s="459" t="s">
        <v>14</v>
      </c>
      <c r="B43" s="459" t="s">
        <v>15</v>
      </c>
      <c r="C43" s="459" t="s">
        <v>18</v>
      </c>
      <c r="D43" s="459" t="n">
        <v>40629.8593530191</v>
      </c>
      <c r="E43" s="459" t="n">
        <v>4.51295483430393</v>
      </c>
    </row>
    <row r="44">
      <c r="A44" s="459" t="s">
        <v>14</v>
      </c>
      <c r="B44" s="459" t="s">
        <v>15</v>
      </c>
      <c r="C44" s="459" t="s">
        <v>19</v>
      </c>
      <c r="D44" s="459" t="n">
        <v>61524.2733981576</v>
      </c>
      <c r="E44" s="459" t="n">
        <v>6.55691556002597</v>
      </c>
    </row>
    <row r="45">
      <c r="A45" s="459" t="s">
        <v>14</v>
      </c>
      <c r="B45" s="459" t="s">
        <v>15</v>
      </c>
      <c r="C45" s="459" t="s">
        <v>20</v>
      </c>
      <c r="D45" s="459" t="n">
        <v>62141.3102238735</v>
      </c>
      <c r="E45" s="459" t="n">
        <v>8.35598239215174</v>
      </c>
    </row>
    <row r="46">
      <c r="A46" s="459" t="s">
        <v>14</v>
      </c>
      <c r="B46" s="459" t="s">
        <v>15</v>
      </c>
      <c r="C46" s="459" t="s">
        <v>21</v>
      </c>
      <c r="D46" s="459" t="n">
        <v>115183.024771922</v>
      </c>
      <c r="E46" s="459" t="n">
        <v>23.0742539803095</v>
      </c>
    </row>
    <row r="47">
      <c r="A47" s="459" t="s">
        <v>14</v>
      </c>
      <c r="B47" s="459" t="s">
        <v>15</v>
      </c>
      <c r="C47" s="459" t="s">
        <v>22</v>
      </c>
      <c r="D47" s="459" t="n">
        <v>19007.8453468105</v>
      </c>
      <c r="E47" s="459" t="n">
        <v>51.277633473963</v>
      </c>
    </row>
    <row r="48">
      <c r="A48" s="459" t="s">
        <v>32</v>
      </c>
      <c r="B48" s="459" t="s">
        <v>33</v>
      </c>
      <c r="C48" s="459" t="s">
        <v>17</v>
      </c>
      <c r="D48" s="459" t="n">
        <v>27841.4085774784</v>
      </c>
      <c r="E48" s="459" t="n">
        <v>37.8786845425471</v>
      </c>
    </row>
    <row r="49">
      <c r="A49" s="459" t="s">
        <v>32</v>
      </c>
      <c r="B49" s="459" t="s">
        <v>33</v>
      </c>
      <c r="C49" s="459" t="s">
        <v>18</v>
      </c>
      <c r="D49" s="459" t="n">
        <v>11107.4504649679</v>
      </c>
      <c r="E49" s="459" t="n">
        <v>23.9630138075147</v>
      </c>
    </row>
    <row r="50">
      <c r="A50" s="459" t="s">
        <v>32</v>
      </c>
      <c r="B50" s="459" t="s">
        <v>33</v>
      </c>
      <c r="C50" s="459" t="s">
        <v>19</v>
      </c>
      <c r="D50" s="459" t="n">
        <v>63754.7452359685</v>
      </c>
      <c r="E50" s="459" t="n">
        <v>38.1302521167345</v>
      </c>
    </row>
    <row r="51">
      <c r="A51" s="459" t="s">
        <v>32</v>
      </c>
      <c r="B51" s="459" t="s">
        <v>33</v>
      </c>
      <c r="C51" s="459" t="s">
        <v>20</v>
      </c>
      <c r="D51" s="459" t="n">
        <v>62129.5310058493</v>
      </c>
      <c r="E51" s="459" t="n">
        <v>4.7824308132856</v>
      </c>
    </row>
    <row r="52">
      <c r="A52" s="459" t="s">
        <v>34</v>
      </c>
      <c r="B52" s="459" t="s">
        <v>35</v>
      </c>
      <c r="C52" s="459" t="s">
        <v>16</v>
      </c>
      <c r="D52" s="459" t="n">
        <v>6879.67994715343</v>
      </c>
      <c r="E52" s="459" t="n">
        <v>15.9618876826735</v>
      </c>
    </row>
    <row r="53">
      <c r="A53" s="459" t="s">
        <v>34</v>
      </c>
      <c r="B53" s="459" t="s">
        <v>35</v>
      </c>
      <c r="C53" s="459" t="s">
        <v>17</v>
      </c>
      <c r="D53" s="459" t="n">
        <v>26957.5971465609</v>
      </c>
      <c r="E53" s="459" t="n">
        <v>17.1349786640166</v>
      </c>
    </row>
    <row r="54">
      <c r="A54" s="459" t="s">
        <v>34</v>
      </c>
      <c r="B54" s="459" t="s">
        <v>35</v>
      </c>
      <c r="C54" s="459" t="s">
        <v>18</v>
      </c>
      <c r="D54" s="459" t="n">
        <v>56009.0794038375</v>
      </c>
      <c r="E54" s="459" t="n">
        <v>44.4603707383813</v>
      </c>
    </row>
    <row r="55">
      <c r="A55" s="459" t="s">
        <v>34</v>
      </c>
      <c r="B55" s="459" t="s">
        <v>35</v>
      </c>
      <c r="C55" s="459" t="s">
        <v>19</v>
      </c>
      <c r="D55" s="459" t="n">
        <v>40822.2026180344</v>
      </c>
      <c r="E55" s="459" t="n">
        <v>49.2801812553535</v>
      </c>
    </row>
    <row r="56">
      <c r="A56" s="459" t="s">
        <v>34</v>
      </c>
      <c r="B56" s="459" t="s">
        <v>35</v>
      </c>
      <c r="C56" s="459" t="s">
        <v>20</v>
      </c>
      <c r="D56" s="459" t="n">
        <v>69573.4624460175</v>
      </c>
      <c r="E56" s="459" t="n">
        <v>32.4147796730049</v>
      </c>
    </row>
    <row r="57">
      <c r="A57" s="459" t="s">
        <v>34</v>
      </c>
      <c r="B57" s="459" t="s">
        <v>35</v>
      </c>
      <c r="C57" s="459" t="s">
        <v>22</v>
      </c>
      <c r="D57" s="459" t="n">
        <v>39499.156000956</v>
      </c>
      <c r="E57" s="459" t="n">
        <v>31.8430513881731</v>
      </c>
    </row>
    <row r="58">
      <c r="A58" s="459" t="s">
        <v>38</v>
      </c>
      <c r="B58" s="459" t="s">
        <v>39</v>
      </c>
      <c r="C58" s="459" t="s">
        <v>17</v>
      </c>
      <c r="D58" s="459" t="n">
        <v>17281.5769163802</v>
      </c>
      <c r="E58" s="459" t="n">
        <v>19.8853356230617</v>
      </c>
    </row>
    <row r="59">
      <c r="A59" s="459" t="s">
        <v>38</v>
      </c>
      <c r="B59" s="459" t="s">
        <v>39</v>
      </c>
      <c r="C59" s="459" t="s">
        <v>18</v>
      </c>
      <c r="D59" s="459" t="n">
        <v>71814.6194454376</v>
      </c>
      <c r="E59" s="459" t="n">
        <v>51.8242428599432</v>
      </c>
    </row>
    <row r="60">
      <c r="A60" s="459" t="s">
        <v>38</v>
      </c>
      <c r="B60" s="459" t="s">
        <v>39</v>
      </c>
      <c r="C60" s="459" t="s">
        <v>19</v>
      </c>
      <c r="D60" s="459" t="n">
        <v>87520.2624529498</v>
      </c>
      <c r="E60" s="459" t="n">
        <v>83.940556465329</v>
      </c>
    </row>
    <row r="61">
      <c r="A61" s="459" t="s">
        <v>40</v>
      </c>
      <c r="B61" s="459" t="s">
        <v>41</v>
      </c>
      <c r="C61" s="459" t="s">
        <v>16</v>
      </c>
      <c r="D61" s="459" t="n">
        <v>14154.9553353148</v>
      </c>
      <c r="E61" s="459" t="n">
        <v>50.8235324346433</v>
      </c>
    </row>
    <row r="62">
      <c r="A62" s="459" t="s">
        <v>40</v>
      </c>
      <c r="B62" s="459" t="s">
        <v>41</v>
      </c>
      <c r="C62" s="459" t="s">
        <v>17</v>
      </c>
      <c r="D62" s="459" t="n">
        <v>17595.9202226995</v>
      </c>
      <c r="E62" s="459" t="n">
        <v>21.9611833863936</v>
      </c>
    </row>
    <row r="63">
      <c r="A63" s="459" t="s">
        <v>42</v>
      </c>
      <c r="B63" s="459" t="s">
        <v>43</v>
      </c>
      <c r="C63" s="459" t="s">
        <v>16</v>
      </c>
      <c r="D63" s="459" t="n">
        <v>23321.3690622085</v>
      </c>
      <c r="E63" s="459" t="n">
        <v>47.9145552354251</v>
      </c>
    </row>
    <row r="64">
      <c r="A64" s="459" t="s">
        <v>42</v>
      </c>
      <c r="B64" s="459" t="s">
        <v>43</v>
      </c>
      <c r="C64" s="459" t="s">
        <v>17</v>
      </c>
      <c r="D64" s="459" t="n">
        <v>25387.5233077557</v>
      </c>
      <c r="E64" s="459" t="n">
        <v>48.5280461575798</v>
      </c>
    </row>
    <row r="65">
      <c r="A65" s="459" t="s">
        <v>42</v>
      </c>
      <c r="B65" s="459" t="s">
        <v>43</v>
      </c>
      <c r="C65" s="459" t="s">
        <v>18</v>
      </c>
      <c r="D65" s="459" t="n">
        <v>23888.9536708652</v>
      </c>
      <c r="E65" s="459" t="n">
        <v>34.804558855598</v>
      </c>
    </row>
    <row r="66">
      <c r="A66" s="459" t="s">
        <v>42</v>
      </c>
      <c r="B66" s="459" t="s">
        <v>43</v>
      </c>
      <c r="C66" s="459" t="s">
        <v>22</v>
      </c>
      <c r="D66" s="459" t="n">
        <v>14326.1987473719</v>
      </c>
      <c r="E66" s="459" t="n">
        <v>8.34270890113996</v>
      </c>
    </row>
    <row r="67">
      <c r="A67" s="459" t="s">
        <v>44</v>
      </c>
      <c r="B67" s="459" t="s">
        <v>45</v>
      </c>
      <c r="C67" s="459" t="s">
        <v>17</v>
      </c>
      <c r="D67" s="459" t="n">
        <v>18540.8723933926</v>
      </c>
      <c r="E67" s="459" t="n">
        <v>63.968924901708</v>
      </c>
    </row>
    <row r="68">
      <c r="A68" s="459" t="s">
        <v>44</v>
      </c>
      <c r="B68" s="459" t="s">
        <v>45</v>
      </c>
      <c r="C68" s="459" t="s">
        <v>18</v>
      </c>
      <c r="D68" s="459" t="n">
        <v>24539.7340641131</v>
      </c>
      <c r="E68" s="459" t="n">
        <v>55.4224066963923</v>
      </c>
    </row>
    <row r="69">
      <c r="A69" t="s">
        <v>25</v>
      </c>
    </row>
    <row r="70">
      <c r="A70" t="s">
        <v>26</v>
      </c>
    </row>
    <row r="71">
      <c r="A71" t="s">
        <v>27</v>
      </c>
    </row>
    <row r="72">
      <c r="A72" t="s">
        <v>28</v>
      </c>
    </row>
    <row r="73">
      <c r="A73" t="s">
        <v>29</v>
      </c>
    </row>
    <row r="76">
      <c r="E76" s="7" t="str">
        <f>=HYPERLINK("#'Indice'!A1", "Ir al índice")</f>
      </c>
    </row>
    <row r="77">
      <c r="A77" s="4" t="s">
        <v>1092</v>
      </c>
    </row>
    <row r="78">
      <c r="A78" s="5" t="s">
        <v>9</v>
      </c>
      <c r="B78" s="5" t="s">
        <v>10</v>
      </c>
      <c r="C78" s="5" t="s">
        <v>11</v>
      </c>
      <c r="D78" s="5" t="s">
        <v>580</v>
      </c>
      <c r="E78" s="5" t="s">
        <v>581</v>
      </c>
    </row>
    <row r="79">
      <c r="A79" s="460" t="s">
        <v>14</v>
      </c>
      <c r="B79" s="460" t="s">
        <v>15</v>
      </c>
      <c r="C79" s="460" t="s">
        <v>16</v>
      </c>
      <c r="D79" s="460" t="n">
        <v>17339.6053442313</v>
      </c>
      <c r="E79" s="460" t="n">
        <v>9.5115461396293</v>
      </c>
    </row>
    <row r="80">
      <c r="A80" s="460" t="s">
        <v>14</v>
      </c>
      <c r="B80" s="460" t="s">
        <v>15</v>
      </c>
      <c r="C80" s="460" t="s">
        <v>17</v>
      </c>
      <c r="D80" s="460" t="n">
        <v>30606.8984765093</v>
      </c>
      <c r="E80" s="460" t="n">
        <v>6.67403586790933</v>
      </c>
    </row>
    <row r="81">
      <c r="A81" s="460" t="s">
        <v>14</v>
      </c>
      <c r="B81" s="460" t="s">
        <v>15</v>
      </c>
      <c r="C81" s="460" t="s">
        <v>18</v>
      </c>
      <c r="D81" s="460" t="n">
        <v>40629.8593530191</v>
      </c>
      <c r="E81" s="460" t="n">
        <v>4.51295483430393</v>
      </c>
    </row>
    <row r="82">
      <c r="A82" s="460" t="s">
        <v>14</v>
      </c>
      <c r="B82" s="460" t="s">
        <v>15</v>
      </c>
      <c r="C82" s="460" t="s">
        <v>19</v>
      </c>
      <c r="D82" s="460" t="n">
        <v>61524.2733981576</v>
      </c>
      <c r="E82" s="460" t="n">
        <v>6.55691556002597</v>
      </c>
    </row>
    <row r="83">
      <c r="A83" s="460" t="s">
        <v>14</v>
      </c>
      <c r="B83" s="460" t="s">
        <v>15</v>
      </c>
      <c r="C83" s="460" t="s">
        <v>20</v>
      </c>
      <c r="D83" s="460" t="n">
        <v>62141.3102238735</v>
      </c>
      <c r="E83" s="460" t="n">
        <v>8.35598239215174</v>
      </c>
    </row>
    <row r="84">
      <c r="A84" s="460" t="s">
        <v>14</v>
      </c>
      <c r="B84" s="460" t="s">
        <v>15</v>
      </c>
      <c r="C84" s="460" t="s">
        <v>21</v>
      </c>
      <c r="D84" s="460" t="n">
        <v>115183.024771922</v>
      </c>
      <c r="E84" s="460" t="n">
        <v>23.0742539803095</v>
      </c>
    </row>
    <row r="85">
      <c r="A85" s="460" t="s">
        <v>14</v>
      </c>
      <c r="B85" s="460" t="s">
        <v>15</v>
      </c>
      <c r="C85" s="460" t="s">
        <v>22</v>
      </c>
      <c r="D85" s="460" t="n">
        <v>19007.8453468105</v>
      </c>
      <c r="E85" s="460" t="n">
        <v>51.277633473963</v>
      </c>
    </row>
    <row r="86">
      <c r="A86" s="460" t="s">
        <v>47</v>
      </c>
      <c r="B86" s="460" t="s">
        <v>48</v>
      </c>
      <c r="C86" s="460" t="s">
        <v>17</v>
      </c>
      <c r="D86" s="460" t="n">
        <v>18630.3556848965</v>
      </c>
      <c r="E86" s="460" t="n">
        <v>23.3304088903464</v>
      </c>
    </row>
    <row r="87">
      <c r="A87" s="460" t="s">
        <v>47</v>
      </c>
      <c r="B87" s="460" t="s">
        <v>48</v>
      </c>
      <c r="C87" s="460" t="s">
        <v>18</v>
      </c>
      <c r="D87" s="460" t="n">
        <v>12280.1146317029</v>
      </c>
      <c r="E87" s="460" t="n">
        <v>24.3489446126441</v>
      </c>
    </row>
    <row r="88">
      <c r="A88" s="460" t="s">
        <v>32</v>
      </c>
      <c r="B88" s="460" t="s">
        <v>33</v>
      </c>
      <c r="C88" s="460" t="s">
        <v>17</v>
      </c>
      <c r="D88" s="460" t="n">
        <v>27841.4085774784</v>
      </c>
      <c r="E88" s="460" t="n">
        <v>37.8786845425471</v>
      </c>
    </row>
    <row r="89">
      <c r="A89" s="460" t="s">
        <v>32</v>
      </c>
      <c r="B89" s="460" t="s">
        <v>33</v>
      </c>
      <c r="C89" s="460" t="s">
        <v>18</v>
      </c>
      <c r="D89" s="460" t="n">
        <v>11107.4504649679</v>
      </c>
      <c r="E89" s="460" t="n">
        <v>23.9630138075147</v>
      </c>
    </row>
    <row r="90">
      <c r="A90" s="460" t="s">
        <v>32</v>
      </c>
      <c r="B90" s="460" t="s">
        <v>33</v>
      </c>
      <c r="C90" s="460" t="s">
        <v>19</v>
      </c>
      <c r="D90" s="460" t="n">
        <v>63754.7452359685</v>
      </c>
      <c r="E90" s="460" t="n">
        <v>38.1302521167345</v>
      </c>
    </row>
    <row r="91">
      <c r="A91" s="460" t="s">
        <v>32</v>
      </c>
      <c r="B91" s="460" t="s">
        <v>33</v>
      </c>
      <c r="C91" s="460" t="s">
        <v>20</v>
      </c>
      <c r="D91" s="460" t="n">
        <v>62129.5310058493</v>
      </c>
      <c r="E91" s="460" t="n">
        <v>4.7824308132856</v>
      </c>
    </row>
    <row r="92">
      <c r="A92" s="460" t="s">
        <v>34</v>
      </c>
      <c r="B92" s="460" t="s">
        <v>35</v>
      </c>
      <c r="C92" s="460" t="s">
        <v>17</v>
      </c>
      <c r="D92" s="460" t="n">
        <v>24406.9591270496</v>
      </c>
      <c r="E92" s="460" t="n">
        <v>19.2465285011685</v>
      </c>
    </row>
    <row r="93">
      <c r="A93" s="460" t="s">
        <v>34</v>
      </c>
      <c r="B93" s="460" t="s">
        <v>35</v>
      </c>
      <c r="C93" s="460" t="s">
        <v>18</v>
      </c>
      <c r="D93" s="460" t="n">
        <v>58409.0913835538</v>
      </c>
      <c r="E93" s="460" t="n">
        <v>55.4090771761181</v>
      </c>
    </row>
    <row r="94">
      <c r="A94" s="460" t="s">
        <v>53</v>
      </c>
      <c r="B94" s="460" t="s">
        <v>54</v>
      </c>
      <c r="C94" s="460" t="s">
        <v>16</v>
      </c>
      <c r="D94" s="460" t="n">
        <v>33328.5013821217</v>
      </c>
      <c r="E94" s="460" t="n">
        <v>35.9668750250177</v>
      </c>
    </row>
    <row r="95">
      <c r="A95" s="460" t="s">
        <v>53</v>
      </c>
      <c r="B95" s="460" t="s">
        <v>54</v>
      </c>
      <c r="C95" s="460" t="s">
        <v>17</v>
      </c>
      <c r="D95" s="460" t="n">
        <v>21585.6811364899</v>
      </c>
      <c r="E95" s="460" t="n">
        <v>22.8435518720804</v>
      </c>
    </row>
    <row r="96">
      <c r="A96" s="460" t="s">
        <v>53</v>
      </c>
      <c r="B96" s="460" t="s">
        <v>54</v>
      </c>
      <c r="C96" s="460" t="s">
        <v>18</v>
      </c>
      <c r="D96" s="460" t="n">
        <v>39535.2663163999</v>
      </c>
      <c r="E96" s="460" t="n">
        <v>31.6393237591562</v>
      </c>
    </row>
    <row r="97">
      <c r="A97" s="460" t="s">
        <v>53</v>
      </c>
      <c r="B97" s="460" t="s">
        <v>54</v>
      </c>
      <c r="C97" s="460" t="s">
        <v>19</v>
      </c>
      <c r="D97" s="460" t="n">
        <v>16466.749102859</v>
      </c>
      <c r="E97" s="460" t="n">
        <v>32.0073340473067</v>
      </c>
    </row>
    <row r="98">
      <c r="A98" s="460" t="s">
        <v>57</v>
      </c>
      <c r="B98" s="460" t="s">
        <v>58</v>
      </c>
      <c r="C98" s="460" t="s">
        <v>16</v>
      </c>
      <c r="D98" s="460" t="n">
        <v>3808.08408318488</v>
      </c>
      <c r="E98" s="460" t="n">
        <v>13.4350890820378</v>
      </c>
    </row>
    <row r="99">
      <c r="A99" s="460" t="s">
        <v>57</v>
      </c>
      <c r="B99" s="460" t="s">
        <v>58</v>
      </c>
      <c r="C99" s="460" t="s">
        <v>17</v>
      </c>
      <c r="D99" s="460" t="n">
        <v>20642.2694206018</v>
      </c>
      <c r="E99" s="460" t="n">
        <v>24.064533930788</v>
      </c>
    </row>
    <row r="100">
      <c r="A100" s="460" t="s">
        <v>38</v>
      </c>
      <c r="B100" s="460" t="s">
        <v>39</v>
      </c>
      <c r="C100" s="460" t="s">
        <v>17</v>
      </c>
      <c r="D100" s="460" t="n">
        <v>17281.5769163802</v>
      </c>
      <c r="E100" s="460" t="n">
        <v>19.8853356230617</v>
      </c>
    </row>
    <row r="101">
      <c r="A101" s="460" t="s">
        <v>38</v>
      </c>
      <c r="B101" s="460" t="s">
        <v>39</v>
      </c>
      <c r="C101" s="460" t="s">
        <v>18</v>
      </c>
      <c r="D101" s="460" t="n">
        <v>71814.6194454376</v>
      </c>
      <c r="E101" s="460" t="n">
        <v>51.8242428599432</v>
      </c>
    </row>
    <row r="102">
      <c r="A102" s="460" t="s">
        <v>38</v>
      </c>
      <c r="B102" s="460" t="s">
        <v>39</v>
      </c>
      <c r="C102" s="460" t="s">
        <v>19</v>
      </c>
      <c r="D102" s="460" t="n">
        <v>87520.2624529498</v>
      </c>
      <c r="E102" s="460" t="n">
        <v>83.940556465329</v>
      </c>
    </row>
    <row r="103">
      <c r="A103" s="460" t="s">
        <v>42</v>
      </c>
      <c r="B103" s="460" t="s">
        <v>43</v>
      </c>
      <c r="C103" s="460" t="s">
        <v>16</v>
      </c>
      <c r="D103" s="460" t="n">
        <v>23368.2439187684</v>
      </c>
      <c r="E103" s="460" t="n">
        <v>48.5075689727714</v>
      </c>
    </row>
    <row r="104">
      <c r="A104" s="460" t="s">
        <v>42</v>
      </c>
      <c r="B104" s="460" t="s">
        <v>43</v>
      </c>
      <c r="C104" s="460" t="s">
        <v>17</v>
      </c>
      <c r="D104" s="460" t="n">
        <v>25583.8502896598</v>
      </c>
      <c r="E104" s="460" t="n">
        <v>50.5216866296903</v>
      </c>
    </row>
    <row r="105">
      <c r="A105" s="460" t="s">
        <v>42</v>
      </c>
      <c r="B105" s="460" t="s">
        <v>43</v>
      </c>
      <c r="C105" s="460" t="s">
        <v>18</v>
      </c>
      <c r="D105" s="460" t="n">
        <v>23888.9536708652</v>
      </c>
      <c r="E105" s="460" t="n">
        <v>34.804558855598</v>
      </c>
    </row>
    <row r="106">
      <c r="A106" s="460" t="s">
        <v>44</v>
      </c>
      <c r="B106" s="460" t="s">
        <v>45</v>
      </c>
      <c r="C106" s="460" t="s">
        <v>17</v>
      </c>
      <c r="D106" s="460" t="n">
        <v>18540.8723933926</v>
      </c>
      <c r="E106" s="460" t="n">
        <v>63.968924901708</v>
      </c>
    </row>
    <row r="107">
      <c r="A107" s="460" t="s">
        <v>44</v>
      </c>
      <c r="B107" s="460" t="s">
        <v>45</v>
      </c>
      <c r="C107" s="460" t="s">
        <v>18</v>
      </c>
      <c r="D107" s="460" t="n">
        <v>24539.7340641131</v>
      </c>
      <c r="E107" s="460" t="n">
        <v>55.4224066963923</v>
      </c>
    </row>
    <row r="108">
      <c r="A108" s="460" t="s">
        <v>63</v>
      </c>
      <c r="B108" s="460" t="s">
        <v>64</v>
      </c>
      <c r="C108" s="460" t="s">
        <v>17</v>
      </c>
      <c r="D108" s="460" t="n">
        <v>42674.9430460935</v>
      </c>
      <c r="E108" s="460" t="n">
        <v>74.3594016221285</v>
      </c>
    </row>
    <row r="109">
      <c r="A109" s="460" t="s">
        <v>63</v>
      </c>
      <c r="B109" s="460" t="s">
        <v>64</v>
      </c>
      <c r="C109" s="460" t="s">
        <v>18</v>
      </c>
      <c r="D109" s="460" t="n">
        <v>52795.54893806</v>
      </c>
      <c r="E109" s="460" t="n">
        <v>34.0674293824781</v>
      </c>
    </row>
    <row r="110">
      <c r="A110" s="460" t="s">
        <v>65</v>
      </c>
      <c r="B110" s="460" t="s">
        <v>66</v>
      </c>
      <c r="C110" s="460" t="s">
        <v>17</v>
      </c>
      <c r="D110" s="460" t="n">
        <v>19540.4054186436</v>
      </c>
      <c r="E110" s="460" t="n">
        <v>20.896781149383</v>
      </c>
    </row>
    <row r="111">
      <c r="A111" s="460" t="s">
        <v>65</v>
      </c>
      <c r="B111" s="460" t="s">
        <v>66</v>
      </c>
      <c r="C111" s="460" t="s">
        <v>18</v>
      </c>
      <c r="D111" s="460" t="n">
        <v>46472.8587111304</v>
      </c>
      <c r="E111" s="460" t="n">
        <v>17.431693560972</v>
      </c>
    </row>
    <row r="112">
      <c r="A112" s="460" t="s">
        <v>65</v>
      </c>
      <c r="B112" s="460" t="s">
        <v>66</v>
      </c>
      <c r="C112" s="460" t="s">
        <v>19</v>
      </c>
      <c r="D112" s="460" t="n">
        <v>100502.440641571</v>
      </c>
      <c r="E112" s="460" t="n">
        <v>46.5394060981587</v>
      </c>
    </row>
    <row r="113">
      <c r="A113" s="460" t="s">
        <v>65</v>
      </c>
      <c r="B113" s="460" t="s">
        <v>66</v>
      </c>
      <c r="C113" s="460" t="s">
        <v>22</v>
      </c>
      <c r="D113" s="460" t="n">
        <v>11848.3524014938</v>
      </c>
      <c r="E113" s="460" t="n">
        <v>49.5557120267646</v>
      </c>
    </row>
    <row r="114">
      <c r="A114" s="460" t="s">
        <v>67</v>
      </c>
      <c r="B114" s="460" t="s">
        <v>68</v>
      </c>
      <c r="C114" s="460" t="s">
        <v>17</v>
      </c>
      <c r="D114" s="460" t="n">
        <v>13157.3910463154</v>
      </c>
      <c r="E114" s="460" t="n">
        <v>32.8925374109058</v>
      </c>
    </row>
    <row r="115">
      <c r="A115" s="460" t="s">
        <v>67</v>
      </c>
      <c r="B115" s="460" t="s">
        <v>68</v>
      </c>
      <c r="C115" s="460" t="s">
        <v>18</v>
      </c>
      <c r="D115" s="460" t="n">
        <v>124283.867814749</v>
      </c>
      <c r="E115" s="460" t="n">
        <v>50.3202415319921</v>
      </c>
    </row>
    <row r="116">
      <c r="A116" s="460" t="s">
        <v>69</v>
      </c>
      <c r="B116" s="460" t="s">
        <v>70</v>
      </c>
      <c r="C116" s="460" t="s">
        <v>17</v>
      </c>
      <c r="D116" s="460" t="n">
        <v>10462.6675723299</v>
      </c>
      <c r="E116" s="460" t="n">
        <v>20.1188797958263</v>
      </c>
    </row>
    <row r="117">
      <c r="A117" s="460" t="s">
        <v>69</v>
      </c>
      <c r="B117" s="460" t="s">
        <v>70</v>
      </c>
      <c r="C117" s="460" t="s">
        <v>18</v>
      </c>
      <c r="D117" s="460" t="n">
        <v>25708.7623297583</v>
      </c>
      <c r="E117" s="460" t="n">
        <v>21.5042558656827</v>
      </c>
    </row>
    <row r="118">
      <c r="A118" s="460" t="s">
        <v>69</v>
      </c>
      <c r="B118" s="460" t="s">
        <v>70</v>
      </c>
      <c r="C118" s="460" t="s">
        <v>19</v>
      </c>
      <c r="D118" s="460" t="n">
        <v>46905.0276495497</v>
      </c>
      <c r="E118" s="460" t="n">
        <v>36.923386707458</v>
      </c>
    </row>
    <row r="119">
      <c r="A119" s="460" t="s">
        <v>73</v>
      </c>
      <c r="B119" s="460" t="s">
        <v>74</v>
      </c>
      <c r="C119" s="460" t="s">
        <v>16</v>
      </c>
      <c r="D119" s="460" t="n">
        <v>8170.65952437361</v>
      </c>
      <c r="E119" s="460" t="n">
        <v>38.9282117086019</v>
      </c>
    </row>
    <row r="120">
      <c r="A120" s="460" t="s">
        <v>73</v>
      </c>
      <c r="B120" s="460" t="s">
        <v>74</v>
      </c>
      <c r="C120" s="460" t="s">
        <v>17</v>
      </c>
      <c r="D120" s="460" t="n">
        <v>11059.134422765</v>
      </c>
      <c r="E120" s="460" t="n">
        <v>29.8446849100287</v>
      </c>
    </row>
    <row r="121">
      <c r="A121" s="460" t="s">
        <v>73</v>
      </c>
      <c r="B121" s="460" t="s">
        <v>74</v>
      </c>
      <c r="C121" s="460" t="s">
        <v>18</v>
      </c>
      <c r="D121" s="460" t="n">
        <v>161874.042832768</v>
      </c>
      <c r="E121" s="460" t="n">
        <v>36.780214601979</v>
      </c>
    </row>
    <row r="122">
      <c r="A122" s="460" t="s">
        <v>73</v>
      </c>
      <c r="B122" s="460" t="s">
        <v>74</v>
      </c>
      <c r="C122" s="460" t="s">
        <v>19</v>
      </c>
      <c r="D122" s="460" t="n">
        <v>46466.6176504747</v>
      </c>
      <c r="E122" s="460" t="n">
        <v>17.8486099314314</v>
      </c>
    </row>
    <row r="123">
      <c r="A123" t="s">
        <v>25</v>
      </c>
    </row>
    <row r="124">
      <c r="A124" t="s">
        <v>26</v>
      </c>
    </row>
    <row r="125">
      <c r="A125" t="s">
        <v>27</v>
      </c>
    </row>
    <row r="126">
      <c r="A126" t="s">
        <v>28</v>
      </c>
    </row>
    <row r="127">
      <c r="A127" t="s">
        <v>29</v>
      </c>
    </row>
    <row r="130">
      <c r="E130" s="7" t="str">
        <f>=HYPERLINK("#'Indice'!A1", "Ir al índice")</f>
      </c>
    </row>
    <row r="131">
      <c r="A131" s="4" t="s">
        <v>1093</v>
      </c>
    </row>
    <row r="132">
      <c r="A132" s="5" t="s">
        <v>9</v>
      </c>
      <c r="B132" s="5" t="s">
        <v>76</v>
      </c>
      <c r="C132" s="5" t="s">
        <v>11</v>
      </c>
      <c r="D132" s="5" t="s">
        <v>580</v>
      </c>
      <c r="E132" s="5" t="s">
        <v>581</v>
      </c>
    </row>
    <row r="133">
      <c r="A133" s="461" t="s">
        <v>77</v>
      </c>
      <c r="B133" s="461" t="s">
        <v>78</v>
      </c>
      <c r="C133" s="461" t="s">
        <v>16</v>
      </c>
      <c r="D133" s="461" t="n">
        <v>19942.7517057604</v>
      </c>
      <c r="E133" s="461" t="n">
        <v>25.8662890694841</v>
      </c>
    </row>
    <row r="134">
      <c r="A134" s="461" t="s">
        <v>77</v>
      </c>
      <c r="B134" s="461" t="s">
        <v>78</v>
      </c>
      <c r="C134" s="461" t="s">
        <v>17</v>
      </c>
      <c r="D134" s="461" t="n">
        <v>29160.8024715597</v>
      </c>
      <c r="E134" s="461" t="n">
        <v>30.3300317459145</v>
      </c>
    </row>
    <row r="135">
      <c r="A135" s="461" t="s">
        <v>77</v>
      </c>
      <c r="B135" s="461" t="s">
        <v>78</v>
      </c>
      <c r="C135" s="461" t="s">
        <v>18</v>
      </c>
      <c r="D135" s="461" t="n">
        <v>40315.9273473091</v>
      </c>
      <c r="E135" s="461" t="n">
        <v>24.0064748141537</v>
      </c>
    </row>
    <row r="136">
      <c r="A136" s="461" t="s">
        <v>77</v>
      </c>
      <c r="B136" s="461" t="s">
        <v>78</v>
      </c>
      <c r="C136" s="461" t="s">
        <v>19</v>
      </c>
      <c r="D136" s="461" t="n">
        <v>64758.9649183293</v>
      </c>
      <c r="E136" s="461" t="n">
        <v>14.1816072055359</v>
      </c>
    </row>
    <row r="137">
      <c r="A137" s="461" t="s">
        <v>77</v>
      </c>
      <c r="B137" s="461" t="s">
        <v>78</v>
      </c>
      <c r="C137" s="461" t="s">
        <v>20</v>
      </c>
      <c r="D137" s="461" t="n">
        <v>64172.1352076716</v>
      </c>
      <c r="E137" s="461" t="n">
        <v>14.2394318616447</v>
      </c>
    </row>
    <row r="138">
      <c r="A138" s="461" t="s">
        <v>77</v>
      </c>
      <c r="B138" s="461" t="s">
        <v>78</v>
      </c>
      <c r="C138" s="461" t="s">
        <v>21</v>
      </c>
      <c r="D138" s="461" t="n">
        <v>83545.9381895354</v>
      </c>
      <c r="E138" s="461" t="n">
        <v>14.8886739329236</v>
      </c>
    </row>
    <row r="139">
      <c r="A139" s="461" t="s">
        <v>79</v>
      </c>
      <c r="B139" s="461" t="s">
        <v>80</v>
      </c>
      <c r="C139" s="461" t="s">
        <v>18</v>
      </c>
      <c r="D139" s="461" t="n">
        <v>13261.0648439489</v>
      </c>
      <c r="E139" s="461" t="n">
        <v>35.0282579856703</v>
      </c>
    </row>
    <row r="140">
      <c r="A140" s="461" t="s">
        <v>79</v>
      </c>
      <c r="B140" s="461" t="s">
        <v>80</v>
      </c>
      <c r="C140" s="461" t="s">
        <v>19</v>
      </c>
      <c r="D140" s="461" t="n">
        <v>70058.1097311203</v>
      </c>
      <c r="E140" s="461" t="n">
        <v>55.2205418500071</v>
      </c>
    </row>
    <row r="141">
      <c r="A141" s="461" t="s">
        <v>79</v>
      </c>
      <c r="B141" s="461" t="s">
        <v>80</v>
      </c>
      <c r="C141" s="461" t="s">
        <v>20</v>
      </c>
      <c r="D141" s="461" t="n">
        <v>59798.4325420029</v>
      </c>
      <c r="E141" s="461" t="n">
        <v>26.5610912760946</v>
      </c>
    </row>
    <row r="142">
      <c r="A142" s="461" t="s">
        <v>79</v>
      </c>
      <c r="B142" s="461" t="s">
        <v>80</v>
      </c>
      <c r="C142" s="461" t="s">
        <v>21</v>
      </c>
      <c r="D142" s="461" t="n">
        <v>136327.226842647</v>
      </c>
      <c r="E142" s="461" t="n">
        <v>35.8836292120056</v>
      </c>
    </row>
    <row r="143">
      <c r="A143" s="461" t="s">
        <v>81</v>
      </c>
      <c r="B143" s="461" t="s">
        <v>82</v>
      </c>
      <c r="C143" s="461" t="s">
        <v>17</v>
      </c>
      <c r="D143" s="461" t="n">
        <v>21311.8405917494</v>
      </c>
      <c r="E143" s="461" t="n">
        <v>20.9020677739206</v>
      </c>
    </row>
    <row r="144">
      <c r="A144" s="461" t="s">
        <v>83</v>
      </c>
      <c r="B144" s="461" t="s">
        <v>84</v>
      </c>
      <c r="C144" s="461" t="s">
        <v>16</v>
      </c>
      <c r="D144" s="461" t="n">
        <v>36379.2152677316</v>
      </c>
      <c r="E144" s="461" t="n">
        <v>57.7273946890222</v>
      </c>
    </row>
    <row r="145">
      <c r="A145" s="461" t="s">
        <v>83</v>
      </c>
      <c r="B145" s="461" t="s">
        <v>84</v>
      </c>
      <c r="C145" s="461" t="s">
        <v>17</v>
      </c>
      <c r="D145" s="461" t="n">
        <v>25330.4909415858</v>
      </c>
      <c r="E145" s="461" t="n">
        <v>15.5825296512621</v>
      </c>
    </row>
    <row r="146">
      <c r="A146" s="461" t="s">
        <v>83</v>
      </c>
      <c r="B146" s="461" t="s">
        <v>84</v>
      </c>
      <c r="C146" s="461" t="s">
        <v>18</v>
      </c>
      <c r="D146" s="461" t="n">
        <v>50372.8797799129</v>
      </c>
      <c r="E146" s="461" t="n">
        <v>14.0192027605439</v>
      </c>
    </row>
    <row r="147">
      <c r="A147" s="461" t="s">
        <v>85</v>
      </c>
      <c r="B147" s="461" t="s">
        <v>86</v>
      </c>
      <c r="C147" s="461" t="s">
        <v>16</v>
      </c>
      <c r="D147" s="461" t="n">
        <v>16138.3127683159</v>
      </c>
      <c r="E147" s="461" t="n">
        <v>14.4814443583008</v>
      </c>
    </row>
    <row r="148">
      <c r="A148" s="461" t="s">
        <v>85</v>
      </c>
      <c r="B148" s="461" t="s">
        <v>86</v>
      </c>
      <c r="C148" s="461" t="s">
        <v>17</v>
      </c>
      <c r="D148" s="461" t="n">
        <v>25242.814704331</v>
      </c>
      <c r="E148" s="461" t="n">
        <v>16.331461301911</v>
      </c>
    </row>
    <row r="149">
      <c r="A149" s="461" t="s">
        <v>85</v>
      </c>
      <c r="B149" s="461" t="s">
        <v>86</v>
      </c>
      <c r="C149" s="461" t="s">
        <v>22</v>
      </c>
      <c r="D149" s="461" t="n">
        <v>19007.8453468105</v>
      </c>
      <c r="E149" s="461" t="n">
        <v>51.277633473963</v>
      </c>
    </row>
    <row r="150">
      <c r="A150" s="461" t="s">
        <v>87</v>
      </c>
      <c r="B150" s="461" t="s">
        <v>88</v>
      </c>
      <c r="C150" s="461" t="s">
        <v>17</v>
      </c>
      <c r="D150" s="461" t="n">
        <v>42322.2010701227</v>
      </c>
      <c r="E150" s="461" t="n">
        <v>20.2999467804597</v>
      </c>
    </row>
    <row r="151">
      <c r="A151" s="461" t="s">
        <v>87</v>
      </c>
      <c r="B151" s="461" t="s">
        <v>88</v>
      </c>
      <c r="C151" s="461" t="s">
        <v>18</v>
      </c>
      <c r="D151" s="461" t="n">
        <v>40227.4340541383</v>
      </c>
      <c r="E151" s="461" t="n">
        <v>41.3497117082363</v>
      </c>
    </row>
    <row r="152">
      <c r="A152" s="461" t="s">
        <v>89</v>
      </c>
      <c r="B152" s="461" t="s">
        <v>90</v>
      </c>
      <c r="C152" s="461" t="s">
        <v>16</v>
      </c>
      <c r="D152" s="461" t="n">
        <v>19506.8826874751</v>
      </c>
      <c r="E152" s="461" t="n">
        <v>66.2796131702012</v>
      </c>
    </row>
    <row r="153">
      <c r="A153" s="461" t="s">
        <v>89</v>
      </c>
      <c r="B153" s="461" t="s">
        <v>90</v>
      </c>
      <c r="C153" s="461" t="s">
        <v>17</v>
      </c>
      <c r="D153" s="461" t="n">
        <v>27978.1661353148</v>
      </c>
      <c r="E153" s="461" t="n">
        <v>17.7234450318586</v>
      </c>
    </row>
    <row r="154">
      <c r="A154" s="461" t="s">
        <v>89</v>
      </c>
      <c r="B154" s="461" t="s">
        <v>90</v>
      </c>
      <c r="C154" s="461" t="s">
        <v>18</v>
      </c>
      <c r="D154" s="461" t="n">
        <v>55606.0505079083</v>
      </c>
      <c r="E154" s="461" t="n">
        <v>32.6869919619131</v>
      </c>
    </row>
    <row r="155">
      <c r="A155" s="461" t="s">
        <v>91</v>
      </c>
      <c r="B155" s="461" t="s">
        <v>92</v>
      </c>
      <c r="C155" s="461" t="s">
        <v>17</v>
      </c>
      <c r="D155" s="461" t="n">
        <v>42614.7689720638</v>
      </c>
      <c r="E155" s="461" t="n">
        <v>19.6969758099894</v>
      </c>
    </row>
    <row r="156">
      <c r="A156" s="461" t="s">
        <v>91</v>
      </c>
      <c r="B156" s="461" t="s">
        <v>92</v>
      </c>
      <c r="C156" s="461" t="s">
        <v>18</v>
      </c>
      <c r="D156" s="461" t="n">
        <v>40025.0333098006</v>
      </c>
      <c r="E156" s="461" t="n">
        <v>7.95938893313568</v>
      </c>
    </row>
    <row r="157">
      <c r="A157" s="461" t="s">
        <v>91</v>
      </c>
      <c r="B157" s="461" t="s">
        <v>92</v>
      </c>
      <c r="C157" s="461" t="s">
        <v>19</v>
      </c>
      <c r="D157" s="461" t="n">
        <v>63094.9488396828</v>
      </c>
      <c r="E157" s="461" t="n">
        <v>27.6473599598134</v>
      </c>
    </row>
    <row r="158">
      <c r="A158" s="461" t="s">
        <v>93</v>
      </c>
      <c r="B158" s="461" t="s">
        <v>94</v>
      </c>
      <c r="C158" s="461" t="s">
        <v>17</v>
      </c>
      <c r="D158" s="461" t="n">
        <v>27769.5181427152</v>
      </c>
      <c r="E158" s="461" t="n">
        <v>33.4604166170827</v>
      </c>
    </row>
    <row r="159">
      <c r="A159" s="461" t="s">
        <v>93</v>
      </c>
      <c r="B159" s="461" t="s">
        <v>94</v>
      </c>
      <c r="C159" s="461" t="s">
        <v>18</v>
      </c>
      <c r="D159" s="461" t="n">
        <v>42687.1945215152</v>
      </c>
      <c r="E159" s="461" t="n">
        <v>15.1758660213719</v>
      </c>
    </row>
    <row r="160">
      <c r="A160" s="461" t="s">
        <v>93</v>
      </c>
      <c r="B160" s="461" t="s">
        <v>94</v>
      </c>
      <c r="C160" s="461" t="s">
        <v>19</v>
      </c>
      <c r="D160" s="461" t="n">
        <v>56744.5327130452</v>
      </c>
      <c r="E160" s="461" t="n">
        <v>10.4622147470668</v>
      </c>
    </row>
    <row r="161">
      <c r="A161" s="461" t="s">
        <v>93</v>
      </c>
      <c r="B161" s="461" t="s">
        <v>94</v>
      </c>
      <c r="C161" s="461" t="s">
        <v>20</v>
      </c>
      <c r="D161" s="461" t="n">
        <v>30392.7811763977</v>
      </c>
      <c r="E161" s="461" t="n">
        <v>8.43041694372917</v>
      </c>
    </row>
    <row r="162">
      <c r="A162" s="461" t="s">
        <v>95</v>
      </c>
      <c r="B162" s="461" t="s">
        <v>96</v>
      </c>
      <c r="C162" s="461" t="s">
        <v>17</v>
      </c>
      <c r="D162" s="461" t="n">
        <v>25423.9506364064</v>
      </c>
      <c r="E162" s="461" t="n">
        <v>19.1277630755605</v>
      </c>
    </row>
    <row r="163">
      <c r="A163" s="461" t="s">
        <v>95</v>
      </c>
      <c r="B163" s="461" t="s">
        <v>96</v>
      </c>
      <c r="C163" s="461" t="s">
        <v>18</v>
      </c>
      <c r="D163" s="461" t="n">
        <v>37252.9202938217</v>
      </c>
      <c r="E163" s="461" t="n">
        <v>8.94774215260992</v>
      </c>
    </row>
    <row r="164">
      <c r="A164" s="461" t="s">
        <v>95</v>
      </c>
      <c r="B164" s="461" t="s">
        <v>96</v>
      </c>
      <c r="C164" s="461" t="s">
        <v>19</v>
      </c>
      <c r="D164" s="461" t="n">
        <v>47991.5618139334</v>
      </c>
      <c r="E164" s="461" t="n">
        <v>12.7573610774875</v>
      </c>
    </row>
    <row r="165">
      <c r="A165" s="461" t="s">
        <v>97</v>
      </c>
      <c r="B165" s="461" t="s">
        <v>98</v>
      </c>
      <c r="C165" s="461" t="s">
        <v>17</v>
      </c>
      <c r="D165" s="461" t="n">
        <v>27412.2964888392</v>
      </c>
      <c r="E165" s="461" t="n">
        <v>18.5383598426673</v>
      </c>
    </row>
    <row r="166">
      <c r="A166" s="461" t="s">
        <v>97</v>
      </c>
      <c r="B166" s="461" t="s">
        <v>98</v>
      </c>
      <c r="C166" s="461" t="s">
        <v>18</v>
      </c>
      <c r="D166" s="461" t="n">
        <v>49239.6397192551</v>
      </c>
      <c r="E166" s="461" t="n">
        <v>12.0598855814932</v>
      </c>
    </row>
    <row r="167">
      <c r="A167" s="461" t="s">
        <v>97</v>
      </c>
      <c r="B167" s="461" t="s">
        <v>98</v>
      </c>
      <c r="C167" s="461" t="s">
        <v>19</v>
      </c>
      <c r="D167" s="461" t="n">
        <v>54856.831945099</v>
      </c>
      <c r="E167" s="461" t="n">
        <v>13.2133096595651</v>
      </c>
    </row>
    <row r="168">
      <c r="A168" s="461" t="s">
        <v>97</v>
      </c>
      <c r="B168" s="461" t="s">
        <v>98</v>
      </c>
      <c r="C168" s="461" t="s">
        <v>20</v>
      </c>
      <c r="D168" s="461" t="n">
        <v>61760.8885884571</v>
      </c>
      <c r="E168" s="461" t="n">
        <v>11.0676155439759</v>
      </c>
    </row>
    <row r="169">
      <c r="A169" s="461" t="s">
        <v>97</v>
      </c>
      <c r="B169" s="461" t="s">
        <v>98</v>
      </c>
      <c r="C169" s="461" t="s">
        <v>21</v>
      </c>
      <c r="D169" s="461" t="n">
        <v>145618.17822912</v>
      </c>
      <c r="E169" s="461" t="n">
        <v>41.8262570861339</v>
      </c>
    </row>
    <row r="170">
      <c r="A170" s="461" t="s">
        <v>99</v>
      </c>
      <c r="B170" s="461" t="s">
        <v>100</v>
      </c>
      <c r="C170" s="461" t="s">
        <v>18</v>
      </c>
      <c r="D170" s="461" t="n">
        <v>36869.9656677805</v>
      </c>
      <c r="E170" s="461" t="n">
        <v>14.9143461506921</v>
      </c>
    </row>
    <row r="171">
      <c r="A171" s="461" t="s">
        <v>99</v>
      </c>
      <c r="B171" s="461" t="s">
        <v>100</v>
      </c>
      <c r="C171" s="461" t="s">
        <v>19</v>
      </c>
      <c r="D171" s="461" t="n">
        <v>84187.7567637231</v>
      </c>
      <c r="E171" s="461" t="n">
        <v>27.9531410391742</v>
      </c>
    </row>
    <row r="172">
      <c r="A172" s="461" t="s">
        <v>101</v>
      </c>
      <c r="B172" s="461" t="s">
        <v>102</v>
      </c>
      <c r="C172" s="461" t="s">
        <v>18</v>
      </c>
      <c r="D172" s="461" t="n">
        <v>37273.6147579731</v>
      </c>
      <c r="E172" s="461" t="n">
        <v>23.1930962022574</v>
      </c>
    </row>
    <row r="173">
      <c r="A173" s="461" t="s">
        <v>101</v>
      </c>
      <c r="B173" s="461" t="s">
        <v>102</v>
      </c>
      <c r="C173" s="461" t="s">
        <v>19</v>
      </c>
      <c r="D173" s="461" t="n">
        <v>71656.0698889</v>
      </c>
      <c r="E173" s="461" t="n">
        <v>15.1274081617455</v>
      </c>
    </row>
    <row r="174">
      <c r="A174" s="461" t="s">
        <v>101</v>
      </c>
      <c r="B174" s="461" t="s">
        <v>102</v>
      </c>
      <c r="C174" s="461" t="s">
        <v>20</v>
      </c>
      <c r="D174" s="461" t="n">
        <v>69004.096703102</v>
      </c>
      <c r="E174" s="461" t="n">
        <v>38.2514596644509</v>
      </c>
    </row>
    <row r="175">
      <c r="A175" s="461" t="s">
        <v>103</v>
      </c>
      <c r="B175" s="461" t="s">
        <v>104</v>
      </c>
      <c r="C175" s="461" t="s">
        <v>18</v>
      </c>
      <c r="D175" s="461" t="n">
        <v>20835.952475424</v>
      </c>
      <c r="E175" s="461" t="n">
        <v>17.673950031423</v>
      </c>
    </row>
    <row r="176">
      <c r="A176" s="461" t="s">
        <v>105</v>
      </c>
      <c r="B176" s="461" t="s">
        <v>106</v>
      </c>
      <c r="C176" s="461" t="s">
        <v>18</v>
      </c>
      <c r="D176" s="461" t="n">
        <v>30456.4792498187</v>
      </c>
      <c r="E176" s="461" t="n">
        <v>10.8816331804053</v>
      </c>
    </row>
    <row r="177">
      <c r="A177" s="461" t="s">
        <v>107</v>
      </c>
      <c r="B177" s="461" t="s">
        <v>108</v>
      </c>
      <c r="C177" s="461" t="s">
        <v>18</v>
      </c>
      <c r="D177" s="461" t="n">
        <v>44765.9647134198</v>
      </c>
      <c r="E177" s="461" t="n">
        <v>16.3046533217379</v>
      </c>
    </row>
    <row r="178">
      <c r="A178" s="461" t="s">
        <v>109</v>
      </c>
      <c r="B178" s="461" t="s">
        <v>110</v>
      </c>
      <c r="C178" s="461" t="s">
        <v>16</v>
      </c>
      <c r="D178" s="461" t="n">
        <v>75748.7119915312</v>
      </c>
      <c r="E178" s="461" t="n">
        <v>41.2103072339245</v>
      </c>
    </row>
    <row r="179">
      <c r="A179" s="461" t="s">
        <v>109</v>
      </c>
      <c r="B179" s="461" t="s">
        <v>110</v>
      </c>
      <c r="C179" s="461" t="s">
        <v>17</v>
      </c>
      <c r="D179" s="461" t="n">
        <v>35609.120345287</v>
      </c>
      <c r="E179" s="461" t="n">
        <v>16.7966919563839</v>
      </c>
    </row>
    <row r="180">
      <c r="A180" s="461" t="s">
        <v>109</v>
      </c>
      <c r="B180" s="461" t="s">
        <v>110</v>
      </c>
      <c r="C180" s="461" t="s">
        <v>18</v>
      </c>
      <c r="D180" s="461" t="n">
        <v>55659.1074891065</v>
      </c>
      <c r="E180" s="461" t="n">
        <v>23.8731064883985</v>
      </c>
    </row>
    <row r="181">
      <c r="A181" s="461" t="s">
        <v>111</v>
      </c>
      <c r="B181" s="461" t="s">
        <v>112</v>
      </c>
      <c r="C181" s="461" t="s">
        <v>16</v>
      </c>
      <c r="D181" s="461" t="n">
        <v>16505.5741480117</v>
      </c>
      <c r="E181" s="461" t="n">
        <v>32.790817040704</v>
      </c>
    </row>
    <row r="182">
      <c r="A182" s="461" t="s">
        <v>111</v>
      </c>
      <c r="B182" s="461" t="s">
        <v>112</v>
      </c>
      <c r="C182" s="461" t="s">
        <v>17</v>
      </c>
      <c r="D182" s="461" t="n">
        <v>17366.0074469435</v>
      </c>
      <c r="E182" s="461" t="n">
        <v>22.9767544172873</v>
      </c>
    </row>
    <row r="183">
      <c r="A183" s="461" t="s">
        <v>111</v>
      </c>
      <c r="B183" s="461" t="s">
        <v>112</v>
      </c>
      <c r="C183" s="461" t="s">
        <v>18</v>
      </c>
      <c r="D183" s="461" t="n">
        <v>26249.8542236418</v>
      </c>
      <c r="E183" s="461" t="n">
        <v>14.2839647819267</v>
      </c>
    </row>
    <row r="184">
      <c r="A184" s="461" t="s">
        <v>113</v>
      </c>
      <c r="B184" s="461" t="s">
        <v>114</v>
      </c>
      <c r="C184" s="461" t="s">
        <v>16</v>
      </c>
      <c r="D184" s="461" t="n">
        <v>16239.3457338047</v>
      </c>
      <c r="E184" s="461" t="n">
        <v>12.8230002922431</v>
      </c>
    </row>
    <row r="185">
      <c r="A185" s="461" t="s">
        <v>113</v>
      </c>
      <c r="B185" s="461" t="s">
        <v>114</v>
      </c>
      <c r="C185" s="461" t="s">
        <v>17</v>
      </c>
      <c r="D185" s="461" t="n">
        <v>38953.587251451</v>
      </c>
      <c r="E185" s="461" t="n">
        <v>13.7645464264767</v>
      </c>
    </row>
    <row r="186">
      <c r="A186" s="461" t="s">
        <v>113</v>
      </c>
      <c r="B186" s="461" t="s">
        <v>114</v>
      </c>
      <c r="C186" s="461" t="s">
        <v>18</v>
      </c>
      <c r="D186" s="461" t="n">
        <v>38805.9957863149</v>
      </c>
      <c r="E186" s="461" t="n">
        <v>49.4449547362575</v>
      </c>
    </row>
    <row r="187">
      <c r="A187" t="s">
        <v>25</v>
      </c>
    </row>
    <row r="188">
      <c r="A188" t="s">
        <v>26</v>
      </c>
    </row>
    <row r="189">
      <c r="A189" t="s">
        <v>27</v>
      </c>
    </row>
    <row r="190">
      <c r="A190" t="s">
        <v>28</v>
      </c>
    </row>
    <row r="191">
      <c r="A191" t="s">
        <v>29</v>
      </c>
    </row>
    <row r="194">
      <c r="E194" s="7" t="str">
        <f>=HYPERLINK("#'Indice'!A1", "Ir al índice")</f>
      </c>
    </row>
    <row r="195">
      <c r="A195" s="4" t="s">
        <v>1094</v>
      </c>
    </row>
    <row r="196">
      <c r="A196" s="5" t="s">
        <v>9</v>
      </c>
      <c r="B196" s="5" t="s">
        <v>76</v>
      </c>
      <c r="C196" s="5" t="s">
        <v>11</v>
      </c>
      <c r="D196" s="5" t="s">
        <v>580</v>
      </c>
      <c r="E196" s="5" t="s">
        <v>581</v>
      </c>
    </row>
    <row r="197">
      <c r="A197" s="462" t="s">
        <v>77</v>
      </c>
      <c r="B197" s="462" t="s">
        <v>78</v>
      </c>
      <c r="C197" s="462" t="s">
        <v>16</v>
      </c>
      <c r="D197" s="462" t="n">
        <v>19942.7517057604</v>
      </c>
      <c r="E197" s="462" t="n">
        <v>25.8662890694841</v>
      </c>
    </row>
    <row r="198">
      <c r="A198" s="462" t="s">
        <v>77</v>
      </c>
      <c r="B198" s="462" t="s">
        <v>78</v>
      </c>
      <c r="C198" s="462" t="s">
        <v>17</v>
      </c>
      <c r="D198" s="462" t="n">
        <v>29160.8024715597</v>
      </c>
      <c r="E198" s="462" t="n">
        <v>30.3300317459145</v>
      </c>
    </row>
    <row r="199">
      <c r="A199" s="462" t="s">
        <v>77</v>
      </c>
      <c r="B199" s="462" t="s">
        <v>78</v>
      </c>
      <c r="C199" s="462" t="s">
        <v>18</v>
      </c>
      <c r="D199" s="462" t="n">
        <v>40315.9273473091</v>
      </c>
      <c r="E199" s="462" t="n">
        <v>24.0064748141537</v>
      </c>
    </row>
    <row r="200">
      <c r="A200" s="462" t="s">
        <v>77</v>
      </c>
      <c r="B200" s="462" t="s">
        <v>78</v>
      </c>
      <c r="C200" s="462" t="s">
        <v>19</v>
      </c>
      <c r="D200" s="462" t="n">
        <v>64758.9649183293</v>
      </c>
      <c r="E200" s="462" t="n">
        <v>14.1816072055359</v>
      </c>
    </row>
    <row r="201">
      <c r="A201" s="462" t="s">
        <v>77</v>
      </c>
      <c r="B201" s="462" t="s">
        <v>78</v>
      </c>
      <c r="C201" s="462" t="s">
        <v>20</v>
      </c>
      <c r="D201" s="462" t="n">
        <v>64172.1352076716</v>
      </c>
      <c r="E201" s="462" t="n">
        <v>14.2394318616447</v>
      </c>
    </row>
    <row r="202">
      <c r="A202" s="462" t="s">
        <v>77</v>
      </c>
      <c r="B202" s="462" t="s">
        <v>78</v>
      </c>
      <c r="C202" s="462" t="s">
        <v>21</v>
      </c>
      <c r="D202" s="462" t="n">
        <v>83545.9381895354</v>
      </c>
      <c r="E202" s="462" t="n">
        <v>14.8886739329236</v>
      </c>
    </row>
    <row r="203">
      <c r="A203" s="462" t="s">
        <v>79</v>
      </c>
      <c r="B203" s="462" t="s">
        <v>80</v>
      </c>
      <c r="C203" s="462" t="s">
        <v>18</v>
      </c>
      <c r="D203" s="462" t="n">
        <v>13261.0648439489</v>
      </c>
      <c r="E203" s="462" t="n">
        <v>35.0282579856703</v>
      </c>
    </row>
    <row r="204">
      <c r="A204" s="462" t="s">
        <v>79</v>
      </c>
      <c r="B204" s="462" t="s">
        <v>80</v>
      </c>
      <c r="C204" s="462" t="s">
        <v>19</v>
      </c>
      <c r="D204" s="462" t="n">
        <v>70058.1097311203</v>
      </c>
      <c r="E204" s="462" t="n">
        <v>55.2205418500071</v>
      </c>
    </row>
    <row r="205">
      <c r="A205" s="462" t="s">
        <v>79</v>
      </c>
      <c r="B205" s="462" t="s">
        <v>80</v>
      </c>
      <c r="C205" s="462" t="s">
        <v>20</v>
      </c>
      <c r="D205" s="462" t="n">
        <v>59798.4325420029</v>
      </c>
      <c r="E205" s="462" t="n">
        <v>26.5610912760946</v>
      </c>
    </row>
    <row r="206">
      <c r="A206" s="462" t="s">
        <v>79</v>
      </c>
      <c r="B206" s="462" t="s">
        <v>80</v>
      </c>
      <c r="C206" s="462" t="s">
        <v>21</v>
      </c>
      <c r="D206" s="462" t="n">
        <v>136327.226842647</v>
      </c>
      <c r="E206" s="462" t="n">
        <v>35.8836292120056</v>
      </c>
    </row>
    <row r="207">
      <c r="A207" s="462" t="s">
        <v>81</v>
      </c>
      <c r="B207" s="462" t="s">
        <v>82</v>
      </c>
      <c r="C207" s="462" t="s">
        <v>17</v>
      </c>
      <c r="D207" s="462" t="n">
        <v>21311.8405917494</v>
      </c>
      <c r="E207" s="462" t="n">
        <v>20.9020677739206</v>
      </c>
    </row>
    <row r="208">
      <c r="A208" s="462" t="s">
        <v>83</v>
      </c>
      <c r="B208" s="462" t="s">
        <v>84</v>
      </c>
      <c r="C208" s="462" t="s">
        <v>16</v>
      </c>
      <c r="D208" s="462" t="n">
        <v>36379.2152677316</v>
      </c>
      <c r="E208" s="462" t="n">
        <v>57.7273946890222</v>
      </c>
    </row>
    <row r="209">
      <c r="A209" s="462" t="s">
        <v>83</v>
      </c>
      <c r="B209" s="462" t="s">
        <v>84</v>
      </c>
      <c r="C209" s="462" t="s">
        <v>17</v>
      </c>
      <c r="D209" s="462" t="n">
        <v>25330.4909415858</v>
      </c>
      <c r="E209" s="462" t="n">
        <v>15.5825296512621</v>
      </c>
    </row>
    <row r="210">
      <c r="A210" s="462" t="s">
        <v>83</v>
      </c>
      <c r="B210" s="462" t="s">
        <v>84</v>
      </c>
      <c r="C210" s="462" t="s">
        <v>18</v>
      </c>
      <c r="D210" s="462" t="n">
        <v>50372.8797799129</v>
      </c>
      <c r="E210" s="462" t="n">
        <v>14.0192027605439</v>
      </c>
    </row>
    <row r="211">
      <c r="A211" s="462" t="s">
        <v>85</v>
      </c>
      <c r="B211" s="462" t="s">
        <v>86</v>
      </c>
      <c r="C211" s="462" t="s">
        <v>16</v>
      </c>
      <c r="D211" s="462" t="n">
        <v>16138.3127683159</v>
      </c>
      <c r="E211" s="462" t="n">
        <v>14.4814443583008</v>
      </c>
    </row>
    <row r="212">
      <c r="A212" s="462" t="s">
        <v>85</v>
      </c>
      <c r="B212" s="462" t="s">
        <v>86</v>
      </c>
      <c r="C212" s="462" t="s">
        <v>17</v>
      </c>
      <c r="D212" s="462" t="n">
        <v>25242.814704331</v>
      </c>
      <c r="E212" s="462" t="n">
        <v>16.331461301911</v>
      </c>
    </row>
    <row r="213">
      <c r="A213" s="462" t="s">
        <v>85</v>
      </c>
      <c r="B213" s="462" t="s">
        <v>86</v>
      </c>
      <c r="C213" s="462" t="s">
        <v>22</v>
      </c>
      <c r="D213" s="462" t="n">
        <v>19007.8453468105</v>
      </c>
      <c r="E213" s="462" t="n">
        <v>51.277633473963</v>
      </c>
    </row>
    <row r="214">
      <c r="A214" s="462" t="s">
        <v>87</v>
      </c>
      <c r="B214" s="462" t="s">
        <v>88</v>
      </c>
      <c r="C214" s="462" t="s">
        <v>17</v>
      </c>
      <c r="D214" s="462" t="n">
        <v>42322.2010701227</v>
      </c>
      <c r="E214" s="462" t="n">
        <v>20.2999467804597</v>
      </c>
    </row>
    <row r="215">
      <c r="A215" s="462" t="s">
        <v>87</v>
      </c>
      <c r="B215" s="462" t="s">
        <v>88</v>
      </c>
      <c r="C215" s="462" t="s">
        <v>18</v>
      </c>
      <c r="D215" s="462" t="n">
        <v>40227.4340541383</v>
      </c>
      <c r="E215" s="462" t="n">
        <v>41.3497117082363</v>
      </c>
    </row>
    <row r="216">
      <c r="A216" s="462" t="s">
        <v>89</v>
      </c>
      <c r="B216" s="462" t="s">
        <v>90</v>
      </c>
      <c r="C216" s="462" t="s">
        <v>16</v>
      </c>
      <c r="D216" s="462" t="n">
        <v>19506.8826874751</v>
      </c>
      <c r="E216" s="462" t="n">
        <v>66.2796131702012</v>
      </c>
    </row>
    <row r="217">
      <c r="A217" s="462" t="s">
        <v>89</v>
      </c>
      <c r="B217" s="462" t="s">
        <v>90</v>
      </c>
      <c r="C217" s="462" t="s">
        <v>17</v>
      </c>
      <c r="D217" s="462" t="n">
        <v>27978.1661353148</v>
      </c>
      <c r="E217" s="462" t="n">
        <v>17.7234450318586</v>
      </c>
    </row>
    <row r="218">
      <c r="A218" s="462" t="s">
        <v>89</v>
      </c>
      <c r="B218" s="462" t="s">
        <v>90</v>
      </c>
      <c r="C218" s="462" t="s">
        <v>18</v>
      </c>
      <c r="D218" s="462" t="n">
        <v>55606.0505079083</v>
      </c>
      <c r="E218" s="462" t="n">
        <v>32.6869919619131</v>
      </c>
    </row>
    <row r="219">
      <c r="A219" s="462" t="s">
        <v>91</v>
      </c>
      <c r="B219" s="462" t="s">
        <v>92</v>
      </c>
      <c r="C219" s="462" t="s">
        <v>17</v>
      </c>
      <c r="D219" s="462" t="n">
        <v>42614.7689720638</v>
      </c>
      <c r="E219" s="462" t="n">
        <v>19.6969758099894</v>
      </c>
    </row>
    <row r="220">
      <c r="A220" s="462" t="s">
        <v>91</v>
      </c>
      <c r="B220" s="462" t="s">
        <v>92</v>
      </c>
      <c r="C220" s="462" t="s">
        <v>18</v>
      </c>
      <c r="D220" s="462" t="n">
        <v>40025.0333098006</v>
      </c>
      <c r="E220" s="462" t="n">
        <v>7.95938893313568</v>
      </c>
    </row>
    <row r="221">
      <c r="A221" s="462" t="s">
        <v>91</v>
      </c>
      <c r="B221" s="462" t="s">
        <v>92</v>
      </c>
      <c r="C221" s="462" t="s">
        <v>19</v>
      </c>
      <c r="D221" s="462" t="n">
        <v>63094.9488396828</v>
      </c>
      <c r="E221" s="462" t="n">
        <v>27.6473599598134</v>
      </c>
    </row>
    <row r="222">
      <c r="A222" s="462" t="s">
        <v>93</v>
      </c>
      <c r="B222" s="462" t="s">
        <v>94</v>
      </c>
      <c r="C222" s="462" t="s">
        <v>17</v>
      </c>
      <c r="D222" s="462" t="n">
        <v>27769.5181427152</v>
      </c>
      <c r="E222" s="462" t="n">
        <v>33.4604166170827</v>
      </c>
    </row>
    <row r="223">
      <c r="A223" s="462" t="s">
        <v>93</v>
      </c>
      <c r="B223" s="462" t="s">
        <v>94</v>
      </c>
      <c r="C223" s="462" t="s">
        <v>18</v>
      </c>
      <c r="D223" s="462" t="n">
        <v>42687.1945215152</v>
      </c>
      <c r="E223" s="462" t="n">
        <v>15.1758660213719</v>
      </c>
    </row>
    <row r="224">
      <c r="A224" s="462" t="s">
        <v>93</v>
      </c>
      <c r="B224" s="462" t="s">
        <v>94</v>
      </c>
      <c r="C224" s="462" t="s">
        <v>19</v>
      </c>
      <c r="D224" s="462" t="n">
        <v>56744.5327130452</v>
      </c>
      <c r="E224" s="462" t="n">
        <v>10.4622147470668</v>
      </c>
    </row>
    <row r="225">
      <c r="A225" s="462" t="s">
        <v>93</v>
      </c>
      <c r="B225" s="462" t="s">
        <v>94</v>
      </c>
      <c r="C225" s="462" t="s">
        <v>20</v>
      </c>
      <c r="D225" s="462" t="n">
        <v>30392.7811763977</v>
      </c>
      <c r="E225" s="462" t="n">
        <v>8.43041694372917</v>
      </c>
    </row>
    <row r="226">
      <c r="A226" s="462" t="s">
        <v>95</v>
      </c>
      <c r="B226" s="462" t="s">
        <v>96</v>
      </c>
      <c r="C226" s="462" t="s">
        <v>17</v>
      </c>
      <c r="D226" s="462" t="n">
        <v>25423.9506364064</v>
      </c>
      <c r="E226" s="462" t="n">
        <v>19.1277630755605</v>
      </c>
    </row>
    <row r="227">
      <c r="A227" s="462" t="s">
        <v>95</v>
      </c>
      <c r="B227" s="462" t="s">
        <v>96</v>
      </c>
      <c r="C227" s="462" t="s">
        <v>18</v>
      </c>
      <c r="D227" s="462" t="n">
        <v>37252.9202938217</v>
      </c>
      <c r="E227" s="462" t="n">
        <v>8.94774215260992</v>
      </c>
    </row>
    <row r="228">
      <c r="A228" s="462" t="s">
        <v>95</v>
      </c>
      <c r="B228" s="462" t="s">
        <v>96</v>
      </c>
      <c r="C228" s="462" t="s">
        <v>19</v>
      </c>
      <c r="D228" s="462" t="n">
        <v>47991.5618139334</v>
      </c>
      <c r="E228" s="462" t="n">
        <v>12.7573610774875</v>
      </c>
    </row>
    <row r="229">
      <c r="A229" s="462" t="s">
        <v>97</v>
      </c>
      <c r="B229" s="462" t="s">
        <v>98</v>
      </c>
      <c r="C229" s="462" t="s">
        <v>17</v>
      </c>
      <c r="D229" s="462" t="n">
        <v>27412.2964888392</v>
      </c>
      <c r="E229" s="462" t="n">
        <v>18.5383598426673</v>
      </c>
    </row>
    <row r="230">
      <c r="A230" s="462" t="s">
        <v>97</v>
      </c>
      <c r="B230" s="462" t="s">
        <v>98</v>
      </c>
      <c r="C230" s="462" t="s">
        <v>18</v>
      </c>
      <c r="D230" s="462" t="n">
        <v>49239.6397192551</v>
      </c>
      <c r="E230" s="462" t="n">
        <v>12.0598855814932</v>
      </c>
    </row>
    <row r="231">
      <c r="A231" s="462" t="s">
        <v>97</v>
      </c>
      <c r="B231" s="462" t="s">
        <v>98</v>
      </c>
      <c r="C231" s="462" t="s">
        <v>19</v>
      </c>
      <c r="D231" s="462" t="n">
        <v>54856.831945099</v>
      </c>
      <c r="E231" s="462" t="n">
        <v>13.2133096595651</v>
      </c>
    </row>
    <row r="232">
      <c r="A232" s="462" t="s">
        <v>97</v>
      </c>
      <c r="B232" s="462" t="s">
        <v>98</v>
      </c>
      <c r="C232" s="462" t="s">
        <v>20</v>
      </c>
      <c r="D232" s="462" t="n">
        <v>61760.8885884571</v>
      </c>
      <c r="E232" s="462" t="n">
        <v>11.0676155439759</v>
      </c>
    </row>
    <row r="233">
      <c r="A233" s="462" t="s">
        <v>97</v>
      </c>
      <c r="B233" s="462" t="s">
        <v>98</v>
      </c>
      <c r="C233" s="462" t="s">
        <v>21</v>
      </c>
      <c r="D233" s="462" t="n">
        <v>145618.17822912</v>
      </c>
      <c r="E233" s="462" t="n">
        <v>41.8262570861339</v>
      </c>
    </row>
    <row r="234">
      <c r="A234" s="462" t="s">
        <v>99</v>
      </c>
      <c r="B234" s="462" t="s">
        <v>100</v>
      </c>
      <c r="C234" s="462" t="s">
        <v>18</v>
      </c>
      <c r="D234" s="462" t="n">
        <v>36869.9656677805</v>
      </c>
      <c r="E234" s="462" t="n">
        <v>14.9143461506921</v>
      </c>
    </row>
    <row r="235">
      <c r="A235" s="462" t="s">
        <v>99</v>
      </c>
      <c r="B235" s="462" t="s">
        <v>100</v>
      </c>
      <c r="C235" s="462" t="s">
        <v>19</v>
      </c>
      <c r="D235" s="462" t="n">
        <v>84187.7567637231</v>
      </c>
      <c r="E235" s="462" t="n">
        <v>27.9531410391742</v>
      </c>
    </row>
    <row r="236">
      <c r="A236" s="462" t="s">
        <v>101</v>
      </c>
      <c r="B236" s="462" t="s">
        <v>102</v>
      </c>
      <c r="C236" s="462" t="s">
        <v>18</v>
      </c>
      <c r="D236" s="462" t="n">
        <v>37273.6147579731</v>
      </c>
      <c r="E236" s="462" t="n">
        <v>23.1930962022574</v>
      </c>
    </row>
    <row r="237">
      <c r="A237" s="462" t="s">
        <v>101</v>
      </c>
      <c r="B237" s="462" t="s">
        <v>102</v>
      </c>
      <c r="C237" s="462" t="s">
        <v>19</v>
      </c>
      <c r="D237" s="462" t="n">
        <v>71656.0698889</v>
      </c>
      <c r="E237" s="462" t="n">
        <v>15.1274081617455</v>
      </c>
    </row>
    <row r="238">
      <c r="A238" s="462" t="s">
        <v>101</v>
      </c>
      <c r="B238" s="462" t="s">
        <v>102</v>
      </c>
      <c r="C238" s="462" t="s">
        <v>20</v>
      </c>
      <c r="D238" s="462" t="n">
        <v>69004.096703102</v>
      </c>
      <c r="E238" s="462" t="n">
        <v>38.2514596644509</v>
      </c>
    </row>
    <row r="239">
      <c r="A239" s="462" t="s">
        <v>103</v>
      </c>
      <c r="B239" s="462" t="s">
        <v>104</v>
      </c>
      <c r="C239" s="462" t="s">
        <v>18</v>
      </c>
      <c r="D239" s="462" t="n">
        <v>20835.952475424</v>
      </c>
      <c r="E239" s="462" t="n">
        <v>17.673950031423</v>
      </c>
    </row>
    <row r="240">
      <c r="A240" s="462" t="s">
        <v>105</v>
      </c>
      <c r="B240" s="462" t="s">
        <v>106</v>
      </c>
      <c r="C240" s="462" t="s">
        <v>18</v>
      </c>
      <c r="D240" s="462" t="n">
        <v>30456.4792498187</v>
      </c>
      <c r="E240" s="462" t="n">
        <v>10.8816331804053</v>
      </c>
    </row>
    <row r="241">
      <c r="A241" s="462" t="s">
        <v>107</v>
      </c>
      <c r="B241" s="462" t="s">
        <v>108</v>
      </c>
      <c r="C241" s="462" t="s">
        <v>18</v>
      </c>
      <c r="D241" s="462" t="n">
        <v>44765.9647134198</v>
      </c>
      <c r="E241" s="462" t="n">
        <v>16.3046533217379</v>
      </c>
    </row>
    <row r="242">
      <c r="A242" s="462" t="s">
        <v>109</v>
      </c>
      <c r="B242" s="462" t="s">
        <v>110</v>
      </c>
      <c r="C242" s="462" t="s">
        <v>16</v>
      </c>
      <c r="D242" s="462" t="n">
        <v>75748.7119915312</v>
      </c>
      <c r="E242" s="462" t="n">
        <v>41.2103072339245</v>
      </c>
    </row>
    <row r="243">
      <c r="A243" s="462" t="s">
        <v>109</v>
      </c>
      <c r="B243" s="462" t="s">
        <v>110</v>
      </c>
      <c r="C243" s="462" t="s">
        <v>17</v>
      </c>
      <c r="D243" s="462" t="n">
        <v>35609.120345287</v>
      </c>
      <c r="E243" s="462" t="n">
        <v>16.7966919563839</v>
      </c>
    </row>
    <row r="244">
      <c r="A244" s="462" t="s">
        <v>109</v>
      </c>
      <c r="B244" s="462" t="s">
        <v>110</v>
      </c>
      <c r="C244" s="462" t="s">
        <v>18</v>
      </c>
      <c r="D244" s="462" t="n">
        <v>55659.1074891065</v>
      </c>
      <c r="E244" s="462" t="n">
        <v>23.8731064883985</v>
      </c>
    </row>
    <row r="245">
      <c r="A245" s="462" t="s">
        <v>111</v>
      </c>
      <c r="B245" s="462" t="s">
        <v>112</v>
      </c>
      <c r="C245" s="462" t="s">
        <v>16</v>
      </c>
      <c r="D245" s="462" t="n">
        <v>16505.5741480117</v>
      </c>
      <c r="E245" s="462" t="n">
        <v>32.790817040704</v>
      </c>
    </row>
    <row r="246">
      <c r="A246" s="462" t="s">
        <v>111</v>
      </c>
      <c r="B246" s="462" t="s">
        <v>112</v>
      </c>
      <c r="C246" s="462" t="s">
        <v>17</v>
      </c>
      <c r="D246" s="462" t="n">
        <v>17366.0074469435</v>
      </c>
      <c r="E246" s="462" t="n">
        <v>22.9767544172873</v>
      </c>
    </row>
    <row r="247">
      <c r="A247" s="462" t="s">
        <v>111</v>
      </c>
      <c r="B247" s="462" t="s">
        <v>112</v>
      </c>
      <c r="C247" s="462" t="s">
        <v>18</v>
      </c>
      <c r="D247" s="462" t="n">
        <v>26249.8542236418</v>
      </c>
      <c r="E247" s="462" t="n">
        <v>14.2839647819267</v>
      </c>
    </row>
    <row r="248">
      <c r="A248" s="462" t="s">
        <v>113</v>
      </c>
      <c r="B248" s="462" t="s">
        <v>114</v>
      </c>
      <c r="C248" s="462" t="s">
        <v>16</v>
      </c>
      <c r="D248" s="462" t="n">
        <v>16239.3457338047</v>
      </c>
      <c r="E248" s="462" t="n">
        <v>12.8230002922431</v>
      </c>
    </row>
    <row r="249">
      <c r="A249" s="462" t="s">
        <v>113</v>
      </c>
      <c r="B249" s="462" t="s">
        <v>114</v>
      </c>
      <c r="C249" s="462" t="s">
        <v>17</v>
      </c>
      <c r="D249" s="462" t="n">
        <v>38953.587251451</v>
      </c>
      <c r="E249" s="462" t="n">
        <v>13.7645464264767</v>
      </c>
    </row>
    <row r="250">
      <c r="A250" s="462" t="s">
        <v>113</v>
      </c>
      <c r="B250" s="462" t="s">
        <v>114</v>
      </c>
      <c r="C250" s="462" t="s">
        <v>18</v>
      </c>
      <c r="D250" s="462" t="n">
        <v>38805.9957863149</v>
      </c>
      <c r="E250" s="462" t="n">
        <v>49.4449547362575</v>
      </c>
    </row>
    <row r="251">
      <c r="A251" t="s">
        <v>25</v>
      </c>
    </row>
    <row r="252">
      <c r="A252" t="s">
        <v>26</v>
      </c>
    </row>
    <row r="253">
      <c r="A253" t="s">
        <v>27</v>
      </c>
    </row>
    <row r="254">
      <c r="A254" t="s">
        <v>28</v>
      </c>
    </row>
    <row r="255">
      <c r="A255" t="s">
        <v>29</v>
      </c>
    </row>
    <row r="258">
      <c r="E258" s="7" t="str">
        <f>=HYPERLINK("#'Indice'!A1", "Ir al índice")</f>
      </c>
    </row>
    <row r="259">
      <c r="A259" s="4" t="s">
        <v>1095</v>
      </c>
    </row>
    <row r="260">
      <c r="A260" s="5" t="s">
        <v>9</v>
      </c>
      <c r="B260" s="5" t="s">
        <v>119</v>
      </c>
      <c r="C260" s="5" t="s">
        <v>11</v>
      </c>
      <c r="D260" s="5" t="s">
        <v>580</v>
      </c>
      <c r="E260" s="5" t="s">
        <v>581</v>
      </c>
    </row>
    <row r="261">
      <c r="A261" s="463" t="s">
        <v>93</v>
      </c>
      <c r="B261" s="463" t="s">
        <v>120</v>
      </c>
      <c r="C261" s="463" t="s">
        <v>16</v>
      </c>
      <c r="D261" s="463" t="n">
        <v>19942.7517057604</v>
      </c>
      <c r="E261" s="463" t="n">
        <v>25.8662890694841</v>
      </c>
    </row>
    <row r="262">
      <c r="A262" s="463" t="s">
        <v>93</v>
      </c>
      <c r="B262" s="463" t="s">
        <v>120</v>
      </c>
      <c r="C262" s="463" t="s">
        <v>17</v>
      </c>
      <c r="D262" s="463" t="n">
        <v>28677.6702921105</v>
      </c>
      <c r="E262" s="463" t="n">
        <v>37.2202378155857</v>
      </c>
    </row>
    <row r="263">
      <c r="A263" s="463" t="s">
        <v>93</v>
      </c>
      <c r="B263" s="463" t="s">
        <v>120</v>
      </c>
      <c r="C263" s="463" t="s">
        <v>18</v>
      </c>
      <c r="D263" s="463" t="n">
        <v>42968.2627086617</v>
      </c>
      <c r="E263" s="463" t="n">
        <v>27.5343268061725</v>
      </c>
    </row>
    <row r="264">
      <c r="A264" s="463" t="s">
        <v>93</v>
      </c>
      <c r="B264" s="463" t="s">
        <v>120</v>
      </c>
      <c r="C264" s="463" t="s">
        <v>19</v>
      </c>
      <c r="D264" s="463" t="n">
        <v>110832.154520555</v>
      </c>
      <c r="E264" s="463" t="n">
        <v>23.0609661139894</v>
      </c>
    </row>
    <row r="265">
      <c r="A265" s="463" t="s">
        <v>93</v>
      </c>
      <c r="B265" s="463" t="s">
        <v>120</v>
      </c>
      <c r="C265" s="463" t="s">
        <v>20</v>
      </c>
      <c r="D265" s="463" t="n">
        <v>89916.599503979</v>
      </c>
      <c r="E265" s="463" t="n">
        <v>13.8383585406484</v>
      </c>
    </row>
    <row r="266">
      <c r="A266" s="463" t="s">
        <v>99</v>
      </c>
      <c r="B266" s="463" t="s">
        <v>122</v>
      </c>
      <c r="C266" s="463" t="s">
        <v>18</v>
      </c>
      <c r="D266" s="463" t="n">
        <v>31379.8789513432</v>
      </c>
      <c r="E266" s="463" t="n">
        <v>54.4947014677356</v>
      </c>
    </row>
    <row r="267">
      <c r="A267" s="463" t="s">
        <v>99</v>
      </c>
      <c r="B267" s="463" t="s">
        <v>122</v>
      </c>
      <c r="C267" s="463" t="s">
        <v>19</v>
      </c>
      <c r="D267" s="463" t="n">
        <v>61457.9776369212</v>
      </c>
      <c r="E267" s="463" t="n">
        <v>14.6498690751281</v>
      </c>
    </row>
    <row r="268">
      <c r="A268" s="463" t="s">
        <v>103</v>
      </c>
      <c r="B268" s="463" t="s">
        <v>124</v>
      </c>
      <c r="C268" s="463" t="s">
        <v>17</v>
      </c>
      <c r="D268" s="463" t="n">
        <v>31131.6105363177</v>
      </c>
      <c r="E268" s="463" t="n">
        <v>36.5507155616221</v>
      </c>
    </row>
    <row r="269">
      <c r="A269" s="463" t="s">
        <v>103</v>
      </c>
      <c r="B269" s="463" t="s">
        <v>124</v>
      </c>
      <c r="C269" s="463" t="s">
        <v>18</v>
      </c>
      <c r="D269" s="463" t="n">
        <v>31929.3750925561</v>
      </c>
      <c r="E269" s="463" t="n">
        <v>10.3921986361139</v>
      </c>
    </row>
    <row r="270">
      <c r="A270" s="463" t="s">
        <v>103</v>
      </c>
      <c r="B270" s="463" t="s">
        <v>124</v>
      </c>
      <c r="C270" s="463" t="s">
        <v>19</v>
      </c>
      <c r="D270" s="463" t="n">
        <v>18588.2440029656</v>
      </c>
      <c r="E270" s="463" t="n">
        <v>17.414551348826</v>
      </c>
    </row>
    <row r="271">
      <c r="A271" s="463" t="s">
        <v>103</v>
      </c>
      <c r="B271" s="463" t="s">
        <v>124</v>
      </c>
      <c r="C271" s="463" t="s">
        <v>20</v>
      </c>
      <c r="D271" s="463" t="n">
        <v>77921.4511515999</v>
      </c>
      <c r="E271" s="463" t="n">
        <v>20.9002942680438</v>
      </c>
    </row>
    <row r="272">
      <c r="A272" s="463" t="s">
        <v>103</v>
      </c>
      <c r="B272" s="463" t="s">
        <v>124</v>
      </c>
      <c r="C272" s="463" t="s">
        <v>21</v>
      </c>
      <c r="D272" s="463" t="n">
        <v>64983.5075063113</v>
      </c>
      <c r="E272" s="463" t="n">
        <v>16.4006412048457</v>
      </c>
    </row>
    <row r="273">
      <c r="A273" s="463" t="s">
        <v>111</v>
      </c>
      <c r="B273" s="463" t="s">
        <v>125</v>
      </c>
      <c r="C273" s="463" t="s">
        <v>18</v>
      </c>
      <c r="D273" s="463" t="n">
        <v>63145.7141264572</v>
      </c>
      <c r="E273" s="463" t="n">
        <v>24.6808438428966</v>
      </c>
    </row>
    <row r="274">
      <c r="A274" s="463" t="s">
        <v>111</v>
      </c>
      <c r="B274" s="463" t="s">
        <v>125</v>
      </c>
      <c r="C274" s="463" t="s">
        <v>19</v>
      </c>
      <c r="D274" s="463" t="n">
        <v>46482.3175717962</v>
      </c>
      <c r="E274" s="463" t="n">
        <v>17.5975753266385</v>
      </c>
    </row>
    <row r="275">
      <c r="A275" s="463" t="s">
        <v>111</v>
      </c>
      <c r="B275" s="463" t="s">
        <v>125</v>
      </c>
      <c r="C275" s="463" t="s">
        <v>20</v>
      </c>
      <c r="D275" s="463" t="n">
        <v>42286.9631221997</v>
      </c>
      <c r="E275" s="463" t="n">
        <v>17.214740447365</v>
      </c>
    </row>
    <row r="276">
      <c r="A276" s="463" t="s">
        <v>115</v>
      </c>
      <c r="B276" s="463" t="s">
        <v>127</v>
      </c>
      <c r="C276" s="463" t="s">
        <v>19</v>
      </c>
      <c r="D276" s="463" t="n">
        <v>38174.1131843568</v>
      </c>
      <c r="E276" s="463" t="n">
        <v>25.6145341862653</v>
      </c>
    </row>
    <row r="277">
      <c r="A277" s="463" t="s">
        <v>115</v>
      </c>
      <c r="B277" s="463" t="s">
        <v>127</v>
      </c>
      <c r="C277" s="463" t="s">
        <v>20</v>
      </c>
      <c r="D277" s="463" t="n">
        <v>59770.1792490771</v>
      </c>
      <c r="E277" s="463" t="n">
        <v>12.5164485306394</v>
      </c>
    </row>
    <row r="278">
      <c r="A278" s="463" t="s">
        <v>130</v>
      </c>
      <c r="B278" s="463" t="s">
        <v>131</v>
      </c>
      <c r="C278" s="463" t="s">
        <v>17</v>
      </c>
      <c r="D278" s="463" t="n">
        <v>27499.9167538064</v>
      </c>
      <c r="E278" s="463" t="n">
        <v>10.3179746289771</v>
      </c>
    </row>
    <row r="279">
      <c r="A279" s="463" t="s">
        <v>130</v>
      </c>
      <c r="B279" s="463" t="s">
        <v>131</v>
      </c>
      <c r="C279" s="463" t="s">
        <v>18</v>
      </c>
      <c r="D279" s="463" t="n">
        <v>46272.3821437422</v>
      </c>
      <c r="E279" s="463" t="n">
        <v>30.5669288610667</v>
      </c>
    </row>
    <row r="280">
      <c r="A280" s="463" t="s">
        <v>130</v>
      </c>
      <c r="B280" s="463" t="s">
        <v>131</v>
      </c>
      <c r="C280" s="463" t="s">
        <v>19</v>
      </c>
      <c r="D280" s="463" t="n">
        <v>58139.9699677245</v>
      </c>
      <c r="E280" s="463" t="n">
        <v>19.033849717149</v>
      </c>
    </row>
    <row r="281">
      <c r="A281" s="463" t="s">
        <v>130</v>
      </c>
      <c r="B281" s="463" t="s">
        <v>131</v>
      </c>
      <c r="C281" s="463" t="s">
        <v>20</v>
      </c>
      <c r="D281" s="463" t="n">
        <v>53521.9253161211</v>
      </c>
      <c r="E281" s="463" t="n">
        <v>27.1029820629886</v>
      </c>
    </row>
    <row r="282">
      <c r="A282" s="463" t="s">
        <v>130</v>
      </c>
      <c r="B282" s="463" t="s">
        <v>131</v>
      </c>
      <c r="C282" s="463" t="s">
        <v>21</v>
      </c>
      <c r="D282" s="463" t="n">
        <v>54108.1028421326</v>
      </c>
      <c r="E282" s="463" t="n">
        <v>27.7972135015735</v>
      </c>
    </row>
    <row r="283">
      <c r="A283" s="463" t="s">
        <v>132</v>
      </c>
      <c r="B283" s="463" t="s">
        <v>133</v>
      </c>
      <c r="C283" s="463" t="s">
        <v>17</v>
      </c>
      <c r="D283" s="463" t="n">
        <v>28718.9549580537</v>
      </c>
      <c r="E283" s="463" t="n">
        <v>24.4050328006643</v>
      </c>
    </row>
    <row r="284">
      <c r="A284" s="463" t="s">
        <v>132</v>
      </c>
      <c r="B284" s="463" t="s">
        <v>133</v>
      </c>
      <c r="C284" s="463" t="s">
        <v>18</v>
      </c>
      <c r="D284" s="463" t="n">
        <v>61660.8438044998</v>
      </c>
      <c r="E284" s="463" t="n">
        <v>39.5338477936728</v>
      </c>
    </row>
    <row r="285">
      <c r="A285" s="463" t="s">
        <v>132</v>
      </c>
      <c r="B285" s="463" t="s">
        <v>133</v>
      </c>
      <c r="C285" s="463" t="s">
        <v>19</v>
      </c>
      <c r="D285" s="463" t="n">
        <v>88890.8638717349</v>
      </c>
      <c r="E285" s="463" t="n">
        <v>38.7216947969305</v>
      </c>
    </row>
    <row r="286">
      <c r="A286" s="463" t="s">
        <v>132</v>
      </c>
      <c r="B286" s="463" t="s">
        <v>133</v>
      </c>
      <c r="C286" s="463" t="s">
        <v>20</v>
      </c>
      <c r="D286" s="463" t="n">
        <v>69233.5356648697</v>
      </c>
      <c r="E286" s="463" t="n">
        <v>20.0487364535923</v>
      </c>
    </row>
    <row r="287">
      <c r="A287" s="463" t="s">
        <v>132</v>
      </c>
      <c r="B287" s="463" t="s">
        <v>133</v>
      </c>
      <c r="C287" s="463" t="s">
        <v>21</v>
      </c>
      <c r="D287" s="463" t="n">
        <v>171738.212178013</v>
      </c>
      <c r="E287" s="463" t="n">
        <v>44.7979921247037</v>
      </c>
    </row>
    <row r="288">
      <c r="A288" s="463" t="s">
        <v>136</v>
      </c>
      <c r="B288" s="463" t="s">
        <v>137</v>
      </c>
      <c r="C288" s="463" t="s">
        <v>18</v>
      </c>
      <c r="D288" s="463" t="n">
        <v>33801.8873072581</v>
      </c>
      <c r="E288" s="463" t="n">
        <v>25.5041831381994</v>
      </c>
    </row>
    <row r="289">
      <c r="A289" s="463" t="s">
        <v>136</v>
      </c>
      <c r="B289" s="463" t="s">
        <v>137</v>
      </c>
      <c r="C289" s="463" t="s">
        <v>19</v>
      </c>
      <c r="D289" s="463" t="n">
        <v>15782.6964833372</v>
      </c>
      <c r="E289" s="463" t="n">
        <v>38.132437717177</v>
      </c>
    </row>
    <row r="290">
      <c r="A290" s="463" t="s">
        <v>138</v>
      </c>
      <c r="B290" s="463" t="s">
        <v>139</v>
      </c>
      <c r="C290" s="463" t="s">
        <v>17</v>
      </c>
      <c r="D290" s="463" t="n">
        <v>27158.026545351</v>
      </c>
      <c r="E290" s="463" t="n">
        <v>18.9683624398262</v>
      </c>
    </row>
    <row r="291">
      <c r="A291" s="463" t="s">
        <v>138</v>
      </c>
      <c r="B291" s="463" t="s">
        <v>139</v>
      </c>
      <c r="C291" s="463" t="s">
        <v>18</v>
      </c>
      <c r="D291" s="463" t="n">
        <v>43664.2972779601</v>
      </c>
      <c r="E291" s="463" t="n">
        <v>12.2525509278786</v>
      </c>
    </row>
    <row r="292">
      <c r="A292" s="463" t="s">
        <v>138</v>
      </c>
      <c r="B292" s="463" t="s">
        <v>139</v>
      </c>
      <c r="C292" s="463" t="s">
        <v>19</v>
      </c>
      <c r="D292" s="463" t="n">
        <v>28764.4057858885</v>
      </c>
      <c r="E292" s="463" t="n">
        <v>26.936959137258</v>
      </c>
    </row>
    <row r="293">
      <c r="A293" s="463" t="s">
        <v>144</v>
      </c>
      <c r="B293" s="463" t="s">
        <v>145</v>
      </c>
      <c r="C293" s="463" t="s">
        <v>18</v>
      </c>
      <c r="D293" s="463" t="n">
        <v>35267.4164091859</v>
      </c>
      <c r="E293" s="463" t="n">
        <v>21.6825432460565</v>
      </c>
    </row>
    <row r="294">
      <c r="A294" s="463" t="s">
        <v>146</v>
      </c>
      <c r="B294" s="463" t="s">
        <v>147</v>
      </c>
      <c r="C294" s="463" t="s">
        <v>16</v>
      </c>
      <c r="D294" s="463" t="n">
        <v>45757.072391307</v>
      </c>
      <c r="E294" s="463" t="n">
        <v>59.7282012117805</v>
      </c>
    </row>
    <row r="295">
      <c r="A295" s="463" t="s">
        <v>146</v>
      </c>
      <c r="B295" s="463" t="s">
        <v>147</v>
      </c>
      <c r="C295" s="463" t="s">
        <v>17</v>
      </c>
      <c r="D295" s="463" t="n">
        <v>24833.7253304864</v>
      </c>
      <c r="E295" s="463" t="n">
        <v>25.0860936838367</v>
      </c>
    </row>
    <row r="296">
      <c r="A296" s="463" t="s">
        <v>148</v>
      </c>
      <c r="B296" s="463" t="s">
        <v>149</v>
      </c>
      <c r="C296" s="463" t="s">
        <v>17</v>
      </c>
      <c r="D296" s="463" t="n">
        <v>28123.9397530383</v>
      </c>
      <c r="E296" s="463" t="n">
        <v>34.2946958432595</v>
      </c>
    </row>
    <row r="297">
      <c r="A297" s="463" t="s">
        <v>148</v>
      </c>
      <c r="B297" s="463" t="s">
        <v>149</v>
      </c>
      <c r="C297" s="463" t="s">
        <v>18</v>
      </c>
      <c r="D297" s="463" t="n">
        <v>51719.9939169234</v>
      </c>
      <c r="E297" s="463" t="n">
        <v>14.7743263738965</v>
      </c>
    </row>
    <row r="298">
      <c r="A298" s="463" t="s">
        <v>150</v>
      </c>
      <c r="B298" s="463" t="s">
        <v>151</v>
      </c>
      <c r="C298" s="463" t="s">
        <v>17</v>
      </c>
      <c r="D298" s="463" t="n">
        <v>15907.7082033958</v>
      </c>
      <c r="E298" s="463" t="n">
        <v>28.5406739435737</v>
      </c>
    </row>
    <row r="299">
      <c r="A299" s="463" t="s">
        <v>150</v>
      </c>
      <c r="B299" s="463" t="s">
        <v>151</v>
      </c>
      <c r="C299" s="463" t="s">
        <v>18</v>
      </c>
      <c r="D299" s="463" t="n">
        <v>43685.2232823644</v>
      </c>
      <c r="E299" s="463" t="n">
        <v>41.3828522926184</v>
      </c>
    </row>
    <row r="300">
      <c r="A300" s="463" t="s">
        <v>154</v>
      </c>
      <c r="B300" s="463" t="s">
        <v>155</v>
      </c>
      <c r="C300" s="463" t="s">
        <v>18</v>
      </c>
      <c r="D300" s="463" t="n">
        <v>35721.5972269577</v>
      </c>
      <c r="E300" s="463" t="n">
        <v>18.3923062211768</v>
      </c>
    </row>
    <row r="301">
      <c r="A301" s="463" t="s">
        <v>156</v>
      </c>
      <c r="B301" s="463" t="s">
        <v>157</v>
      </c>
      <c r="C301" s="463" t="s">
        <v>18</v>
      </c>
      <c r="D301" s="463" t="n">
        <v>20835.952475424</v>
      </c>
      <c r="E301" s="463" t="n">
        <v>17.673950031423</v>
      </c>
    </row>
    <row r="302">
      <c r="A302" s="463" t="s">
        <v>158</v>
      </c>
      <c r="B302" s="463" t="s">
        <v>159</v>
      </c>
      <c r="C302" s="463" t="s">
        <v>18</v>
      </c>
      <c r="D302" s="463" t="n">
        <v>30456.4792498187</v>
      </c>
      <c r="E302" s="463" t="n">
        <v>10.8816331804053</v>
      </c>
    </row>
    <row r="303">
      <c r="A303" s="463" t="s">
        <v>160</v>
      </c>
      <c r="B303" s="463" t="s">
        <v>161</v>
      </c>
      <c r="C303" s="463" t="s">
        <v>18</v>
      </c>
      <c r="D303" s="463" t="n">
        <v>16812.6123001244</v>
      </c>
      <c r="E303" s="463" t="n">
        <v>29.0608965961586</v>
      </c>
    </row>
    <row r="304">
      <c r="A304" s="463" t="s">
        <v>162</v>
      </c>
      <c r="B304" s="463" t="s">
        <v>163</v>
      </c>
      <c r="C304" s="463" t="s">
        <v>18</v>
      </c>
      <c r="D304" s="463" t="n">
        <v>25048.3815659428</v>
      </c>
      <c r="E304" s="463" t="n">
        <v>26.6430717172793</v>
      </c>
    </row>
    <row r="305">
      <c r="A305" s="463" t="s">
        <v>166</v>
      </c>
      <c r="B305" s="463" t="s">
        <v>167</v>
      </c>
      <c r="C305" s="463" t="s">
        <v>17</v>
      </c>
      <c r="D305" s="463" t="n">
        <v>44929.130474761</v>
      </c>
      <c r="E305" s="463" t="n">
        <v>23.4047432329476</v>
      </c>
    </row>
    <row r="306">
      <c r="A306" s="463" t="s">
        <v>166</v>
      </c>
      <c r="B306" s="463" t="s">
        <v>167</v>
      </c>
      <c r="C306" s="463" t="s">
        <v>18</v>
      </c>
      <c r="D306" s="463" t="n">
        <v>40227.4340541383</v>
      </c>
      <c r="E306" s="463" t="n">
        <v>41.3497117082363</v>
      </c>
    </row>
    <row r="307">
      <c r="A307" s="463" t="s">
        <v>168</v>
      </c>
      <c r="B307" s="463" t="s">
        <v>169</v>
      </c>
      <c r="C307" s="463" t="s">
        <v>18</v>
      </c>
      <c r="D307" s="463" t="n">
        <v>52101.3936688908</v>
      </c>
      <c r="E307" s="463" t="n">
        <v>20.784449064797</v>
      </c>
    </row>
    <row r="308">
      <c r="A308" s="463" t="s">
        <v>170</v>
      </c>
      <c r="B308" s="463" t="s">
        <v>171</v>
      </c>
      <c r="C308" s="463" t="s">
        <v>17</v>
      </c>
      <c r="D308" s="463" t="n">
        <v>7828.35108719336</v>
      </c>
      <c r="E308" s="463" t="n">
        <v>16.9073373802365</v>
      </c>
    </row>
    <row r="309">
      <c r="A309" s="463" t="s">
        <v>170</v>
      </c>
      <c r="B309" s="463" t="s">
        <v>171</v>
      </c>
      <c r="C309" s="463" t="s">
        <v>18</v>
      </c>
      <c r="D309" s="463" t="n">
        <v>23042.3131220847</v>
      </c>
      <c r="E309" s="463" t="n">
        <v>30.0371400752346</v>
      </c>
    </row>
    <row r="310">
      <c r="A310" s="463" t="s">
        <v>170</v>
      </c>
      <c r="B310" s="463" t="s">
        <v>171</v>
      </c>
      <c r="C310" s="463" t="s">
        <v>19</v>
      </c>
      <c r="D310" s="463" t="n">
        <v>17192.7208964807</v>
      </c>
      <c r="E310" s="463" t="n">
        <v>21.5937477692788</v>
      </c>
    </row>
    <row r="311">
      <c r="A311" s="463" t="s">
        <v>172</v>
      </c>
      <c r="B311" s="463" t="s">
        <v>173</v>
      </c>
      <c r="C311" s="463" t="s">
        <v>17</v>
      </c>
      <c r="D311" s="463" t="n">
        <v>27173.4213661203</v>
      </c>
      <c r="E311" s="463" t="n">
        <v>47.2383920098202</v>
      </c>
    </row>
    <row r="312">
      <c r="A312" s="463" t="s">
        <v>172</v>
      </c>
      <c r="B312" s="463" t="s">
        <v>173</v>
      </c>
      <c r="C312" s="463" t="s">
        <v>18</v>
      </c>
      <c r="D312" s="463" t="n">
        <v>37197.7706091371</v>
      </c>
      <c r="E312" s="463" t="n">
        <v>19.7562205345949</v>
      </c>
    </row>
    <row r="313">
      <c r="A313" s="463" t="s">
        <v>174</v>
      </c>
      <c r="B313" s="463" t="s">
        <v>175</v>
      </c>
      <c r="C313" s="463" t="s">
        <v>18</v>
      </c>
      <c r="D313" s="463" t="n">
        <v>46085.7427176997</v>
      </c>
      <c r="E313" s="463" t="n">
        <v>13.5676859203935</v>
      </c>
    </row>
    <row r="314">
      <c r="A314" s="463" t="s">
        <v>176</v>
      </c>
      <c r="B314" s="463" t="s">
        <v>177</v>
      </c>
      <c r="C314" s="463" t="s">
        <v>17</v>
      </c>
      <c r="D314" s="463" t="n">
        <v>83614.893958674</v>
      </c>
      <c r="E314" s="463" t="n">
        <v>52.6616969849632</v>
      </c>
    </row>
    <row r="315">
      <c r="A315" s="463" t="s">
        <v>176</v>
      </c>
      <c r="B315" s="463" t="s">
        <v>177</v>
      </c>
      <c r="C315" s="463" t="s">
        <v>18</v>
      </c>
      <c r="D315" s="463" t="n">
        <v>45472.1274049258</v>
      </c>
      <c r="E315" s="463" t="n">
        <v>16.737890432636</v>
      </c>
    </row>
    <row r="316">
      <c r="A316" s="463" t="s">
        <v>178</v>
      </c>
      <c r="B316" s="463" t="s">
        <v>179</v>
      </c>
      <c r="C316" s="463" t="s">
        <v>17</v>
      </c>
      <c r="D316" s="463" t="n">
        <v>32785.2382878439</v>
      </c>
      <c r="E316" s="463" t="n">
        <v>22.3963749459384</v>
      </c>
    </row>
    <row r="317">
      <c r="A317" s="463" t="s">
        <v>178</v>
      </c>
      <c r="B317" s="463" t="s">
        <v>179</v>
      </c>
      <c r="C317" s="463" t="s">
        <v>18</v>
      </c>
      <c r="D317" s="463" t="n">
        <v>55606.0505079083</v>
      </c>
      <c r="E317" s="463" t="n">
        <v>32.6869919619131</v>
      </c>
    </row>
    <row r="318">
      <c r="A318" s="463" t="s">
        <v>182</v>
      </c>
      <c r="B318" s="463" t="s">
        <v>183</v>
      </c>
      <c r="C318" s="463" t="s">
        <v>16</v>
      </c>
      <c r="D318" s="463" t="n">
        <v>9644.16815681316</v>
      </c>
      <c r="E318" s="463" t="n">
        <v>54.7940765964893</v>
      </c>
    </row>
    <row r="319">
      <c r="A319" s="463" t="s">
        <v>182</v>
      </c>
      <c r="B319" s="463" t="s">
        <v>183</v>
      </c>
      <c r="C319" s="463" t="s">
        <v>17</v>
      </c>
      <c r="D319" s="463" t="n">
        <v>38497.3576487711</v>
      </c>
      <c r="E319" s="463" t="n">
        <v>25.077423055826</v>
      </c>
    </row>
    <row r="320">
      <c r="A320" s="463" t="s">
        <v>184</v>
      </c>
      <c r="B320" s="463" t="s">
        <v>185</v>
      </c>
      <c r="C320" s="463" t="s">
        <v>16</v>
      </c>
      <c r="D320" s="463" t="n">
        <v>16696.9980653834</v>
      </c>
      <c r="E320" s="463" t="n">
        <v>18.4298822507272</v>
      </c>
    </row>
    <row r="321">
      <c r="A321" s="463" t="s">
        <v>184</v>
      </c>
      <c r="B321" s="463" t="s">
        <v>185</v>
      </c>
      <c r="C321" s="463" t="s">
        <v>22</v>
      </c>
      <c r="D321" s="463" t="n">
        <v>19007.8453468105</v>
      </c>
      <c r="E321" s="463" t="n">
        <v>51.277633473963</v>
      </c>
    </row>
    <row r="322">
      <c r="A322" s="463" t="s">
        <v>188</v>
      </c>
      <c r="B322" s="463" t="s">
        <v>189</v>
      </c>
      <c r="C322" s="463" t="s">
        <v>16</v>
      </c>
      <c r="D322" s="463" t="n">
        <v>34189.8013450798</v>
      </c>
      <c r="E322" s="463" t="n">
        <v>21.3888619668484</v>
      </c>
    </row>
    <row r="323">
      <c r="A323" s="463" t="s">
        <v>188</v>
      </c>
      <c r="B323" s="463" t="s">
        <v>189</v>
      </c>
      <c r="C323" s="463" t="s">
        <v>17</v>
      </c>
      <c r="D323" s="463" t="n">
        <v>22009.7420068739</v>
      </c>
      <c r="E323" s="463" t="n">
        <v>40.7607249148388</v>
      </c>
    </row>
    <row r="324">
      <c r="A324" s="463" t="s">
        <v>188</v>
      </c>
      <c r="B324" s="463" t="s">
        <v>189</v>
      </c>
      <c r="C324" s="463" t="s">
        <v>18</v>
      </c>
      <c r="D324" s="463" t="n">
        <v>39748.2066304953</v>
      </c>
      <c r="E324" s="463" t="n">
        <v>34.7847305796113</v>
      </c>
    </row>
    <row r="325">
      <c r="A325" s="463" t="s">
        <v>190</v>
      </c>
      <c r="B325" s="463" t="s">
        <v>191</v>
      </c>
      <c r="C325" s="463" t="s">
        <v>16</v>
      </c>
      <c r="D325" s="463" t="n">
        <v>9922.39372374462</v>
      </c>
      <c r="E325" s="463" t="n">
        <v>31.5231744099843</v>
      </c>
    </row>
    <row r="326">
      <c r="A326" s="463" t="s">
        <v>190</v>
      </c>
      <c r="B326" s="463" t="s">
        <v>191</v>
      </c>
      <c r="C326" s="463" t="s">
        <v>17</v>
      </c>
      <c r="D326" s="463" t="n">
        <v>14462.5075031239</v>
      </c>
      <c r="E326" s="463" t="n">
        <v>21.9060196721861</v>
      </c>
    </row>
    <row r="327">
      <c r="A327" s="463" t="s">
        <v>192</v>
      </c>
      <c r="B327" s="463" t="s">
        <v>193</v>
      </c>
      <c r="C327" s="463" t="s">
        <v>16</v>
      </c>
      <c r="D327" s="463" t="n">
        <v>14618.1095460327</v>
      </c>
      <c r="E327" s="463" t="n">
        <v>49.5792945954461</v>
      </c>
    </row>
    <row r="328">
      <c r="A328" s="463" t="s">
        <v>192</v>
      </c>
      <c r="B328" s="463" t="s">
        <v>193</v>
      </c>
      <c r="C328" s="463" t="s">
        <v>17</v>
      </c>
      <c r="D328" s="463" t="n">
        <v>26999.5778462426</v>
      </c>
      <c r="E328" s="463" t="n">
        <v>21.0685557850832</v>
      </c>
    </row>
    <row r="329">
      <c r="A329" s="463" t="s">
        <v>196</v>
      </c>
      <c r="B329" s="463" t="s">
        <v>197</v>
      </c>
      <c r="C329" s="463" t="s">
        <v>17</v>
      </c>
      <c r="D329" s="463" t="n">
        <v>32961.1175230153</v>
      </c>
      <c r="E329" s="463" t="n">
        <v>31.18527125166</v>
      </c>
    </row>
    <row r="330">
      <c r="A330" s="463" t="s">
        <v>200</v>
      </c>
      <c r="B330" s="463" t="s">
        <v>201</v>
      </c>
      <c r="C330" s="463" t="s">
        <v>16</v>
      </c>
      <c r="D330" s="463" t="n">
        <v>29849.1566900069</v>
      </c>
      <c r="E330" s="463" t="n">
        <v>28.8205215156778</v>
      </c>
    </row>
    <row r="331">
      <c r="A331" s="463" t="s">
        <v>200</v>
      </c>
      <c r="B331" s="463" t="s">
        <v>201</v>
      </c>
      <c r="C331" s="463" t="s">
        <v>17</v>
      </c>
      <c r="D331" s="463" t="n">
        <v>33924.7527909291</v>
      </c>
      <c r="E331" s="463" t="n">
        <v>22.6185984533983</v>
      </c>
    </row>
    <row r="332">
      <c r="A332" s="463" t="s">
        <v>202</v>
      </c>
      <c r="B332" s="463" t="s">
        <v>203</v>
      </c>
      <c r="C332" s="463" t="s">
        <v>16</v>
      </c>
      <c r="D332" s="463" t="n">
        <v>11270.9407118676</v>
      </c>
      <c r="E332" s="463" t="n">
        <v>21.200253917278</v>
      </c>
    </row>
    <row r="333">
      <c r="A333" s="463" t="s">
        <v>202</v>
      </c>
      <c r="B333" s="463" t="s">
        <v>203</v>
      </c>
      <c r="C333" s="463" t="s">
        <v>17</v>
      </c>
      <c r="D333" s="463" t="n">
        <v>24956.146318289</v>
      </c>
      <c r="E333" s="463" t="n">
        <v>39.353095418473</v>
      </c>
    </row>
    <row r="334">
      <c r="A334" s="463" t="s">
        <v>204</v>
      </c>
      <c r="B334" s="463" t="s">
        <v>205</v>
      </c>
      <c r="C334" s="463" t="s">
        <v>16</v>
      </c>
      <c r="D334" s="463" t="n">
        <v>15250.9508975217</v>
      </c>
      <c r="E334" s="463" t="n">
        <v>18.4435392920343</v>
      </c>
    </row>
    <row r="335">
      <c r="A335" s="463" t="s">
        <v>204</v>
      </c>
      <c r="B335" s="463" t="s">
        <v>205</v>
      </c>
      <c r="C335" s="463" t="s">
        <v>17</v>
      </c>
      <c r="D335" s="463" t="n">
        <v>43893.2989068878</v>
      </c>
      <c r="E335" s="463" t="n">
        <v>17.9443833556631</v>
      </c>
    </row>
    <row r="336">
      <c r="A336" s="463" t="s">
        <v>204</v>
      </c>
      <c r="B336" s="463" t="s">
        <v>205</v>
      </c>
      <c r="C336" s="463" t="s">
        <v>18</v>
      </c>
      <c r="D336" s="463" t="n">
        <v>38805.9957863149</v>
      </c>
      <c r="E336" s="463" t="n">
        <v>49.4449547362575</v>
      </c>
    </row>
    <row r="337">
      <c r="A337" s="463" t="s">
        <v>206</v>
      </c>
      <c r="B337" s="463" t="s">
        <v>207</v>
      </c>
      <c r="C337" s="463" t="s">
        <v>16</v>
      </c>
      <c r="D337" s="463" t="n">
        <v>15949.1162122105</v>
      </c>
      <c r="E337" s="463" t="n">
        <v>25.7677761940298</v>
      </c>
    </row>
    <row r="338">
      <c r="A338" s="463" t="s">
        <v>208</v>
      </c>
      <c r="B338" s="463" t="s">
        <v>209</v>
      </c>
      <c r="C338" s="463" t="s">
        <v>17</v>
      </c>
      <c r="D338" s="463" t="n">
        <v>27566.6429246206</v>
      </c>
      <c r="E338" s="463" t="n">
        <v>32.0266678640812</v>
      </c>
    </row>
    <row r="339">
      <c r="A339" s="463" t="s">
        <v>208</v>
      </c>
      <c r="B339" s="463" t="s">
        <v>209</v>
      </c>
      <c r="C339" s="463" t="s">
        <v>18</v>
      </c>
      <c r="D339" s="463" t="n">
        <v>26156.9768197887</v>
      </c>
      <c r="E339" s="463" t="n">
        <v>8.1964535051403</v>
      </c>
    </row>
    <row r="340">
      <c r="A340" s="463" t="s">
        <v>210</v>
      </c>
      <c r="B340" s="463" t="s">
        <v>211</v>
      </c>
      <c r="C340" s="463" t="s">
        <v>18</v>
      </c>
      <c r="D340" s="463" t="n">
        <v>34100.8008287761</v>
      </c>
      <c r="E340" s="463" t="n">
        <v>14.6379686116448</v>
      </c>
    </row>
    <row r="341">
      <c r="A341" s="463" t="s">
        <v>212</v>
      </c>
      <c r="B341" s="463" t="s">
        <v>213</v>
      </c>
      <c r="C341" s="463" t="s">
        <v>17</v>
      </c>
      <c r="D341" s="463" t="n">
        <v>38408.7715629032</v>
      </c>
      <c r="E341" s="463" t="n">
        <v>36.4085401582601</v>
      </c>
    </row>
    <row r="342">
      <c r="A342" s="463" t="s">
        <v>212</v>
      </c>
      <c r="B342" s="463" t="s">
        <v>213</v>
      </c>
      <c r="C342" s="463" t="s">
        <v>18</v>
      </c>
      <c r="D342" s="463" t="n">
        <v>43152.1911425751</v>
      </c>
      <c r="E342" s="463" t="n">
        <v>16.4522642862758</v>
      </c>
    </row>
    <row r="343">
      <c r="A343" s="463" t="s">
        <v>212</v>
      </c>
      <c r="B343" s="463" t="s">
        <v>213</v>
      </c>
      <c r="C343" s="463" t="s">
        <v>19</v>
      </c>
      <c r="D343" s="463" t="n">
        <v>39179.0001295605</v>
      </c>
      <c r="E343" s="463" t="n">
        <v>25.4805477360637</v>
      </c>
    </row>
    <row r="344">
      <c r="A344" s="463" t="s">
        <v>214</v>
      </c>
      <c r="B344" s="463" t="s">
        <v>215</v>
      </c>
      <c r="C344" s="463" t="s">
        <v>17</v>
      </c>
      <c r="D344" s="463" t="n">
        <v>21848.951548636</v>
      </c>
      <c r="E344" s="463" t="n">
        <v>18.8206249966652</v>
      </c>
    </row>
    <row r="345">
      <c r="A345" s="463" t="s">
        <v>214</v>
      </c>
      <c r="B345" s="463" t="s">
        <v>215</v>
      </c>
      <c r="C345" s="463" t="s">
        <v>18</v>
      </c>
      <c r="D345" s="463" t="n">
        <v>4472.90029512695</v>
      </c>
      <c r="E345" s="463" t="n">
        <v>14.8496431148558</v>
      </c>
    </row>
    <row r="346">
      <c r="A346" s="463" t="s">
        <v>216</v>
      </c>
      <c r="B346" s="463" t="s">
        <v>217</v>
      </c>
      <c r="C346" s="463" t="s">
        <v>18</v>
      </c>
      <c r="D346" s="463" t="n">
        <v>40009.8624219838</v>
      </c>
      <c r="E346" s="463" t="n">
        <v>19.1834953294711</v>
      </c>
    </row>
    <row r="347">
      <c r="A347" s="463" t="s">
        <v>218</v>
      </c>
      <c r="B347" s="463" t="s">
        <v>219</v>
      </c>
      <c r="C347" s="463" t="s">
        <v>17</v>
      </c>
      <c r="D347" s="463" t="n">
        <v>27769.5181427152</v>
      </c>
      <c r="E347" s="463" t="n">
        <v>33.4604166170827</v>
      </c>
    </row>
    <row r="348">
      <c r="A348" s="463" t="s">
        <v>218</v>
      </c>
      <c r="B348" s="463" t="s">
        <v>219</v>
      </c>
      <c r="C348" s="463" t="s">
        <v>18</v>
      </c>
      <c r="D348" s="463" t="n">
        <v>86114.5644433123</v>
      </c>
      <c r="E348" s="463" t="n">
        <v>42.1797812362204</v>
      </c>
    </row>
    <row r="349">
      <c r="A349" s="463" t="s">
        <v>222</v>
      </c>
      <c r="B349" s="463" t="s">
        <v>223</v>
      </c>
      <c r="C349" s="463" t="s">
        <v>17</v>
      </c>
      <c r="D349" s="463" t="n">
        <v>48840.584838929</v>
      </c>
      <c r="E349" s="463" t="n">
        <v>21.4010857321518</v>
      </c>
    </row>
    <row r="350">
      <c r="A350" s="463" t="s">
        <v>222</v>
      </c>
      <c r="B350" s="463" t="s">
        <v>223</v>
      </c>
      <c r="C350" s="463" t="s">
        <v>18</v>
      </c>
      <c r="D350" s="463" t="n">
        <v>49181.6897250208</v>
      </c>
      <c r="E350" s="463" t="n">
        <v>38.4469738512053</v>
      </c>
    </row>
    <row r="351">
      <c r="A351" s="463" t="s">
        <v>224</v>
      </c>
      <c r="B351" s="463" t="s">
        <v>225</v>
      </c>
      <c r="C351" s="463" t="s">
        <v>17</v>
      </c>
      <c r="D351" s="463" t="n">
        <v>44932.267974766</v>
      </c>
      <c r="E351" s="463" t="n">
        <v>20.8869414591176</v>
      </c>
    </row>
    <row r="352">
      <c r="A352" s="463" t="s">
        <v>224</v>
      </c>
      <c r="B352" s="463" t="s">
        <v>225</v>
      </c>
      <c r="C352" s="463" t="s">
        <v>18</v>
      </c>
      <c r="D352" s="463" t="n">
        <v>27971.0779795595</v>
      </c>
      <c r="E352" s="463" t="n">
        <v>5.10774157544634</v>
      </c>
    </row>
    <row r="353">
      <c r="A353" s="463" t="s">
        <v>240</v>
      </c>
      <c r="B353" s="463" t="s">
        <v>241</v>
      </c>
      <c r="C353" s="463" t="s">
        <v>16</v>
      </c>
      <c r="D353" s="463" t="n">
        <v>19506.8826874751</v>
      </c>
      <c r="E353" s="463" t="n">
        <v>66.2796131702012</v>
      </c>
    </row>
    <row r="354">
      <c r="A354" s="463" t="s">
        <v>240</v>
      </c>
      <c r="B354" s="463" t="s">
        <v>241</v>
      </c>
      <c r="C354" s="463" t="s">
        <v>17</v>
      </c>
      <c r="D354" s="463" t="n">
        <v>25916.0996919266</v>
      </c>
      <c r="E354" s="463" t="n">
        <v>24.531211617741</v>
      </c>
    </row>
    <row r="355">
      <c r="A355" s="463" t="s">
        <v>246</v>
      </c>
      <c r="B355" s="463" t="s">
        <v>247</v>
      </c>
      <c r="C355" s="463" t="s">
        <v>16</v>
      </c>
      <c r="D355" s="463" t="n">
        <v>75748.7119915312</v>
      </c>
      <c r="E355" s="463" t="n">
        <v>41.2103072339245</v>
      </c>
    </row>
    <row r="356">
      <c r="A356" s="463" t="s">
        <v>246</v>
      </c>
      <c r="B356" s="463" t="s">
        <v>247</v>
      </c>
      <c r="C356" s="463" t="s">
        <v>17</v>
      </c>
      <c r="D356" s="463" t="n">
        <v>35609.120345287</v>
      </c>
      <c r="E356" s="463" t="n">
        <v>16.7966919563839</v>
      </c>
    </row>
    <row r="357">
      <c r="A357" s="463" t="s">
        <v>246</v>
      </c>
      <c r="B357" s="463" t="s">
        <v>247</v>
      </c>
      <c r="C357" s="463" t="s">
        <v>18</v>
      </c>
      <c r="D357" s="463" t="n">
        <v>55659.1074891065</v>
      </c>
      <c r="E357" s="463" t="n">
        <v>23.8731064883985</v>
      </c>
    </row>
    <row r="358">
      <c r="A358" s="463" t="s">
        <v>248</v>
      </c>
      <c r="B358" s="463" t="s">
        <v>249</v>
      </c>
      <c r="C358" s="463" t="s">
        <v>17</v>
      </c>
      <c r="D358" s="463" t="n">
        <v>21311.8405917494</v>
      </c>
      <c r="E358" s="463" t="n">
        <v>20.9020677739206</v>
      </c>
    </row>
    <row r="359">
      <c r="A359" s="463" t="s">
        <v>260</v>
      </c>
      <c r="B359" s="463" t="s">
        <v>261</v>
      </c>
      <c r="C359" s="463" t="s">
        <v>18</v>
      </c>
      <c r="D359" s="463" t="n">
        <v>38634.0404346563</v>
      </c>
      <c r="E359" s="463" t="n">
        <v>25.6829840898846</v>
      </c>
    </row>
    <row r="360">
      <c r="A360" s="463" t="s">
        <v>260</v>
      </c>
      <c r="B360" s="463" t="s">
        <v>261</v>
      </c>
      <c r="C360" s="463" t="s">
        <v>19</v>
      </c>
      <c r="D360" s="463" t="n">
        <v>51924.8587954307</v>
      </c>
      <c r="E360" s="463" t="n">
        <v>13.6425200159235</v>
      </c>
    </row>
    <row r="361">
      <c r="A361" s="463" t="s">
        <v>262</v>
      </c>
      <c r="B361" s="463" t="s">
        <v>263</v>
      </c>
      <c r="C361" s="463" t="s">
        <v>18</v>
      </c>
      <c r="D361" s="463" t="n">
        <v>33044.8173021296</v>
      </c>
      <c r="E361" s="463" t="n">
        <v>46.9548972573938</v>
      </c>
    </row>
    <row r="362">
      <c r="A362" s="463" t="s">
        <v>262</v>
      </c>
      <c r="B362" s="463" t="s">
        <v>263</v>
      </c>
      <c r="C362" s="463" t="s">
        <v>19</v>
      </c>
      <c r="D362" s="463" t="n">
        <v>69063.821384699</v>
      </c>
      <c r="E362" s="463" t="n">
        <v>15.4075789194862</v>
      </c>
    </row>
    <row r="363">
      <c r="A363" s="463" t="s">
        <v>262</v>
      </c>
      <c r="B363" s="463" t="s">
        <v>263</v>
      </c>
      <c r="C363" s="463" t="s">
        <v>20</v>
      </c>
      <c r="D363" s="463" t="n">
        <v>159794.478150521</v>
      </c>
      <c r="E363" s="463" t="n">
        <v>49.7932518554774</v>
      </c>
    </row>
    <row r="364">
      <c r="A364" s="463" t="s">
        <v>264</v>
      </c>
      <c r="B364" s="463" t="s">
        <v>265</v>
      </c>
      <c r="C364" s="463" t="s">
        <v>18</v>
      </c>
      <c r="D364" s="463" t="n">
        <v>55173.1543927285</v>
      </c>
      <c r="E364" s="463" t="n">
        <v>37.2505046244771</v>
      </c>
    </row>
    <row r="365">
      <c r="A365" s="463" t="s">
        <v>264</v>
      </c>
      <c r="B365" s="463" t="s">
        <v>265</v>
      </c>
      <c r="C365" s="463" t="s">
        <v>19</v>
      </c>
      <c r="D365" s="463" t="n">
        <v>59777.9669029719</v>
      </c>
      <c r="E365" s="463" t="n">
        <v>20.032291253634</v>
      </c>
    </row>
    <row r="366">
      <c r="A366" s="463" t="s">
        <v>264</v>
      </c>
      <c r="B366" s="463" t="s">
        <v>265</v>
      </c>
      <c r="C366" s="463" t="s">
        <v>20</v>
      </c>
      <c r="D366" s="463" t="n">
        <v>30392.7811763977</v>
      </c>
      <c r="E366" s="463" t="n">
        <v>8.43041694372917</v>
      </c>
    </row>
    <row r="367">
      <c r="A367" s="463" t="s">
        <v>266</v>
      </c>
      <c r="B367" s="463" t="s">
        <v>267</v>
      </c>
      <c r="C367" s="463" t="s">
        <v>18</v>
      </c>
      <c r="D367" s="463" t="n">
        <v>29673.5847283795</v>
      </c>
      <c r="E367" s="463" t="n">
        <v>30.6249645927712</v>
      </c>
    </row>
    <row r="368">
      <c r="A368" s="463" t="s">
        <v>266</v>
      </c>
      <c r="B368" s="463" t="s">
        <v>267</v>
      </c>
      <c r="C368" s="463" t="s">
        <v>19</v>
      </c>
      <c r="D368" s="463" t="n">
        <v>47277.7145291164</v>
      </c>
      <c r="E368" s="463" t="n">
        <v>18.0999743179239</v>
      </c>
    </row>
    <row r="369">
      <c r="A369" s="463" t="s">
        <v>268</v>
      </c>
      <c r="B369" s="463" t="s">
        <v>269</v>
      </c>
      <c r="C369" s="463" t="s">
        <v>18</v>
      </c>
      <c r="D369" s="463" t="n">
        <v>50973.63796823</v>
      </c>
      <c r="E369" s="463" t="n">
        <v>53.6443523161202</v>
      </c>
    </row>
    <row r="370">
      <c r="A370" s="463" t="s">
        <v>268</v>
      </c>
      <c r="B370" s="463" t="s">
        <v>269</v>
      </c>
      <c r="C370" s="463" t="s">
        <v>19</v>
      </c>
      <c r="D370" s="463" t="n">
        <v>67081.8283423926</v>
      </c>
      <c r="E370" s="463" t="n">
        <v>15.5770682750958</v>
      </c>
    </row>
    <row r="371">
      <c r="A371" s="463" t="s">
        <v>270</v>
      </c>
      <c r="B371" s="463" t="s">
        <v>271</v>
      </c>
      <c r="C371" s="463" t="s">
        <v>18</v>
      </c>
      <c r="D371" s="463" t="n">
        <v>34458.4843937511</v>
      </c>
      <c r="E371" s="463" t="n">
        <v>18.4542883321629</v>
      </c>
    </row>
    <row r="372">
      <c r="A372" s="463" t="s">
        <v>272</v>
      </c>
      <c r="B372" s="463" t="s">
        <v>273</v>
      </c>
      <c r="C372" s="463" t="s">
        <v>17</v>
      </c>
      <c r="D372" s="463" t="n">
        <v>44300.7504967677</v>
      </c>
      <c r="E372" s="463" t="n">
        <v>55.0533323856826</v>
      </c>
    </row>
    <row r="373">
      <c r="A373" s="463" t="s">
        <v>272</v>
      </c>
      <c r="B373" s="463" t="s">
        <v>273</v>
      </c>
      <c r="C373" s="463" t="s">
        <v>18</v>
      </c>
      <c r="D373" s="463" t="n">
        <v>37092.7396284511</v>
      </c>
      <c r="E373" s="463" t="n">
        <v>15.1718004164876</v>
      </c>
    </row>
    <row r="374">
      <c r="A374" s="463" t="s">
        <v>272</v>
      </c>
      <c r="B374" s="463" t="s">
        <v>273</v>
      </c>
      <c r="C374" s="463" t="s">
        <v>19</v>
      </c>
      <c r="D374" s="463" t="n">
        <v>70240.8018496987</v>
      </c>
      <c r="E374" s="463" t="n">
        <v>28.398769279283</v>
      </c>
    </row>
    <row r="375">
      <c r="A375" s="463" t="s">
        <v>274</v>
      </c>
      <c r="B375" s="463" t="s">
        <v>275</v>
      </c>
      <c r="C375" s="463" t="s">
        <v>20</v>
      </c>
      <c r="D375" s="463" t="n">
        <v>48385.1379253914</v>
      </c>
      <c r="E375" s="463" t="n">
        <v>15.8732121209662</v>
      </c>
    </row>
    <row r="376">
      <c r="A376" s="463" t="s">
        <v>274</v>
      </c>
      <c r="B376" s="463" t="s">
        <v>275</v>
      </c>
      <c r="C376" s="463" t="s">
        <v>21</v>
      </c>
      <c r="D376" s="463" t="n">
        <v>88556.9048891791</v>
      </c>
      <c r="E376" s="463" t="n">
        <v>17.6160881426236</v>
      </c>
    </row>
    <row r="377">
      <c r="A377" s="463" t="s">
        <v>280</v>
      </c>
      <c r="B377" s="463" t="s">
        <v>281</v>
      </c>
      <c r="C377" s="463" t="s">
        <v>18</v>
      </c>
      <c r="D377" s="463" t="n">
        <v>36869.9656677805</v>
      </c>
      <c r="E377" s="463" t="n">
        <v>14.9143461506921</v>
      </c>
    </row>
    <row r="378">
      <c r="A378" s="463" t="s">
        <v>280</v>
      </c>
      <c r="B378" s="463" t="s">
        <v>281</v>
      </c>
      <c r="C378" s="463" t="s">
        <v>19</v>
      </c>
      <c r="D378" s="463" t="n">
        <v>84187.7567637231</v>
      </c>
      <c r="E378" s="463" t="n">
        <v>27.9531410391742</v>
      </c>
    </row>
    <row r="379">
      <c r="A379" s="463" t="s">
        <v>282</v>
      </c>
      <c r="B379" s="463" t="s">
        <v>283</v>
      </c>
      <c r="C379" s="463" t="s">
        <v>19</v>
      </c>
      <c r="D379" s="463" t="n">
        <v>124955.700869838</v>
      </c>
      <c r="E379" s="463" t="n">
        <v>40.2880485503346</v>
      </c>
    </row>
    <row r="380">
      <c r="A380" s="463" t="s">
        <v>282</v>
      </c>
      <c r="B380" s="463" t="s">
        <v>283</v>
      </c>
      <c r="C380" s="463" t="s">
        <v>20</v>
      </c>
      <c r="D380" s="463" t="n">
        <v>33201.7133458351</v>
      </c>
      <c r="E380" s="463" t="n">
        <v>22.0679030294582</v>
      </c>
    </row>
    <row r="381">
      <c r="A381" s="463" t="s">
        <v>284</v>
      </c>
      <c r="B381" s="463" t="s">
        <v>285</v>
      </c>
      <c r="C381" s="463" t="s">
        <v>18</v>
      </c>
      <c r="D381" s="463" t="n">
        <v>52267.4500860009</v>
      </c>
      <c r="E381" s="463" t="n">
        <v>27.6420822306331</v>
      </c>
    </row>
    <row r="382">
      <c r="A382" s="463" t="s">
        <v>286</v>
      </c>
      <c r="B382" s="463" t="s">
        <v>287</v>
      </c>
      <c r="C382" s="463" t="s">
        <v>18</v>
      </c>
      <c r="D382" s="463" t="n">
        <v>41110.4179540527</v>
      </c>
      <c r="E382" s="463" t="n">
        <v>21.8815077664536</v>
      </c>
    </row>
    <row r="383">
      <c r="A383" s="463" t="s">
        <v>286</v>
      </c>
      <c r="B383" s="463" t="s">
        <v>287</v>
      </c>
      <c r="C383" s="463" t="s">
        <v>19</v>
      </c>
      <c r="D383" s="463" t="n">
        <v>52715.8048150499</v>
      </c>
      <c r="E383" s="463" t="n">
        <v>13.9485864975225</v>
      </c>
    </row>
    <row r="384">
      <c r="A384" s="463" t="s">
        <v>288</v>
      </c>
      <c r="B384" s="463" t="s">
        <v>289</v>
      </c>
      <c r="C384" s="463" t="s">
        <v>16</v>
      </c>
      <c r="D384" s="463" t="n">
        <v>18398.5757915813</v>
      </c>
      <c r="E384" s="463" t="n">
        <v>19.4851983661327</v>
      </c>
    </row>
    <row r="385">
      <c r="A385" s="463" t="s">
        <v>288</v>
      </c>
      <c r="B385" s="463" t="s">
        <v>289</v>
      </c>
      <c r="C385" s="463" t="s">
        <v>17</v>
      </c>
      <c r="D385" s="463" t="n">
        <v>39340.4288111839</v>
      </c>
      <c r="E385" s="463" t="n">
        <v>39.1280508385971</v>
      </c>
    </row>
    <row r="386">
      <c r="A386" s="463" t="s">
        <v>290</v>
      </c>
      <c r="B386" s="463" t="s">
        <v>291</v>
      </c>
      <c r="C386" s="463" t="s">
        <v>16</v>
      </c>
      <c r="D386" s="463" t="n">
        <v>11618.1758136958</v>
      </c>
      <c r="E386" s="463" t="n">
        <v>29.4492985495811</v>
      </c>
    </row>
    <row r="387">
      <c r="A387" s="463" t="s">
        <v>290</v>
      </c>
      <c r="B387" s="463" t="s">
        <v>291</v>
      </c>
      <c r="C387" s="463" t="s">
        <v>17</v>
      </c>
      <c r="D387" s="463" t="n">
        <v>18744.5328572925</v>
      </c>
      <c r="E387" s="463" t="n">
        <v>24.3303532913543</v>
      </c>
    </row>
    <row r="388">
      <c r="A388" s="463" t="s">
        <v>300</v>
      </c>
      <c r="B388" s="463" t="s">
        <v>301</v>
      </c>
      <c r="C388" s="463" t="s">
        <v>18</v>
      </c>
      <c r="D388" s="463" t="n">
        <v>13261.0648439489</v>
      </c>
      <c r="E388" s="463" t="n">
        <v>35.0282579856703</v>
      </c>
    </row>
    <row r="389">
      <c r="A389" s="463" t="s">
        <v>300</v>
      </c>
      <c r="B389" s="463" t="s">
        <v>301</v>
      </c>
      <c r="C389" s="463" t="s">
        <v>19</v>
      </c>
      <c r="D389" s="463" t="n">
        <v>70058.1097311203</v>
      </c>
      <c r="E389" s="463" t="n">
        <v>55.2205418500071</v>
      </c>
    </row>
    <row r="390">
      <c r="A390" s="463" t="s">
        <v>300</v>
      </c>
      <c r="B390" s="463" t="s">
        <v>301</v>
      </c>
      <c r="C390" s="463" t="s">
        <v>20</v>
      </c>
      <c r="D390" s="463" t="n">
        <v>59798.4325420029</v>
      </c>
      <c r="E390" s="463" t="n">
        <v>26.5610912760946</v>
      </c>
    </row>
    <row r="391">
      <c r="A391" s="463" t="s">
        <v>300</v>
      </c>
      <c r="B391" s="463" t="s">
        <v>301</v>
      </c>
      <c r="C391" s="463" t="s">
        <v>21</v>
      </c>
      <c r="D391" s="463" t="n">
        <v>136327.226842647</v>
      </c>
      <c r="E391" s="463" t="n">
        <v>35.8836292120056</v>
      </c>
    </row>
    <row r="392">
      <c r="A392" t="s">
        <v>25</v>
      </c>
    </row>
    <row r="393">
      <c r="A393" t="s">
        <v>26</v>
      </c>
    </row>
    <row r="394">
      <c r="A394" t="s">
        <v>27</v>
      </c>
    </row>
    <row r="395">
      <c r="A395" t="s">
        <v>28</v>
      </c>
    </row>
    <row r="396">
      <c r="A396" t="s">
        <v>29</v>
      </c>
    </row>
    <row r="399">
      <c r="E399" s="7" t="str">
        <f>=HYPERLINK("#'Indice'!A1", "Ir al índice")</f>
      </c>
    </row>
    <row r="400">
      <c r="A400" s="4" t="s">
        <v>1096</v>
      </c>
    </row>
    <row r="401">
      <c r="A401" s="5" t="s">
        <v>9</v>
      </c>
      <c r="B401" s="5" t="s">
        <v>10</v>
      </c>
      <c r="C401" s="5" t="s">
        <v>11</v>
      </c>
      <c r="D401" s="5" t="s">
        <v>580</v>
      </c>
      <c r="E401" s="5" t="s">
        <v>581</v>
      </c>
    </row>
    <row r="402">
      <c r="A402" s="464" t="s">
        <v>34</v>
      </c>
      <c r="B402" s="464" t="s">
        <v>35</v>
      </c>
      <c r="C402" s="464" t="s">
        <v>16</v>
      </c>
      <c r="D402" s="464" t="n">
        <v>6879.67994715343</v>
      </c>
      <c r="E402" s="464" t="n">
        <v>15.9618876826735</v>
      </c>
    </row>
    <row r="403">
      <c r="A403" s="464" t="s">
        <v>34</v>
      </c>
      <c r="B403" s="464" t="s">
        <v>35</v>
      </c>
      <c r="C403" s="464" t="s">
        <v>17</v>
      </c>
      <c r="D403" s="464" t="n">
        <v>32286.4434440171</v>
      </c>
      <c r="E403" s="464" t="n">
        <v>31.6254732124141</v>
      </c>
    </row>
    <row r="404">
      <c r="A404" s="464" t="s">
        <v>34</v>
      </c>
      <c r="B404" s="464" t="s">
        <v>35</v>
      </c>
      <c r="C404" s="464" t="s">
        <v>18</v>
      </c>
      <c r="D404" s="464" t="n">
        <v>48261.6945482781</v>
      </c>
      <c r="E404" s="464" t="n">
        <v>27.9889402609639</v>
      </c>
    </row>
    <row r="405">
      <c r="A405" s="464" t="s">
        <v>34</v>
      </c>
      <c r="B405" s="464" t="s">
        <v>35</v>
      </c>
      <c r="C405" s="464" t="s">
        <v>19</v>
      </c>
      <c r="D405" s="464" t="n">
        <v>40822.2026180344</v>
      </c>
      <c r="E405" s="464" t="n">
        <v>49.2801812553535</v>
      </c>
    </row>
    <row r="406">
      <c r="A406" s="464" t="s">
        <v>34</v>
      </c>
      <c r="B406" s="464" t="s">
        <v>35</v>
      </c>
      <c r="C406" s="464" t="s">
        <v>20</v>
      </c>
      <c r="D406" s="464" t="n">
        <v>69573.4624460175</v>
      </c>
      <c r="E406" s="464" t="n">
        <v>32.4147796730049</v>
      </c>
    </row>
    <row r="407">
      <c r="A407" s="464" t="s">
        <v>34</v>
      </c>
      <c r="B407" s="464" t="s">
        <v>35</v>
      </c>
      <c r="C407" s="464" t="s">
        <v>22</v>
      </c>
      <c r="D407" s="464" t="n">
        <v>39499.156000956</v>
      </c>
      <c r="E407" s="464" t="n">
        <v>31.8430513881731</v>
      </c>
    </row>
    <row r="408">
      <c r="A408" s="464" t="s">
        <v>40</v>
      </c>
      <c r="B408" s="464" t="s">
        <v>41</v>
      </c>
      <c r="C408" s="464" t="s">
        <v>16</v>
      </c>
      <c r="D408" s="464" t="n">
        <v>14154.9553353148</v>
      </c>
      <c r="E408" s="464" t="n">
        <v>50.8235324346433</v>
      </c>
    </row>
    <row r="409">
      <c r="A409" s="464" t="s">
        <v>40</v>
      </c>
      <c r="B409" s="464" t="s">
        <v>41</v>
      </c>
      <c r="C409" s="464" t="s">
        <v>17</v>
      </c>
      <c r="D409" s="464" t="n">
        <v>17595.9202226995</v>
      </c>
      <c r="E409" s="464" t="n">
        <v>21.9611833863936</v>
      </c>
    </row>
    <row r="410">
      <c r="A410" s="464" t="s">
        <v>42</v>
      </c>
      <c r="B410" s="464" t="s">
        <v>43</v>
      </c>
      <c r="C410" s="464" t="s">
        <v>16</v>
      </c>
      <c r="D410" s="464" t="n">
        <v>20050.1987648693</v>
      </c>
      <c r="E410" s="464" t="n">
        <v>25.7055113811435</v>
      </c>
    </row>
    <row r="411">
      <c r="A411" s="464" t="s">
        <v>42</v>
      </c>
      <c r="B411" s="464" t="s">
        <v>43</v>
      </c>
      <c r="C411" s="464" t="s">
        <v>17</v>
      </c>
      <c r="D411" s="464" t="n">
        <v>21571.1215543475</v>
      </c>
      <c r="E411" s="464" t="n">
        <v>13.2081336985018</v>
      </c>
    </row>
    <row r="412">
      <c r="A412" s="464" t="s">
        <v>42</v>
      </c>
      <c r="B412" s="464" t="s">
        <v>43</v>
      </c>
      <c r="C412" s="464" t="s">
        <v>22</v>
      </c>
      <c r="D412" s="464" t="n">
        <v>14326.1987473719</v>
      </c>
      <c r="E412" s="464" t="n">
        <v>8.34270890113996</v>
      </c>
    </row>
    <row r="413">
      <c r="A413" t="s">
        <v>25</v>
      </c>
    </row>
    <row r="414">
      <c r="A414" t="s">
        <v>26</v>
      </c>
    </row>
    <row r="415">
      <c r="A415" t="s">
        <v>27</v>
      </c>
    </row>
    <row r="416">
      <c r="A416" t="s">
        <v>28</v>
      </c>
    </row>
    <row r="417">
      <c r="A417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1097</v>
      </c>
    </row>
    <row r="9">
      <c r="A9" t="s">
        <v>3</v>
      </c>
    </row>
    <row r="10">
      <c r="A10" t="s">
        <v>4</v>
      </c>
    </row>
    <row r="11">
      <c r="A11" t="s">
        <v>1098</v>
      </c>
    </row>
    <row r="12">
      <c r="A12" s="3" t="s">
        <v>6</v>
      </c>
    </row>
    <row r="13">
      <c r="A13" s="3" t="s">
        <v>578</v>
      </c>
    </row>
    <row r="15">
      <c r="A15" s="4" t="s">
        <v>1099</v>
      </c>
    </row>
    <row r="16">
      <c r="A16" s="5" t="s">
        <v>9</v>
      </c>
      <c r="B16" s="5" t="s">
        <v>10</v>
      </c>
      <c r="C16" s="5" t="s">
        <v>11</v>
      </c>
      <c r="D16" s="5" t="s">
        <v>580</v>
      </c>
      <c r="E16" s="5" t="s">
        <v>581</v>
      </c>
    </row>
    <row r="17">
      <c r="A17" s="465" t="s">
        <v>14</v>
      </c>
      <c r="B17" s="465" t="s">
        <v>15</v>
      </c>
      <c r="C17" s="465" t="s">
        <v>16</v>
      </c>
      <c r="D17" s="465" t="n">
        <v>47413.8515147492</v>
      </c>
      <c r="E17" s="465" t="n">
        <v>6.4414684924923</v>
      </c>
    </row>
    <row r="18">
      <c r="A18" s="465" t="s">
        <v>14</v>
      </c>
      <c r="B18" s="465" t="s">
        <v>15</v>
      </c>
      <c r="C18" s="465" t="s">
        <v>17</v>
      </c>
      <c r="D18" s="465" t="n">
        <v>65685.4764728289</v>
      </c>
      <c r="E18" s="465" t="n">
        <v>3.67516081864496</v>
      </c>
    </row>
    <row r="19">
      <c r="A19" s="465" t="s">
        <v>14</v>
      </c>
      <c r="B19" s="465" t="s">
        <v>15</v>
      </c>
      <c r="C19" s="465" t="s">
        <v>18</v>
      </c>
      <c r="D19" s="465" t="n">
        <v>113137.534493618</v>
      </c>
      <c r="E19" s="465" t="n">
        <v>3.44568192531204</v>
      </c>
    </row>
    <row r="20">
      <c r="A20" s="465" t="s">
        <v>14</v>
      </c>
      <c r="B20" s="465" t="s">
        <v>15</v>
      </c>
      <c r="C20" s="465" t="s">
        <v>19</v>
      </c>
      <c r="D20" s="465" t="n">
        <v>301182.582032735</v>
      </c>
      <c r="E20" s="465" t="n">
        <v>6.45608648650464</v>
      </c>
    </row>
    <row r="21">
      <c r="A21" s="465" t="s">
        <v>14</v>
      </c>
      <c r="B21" s="465" t="s">
        <v>15</v>
      </c>
      <c r="C21" s="465" t="s">
        <v>20</v>
      </c>
      <c r="D21" s="465" t="n">
        <v>766961.679936799</v>
      </c>
      <c r="E21" s="465" t="n">
        <v>9.09377750107139</v>
      </c>
    </row>
    <row r="22">
      <c r="A22" s="465" t="s">
        <v>14</v>
      </c>
      <c r="B22" s="465" t="s">
        <v>15</v>
      </c>
      <c r="C22" s="465" t="s">
        <v>21</v>
      </c>
      <c r="D22" s="465" t="n">
        <v>613520.647950272</v>
      </c>
      <c r="E22" s="465" t="n">
        <v>18.8292840968999</v>
      </c>
    </row>
    <row r="23">
      <c r="A23" s="465" t="s">
        <v>14</v>
      </c>
      <c r="B23" s="465" t="s">
        <v>15</v>
      </c>
      <c r="C23" s="465" t="s">
        <v>22</v>
      </c>
      <c r="D23" s="465" t="n">
        <v>48606.7776816522</v>
      </c>
      <c r="E23" s="465" t="n">
        <v>56.4445585548102</v>
      </c>
    </row>
    <row r="24">
      <c r="A24" s="465" t="s">
        <v>14</v>
      </c>
      <c r="B24" s="465" t="s">
        <v>24</v>
      </c>
      <c r="C24" s="465" t="s">
        <v>16</v>
      </c>
      <c r="D24" s="465" t="n">
        <v>47413.8515147492</v>
      </c>
      <c r="E24" s="465" t="n">
        <v>6.4414684924923</v>
      </c>
    </row>
    <row r="25">
      <c r="A25" s="465" t="s">
        <v>14</v>
      </c>
      <c r="B25" s="465" t="s">
        <v>24</v>
      </c>
      <c r="C25" s="465" t="s">
        <v>17</v>
      </c>
      <c r="D25" s="465" t="n">
        <v>65685.4764728289</v>
      </c>
      <c r="E25" s="465" t="n">
        <v>3.67516081864496</v>
      </c>
    </row>
    <row r="26">
      <c r="A26" s="465" t="s">
        <v>14</v>
      </c>
      <c r="B26" s="465" t="s">
        <v>24</v>
      </c>
      <c r="C26" s="465" t="s">
        <v>18</v>
      </c>
      <c r="D26" s="465" t="n">
        <v>113137.534493618</v>
      </c>
      <c r="E26" s="465" t="n">
        <v>3.44568192531204</v>
      </c>
    </row>
    <row r="27">
      <c r="A27" s="465" t="s">
        <v>14</v>
      </c>
      <c r="B27" s="465" t="s">
        <v>24</v>
      </c>
      <c r="C27" s="465" t="s">
        <v>19</v>
      </c>
      <c r="D27" s="465" t="n">
        <v>301182.582032735</v>
      </c>
      <c r="E27" s="465" t="n">
        <v>6.45608648650464</v>
      </c>
    </row>
    <row r="28">
      <c r="A28" s="465" t="s">
        <v>14</v>
      </c>
      <c r="B28" s="465" t="s">
        <v>24</v>
      </c>
      <c r="C28" s="465" t="s">
        <v>20</v>
      </c>
      <c r="D28" s="465" t="n">
        <v>766961.679936799</v>
      </c>
      <c r="E28" s="465" t="n">
        <v>9.09377750107139</v>
      </c>
    </row>
    <row r="29">
      <c r="A29" s="465" t="s">
        <v>14</v>
      </c>
      <c r="B29" s="465" t="s">
        <v>24</v>
      </c>
      <c r="C29" s="465" t="s">
        <v>21</v>
      </c>
      <c r="D29" s="465" t="n">
        <v>613520.647950272</v>
      </c>
      <c r="E29" s="465" t="n">
        <v>18.8292840968999</v>
      </c>
    </row>
    <row r="30">
      <c r="A30" s="465" t="s">
        <v>14</v>
      </c>
      <c r="B30" s="465" t="s">
        <v>24</v>
      </c>
      <c r="C30" s="465" t="s">
        <v>22</v>
      </c>
      <c r="D30" s="465" t="n">
        <v>48606.7776816522</v>
      </c>
      <c r="E30" s="465" t="n">
        <v>56.4445585548102</v>
      </c>
    </row>
    <row r="31">
      <c r="A31" t="s">
        <v>25</v>
      </c>
    </row>
    <row r="32">
      <c r="A32" t="s">
        <v>26</v>
      </c>
    </row>
    <row r="33">
      <c r="A33" t="s">
        <v>27</v>
      </c>
    </row>
    <row r="34">
      <c r="A34" t="s">
        <v>28</v>
      </c>
    </row>
    <row r="35">
      <c r="A35" t="s">
        <v>29</v>
      </c>
    </row>
    <row r="38">
      <c r="E38" s="7" t="str">
        <f>=HYPERLINK("#'Indice'!A1", "Ir al índice")</f>
      </c>
    </row>
    <row r="39">
      <c r="A39" s="4" t="s">
        <v>1100</v>
      </c>
    </row>
    <row r="40">
      <c r="A40" s="5" t="s">
        <v>9</v>
      </c>
      <c r="B40" s="5" t="s">
        <v>10</v>
      </c>
      <c r="C40" s="5" t="s">
        <v>11</v>
      </c>
      <c r="D40" s="5" t="s">
        <v>580</v>
      </c>
      <c r="E40" s="5" t="s">
        <v>581</v>
      </c>
    </row>
    <row r="41">
      <c r="A41" s="466" t="s">
        <v>14</v>
      </c>
      <c r="B41" s="466" t="s">
        <v>15</v>
      </c>
      <c r="C41" s="466" t="s">
        <v>16</v>
      </c>
      <c r="D41" s="466" t="n">
        <v>47413.8515147492</v>
      </c>
      <c r="E41" s="466" t="n">
        <v>6.4414684924923</v>
      </c>
    </row>
    <row r="42">
      <c r="A42" s="466" t="s">
        <v>14</v>
      </c>
      <c r="B42" s="466" t="s">
        <v>15</v>
      </c>
      <c r="C42" s="466" t="s">
        <v>17</v>
      </c>
      <c r="D42" s="466" t="n">
        <v>65685.4764728289</v>
      </c>
      <c r="E42" s="466" t="n">
        <v>3.67516081864496</v>
      </c>
    </row>
    <row r="43">
      <c r="A43" s="466" t="s">
        <v>14</v>
      </c>
      <c r="B43" s="466" t="s">
        <v>15</v>
      </c>
      <c r="C43" s="466" t="s">
        <v>18</v>
      </c>
      <c r="D43" s="466" t="n">
        <v>113137.534493618</v>
      </c>
      <c r="E43" s="466" t="n">
        <v>3.44568192531204</v>
      </c>
    </row>
    <row r="44">
      <c r="A44" s="466" t="s">
        <v>14</v>
      </c>
      <c r="B44" s="466" t="s">
        <v>15</v>
      </c>
      <c r="C44" s="466" t="s">
        <v>19</v>
      </c>
      <c r="D44" s="466" t="n">
        <v>301182.582032735</v>
      </c>
      <c r="E44" s="466" t="n">
        <v>6.45608648650464</v>
      </c>
    </row>
    <row r="45">
      <c r="A45" s="466" t="s">
        <v>14</v>
      </c>
      <c r="B45" s="466" t="s">
        <v>15</v>
      </c>
      <c r="C45" s="466" t="s">
        <v>20</v>
      </c>
      <c r="D45" s="466" t="n">
        <v>766961.679936799</v>
      </c>
      <c r="E45" s="466" t="n">
        <v>9.09377750107139</v>
      </c>
    </row>
    <row r="46">
      <c r="A46" s="466" t="s">
        <v>14</v>
      </c>
      <c r="B46" s="466" t="s">
        <v>15</v>
      </c>
      <c r="C46" s="466" t="s">
        <v>21</v>
      </c>
      <c r="D46" s="466" t="n">
        <v>613520.647950272</v>
      </c>
      <c r="E46" s="466" t="n">
        <v>18.8292840968999</v>
      </c>
    </row>
    <row r="47">
      <c r="A47" s="466" t="s">
        <v>14</v>
      </c>
      <c r="B47" s="466" t="s">
        <v>15</v>
      </c>
      <c r="C47" s="466" t="s">
        <v>22</v>
      </c>
      <c r="D47" s="466" t="n">
        <v>48606.7776816522</v>
      </c>
      <c r="E47" s="466" t="n">
        <v>56.4445585548102</v>
      </c>
    </row>
    <row r="48">
      <c r="A48" s="466" t="s">
        <v>32</v>
      </c>
      <c r="B48" s="466" t="s">
        <v>33</v>
      </c>
      <c r="C48" s="466" t="s">
        <v>16</v>
      </c>
      <c r="D48" s="466" t="n">
        <v>16479.1387207237</v>
      </c>
      <c r="E48" s="466" t="n">
        <v>29.8287385420615</v>
      </c>
    </row>
    <row r="49">
      <c r="A49" s="466" t="s">
        <v>32</v>
      </c>
      <c r="B49" s="466" t="s">
        <v>33</v>
      </c>
      <c r="C49" s="466" t="s">
        <v>17</v>
      </c>
      <c r="D49" s="466" t="n">
        <v>36340.3859462942</v>
      </c>
      <c r="E49" s="466" t="n">
        <v>18.0199208494806</v>
      </c>
    </row>
    <row r="50">
      <c r="A50" s="466" t="s">
        <v>32</v>
      </c>
      <c r="B50" s="466" t="s">
        <v>33</v>
      </c>
      <c r="C50" s="466" t="s">
        <v>18</v>
      </c>
      <c r="D50" s="466" t="n">
        <v>81848.7889834128</v>
      </c>
      <c r="E50" s="466" t="n">
        <v>20.3080486012452</v>
      </c>
    </row>
    <row r="51">
      <c r="A51" s="466" t="s">
        <v>32</v>
      </c>
      <c r="B51" s="466" t="s">
        <v>33</v>
      </c>
      <c r="C51" s="466" t="s">
        <v>19</v>
      </c>
      <c r="D51" s="466" t="n">
        <v>272310.702913042</v>
      </c>
      <c r="E51" s="466" t="n">
        <v>36.2780194024317</v>
      </c>
    </row>
    <row r="52">
      <c r="A52" s="466" t="s">
        <v>32</v>
      </c>
      <c r="B52" s="466" t="s">
        <v>33</v>
      </c>
      <c r="C52" s="466" t="s">
        <v>20</v>
      </c>
      <c r="D52" s="466" t="n">
        <v>220221.534238465</v>
      </c>
      <c r="E52" s="466" t="n">
        <v>42.9303535080998</v>
      </c>
    </row>
    <row r="53">
      <c r="A53" s="466" t="s">
        <v>32</v>
      </c>
      <c r="B53" s="466" t="s">
        <v>33</v>
      </c>
      <c r="C53" s="466" t="s">
        <v>21</v>
      </c>
      <c r="D53" s="466" t="n">
        <v>921827.465076005</v>
      </c>
      <c r="E53" s="466" t="n">
        <v>33.6995069225048</v>
      </c>
    </row>
    <row r="54">
      <c r="A54" s="466" t="s">
        <v>32</v>
      </c>
      <c r="B54" s="466" t="s">
        <v>33</v>
      </c>
      <c r="C54" s="466" t="s">
        <v>22</v>
      </c>
      <c r="D54" s="466" t="n">
        <v>170224.468699517</v>
      </c>
      <c r="E54" s="466" t="n">
        <v>66.5849068932723</v>
      </c>
    </row>
    <row r="55">
      <c r="A55" s="466" t="s">
        <v>34</v>
      </c>
      <c r="B55" s="466" t="s">
        <v>35</v>
      </c>
      <c r="C55" s="466" t="s">
        <v>16</v>
      </c>
      <c r="D55" s="466" t="n">
        <v>16361.5106621799</v>
      </c>
      <c r="E55" s="466" t="n">
        <v>39.16391525452</v>
      </c>
    </row>
    <row r="56">
      <c r="A56" s="466" t="s">
        <v>34</v>
      </c>
      <c r="B56" s="466" t="s">
        <v>35</v>
      </c>
      <c r="C56" s="466" t="s">
        <v>17</v>
      </c>
      <c r="D56" s="466" t="n">
        <v>109925.801732527</v>
      </c>
      <c r="E56" s="466" t="n">
        <v>21.1643853947267</v>
      </c>
    </row>
    <row r="57">
      <c r="A57" s="466" t="s">
        <v>34</v>
      </c>
      <c r="B57" s="466" t="s">
        <v>35</v>
      </c>
      <c r="C57" s="466" t="s">
        <v>18</v>
      </c>
      <c r="D57" s="466" t="n">
        <v>376405.037130744</v>
      </c>
      <c r="E57" s="466" t="n">
        <v>23.2189960169435</v>
      </c>
    </row>
    <row r="58">
      <c r="A58" s="466" t="s">
        <v>34</v>
      </c>
      <c r="B58" s="466" t="s">
        <v>35</v>
      </c>
      <c r="C58" s="466" t="s">
        <v>19</v>
      </c>
      <c r="D58" s="466" t="n">
        <v>684768.754290686</v>
      </c>
      <c r="E58" s="466" t="n">
        <v>29.1078951661292</v>
      </c>
    </row>
    <row r="59">
      <c r="A59" s="466" t="s">
        <v>34</v>
      </c>
      <c r="B59" s="466" t="s">
        <v>35</v>
      </c>
      <c r="C59" s="466" t="s">
        <v>20</v>
      </c>
      <c r="D59" s="466" t="n">
        <v>257257.107989952</v>
      </c>
      <c r="E59" s="466" t="n">
        <v>58.6788683096298</v>
      </c>
    </row>
    <row r="60">
      <c r="A60" s="466" t="s">
        <v>34</v>
      </c>
      <c r="B60" s="466" t="s">
        <v>35</v>
      </c>
      <c r="C60" s="466" t="s">
        <v>22</v>
      </c>
      <c r="D60" s="466" t="n">
        <v>50686.2376639371</v>
      </c>
      <c r="E60" s="466" t="n">
        <v>48.4119298763267</v>
      </c>
    </row>
    <row r="61">
      <c r="A61" s="466" t="s">
        <v>36</v>
      </c>
      <c r="B61" s="466" t="s">
        <v>37</v>
      </c>
      <c r="C61" s="466" t="s">
        <v>16</v>
      </c>
      <c r="D61" s="466" t="n">
        <v>49846.8696156377</v>
      </c>
      <c r="E61" s="466" t="n">
        <v>18.7521007921101</v>
      </c>
    </row>
    <row r="62">
      <c r="A62" s="466" t="s">
        <v>36</v>
      </c>
      <c r="B62" s="466" t="s">
        <v>37</v>
      </c>
      <c r="C62" s="466" t="s">
        <v>17</v>
      </c>
      <c r="D62" s="466" t="n">
        <v>62227.3842654228</v>
      </c>
      <c r="E62" s="466" t="n">
        <v>11.8838350555469</v>
      </c>
    </row>
    <row r="63">
      <c r="A63" s="466" t="s">
        <v>36</v>
      </c>
      <c r="B63" s="466" t="s">
        <v>37</v>
      </c>
      <c r="C63" s="466" t="s">
        <v>18</v>
      </c>
      <c r="D63" s="466" t="n">
        <v>184479.897851563</v>
      </c>
      <c r="E63" s="466" t="n">
        <v>47.0588532636588</v>
      </c>
    </row>
    <row r="64">
      <c r="A64" s="466" t="s">
        <v>36</v>
      </c>
      <c r="B64" s="466" t="s">
        <v>37</v>
      </c>
      <c r="C64" s="466" t="s">
        <v>22</v>
      </c>
      <c r="D64" s="466" t="n">
        <v>68769.7358482762</v>
      </c>
      <c r="E64" s="466" t="n">
        <v>59.5882835706958</v>
      </c>
    </row>
    <row r="65">
      <c r="A65" s="466" t="s">
        <v>40</v>
      </c>
      <c r="B65" s="466" t="s">
        <v>41</v>
      </c>
      <c r="C65" s="466" t="s">
        <v>16</v>
      </c>
      <c r="D65" s="466" t="n">
        <v>33358.7101489535</v>
      </c>
      <c r="E65" s="466" t="n">
        <v>52.3323437602088</v>
      </c>
    </row>
    <row r="66">
      <c r="A66" s="466" t="s">
        <v>40</v>
      </c>
      <c r="B66" s="466" t="s">
        <v>41</v>
      </c>
      <c r="C66" s="466" t="s">
        <v>17</v>
      </c>
      <c r="D66" s="466" t="n">
        <v>46861.6563105737</v>
      </c>
      <c r="E66" s="466" t="n">
        <v>19.2553318181369</v>
      </c>
    </row>
    <row r="67">
      <c r="A67" s="466" t="s">
        <v>40</v>
      </c>
      <c r="B67" s="466" t="s">
        <v>41</v>
      </c>
      <c r="C67" s="466" t="s">
        <v>18</v>
      </c>
      <c r="D67" s="466" t="n">
        <v>77046.2015522259</v>
      </c>
      <c r="E67" s="466" t="n">
        <v>12.7500205382525</v>
      </c>
    </row>
    <row r="68">
      <c r="A68" s="466" t="s">
        <v>40</v>
      </c>
      <c r="B68" s="466" t="s">
        <v>41</v>
      </c>
      <c r="C68" s="466" t="s">
        <v>19</v>
      </c>
      <c r="D68" s="466" t="n">
        <v>120921.411642606</v>
      </c>
      <c r="E68" s="466" t="n">
        <v>57.4492696224084</v>
      </c>
    </row>
    <row r="69">
      <c r="A69" s="466" t="s">
        <v>42</v>
      </c>
      <c r="B69" s="466" t="s">
        <v>43</v>
      </c>
      <c r="C69" s="466" t="s">
        <v>16</v>
      </c>
      <c r="D69" s="466" t="n">
        <v>9312.1356150274</v>
      </c>
      <c r="E69" s="466" t="n">
        <v>19.1864628692839</v>
      </c>
    </row>
    <row r="70">
      <c r="A70" s="466" t="s">
        <v>42</v>
      </c>
      <c r="B70" s="466" t="s">
        <v>43</v>
      </c>
      <c r="C70" s="466" t="s">
        <v>17</v>
      </c>
      <c r="D70" s="466" t="n">
        <v>12167.7547621947</v>
      </c>
      <c r="E70" s="466" t="n">
        <v>20.294683994569</v>
      </c>
    </row>
    <row r="71">
      <c r="A71" s="466" t="s">
        <v>42</v>
      </c>
      <c r="B71" s="466" t="s">
        <v>43</v>
      </c>
      <c r="C71" s="466" t="s">
        <v>22</v>
      </c>
      <c r="D71" s="466" t="n">
        <v>14849.7629198593</v>
      </c>
      <c r="E71" s="466" t="n">
        <v>88.4575946663674</v>
      </c>
    </row>
    <row r="72">
      <c r="A72" s="466" t="s">
        <v>44</v>
      </c>
      <c r="B72" s="466" t="s">
        <v>45</v>
      </c>
      <c r="C72" s="466" t="s">
        <v>17</v>
      </c>
      <c r="D72" s="466" t="n">
        <v>45756.1257737897</v>
      </c>
      <c r="E72" s="466" t="n">
        <v>25.8870154956568</v>
      </c>
    </row>
    <row r="73">
      <c r="A73" s="466" t="s">
        <v>44</v>
      </c>
      <c r="B73" s="466" t="s">
        <v>45</v>
      </c>
      <c r="C73" s="466" t="s">
        <v>18</v>
      </c>
      <c r="D73" s="466" t="n">
        <v>77696.8263359087</v>
      </c>
      <c r="E73" s="466" t="n">
        <v>14.5692872418447</v>
      </c>
    </row>
    <row r="74">
      <c r="A74" s="466" t="s">
        <v>44</v>
      </c>
      <c r="B74" s="466" t="s">
        <v>45</v>
      </c>
      <c r="C74" s="466" t="s">
        <v>19</v>
      </c>
      <c r="D74" s="466" t="n">
        <v>125066.314040682</v>
      </c>
      <c r="E74" s="466" t="n">
        <v>23.7335838803478</v>
      </c>
    </row>
    <row r="75">
      <c r="A75" t="s">
        <v>25</v>
      </c>
    </row>
    <row r="76">
      <c r="A76" t="s">
        <v>26</v>
      </c>
    </row>
    <row r="77">
      <c r="A77" t="s">
        <v>27</v>
      </c>
    </row>
    <row r="78">
      <c r="A78" t="s">
        <v>28</v>
      </c>
    </row>
    <row r="79">
      <c r="A79" t="s">
        <v>29</v>
      </c>
    </row>
    <row r="82">
      <c r="E82" s="7" t="str">
        <f>=HYPERLINK("#'Indice'!A1", "Ir al índice")</f>
      </c>
    </row>
    <row r="83">
      <c r="A83" s="4" t="s">
        <v>1101</v>
      </c>
    </row>
    <row r="84">
      <c r="A84" s="5" t="s">
        <v>9</v>
      </c>
      <c r="B84" s="5" t="s">
        <v>10</v>
      </c>
      <c r="C84" s="5" t="s">
        <v>11</v>
      </c>
      <c r="D84" s="5" t="s">
        <v>580</v>
      </c>
      <c r="E84" s="5" t="s">
        <v>581</v>
      </c>
    </row>
    <row r="85">
      <c r="A85" s="467" t="s">
        <v>14</v>
      </c>
      <c r="B85" s="467" t="s">
        <v>15</v>
      </c>
      <c r="C85" s="467" t="s">
        <v>16</v>
      </c>
      <c r="D85" s="467" t="n">
        <v>47413.8515147492</v>
      </c>
      <c r="E85" s="467" t="n">
        <v>6.4414684924923</v>
      </c>
    </row>
    <row r="86">
      <c r="A86" s="467" t="s">
        <v>14</v>
      </c>
      <c r="B86" s="467" t="s">
        <v>15</v>
      </c>
      <c r="C86" s="467" t="s">
        <v>17</v>
      </c>
      <c r="D86" s="467" t="n">
        <v>65685.4764728289</v>
      </c>
      <c r="E86" s="467" t="n">
        <v>3.67516081864496</v>
      </c>
    </row>
    <row r="87">
      <c r="A87" s="467" t="s">
        <v>14</v>
      </c>
      <c r="B87" s="467" t="s">
        <v>15</v>
      </c>
      <c r="C87" s="467" t="s">
        <v>18</v>
      </c>
      <c r="D87" s="467" t="n">
        <v>113137.534493618</v>
      </c>
      <c r="E87" s="467" t="n">
        <v>3.44568192531204</v>
      </c>
    </row>
    <row r="88">
      <c r="A88" s="467" t="s">
        <v>14</v>
      </c>
      <c r="B88" s="467" t="s">
        <v>15</v>
      </c>
      <c r="C88" s="467" t="s">
        <v>19</v>
      </c>
      <c r="D88" s="467" t="n">
        <v>301182.582032735</v>
      </c>
      <c r="E88" s="467" t="n">
        <v>6.45608648650464</v>
      </c>
    </row>
    <row r="89">
      <c r="A89" s="467" t="s">
        <v>14</v>
      </c>
      <c r="B89" s="467" t="s">
        <v>15</v>
      </c>
      <c r="C89" s="467" t="s">
        <v>20</v>
      </c>
      <c r="D89" s="467" t="n">
        <v>766961.679936799</v>
      </c>
      <c r="E89" s="467" t="n">
        <v>9.09377750107139</v>
      </c>
    </row>
    <row r="90">
      <c r="A90" s="467" t="s">
        <v>14</v>
      </c>
      <c r="B90" s="467" t="s">
        <v>15</v>
      </c>
      <c r="C90" s="467" t="s">
        <v>21</v>
      </c>
      <c r="D90" s="467" t="n">
        <v>613520.647950272</v>
      </c>
      <c r="E90" s="467" t="n">
        <v>18.8292840968999</v>
      </c>
    </row>
    <row r="91">
      <c r="A91" s="467" t="s">
        <v>14</v>
      </c>
      <c r="B91" s="467" t="s">
        <v>15</v>
      </c>
      <c r="C91" s="467" t="s">
        <v>22</v>
      </c>
      <c r="D91" s="467" t="n">
        <v>48606.7776816522</v>
      </c>
      <c r="E91" s="467" t="n">
        <v>56.4445585548102</v>
      </c>
    </row>
    <row r="92">
      <c r="A92" s="467" t="s">
        <v>47</v>
      </c>
      <c r="B92" s="467" t="s">
        <v>48</v>
      </c>
      <c r="C92" s="467" t="s">
        <v>16</v>
      </c>
      <c r="D92" s="467" t="n">
        <v>2288.01570296891</v>
      </c>
      <c r="E92" s="467" t="n">
        <v>77.0746998666608</v>
      </c>
    </row>
    <row r="93">
      <c r="A93" s="467" t="s">
        <v>47</v>
      </c>
      <c r="B93" s="467" t="s">
        <v>48</v>
      </c>
      <c r="C93" s="467" t="s">
        <v>17</v>
      </c>
      <c r="D93" s="467" t="n">
        <v>38690.9595368022</v>
      </c>
      <c r="E93" s="467" t="n">
        <v>17.4971808310291</v>
      </c>
    </row>
    <row r="94">
      <c r="A94" s="467" t="s">
        <v>47</v>
      </c>
      <c r="B94" s="467" t="s">
        <v>48</v>
      </c>
      <c r="C94" s="467" t="s">
        <v>18</v>
      </c>
      <c r="D94" s="467" t="n">
        <v>35634.4237182564</v>
      </c>
      <c r="E94" s="467" t="n">
        <v>31.462659454587</v>
      </c>
    </row>
    <row r="95">
      <c r="A95" s="467" t="s">
        <v>47</v>
      </c>
      <c r="B95" s="467" t="s">
        <v>48</v>
      </c>
      <c r="C95" s="467" t="s">
        <v>22</v>
      </c>
      <c r="D95" s="467" t="n">
        <v>12052.668215938</v>
      </c>
      <c r="E95" s="467" t="n">
        <v>78.975335080343</v>
      </c>
    </row>
    <row r="96">
      <c r="A96" s="467" t="s">
        <v>32</v>
      </c>
      <c r="B96" s="467" t="s">
        <v>33</v>
      </c>
      <c r="C96" s="467" t="s">
        <v>16</v>
      </c>
      <c r="D96" s="467" t="n">
        <v>4168.33723691138</v>
      </c>
      <c r="E96" s="467" t="n">
        <v>29.1641906362698</v>
      </c>
    </row>
    <row r="97">
      <c r="A97" s="467" t="s">
        <v>32</v>
      </c>
      <c r="B97" s="467" t="s">
        <v>33</v>
      </c>
      <c r="C97" s="467" t="s">
        <v>17</v>
      </c>
      <c r="D97" s="467" t="n">
        <v>31705.1032809108</v>
      </c>
      <c r="E97" s="467" t="n">
        <v>24.2404231774972</v>
      </c>
    </row>
    <row r="98">
      <c r="A98" s="467" t="s">
        <v>32</v>
      </c>
      <c r="B98" s="467" t="s">
        <v>33</v>
      </c>
      <c r="C98" s="467" t="s">
        <v>18</v>
      </c>
      <c r="D98" s="467" t="n">
        <v>81648.0320236288</v>
      </c>
      <c r="E98" s="467" t="n">
        <v>22.3958618239474</v>
      </c>
    </row>
    <row r="99">
      <c r="A99" s="467" t="s">
        <v>32</v>
      </c>
      <c r="B99" s="467" t="s">
        <v>33</v>
      </c>
      <c r="C99" s="467" t="s">
        <v>19</v>
      </c>
      <c r="D99" s="467" t="n">
        <v>264025.838927983</v>
      </c>
      <c r="E99" s="467" t="n">
        <v>39.9925363785451</v>
      </c>
    </row>
    <row r="100">
      <c r="A100" s="467" t="s">
        <v>32</v>
      </c>
      <c r="B100" s="467" t="s">
        <v>33</v>
      </c>
      <c r="C100" s="467" t="s">
        <v>20</v>
      </c>
      <c r="D100" s="467" t="n">
        <v>114707.346744581</v>
      </c>
      <c r="E100" s="467" t="n">
        <v>41.2811244438124</v>
      </c>
    </row>
    <row r="101">
      <c r="A101" s="467" t="s">
        <v>51</v>
      </c>
      <c r="B101" s="467" t="s">
        <v>52</v>
      </c>
      <c r="C101" s="467" t="s">
        <v>16</v>
      </c>
      <c r="D101" s="467" t="n">
        <v>81117.3572449554</v>
      </c>
      <c r="E101" s="467" t="n">
        <v>23.4002060428463</v>
      </c>
    </row>
    <row r="102">
      <c r="A102" s="467" t="s">
        <v>51</v>
      </c>
      <c r="B102" s="467" t="s">
        <v>52</v>
      </c>
      <c r="C102" s="467" t="s">
        <v>17</v>
      </c>
      <c r="D102" s="467" t="n">
        <v>65566.848549295</v>
      </c>
      <c r="E102" s="467" t="n">
        <v>14.5903377625852</v>
      </c>
    </row>
    <row r="103">
      <c r="A103" s="467" t="s">
        <v>51</v>
      </c>
      <c r="B103" s="467" t="s">
        <v>52</v>
      </c>
      <c r="C103" s="467" t="s">
        <v>18</v>
      </c>
      <c r="D103" s="467" t="n">
        <v>63720.8477446464</v>
      </c>
      <c r="E103" s="467" t="n">
        <v>22.8035695319688</v>
      </c>
    </row>
    <row r="104">
      <c r="A104" s="467" t="s">
        <v>53</v>
      </c>
      <c r="B104" s="467" t="s">
        <v>54</v>
      </c>
      <c r="C104" s="467" t="s">
        <v>16</v>
      </c>
      <c r="D104" s="467" t="n">
        <v>74303.7750249856</v>
      </c>
      <c r="E104" s="467" t="n">
        <v>13.7366954211632</v>
      </c>
    </row>
    <row r="105">
      <c r="A105" s="467" t="s">
        <v>53</v>
      </c>
      <c r="B105" s="467" t="s">
        <v>54</v>
      </c>
      <c r="C105" s="467" t="s">
        <v>17</v>
      </c>
      <c r="D105" s="467" t="n">
        <v>56248.9156729804</v>
      </c>
      <c r="E105" s="467" t="n">
        <v>11.8914043478114</v>
      </c>
    </row>
    <row r="106">
      <c r="A106" s="467" t="s">
        <v>53</v>
      </c>
      <c r="B106" s="467" t="s">
        <v>54</v>
      </c>
      <c r="C106" s="467" t="s">
        <v>18</v>
      </c>
      <c r="D106" s="467" t="n">
        <v>97300.1211866702</v>
      </c>
      <c r="E106" s="467" t="n">
        <v>18.4656756029537</v>
      </c>
    </row>
    <row r="107">
      <c r="A107" s="467" t="s">
        <v>53</v>
      </c>
      <c r="B107" s="467" t="s">
        <v>54</v>
      </c>
      <c r="C107" s="467" t="s">
        <v>19</v>
      </c>
      <c r="D107" s="467" t="n">
        <v>118508.189653839</v>
      </c>
      <c r="E107" s="467" t="n">
        <v>19.9649212338909</v>
      </c>
    </row>
    <row r="108">
      <c r="A108" s="467" t="s">
        <v>55</v>
      </c>
      <c r="B108" s="467" t="s">
        <v>56</v>
      </c>
      <c r="C108" s="467" t="s">
        <v>16</v>
      </c>
      <c r="D108" s="467" t="n">
        <v>22177.2418740403</v>
      </c>
      <c r="E108" s="467" t="n">
        <v>72.337184752256</v>
      </c>
    </row>
    <row r="109">
      <c r="A109" s="467" t="s">
        <v>55</v>
      </c>
      <c r="B109" s="467" t="s">
        <v>56</v>
      </c>
      <c r="C109" s="467" t="s">
        <v>17</v>
      </c>
      <c r="D109" s="467" t="n">
        <v>42749.5389636496</v>
      </c>
      <c r="E109" s="467" t="n">
        <v>16.5357747448203</v>
      </c>
    </row>
    <row r="110">
      <c r="A110" s="467" t="s">
        <v>55</v>
      </c>
      <c r="B110" s="467" t="s">
        <v>56</v>
      </c>
      <c r="C110" s="467" t="s">
        <v>18</v>
      </c>
      <c r="D110" s="467" t="n">
        <v>84663.2206470728</v>
      </c>
      <c r="E110" s="467" t="n">
        <v>15.5301953447175</v>
      </c>
    </row>
    <row r="111">
      <c r="A111" s="467" t="s">
        <v>55</v>
      </c>
      <c r="B111" s="467" t="s">
        <v>56</v>
      </c>
      <c r="C111" s="467" t="s">
        <v>19</v>
      </c>
      <c r="D111" s="467" t="n">
        <v>177399.29054883</v>
      </c>
      <c r="E111" s="467" t="n">
        <v>18.9294325191986</v>
      </c>
    </row>
    <row r="112">
      <c r="A112" s="467" t="s">
        <v>55</v>
      </c>
      <c r="B112" s="467" t="s">
        <v>56</v>
      </c>
      <c r="C112" s="467" t="s">
        <v>20</v>
      </c>
      <c r="D112" s="467" t="n">
        <v>283623.353489639</v>
      </c>
      <c r="E112" s="467" t="n">
        <v>28.2283083655941</v>
      </c>
    </row>
    <row r="113">
      <c r="A113" s="467" t="s">
        <v>55</v>
      </c>
      <c r="B113" s="467" t="s">
        <v>56</v>
      </c>
      <c r="C113" s="467" t="s">
        <v>21</v>
      </c>
      <c r="D113" s="467" t="n">
        <v>594196.488924388</v>
      </c>
      <c r="E113" s="467" t="n">
        <v>24.9880921153094</v>
      </c>
    </row>
    <row r="114">
      <c r="A114" s="467" t="s">
        <v>55</v>
      </c>
      <c r="B114" s="467" t="s">
        <v>56</v>
      </c>
      <c r="C114" s="467" t="s">
        <v>22</v>
      </c>
      <c r="D114" s="467" t="n">
        <v>73932.2424681119</v>
      </c>
      <c r="E114" s="467" t="n">
        <v>67.5895155117867</v>
      </c>
    </row>
    <row r="115">
      <c r="A115" s="467" t="s">
        <v>59</v>
      </c>
      <c r="B115" s="467" t="s">
        <v>60</v>
      </c>
      <c r="C115" s="467" t="s">
        <v>16</v>
      </c>
      <c r="D115" s="467" t="n">
        <v>33747.6727268676</v>
      </c>
      <c r="E115" s="467" t="n">
        <v>63.1680144627404</v>
      </c>
    </row>
    <row r="116">
      <c r="A116" s="467" t="s">
        <v>59</v>
      </c>
      <c r="B116" s="467" t="s">
        <v>60</v>
      </c>
      <c r="C116" s="467" t="s">
        <v>17</v>
      </c>
      <c r="D116" s="467" t="n">
        <v>60222.7673084497</v>
      </c>
      <c r="E116" s="467" t="n">
        <v>20.7213760950552</v>
      </c>
    </row>
    <row r="117">
      <c r="A117" s="467" t="s">
        <v>59</v>
      </c>
      <c r="B117" s="467" t="s">
        <v>60</v>
      </c>
      <c r="C117" s="467" t="s">
        <v>18</v>
      </c>
      <c r="D117" s="467" t="n">
        <v>77334.1394759454</v>
      </c>
      <c r="E117" s="467" t="n">
        <v>15.7740443125439</v>
      </c>
    </row>
    <row r="118">
      <c r="A118" s="467" t="s">
        <v>59</v>
      </c>
      <c r="B118" s="467" t="s">
        <v>60</v>
      </c>
      <c r="C118" s="467" t="s">
        <v>19</v>
      </c>
      <c r="D118" s="467" t="n">
        <v>255446.617821457</v>
      </c>
      <c r="E118" s="467" t="n">
        <v>24.0252108636107</v>
      </c>
    </row>
    <row r="119">
      <c r="A119" s="467" t="s">
        <v>40</v>
      </c>
      <c r="B119" s="467" t="s">
        <v>41</v>
      </c>
      <c r="C119" s="467" t="s">
        <v>16</v>
      </c>
      <c r="D119" s="467" t="n">
        <v>33358.7101489535</v>
      </c>
      <c r="E119" s="467" t="n">
        <v>52.3323437602088</v>
      </c>
    </row>
    <row r="120">
      <c r="A120" s="467" t="s">
        <v>40</v>
      </c>
      <c r="B120" s="467" t="s">
        <v>41</v>
      </c>
      <c r="C120" s="467" t="s">
        <v>17</v>
      </c>
      <c r="D120" s="467" t="n">
        <v>46861.6563105737</v>
      </c>
      <c r="E120" s="467" t="n">
        <v>19.2553318181369</v>
      </c>
    </row>
    <row r="121">
      <c r="A121" s="467" t="s">
        <v>40</v>
      </c>
      <c r="B121" s="467" t="s">
        <v>41</v>
      </c>
      <c r="C121" s="467" t="s">
        <v>18</v>
      </c>
      <c r="D121" s="467" t="n">
        <v>77046.2015522259</v>
      </c>
      <c r="E121" s="467" t="n">
        <v>12.7500205382525</v>
      </c>
    </row>
    <row r="122">
      <c r="A122" s="467" t="s">
        <v>40</v>
      </c>
      <c r="B122" s="467" t="s">
        <v>41</v>
      </c>
      <c r="C122" s="467" t="s">
        <v>19</v>
      </c>
      <c r="D122" s="467" t="n">
        <v>120921.411642606</v>
      </c>
      <c r="E122" s="467" t="n">
        <v>57.4492696224084</v>
      </c>
    </row>
    <row r="123">
      <c r="A123" s="467" t="s">
        <v>44</v>
      </c>
      <c r="B123" s="467" t="s">
        <v>45</v>
      </c>
      <c r="C123" s="467" t="s">
        <v>17</v>
      </c>
      <c r="D123" s="467" t="n">
        <v>45756.1257737897</v>
      </c>
      <c r="E123" s="467" t="n">
        <v>25.8870154956568</v>
      </c>
    </row>
    <row r="124">
      <c r="A124" s="467" t="s">
        <v>44</v>
      </c>
      <c r="B124" s="467" t="s">
        <v>45</v>
      </c>
      <c r="C124" s="467" t="s">
        <v>18</v>
      </c>
      <c r="D124" s="467" t="n">
        <v>77696.8263359087</v>
      </c>
      <c r="E124" s="467" t="n">
        <v>14.5692872418447</v>
      </c>
    </row>
    <row r="125">
      <c r="A125" s="467" t="s">
        <v>44</v>
      </c>
      <c r="B125" s="467" t="s">
        <v>45</v>
      </c>
      <c r="C125" s="467" t="s">
        <v>19</v>
      </c>
      <c r="D125" s="467" t="n">
        <v>125066.314040682</v>
      </c>
      <c r="E125" s="467" t="n">
        <v>23.7335838803478</v>
      </c>
    </row>
    <row r="126">
      <c r="A126" s="467" t="s">
        <v>63</v>
      </c>
      <c r="B126" s="467" t="s">
        <v>64</v>
      </c>
      <c r="C126" s="467" t="s">
        <v>16</v>
      </c>
      <c r="D126" s="467" t="n">
        <v>60828.863133473</v>
      </c>
      <c r="E126" s="467" t="n">
        <v>82.5442223601043</v>
      </c>
    </row>
    <row r="127">
      <c r="A127" s="467" t="s">
        <v>63</v>
      </c>
      <c r="B127" s="467" t="s">
        <v>64</v>
      </c>
      <c r="C127" s="467" t="s">
        <v>17</v>
      </c>
      <c r="D127" s="467" t="n">
        <v>100465.849621591</v>
      </c>
      <c r="E127" s="467" t="n">
        <v>12.0496165129806</v>
      </c>
    </row>
    <row r="128">
      <c r="A128" s="467" t="s">
        <v>63</v>
      </c>
      <c r="B128" s="467" t="s">
        <v>64</v>
      </c>
      <c r="C128" s="467" t="s">
        <v>18</v>
      </c>
      <c r="D128" s="467" t="n">
        <v>292264.440810352</v>
      </c>
      <c r="E128" s="467" t="n">
        <v>34.8403575388422</v>
      </c>
    </row>
    <row r="129">
      <c r="A129" s="467" t="s">
        <v>71</v>
      </c>
      <c r="B129" s="467" t="s">
        <v>72</v>
      </c>
      <c r="C129" s="467" t="s">
        <v>16</v>
      </c>
      <c r="D129" s="467" t="n">
        <v>5838.5511021594</v>
      </c>
      <c r="E129" s="467" t="n">
        <v>62.9018425838741</v>
      </c>
    </row>
    <row r="130">
      <c r="A130" s="467" t="s">
        <v>71</v>
      </c>
      <c r="B130" s="467" t="s">
        <v>72</v>
      </c>
      <c r="C130" s="467" t="s">
        <v>17</v>
      </c>
      <c r="D130" s="467" t="n">
        <v>23115.2523752473</v>
      </c>
      <c r="E130" s="467" t="n">
        <v>16.8889074464341</v>
      </c>
    </row>
    <row r="131">
      <c r="A131" s="467" t="s">
        <v>71</v>
      </c>
      <c r="B131" s="467" t="s">
        <v>72</v>
      </c>
      <c r="C131" s="467" t="s">
        <v>18</v>
      </c>
      <c r="D131" s="467" t="n">
        <v>71708.5758835864</v>
      </c>
      <c r="E131" s="467" t="n">
        <v>31.6639453310625</v>
      </c>
    </row>
    <row r="132">
      <c r="A132" s="467" t="s">
        <v>71</v>
      </c>
      <c r="B132" s="467" t="s">
        <v>72</v>
      </c>
      <c r="C132" s="467" t="s">
        <v>22</v>
      </c>
      <c r="D132" s="467" t="n">
        <v>12509.1384475636</v>
      </c>
      <c r="E132" s="467" t="n">
        <v>71.8269794584082</v>
      </c>
    </row>
    <row r="133">
      <c r="A133" s="467" t="s">
        <v>73</v>
      </c>
      <c r="B133" s="467" t="s">
        <v>74</v>
      </c>
      <c r="C133" s="467" t="s">
        <v>16</v>
      </c>
      <c r="D133" s="467" t="n">
        <v>69476.8804495399</v>
      </c>
      <c r="E133" s="467" t="n">
        <v>29.1231115026542</v>
      </c>
    </row>
    <row r="134">
      <c r="A134" s="467" t="s">
        <v>73</v>
      </c>
      <c r="B134" s="467" t="s">
        <v>74</v>
      </c>
      <c r="C134" s="467" t="s">
        <v>17</v>
      </c>
      <c r="D134" s="467" t="n">
        <v>84202.342687936</v>
      </c>
      <c r="E134" s="467" t="n">
        <v>13.4500543722569</v>
      </c>
    </row>
    <row r="135">
      <c r="A135" s="467" t="s">
        <v>73</v>
      </c>
      <c r="B135" s="467" t="s">
        <v>74</v>
      </c>
      <c r="C135" s="467" t="s">
        <v>18</v>
      </c>
      <c r="D135" s="467" t="n">
        <v>180270.391720445</v>
      </c>
      <c r="E135" s="467" t="n">
        <v>17.4499407005521</v>
      </c>
    </row>
    <row r="136">
      <c r="A136" s="467" t="s">
        <v>73</v>
      </c>
      <c r="B136" s="467" t="s">
        <v>74</v>
      </c>
      <c r="C136" s="467" t="s">
        <v>19</v>
      </c>
      <c r="D136" s="467" t="n">
        <v>224983.834300242</v>
      </c>
      <c r="E136" s="467" t="n">
        <v>26.5356768749895</v>
      </c>
    </row>
    <row r="137">
      <c r="A137" s="467" t="s">
        <v>73</v>
      </c>
      <c r="B137" s="467" t="s">
        <v>74</v>
      </c>
      <c r="C137" s="467" t="s">
        <v>22</v>
      </c>
      <c r="D137" s="467" t="n">
        <v>15438.4604039848</v>
      </c>
      <c r="E137" s="467" t="n">
        <v>44.6875256261436</v>
      </c>
    </row>
    <row r="138">
      <c r="A138" t="s">
        <v>25</v>
      </c>
    </row>
    <row r="139">
      <c r="A139" t="s">
        <v>26</v>
      </c>
    </row>
    <row r="140">
      <c r="A140" t="s">
        <v>27</v>
      </c>
    </row>
    <row r="141">
      <c r="A141" t="s">
        <v>28</v>
      </c>
    </row>
    <row r="142">
      <c r="A142" t="s">
        <v>29</v>
      </c>
    </row>
    <row r="145">
      <c r="E145" s="7" t="str">
        <f>=HYPERLINK("#'Indice'!A1", "Ir al índice")</f>
      </c>
    </row>
    <row r="146">
      <c r="A146" s="4" t="s">
        <v>1102</v>
      </c>
    </row>
    <row r="147">
      <c r="A147" s="5" t="s">
        <v>9</v>
      </c>
      <c r="B147" s="5" t="s">
        <v>76</v>
      </c>
      <c r="C147" s="5" t="s">
        <v>11</v>
      </c>
      <c r="D147" s="5" t="s">
        <v>580</v>
      </c>
      <c r="E147" s="5" t="s">
        <v>581</v>
      </c>
    </row>
    <row r="148">
      <c r="A148" s="468" t="s">
        <v>77</v>
      </c>
      <c r="B148" s="468" t="s">
        <v>78</v>
      </c>
      <c r="C148" s="468" t="s">
        <v>16</v>
      </c>
      <c r="D148" s="468" t="n">
        <v>12448.4317056195</v>
      </c>
      <c r="E148" s="468" t="n">
        <v>42.5540628993943</v>
      </c>
    </row>
    <row r="149">
      <c r="A149" s="468" t="s">
        <v>77</v>
      </c>
      <c r="B149" s="468" t="s">
        <v>78</v>
      </c>
      <c r="C149" s="468" t="s">
        <v>17</v>
      </c>
      <c r="D149" s="468" t="n">
        <v>37923.42253114</v>
      </c>
      <c r="E149" s="468" t="n">
        <v>54.2342681018273</v>
      </c>
    </row>
    <row r="150">
      <c r="A150" s="468" t="s">
        <v>77</v>
      </c>
      <c r="B150" s="468" t="s">
        <v>78</v>
      </c>
      <c r="C150" s="468" t="s">
        <v>18</v>
      </c>
      <c r="D150" s="468" t="n">
        <v>53926.8031231252</v>
      </c>
      <c r="E150" s="468" t="n">
        <v>15.0952493137512</v>
      </c>
    </row>
    <row r="151">
      <c r="A151" s="468" t="s">
        <v>77</v>
      </c>
      <c r="B151" s="468" t="s">
        <v>78</v>
      </c>
      <c r="C151" s="468" t="s">
        <v>19</v>
      </c>
      <c r="D151" s="468" t="n">
        <v>17622.7220699679</v>
      </c>
      <c r="E151" s="468" t="n">
        <v>27.6355447445075</v>
      </c>
    </row>
    <row r="152">
      <c r="A152" s="468" t="s">
        <v>77</v>
      </c>
      <c r="B152" s="468" t="s">
        <v>78</v>
      </c>
      <c r="C152" s="468" t="s">
        <v>20</v>
      </c>
      <c r="D152" s="468" t="n">
        <v>591702.386475058</v>
      </c>
      <c r="E152" s="468" t="n">
        <v>52.0150552305264</v>
      </c>
    </row>
    <row r="153">
      <c r="A153" s="468" t="s">
        <v>81</v>
      </c>
      <c r="B153" s="468" t="s">
        <v>82</v>
      </c>
      <c r="C153" s="468" t="s">
        <v>16</v>
      </c>
      <c r="D153" s="468" t="n">
        <v>44800.3392813416</v>
      </c>
      <c r="E153" s="468" t="n">
        <v>39.8383810631894</v>
      </c>
    </row>
    <row r="154">
      <c r="A154" s="468" t="s">
        <v>81</v>
      </c>
      <c r="B154" s="468" t="s">
        <v>82</v>
      </c>
      <c r="C154" s="468" t="s">
        <v>17</v>
      </c>
      <c r="D154" s="468" t="n">
        <v>47679.6178277945</v>
      </c>
      <c r="E154" s="468" t="n">
        <v>13.0300133992153</v>
      </c>
    </row>
    <row r="155">
      <c r="A155" s="468" t="s">
        <v>81</v>
      </c>
      <c r="B155" s="468" t="s">
        <v>82</v>
      </c>
      <c r="C155" s="468" t="s">
        <v>18</v>
      </c>
      <c r="D155" s="468" t="n">
        <v>192920.729436071</v>
      </c>
      <c r="E155" s="468" t="n">
        <v>37.5351031757922</v>
      </c>
    </row>
    <row r="156">
      <c r="A156" s="468" t="s">
        <v>81</v>
      </c>
      <c r="B156" s="468" t="s">
        <v>82</v>
      </c>
      <c r="C156" s="468" t="s">
        <v>22</v>
      </c>
      <c r="D156" s="468" t="n">
        <v>14849.4630571895</v>
      </c>
      <c r="E156" s="468" t="n">
        <v>23.2942012009724</v>
      </c>
    </row>
    <row r="157">
      <c r="A157" s="468" t="s">
        <v>83</v>
      </c>
      <c r="B157" s="468" t="s">
        <v>84</v>
      </c>
      <c r="C157" s="468" t="s">
        <v>16</v>
      </c>
      <c r="D157" s="468" t="n">
        <v>63528.1412584162</v>
      </c>
      <c r="E157" s="468" t="n">
        <v>11.7293012035871</v>
      </c>
    </row>
    <row r="158">
      <c r="A158" s="468" t="s">
        <v>83</v>
      </c>
      <c r="B158" s="468" t="s">
        <v>84</v>
      </c>
      <c r="C158" s="468" t="s">
        <v>17</v>
      </c>
      <c r="D158" s="468" t="n">
        <v>53659.7937255843</v>
      </c>
      <c r="E158" s="468" t="n">
        <v>6.56299528088052</v>
      </c>
    </row>
    <row r="159">
      <c r="A159" s="468" t="s">
        <v>83</v>
      </c>
      <c r="B159" s="468" t="s">
        <v>84</v>
      </c>
      <c r="C159" s="468" t="s">
        <v>18</v>
      </c>
      <c r="D159" s="468" t="n">
        <v>154886.572884722</v>
      </c>
      <c r="E159" s="468" t="n">
        <v>12.1640319687043</v>
      </c>
    </row>
    <row r="160">
      <c r="A160" s="468" t="s">
        <v>83</v>
      </c>
      <c r="B160" s="468" t="s">
        <v>84</v>
      </c>
      <c r="C160" s="468" t="s">
        <v>22</v>
      </c>
      <c r="D160" s="468" t="n">
        <v>653510.929662187</v>
      </c>
      <c r="E160" s="468" t="n">
        <v>95.6959265531967</v>
      </c>
    </row>
    <row r="161">
      <c r="A161" s="468" t="s">
        <v>85</v>
      </c>
      <c r="B161" s="468" t="s">
        <v>86</v>
      </c>
      <c r="C161" s="468" t="s">
        <v>16</v>
      </c>
      <c r="D161" s="468" t="n">
        <v>33842.9697440969</v>
      </c>
      <c r="E161" s="468" t="n">
        <v>10.9057505083318</v>
      </c>
    </row>
    <row r="162">
      <c r="A162" s="468" t="s">
        <v>85</v>
      </c>
      <c r="B162" s="468" t="s">
        <v>86</v>
      </c>
      <c r="C162" s="468" t="s">
        <v>17</v>
      </c>
      <c r="D162" s="468" t="n">
        <v>31941.1546221921</v>
      </c>
      <c r="E162" s="468" t="n">
        <v>14.3546619468999</v>
      </c>
    </row>
    <row r="163">
      <c r="A163" s="468" t="s">
        <v>85</v>
      </c>
      <c r="B163" s="468" t="s">
        <v>86</v>
      </c>
      <c r="C163" s="468" t="s">
        <v>18</v>
      </c>
      <c r="D163" s="468" t="n">
        <v>9284.95614040922</v>
      </c>
      <c r="E163" s="468" t="n">
        <v>84.9579008180014</v>
      </c>
    </row>
    <row r="164">
      <c r="A164" s="468" t="s">
        <v>85</v>
      </c>
      <c r="B164" s="468" t="s">
        <v>86</v>
      </c>
      <c r="C164" s="468" t="s">
        <v>22</v>
      </c>
      <c r="D164" s="468" t="n">
        <v>12186.0972620875</v>
      </c>
      <c r="E164" s="468" t="n">
        <v>120.173471708604</v>
      </c>
    </row>
    <row r="165">
      <c r="A165" s="468" t="s">
        <v>87</v>
      </c>
      <c r="B165" s="468" t="s">
        <v>88</v>
      </c>
      <c r="C165" s="468" t="s">
        <v>17</v>
      </c>
      <c r="D165" s="468" t="n">
        <v>67894.4238121714</v>
      </c>
      <c r="E165" s="468" t="n">
        <v>15.9984767792059</v>
      </c>
    </row>
    <row r="166">
      <c r="A166" s="468" t="s">
        <v>87</v>
      </c>
      <c r="B166" s="468" t="s">
        <v>88</v>
      </c>
      <c r="C166" s="468" t="s">
        <v>18</v>
      </c>
      <c r="D166" s="468" t="n">
        <v>107358.93580222</v>
      </c>
      <c r="E166" s="468" t="n">
        <v>16.433466782977</v>
      </c>
    </row>
    <row r="167">
      <c r="A167" s="468" t="s">
        <v>89</v>
      </c>
      <c r="B167" s="468" t="s">
        <v>90</v>
      </c>
      <c r="C167" s="468" t="s">
        <v>16</v>
      </c>
      <c r="D167" s="468" t="n">
        <v>71971.7679657411</v>
      </c>
      <c r="E167" s="468" t="n">
        <v>11.9923767101552</v>
      </c>
    </row>
    <row r="168">
      <c r="A168" s="468" t="s">
        <v>89</v>
      </c>
      <c r="B168" s="468" t="s">
        <v>90</v>
      </c>
      <c r="C168" s="468" t="s">
        <v>17</v>
      </c>
      <c r="D168" s="468" t="n">
        <v>92251.6905903301</v>
      </c>
      <c r="E168" s="468" t="n">
        <v>8.07403883927977</v>
      </c>
    </row>
    <row r="169">
      <c r="A169" s="468" t="s">
        <v>89</v>
      </c>
      <c r="B169" s="468" t="s">
        <v>90</v>
      </c>
      <c r="C169" s="468" t="s">
        <v>18</v>
      </c>
      <c r="D169" s="468" t="n">
        <v>134337.431948296</v>
      </c>
      <c r="E169" s="468" t="n">
        <v>16.3063124011827</v>
      </c>
    </row>
    <row r="170">
      <c r="A170" s="468" t="s">
        <v>91</v>
      </c>
      <c r="B170" s="468" t="s">
        <v>92</v>
      </c>
      <c r="C170" s="468" t="s">
        <v>16</v>
      </c>
      <c r="D170" s="468" t="n">
        <v>12379.3525046464</v>
      </c>
      <c r="E170" s="468" t="n">
        <v>76.1265119415497</v>
      </c>
    </row>
    <row r="171">
      <c r="A171" s="468" t="s">
        <v>91</v>
      </c>
      <c r="B171" s="468" t="s">
        <v>92</v>
      </c>
      <c r="C171" s="468" t="s">
        <v>17</v>
      </c>
      <c r="D171" s="468" t="n">
        <v>81070.0971081893</v>
      </c>
      <c r="E171" s="468" t="n">
        <v>11.7146820853813</v>
      </c>
    </row>
    <row r="172">
      <c r="A172" s="468" t="s">
        <v>91</v>
      </c>
      <c r="B172" s="468" t="s">
        <v>92</v>
      </c>
      <c r="C172" s="468" t="s">
        <v>18</v>
      </c>
      <c r="D172" s="468" t="n">
        <v>133449.132160055</v>
      </c>
      <c r="E172" s="468" t="n">
        <v>8.4987168653409</v>
      </c>
    </row>
    <row r="173">
      <c r="A173" s="468" t="s">
        <v>91</v>
      </c>
      <c r="B173" s="468" t="s">
        <v>92</v>
      </c>
      <c r="C173" s="468" t="s">
        <v>19</v>
      </c>
      <c r="D173" s="468" t="n">
        <v>351467.513175401</v>
      </c>
      <c r="E173" s="468" t="n">
        <v>17.686028405997</v>
      </c>
    </row>
    <row r="174">
      <c r="A174" s="468" t="s">
        <v>93</v>
      </c>
      <c r="B174" s="468" t="s">
        <v>94</v>
      </c>
      <c r="C174" s="468" t="s">
        <v>16</v>
      </c>
      <c r="D174" s="468" t="n">
        <v>14454.4128466183</v>
      </c>
      <c r="E174" s="468" t="n">
        <v>45.8415930671868</v>
      </c>
    </row>
    <row r="175">
      <c r="A175" s="468" t="s">
        <v>93</v>
      </c>
      <c r="B175" s="468" t="s">
        <v>94</v>
      </c>
      <c r="C175" s="468" t="s">
        <v>17</v>
      </c>
      <c r="D175" s="468" t="n">
        <v>66189.1311575265</v>
      </c>
      <c r="E175" s="468" t="n">
        <v>8.52919969428328</v>
      </c>
    </row>
    <row r="176">
      <c r="A176" s="468" t="s">
        <v>93</v>
      </c>
      <c r="B176" s="468" t="s">
        <v>94</v>
      </c>
      <c r="C176" s="468" t="s">
        <v>18</v>
      </c>
      <c r="D176" s="468" t="n">
        <v>67428.8668344019</v>
      </c>
      <c r="E176" s="468" t="n">
        <v>12.5318533089067</v>
      </c>
    </row>
    <row r="177">
      <c r="A177" s="468" t="s">
        <v>93</v>
      </c>
      <c r="B177" s="468" t="s">
        <v>94</v>
      </c>
      <c r="C177" s="468" t="s">
        <v>19</v>
      </c>
      <c r="D177" s="468" t="n">
        <v>153796.488972476</v>
      </c>
      <c r="E177" s="468" t="n">
        <v>11.1621737028619</v>
      </c>
    </row>
    <row r="178">
      <c r="A178" s="468" t="s">
        <v>95</v>
      </c>
      <c r="B178" s="468" t="s">
        <v>96</v>
      </c>
      <c r="C178" s="468" t="s">
        <v>16</v>
      </c>
      <c r="D178" s="468" t="n">
        <v>117752.891850015</v>
      </c>
      <c r="E178" s="468" t="n">
        <v>47.6345082630482</v>
      </c>
    </row>
    <row r="179">
      <c r="A179" s="468" t="s">
        <v>95</v>
      </c>
      <c r="B179" s="468" t="s">
        <v>96</v>
      </c>
      <c r="C179" s="468" t="s">
        <v>17</v>
      </c>
      <c r="D179" s="468" t="n">
        <v>31664.810438817</v>
      </c>
      <c r="E179" s="468" t="n">
        <v>22.5847039988878</v>
      </c>
    </row>
    <row r="180">
      <c r="A180" s="468" t="s">
        <v>95</v>
      </c>
      <c r="B180" s="468" t="s">
        <v>96</v>
      </c>
      <c r="C180" s="468" t="s">
        <v>18</v>
      </c>
      <c r="D180" s="468" t="n">
        <v>116267.0939083</v>
      </c>
      <c r="E180" s="468" t="n">
        <v>7.00086143801414</v>
      </c>
    </row>
    <row r="181">
      <c r="A181" s="468" t="s">
        <v>95</v>
      </c>
      <c r="B181" s="468" t="s">
        <v>96</v>
      </c>
      <c r="C181" s="468" t="s">
        <v>19</v>
      </c>
      <c r="D181" s="468" t="n">
        <v>300243.900445214</v>
      </c>
      <c r="E181" s="468" t="n">
        <v>32.1668163125019</v>
      </c>
    </row>
    <row r="182">
      <c r="A182" s="468" t="s">
        <v>97</v>
      </c>
      <c r="B182" s="468" t="s">
        <v>98</v>
      </c>
      <c r="C182" s="468" t="s">
        <v>16</v>
      </c>
      <c r="D182" s="468" t="n">
        <v>93992.682760965</v>
      </c>
      <c r="E182" s="468" t="n">
        <v>30.9983923690324</v>
      </c>
    </row>
    <row r="183">
      <c r="A183" s="468" t="s">
        <v>97</v>
      </c>
      <c r="B183" s="468" t="s">
        <v>98</v>
      </c>
      <c r="C183" s="468" t="s">
        <v>17</v>
      </c>
      <c r="D183" s="468" t="n">
        <v>65032.7121231281</v>
      </c>
      <c r="E183" s="468" t="n">
        <v>9.22979899694695</v>
      </c>
    </row>
    <row r="184">
      <c r="A184" s="468" t="s">
        <v>97</v>
      </c>
      <c r="B184" s="468" t="s">
        <v>98</v>
      </c>
      <c r="C184" s="468" t="s">
        <v>18</v>
      </c>
      <c r="D184" s="468" t="n">
        <v>129810.630289858</v>
      </c>
      <c r="E184" s="468" t="n">
        <v>9.01535526583186</v>
      </c>
    </row>
    <row r="185">
      <c r="A185" s="468" t="s">
        <v>97</v>
      </c>
      <c r="B185" s="468" t="s">
        <v>98</v>
      </c>
      <c r="C185" s="468" t="s">
        <v>19</v>
      </c>
      <c r="D185" s="468" t="n">
        <v>575415.306345449</v>
      </c>
      <c r="E185" s="468" t="n">
        <v>10.053425299624</v>
      </c>
    </row>
    <row r="186">
      <c r="A186" s="468" t="s">
        <v>97</v>
      </c>
      <c r="B186" s="468" t="s">
        <v>98</v>
      </c>
      <c r="C186" s="468" t="s">
        <v>20</v>
      </c>
      <c r="D186" s="468" t="n">
        <v>899556.418995285</v>
      </c>
      <c r="E186" s="468" t="n">
        <v>10.9156396838707</v>
      </c>
    </row>
    <row r="187">
      <c r="A187" s="468" t="s">
        <v>97</v>
      </c>
      <c r="B187" s="468" t="s">
        <v>98</v>
      </c>
      <c r="C187" s="468" t="s">
        <v>21</v>
      </c>
      <c r="D187" s="468" t="n">
        <v>613520.647950272</v>
      </c>
      <c r="E187" s="468" t="n">
        <v>18.8292840968999</v>
      </c>
    </row>
    <row r="188">
      <c r="A188" s="468" t="s">
        <v>97</v>
      </c>
      <c r="B188" s="468" t="s">
        <v>98</v>
      </c>
      <c r="C188" s="468" t="s">
        <v>22</v>
      </c>
      <c r="D188" s="468" t="n">
        <v>25221.3202651397</v>
      </c>
      <c r="E188" s="468" t="n">
        <v>27.8754361128655</v>
      </c>
    </row>
    <row r="189">
      <c r="A189" s="468" t="s">
        <v>99</v>
      </c>
      <c r="B189" s="468" t="s">
        <v>100</v>
      </c>
      <c r="C189" s="468" t="s">
        <v>16</v>
      </c>
      <c r="D189" s="468" t="n">
        <v>118872.618517362</v>
      </c>
      <c r="E189" s="468" t="n">
        <v>38.2106142752781</v>
      </c>
    </row>
    <row r="190">
      <c r="A190" s="468" t="s">
        <v>99</v>
      </c>
      <c r="B190" s="468" t="s">
        <v>100</v>
      </c>
      <c r="C190" s="468" t="s">
        <v>17</v>
      </c>
      <c r="D190" s="468" t="n">
        <v>431.401417869886</v>
      </c>
      <c r="E190" s="468" t="n">
        <v>80.9534835903498</v>
      </c>
    </row>
    <row r="191">
      <c r="A191" s="468" t="s">
        <v>99</v>
      </c>
      <c r="B191" s="468" t="s">
        <v>100</v>
      </c>
      <c r="C191" s="468" t="s">
        <v>18</v>
      </c>
      <c r="D191" s="468" t="n">
        <v>105518.89372074</v>
      </c>
      <c r="E191" s="468" t="n">
        <v>8.19792224540191</v>
      </c>
    </row>
    <row r="192">
      <c r="A192" s="468" t="s">
        <v>99</v>
      </c>
      <c r="B192" s="468" t="s">
        <v>100</v>
      </c>
      <c r="C192" s="468" t="s">
        <v>19</v>
      </c>
      <c r="D192" s="468" t="n">
        <v>170215.802715549</v>
      </c>
      <c r="E192" s="468" t="n">
        <v>14.0846058003492</v>
      </c>
    </row>
    <row r="193">
      <c r="A193" s="468" t="s">
        <v>101</v>
      </c>
      <c r="B193" s="468" t="s">
        <v>102</v>
      </c>
      <c r="C193" s="468" t="s">
        <v>18</v>
      </c>
      <c r="D193" s="468" t="n">
        <v>0</v>
      </c>
      <c r="E193" s="468" t="e">
        <v>#NUM!</v>
      </c>
    </row>
    <row r="194">
      <c r="A194" s="468" t="s">
        <v>101</v>
      </c>
      <c r="B194" s="468" t="s">
        <v>102</v>
      </c>
      <c r="C194" s="468" t="s">
        <v>19</v>
      </c>
      <c r="D194" s="468" t="n">
        <v>310746.154247854</v>
      </c>
      <c r="E194" s="468" t="n">
        <v>9.82489695026747</v>
      </c>
    </row>
    <row r="195">
      <c r="A195" s="468" t="s">
        <v>101</v>
      </c>
      <c r="B195" s="468" t="s">
        <v>102</v>
      </c>
      <c r="C195" s="468" t="s">
        <v>20</v>
      </c>
      <c r="D195" s="468" t="n">
        <v>575636.108542743</v>
      </c>
      <c r="E195" s="468" t="n">
        <v>12.6075257375966</v>
      </c>
    </row>
    <row r="196">
      <c r="A196" s="468" t="s">
        <v>103</v>
      </c>
      <c r="B196" s="468" t="s">
        <v>104</v>
      </c>
      <c r="C196" s="468" t="s">
        <v>17</v>
      </c>
      <c r="D196" s="468" t="n">
        <v>9539.46269120114</v>
      </c>
      <c r="E196" s="468" t="n">
        <v>31.2531457262208</v>
      </c>
    </row>
    <row r="197">
      <c r="A197" s="468" t="s">
        <v>103</v>
      </c>
      <c r="B197" s="468" t="s">
        <v>104</v>
      </c>
      <c r="C197" s="468" t="s">
        <v>18</v>
      </c>
      <c r="D197" s="468" t="n">
        <v>106085.268232399</v>
      </c>
      <c r="E197" s="468" t="n">
        <v>12.9830166245332</v>
      </c>
    </row>
    <row r="198">
      <c r="A198" s="468" t="s">
        <v>107</v>
      </c>
      <c r="B198" s="468" t="s">
        <v>108</v>
      </c>
      <c r="C198" s="468" t="s">
        <v>16</v>
      </c>
      <c r="D198" s="468" t="n">
        <v>44700.2656163405</v>
      </c>
      <c r="E198" s="468" t="n">
        <v>22.7971452897755</v>
      </c>
    </row>
    <row r="199">
      <c r="A199" s="468" t="s">
        <v>107</v>
      </c>
      <c r="B199" s="468" t="s">
        <v>108</v>
      </c>
      <c r="C199" s="468" t="s">
        <v>17</v>
      </c>
      <c r="D199" s="468" t="n">
        <v>26664.5307343242</v>
      </c>
      <c r="E199" s="468" t="n">
        <v>13.5024931992504</v>
      </c>
    </row>
    <row r="200">
      <c r="A200" s="468" t="s">
        <v>107</v>
      </c>
      <c r="B200" s="468" t="s">
        <v>108</v>
      </c>
      <c r="C200" s="468" t="s">
        <v>18</v>
      </c>
      <c r="D200" s="468" t="n">
        <v>124544.098660684</v>
      </c>
      <c r="E200" s="468" t="n">
        <v>9.73084273502105</v>
      </c>
    </row>
    <row r="201">
      <c r="A201" s="468" t="s">
        <v>111</v>
      </c>
      <c r="B201" s="468" t="s">
        <v>112</v>
      </c>
      <c r="C201" s="468" t="s">
        <v>16</v>
      </c>
      <c r="D201" s="468" t="n">
        <v>36144.0486579823</v>
      </c>
      <c r="E201" s="468" t="n">
        <v>26.0180970901214</v>
      </c>
    </row>
    <row r="202">
      <c r="A202" s="468" t="s">
        <v>111</v>
      </c>
      <c r="B202" s="468" t="s">
        <v>112</v>
      </c>
      <c r="C202" s="468" t="s">
        <v>17</v>
      </c>
      <c r="D202" s="468" t="n">
        <v>62420.0746671571</v>
      </c>
      <c r="E202" s="468" t="n">
        <v>8.10187547504339</v>
      </c>
    </row>
    <row r="203">
      <c r="A203" s="468" t="s">
        <v>111</v>
      </c>
      <c r="B203" s="468" t="s">
        <v>112</v>
      </c>
      <c r="C203" s="468" t="s">
        <v>18</v>
      </c>
      <c r="D203" s="468" t="n">
        <v>50528.7453253327</v>
      </c>
      <c r="E203" s="468" t="n">
        <v>28.3592999672307</v>
      </c>
    </row>
    <row r="204">
      <c r="A204" s="468" t="s">
        <v>113</v>
      </c>
      <c r="B204" s="468" t="s">
        <v>114</v>
      </c>
      <c r="C204" s="468" t="s">
        <v>16</v>
      </c>
      <c r="D204" s="468" t="n">
        <v>48269.0014403952</v>
      </c>
      <c r="E204" s="468" t="n">
        <v>9.67007019055315</v>
      </c>
    </row>
    <row r="205">
      <c r="A205" s="468" t="s">
        <v>113</v>
      </c>
      <c r="B205" s="468" t="s">
        <v>114</v>
      </c>
      <c r="C205" s="468" t="s">
        <v>17</v>
      </c>
      <c r="D205" s="468" t="n">
        <v>94330.1432272691</v>
      </c>
      <c r="E205" s="468" t="n">
        <v>14.2653352080245</v>
      </c>
    </row>
    <row r="206">
      <c r="A206" s="468" t="s">
        <v>113</v>
      </c>
      <c r="B206" s="468" t="s">
        <v>114</v>
      </c>
      <c r="C206" s="468" t="s">
        <v>18</v>
      </c>
      <c r="D206" s="468" t="n">
        <v>103913.318758977</v>
      </c>
      <c r="E206" s="468" t="n">
        <v>17.2010838785367</v>
      </c>
    </row>
    <row r="207">
      <c r="A207" s="468" t="s">
        <v>113</v>
      </c>
      <c r="B207" s="468" t="s">
        <v>114</v>
      </c>
      <c r="C207" s="468" t="s">
        <v>22</v>
      </c>
      <c r="D207" s="468" t="n">
        <v>24219.5514346106</v>
      </c>
      <c r="E207" s="468" t="n">
        <v>34.4438089662911</v>
      </c>
    </row>
    <row r="208">
      <c r="A208" t="s">
        <v>25</v>
      </c>
    </row>
    <row r="209">
      <c r="A209" t="s">
        <v>26</v>
      </c>
    </row>
    <row r="210">
      <c r="A210" t="s">
        <v>27</v>
      </c>
    </row>
    <row r="211">
      <c r="A211" t="s">
        <v>28</v>
      </c>
    </row>
    <row r="212">
      <c r="A212" t="s">
        <v>29</v>
      </c>
    </row>
    <row r="215">
      <c r="E215" s="7" t="str">
        <f>=HYPERLINK("#'Indice'!A1", "Ir al índice")</f>
      </c>
    </row>
    <row r="216">
      <c r="A216" s="4" t="s">
        <v>1103</v>
      </c>
    </row>
    <row r="217">
      <c r="A217" s="5" t="s">
        <v>9</v>
      </c>
      <c r="B217" s="5" t="s">
        <v>76</v>
      </c>
      <c r="C217" s="5" t="s">
        <v>11</v>
      </c>
      <c r="D217" s="5" t="s">
        <v>580</v>
      </c>
      <c r="E217" s="5" t="s">
        <v>581</v>
      </c>
    </row>
    <row r="218">
      <c r="A218" s="469" t="s">
        <v>77</v>
      </c>
      <c r="B218" s="469" t="s">
        <v>78</v>
      </c>
      <c r="C218" s="469" t="s">
        <v>16</v>
      </c>
      <c r="D218" s="469" t="n">
        <v>12448.4317056195</v>
      </c>
      <c r="E218" s="469" t="n">
        <v>42.5540628993943</v>
      </c>
    </row>
    <row r="219">
      <c r="A219" s="469" t="s">
        <v>77</v>
      </c>
      <c r="B219" s="469" t="s">
        <v>78</v>
      </c>
      <c r="C219" s="469" t="s">
        <v>17</v>
      </c>
      <c r="D219" s="469" t="n">
        <v>37923.42253114</v>
      </c>
      <c r="E219" s="469" t="n">
        <v>54.2342681018273</v>
      </c>
    </row>
    <row r="220">
      <c r="A220" s="469" t="s">
        <v>77</v>
      </c>
      <c r="B220" s="469" t="s">
        <v>78</v>
      </c>
      <c r="C220" s="469" t="s">
        <v>18</v>
      </c>
      <c r="D220" s="469" t="n">
        <v>53926.8031231252</v>
      </c>
      <c r="E220" s="469" t="n">
        <v>15.0952493137512</v>
      </c>
    </row>
    <row r="221">
      <c r="A221" s="469" t="s">
        <v>77</v>
      </c>
      <c r="B221" s="469" t="s">
        <v>78</v>
      </c>
      <c r="C221" s="469" t="s">
        <v>19</v>
      </c>
      <c r="D221" s="469" t="n">
        <v>17622.7220699679</v>
      </c>
      <c r="E221" s="469" t="n">
        <v>27.6355447445075</v>
      </c>
    </row>
    <row r="222">
      <c r="A222" s="469" t="s">
        <v>77</v>
      </c>
      <c r="B222" s="469" t="s">
        <v>78</v>
      </c>
      <c r="C222" s="469" t="s">
        <v>20</v>
      </c>
      <c r="D222" s="469" t="n">
        <v>591702.386475058</v>
      </c>
      <c r="E222" s="469" t="n">
        <v>52.0150552305264</v>
      </c>
    </row>
    <row r="223">
      <c r="A223" s="469" t="s">
        <v>81</v>
      </c>
      <c r="B223" s="469" t="s">
        <v>82</v>
      </c>
      <c r="C223" s="469" t="s">
        <v>16</v>
      </c>
      <c r="D223" s="469" t="n">
        <v>44800.3392813416</v>
      </c>
      <c r="E223" s="469" t="n">
        <v>39.8383810631894</v>
      </c>
    </row>
    <row r="224">
      <c r="A224" s="469" t="s">
        <v>81</v>
      </c>
      <c r="B224" s="469" t="s">
        <v>82</v>
      </c>
      <c r="C224" s="469" t="s">
        <v>17</v>
      </c>
      <c r="D224" s="469" t="n">
        <v>47679.6178277945</v>
      </c>
      <c r="E224" s="469" t="n">
        <v>13.0300133992153</v>
      </c>
    </row>
    <row r="225">
      <c r="A225" s="469" t="s">
        <v>81</v>
      </c>
      <c r="B225" s="469" t="s">
        <v>82</v>
      </c>
      <c r="C225" s="469" t="s">
        <v>18</v>
      </c>
      <c r="D225" s="469" t="n">
        <v>192920.729436071</v>
      </c>
      <c r="E225" s="469" t="n">
        <v>37.5351031757922</v>
      </c>
    </row>
    <row r="226">
      <c r="A226" s="469" t="s">
        <v>81</v>
      </c>
      <c r="B226" s="469" t="s">
        <v>82</v>
      </c>
      <c r="C226" s="469" t="s">
        <v>22</v>
      </c>
      <c r="D226" s="469" t="n">
        <v>14849.4630571895</v>
      </c>
      <c r="E226" s="469" t="n">
        <v>23.2942012009724</v>
      </c>
    </row>
    <row r="227">
      <c r="A227" s="469" t="s">
        <v>83</v>
      </c>
      <c r="B227" s="469" t="s">
        <v>84</v>
      </c>
      <c r="C227" s="469" t="s">
        <v>16</v>
      </c>
      <c r="D227" s="469" t="n">
        <v>63528.1412584162</v>
      </c>
      <c r="E227" s="469" t="n">
        <v>11.7293012035871</v>
      </c>
    </row>
    <row r="228">
      <c r="A228" s="469" t="s">
        <v>83</v>
      </c>
      <c r="B228" s="469" t="s">
        <v>84</v>
      </c>
      <c r="C228" s="469" t="s">
        <v>17</v>
      </c>
      <c r="D228" s="469" t="n">
        <v>53659.7937255843</v>
      </c>
      <c r="E228" s="469" t="n">
        <v>6.56299528088052</v>
      </c>
    </row>
    <row r="229">
      <c r="A229" s="469" t="s">
        <v>83</v>
      </c>
      <c r="B229" s="469" t="s">
        <v>84</v>
      </c>
      <c r="C229" s="469" t="s">
        <v>18</v>
      </c>
      <c r="D229" s="469" t="n">
        <v>154886.572884722</v>
      </c>
      <c r="E229" s="469" t="n">
        <v>12.1640319687043</v>
      </c>
    </row>
    <row r="230">
      <c r="A230" s="469" t="s">
        <v>83</v>
      </c>
      <c r="B230" s="469" t="s">
        <v>84</v>
      </c>
      <c r="C230" s="469" t="s">
        <v>22</v>
      </c>
      <c r="D230" s="469" t="n">
        <v>653510.929662187</v>
      </c>
      <c r="E230" s="469" t="n">
        <v>95.6959265531967</v>
      </c>
    </row>
    <row r="231">
      <c r="A231" s="469" t="s">
        <v>85</v>
      </c>
      <c r="B231" s="469" t="s">
        <v>86</v>
      </c>
      <c r="C231" s="469" t="s">
        <v>16</v>
      </c>
      <c r="D231" s="469" t="n">
        <v>33842.9697440969</v>
      </c>
      <c r="E231" s="469" t="n">
        <v>10.9057505083318</v>
      </c>
    </row>
    <row r="232">
      <c r="A232" s="469" t="s">
        <v>85</v>
      </c>
      <c r="B232" s="469" t="s">
        <v>86</v>
      </c>
      <c r="C232" s="469" t="s">
        <v>17</v>
      </c>
      <c r="D232" s="469" t="n">
        <v>31941.1546221921</v>
      </c>
      <c r="E232" s="469" t="n">
        <v>14.3546619468999</v>
      </c>
    </row>
    <row r="233">
      <c r="A233" s="469" t="s">
        <v>85</v>
      </c>
      <c r="B233" s="469" t="s">
        <v>86</v>
      </c>
      <c r="C233" s="469" t="s">
        <v>18</v>
      </c>
      <c r="D233" s="469" t="n">
        <v>9284.95614040922</v>
      </c>
      <c r="E233" s="469" t="n">
        <v>84.9579008180014</v>
      </c>
    </row>
    <row r="234">
      <c r="A234" s="469" t="s">
        <v>85</v>
      </c>
      <c r="B234" s="469" t="s">
        <v>86</v>
      </c>
      <c r="C234" s="469" t="s">
        <v>22</v>
      </c>
      <c r="D234" s="469" t="n">
        <v>12186.0972620875</v>
      </c>
      <c r="E234" s="469" t="n">
        <v>120.173471708604</v>
      </c>
    </row>
    <row r="235">
      <c r="A235" s="469" t="s">
        <v>87</v>
      </c>
      <c r="B235" s="469" t="s">
        <v>88</v>
      </c>
      <c r="C235" s="469" t="s">
        <v>17</v>
      </c>
      <c r="D235" s="469" t="n">
        <v>67894.4238121714</v>
      </c>
      <c r="E235" s="469" t="n">
        <v>15.9984767792059</v>
      </c>
    </row>
    <row r="236">
      <c r="A236" s="469" t="s">
        <v>87</v>
      </c>
      <c r="B236" s="469" t="s">
        <v>88</v>
      </c>
      <c r="C236" s="469" t="s">
        <v>18</v>
      </c>
      <c r="D236" s="469" t="n">
        <v>107358.93580222</v>
      </c>
      <c r="E236" s="469" t="n">
        <v>16.433466782977</v>
      </c>
    </row>
    <row r="237">
      <c r="A237" s="469" t="s">
        <v>89</v>
      </c>
      <c r="B237" s="469" t="s">
        <v>90</v>
      </c>
      <c r="C237" s="469" t="s">
        <v>16</v>
      </c>
      <c r="D237" s="469" t="n">
        <v>71971.7679657411</v>
      </c>
      <c r="E237" s="469" t="n">
        <v>11.9923767101552</v>
      </c>
    </row>
    <row r="238">
      <c r="A238" s="469" t="s">
        <v>89</v>
      </c>
      <c r="B238" s="469" t="s">
        <v>90</v>
      </c>
      <c r="C238" s="469" t="s">
        <v>17</v>
      </c>
      <c r="D238" s="469" t="n">
        <v>92251.6905903301</v>
      </c>
      <c r="E238" s="469" t="n">
        <v>8.07403883927977</v>
      </c>
    </row>
    <row r="239">
      <c r="A239" s="469" t="s">
        <v>89</v>
      </c>
      <c r="B239" s="469" t="s">
        <v>90</v>
      </c>
      <c r="C239" s="469" t="s">
        <v>18</v>
      </c>
      <c r="D239" s="469" t="n">
        <v>134337.431948296</v>
      </c>
      <c r="E239" s="469" t="n">
        <v>16.3063124011827</v>
      </c>
    </row>
    <row r="240">
      <c r="A240" s="469" t="s">
        <v>91</v>
      </c>
      <c r="B240" s="469" t="s">
        <v>92</v>
      </c>
      <c r="C240" s="469" t="s">
        <v>16</v>
      </c>
      <c r="D240" s="469" t="n">
        <v>12379.3525046464</v>
      </c>
      <c r="E240" s="469" t="n">
        <v>76.1265119415497</v>
      </c>
    </row>
    <row r="241">
      <c r="A241" s="469" t="s">
        <v>91</v>
      </c>
      <c r="B241" s="469" t="s">
        <v>92</v>
      </c>
      <c r="C241" s="469" t="s">
        <v>17</v>
      </c>
      <c r="D241" s="469" t="n">
        <v>81070.0971081893</v>
      </c>
      <c r="E241" s="469" t="n">
        <v>11.7146820853813</v>
      </c>
    </row>
    <row r="242">
      <c r="A242" s="469" t="s">
        <v>91</v>
      </c>
      <c r="B242" s="469" t="s">
        <v>92</v>
      </c>
      <c r="C242" s="469" t="s">
        <v>18</v>
      </c>
      <c r="D242" s="469" t="n">
        <v>133449.132160055</v>
      </c>
      <c r="E242" s="469" t="n">
        <v>8.4987168653409</v>
      </c>
    </row>
    <row r="243">
      <c r="A243" s="469" t="s">
        <v>91</v>
      </c>
      <c r="B243" s="469" t="s">
        <v>92</v>
      </c>
      <c r="C243" s="469" t="s">
        <v>19</v>
      </c>
      <c r="D243" s="469" t="n">
        <v>351467.513175401</v>
      </c>
      <c r="E243" s="469" t="n">
        <v>17.686028405997</v>
      </c>
    </row>
    <row r="244">
      <c r="A244" s="469" t="s">
        <v>93</v>
      </c>
      <c r="B244" s="469" t="s">
        <v>94</v>
      </c>
      <c r="C244" s="469" t="s">
        <v>16</v>
      </c>
      <c r="D244" s="469" t="n">
        <v>14454.4128466183</v>
      </c>
      <c r="E244" s="469" t="n">
        <v>45.8415930671868</v>
      </c>
    </row>
    <row r="245">
      <c r="A245" s="469" t="s">
        <v>93</v>
      </c>
      <c r="B245" s="469" t="s">
        <v>94</v>
      </c>
      <c r="C245" s="469" t="s">
        <v>17</v>
      </c>
      <c r="D245" s="469" t="n">
        <v>66189.1311575265</v>
      </c>
      <c r="E245" s="469" t="n">
        <v>8.52919969428328</v>
      </c>
    </row>
    <row r="246">
      <c r="A246" s="469" t="s">
        <v>93</v>
      </c>
      <c r="B246" s="469" t="s">
        <v>94</v>
      </c>
      <c r="C246" s="469" t="s">
        <v>18</v>
      </c>
      <c r="D246" s="469" t="n">
        <v>67428.8668344019</v>
      </c>
      <c r="E246" s="469" t="n">
        <v>12.5318533089067</v>
      </c>
    </row>
    <row r="247">
      <c r="A247" s="469" t="s">
        <v>93</v>
      </c>
      <c r="B247" s="469" t="s">
        <v>94</v>
      </c>
      <c r="C247" s="469" t="s">
        <v>19</v>
      </c>
      <c r="D247" s="469" t="n">
        <v>153796.488972476</v>
      </c>
      <c r="E247" s="469" t="n">
        <v>11.1621737028619</v>
      </c>
    </row>
    <row r="248">
      <c r="A248" s="469" t="s">
        <v>95</v>
      </c>
      <c r="B248" s="469" t="s">
        <v>96</v>
      </c>
      <c r="C248" s="469" t="s">
        <v>16</v>
      </c>
      <c r="D248" s="469" t="n">
        <v>117752.891850015</v>
      </c>
      <c r="E248" s="469" t="n">
        <v>47.6345082630482</v>
      </c>
    </row>
    <row r="249">
      <c r="A249" s="469" t="s">
        <v>95</v>
      </c>
      <c r="B249" s="469" t="s">
        <v>96</v>
      </c>
      <c r="C249" s="469" t="s">
        <v>17</v>
      </c>
      <c r="D249" s="469" t="n">
        <v>31664.810438817</v>
      </c>
      <c r="E249" s="469" t="n">
        <v>22.5847039988878</v>
      </c>
    </row>
    <row r="250">
      <c r="A250" s="469" t="s">
        <v>95</v>
      </c>
      <c r="B250" s="469" t="s">
        <v>96</v>
      </c>
      <c r="C250" s="469" t="s">
        <v>18</v>
      </c>
      <c r="D250" s="469" t="n">
        <v>116267.0939083</v>
      </c>
      <c r="E250" s="469" t="n">
        <v>7.00086143801414</v>
      </c>
    </row>
    <row r="251">
      <c r="A251" s="469" t="s">
        <v>95</v>
      </c>
      <c r="B251" s="469" t="s">
        <v>96</v>
      </c>
      <c r="C251" s="469" t="s">
        <v>19</v>
      </c>
      <c r="D251" s="469" t="n">
        <v>300243.900445214</v>
      </c>
      <c r="E251" s="469" t="n">
        <v>32.1668163125019</v>
      </c>
    </row>
    <row r="252">
      <c r="A252" s="469" t="s">
        <v>97</v>
      </c>
      <c r="B252" s="469" t="s">
        <v>98</v>
      </c>
      <c r="C252" s="469" t="s">
        <v>16</v>
      </c>
      <c r="D252" s="469" t="n">
        <v>93992.682760965</v>
      </c>
      <c r="E252" s="469" t="n">
        <v>30.9983923690324</v>
      </c>
    </row>
    <row r="253">
      <c r="A253" s="469" t="s">
        <v>97</v>
      </c>
      <c r="B253" s="469" t="s">
        <v>98</v>
      </c>
      <c r="C253" s="469" t="s">
        <v>17</v>
      </c>
      <c r="D253" s="469" t="n">
        <v>65032.7121231281</v>
      </c>
      <c r="E253" s="469" t="n">
        <v>9.22979899694695</v>
      </c>
    </row>
    <row r="254">
      <c r="A254" s="469" t="s">
        <v>97</v>
      </c>
      <c r="B254" s="469" t="s">
        <v>98</v>
      </c>
      <c r="C254" s="469" t="s">
        <v>18</v>
      </c>
      <c r="D254" s="469" t="n">
        <v>129810.630289858</v>
      </c>
      <c r="E254" s="469" t="n">
        <v>9.01535526583186</v>
      </c>
    </row>
    <row r="255">
      <c r="A255" s="469" t="s">
        <v>97</v>
      </c>
      <c r="B255" s="469" t="s">
        <v>98</v>
      </c>
      <c r="C255" s="469" t="s">
        <v>19</v>
      </c>
      <c r="D255" s="469" t="n">
        <v>575415.306345449</v>
      </c>
      <c r="E255" s="469" t="n">
        <v>10.053425299624</v>
      </c>
    </row>
    <row r="256">
      <c r="A256" s="469" t="s">
        <v>97</v>
      </c>
      <c r="B256" s="469" t="s">
        <v>98</v>
      </c>
      <c r="C256" s="469" t="s">
        <v>20</v>
      </c>
      <c r="D256" s="469" t="n">
        <v>899556.418995285</v>
      </c>
      <c r="E256" s="469" t="n">
        <v>10.9156396838707</v>
      </c>
    </row>
    <row r="257">
      <c r="A257" s="469" t="s">
        <v>97</v>
      </c>
      <c r="B257" s="469" t="s">
        <v>98</v>
      </c>
      <c r="C257" s="469" t="s">
        <v>21</v>
      </c>
      <c r="D257" s="469" t="n">
        <v>613520.647950272</v>
      </c>
      <c r="E257" s="469" t="n">
        <v>18.8292840968999</v>
      </c>
    </row>
    <row r="258">
      <c r="A258" s="469" t="s">
        <v>97</v>
      </c>
      <c r="B258" s="469" t="s">
        <v>98</v>
      </c>
      <c r="C258" s="469" t="s">
        <v>22</v>
      </c>
      <c r="D258" s="469" t="n">
        <v>25221.3202651397</v>
      </c>
      <c r="E258" s="469" t="n">
        <v>27.8754361128655</v>
      </c>
    </row>
    <row r="259">
      <c r="A259" s="469" t="s">
        <v>99</v>
      </c>
      <c r="B259" s="469" t="s">
        <v>100</v>
      </c>
      <c r="C259" s="469" t="s">
        <v>16</v>
      </c>
      <c r="D259" s="469" t="n">
        <v>118872.618517362</v>
      </c>
      <c r="E259" s="469" t="n">
        <v>38.2106142752781</v>
      </c>
    </row>
    <row r="260">
      <c r="A260" s="469" t="s">
        <v>99</v>
      </c>
      <c r="B260" s="469" t="s">
        <v>100</v>
      </c>
      <c r="C260" s="469" t="s">
        <v>17</v>
      </c>
      <c r="D260" s="469" t="n">
        <v>431.401417869886</v>
      </c>
      <c r="E260" s="469" t="n">
        <v>80.9534835903498</v>
      </c>
    </row>
    <row r="261">
      <c r="A261" s="469" t="s">
        <v>99</v>
      </c>
      <c r="B261" s="469" t="s">
        <v>100</v>
      </c>
      <c r="C261" s="469" t="s">
        <v>18</v>
      </c>
      <c r="D261" s="469" t="n">
        <v>105518.89372074</v>
      </c>
      <c r="E261" s="469" t="n">
        <v>8.19792224540191</v>
      </c>
    </row>
    <row r="262">
      <c r="A262" s="469" t="s">
        <v>99</v>
      </c>
      <c r="B262" s="469" t="s">
        <v>100</v>
      </c>
      <c r="C262" s="469" t="s">
        <v>19</v>
      </c>
      <c r="D262" s="469" t="n">
        <v>170215.802715549</v>
      </c>
      <c r="E262" s="469" t="n">
        <v>14.0846058003492</v>
      </c>
    </row>
    <row r="263">
      <c r="A263" s="469" t="s">
        <v>101</v>
      </c>
      <c r="B263" s="469" t="s">
        <v>102</v>
      </c>
      <c r="C263" s="469" t="s">
        <v>18</v>
      </c>
      <c r="D263" s="469" t="n">
        <v>0</v>
      </c>
      <c r="E263" s="469" t="e">
        <v>#NUM!</v>
      </c>
    </row>
    <row r="264">
      <c r="A264" s="469" t="s">
        <v>101</v>
      </c>
      <c r="B264" s="469" t="s">
        <v>102</v>
      </c>
      <c r="C264" s="469" t="s">
        <v>19</v>
      </c>
      <c r="D264" s="469" t="n">
        <v>310746.154247854</v>
      </c>
      <c r="E264" s="469" t="n">
        <v>9.82489695026747</v>
      </c>
    </row>
    <row r="265">
      <c r="A265" s="469" t="s">
        <v>101</v>
      </c>
      <c r="B265" s="469" t="s">
        <v>102</v>
      </c>
      <c r="C265" s="469" t="s">
        <v>20</v>
      </c>
      <c r="D265" s="469" t="n">
        <v>575636.108542743</v>
      </c>
      <c r="E265" s="469" t="n">
        <v>12.6075257375966</v>
      </c>
    </row>
    <row r="266">
      <c r="A266" s="469" t="s">
        <v>103</v>
      </c>
      <c r="B266" s="469" t="s">
        <v>104</v>
      </c>
      <c r="C266" s="469" t="s">
        <v>17</v>
      </c>
      <c r="D266" s="469" t="n">
        <v>9539.46269120114</v>
      </c>
      <c r="E266" s="469" t="n">
        <v>31.2531457262208</v>
      </c>
    </row>
    <row r="267">
      <c r="A267" s="469" t="s">
        <v>103</v>
      </c>
      <c r="B267" s="469" t="s">
        <v>104</v>
      </c>
      <c r="C267" s="469" t="s">
        <v>18</v>
      </c>
      <c r="D267" s="469" t="n">
        <v>106085.268232399</v>
      </c>
      <c r="E267" s="469" t="n">
        <v>12.9830166245332</v>
      </c>
    </row>
    <row r="268">
      <c r="A268" s="469" t="s">
        <v>107</v>
      </c>
      <c r="B268" s="469" t="s">
        <v>108</v>
      </c>
      <c r="C268" s="469" t="s">
        <v>16</v>
      </c>
      <c r="D268" s="469" t="n">
        <v>44700.2656163405</v>
      </c>
      <c r="E268" s="469" t="n">
        <v>22.7971452897755</v>
      </c>
    </row>
    <row r="269">
      <c r="A269" s="469" t="s">
        <v>107</v>
      </c>
      <c r="B269" s="469" t="s">
        <v>108</v>
      </c>
      <c r="C269" s="469" t="s">
        <v>17</v>
      </c>
      <c r="D269" s="469" t="n">
        <v>26664.5307343242</v>
      </c>
      <c r="E269" s="469" t="n">
        <v>13.5024931992504</v>
      </c>
    </row>
    <row r="270">
      <c r="A270" s="469" t="s">
        <v>107</v>
      </c>
      <c r="B270" s="469" t="s">
        <v>108</v>
      </c>
      <c r="C270" s="469" t="s">
        <v>18</v>
      </c>
      <c r="D270" s="469" t="n">
        <v>124544.098660684</v>
      </c>
      <c r="E270" s="469" t="n">
        <v>9.73084273502105</v>
      </c>
    </row>
    <row r="271">
      <c r="A271" s="469" t="s">
        <v>111</v>
      </c>
      <c r="B271" s="469" t="s">
        <v>112</v>
      </c>
      <c r="C271" s="469" t="s">
        <v>16</v>
      </c>
      <c r="D271" s="469" t="n">
        <v>36144.0486579823</v>
      </c>
      <c r="E271" s="469" t="n">
        <v>26.0180970901214</v>
      </c>
    </row>
    <row r="272">
      <c r="A272" s="469" t="s">
        <v>111</v>
      </c>
      <c r="B272" s="469" t="s">
        <v>112</v>
      </c>
      <c r="C272" s="469" t="s">
        <v>17</v>
      </c>
      <c r="D272" s="469" t="n">
        <v>62420.0746671571</v>
      </c>
      <c r="E272" s="469" t="n">
        <v>8.10187547504339</v>
      </c>
    </row>
    <row r="273">
      <c r="A273" s="469" t="s">
        <v>111</v>
      </c>
      <c r="B273" s="469" t="s">
        <v>112</v>
      </c>
      <c r="C273" s="469" t="s">
        <v>18</v>
      </c>
      <c r="D273" s="469" t="n">
        <v>50528.7453253327</v>
      </c>
      <c r="E273" s="469" t="n">
        <v>28.3592999672307</v>
      </c>
    </row>
    <row r="274">
      <c r="A274" s="469" t="s">
        <v>113</v>
      </c>
      <c r="B274" s="469" t="s">
        <v>114</v>
      </c>
      <c r="C274" s="469" t="s">
        <v>16</v>
      </c>
      <c r="D274" s="469" t="n">
        <v>48269.0014403952</v>
      </c>
      <c r="E274" s="469" t="n">
        <v>9.67007019055315</v>
      </c>
    </row>
    <row r="275">
      <c r="A275" s="469" t="s">
        <v>113</v>
      </c>
      <c r="B275" s="469" t="s">
        <v>114</v>
      </c>
      <c r="C275" s="469" t="s">
        <v>17</v>
      </c>
      <c r="D275" s="469" t="n">
        <v>94330.1432272691</v>
      </c>
      <c r="E275" s="469" t="n">
        <v>14.2653352080245</v>
      </c>
    </row>
    <row r="276">
      <c r="A276" s="469" t="s">
        <v>113</v>
      </c>
      <c r="B276" s="469" t="s">
        <v>114</v>
      </c>
      <c r="C276" s="469" t="s">
        <v>18</v>
      </c>
      <c r="D276" s="469" t="n">
        <v>103913.318758977</v>
      </c>
      <c r="E276" s="469" t="n">
        <v>17.2010838785367</v>
      </c>
    </row>
    <row r="277">
      <c r="A277" s="469" t="s">
        <v>113</v>
      </c>
      <c r="B277" s="469" t="s">
        <v>114</v>
      </c>
      <c r="C277" s="469" t="s">
        <v>22</v>
      </c>
      <c r="D277" s="469" t="n">
        <v>24219.5514346106</v>
      </c>
      <c r="E277" s="469" t="n">
        <v>34.4438089662911</v>
      </c>
    </row>
    <row r="278">
      <c r="A278" t="s">
        <v>25</v>
      </c>
    </row>
    <row r="279">
      <c r="A279" t="s">
        <v>26</v>
      </c>
    </row>
    <row r="280">
      <c r="A280" t="s">
        <v>27</v>
      </c>
    </row>
    <row r="281">
      <c r="A281" t="s">
        <v>28</v>
      </c>
    </row>
    <row r="282">
      <c r="A282" t="s">
        <v>29</v>
      </c>
    </row>
    <row r="285">
      <c r="E285" s="7" t="str">
        <f>=HYPERLINK("#'Indice'!A1", "Ir al índice")</f>
      </c>
    </row>
    <row r="286">
      <c r="A286" s="4" t="s">
        <v>1104</v>
      </c>
    </row>
    <row r="287">
      <c r="A287" s="5" t="s">
        <v>9</v>
      </c>
      <c r="B287" s="5" t="s">
        <v>119</v>
      </c>
      <c r="C287" s="5" t="s">
        <v>11</v>
      </c>
      <c r="D287" s="5" t="s">
        <v>580</v>
      </c>
      <c r="E287" s="5" t="s">
        <v>581</v>
      </c>
    </row>
    <row r="288">
      <c r="A288" s="470" t="s">
        <v>97</v>
      </c>
      <c r="B288" s="470" t="s">
        <v>121</v>
      </c>
      <c r="C288" s="470" t="s">
        <v>16</v>
      </c>
      <c r="D288" s="470" t="n">
        <v>12448.4317056195</v>
      </c>
      <c r="E288" s="470" t="n">
        <v>42.5540628993943</v>
      </c>
    </row>
    <row r="289">
      <c r="A289" s="470" t="s">
        <v>97</v>
      </c>
      <c r="B289" s="470" t="s">
        <v>121</v>
      </c>
      <c r="C289" s="470" t="s">
        <v>17</v>
      </c>
      <c r="D289" s="470" t="n">
        <v>37923.42253114</v>
      </c>
      <c r="E289" s="470" t="n">
        <v>54.2342681018273</v>
      </c>
    </row>
    <row r="290">
      <c r="A290" s="470" t="s">
        <v>97</v>
      </c>
      <c r="B290" s="470" t="s">
        <v>121</v>
      </c>
      <c r="C290" s="470" t="s">
        <v>18</v>
      </c>
      <c r="D290" s="470" t="n">
        <v>53926.8031231252</v>
      </c>
      <c r="E290" s="470" t="n">
        <v>15.0952493137512</v>
      </c>
    </row>
    <row r="291">
      <c r="A291" s="470" t="s">
        <v>97</v>
      </c>
      <c r="B291" s="470" t="s">
        <v>121</v>
      </c>
      <c r="C291" s="470" t="s">
        <v>19</v>
      </c>
      <c r="D291" s="470" t="n">
        <v>17622.7220699679</v>
      </c>
      <c r="E291" s="470" t="n">
        <v>27.6355447445075</v>
      </c>
    </row>
    <row r="292">
      <c r="A292" s="470" t="s">
        <v>97</v>
      </c>
      <c r="B292" s="470" t="s">
        <v>121</v>
      </c>
      <c r="C292" s="470" t="s">
        <v>20</v>
      </c>
      <c r="D292" s="470" t="n">
        <v>591702.386475058</v>
      </c>
      <c r="E292" s="470" t="n">
        <v>52.0150552305264</v>
      </c>
    </row>
    <row r="293">
      <c r="A293" s="470" t="s">
        <v>130</v>
      </c>
      <c r="B293" s="470" t="s">
        <v>131</v>
      </c>
      <c r="C293" s="470" t="s">
        <v>17</v>
      </c>
      <c r="D293" s="470" t="n">
        <v>78747.5143671221</v>
      </c>
      <c r="E293" s="470" t="n">
        <v>36.7258108765441</v>
      </c>
    </row>
    <row r="294">
      <c r="A294" s="470" t="s">
        <v>130</v>
      </c>
      <c r="B294" s="470" t="s">
        <v>131</v>
      </c>
      <c r="C294" s="470" t="s">
        <v>18</v>
      </c>
      <c r="D294" s="470" t="n">
        <v>202871.811735055</v>
      </c>
      <c r="E294" s="470" t="n">
        <v>21.8652703424786</v>
      </c>
    </row>
    <row r="295">
      <c r="A295" s="470" t="s">
        <v>130</v>
      </c>
      <c r="B295" s="470" t="s">
        <v>131</v>
      </c>
      <c r="C295" s="470" t="s">
        <v>19</v>
      </c>
      <c r="D295" s="470" t="n">
        <v>644543.469812762</v>
      </c>
      <c r="E295" s="470" t="n">
        <v>10.0701525002051</v>
      </c>
    </row>
    <row r="296">
      <c r="A296" s="470" t="s">
        <v>130</v>
      </c>
      <c r="B296" s="470" t="s">
        <v>131</v>
      </c>
      <c r="C296" s="470" t="s">
        <v>20</v>
      </c>
      <c r="D296" s="470" t="n">
        <v>899556.418995285</v>
      </c>
      <c r="E296" s="470" t="n">
        <v>10.9156396838707</v>
      </c>
    </row>
    <row r="297">
      <c r="A297" s="470" t="s">
        <v>130</v>
      </c>
      <c r="B297" s="470" t="s">
        <v>131</v>
      </c>
      <c r="C297" s="470" t="s">
        <v>21</v>
      </c>
      <c r="D297" s="470" t="n">
        <v>613520.647950272</v>
      </c>
      <c r="E297" s="470" t="n">
        <v>18.8292840968999</v>
      </c>
    </row>
    <row r="298">
      <c r="A298" s="470" t="s">
        <v>136</v>
      </c>
      <c r="B298" s="470" t="s">
        <v>137</v>
      </c>
      <c r="C298" s="470" t="s">
        <v>16</v>
      </c>
      <c r="D298" s="470" t="n">
        <v>36921.9903696777</v>
      </c>
      <c r="E298" s="470" t="n">
        <v>93.9852030108307</v>
      </c>
    </row>
    <row r="299">
      <c r="A299" s="470" t="s">
        <v>136</v>
      </c>
      <c r="B299" s="470" t="s">
        <v>137</v>
      </c>
      <c r="C299" s="470" t="s">
        <v>17</v>
      </c>
      <c r="D299" s="470" t="n">
        <v>54011.1902476741</v>
      </c>
      <c r="E299" s="470" t="n">
        <v>95.8909080682276</v>
      </c>
    </row>
    <row r="300">
      <c r="A300" s="470" t="s">
        <v>136</v>
      </c>
      <c r="B300" s="470" t="s">
        <v>137</v>
      </c>
      <c r="C300" s="470" t="s">
        <v>18</v>
      </c>
      <c r="D300" s="470" t="n">
        <v>94747.854287082</v>
      </c>
      <c r="E300" s="470" t="n">
        <v>15.7179302437789</v>
      </c>
    </row>
    <row r="301">
      <c r="A301" s="470" t="s">
        <v>136</v>
      </c>
      <c r="B301" s="470" t="s">
        <v>137</v>
      </c>
      <c r="C301" s="470" t="s">
        <v>19</v>
      </c>
      <c r="D301" s="470" t="n">
        <v>243431.354621862</v>
      </c>
      <c r="E301" s="470" t="n">
        <v>22.8166591961625</v>
      </c>
    </row>
    <row r="302">
      <c r="A302" s="470" t="s">
        <v>138</v>
      </c>
      <c r="B302" s="470" t="s">
        <v>139</v>
      </c>
      <c r="C302" s="470" t="s">
        <v>17</v>
      </c>
      <c r="D302" s="470" t="n">
        <v>77953.0299315897</v>
      </c>
      <c r="E302" s="470" t="n">
        <v>10.7640060424267</v>
      </c>
    </row>
    <row r="303">
      <c r="A303" s="470" t="s">
        <v>138</v>
      </c>
      <c r="B303" s="470" t="s">
        <v>139</v>
      </c>
      <c r="C303" s="470" t="s">
        <v>18</v>
      </c>
      <c r="D303" s="470" t="n">
        <v>150144.504421374</v>
      </c>
      <c r="E303" s="470" t="n">
        <v>10.4500370484786</v>
      </c>
    </row>
    <row r="304">
      <c r="A304" s="470" t="s">
        <v>138</v>
      </c>
      <c r="B304" s="470" t="s">
        <v>139</v>
      </c>
      <c r="C304" s="470" t="s">
        <v>19</v>
      </c>
      <c r="D304" s="470" t="n">
        <v>350750.442562745</v>
      </c>
      <c r="E304" s="470" t="n">
        <v>20.756814480735</v>
      </c>
    </row>
    <row r="305">
      <c r="A305" s="470" t="s">
        <v>140</v>
      </c>
      <c r="B305" s="470" t="s">
        <v>141</v>
      </c>
      <c r="C305" s="470" t="s">
        <v>16</v>
      </c>
      <c r="D305" s="470" t="n">
        <v>93992.682760965</v>
      </c>
      <c r="E305" s="470" t="n">
        <v>30.9983923690324</v>
      </c>
    </row>
    <row r="306">
      <c r="A306" s="470" t="s">
        <v>140</v>
      </c>
      <c r="B306" s="470" t="s">
        <v>141</v>
      </c>
      <c r="C306" s="470" t="s">
        <v>17</v>
      </c>
      <c r="D306" s="470" t="n">
        <v>60470.4588271216</v>
      </c>
      <c r="E306" s="470" t="n">
        <v>12.5075882353161</v>
      </c>
    </row>
    <row r="307">
      <c r="A307" s="470" t="s">
        <v>140</v>
      </c>
      <c r="B307" s="470" t="s">
        <v>141</v>
      </c>
      <c r="C307" s="470" t="s">
        <v>18</v>
      </c>
      <c r="D307" s="470" t="n">
        <v>103365.80859423</v>
      </c>
      <c r="E307" s="470" t="n">
        <v>17.1634809990066</v>
      </c>
    </row>
    <row r="308">
      <c r="A308" s="470" t="s">
        <v>140</v>
      </c>
      <c r="B308" s="470" t="s">
        <v>141</v>
      </c>
      <c r="C308" s="470" t="s">
        <v>22</v>
      </c>
      <c r="D308" s="470" t="n">
        <v>25221.3202651397</v>
      </c>
      <c r="E308" s="470" t="n">
        <v>27.8754361128655</v>
      </c>
    </row>
    <row r="309">
      <c r="A309" s="470" t="s">
        <v>146</v>
      </c>
      <c r="B309" s="470" t="s">
        <v>147</v>
      </c>
      <c r="C309" s="470" t="s">
        <v>16</v>
      </c>
      <c r="D309" s="470" t="n">
        <v>76759.6895144109</v>
      </c>
      <c r="E309" s="470" t="n">
        <v>10.9425761810838</v>
      </c>
    </row>
    <row r="310">
      <c r="A310" s="470" t="s">
        <v>146</v>
      </c>
      <c r="B310" s="470" t="s">
        <v>147</v>
      </c>
      <c r="C310" s="470" t="s">
        <v>17</v>
      </c>
      <c r="D310" s="470" t="n">
        <v>60225.5500623832</v>
      </c>
      <c r="E310" s="470" t="n">
        <v>9.81649375009209</v>
      </c>
    </row>
    <row r="311">
      <c r="A311" s="470" t="s">
        <v>146</v>
      </c>
      <c r="B311" s="470" t="s">
        <v>147</v>
      </c>
      <c r="C311" s="470" t="s">
        <v>18</v>
      </c>
      <c r="D311" s="470" t="n">
        <v>39809.7701570517</v>
      </c>
      <c r="E311" s="470" t="n">
        <v>29.9529681598282</v>
      </c>
    </row>
    <row r="312">
      <c r="A312" s="470" t="s">
        <v>146</v>
      </c>
      <c r="B312" s="470" t="s">
        <v>147</v>
      </c>
      <c r="C312" s="470" t="s">
        <v>22</v>
      </c>
      <c r="D312" s="470" t="n">
        <v>24001.8158307341</v>
      </c>
      <c r="E312" s="470" t="n">
        <v>88.5080596286309</v>
      </c>
    </row>
    <row r="313">
      <c r="A313" s="470" t="s">
        <v>148</v>
      </c>
      <c r="B313" s="470" t="s">
        <v>149</v>
      </c>
      <c r="C313" s="470" t="s">
        <v>17</v>
      </c>
      <c r="D313" s="470" t="n">
        <v>81314.0357578153</v>
      </c>
      <c r="E313" s="470" t="n">
        <v>13.9581591559807</v>
      </c>
    </row>
    <row r="314">
      <c r="A314" s="470" t="s">
        <v>148</v>
      </c>
      <c r="B314" s="470" t="s">
        <v>149</v>
      </c>
      <c r="C314" s="470" t="s">
        <v>18</v>
      </c>
      <c r="D314" s="470" t="n">
        <v>157592.353744562</v>
      </c>
      <c r="E314" s="470" t="n">
        <v>12.209132910914</v>
      </c>
    </row>
    <row r="315">
      <c r="A315" s="470" t="s">
        <v>156</v>
      </c>
      <c r="B315" s="470" t="s">
        <v>157</v>
      </c>
      <c r="C315" s="470" t="s">
        <v>17</v>
      </c>
      <c r="D315" s="470" t="n">
        <v>9539.46269120114</v>
      </c>
      <c r="E315" s="470" t="n">
        <v>31.2531457262208</v>
      </c>
    </row>
    <row r="316">
      <c r="A316" s="470" t="s">
        <v>156</v>
      </c>
      <c r="B316" s="470" t="s">
        <v>157</v>
      </c>
      <c r="C316" s="470" t="s">
        <v>18</v>
      </c>
      <c r="D316" s="470" t="n">
        <v>106085.268232399</v>
      </c>
      <c r="E316" s="470" t="n">
        <v>12.9830166245332</v>
      </c>
    </row>
    <row r="317">
      <c r="A317" s="470" t="s">
        <v>164</v>
      </c>
      <c r="B317" s="470" t="s">
        <v>165</v>
      </c>
      <c r="C317" s="470" t="s">
        <v>17</v>
      </c>
      <c r="D317" s="470" t="n">
        <v>19343.2840088978</v>
      </c>
      <c r="E317" s="470" t="n">
        <v>25.5514305091882</v>
      </c>
    </row>
    <row r="318">
      <c r="A318" s="470" t="s">
        <v>164</v>
      </c>
      <c r="B318" s="470" t="s">
        <v>165</v>
      </c>
      <c r="C318" s="470" t="s">
        <v>18</v>
      </c>
      <c r="D318" s="470" t="n">
        <v>131659.917416351</v>
      </c>
      <c r="E318" s="470" t="n">
        <v>11.4536480540715</v>
      </c>
    </row>
    <row r="319">
      <c r="A319" s="470" t="s">
        <v>166</v>
      </c>
      <c r="B319" s="470" t="s">
        <v>167</v>
      </c>
      <c r="C319" s="470" t="s">
        <v>17</v>
      </c>
      <c r="D319" s="470" t="n">
        <v>67894.4238121714</v>
      </c>
      <c r="E319" s="470" t="n">
        <v>15.9984767792059</v>
      </c>
    </row>
    <row r="320">
      <c r="A320" s="470" t="s">
        <v>166</v>
      </c>
      <c r="B320" s="470" t="s">
        <v>167</v>
      </c>
      <c r="C320" s="470" t="s">
        <v>18</v>
      </c>
      <c r="D320" s="470" t="n">
        <v>107358.93580222</v>
      </c>
      <c r="E320" s="470" t="n">
        <v>16.433466782977</v>
      </c>
    </row>
    <row r="321">
      <c r="A321" s="470" t="s">
        <v>170</v>
      </c>
      <c r="B321" s="470" t="s">
        <v>171</v>
      </c>
      <c r="C321" s="470" t="s">
        <v>16</v>
      </c>
      <c r="D321" s="470" t="n">
        <v>22396.3608306618</v>
      </c>
      <c r="E321" s="470" t="n">
        <v>78.5122794862663</v>
      </c>
    </row>
    <row r="322">
      <c r="A322" s="470" t="s">
        <v>170</v>
      </c>
      <c r="B322" s="470" t="s">
        <v>171</v>
      </c>
      <c r="C322" s="470" t="s">
        <v>17</v>
      </c>
      <c r="D322" s="470" t="n">
        <v>31342.9200886196</v>
      </c>
      <c r="E322" s="470" t="n">
        <v>23.6157481111254</v>
      </c>
    </row>
    <row r="323">
      <c r="A323" s="470" t="s">
        <v>170</v>
      </c>
      <c r="B323" s="470" t="s">
        <v>171</v>
      </c>
      <c r="C323" s="470" t="s">
        <v>18</v>
      </c>
      <c r="D323" s="470" t="n">
        <v>116189.117007046</v>
      </c>
      <c r="E323" s="470" t="n">
        <v>12.4600735153489</v>
      </c>
    </row>
    <row r="324">
      <c r="A324" s="470" t="s">
        <v>170</v>
      </c>
      <c r="B324" s="470" t="s">
        <v>171</v>
      </c>
      <c r="C324" s="470" t="s">
        <v>19</v>
      </c>
      <c r="D324" s="470" t="n">
        <v>158961.880274945</v>
      </c>
      <c r="E324" s="470" t="n">
        <v>25.4364908531454</v>
      </c>
    </row>
    <row r="325">
      <c r="A325" s="470" t="s">
        <v>172</v>
      </c>
      <c r="B325" s="470" t="s">
        <v>173</v>
      </c>
      <c r="C325" s="470" t="s">
        <v>16</v>
      </c>
      <c r="D325" s="470" t="n">
        <v>0</v>
      </c>
      <c r="E325" s="470" t="e">
        <v>#NUM!</v>
      </c>
    </row>
    <row r="326">
      <c r="A326" s="470" t="s">
        <v>172</v>
      </c>
      <c r="B326" s="470" t="s">
        <v>173</v>
      </c>
      <c r="C326" s="470" t="s">
        <v>17</v>
      </c>
      <c r="D326" s="470" t="n">
        <v>71352.3625440667</v>
      </c>
      <c r="E326" s="470" t="n">
        <v>13.5732039185749</v>
      </c>
    </row>
    <row r="327">
      <c r="A327" s="470" t="s">
        <v>172</v>
      </c>
      <c r="B327" s="470" t="s">
        <v>173</v>
      </c>
      <c r="C327" s="470" t="s">
        <v>18</v>
      </c>
      <c r="D327" s="470" t="n">
        <v>116770.506528311</v>
      </c>
      <c r="E327" s="470" t="n">
        <v>11.6144920198698</v>
      </c>
    </row>
    <row r="328">
      <c r="A328" s="470" t="s">
        <v>178</v>
      </c>
      <c r="B328" s="470" t="s">
        <v>179</v>
      </c>
      <c r="C328" s="470" t="s">
        <v>17</v>
      </c>
      <c r="D328" s="470" t="n">
        <v>85802.081650429</v>
      </c>
      <c r="E328" s="470" t="n">
        <v>9.03212107886645</v>
      </c>
    </row>
    <row r="329">
      <c r="A329" s="470" t="s">
        <v>178</v>
      </c>
      <c r="B329" s="470" t="s">
        <v>179</v>
      </c>
      <c r="C329" s="470" t="s">
        <v>18</v>
      </c>
      <c r="D329" s="470" t="n">
        <v>134506.370471846</v>
      </c>
      <c r="E329" s="470" t="n">
        <v>16.9015861483492</v>
      </c>
    </row>
    <row r="330">
      <c r="A330" s="470" t="s">
        <v>180</v>
      </c>
      <c r="B330" s="470" t="s">
        <v>181</v>
      </c>
      <c r="C330" s="470" t="s">
        <v>16</v>
      </c>
      <c r="D330" s="470" t="n">
        <v>60886.6345460929</v>
      </c>
      <c r="E330" s="470" t="n">
        <v>28.8916006338542</v>
      </c>
    </row>
    <row r="331">
      <c r="A331" s="470" t="s">
        <v>180</v>
      </c>
      <c r="B331" s="470" t="s">
        <v>181</v>
      </c>
      <c r="C331" s="470" t="s">
        <v>17</v>
      </c>
      <c r="D331" s="470" t="n">
        <v>54315.4968555907</v>
      </c>
      <c r="E331" s="470" t="n">
        <v>12.8686054290199</v>
      </c>
    </row>
    <row r="332">
      <c r="A332" s="470" t="s">
        <v>182</v>
      </c>
      <c r="B332" s="470" t="s">
        <v>183</v>
      </c>
      <c r="C332" s="470" t="s">
        <v>16</v>
      </c>
      <c r="D332" s="470" t="n">
        <v>52667.4533769753</v>
      </c>
      <c r="E332" s="470" t="n">
        <v>23.9087772801772</v>
      </c>
    </row>
    <row r="333">
      <c r="A333" s="470" t="s">
        <v>182</v>
      </c>
      <c r="B333" s="470" t="s">
        <v>183</v>
      </c>
      <c r="C333" s="470" t="s">
        <v>17</v>
      </c>
      <c r="D333" s="470" t="n">
        <v>38337.9603310919</v>
      </c>
      <c r="E333" s="470" t="n">
        <v>12.5135201718731</v>
      </c>
    </row>
    <row r="334">
      <c r="A334" s="470" t="s">
        <v>182</v>
      </c>
      <c r="B334" s="470" t="s">
        <v>183</v>
      </c>
      <c r="C334" s="470" t="s">
        <v>22</v>
      </c>
      <c r="D334" s="470" t="n">
        <v>1982684.94664936</v>
      </c>
      <c r="E334" s="470" t="n">
        <v>70.0629453662749</v>
      </c>
    </row>
    <row r="335">
      <c r="A335" s="470" t="s">
        <v>186</v>
      </c>
      <c r="B335" s="470" t="s">
        <v>187</v>
      </c>
      <c r="C335" s="470" t="s">
        <v>16</v>
      </c>
      <c r="D335" s="470" t="n">
        <v>1893160.43688238</v>
      </c>
      <c r="E335" s="470" t="n">
        <v>51.027615979697</v>
      </c>
    </row>
    <row r="336">
      <c r="A336" s="470" t="s">
        <v>186</v>
      </c>
      <c r="B336" s="470" t="s">
        <v>187</v>
      </c>
      <c r="C336" s="470" t="s">
        <v>17</v>
      </c>
      <c r="D336" s="470" t="n">
        <v>57051.8946197762</v>
      </c>
      <c r="E336" s="470" t="n">
        <v>14.9446126315561</v>
      </c>
    </row>
    <row r="337">
      <c r="A337" s="470" t="s">
        <v>186</v>
      </c>
      <c r="B337" s="470" t="s">
        <v>187</v>
      </c>
      <c r="C337" s="470" t="s">
        <v>18</v>
      </c>
      <c r="D337" s="470" t="n">
        <v>24182.1394986314</v>
      </c>
      <c r="E337" s="470" t="n">
        <v>14.300835016427</v>
      </c>
    </row>
    <row r="338">
      <c r="A338" s="470" t="s">
        <v>188</v>
      </c>
      <c r="B338" s="470" t="s">
        <v>189</v>
      </c>
      <c r="C338" s="470" t="s">
        <v>16</v>
      </c>
      <c r="D338" s="470" t="n">
        <v>39862.6738754139</v>
      </c>
      <c r="E338" s="470" t="n">
        <v>31.5590237459153</v>
      </c>
    </row>
    <row r="339">
      <c r="A339" s="470" t="s">
        <v>188</v>
      </c>
      <c r="B339" s="470" t="s">
        <v>189</v>
      </c>
      <c r="C339" s="470" t="s">
        <v>17</v>
      </c>
      <c r="D339" s="470" t="n">
        <v>60684.4861258685</v>
      </c>
      <c r="E339" s="470" t="n">
        <v>13.9863134314128</v>
      </c>
    </row>
    <row r="340">
      <c r="A340" s="470" t="s">
        <v>188</v>
      </c>
      <c r="B340" s="470" t="s">
        <v>189</v>
      </c>
      <c r="C340" s="470" t="s">
        <v>18</v>
      </c>
      <c r="D340" s="470" t="n">
        <v>100021.024885944</v>
      </c>
      <c r="E340" s="470" t="n">
        <v>33.7359326450774</v>
      </c>
    </row>
    <row r="341">
      <c r="A341" s="470" t="s">
        <v>190</v>
      </c>
      <c r="B341" s="470" t="s">
        <v>191</v>
      </c>
      <c r="C341" s="470" t="s">
        <v>16</v>
      </c>
      <c r="D341" s="470" t="n">
        <v>20256.4401275471</v>
      </c>
      <c r="E341" s="470" t="n">
        <v>16.204236940899</v>
      </c>
    </row>
    <row r="342">
      <c r="A342" s="470" t="s">
        <v>190</v>
      </c>
      <c r="B342" s="470" t="s">
        <v>191</v>
      </c>
      <c r="C342" s="470" t="s">
        <v>17</v>
      </c>
      <c r="D342" s="470" t="n">
        <v>68926.1309650533</v>
      </c>
      <c r="E342" s="470" t="n">
        <v>9.95719368483046</v>
      </c>
    </row>
    <row r="343">
      <c r="A343" s="470" t="s">
        <v>190</v>
      </c>
      <c r="B343" s="470" t="s">
        <v>191</v>
      </c>
      <c r="C343" s="470" t="s">
        <v>18</v>
      </c>
      <c r="D343" s="470" t="n">
        <v>25485.1521153144</v>
      </c>
      <c r="E343" s="470" t="n">
        <v>22.6568015985849</v>
      </c>
    </row>
    <row r="344">
      <c r="A344" s="470" t="s">
        <v>194</v>
      </c>
      <c r="B344" s="470" t="s">
        <v>195</v>
      </c>
      <c r="C344" s="470" t="s">
        <v>16</v>
      </c>
      <c r="D344" s="470" t="n">
        <v>31165.85656979</v>
      </c>
      <c r="E344" s="470" t="n">
        <v>16.6061276197954</v>
      </c>
    </row>
    <row r="345">
      <c r="A345" s="470" t="s">
        <v>194</v>
      </c>
      <c r="B345" s="470" t="s">
        <v>195</v>
      </c>
      <c r="C345" s="470" t="s">
        <v>17</v>
      </c>
      <c r="D345" s="470" t="n">
        <v>37682.1398382074</v>
      </c>
      <c r="E345" s="470" t="n">
        <v>17.394580941634</v>
      </c>
    </row>
    <row r="346">
      <c r="A346" s="470" t="s">
        <v>194</v>
      </c>
      <c r="B346" s="470" t="s">
        <v>195</v>
      </c>
      <c r="C346" s="470" t="s">
        <v>18</v>
      </c>
      <c r="D346" s="470" t="n">
        <v>0</v>
      </c>
      <c r="E346" s="470" t="e">
        <v>#NUM!</v>
      </c>
    </row>
    <row r="347">
      <c r="A347" s="470" t="s">
        <v>202</v>
      </c>
      <c r="B347" s="470" t="s">
        <v>203</v>
      </c>
      <c r="C347" s="470" t="s">
        <v>16</v>
      </c>
      <c r="D347" s="470" t="n">
        <v>47035.7991949657</v>
      </c>
      <c r="E347" s="470" t="n">
        <v>13.4703347485091</v>
      </c>
    </row>
    <row r="348">
      <c r="A348" s="470" t="s">
        <v>202</v>
      </c>
      <c r="B348" s="470" t="s">
        <v>203</v>
      </c>
      <c r="C348" s="470" t="s">
        <v>17</v>
      </c>
      <c r="D348" s="470" t="n">
        <v>38243.1424588922</v>
      </c>
      <c r="E348" s="470" t="n">
        <v>27.8716744693437</v>
      </c>
    </row>
    <row r="349">
      <c r="A349" s="470" t="s">
        <v>202</v>
      </c>
      <c r="B349" s="470" t="s">
        <v>203</v>
      </c>
      <c r="C349" s="470" t="s">
        <v>18</v>
      </c>
      <c r="D349" s="470" t="n">
        <v>3437.61371155065</v>
      </c>
      <c r="E349" s="470" t="n">
        <v>64.8009753574169</v>
      </c>
    </row>
    <row r="350">
      <c r="A350" s="470" t="s">
        <v>202</v>
      </c>
      <c r="B350" s="470" t="s">
        <v>203</v>
      </c>
      <c r="C350" s="470" t="s">
        <v>22</v>
      </c>
      <c r="D350" s="470" t="n">
        <v>9981.0804956905</v>
      </c>
      <c r="E350" s="470" t="n">
        <v>25.3049404674079</v>
      </c>
    </row>
    <row r="351">
      <c r="A351" s="470" t="s">
        <v>204</v>
      </c>
      <c r="B351" s="470" t="s">
        <v>205</v>
      </c>
      <c r="C351" s="470" t="s">
        <v>16</v>
      </c>
      <c r="D351" s="470" t="n">
        <v>63619.0741854374</v>
      </c>
      <c r="E351" s="470" t="n">
        <v>17.6691396779783</v>
      </c>
    </row>
    <row r="352">
      <c r="A352" s="470" t="s">
        <v>204</v>
      </c>
      <c r="B352" s="470" t="s">
        <v>205</v>
      </c>
      <c r="C352" s="470" t="s">
        <v>17</v>
      </c>
      <c r="D352" s="470" t="n">
        <v>129766.219548894</v>
      </c>
      <c r="E352" s="470" t="n">
        <v>15.5817050522177</v>
      </c>
    </row>
    <row r="353">
      <c r="A353" s="470" t="s">
        <v>204</v>
      </c>
      <c r="B353" s="470" t="s">
        <v>205</v>
      </c>
      <c r="C353" s="470" t="s">
        <v>18</v>
      </c>
      <c r="D353" s="470" t="n">
        <v>108002.972062835</v>
      </c>
      <c r="E353" s="470" t="n">
        <v>17.0372472972612</v>
      </c>
    </row>
    <row r="354">
      <c r="A354" s="470" t="s">
        <v>210</v>
      </c>
      <c r="B354" s="470" t="s">
        <v>211</v>
      </c>
      <c r="C354" s="470" t="s">
        <v>17</v>
      </c>
      <c r="D354" s="470" t="n">
        <v>199873.261156833</v>
      </c>
      <c r="E354" s="470" t="n">
        <v>42.1147379599317</v>
      </c>
    </row>
    <row r="355">
      <c r="A355" s="470" t="s">
        <v>210</v>
      </c>
      <c r="B355" s="470" t="s">
        <v>211</v>
      </c>
      <c r="C355" s="470" t="s">
        <v>18</v>
      </c>
      <c r="D355" s="470" t="n">
        <v>133916.624406432</v>
      </c>
      <c r="E355" s="470" t="n">
        <v>8.94574764552764</v>
      </c>
    </row>
    <row r="356">
      <c r="A356" s="470" t="s">
        <v>212</v>
      </c>
      <c r="B356" s="470" t="s">
        <v>213</v>
      </c>
      <c r="C356" s="470" t="s">
        <v>16</v>
      </c>
      <c r="D356" s="470" t="n">
        <v>156485.757525351</v>
      </c>
      <c r="E356" s="470" t="n">
        <v>45.2841857603136</v>
      </c>
    </row>
    <row r="357">
      <c r="A357" s="470" t="s">
        <v>212</v>
      </c>
      <c r="B357" s="470" t="s">
        <v>213</v>
      </c>
      <c r="C357" s="470" t="s">
        <v>17</v>
      </c>
      <c r="D357" s="470" t="n">
        <v>30276.4247233235</v>
      </c>
      <c r="E357" s="470" t="n">
        <v>23.4190137287383</v>
      </c>
    </row>
    <row r="358">
      <c r="A358" s="470" t="s">
        <v>212</v>
      </c>
      <c r="B358" s="470" t="s">
        <v>213</v>
      </c>
      <c r="C358" s="470" t="s">
        <v>18</v>
      </c>
      <c r="D358" s="470" t="n">
        <v>120296.140681837</v>
      </c>
      <c r="E358" s="470" t="n">
        <v>11.9110257832744</v>
      </c>
    </row>
    <row r="359">
      <c r="A359" s="470" t="s">
        <v>212</v>
      </c>
      <c r="B359" s="470" t="s">
        <v>213</v>
      </c>
      <c r="C359" s="470" t="s">
        <v>19</v>
      </c>
      <c r="D359" s="470" t="n">
        <v>332784.117727111</v>
      </c>
      <c r="E359" s="470" t="n">
        <v>44.2219669424632</v>
      </c>
    </row>
    <row r="360">
      <c r="A360" s="470" t="s">
        <v>216</v>
      </c>
      <c r="B360" s="470" t="s">
        <v>217</v>
      </c>
      <c r="C360" s="470" t="s">
        <v>17</v>
      </c>
      <c r="D360" s="470" t="n">
        <v>60369.9294658669</v>
      </c>
      <c r="E360" s="470" t="n">
        <v>52.865703091935</v>
      </c>
    </row>
    <row r="361">
      <c r="A361" s="470" t="s">
        <v>216</v>
      </c>
      <c r="B361" s="470" t="s">
        <v>217</v>
      </c>
      <c r="C361" s="470" t="s">
        <v>18</v>
      </c>
      <c r="D361" s="470" t="n">
        <v>67148.0736180678</v>
      </c>
      <c r="E361" s="470" t="n">
        <v>13.2107916623618</v>
      </c>
    </row>
    <row r="362">
      <c r="A362" s="470" t="s">
        <v>216</v>
      </c>
      <c r="B362" s="470" t="s">
        <v>217</v>
      </c>
      <c r="C362" s="470" t="s">
        <v>19</v>
      </c>
      <c r="D362" s="470" t="n">
        <v>0</v>
      </c>
      <c r="E362" s="470" t="e">
        <v>#NUM!</v>
      </c>
    </row>
    <row r="363">
      <c r="A363" s="470" t="s">
        <v>220</v>
      </c>
      <c r="B363" s="470" t="s">
        <v>221</v>
      </c>
      <c r="C363" s="470" t="s">
        <v>16</v>
      </c>
      <c r="D363" s="470" t="n">
        <v>14454.4128466183</v>
      </c>
      <c r="E363" s="470" t="n">
        <v>45.8415930671868</v>
      </c>
    </row>
    <row r="364">
      <c r="A364" s="470" t="s">
        <v>220</v>
      </c>
      <c r="B364" s="470" t="s">
        <v>221</v>
      </c>
      <c r="C364" s="470" t="s">
        <v>17</v>
      </c>
      <c r="D364" s="470" t="n">
        <v>66487.8645545686</v>
      </c>
      <c r="E364" s="470" t="n">
        <v>8.59220203388811</v>
      </c>
    </row>
    <row r="365">
      <c r="A365" s="470" t="s">
        <v>220</v>
      </c>
      <c r="B365" s="470" t="s">
        <v>221</v>
      </c>
      <c r="C365" s="470" t="s">
        <v>18</v>
      </c>
      <c r="D365" s="470" t="n">
        <v>83225.1500518933</v>
      </c>
      <c r="E365" s="470" t="n">
        <v>19.1301065426724</v>
      </c>
    </row>
    <row r="366">
      <c r="A366" s="470" t="s">
        <v>222</v>
      </c>
      <c r="B366" s="470" t="s">
        <v>223</v>
      </c>
      <c r="C366" s="470" t="s">
        <v>17</v>
      </c>
      <c r="D366" s="470" t="n">
        <v>66952.3593322115</v>
      </c>
      <c r="E366" s="470" t="n">
        <v>12.3628092888894</v>
      </c>
    </row>
    <row r="367">
      <c r="A367" s="470" t="s">
        <v>222</v>
      </c>
      <c r="B367" s="470" t="s">
        <v>223</v>
      </c>
      <c r="C367" s="470" t="s">
        <v>18</v>
      </c>
      <c r="D367" s="470" t="n">
        <v>121270.636739773</v>
      </c>
      <c r="E367" s="470" t="n">
        <v>15.4723012508152</v>
      </c>
    </row>
    <row r="368">
      <c r="A368" s="470" t="s">
        <v>228</v>
      </c>
      <c r="B368" s="470" t="s">
        <v>229</v>
      </c>
      <c r="C368" s="470" t="s">
        <v>16</v>
      </c>
      <c r="D368" s="470" t="n">
        <v>35454.2050910489</v>
      </c>
      <c r="E368" s="470" t="n">
        <v>74.1287185976969</v>
      </c>
    </row>
    <row r="369">
      <c r="A369" s="470" t="s">
        <v>228</v>
      </c>
      <c r="B369" s="470" t="s">
        <v>229</v>
      </c>
      <c r="C369" s="470" t="s">
        <v>17</v>
      </c>
      <c r="D369" s="470" t="n">
        <v>88510.7305305378</v>
      </c>
      <c r="E369" s="470" t="n">
        <v>13.770607684588</v>
      </c>
    </row>
    <row r="370">
      <c r="A370" s="470" t="s">
        <v>228</v>
      </c>
      <c r="B370" s="470" t="s">
        <v>229</v>
      </c>
      <c r="C370" s="470" t="s">
        <v>18</v>
      </c>
      <c r="D370" s="470" t="n">
        <v>60666.5829101506</v>
      </c>
      <c r="E370" s="470" t="n">
        <v>25.9892929079632</v>
      </c>
    </row>
    <row r="371">
      <c r="A371" s="470" t="s">
        <v>240</v>
      </c>
      <c r="B371" s="470" t="s">
        <v>241</v>
      </c>
      <c r="C371" s="470" t="s">
        <v>16</v>
      </c>
      <c r="D371" s="470" t="n">
        <v>71971.7679657411</v>
      </c>
      <c r="E371" s="470" t="n">
        <v>11.9923767101552</v>
      </c>
    </row>
    <row r="372">
      <c r="A372" s="470" t="s">
        <v>240</v>
      </c>
      <c r="B372" s="470" t="s">
        <v>241</v>
      </c>
      <c r="C372" s="470" t="s">
        <v>17</v>
      </c>
      <c r="D372" s="470" t="n">
        <v>94185.4126686672</v>
      </c>
      <c r="E372" s="470" t="n">
        <v>9.98239709598358</v>
      </c>
    </row>
    <row r="373">
      <c r="A373" s="470" t="s">
        <v>240</v>
      </c>
      <c r="B373" s="470" t="s">
        <v>241</v>
      </c>
      <c r="C373" s="470" t="s">
        <v>18</v>
      </c>
      <c r="D373" s="470" t="n">
        <v>129976.402507861</v>
      </c>
      <c r="E373" s="470" t="n">
        <v>19.4273617882101</v>
      </c>
    </row>
    <row r="374">
      <c r="A374" s="470" t="s">
        <v>250</v>
      </c>
      <c r="B374" s="470" t="s">
        <v>251</v>
      </c>
      <c r="C374" s="470" t="s">
        <v>16</v>
      </c>
      <c r="D374" s="470" t="n">
        <v>44800.3392813416</v>
      </c>
      <c r="E374" s="470" t="n">
        <v>39.8383810631894</v>
      </c>
    </row>
    <row r="375">
      <c r="A375" s="470" t="s">
        <v>250</v>
      </c>
      <c r="B375" s="470" t="s">
        <v>251</v>
      </c>
      <c r="C375" s="470" t="s">
        <v>17</v>
      </c>
      <c r="D375" s="470" t="n">
        <v>47679.6178277945</v>
      </c>
      <c r="E375" s="470" t="n">
        <v>13.0300133992153</v>
      </c>
    </row>
    <row r="376">
      <c r="A376" s="470" t="s">
        <v>250</v>
      </c>
      <c r="B376" s="470" t="s">
        <v>251</v>
      </c>
      <c r="C376" s="470" t="s">
        <v>18</v>
      </c>
      <c r="D376" s="470" t="n">
        <v>192920.729436071</v>
      </c>
      <c r="E376" s="470" t="n">
        <v>37.5351031757922</v>
      </c>
    </row>
    <row r="377">
      <c r="A377" s="470" t="s">
        <v>250</v>
      </c>
      <c r="B377" s="470" t="s">
        <v>251</v>
      </c>
      <c r="C377" s="470" t="s">
        <v>22</v>
      </c>
      <c r="D377" s="470" t="n">
        <v>14849.4630571895</v>
      </c>
      <c r="E377" s="470" t="n">
        <v>23.2942012009724</v>
      </c>
    </row>
    <row r="378">
      <c r="A378" s="470" t="s">
        <v>252</v>
      </c>
      <c r="B378" s="470" t="s">
        <v>253</v>
      </c>
      <c r="C378" s="470" t="s">
        <v>16</v>
      </c>
      <c r="D378" s="470" t="n">
        <v>118872.618517362</v>
      </c>
      <c r="E378" s="470" t="n">
        <v>38.2106142752781</v>
      </c>
    </row>
    <row r="379">
      <c r="A379" s="470" t="s">
        <v>252</v>
      </c>
      <c r="B379" s="470" t="s">
        <v>253</v>
      </c>
      <c r="C379" s="470" t="s">
        <v>18</v>
      </c>
      <c r="D379" s="470" t="n">
        <v>109860.179284996</v>
      </c>
      <c r="E379" s="470" t="n">
        <v>10.4700959113725</v>
      </c>
    </row>
    <row r="380">
      <c r="A380" s="470" t="s">
        <v>252</v>
      </c>
      <c r="B380" s="470" t="s">
        <v>253</v>
      </c>
      <c r="C380" s="470" t="s">
        <v>19</v>
      </c>
      <c r="D380" s="470" t="n">
        <v>272861.66313842</v>
      </c>
      <c r="E380" s="470" t="n">
        <v>22.6263924574409</v>
      </c>
    </row>
    <row r="381">
      <c r="A381" s="470" t="s">
        <v>266</v>
      </c>
      <c r="B381" s="470" t="s">
        <v>267</v>
      </c>
      <c r="C381" s="470" t="s">
        <v>18</v>
      </c>
      <c r="D381" s="470" t="n">
        <v>70172.9357106305</v>
      </c>
      <c r="E381" s="470" t="n">
        <v>22.3875481018886</v>
      </c>
    </row>
    <row r="382">
      <c r="A382" s="470" t="s">
        <v>266</v>
      </c>
      <c r="B382" s="470" t="s">
        <v>267</v>
      </c>
      <c r="C382" s="470" t="s">
        <v>19</v>
      </c>
      <c r="D382" s="470" t="n">
        <v>154893.002686972</v>
      </c>
      <c r="E382" s="470" t="n">
        <v>11.1519012572086</v>
      </c>
    </row>
    <row r="383">
      <c r="A383" s="470" t="s">
        <v>272</v>
      </c>
      <c r="B383" s="470" t="s">
        <v>273</v>
      </c>
      <c r="C383" s="470" t="s">
        <v>17</v>
      </c>
      <c r="D383" s="470" t="n">
        <v>101499.177977647</v>
      </c>
      <c r="E383" s="470" t="n">
        <v>28.3831667907554</v>
      </c>
    </row>
    <row r="384">
      <c r="A384" s="470" t="s">
        <v>272</v>
      </c>
      <c r="B384" s="470" t="s">
        <v>273</v>
      </c>
      <c r="C384" s="470" t="s">
        <v>18</v>
      </c>
      <c r="D384" s="470" t="n">
        <v>149452.705427289</v>
      </c>
      <c r="E384" s="470" t="n">
        <v>13.3355126904935</v>
      </c>
    </row>
    <row r="385">
      <c r="A385" s="470" t="s">
        <v>272</v>
      </c>
      <c r="B385" s="470" t="s">
        <v>273</v>
      </c>
      <c r="C385" s="470" t="s">
        <v>19</v>
      </c>
      <c r="D385" s="470" t="n">
        <v>437526.514064251</v>
      </c>
      <c r="E385" s="470" t="n">
        <v>17.4686920252009</v>
      </c>
    </row>
    <row r="386">
      <c r="A386" s="470" t="s">
        <v>280</v>
      </c>
      <c r="B386" s="470" t="s">
        <v>281</v>
      </c>
      <c r="C386" s="470" t="s">
        <v>17</v>
      </c>
      <c r="D386" s="470" t="n">
        <v>431.401417869886</v>
      </c>
      <c r="E386" s="470" t="n">
        <v>80.9534835903498</v>
      </c>
    </row>
    <row r="387">
      <c r="A387" s="470" t="s">
        <v>280</v>
      </c>
      <c r="B387" s="470" t="s">
        <v>281</v>
      </c>
      <c r="C387" s="470" t="s">
        <v>18</v>
      </c>
      <c r="D387" s="470" t="n">
        <v>101627.953190914</v>
      </c>
      <c r="E387" s="470" t="n">
        <v>12.5134715155726</v>
      </c>
    </row>
    <row r="388">
      <c r="A388" s="470" t="s">
        <v>280</v>
      </c>
      <c r="B388" s="470" t="s">
        <v>281</v>
      </c>
      <c r="C388" s="470" t="s">
        <v>19</v>
      </c>
      <c r="D388" s="470" t="n">
        <v>144517.475963621</v>
      </c>
      <c r="E388" s="470" t="n">
        <v>17.359070627642</v>
      </c>
    </row>
    <row r="389">
      <c r="A389" s="470" t="s">
        <v>282</v>
      </c>
      <c r="B389" s="470" t="s">
        <v>283</v>
      </c>
      <c r="C389" s="470" t="s">
        <v>18</v>
      </c>
      <c r="D389" s="470" t="n">
        <v>0</v>
      </c>
      <c r="E389" s="470" t="e">
        <v>#NUM!</v>
      </c>
    </row>
    <row r="390">
      <c r="A390" s="470" t="s">
        <v>282</v>
      </c>
      <c r="B390" s="470" t="s">
        <v>283</v>
      </c>
      <c r="C390" s="470" t="s">
        <v>19</v>
      </c>
      <c r="D390" s="470" t="n">
        <v>310746.154247854</v>
      </c>
      <c r="E390" s="470" t="n">
        <v>9.82489695026747</v>
      </c>
    </row>
    <row r="391">
      <c r="A391" s="470" t="s">
        <v>282</v>
      </c>
      <c r="B391" s="470" t="s">
        <v>283</v>
      </c>
      <c r="C391" s="470" t="s">
        <v>20</v>
      </c>
      <c r="D391" s="470" t="n">
        <v>575636.108542743</v>
      </c>
      <c r="E391" s="470" t="n">
        <v>12.6075257375966</v>
      </c>
    </row>
    <row r="392">
      <c r="A392" s="470" t="s">
        <v>284</v>
      </c>
      <c r="B392" s="470" t="s">
        <v>285</v>
      </c>
      <c r="C392" s="470" t="s">
        <v>16</v>
      </c>
      <c r="D392" s="470" t="n">
        <v>44700.2656163405</v>
      </c>
      <c r="E392" s="470" t="n">
        <v>22.7971452897755</v>
      </c>
    </row>
    <row r="393">
      <c r="A393" s="470" t="s">
        <v>284</v>
      </c>
      <c r="B393" s="470" t="s">
        <v>285</v>
      </c>
      <c r="C393" s="470" t="s">
        <v>17</v>
      </c>
      <c r="D393" s="470" t="n">
        <v>30149.2057329369</v>
      </c>
      <c r="E393" s="470" t="n">
        <v>12.2668101053474</v>
      </c>
    </row>
    <row r="394">
      <c r="A394" s="470" t="s">
        <v>284</v>
      </c>
      <c r="B394" s="470" t="s">
        <v>285</v>
      </c>
      <c r="C394" s="470" t="s">
        <v>18</v>
      </c>
      <c r="D394" s="470" t="n">
        <v>99276.0137212797</v>
      </c>
      <c r="E394" s="470" t="n">
        <v>13.2614126595416</v>
      </c>
    </row>
    <row r="395">
      <c r="A395" s="470" t="s">
        <v>290</v>
      </c>
      <c r="B395" s="470" t="s">
        <v>291</v>
      </c>
      <c r="C395" s="470" t="s">
        <v>16</v>
      </c>
      <c r="D395" s="470" t="n">
        <v>38303.8275175059</v>
      </c>
      <c r="E395" s="470" t="n">
        <v>12.377986302565</v>
      </c>
    </row>
    <row r="396">
      <c r="A396" s="470" t="s">
        <v>290</v>
      </c>
      <c r="B396" s="470" t="s">
        <v>291</v>
      </c>
      <c r="C396" s="470" t="s">
        <v>17</v>
      </c>
      <c r="D396" s="470" t="n">
        <v>21737.1983012878</v>
      </c>
      <c r="E396" s="470" t="n">
        <v>21.82634227716</v>
      </c>
    </row>
    <row r="397">
      <c r="A397" s="470" t="s">
        <v>290</v>
      </c>
      <c r="B397" s="470" t="s">
        <v>291</v>
      </c>
      <c r="C397" s="470" t="s">
        <v>18</v>
      </c>
      <c r="D397" s="470" t="n">
        <v>30994.8592495518</v>
      </c>
      <c r="E397" s="470" t="n">
        <v>65.5953141154042</v>
      </c>
    </row>
    <row r="398">
      <c r="A398" s="470" t="s">
        <v>290</v>
      </c>
      <c r="B398" s="470" t="s">
        <v>291</v>
      </c>
      <c r="C398" s="470" t="s">
        <v>22</v>
      </c>
      <c r="D398" s="470" t="n">
        <v>12186.0972620875</v>
      </c>
      <c r="E398" s="470" t="n">
        <v>120.173471708604</v>
      </c>
    </row>
    <row r="399">
      <c r="A399" s="470" t="s">
        <v>296</v>
      </c>
      <c r="B399" s="470" t="s">
        <v>297</v>
      </c>
      <c r="C399" s="470" t="s">
        <v>16</v>
      </c>
      <c r="D399" s="470" t="n">
        <v>28906.7899754114</v>
      </c>
      <c r="E399" s="470" t="n">
        <v>14.2772636949872</v>
      </c>
    </row>
    <row r="400">
      <c r="A400" s="470" t="s">
        <v>296</v>
      </c>
      <c r="B400" s="470" t="s">
        <v>297</v>
      </c>
      <c r="C400" s="470" t="s">
        <v>17</v>
      </c>
      <c r="D400" s="470" t="n">
        <v>40277.912410641</v>
      </c>
      <c r="E400" s="470" t="n">
        <v>26.6905953318225</v>
      </c>
    </row>
    <row r="401">
      <c r="A401" s="470" t="s">
        <v>296</v>
      </c>
      <c r="B401" s="470" t="s">
        <v>297</v>
      </c>
      <c r="C401" s="470" t="s">
        <v>22</v>
      </c>
      <c r="D401" s="470" t="n">
        <v>35677.2259638202</v>
      </c>
      <c r="E401" s="470" t="n">
        <v>33.3037690308098</v>
      </c>
    </row>
    <row r="402">
      <c r="A402" t="s">
        <v>25</v>
      </c>
    </row>
    <row r="403">
      <c r="A403" t="s">
        <v>26</v>
      </c>
    </row>
    <row r="404">
      <c r="A404" t="s">
        <v>27</v>
      </c>
    </row>
    <row r="405">
      <c r="A405" t="s">
        <v>28</v>
      </c>
    </row>
    <row r="406">
      <c r="A406" t="s">
        <v>29</v>
      </c>
    </row>
    <row r="409">
      <c r="E409" s="7" t="str">
        <f>=HYPERLINK("#'Indice'!A1", "Ir al índice")</f>
      </c>
    </row>
    <row r="410">
      <c r="A410" s="4" t="s">
        <v>1105</v>
      </c>
    </row>
    <row r="411">
      <c r="A411" s="5" t="s">
        <v>9</v>
      </c>
      <c r="B411" s="5" t="s">
        <v>10</v>
      </c>
      <c r="C411" s="5" t="s">
        <v>11</v>
      </c>
      <c r="D411" s="5" t="s">
        <v>580</v>
      </c>
      <c r="E411" s="5" t="s">
        <v>581</v>
      </c>
    </row>
    <row r="412">
      <c r="A412" s="471" t="s">
        <v>32</v>
      </c>
      <c r="B412" s="471" t="s">
        <v>33</v>
      </c>
      <c r="C412" s="471" t="s">
        <v>16</v>
      </c>
      <c r="D412" s="471" t="n">
        <v>27693.447845893</v>
      </c>
      <c r="E412" s="471" t="n">
        <v>22.0561187838651</v>
      </c>
    </row>
    <row r="413">
      <c r="A413" s="471" t="s">
        <v>32</v>
      </c>
      <c r="B413" s="471" t="s">
        <v>33</v>
      </c>
      <c r="C413" s="471" t="s">
        <v>17</v>
      </c>
      <c r="D413" s="471" t="n">
        <v>59085.9379642661</v>
      </c>
      <c r="E413" s="471" t="n">
        <v>13.7160042666897</v>
      </c>
    </row>
    <row r="414">
      <c r="A414" s="471" t="s">
        <v>32</v>
      </c>
      <c r="B414" s="471" t="s">
        <v>33</v>
      </c>
      <c r="C414" s="471" t="s">
        <v>18</v>
      </c>
      <c r="D414" s="471" t="n">
        <v>83699.2973976354</v>
      </c>
      <c r="E414" s="471" t="n">
        <v>24.8445204135667</v>
      </c>
    </row>
    <row r="415">
      <c r="A415" s="471" t="s">
        <v>32</v>
      </c>
      <c r="B415" s="471" t="s">
        <v>33</v>
      </c>
      <c r="C415" s="471" t="s">
        <v>19</v>
      </c>
      <c r="D415" s="471" t="n">
        <v>377247.26754785</v>
      </c>
      <c r="E415" s="471" t="n">
        <v>45.7420499436186</v>
      </c>
    </row>
    <row r="416">
      <c r="A416" s="471" t="s">
        <v>32</v>
      </c>
      <c r="B416" s="471" t="s">
        <v>33</v>
      </c>
      <c r="C416" s="471" t="s">
        <v>20</v>
      </c>
      <c r="D416" s="471" t="n">
        <v>471238.342598195</v>
      </c>
      <c r="E416" s="471" t="n">
        <v>40.3890181410454</v>
      </c>
    </row>
    <row r="417">
      <c r="A417" s="471" t="s">
        <v>32</v>
      </c>
      <c r="B417" s="471" t="s">
        <v>33</v>
      </c>
      <c r="C417" s="471" t="s">
        <v>21</v>
      </c>
      <c r="D417" s="471" t="n">
        <v>921827.465076005</v>
      </c>
      <c r="E417" s="471" t="n">
        <v>33.6995069225048</v>
      </c>
    </row>
    <row r="418">
      <c r="A418" s="471" t="s">
        <v>32</v>
      </c>
      <c r="B418" s="471" t="s">
        <v>33</v>
      </c>
      <c r="C418" s="471" t="s">
        <v>22</v>
      </c>
      <c r="D418" s="471" t="n">
        <v>170224.468699517</v>
      </c>
      <c r="E418" s="471" t="n">
        <v>66.5849068932723</v>
      </c>
    </row>
    <row r="419">
      <c r="A419" s="471" t="s">
        <v>34</v>
      </c>
      <c r="B419" s="471" t="s">
        <v>35</v>
      </c>
      <c r="C419" s="471" t="s">
        <v>16</v>
      </c>
      <c r="D419" s="471" t="n">
        <v>16361.5106621799</v>
      </c>
      <c r="E419" s="471" t="n">
        <v>39.16391525452</v>
      </c>
    </row>
    <row r="420">
      <c r="A420" s="471" t="s">
        <v>34</v>
      </c>
      <c r="B420" s="471" t="s">
        <v>35</v>
      </c>
      <c r="C420" s="471" t="s">
        <v>17</v>
      </c>
      <c r="D420" s="471" t="n">
        <v>109925.801732527</v>
      </c>
      <c r="E420" s="471" t="n">
        <v>21.1643853947267</v>
      </c>
    </row>
    <row r="421">
      <c r="A421" s="471" t="s">
        <v>34</v>
      </c>
      <c r="B421" s="471" t="s">
        <v>35</v>
      </c>
      <c r="C421" s="471" t="s">
        <v>18</v>
      </c>
      <c r="D421" s="471" t="n">
        <v>376405.037130744</v>
      </c>
      <c r="E421" s="471" t="n">
        <v>23.2189960169435</v>
      </c>
    </row>
    <row r="422">
      <c r="A422" s="471" t="s">
        <v>34</v>
      </c>
      <c r="B422" s="471" t="s">
        <v>35</v>
      </c>
      <c r="C422" s="471" t="s">
        <v>19</v>
      </c>
      <c r="D422" s="471" t="n">
        <v>684768.754290686</v>
      </c>
      <c r="E422" s="471" t="n">
        <v>29.1078951661292</v>
      </c>
    </row>
    <row r="423">
      <c r="A423" s="471" t="s">
        <v>34</v>
      </c>
      <c r="B423" s="471" t="s">
        <v>35</v>
      </c>
      <c r="C423" s="471" t="s">
        <v>20</v>
      </c>
      <c r="D423" s="471" t="n">
        <v>257257.107989952</v>
      </c>
      <c r="E423" s="471" t="n">
        <v>58.6788683096298</v>
      </c>
    </row>
    <row r="424">
      <c r="A424" s="471" t="s">
        <v>34</v>
      </c>
      <c r="B424" s="471" t="s">
        <v>35</v>
      </c>
      <c r="C424" s="471" t="s">
        <v>22</v>
      </c>
      <c r="D424" s="471" t="n">
        <v>50686.2376639371</v>
      </c>
      <c r="E424" s="471" t="n">
        <v>48.4119298763267</v>
      </c>
    </row>
    <row r="425">
      <c r="A425" s="471" t="s">
        <v>36</v>
      </c>
      <c r="B425" s="471" t="s">
        <v>37</v>
      </c>
      <c r="C425" s="471" t="s">
        <v>16</v>
      </c>
      <c r="D425" s="471" t="n">
        <v>49846.8696156377</v>
      </c>
      <c r="E425" s="471" t="n">
        <v>18.7521007921101</v>
      </c>
    </row>
    <row r="426">
      <c r="A426" s="471" t="s">
        <v>36</v>
      </c>
      <c r="B426" s="471" t="s">
        <v>37</v>
      </c>
      <c r="C426" s="471" t="s">
        <v>17</v>
      </c>
      <c r="D426" s="471" t="n">
        <v>62227.3842654228</v>
      </c>
      <c r="E426" s="471" t="n">
        <v>11.8838350555469</v>
      </c>
    </row>
    <row r="427">
      <c r="A427" s="471" t="s">
        <v>36</v>
      </c>
      <c r="B427" s="471" t="s">
        <v>37</v>
      </c>
      <c r="C427" s="471" t="s">
        <v>18</v>
      </c>
      <c r="D427" s="471" t="n">
        <v>184479.897851563</v>
      </c>
      <c r="E427" s="471" t="n">
        <v>47.0588532636588</v>
      </c>
    </row>
    <row r="428">
      <c r="A428" s="471" t="s">
        <v>36</v>
      </c>
      <c r="B428" s="471" t="s">
        <v>37</v>
      </c>
      <c r="C428" s="471" t="s">
        <v>22</v>
      </c>
      <c r="D428" s="471" t="n">
        <v>68769.7358482762</v>
      </c>
      <c r="E428" s="471" t="n">
        <v>59.5882835706958</v>
      </c>
    </row>
    <row r="429">
      <c r="A429" s="471" t="s">
        <v>42</v>
      </c>
      <c r="B429" s="471" t="s">
        <v>43</v>
      </c>
      <c r="C429" s="471" t="s">
        <v>16</v>
      </c>
      <c r="D429" s="471" t="n">
        <v>9312.1356150274</v>
      </c>
      <c r="E429" s="471" t="n">
        <v>19.1864628692839</v>
      </c>
    </row>
    <row r="430">
      <c r="A430" s="471" t="s">
        <v>42</v>
      </c>
      <c r="B430" s="471" t="s">
        <v>43</v>
      </c>
      <c r="C430" s="471" t="s">
        <v>17</v>
      </c>
      <c r="D430" s="471" t="n">
        <v>12167.7547621947</v>
      </c>
      <c r="E430" s="471" t="n">
        <v>20.294683994569</v>
      </c>
    </row>
    <row r="431">
      <c r="A431" s="471" t="s">
        <v>42</v>
      </c>
      <c r="B431" s="471" t="s">
        <v>43</v>
      </c>
      <c r="C431" s="471" t="s">
        <v>22</v>
      </c>
      <c r="D431" s="471" t="n">
        <v>14849.7629198593</v>
      </c>
      <c r="E431" s="471" t="n">
        <v>88.4575946663674</v>
      </c>
    </row>
    <row r="432">
      <c r="A432" t="s">
        <v>25</v>
      </c>
    </row>
    <row r="433">
      <c r="A433" t="s">
        <v>26</v>
      </c>
    </row>
    <row r="434">
      <c r="A434" t="s">
        <v>27</v>
      </c>
    </row>
    <row r="435">
      <c r="A435" t="s">
        <v>28</v>
      </c>
    </row>
    <row r="436">
      <c r="A436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1106</v>
      </c>
    </row>
    <row r="9">
      <c r="A9" t="s">
        <v>3</v>
      </c>
    </row>
    <row r="10">
      <c r="A10" t="s">
        <v>4</v>
      </c>
    </row>
    <row r="11">
      <c r="A11" t="s">
        <v>1107</v>
      </c>
    </row>
    <row r="12">
      <c r="A12" s="3" t="s">
        <v>6</v>
      </c>
    </row>
    <row r="13">
      <c r="A13" s="3" t="s">
        <v>1108</v>
      </c>
    </row>
    <row r="15">
      <c r="A15" s="4" t="s">
        <v>1109</v>
      </c>
    </row>
    <row r="16">
      <c r="A16" s="5" t="s">
        <v>9</v>
      </c>
      <c r="B16" s="5" t="s">
        <v>10</v>
      </c>
      <c r="C16" s="5" t="s">
        <v>11</v>
      </c>
      <c r="D16" s="5" t="s">
        <v>580</v>
      </c>
      <c r="E16" s="5" t="s">
        <v>581</v>
      </c>
    </row>
    <row r="17">
      <c r="A17" s="472" t="s">
        <v>14</v>
      </c>
      <c r="B17" s="472" t="s">
        <v>15</v>
      </c>
      <c r="C17" s="472" t="s">
        <v>16</v>
      </c>
      <c r="D17" s="472" t="n">
        <v>237340.676041986</v>
      </c>
      <c r="E17" s="472" t="n">
        <v>2.14473923852305</v>
      </c>
    </row>
    <row r="18">
      <c r="A18" s="472" t="s">
        <v>14</v>
      </c>
      <c r="B18" s="472" t="s">
        <v>15</v>
      </c>
      <c r="C18" s="472" t="s">
        <v>17</v>
      </c>
      <c r="D18" s="472" t="n">
        <v>283496.094448483</v>
      </c>
      <c r="E18" s="472" t="n">
        <v>1.45762961349399</v>
      </c>
    </row>
    <row r="19">
      <c r="A19" s="472" t="s">
        <v>14</v>
      </c>
      <c r="B19" s="472" t="s">
        <v>15</v>
      </c>
      <c r="C19" s="472" t="s">
        <v>18</v>
      </c>
      <c r="D19" s="472" t="n">
        <v>362834.455951264</v>
      </c>
      <c r="E19" s="472" t="n">
        <v>1.46120370101108</v>
      </c>
    </row>
    <row r="20">
      <c r="A20" s="472" t="s">
        <v>14</v>
      </c>
      <c r="B20" s="472" t="s">
        <v>15</v>
      </c>
      <c r="C20" s="472" t="s">
        <v>19</v>
      </c>
      <c r="D20" s="472" t="n">
        <v>560019.752049275</v>
      </c>
      <c r="E20" s="472" t="n">
        <v>2.22308992096024</v>
      </c>
    </row>
    <row r="21">
      <c r="A21" s="472" t="s">
        <v>14</v>
      </c>
      <c r="B21" s="472" t="s">
        <v>15</v>
      </c>
      <c r="C21" s="472" t="s">
        <v>20</v>
      </c>
      <c r="D21" s="472" t="n">
        <v>831267.262926252</v>
      </c>
      <c r="E21" s="472" t="n">
        <v>5.29799422534825</v>
      </c>
    </row>
    <row r="22">
      <c r="A22" s="472" t="s">
        <v>14</v>
      </c>
      <c r="B22" s="472" t="s">
        <v>15</v>
      </c>
      <c r="C22" s="472" t="s">
        <v>21</v>
      </c>
      <c r="D22" s="472" t="n">
        <v>814047.786612431</v>
      </c>
      <c r="E22" s="472" t="n">
        <v>14.5302175075743</v>
      </c>
    </row>
    <row r="23">
      <c r="A23" s="472" t="s">
        <v>14</v>
      </c>
      <c r="B23" s="472" t="s">
        <v>15</v>
      </c>
      <c r="C23" s="472" t="s">
        <v>22</v>
      </c>
      <c r="D23" s="472" t="n">
        <v>194056.703715208</v>
      </c>
      <c r="E23" s="472" t="n">
        <v>19.7678511296342</v>
      </c>
    </row>
    <row r="24">
      <c r="A24" s="472" t="s">
        <v>14</v>
      </c>
      <c r="B24" s="472" t="s">
        <v>24</v>
      </c>
      <c r="C24" s="472" t="s">
        <v>16</v>
      </c>
      <c r="D24" s="472" t="n">
        <v>237340.676041986</v>
      </c>
      <c r="E24" s="472" t="n">
        <v>2.14473923852305</v>
      </c>
    </row>
    <row r="25">
      <c r="A25" s="472" t="s">
        <v>14</v>
      </c>
      <c r="B25" s="472" t="s">
        <v>24</v>
      </c>
      <c r="C25" s="472" t="s">
        <v>17</v>
      </c>
      <c r="D25" s="472" t="n">
        <v>283496.094448483</v>
      </c>
      <c r="E25" s="472" t="n">
        <v>1.45762961349399</v>
      </c>
    </row>
    <row r="26">
      <c r="A26" s="472" t="s">
        <v>14</v>
      </c>
      <c r="B26" s="472" t="s">
        <v>24</v>
      </c>
      <c r="C26" s="472" t="s">
        <v>18</v>
      </c>
      <c r="D26" s="472" t="n">
        <v>362834.455951264</v>
      </c>
      <c r="E26" s="472" t="n">
        <v>1.46120370101108</v>
      </c>
    </row>
    <row r="27">
      <c r="A27" s="472" t="s">
        <v>14</v>
      </c>
      <c r="B27" s="472" t="s">
        <v>24</v>
      </c>
      <c r="C27" s="472" t="s">
        <v>19</v>
      </c>
      <c r="D27" s="472" t="n">
        <v>560019.752049275</v>
      </c>
      <c r="E27" s="472" t="n">
        <v>2.22308992096024</v>
      </c>
    </row>
    <row r="28">
      <c r="A28" s="472" t="s">
        <v>14</v>
      </c>
      <c r="B28" s="472" t="s">
        <v>24</v>
      </c>
      <c r="C28" s="472" t="s">
        <v>20</v>
      </c>
      <c r="D28" s="472" t="n">
        <v>831267.262926252</v>
      </c>
      <c r="E28" s="472" t="n">
        <v>5.29799422534825</v>
      </c>
    </row>
    <row r="29">
      <c r="A29" s="472" t="s">
        <v>14</v>
      </c>
      <c r="B29" s="472" t="s">
        <v>24</v>
      </c>
      <c r="C29" s="472" t="s">
        <v>21</v>
      </c>
      <c r="D29" s="472" t="n">
        <v>814047.786612431</v>
      </c>
      <c r="E29" s="472" t="n">
        <v>14.5302175075743</v>
      </c>
    </row>
    <row r="30">
      <c r="A30" s="472" t="s">
        <v>14</v>
      </c>
      <c r="B30" s="472" t="s">
        <v>24</v>
      </c>
      <c r="C30" s="472" t="s">
        <v>22</v>
      </c>
      <c r="D30" s="472" t="n">
        <v>194056.703715208</v>
      </c>
      <c r="E30" s="472" t="n">
        <v>19.7678511296342</v>
      </c>
    </row>
    <row r="31">
      <c r="A31" t="s">
        <v>25</v>
      </c>
    </row>
    <row r="32">
      <c r="A32" t="s">
        <v>26</v>
      </c>
    </row>
    <row r="33">
      <c r="A33" t="s">
        <v>27</v>
      </c>
    </row>
    <row r="34">
      <c r="A34" t="s">
        <v>28</v>
      </c>
    </row>
    <row r="35">
      <c r="A35" t="s">
        <v>29</v>
      </c>
    </row>
    <row r="38">
      <c r="E38" s="7" t="str">
        <f>=HYPERLINK("#'Indice'!A1", "Ir al índice")</f>
      </c>
    </row>
    <row r="39">
      <c r="A39" s="4" t="s">
        <v>1110</v>
      </c>
    </row>
    <row r="40">
      <c r="A40" s="5" t="s">
        <v>9</v>
      </c>
      <c r="B40" s="5" t="s">
        <v>10</v>
      </c>
      <c r="C40" s="5" t="s">
        <v>11</v>
      </c>
      <c r="D40" s="5" t="s">
        <v>580</v>
      </c>
      <c r="E40" s="5" t="s">
        <v>581</v>
      </c>
    </row>
    <row r="41">
      <c r="A41" s="473" t="s">
        <v>14</v>
      </c>
      <c r="B41" s="473" t="s">
        <v>15</v>
      </c>
      <c r="C41" s="473" t="s">
        <v>16</v>
      </c>
      <c r="D41" s="473" t="n">
        <v>237340.676041986</v>
      </c>
      <c r="E41" s="473" t="n">
        <v>2.14473923852305</v>
      </c>
    </row>
    <row r="42">
      <c r="A42" s="473" t="s">
        <v>14</v>
      </c>
      <c r="B42" s="473" t="s">
        <v>15</v>
      </c>
      <c r="C42" s="473" t="s">
        <v>17</v>
      </c>
      <c r="D42" s="473" t="n">
        <v>283496.094448483</v>
      </c>
      <c r="E42" s="473" t="n">
        <v>1.45762961349399</v>
      </c>
    </row>
    <row r="43">
      <c r="A43" s="473" t="s">
        <v>14</v>
      </c>
      <c r="B43" s="473" t="s">
        <v>15</v>
      </c>
      <c r="C43" s="473" t="s">
        <v>18</v>
      </c>
      <c r="D43" s="473" t="n">
        <v>362834.455951264</v>
      </c>
      <c r="E43" s="473" t="n">
        <v>1.46120370101108</v>
      </c>
    </row>
    <row r="44">
      <c r="A44" s="473" t="s">
        <v>14</v>
      </c>
      <c r="B44" s="473" t="s">
        <v>15</v>
      </c>
      <c r="C44" s="473" t="s">
        <v>19</v>
      </c>
      <c r="D44" s="473" t="n">
        <v>560019.752049275</v>
      </c>
      <c r="E44" s="473" t="n">
        <v>2.22308992096024</v>
      </c>
    </row>
    <row r="45">
      <c r="A45" s="473" t="s">
        <v>14</v>
      </c>
      <c r="B45" s="473" t="s">
        <v>15</v>
      </c>
      <c r="C45" s="473" t="s">
        <v>20</v>
      </c>
      <c r="D45" s="473" t="n">
        <v>831267.262926252</v>
      </c>
      <c r="E45" s="473" t="n">
        <v>5.29799422534825</v>
      </c>
    </row>
    <row r="46">
      <c r="A46" s="473" t="s">
        <v>14</v>
      </c>
      <c r="B46" s="473" t="s">
        <v>15</v>
      </c>
      <c r="C46" s="473" t="s">
        <v>21</v>
      </c>
      <c r="D46" s="473" t="n">
        <v>814047.786612431</v>
      </c>
      <c r="E46" s="473" t="n">
        <v>14.5302175075743</v>
      </c>
    </row>
    <row r="47">
      <c r="A47" s="473" t="s">
        <v>14</v>
      </c>
      <c r="B47" s="473" t="s">
        <v>15</v>
      </c>
      <c r="C47" s="473" t="s">
        <v>22</v>
      </c>
      <c r="D47" s="473" t="n">
        <v>194056.703715208</v>
      </c>
      <c r="E47" s="473" t="n">
        <v>19.7678511296342</v>
      </c>
    </row>
    <row r="48">
      <c r="A48" s="473" t="s">
        <v>32</v>
      </c>
      <c r="B48" s="473" t="s">
        <v>33</v>
      </c>
      <c r="C48" s="473" t="s">
        <v>16</v>
      </c>
      <c r="D48" s="473" t="n">
        <v>205970.67236905</v>
      </c>
      <c r="E48" s="473" t="n">
        <v>16.2824735937418</v>
      </c>
    </row>
    <row r="49">
      <c r="A49" s="473" t="s">
        <v>32</v>
      </c>
      <c r="B49" s="473" t="s">
        <v>33</v>
      </c>
      <c r="C49" s="473" t="s">
        <v>17</v>
      </c>
      <c r="D49" s="473" t="n">
        <v>249361.248611616</v>
      </c>
      <c r="E49" s="473" t="n">
        <v>6.88764646433712</v>
      </c>
    </row>
    <row r="50">
      <c r="A50" s="473" t="s">
        <v>32</v>
      </c>
      <c r="B50" s="473" t="s">
        <v>33</v>
      </c>
      <c r="C50" s="473" t="s">
        <v>18</v>
      </c>
      <c r="D50" s="473" t="n">
        <v>350529.169841426</v>
      </c>
      <c r="E50" s="473" t="n">
        <v>5.91031183589398</v>
      </c>
    </row>
    <row r="51">
      <c r="A51" s="473" t="s">
        <v>32</v>
      </c>
      <c r="B51" s="473" t="s">
        <v>33</v>
      </c>
      <c r="C51" s="473" t="s">
        <v>19</v>
      </c>
      <c r="D51" s="473" t="n">
        <v>736699.723731305</v>
      </c>
      <c r="E51" s="473" t="n">
        <v>11.4424965756565</v>
      </c>
    </row>
    <row r="52">
      <c r="A52" s="473" t="s">
        <v>32</v>
      </c>
      <c r="B52" s="473" t="s">
        <v>33</v>
      </c>
      <c r="C52" s="473" t="s">
        <v>20</v>
      </c>
      <c r="D52" s="473" t="n">
        <v>798154.944663638</v>
      </c>
      <c r="E52" s="473" t="n">
        <v>26.2091111145566</v>
      </c>
    </row>
    <row r="53">
      <c r="A53" s="473" t="s">
        <v>32</v>
      </c>
      <c r="B53" s="473" t="s">
        <v>33</v>
      </c>
      <c r="C53" s="473" t="s">
        <v>21</v>
      </c>
      <c r="D53" s="473" t="n">
        <v>607956.125041379</v>
      </c>
      <c r="E53" s="473" t="n">
        <v>19.8368990077635</v>
      </c>
    </row>
    <row r="54">
      <c r="A54" s="473" t="s">
        <v>32</v>
      </c>
      <c r="B54" s="473" t="s">
        <v>33</v>
      </c>
      <c r="C54" s="473" t="s">
        <v>22</v>
      </c>
      <c r="D54" s="473" t="n">
        <v>234405.817164389</v>
      </c>
      <c r="E54" s="473" t="n">
        <v>31.42414746306</v>
      </c>
    </row>
    <row r="55">
      <c r="A55" s="473" t="s">
        <v>34</v>
      </c>
      <c r="B55" s="473" t="s">
        <v>35</v>
      </c>
      <c r="C55" s="473" t="s">
        <v>16</v>
      </c>
      <c r="D55" s="473" t="n">
        <v>181879.282229778</v>
      </c>
      <c r="E55" s="473" t="n">
        <v>9.5118650447804</v>
      </c>
    </row>
    <row r="56">
      <c r="A56" s="473" t="s">
        <v>34</v>
      </c>
      <c r="B56" s="473" t="s">
        <v>35</v>
      </c>
      <c r="C56" s="473" t="s">
        <v>17</v>
      </c>
      <c r="D56" s="473" t="n">
        <v>309504.513356316</v>
      </c>
      <c r="E56" s="473" t="n">
        <v>6.67429073792442</v>
      </c>
    </row>
    <row r="57">
      <c r="A57" s="473" t="s">
        <v>34</v>
      </c>
      <c r="B57" s="473" t="s">
        <v>35</v>
      </c>
      <c r="C57" s="473" t="s">
        <v>18</v>
      </c>
      <c r="D57" s="473" t="n">
        <v>567594.668930324</v>
      </c>
      <c r="E57" s="473" t="n">
        <v>12.7173668216571</v>
      </c>
    </row>
    <row r="58">
      <c r="A58" s="473" t="s">
        <v>34</v>
      </c>
      <c r="B58" s="473" t="s">
        <v>35</v>
      </c>
      <c r="C58" s="473" t="s">
        <v>19</v>
      </c>
      <c r="D58" s="473" t="n">
        <v>801588.81641928</v>
      </c>
      <c r="E58" s="473" t="n">
        <v>17.0267226150044</v>
      </c>
    </row>
    <row r="59">
      <c r="A59" s="473" t="s">
        <v>34</v>
      </c>
      <c r="B59" s="473" t="s">
        <v>35</v>
      </c>
      <c r="C59" s="473" t="s">
        <v>20</v>
      </c>
      <c r="D59" s="473" t="n">
        <v>695532.62410269</v>
      </c>
      <c r="E59" s="473" t="n">
        <v>24.1509200756419</v>
      </c>
    </row>
    <row r="60">
      <c r="A60" s="473" t="s">
        <v>34</v>
      </c>
      <c r="B60" s="473" t="s">
        <v>35</v>
      </c>
      <c r="C60" s="473" t="s">
        <v>22</v>
      </c>
      <c r="D60" s="473" t="n">
        <v>253713.44892403</v>
      </c>
      <c r="E60" s="473" t="n">
        <v>18.4856039123125</v>
      </c>
    </row>
    <row r="61">
      <c r="A61" s="473" t="s">
        <v>36</v>
      </c>
      <c r="B61" s="473" t="s">
        <v>37</v>
      </c>
      <c r="C61" s="473" t="s">
        <v>16</v>
      </c>
      <c r="D61" s="473" t="n">
        <v>191552.666828125</v>
      </c>
      <c r="E61" s="473" t="n">
        <v>5.79004382577645</v>
      </c>
    </row>
    <row r="62">
      <c r="A62" s="473" t="s">
        <v>36</v>
      </c>
      <c r="B62" s="473" t="s">
        <v>37</v>
      </c>
      <c r="C62" s="473" t="s">
        <v>17</v>
      </c>
      <c r="D62" s="473" t="n">
        <v>194139.591310524</v>
      </c>
      <c r="E62" s="473" t="n">
        <v>6.95402063277845</v>
      </c>
    </row>
    <row r="63">
      <c r="A63" s="473" t="s">
        <v>36</v>
      </c>
      <c r="B63" s="473" t="s">
        <v>37</v>
      </c>
      <c r="C63" s="473" t="s">
        <v>18</v>
      </c>
      <c r="D63" s="473" t="n">
        <v>306200</v>
      </c>
      <c r="E63" s="473" t="n">
        <v>22.0329637139565</v>
      </c>
    </row>
    <row r="64">
      <c r="A64" s="473" t="s">
        <v>36</v>
      </c>
      <c r="B64" s="473" t="s">
        <v>37</v>
      </c>
      <c r="C64" s="473" t="s">
        <v>22</v>
      </c>
      <c r="D64" s="473" t="n">
        <v>269925.438733553</v>
      </c>
      <c r="E64" s="473" t="n">
        <v>37.3712335162576</v>
      </c>
    </row>
    <row r="65">
      <c r="A65" s="473" t="s">
        <v>40</v>
      </c>
      <c r="B65" s="473" t="s">
        <v>41</v>
      </c>
      <c r="C65" s="473" t="s">
        <v>16</v>
      </c>
      <c r="D65" s="473" t="n">
        <v>326140.728397946</v>
      </c>
      <c r="E65" s="473" t="n">
        <v>37.8595980306329</v>
      </c>
    </row>
    <row r="66">
      <c r="A66" s="473" t="s">
        <v>40</v>
      </c>
      <c r="B66" s="473" t="s">
        <v>41</v>
      </c>
      <c r="C66" s="473" t="s">
        <v>17</v>
      </c>
      <c r="D66" s="473" t="n">
        <v>231910.477903802</v>
      </c>
      <c r="E66" s="473" t="n">
        <v>8.5244092086097</v>
      </c>
    </row>
    <row r="67">
      <c r="A67" s="473" t="s">
        <v>40</v>
      </c>
      <c r="B67" s="473" t="s">
        <v>41</v>
      </c>
      <c r="C67" s="473" t="s">
        <v>18</v>
      </c>
      <c r="D67" s="473" t="n">
        <v>295520.814409541</v>
      </c>
      <c r="E67" s="473" t="n">
        <v>6.43867581123077</v>
      </c>
    </row>
    <row r="68">
      <c r="A68" s="473" t="s">
        <v>40</v>
      </c>
      <c r="B68" s="473" t="s">
        <v>41</v>
      </c>
      <c r="C68" s="473" t="s">
        <v>19</v>
      </c>
      <c r="D68" s="473" t="n">
        <v>590561.478439859</v>
      </c>
      <c r="E68" s="473" t="n">
        <v>4.57136900713769</v>
      </c>
    </row>
    <row r="69">
      <c r="A69" s="473" t="s">
        <v>42</v>
      </c>
      <c r="B69" s="473" t="s">
        <v>43</v>
      </c>
      <c r="C69" s="473" t="s">
        <v>16</v>
      </c>
      <c r="D69" s="473" t="n">
        <v>133259.498723476</v>
      </c>
      <c r="E69" s="473" t="n">
        <v>8.28262014258005</v>
      </c>
    </row>
    <row r="70">
      <c r="A70" s="473" t="s">
        <v>42</v>
      </c>
      <c r="B70" s="473" t="s">
        <v>43</v>
      </c>
      <c r="C70" s="473" t="s">
        <v>17</v>
      </c>
      <c r="D70" s="473" t="n">
        <v>190783.372164151</v>
      </c>
      <c r="E70" s="473" t="n">
        <v>8.6087390858956</v>
      </c>
    </row>
    <row r="71">
      <c r="A71" s="473" t="s">
        <v>42</v>
      </c>
      <c r="B71" s="473" t="s">
        <v>43</v>
      </c>
      <c r="C71" s="473" t="s">
        <v>22</v>
      </c>
      <c r="D71" s="473" t="n">
        <v>90116.3134579321</v>
      </c>
      <c r="E71" s="473" t="n">
        <v>13.3746855802168</v>
      </c>
    </row>
    <row r="72">
      <c r="A72" s="473" t="s">
        <v>44</v>
      </c>
      <c r="B72" s="473" t="s">
        <v>45</v>
      </c>
      <c r="C72" s="473" t="s">
        <v>17</v>
      </c>
      <c r="D72" s="473" t="n">
        <v>283294.847470533</v>
      </c>
      <c r="E72" s="473" t="n">
        <v>9.66240280098479</v>
      </c>
    </row>
    <row r="73">
      <c r="A73" s="473" t="s">
        <v>44</v>
      </c>
      <c r="B73" s="473" t="s">
        <v>45</v>
      </c>
      <c r="C73" s="473" t="s">
        <v>18</v>
      </c>
      <c r="D73" s="473" t="n">
        <v>461879.424483778</v>
      </c>
      <c r="E73" s="473" t="n">
        <v>7.60447957633762</v>
      </c>
    </row>
    <row r="74">
      <c r="A74" s="473" t="s">
        <v>44</v>
      </c>
      <c r="B74" s="473" t="s">
        <v>45</v>
      </c>
      <c r="C74" s="473" t="s">
        <v>19</v>
      </c>
      <c r="D74" s="473" t="n">
        <v>519589.565501374</v>
      </c>
      <c r="E74" s="473" t="n">
        <v>4.15018343951462</v>
      </c>
    </row>
    <row r="75">
      <c r="A75" t="s">
        <v>25</v>
      </c>
    </row>
    <row r="76">
      <c r="A76" t="s">
        <v>26</v>
      </c>
    </row>
    <row r="77">
      <c r="A77" t="s">
        <v>27</v>
      </c>
    </row>
    <row r="78">
      <c r="A78" t="s">
        <v>28</v>
      </c>
    </row>
    <row r="79">
      <c r="A79" t="s">
        <v>29</v>
      </c>
    </row>
    <row r="82">
      <c r="E82" s="7" t="str">
        <f>=HYPERLINK("#'Indice'!A1", "Ir al índice")</f>
      </c>
    </row>
    <row r="83">
      <c r="A83" s="4" t="s">
        <v>1111</v>
      </c>
    </row>
    <row r="84">
      <c r="A84" s="5" t="s">
        <v>9</v>
      </c>
      <c r="B84" s="5" t="s">
        <v>10</v>
      </c>
      <c r="C84" s="5" t="s">
        <v>11</v>
      </c>
      <c r="D84" s="5" t="s">
        <v>580</v>
      </c>
      <c r="E84" s="5" t="s">
        <v>581</v>
      </c>
    </row>
    <row r="85">
      <c r="A85" s="474" t="s">
        <v>14</v>
      </c>
      <c r="B85" s="474" t="s">
        <v>15</v>
      </c>
      <c r="C85" s="474" t="s">
        <v>16</v>
      </c>
      <c r="D85" s="474" t="n">
        <v>237340.676041986</v>
      </c>
      <c r="E85" s="474" t="n">
        <v>2.14473923852305</v>
      </c>
    </row>
    <row r="86">
      <c r="A86" s="474" t="s">
        <v>14</v>
      </c>
      <c r="B86" s="474" t="s">
        <v>15</v>
      </c>
      <c r="C86" s="474" t="s">
        <v>17</v>
      </c>
      <c r="D86" s="474" t="n">
        <v>283496.094448483</v>
      </c>
      <c r="E86" s="474" t="n">
        <v>1.45762961349399</v>
      </c>
    </row>
    <row r="87">
      <c r="A87" s="474" t="s">
        <v>14</v>
      </c>
      <c r="B87" s="474" t="s">
        <v>15</v>
      </c>
      <c r="C87" s="474" t="s">
        <v>18</v>
      </c>
      <c r="D87" s="474" t="n">
        <v>362834.455951264</v>
      </c>
      <c r="E87" s="474" t="n">
        <v>1.46120370101108</v>
      </c>
    </row>
    <row r="88">
      <c r="A88" s="474" t="s">
        <v>14</v>
      </c>
      <c r="B88" s="474" t="s">
        <v>15</v>
      </c>
      <c r="C88" s="474" t="s">
        <v>19</v>
      </c>
      <c r="D88" s="474" t="n">
        <v>560019.752049275</v>
      </c>
      <c r="E88" s="474" t="n">
        <v>2.22308992096024</v>
      </c>
    </row>
    <row r="89">
      <c r="A89" s="474" t="s">
        <v>14</v>
      </c>
      <c r="B89" s="474" t="s">
        <v>15</v>
      </c>
      <c r="C89" s="474" t="s">
        <v>20</v>
      </c>
      <c r="D89" s="474" t="n">
        <v>831267.262926252</v>
      </c>
      <c r="E89" s="474" t="n">
        <v>5.29799422534825</v>
      </c>
    </row>
    <row r="90">
      <c r="A90" s="474" t="s">
        <v>14</v>
      </c>
      <c r="B90" s="474" t="s">
        <v>15</v>
      </c>
      <c r="C90" s="474" t="s">
        <v>21</v>
      </c>
      <c r="D90" s="474" t="n">
        <v>814047.786612431</v>
      </c>
      <c r="E90" s="474" t="n">
        <v>14.5302175075743</v>
      </c>
    </row>
    <row r="91">
      <c r="A91" s="474" t="s">
        <v>14</v>
      </c>
      <c r="B91" s="474" t="s">
        <v>15</v>
      </c>
      <c r="C91" s="474" t="s">
        <v>22</v>
      </c>
      <c r="D91" s="474" t="n">
        <v>194056.703715208</v>
      </c>
      <c r="E91" s="474" t="n">
        <v>19.7678511296342</v>
      </c>
    </row>
    <row r="92">
      <c r="A92" s="474" t="s">
        <v>47</v>
      </c>
      <c r="B92" s="474" t="s">
        <v>48</v>
      </c>
      <c r="C92" s="474" t="s">
        <v>16</v>
      </c>
      <c r="D92" s="474" t="n">
        <v>82170.9178002717</v>
      </c>
      <c r="E92" s="474" t="n">
        <v>40.5708472340792</v>
      </c>
    </row>
    <row r="93">
      <c r="A93" s="474" t="s">
        <v>47</v>
      </c>
      <c r="B93" s="474" t="s">
        <v>48</v>
      </c>
      <c r="C93" s="474" t="s">
        <v>17</v>
      </c>
      <c r="D93" s="474" t="n">
        <v>185835.540018498</v>
      </c>
      <c r="E93" s="474" t="n">
        <v>10.8151509930955</v>
      </c>
    </row>
    <row r="94">
      <c r="A94" s="474" t="s">
        <v>47</v>
      </c>
      <c r="B94" s="474" t="s">
        <v>48</v>
      </c>
      <c r="C94" s="474" t="s">
        <v>18</v>
      </c>
      <c r="D94" s="474" t="n">
        <v>261526.60820203</v>
      </c>
      <c r="E94" s="474" t="n">
        <v>21.1916009945862</v>
      </c>
    </row>
    <row r="95">
      <c r="A95" s="474" t="s">
        <v>47</v>
      </c>
      <c r="B95" s="474" t="s">
        <v>48</v>
      </c>
      <c r="C95" s="474" t="s">
        <v>22</v>
      </c>
      <c r="D95" s="474" t="n">
        <v>412414.017432582</v>
      </c>
      <c r="E95" s="474" t="n">
        <v>6.78161695543353</v>
      </c>
    </row>
    <row r="96">
      <c r="A96" s="474" t="s">
        <v>32</v>
      </c>
      <c r="B96" s="474" t="s">
        <v>33</v>
      </c>
      <c r="C96" s="474" t="s">
        <v>16</v>
      </c>
      <c r="D96" s="474" t="n">
        <v>153732.465668853</v>
      </c>
      <c r="E96" s="474" t="n">
        <v>14.0441265576586</v>
      </c>
    </row>
    <row r="97">
      <c r="A97" s="474" t="s">
        <v>32</v>
      </c>
      <c r="B97" s="474" t="s">
        <v>33</v>
      </c>
      <c r="C97" s="474" t="s">
        <v>17</v>
      </c>
      <c r="D97" s="474" t="n">
        <v>252476.653870574</v>
      </c>
      <c r="E97" s="474" t="n">
        <v>8.09335053653745</v>
      </c>
    </row>
    <row r="98">
      <c r="A98" s="474" t="s">
        <v>32</v>
      </c>
      <c r="B98" s="474" t="s">
        <v>33</v>
      </c>
      <c r="C98" s="474" t="s">
        <v>18</v>
      </c>
      <c r="D98" s="474" t="n">
        <v>352720.404353482</v>
      </c>
      <c r="E98" s="474" t="n">
        <v>6.41219074591768</v>
      </c>
    </row>
    <row r="99">
      <c r="A99" s="474" t="s">
        <v>32</v>
      </c>
      <c r="B99" s="474" t="s">
        <v>33</v>
      </c>
      <c r="C99" s="474" t="s">
        <v>19</v>
      </c>
      <c r="D99" s="474" t="n">
        <v>747580.795591338</v>
      </c>
      <c r="E99" s="474" t="n">
        <v>12.1094558993019</v>
      </c>
    </row>
    <row r="100">
      <c r="A100" s="474" t="s">
        <v>32</v>
      </c>
      <c r="B100" s="474" t="s">
        <v>33</v>
      </c>
      <c r="C100" s="474" t="s">
        <v>20</v>
      </c>
      <c r="D100" s="474" t="n">
        <v>837109.230777666</v>
      </c>
      <c r="E100" s="474" t="n">
        <v>35.079710818157</v>
      </c>
    </row>
    <row r="101">
      <c r="A101" s="474" t="s">
        <v>51</v>
      </c>
      <c r="B101" s="474" t="s">
        <v>52</v>
      </c>
      <c r="C101" s="474" t="s">
        <v>16</v>
      </c>
      <c r="D101" s="474" t="n">
        <v>153356.651309781</v>
      </c>
      <c r="E101" s="474" t="n">
        <v>22.0353992409804</v>
      </c>
    </row>
    <row r="102">
      <c r="A102" s="474" t="s">
        <v>51</v>
      </c>
      <c r="B102" s="474" t="s">
        <v>52</v>
      </c>
      <c r="C102" s="474" t="s">
        <v>17</v>
      </c>
      <c r="D102" s="474" t="n">
        <v>216811.532869524</v>
      </c>
      <c r="E102" s="474" t="n">
        <v>19.7757508881961</v>
      </c>
    </row>
    <row r="103">
      <c r="A103" s="474" t="s">
        <v>51</v>
      </c>
      <c r="B103" s="474" t="s">
        <v>52</v>
      </c>
      <c r="C103" s="474" t="s">
        <v>18</v>
      </c>
      <c r="D103" s="474" t="n">
        <v>148932.629898879</v>
      </c>
      <c r="E103" s="474" t="n">
        <v>10.6316992260043</v>
      </c>
    </row>
    <row r="104">
      <c r="A104" s="474" t="s">
        <v>53</v>
      </c>
      <c r="B104" s="474" t="s">
        <v>54</v>
      </c>
      <c r="C104" s="474" t="s">
        <v>16</v>
      </c>
      <c r="D104" s="474" t="n">
        <v>254967.116568955</v>
      </c>
      <c r="E104" s="474" t="n">
        <v>16.2474886800897</v>
      </c>
    </row>
    <row r="105">
      <c r="A105" s="474" t="s">
        <v>53</v>
      </c>
      <c r="B105" s="474" t="s">
        <v>54</v>
      </c>
      <c r="C105" s="474" t="s">
        <v>17</v>
      </c>
      <c r="D105" s="474" t="n">
        <v>272277.974888882</v>
      </c>
      <c r="E105" s="474" t="n">
        <v>11.4145085192102</v>
      </c>
    </row>
    <row r="106">
      <c r="A106" s="474" t="s">
        <v>53</v>
      </c>
      <c r="B106" s="474" t="s">
        <v>54</v>
      </c>
      <c r="C106" s="474" t="s">
        <v>18</v>
      </c>
      <c r="D106" s="474" t="n">
        <v>336281.671441832</v>
      </c>
      <c r="E106" s="474" t="n">
        <v>7.01110552083597</v>
      </c>
    </row>
    <row r="107">
      <c r="A107" s="474" t="s">
        <v>53</v>
      </c>
      <c r="B107" s="474" t="s">
        <v>54</v>
      </c>
      <c r="C107" s="474" t="s">
        <v>19</v>
      </c>
      <c r="D107" s="474" t="n">
        <v>547160.562514336</v>
      </c>
      <c r="E107" s="474" t="n">
        <v>10.5414829070142</v>
      </c>
    </row>
    <row r="108">
      <c r="A108" s="474" t="s">
        <v>55</v>
      </c>
      <c r="B108" s="474" t="s">
        <v>56</v>
      </c>
      <c r="C108" s="474" t="s">
        <v>16</v>
      </c>
      <c r="D108" s="474" t="n">
        <v>107164.102481823</v>
      </c>
      <c r="E108" s="474" t="n">
        <v>23.8556870280092</v>
      </c>
    </row>
    <row r="109">
      <c r="A109" s="474" t="s">
        <v>55</v>
      </c>
      <c r="B109" s="474" t="s">
        <v>56</v>
      </c>
      <c r="C109" s="474" t="s">
        <v>17</v>
      </c>
      <c r="D109" s="474" t="n">
        <v>158486.905938504</v>
      </c>
      <c r="E109" s="474" t="n">
        <v>11.9722339424795</v>
      </c>
    </row>
    <row r="110">
      <c r="A110" s="474" t="s">
        <v>55</v>
      </c>
      <c r="B110" s="474" t="s">
        <v>56</v>
      </c>
      <c r="C110" s="474" t="s">
        <v>18</v>
      </c>
      <c r="D110" s="474" t="n">
        <v>243601.989512747</v>
      </c>
      <c r="E110" s="474" t="n">
        <v>6.44305166176963</v>
      </c>
    </row>
    <row r="111">
      <c r="A111" s="474" t="s">
        <v>55</v>
      </c>
      <c r="B111" s="474" t="s">
        <v>56</v>
      </c>
      <c r="C111" s="474" t="s">
        <v>19</v>
      </c>
      <c r="D111" s="474" t="n">
        <v>330827.712475418</v>
      </c>
      <c r="E111" s="474" t="n">
        <v>8.38805461705467</v>
      </c>
    </row>
    <row r="112">
      <c r="A112" s="474" t="s">
        <v>55</v>
      </c>
      <c r="B112" s="474" t="s">
        <v>56</v>
      </c>
      <c r="C112" s="474" t="s">
        <v>20</v>
      </c>
      <c r="D112" s="474" t="n">
        <v>504563.144890312</v>
      </c>
      <c r="E112" s="474" t="n">
        <v>11.632296610566</v>
      </c>
    </row>
    <row r="113">
      <c r="A113" s="474" t="s">
        <v>55</v>
      </c>
      <c r="B113" s="474" t="s">
        <v>56</v>
      </c>
      <c r="C113" s="474" t="s">
        <v>21</v>
      </c>
      <c r="D113" s="474" t="n">
        <v>532645.14265103</v>
      </c>
      <c r="E113" s="474" t="n">
        <v>3.56581149269781</v>
      </c>
    </row>
    <row r="114">
      <c r="A114" s="474" t="s">
        <v>55</v>
      </c>
      <c r="B114" s="474" t="s">
        <v>56</v>
      </c>
      <c r="C114" s="474" t="s">
        <v>22</v>
      </c>
      <c r="D114" s="474" t="n">
        <v>112494.938698419</v>
      </c>
      <c r="E114" s="474" t="n">
        <v>33.9356351818022</v>
      </c>
    </row>
    <row r="115">
      <c r="A115" s="474" t="s">
        <v>59</v>
      </c>
      <c r="B115" s="474" t="s">
        <v>60</v>
      </c>
      <c r="C115" s="474" t="s">
        <v>16</v>
      </c>
      <c r="D115" s="474" t="n">
        <v>139227.79916968</v>
      </c>
      <c r="E115" s="474" t="n">
        <v>51.0624671326124</v>
      </c>
    </row>
    <row r="116">
      <c r="A116" s="474" t="s">
        <v>59</v>
      </c>
      <c r="B116" s="474" t="s">
        <v>60</v>
      </c>
      <c r="C116" s="474" t="s">
        <v>17</v>
      </c>
      <c r="D116" s="474" t="n">
        <v>261976.258952141</v>
      </c>
      <c r="E116" s="474" t="n">
        <v>10.1253983169909</v>
      </c>
    </row>
    <row r="117">
      <c r="A117" s="474" t="s">
        <v>59</v>
      </c>
      <c r="B117" s="474" t="s">
        <v>60</v>
      </c>
      <c r="C117" s="474" t="s">
        <v>18</v>
      </c>
      <c r="D117" s="474" t="n">
        <v>407190.935284452</v>
      </c>
      <c r="E117" s="474" t="n">
        <v>9.23302151721464</v>
      </c>
    </row>
    <row r="118">
      <c r="A118" s="474" t="s">
        <v>59</v>
      </c>
      <c r="B118" s="474" t="s">
        <v>60</v>
      </c>
      <c r="C118" s="474" t="s">
        <v>19</v>
      </c>
      <c r="D118" s="474" t="n">
        <v>751235.324258824</v>
      </c>
      <c r="E118" s="474" t="n">
        <v>15.3066409312042</v>
      </c>
    </row>
    <row r="119">
      <c r="A119" s="474" t="s">
        <v>40</v>
      </c>
      <c r="B119" s="474" t="s">
        <v>41</v>
      </c>
      <c r="C119" s="474" t="s">
        <v>16</v>
      </c>
      <c r="D119" s="474" t="n">
        <v>326140.728397946</v>
      </c>
      <c r="E119" s="474" t="n">
        <v>37.8595980306329</v>
      </c>
    </row>
    <row r="120">
      <c r="A120" s="474" t="s">
        <v>40</v>
      </c>
      <c r="B120" s="474" t="s">
        <v>41</v>
      </c>
      <c r="C120" s="474" t="s">
        <v>17</v>
      </c>
      <c r="D120" s="474" t="n">
        <v>231910.477903802</v>
      </c>
      <c r="E120" s="474" t="n">
        <v>8.5244092086097</v>
      </c>
    </row>
    <row r="121">
      <c r="A121" s="474" t="s">
        <v>40</v>
      </c>
      <c r="B121" s="474" t="s">
        <v>41</v>
      </c>
      <c r="C121" s="474" t="s">
        <v>18</v>
      </c>
      <c r="D121" s="474" t="n">
        <v>295520.814409541</v>
      </c>
      <c r="E121" s="474" t="n">
        <v>6.43867581123077</v>
      </c>
    </row>
    <row r="122">
      <c r="A122" s="474" t="s">
        <v>40</v>
      </c>
      <c r="B122" s="474" t="s">
        <v>41</v>
      </c>
      <c r="C122" s="474" t="s">
        <v>19</v>
      </c>
      <c r="D122" s="474" t="n">
        <v>590561.478439859</v>
      </c>
      <c r="E122" s="474" t="n">
        <v>4.57136900713769</v>
      </c>
    </row>
    <row r="123">
      <c r="A123" s="474" t="s">
        <v>44</v>
      </c>
      <c r="B123" s="474" t="s">
        <v>45</v>
      </c>
      <c r="C123" s="474" t="s">
        <v>17</v>
      </c>
      <c r="D123" s="474" t="n">
        <v>283294.847470533</v>
      </c>
      <c r="E123" s="474" t="n">
        <v>9.66240280098479</v>
      </c>
    </row>
    <row r="124">
      <c r="A124" s="474" t="s">
        <v>44</v>
      </c>
      <c r="B124" s="474" t="s">
        <v>45</v>
      </c>
      <c r="C124" s="474" t="s">
        <v>18</v>
      </c>
      <c r="D124" s="474" t="n">
        <v>461879.424483778</v>
      </c>
      <c r="E124" s="474" t="n">
        <v>7.60447957633762</v>
      </c>
    </row>
    <row r="125">
      <c r="A125" s="474" t="s">
        <v>44</v>
      </c>
      <c r="B125" s="474" t="s">
        <v>45</v>
      </c>
      <c r="C125" s="474" t="s">
        <v>19</v>
      </c>
      <c r="D125" s="474" t="n">
        <v>519589.565501374</v>
      </c>
      <c r="E125" s="474" t="n">
        <v>4.15018343951462</v>
      </c>
    </row>
    <row r="126">
      <c r="A126" s="474" t="s">
        <v>63</v>
      </c>
      <c r="B126" s="474" t="s">
        <v>64</v>
      </c>
      <c r="C126" s="474" t="s">
        <v>16</v>
      </c>
      <c r="D126" s="474" t="n">
        <v>560584.999391931</v>
      </c>
      <c r="E126" s="474" t="n">
        <v>49.6026184364845</v>
      </c>
    </row>
    <row r="127">
      <c r="A127" s="474" t="s">
        <v>63</v>
      </c>
      <c r="B127" s="474" t="s">
        <v>64</v>
      </c>
      <c r="C127" s="474" t="s">
        <v>17</v>
      </c>
      <c r="D127" s="474" t="n">
        <v>374764.870315046</v>
      </c>
      <c r="E127" s="474" t="n">
        <v>9.97053476547559</v>
      </c>
    </row>
    <row r="128">
      <c r="A128" s="474" t="s">
        <v>63</v>
      </c>
      <c r="B128" s="474" t="s">
        <v>64</v>
      </c>
      <c r="C128" s="474" t="s">
        <v>18</v>
      </c>
      <c r="D128" s="474" t="n">
        <v>375463.557173515</v>
      </c>
      <c r="E128" s="474" t="n">
        <v>11.1561763836744</v>
      </c>
    </row>
    <row r="129">
      <c r="A129" s="474" t="s">
        <v>71</v>
      </c>
      <c r="B129" s="474" t="s">
        <v>72</v>
      </c>
      <c r="C129" s="474" t="s">
        <v>16</v>
      </c>
      <c r="D129" s="474" t="n">
        <v>85908.5404052751</v>
      </c>
      <c r="E129" s="474" t="n">
        <v>19.8973244874634</v>
      </c>
    </row>
    <row r="130">
      <c r="A130" s="474" t="s">
        <v>71</v>
      </c>
      <c r="B130" s="474" t="s">
        <v>72</v>
      </c>
      <c r="C130" s="474" t="s">
        <v>17</v>
      </c>
      <c r="D130" s="474" t="n">
        <v>226566.484756232</v>
      </c>
      <c r="E130" s="474" t="n">
        <v>9.26128840336326</v>
      </c>
    </row>
    <row r="131">
      <c r="A131" s="474" t="s">
        <v>71</v>
      </c>
      <c r="B131" s="474" t="s">
        <v>72</v>
      </c>
      <c r="C131" s="474" t="s">
        <v>18</v>
      </c>
      <c r="D131" s="474" t="n">
        <v>405412.553825541</v>
      </c>
      <c r="E131" s="474" t="n">
        <v>24.4522680255673</v>
      </c>
    </row>
    <row r="132">
      <c r="A132" s="474" t="s">
        <v>71</v>
      </c>
      <c r="B132" s="474" t="s">
        <v>72</v>
      </c>
      <c r="C132" s="474" t="s">
        <v>22</v>
      </c>
      <c r="D132" s="474" t="n">
        <v>37005.1175306356</v>
      </c>
      <c r="E132" s="474" t="n">
        <v>13.5969418975672</v>
      </c>
    </row>
    <row r="133">
      <c r="A133" s="474" t="s">
        <v>73</v>
      </c>
      <c r="B133" s="474" t="s">
        <v>74</v>
      </c>
      <c r="C133" s="474" t="s">
        <v>16</v>
      </c>
      <c r="D133" s="474" t="n">
        <v>286912.672356821</v>
      </c>
      <c r="E133" s="474" t="n">
        <v>7.87454928676654</v>
      </c>
    </row>
    <row r="134">
      <c r="A134" s="474" t="s">
        <v>73</v>
      </c>
      <c r="B134" s="474" t="s">
        <v>74</v>
      </c>
      <c r="C134" s="474" t="s">
        <v>17</v>
      </c>
      <c r="D134" s="474" t="n">
        <v>372097.634443956</v>
      </c>
      <c r="E134" s="474" t="n">
        <v>7.91750776603068</v>
      </c>
    </row>
    <row r="135">
      <c r="A135" s="474" t="s">
        <v>73</v>
      </c>
      <c r="B135" s="474" t="s">
        <v>74</v>
      </c>
      <c r="C135" s="474" t="s">
        <v>18</v>
      </c>
      <c r="D135" s="474" t="n">
        <v>421949.330936748</v>
      </c>
      <c r="E135" s="474" t="n">
        <v>6.57022880746074</v>
      </c>
    </row>
    <row r="136">
      <c r="A136" s="474" t="s">
        <v>73</v>
      </c>
      <c r="B136" s="474" t="s">
        <v>74</v>
      </c>
      <c r="C136" s="474" t="s">
        <v>19</v>
      </c>
      <c r="D136" s="474" t="n">
        <v>545293.266801263</v>
      </c>
      <c r="E136" s="474" t="n">
        <v>15.2937560683607</v>
      </c>
    </row>
    <row r="137">
      <c r="A137" s="474" t="s">
        <v>73</v>
      </c>
      <c r="B137" s="474" t="s">
        <v>74</v>
      </c>
      <c r="C137" s="474" t="s">
        <v>22</v>
      </c>
      <c r="D137" s="474" t="n">
        <v>228363.06477157</v>
      </c>
      <c r="E137" s="474" t="n">
        <v>32.3592880573267</v>
      </c>
    </row>
    <row r="138">
      <c r="A138" t="s">
        <v>25</v>
      </c>
    </row>
    <row r="139">
      <c r="A139" t="s">
        <v>26</v>
      </c>
    </row>
    <row r="140">
      <c r="A140" t="s">
        <v>27</v>
      </c>
    </row>
    <row r="141">
      <c r="A141" t="s">
        <v>28</v>
      </c>
    </row>
    <row r="142">
      <c r="A142" t="s">
        <v>29</v>
      </c>
    </row>
    <row r="145">
      <c r="E145" s="7" t="str">
        <f>=HYPERLINK("#'Indice'!A1", "Ir al índice")</f>
      </c>
    </row>
    <row r="146">
      <c r="A146" s="4" t="s">
        <v>1112</v>
      </c>
    </row>
    <row r="147">
      <c r="A147" s="5" t="s">
        <v>9</v>
      </c>
      <c r="B147" s="5" t="s">
        <v>76</v>
      </c>
      <c r="C147" s="5" t="s">
        <v>11</v>
      </c>
      <c r="D147" s="5" t="s">
        <v>580</v>
      </c>
      <c r="E147" s="5" t="s">
        <v>581</v>
      </c>
    </row>
    <row r="148">
      <c r="A148" s="475" t="s">
        <v>77</v>
      </c>
      <c r="B148" s="475" t="s">
        <v>78</v>
      </c>
      <c r="C148" s="475" t="s">
        <v>16</v>
      </c>
      <c r="D148" s="475" t="n">
        <v>131212.544624051</v>
      </c>
      <c r="E148" s="475" t="n">
        <v>38.156281532524</v>
      </c>
    </row>
    <row r="149">
      <c r="A149" s="475" t="s">
        <v>77</v>
      </c>
      <c r="B149" s="475" t="s">
        <v>78</v>
      </c>
      <c r="C149" s="475" t="s">
        <v>17</v>
      </c>
      <c r="D149" s="475" t="n">
        <v>157025.812714004</v>
      </c>
      <c r="E149" s="475" t="n">
        <v>12.4774614334891</v>
      </c>
    </row>
    <row r="150">
      <c r="A150" s="475" t="s">
        <v>77</v>
      </c>
      <c r="B150" s="475" t="s">
        <v>78</v>
      </c>
      <c r="C150" s="475" t="s">
        <v>18</v>
      </c>
      <c r="D150" s="475" t="n">
        <v>254479.258192743</v>
      </c>
      <c r="E150" s="475" t="n">
        <v>6.66611583555856</v>
      </c>
    </row>
    <row r="151">
      <c r="A151" s="475" t="s">
        <v>77</v>
      </c>
      <c r="B151" s="475" t="s">
        <v>78</v>
      </c>
      <c r="C151" s="475" t="s">
        <v>19</v>
      </c>
      <c r="D151" s="475" t="n">
        <v>317535.468184929</v>
      </c>
      <c r="E151" s="475" t="n">
        <v>14.7730284381922</v>
      </c>
    </row>
    <row r="152">
      <c r="A152" s="475" t="s">
        <v>77</v>
      </c>
      <c r="B152" s="475" t="s">
        <v>78</v>
      </c>
      <c r="C152" s="475" t="s">
        <v>20</v>
      </c>
      <c r="D152" s="475" t="n">
        <v>596874.250467008</v>
      </c>
      <c r="E152" s="475" t="n">
        <v>4.96642211976023</v>
      </c>
    </row>
    <row r="153">
      <c r="A153" s="475" t="s">
        <v>81</v>
      </c>
      <c r="B153" s="475" t="s">
        <v>82</v>
      </c>
      <c r="C153" s="475" t="s">
        <v>16</v>
      </c>
      <c r="D153" s="475" t="n">
        <v>166533.993615363</v>
      </c>
      <c r="E153" s="475" t="n">
        <v>11.521230878582</v>
      </c>
    </row>
    <row r="154">
      <c r="A154" s="475" t="s">
        <v>81</v>
      </c>
      <c r="B154" s="475" t="s">
        <v>82</v>
      </c>
      <c r="C154" s="475" t="s">
        <v>17</v>
      </c>
      <c r="D154" s="475" t="n">
        <v>251197.133035113</v>
      </c>
      <c r="E154" s="475" t="n">
        <v>11.2196465989246</v>
      </c>
    </row>
    <row r="155">
      <c r="A155" s="475" t="s">
        <v>81</v>
      </c>
      <c r="B155" s="475" t="s">
        <v>82</v>
      </c>
      <c r="C155" s="475" t="s">
        <v>18</v>
      </c>
      <c r="D155" s="475" t="n">
        <v>339773.177041529</v>
      </c>
      <c r="E155" s="475" t="n">
        <v>28.1450630386557</v>
      </c>
    </row>
    <row r="156">
      <c r="A156" s="475" t="s">
        <v>81</v>
      </c>
      <c r="B156" s="475" t="s">
        <v>82</v>
      </c>
      <c r="C156" s="475" t="s">
        <v>22</v>
      </c>
      <c r="D156" s="475" t="n">
        <v>88516.8531431351</v>
      </c>
      <c r="E156" s="475" t="n">
        <v>28.7145092659581</v>
      </c>
    </row>
    <row r="157">
      <c r="A157" s="475" t="s">
        <v>83</v>
      </c>
      <c r="B157" s="475" t="s">
        <v>84</v>
      </c>
      <c r="C157" s="475" t="s">
        <v>16</v>
      </c>
      <c r="D157" s="475" t="n">
        <v>244322.781731686</v>
      </c>
      <c r="E157" s="475" t="n">
        <v>7.75841563351949</v>
      </c>
    </row>
    <row r="158">
      <c r="A158" s="475" t="s">
        <v>83</v>
      </c>
      <c r="B158" s="475" t="s">
        <v>84</v>
      </c>
      <c r="C158" s="475" t="s">
        <v>17</v>
      </c>
      <c r="D158" s="475" t="n">
        <v>275400.570877405</v>
      </c>
      <c r="E158" s="475" t="n">
        <v>2.77178929355619</v>
      </c>
    </row>
    <row r="159">
      <c r="A159" s="475" t="s">
        <v>83</v>
      </c>
      <c r="B159" s="475" t="s">
        <v>84</v>
      </c>
      <c r="C159" s="475" t="s">
        <v>18</v>
      </c>
      <c r="D159" s="475" t="n">
        <v>411651.265997829</v>
      </c>
      <c r="E159" s="475" t="n">
        <v>4.58372212279739</v>
      </c>
    </row>
    <row r="160">
      <c r="A160" s="475" t="s">
        <v>83</v>
      </c>
      <c r="B160" s="475" t="s">
        <v>84</v>
      </c>
      <c r="C160" s="475" t="s">
        <v>22</v>
      </c>
      <c r="D160" s="475" t="n">
        <v>114848.146884731</v>
      </c>
      <c r="E160" s="475" t="n">
        <v>44.1961673257304</v>
      </c>
    </row>
    <row r="161">
      <c r="A161" s="475" t="s">
        <v>85</v>
      </c>
      <c r="B161" s="475" t="s">
        <v>86</v>
      </c>
      <c r="C161" s="475" t="s">
        <v>16</v>
      </c>
      <c r="D161" s="475" t="n">
        <v>221679.364455968</v>
      </c>
      <c r="E161" s="475" t="n">
        <v>4.02622365681915</v>
      </c>
    </row>
    <row r="162">
      <c r="A162" s="475" t="s">
        <v>85</v>
      </c>
      <c r="B162" s="475" t="s">
        <v>86</v>
      </c>
      <c r="C162" s="475" t="s">
        <v>17</v>
      </c>
      <c r="D162" s="475" t="n">
        <v>260318.723752185</v>
      </c>
      <c r="E162" s="475" t="n">
        <v>6.54250524145542</v>
      </c>
    </row>
    <row r="163">
      <c r="A163" s="475" t="s">
        <v>85</v>
      </c>
      <c r="B163" s="475" t="s">
        <v>86</v>
      </c>
      <c r="C163" s="475" t="s">
        <v>18</v>
      </c>
      <c r="D163" s="475" t="n">
        <v>273312.833542098</v>
      </c>
      <c r="E163" s="475" t="n">
        <v>25.2824283571716</v>
      </c>
    </row>
    <row r="164">
      <c r="A164" s="475" t="s">
        <v>85</v>
      </c>
      <c r="B164" s="475" t="s">
        <v>86</v>
      </c>
      <c r="C164" s="475" t="s">
        <v>22</v>
      </c>
      <c r="D164" s="475" t="n">
        <v>110095.749709293</v>
      </c>
      <c r="E164" s="475" t="n">
        <v>17.8174507867638</v>
      </c>
    </row>
    <row r="165">
      <c r="A165" s="475" t="s">
        <v>87</v>
      </c>
      <c r="B165" s="475" t="s">
        <v>88</v>
      </c>
      <c r="C165" s="475" t="s">
        <v>17</v>
      </c>
      <c r="D165" s="475" t="n">
        <v>233241.709190117</v>
      </c>
      <c r="E165" s="475" t="n">
        <v>6.43818106722751</v>
      </c>
    </row>
    <row r="166">
      <c r="A166" s="475" t="s">
        <v>87</v>
      </c>
      <c r="B166" s="475" t="s">
        <v>88</v>
      </c>
      <c r="C166" s="475" t="s">
        <v>18</v>
      </c>
      <c r="D166" s="475" t="n">
        <v>299922.757183836</v>
      </c>
      <c r="E166" s="475" t="n">
        <v>5.90932205673038</v>
      </c>
    </row>
    <row r="167">
      <c r="A167" s="475" t="s">
        <v>89</v>
      </c>
      <c r="B167" s="475" t="s">
        <v>90</v>
      </c>
      <c r="C167" s="475" t="s">
        <v>16</v>
      </c>
      <c r="D167" s="475" t="n">
        <v>234569.504025441</v>
      </c>
      <c r="E167" s="475" t="n">
        <v>8.24428015253037</v>
      </c>
    </row>
    <row r="168">
      <c r="A168" s="475" t="s">
        <v>89</v>
      </c>
      <c r="B168" s="475" t="s">
        <v>90</v>
      </c>
      <c r="C168" s="475" t="s">
        <v>17</v>
      </c>
      <c r="D168" s="475" t="n">
        <v>296818.070202448</v>
      </c>
      <c r="E168" s="475" t="n">
        <v>3.40349012924771</v>
      </c>
    </row>
    <row r="169">
      <c r="A169" s="475" t="s">
        <v>89</v>
      </c>
      <c r="B169" s="475" t="s">
        <v>90</v>
      </c>
      <c r="C169" s="475" t="s">
        <v>18</v>
      </c>
      <c r="D169" s="475" t="n">
        <v>309660.68936385</v>
      </c>
      <c r="E169" s="475" t="n">
        <v>8.73289050356686</v>
      </c>
    </row>
    <row r="170">
      <c r="A170" s="475" t="s">
        <v>91</v>
      </c>
      <c r="B170" s="475" t="s">
        <v>92</v>
      </c>
      <c r="C170" s="475" t="s">
        <v>16</v>
      </c>
      <c r="D170" s="475" t="n">
        <v>118498.103444118</v>
      </c>
      <c r="E170" s="475" t="n">
        <v>38.5865049845354</v>
      </c>
    </row>
    <row r="171">
      <c r="A171" s="475" t="s">
        <v>91</v>
      </c>
      <c r="B171" s="475" t="s">
        <v>92</v>
      </c>
      <c r="C171" s="475" t="s">
        <v>17</v>
      </c>
      <c r="D171" s="475" t="n">
        <v>316805.476218593</v>
      </c>
      <c r="E171" s="475" t="n">
        <v>3.5533024465711</v>
      </c>
    </row>
    <row r="172">
      <c r="A172" s="475" t="s">
        <v>91</v>
      </c>
      <c r="B172" s="475" t="s">
        <v>92</v>
      </c>
      <c r="C172" s="475" t="s">
        <v>18</v>
      </c>
      <c r="D172" s="475" t="n">
        <v>417316.945476759</v>
      </c>
      <c r="E172" s="475" t="n">
        <v>3.91632424884997</v>
      </c>
    </row>
    <row r="173">
      <c r="A173" s="475" t="s">
        <v>91</v>
      </c>
      <c r="B173" s="475" t="s">
        <v>92</v>
      </c>
      <c r="C173" s="475" t="s">
        <v>19</v>
      </c>
      <c r="D173" s="475" t="n">
        <v>564510.635545728</v>
      </c>
      <c r="E173" s="475" t="n">
        <v>5.23400507177469</v>
      </c>
    </row>
    <row r="174">
      <c r="A174" s="475" t="s">
        <v>93</v>
      </c>
      <c r="B174" s="475" t="s">
        <v>94</v>
      </c>
      <c r="C174" s="475" t="s">
        <v>16</v>
      </c>
      <c r="D174" s="475" t="n">
        <v>236591.220593139</v>
      </c>
      <c r="E174" s="475" t="n">
        <v>45.3236222058413</v>
      </c>
    </row>
    <row r="175">
      <c r="A175" s="475" t="s">
        <v>93</v>
      </c>
      <c r="B175" s="475" t="s">
        <v>94</v>
      </c>
      <c r="C175" s="475" t="s">
        <v>17</v>
      </c>
      <c r="D175" s="475" t="n">
        <v>343750.442730085</v>
      </c>
      <c r="E175" s="475" t="n">
        <v>4.56788991205173</v>
      </c>
    </row>
    <row r="176">
      <c r="A176" s="475" t="s">
        <v>93</v>
      </c>
      <c r="B176" s="475" t="s">
        <v>94</v>
      </c>
      <c r="C176" s="475" t="s">
        <v>18</v>
      </c>
      <c r="D176" s="475" t="n">
        <v>322668.93825392</v>
      </c>
      <c r="E176" s="475" t="n">
        <v>5.7104514518003</v>
      </c>
    </row>
    <row r="177">
      <c r="A177" s="475" t="s">
        <v>93</v>
      </c>
      <c r="B177" s="475" t="s">
        <v>94</v>
      </c>
      <c r="C177" s="475" t="s">
        <v>19</v>
      </c>
      <c r="D177" s="475" t="n">
        <v>532002.685121371</v>
      </c>
      <c r="E177" s="475" t="n">
        <v>3.6315562374015</v>
      </c>
    </row>
    <row r="178">
      <c r="A178" s="475" t="s">
        <v>95</v>
      </c>
      <c r="B178" s="475" t="s">
        <v>96</v>
      </c>
      <c r="C178" s="475" t="s">
        <v>16</v>
      </c>
      <c r="D178" s="475" t="n">
        <v>236909.384255046</v>
      </c>
      <c r="E178" s="475" t="n">
        <v>26.7501071797251</v>
      </c>
    </row>
    <row r="179">
      <c r="A179" s="475" t="s">
        <v>95</v>
      </c>
      <c r="B179" s="475" t="s">
        <v>96</v>
      </c>
      <c r="C179" s="475" t="s">
        <v>17</v>
      </c>
      <c r="D179" s="475" t="n">
        <v>272615.247951041</v>
      </c>
      <c r="E179" s="475" t="n">
        <v>10.8305667057829</v>
      </c>
    </row>
    <row r="180">
      <c r="A180" s="475" t="s">
        <v>95</v>
      </c>
      <c r="B180" s="475" t="s">
        <v>96</v>
      </c>
      <c r="C180" s="475" t="s">
        <v>18</v>
      </c>
      <c r="D180" s="475" t="n">
        <v>360939.952898159</v>
      </c>
      <c r="E180" s="475" t="n">
        <v>2.53100749366513</v>
      </c>
    </row>
    <row r="181">
      <c r="A181" s="475" t="s">
        <v>95</v>
      </c>
      <c r="B181" s="475" t="s">
        <v>96</v>
      </c>
      <c r="C181" s="475" t="s">
        <v>19</v>
      </c>
      <c r="D181" s="475" t="n">
        <v>537859.663070029</v>
      </c>
      <c r="E181" s="475" t="n">
        <v>10.3361941121377</v>
      </c>
    </row>
    <row r="182">
      <c r="A182" s="475" t="s">
        <v>97</v>
      </c>
      <c r="B182" s="475" t="s">
        <v>98</v>
      </c>
      <c r="C182" s="475" t="s">
        <v>16</v>
      </c>
      <c r="D182" s="475" t="n">
        <v>204764.501799279</v>
      </c>
      <c r="E182" s="475" t="n">
        <v>5.81631024774272</v>
      </c>
    </row>
    <row r="183">
      <c r="A183" s="475" t="s">
        <v>97</v>
      </c>
      <c r="B183" s="475" t="s">
        <v>98</v>
      </c>
      <c r="C183" s="475" t="s">
        <v>17</v>
      </c>
      <c r="D183" s="475" t="n">
        <v>289231.162006661</v>
      </c>
      <c r="E183" s="475" t="n">
        <v>4.6771263927254</v>
      </c>
    </row>
    <row r="184">
      <c r="A184" s="475" t="s">
        <v>97</v>
      </c>
      <c r="B184" s="475" t="s">
        <v>98</v>
      </c>
      <c r="C184" s="475" t="s">
        <v>18</v>
      </c>
      <c r="D184" s="475" t="n">
        <v>392435.43614287</v>
      </c>
      <c r="E184" s="475" t="n">
        <v>4.0601848326444</v>
      </c>
    </row>
    <row r="185">
      <c r="A185" s="475" t="s">
        <v>97</v>
      </c>
      <c r="B185" s="475" t="s">
        <v>98</v>
      </c>
      <c r="C185" s="475" t="s">
        <v>19</v>
      </c>
      <c r="D185" s="475" t="n">
        <v>707022.71609998</v>
      </c>
      <c r="E185" s="475" t="n">
        <v>5.79024233502942</v>
      </c>
    </row>
    <row r="186">
      <c r="A186" s="475" t="s">
        <v>97</v>
      </c>
      <c r="B186" s="475" t="s">
        <v>98</v>
      </c>
      <c r="C186" s="475" t="s">
        <v>20</v>
      </c>
      <c r="D186" s="475" t="n">
        <v>984251.168437964</v>
      </c>
      <c r="E186" s="475" t="n">
        <v>5.34901033991949</v>
      </c>
    </row>
    <row r="187">
      <c r="A187" s="475" t="s">
        <v>97</v>
      </c>
      <c r="B187" s="475" t="s">
        <v>98</v>
      </c>
      <c r="C187" s="475" t="s">
        <v>21</v>
      </c>
      <c r="D187" s="475" t="n">
        <v>814047.786612431</v>
      </c>
      <c r="E187" s="475" t="n">
        <v>14.5302175075743</v>
      </c>
    </row>
    <row r="188">
      <c r="A188" s="475" t="s">
        <v>97</v>
      </c>
      <c r="B188" s="475" t="s">
        <v>98</v>
      </c>
      <c r="C188" s="475" t="s">
        <v>22</v>
      </c>
      <c r="D188" s="475" t="n">
        <v>175707.063453927</v>
      </c>
      <c r="E188" s="475" t="n">
        <v>30.4341527411558</v>
      </c>
    </row>
    <row r="189">
      <c r="A189" s="475" t="s">
        <v>99</v>
      </c>
      <c r="B189" s="475" t="s">
        <v>100</v>
      </c>
      <c r="C189" s="475" t="s">
        <v>16</v>
      </c>
      <c r="D189" s="475" t="n">
        <v>363656.475265602</v>
      </c>
      <c r="E189" s="475" t="n">
        <v>10.7612675185476</v>
      </c>
    </row>
    <row r="190">
      <c r="A190" s="475" t="s">
        <v>99</v>
      </c>
      <c r="B190" s="475" t="s">
        <v>100</v>
      </c>
      <c r="C190" s="475" t="s">
        <v>17</v>
      </c>
      <c r="D190" s="475" t="n">
        <v>256464.462145237</v>
      </c>
      <c r="E190" s="475" t="n">
        <v>63.5926314854378</v>
      </c>
    </row>
    <row r="191">
      <c r="A191" s="475" t="s">
        <v>99</v>
      </c>
      <c r="B191" s="475" t="s">
        <v>100</v>
      </c>
      <c r="C191" s="475" t="s">
        <v>18</v>
      </c>
      <c r="D191" s="475" t="n">
        <v>314241.987030704</v>
      </c>
      <c r="E191" s="475" t="n">
        <v>4.22742490520056</v>
      </c>
    </row>
    <row r="192">
      <c r="A192" s="475" t="s">
        <v>99</v>
      </c>
      <c r="B192" s="475" t="s">
        <v>100</v>
      </c>
      <c r="C192" s="475" t="s">
        <v>19</v>
      </c>
      <c r="D192" s="475" t="n">
        <v>500688.563928282</v>
      </c>
      <c r="E192" s="475" t="n">
        <v>4.41246152578669</v>
      </c>
    </row>
    <row r="193">
      <c r="A193" s="475" t="s">
        <v>101</v>
      </c>
      <c r="B193" s="475" t="s">
        <v>102</v>
      </c>
      <c r="C193" s="475" t="s">
        <v>18</v>
      </c>
      <c r="D193" s="475" t="n">
        <v>237766.090729482</v>
      </c>
      <c r="E193" s="475" t="n">
        <v>17.3200504481837</v>
      </c>
    </row>
    <row r="194">
      <c r="A194" s="475" t="s">
        <v>101</v>
      </c>
      <c r="B194" s="475" t="s">
        <v>102</v>
      </c>
      <c r="C194" s="475" t="s">
        <v>19</v>
      </c>
      <c r="D194" s="475" t="n">
        <v>516382.784109949</v>
      </c>
      <c r="E194" s="475" t="n">
        <v>5.0472384727579</v>
      </c>
    </row>
    <row r="195">
      <c r="A195" s="475" t="s">
        <v>101</v>
      </c>
      <c r="B195" s="475" t="s">
        <v>102</v>
      </c>
      <c r="C195" s="475" t="s">
        <v>20</v>
      </c>
      <c r="D195" s="475" t="n">
        <v>613291.443908414</v>
      </c>
      <c r="E195" s="475" t="n">
        <v>7.97820460311069</v>
      </c>
    </row>
    <row r="196">
      <c r="A196" s="475" t="s">
        <v>103</v>
      </c>
      <c r="B196" s="475" t="s">
        <v>104</v>
      </c>
      <c r="C196" s="475" t="s">
        <v>17</v>
      </c>
      <c r="D196" s="475" t="n">
        <v>157216.700171034</v>
      </c>
      <c r="E196" s="475" t="n">
        <v>32.2040547081472</v>
      </c>
    </row>
    <row r="197">
      <c r="A197" s="475" t="s">
        <v>103</v>
      </c>
      <c r="B197" s="475" t="s">
        <v>104</v>
      </c>
      <c r="C197" s="475" t="s">
        <v>18</v>
      </c>
      <c r="D197" s="475" t="n">
        <v>325634.259811524</v>
      </c>
      <c r="E197" s="475" t="n">
        <v>5.96148991629564</v>
      </c>
    </row>
    <row r="198">
      <c r="A198" s="475" t="s">
        <v>105</v>
      </c>
      <c r="B198" s="475" t="s">
        <v>106</v>
      </c>
      <c r="C198" s="475" t="s">
        <v>17</v>
      </c>
      <c r="D198" s="475" t="n">
        <v>504570.475444208</v>
      </c>
      <c r="E198" s="475" t="n">
        <v>88.690181892278</v>
      </c>
    </row>
    <row r="199">
      <c r="A199" s="475" t="s">
        <v>105</v>
      </c>
      <c r="B199" s="475" t="s">
        <v>106</v>
      </c>
      <c r="C199" s="475" t="s">
        <v>18</v>
      </c>
      <c r="D199" s="475" t="n">
        <v>364994.453169201</v>
      </c>
      <c r="E199" s="475" t="n">
        <v>5.13178379820918</v>
      </c>
    </row>
    <row r="200">
      <c r="A200" s="475" t="s">
        <v>107</v>
      </c>
      <c r="B200" s="475" t="s">
        <v>108</v>
      </c>
      <c r="C200" s="475" t="s">
        <v>16</v>
      </c>
      <c r="D200" s="475" t="n">
        <v>276445.17221962</v>
      </c>
      <c r="E200" s="475" t="n">
        <v>8.88609451637736</v>
      </c>
    </row>
    <row r="201">
      <c r="A201" s="475" t="s">
        <v>107</v>
      </c>
      <c r="B201" s="475" t="s">
        <v>108</v>
      </c>
      <c r="C201" s="475" t="s">
        <v>17</v>
      </c>
      <c r="D201" s="475" t="n">
        <v>261637.600582983</v>
      </c>
      <c r="E201" s="475" t="n">
        <v>22.1306720529427</v>
      </c>
    </row>
    <row r="202">
      <c r="A202" s="475" t="s">
        <v>107</v>
      </c>
      <c r="B202" s="475" t="s">
        <v>108</v>
      </c>
      <c r="C202" s="475" t="s">
        <v>18</v>
      </c>
      <c r="D202" s="475" t="n">
        <v>377351.175364511</v>
      </c>
      <c r="E202" s="475" t="n">
        <v>3.22755374570729</v>
      </c>
    </row>
    <row r="203">
      <c r="A203" s="475" t="s">
        <v>111</v>
      </c>
      <c r="B203" s="475" t="s">
        <v>112</v>
      </c>
      <c r="C203" s="475" t="s">
        <v>16</v>
      </c>
      <c r="D203" s="475" t="n">
        <v>294173.685797043</v>
      </c>
      <c r="E203" s="475" t="n">
        <v>7.16264386109298</v>
      </c>
    </row>
    <row r="204">
      <c r="A204" s="475" t="s">
        <v>111</v>
      </c>
      <c r="B204" s="475" t="s">
        <v>112</v>
      </c>
      <c r="C204" s="475" t="s">
        <v>17</v>
      </c>
      <c r="D204" s="475" t="n">
        <v>271242.31177884</v>
      </c>
      <c r="E204" s="475" t="n">
        <v>3.73359630303029</v>
      </c>
    </row>
    <row r="205">
      <c r="A205" s="475" t="s">
        <v>111</v>
      </c>
      <c r="B205" s="475" t="s">
        <v>112</v>
      </c>
      <c r="C205" s="475" t="s">
        <v>18</v>
      </c>
      <c r="D205" s="475" t="n">
        <v>253499.52928698</v>
      </c>
      <c r="E205" s="475" t="n">
        <v>8.63033375692225</v>
      </c>
    </row>
    <row r="206">
      <c r="A206" s="475" t="s">
        <v>113</v>
      </c>
      <c r="B206" s="475" t="s">
        <v>114</v>
      </c>
      <c r="C206" s="475" t="s">
        <v>16</v>
      </c>
      <c r="D206" s="475" t="n">
        <v>238256.554964057</v>
      </c>
      <c r="E206" s="475" t="n">
        <v>2.94615187717096</v>
      </c>
    </row>
    <row r="207">
      <c r="A207" s="475" t="s">
        <v>113</v>
      </c>
      <c r="B207" s="475" t="s">
        <v>114</v>
      </c>
      <c r="C207" s="475" t="s">
        <v>17</v>
      </c>
      <c r="D207" s="475" t="n">
        <v>296710.540805154</v>
      </c>
      <c r="E207" s="475" t="n">
        <v>5.12483995611346</v>
      </c>
    </row>
    <row r="208">
      <c r="A208" s="475" t="s">
        <v>113</v>
      </c>
      <c r="B208" s="475" t="s">
        <v>114</v>
      </c>
      <c r="C208" s="475" t="s">
        <v>18</v>
      </c>
      <c r="D208" s="475" t="n">
        <v>458667.315532082</v>
      </c>
      <c r="E208" s="475" t="n">
        <v>13.489916061958</v>
      </c>
    </row>
    <row r="209">
      <c r="A209" s="475" t="s">
        <v>113</v>
      </c>
      <c r="B209" s="475" t="s">
        <v>114</v>
      </c>
      <c r="C209" s="475" t="s">
        <v>22</v>
      </c>
      <c r="D209" s="475" t="n">
        <v>274698.410476289</v>
      </c>
      <c r="E209" s="475" t="n">
        <v>30.629880528775</v>
      </c>
    </row>
    <row r="210">
      <c r="A210" t="s">
        <v>25</v>
      </c>
    </row>
    <row r="211">
      <c r="A211" t="s">
        <v>26</v>
      </c>
    </row>
    <row r="212">
      <c r="A212" t="s">
        <v>27</v>
      </c>
    </row>
    <row r="213">
      <c r="A213" t="s">
        <v>28</v>
      </c>
    </row>
    <row r="214">
      <c r="A214" t="s">
        <v>29</v>
      </c>
    </row>
    <row r="217">
      <c r="E217" s="7" t="str">
        <f>=HYPERLINK("#'Indice'!A1", "Ir al índice")</f>
      </c>
    </row>
    <row r="218">
      <c r="A218" s="4" t="s">
        <v>1113</v>
      </c>
    </row>
    <row r="219">
      <c r="A219" s="5" t="s">
        <v>9</v>
      </c>
      <c r="B219" s="5" t="s">
        <v>76</v>
      </c>
      <c r="C219" s="5" t="s">
        <v>11</v>
      </c>
      <c r="D219" s="5" t="s">
        <v>580</v>
      </c>
      <c r="E219" s="5" t="s">
        <v>581</v>
      </c>
    </row>
    <row r="220">
      <c r="A220" s="476" t="s">
        <v>77</v>
      </c>
      <c r="B220" s="476" t="s">
        <v>78</v>
      </c>
      <c r="C220" s="476" t="s">
        <v>16</v>
      </c>
      <c r="D220" s="476" t="n">
        <v>131212.544624051</v>
      </c>
      <c r="E220" s="476" t="n">
        <v>38.156281532524</v>
      </c>
    </row>
    <row r="221">
      <c r="A221" s="476" t="s">
        <v>77</v>
      </c>
      <c r="B221" s="476" t="s">
        <v>78</v>
      </c>
      <c r="C221" s="476" t="s">
        <v>17</v>
      </c>
      <c r="D221" s="476" t="n">
        <v>157025.812714004</v>
      </c>
      <c r="E221" s="476" t="n">
        <v>12.4774614334891</v>
      </c>
    </row>
    <row r="222">
      <c r="A222" s="476" t="s">
        <v>77</v>
      </c>
      <c r="B222" s="476" t="s">
        <v>78</v>
      </c>
      <c r="C222" s="476" t="s">
        <v>18</v>
      </c>
      <c r="D222" s="476" t="n">
        <v>254479.258192743</v>
      </c>
      <c r="E222" s="476" t="n">
        <v>6.66611583555856</v>
      </c>
    </row>
    <row r="223">
      <c r="A223" s="476" t="s">
        <v>77</v>
      </c>
      <c r="B223" s="476" t="s">
        <v>78</v>
      </c>
      <c r="C223" s="476" t="s">
        <v>19</v>
      </c>
      <c r="D223" s="476" t="n">
        <v>317535.468184929</v>
      </c>
      <c r="E223" s="476" t="n">
        <v>14.7730284381922</v>
      </c>
    </row>
    <row r="224">
      <c r="A224" s="476" t="s">
        <v>77</v>
      </c>
      <c r="B224" s="476" t="s">
        <v>78</v>
      </c>
      <c r="C224" s="476" t="s">
        <v>20</v>
      </c>
      <c r="D224" s="476" t="n">
        <v>596874.250467008</v>
      </c>
      <c r="E224" s="476" t="n">
        <v>4.96642211976023</v>
      </c>
    </row>
    <row r="225">
      <c r="A225" s="476" t="s">
        <v>81</v>
      </c>
      <c r="B225" s="476" t="s">
        <v>82</v>
      </c>
      <c r="C225" s="476" t="s">
        <v>16</v>
      </c>
      <c r="D225" s="476" t="n">
        <v>166533.993615363</v>
      </c>
      <c r="E225" s="476" t="n">
        <v>11.521230878582</v>
      </c>
    </row>
    <row r="226">
      <c r="A226" s="476" t="s">
        <v>81</v>
      </c>
      <c r="B226" s="476" t="s">
        <v>82</v>
      </c>
      <c r="C226" s="476" t="s">
        <v>17</v>
      </c>
      <c r="D226" s="476" t="n">
        <v>251197.133035113</v>
      </c>
      <c r="E226" s="476" t="n">
        <v>11.2196465989246</v>
      </c>
    </row>
    <row r="227">
      <c r="A227" s="476" t="s">
        <v>81</v>
      </c>
      <c r="B227" s="476" t="s">
        <v>82</v>
      </c>
      <c r="C227" s="476" t="s">
        <v>18</v>
      </c>
      <c r="D227" s="476" t="n">
        <v>339773.177041529</v>
      </c>
      <c r="E227" s="476" t="n">
        <v>28.1450630386557</v>
      </c>
    </row>
    <row r="228">
      <c r="A228" s="476" t="s">
        <v>81</v>
      </c>
      <c r="B228" s="476" t="s">
        <v>82</v>
      </c>
      <c r="C228" s="476" t="s">
        <v>22</v>
      </c>
      <c r="D228" s="476" t="n">
        <v>88516.8531431351</v>
      </c>
      <c r="E228" s="476" t="n">
        <v>28.7145092659581</v>
      </c>
    </row>
    <row r="229">
      <c r="A229" s="476" t="s">
        <v>83</v>
      </c>
      <c r="B229" s="476" t="s">
        <v>84</v>
      </c>
      <c r="C229" s="476" t="s">
        <v>16</v>
      </c>
      <c r="D229" s="476" t="n">
        <v>244322.781731686</v>
      </c>
      <c r="E229" s="476" t="n">
        <v>7.75841563351949</v>
      </c>
    </row>
    <row r="230">
      <c r="A230" s="476" t="s">
        <v>83</v>
      </c>
      <c r="B230" s="476" t="s">
        <v>84</v>
      </c>
      <c r="C230" s="476" t="s">
        <v>17</v>
      </c>
      <c r="D230" s="476" t="n">
        <v>275400.570877405</v>
      </c>
      <c r="E230" s="476" t="n">
        <v>2.77178929355619</v>
      </c>
    </row>
    <row r="231">
      <c r="A231" s="476" t="s">
        <v>83</v>
      </c>
      <c r="B231" s="476" t="s">
        <v>84</v>
      </c>
      <c r="C231" s="476" t="s">
        <v>18</v>
      </c>
      <c r="D231" s="476" t="n">
        <v>411651.265997829</v>
      </c>
      <c r="E231" s="476" t="n">
        <v>4.58372212279739</v>
      </c>
    </row>
    <row r="232">
      <c r="A232" s="476" t="s">
        <v>83</v>
      </c>
      <c r="B232" s="476" t="s">
        <v>84</v>
      </c>
      <c r="C232" s="476" t="s">
        <v>22</v>
      </c>
      <c r="D232" s="476" t="n">
        <v>114848.146884731</v>
      </c>
      <c r="E232" s="476" t="n">
        <v>44.1961673257304</v>
      </c>
    </row>
    <row r="233">
      <c r="A233" s="476" t="s">
        <v>85</v>
      </c>
      <c r="B233" s="476" t="s">
        <v>86</v>
      </c>
      <c r="C233" s="476" t="s">
        <v>16</v>
      </c>
      <c r="D233" s="476" t="n">
        <v>221679.364455968</v>
      </c>
      <c r="E233" s="476" t="n">
        <v>4.02622365681915</v>
      </c>
    </row>
    <row r="234">
      <c r="A234" s="476" t="s">
        <v>85</v>
      </c>
      <c r="B234" s="476" t="s">
        <v>86</v>
      </c>
      <c r="C234" s="476" t="s">
        <v>17</v>
      </c>
      <c r="D234" s="476" t="n">
        <v>260318.723752185</v>
      </c>
      <c r="E234" s="476" t="n">
        <v>6.54250524145542</v>
      </c>
    </row>
    <row r="235">
      <c r="A235" s="476" t="s">
        <v>85</v>
      </c>
      <c r="B235" s="476" t="s">
        <v>86</v>
      </c>
      <c r="C235" s="476" t="s">
        <v>18</v>
      </c>
      <c r="D235" s="476" t="n">
        <v>273312.833542098</v>
      </c>
      <c r="E235" s="476" t="n">
        <v>25.2824283571716</v>
      </c>
    </row>
    <row r="236">
      <c r="A236" s="476" t="s">
        <v>85</v>
      </c>
      <c r="B236" s="476" t="s">
        <v>86</v>
      </c>
      <c r="C236" s="476" t="s">
        <v>22</v>
      </c>
      <c r="D236" s="476" t="n">
        <v>110095.749709293</v>
      </c>
      <c r="E236" s="476" t="n">
        <v>17.8174507867638</v>
      </c>
    </row>
    <row r="237">
      <c r="A237" s="476" t="s">
        <v>87</v>
      </c>
      <c r="B237" s="476" t="s">
        <v>88</v>
      </c>
      <c r="C237" s="476" t="s">
        <v>17</v>
      </c>
      <c r="D237" s="476" t="n">
        <v>233241.709190117</v>
      </c>
      <c r="E237" s="476" t="n">
        <v>6.43818106722751</v>
      </c>
    </row>
    <row r="238">
      <c r="A238" s="476" t="s">
        <v>87</v>
      </c>
      <c r="B238" s="476" t="s">
        <v>88</v>
      </c>
      <c r="C238" s="476" t="s">
        <v>18</v>
      </c>
      <c r="D238" s="476" t="n">
        <v>299922.757183836</v>
      </c>
      <c r="E238" s="476" t="n">
        <v>5.90932205673038</v>
      </c>
    </row>
    <row r="239">
      <c r="A239" s="476" t="s">
        <v>89</v>
      </c>
      <c r="B239" s="476" t="s">
        <v>90</v>
      </c>
      <c r="C239" s="476" t="s">
        <v>16</v>
      </c>
      <c r="D239" s="476" t="n">
        <v>234569.504025441</v>
      </c>
      <c r="E239" s="476" t="n">
        <v>8.24428015253037</v>
      </c>
    </row>
    <row r="240">
      <c r="A240" s="476" t="s">
        <v>89</v>
      </c>
      <c r="B240" s="476" t="s">
        <v>90</v>
      </c>
      <c r="C240" s="476" t="s">
        <v>17</v>
      </c>
      <c r="D240" s="476" t="n">
        <v>296818.070202448</v>
      </c>
      <c r="E240" s="476" t="n">
        <v>3.40349012924771</v>
      </c>
    </row>
    <row r="241">
      <c r="A241" s="476" t="s">
        <v>89</v>
      </c>
      <c r="B241" s="476" t="s">
        <v>90</v>
      </c>
      <c r="C241" s="476" t="s">
        <v>18</v>
      </c>
      <c r="D241" s="476" t="n">
        <v>309660.68936385</v>
      </c>
      <c r="E241" s="476" t="n">
        <v>8.73289050356686</v>
      </c>
    </row>
    <row r="242">
      <c r="A242" s="476" t="s">
        <v>91</v>
      </c>
      <c r="B242" s="476" t="s">
        <v>92</v>
      </c>
      <c r="C242" s="476" t="s">
        <v>16</v>
      </c>
      <c r="D242" s="476" t="n">
        <v>118498.103444118</v>
      </c>
      <c r="E242" s="476" t="n">
        <v>38.5865049845354</v>
      </c>
    </row>
    <row r="243">
      <c r="A243" s="476" t="s">
        <v>91</v>
      </c>
      <c r="B243" s="476" t="s">
        <v>92</v>
      </c>
      <c r="C243" s="476" t="s">
        <v>17</v>
      </c>
      <c r="D243" s="476" t="n">
        <v>316805.476218593</v>
      </c>
      <c r="E243" s="476" t="n">
        <v>3.5533024465711</v>
      </c>
    </row>
    <row r="244">
      <c r="A244" s="476" t="s">
        <v>91</v>
      </c>
      <c r="B244" s="476" t="s">
        <v>92</v>
      </c>
      <c r="C244" s="476" t="s">
        <v>18</v>
      </c>
      <c r="D244" s="476" t="n">
        <v>417316.945476759</v>
      </c>
      <c r="E244" s="476" t="n">
        <v>3.91632424884997</v>
      </c>
    </row>
    <row r="245">
      <c r="A245" s="476" t="s">
        <v>91</v>
      </c>
      <c r="B245" s="476" t="s">
        <v>92</v>
      </c>
      <c r="C245" s="476" t="s">
        <v>19</v>
      </c>
      <c r="D245" s="476" t="n">
        <v>564510.635545728</v>
      </c>
      <c r="E245" s="476" t="n">
        <v>5.23400507177469</v>
      </c>
    </row>
    <row r="246">
      <c r="A246" s="476" t="s">
        <v>93</v>
      </c>
      <c r="B246" s="476" t="s">
        <v>94</v>
      </c>
      <c r="C246" s="476" t="s">
        <v>16</v>
      </c>
      <c r="D246" s="476" t="n">
        <v>236591.220593139</v>
      </c>
      <c r="E246" s="476" t="n">
        <v>45.3236222058413</v>
      </c>
    </row>
    <row r="247">
      <c r="A247" s="476" t="s">
        <v>93</v>
      </c>
      <c r="B247" s="476" t="s">
        <v>94</v>
      </c>
      <c r="C247" s="476" t="s">
        <v>17</v>
      </c>
      <c r="D247" s="476" t="n">
        <v>343750.442730085</v>
      </c>
      <c r="E247" s="476" t="n">
        <v>4.56788991205173</v>
      </c>
    </row>
    <row r="248">
      <c r="A248" s="476" t="s">
        <v>93</v>
      </c>
      <c r="B248" s="476" t="s">
        <v>94</v>
      </c>
      <c r="C248" s="476" t="s">
        <v>18</v>
      </c>
      <c r="D248" s="476" t="n">
        <v>322668.93825392</v>
      </c>
      <c r="E248" s="476" t="n">
        <v>5.7104514518003</v>
      </c>
    </row>
    <row r="249">
      <c r="A249" s="476" t="s">
        <v>93</v>
      </c>
      <c r="B249" s="476" t="s">
        <v>94</v>
      </c>
      <c r="C249" s="476" t="s">
        <v>19</v>
      </c>
      <c r="D249" s="476" t="n">
        <v>532002.685121371</v>
      </c>
      <c r="E249" s="476" t="n">
        <v>3.6315562374015</v>
      </c>
    </row>
    <row r="250">
      <c r="A250" s="476" t="s">
        <v>95</v>
      </c>
      <c r="B250" s="476" t="s">
        <v>96</v>
      </c>
      <c r="C250" s="476" t="s">
        <v>16</v>
      </c>
      <c r="D250" s="476" t="n">
        <v>236909.384255046</v>
      </c>
      <c r="E250" s="476" t="n">
        <v>26.7501071797251</v>
      </c>
    </row>
    <row r="251">
      <c r="A251" s="476" t="s">
        <v>95</v>
      </c>
      <c r="B251" s="476" t="s">
        <v>96</v>
      </c>
      <c r="C251" s="476" t="s">
        <v>17</v>
      </c>
      <c r="D251" s="476" t="n">
        <v>272615.247951041</v>
      </c>
      <c r="E251" s="476" t="n">
        <v>10.8305667057829</v>
      </c>
    </row>
    <row r="252">
      <c r="A252" s="476" t="s">
        <v>95</v>
      </c>
      <c r="B252" s="476" t="s">
        <v>96</v>
      </c>
      <c r="C252" s="476" t="s">
        <v>18</v>
      </c>
      <c r="D252" s="476" t="n">
        <v>360939.952898159</v>
      </c>
      <c r="E252" s="476" t="n">
        <v>2.53100749366513</v>
      </c>
    </row>
    <row r="253">
      <c r="A253" s="476" t="s">
        <v>95</v>
      </c>
      <c r="B253" s="476" t="s">
        <v>96</v>
      </c>
      <c r="C253" s="476" t="s">
        <v>19</v>
      </c>
      <c r="D253" s="476" t="n">
        <v>537859.663070029</v>
      </c>
      <c r="E253" s="476" t="n">
        <v>10.3361941121377</v>
      </c>
    </row>
    <row r="254">
      <c r="A254" s="476" t="s">
        <v>97</v>
      </c>
      <c r="B254" s="476" t="s">
        <v>98</v>
      </c>
      <c r="C254" s="476" t="s">
        <v>16</v>
      </c>
      <c r="D254" s="476" t="n">
        <v>204764.501799279</v>
      </c>
      <c r="E254" s="476" t="n">
        <v>5.81631024774272</v>
      </c>
    </row>
    <row r="255">
      <c r="A255" s="476" t="s">
        <v>97</v>
      </c>
      <c r="B255" s="476" t="s">
        <v>98</v>
      </c>
      <c r="C255" s="476" t="s">
        <v>17</v>
      </c>
      <c r="D255" s="476" t="n">
        <v>289231.162006661</v>
      </c>
      <c r="E255" s="476" t="n">
        <v>4.6771263927254</v>
      </c>
    </row>
    <row r="256">
      <c r="A256" s="476" t="s">
        <v>97</v>
      </c>
      <c r="B256" s="476" t="s">
        <v>98</v>
      </c>
      <c r="C256" s="476" t="s">
        <v>18</v>
      </c>
      <c r="D256" s="476" t="n">
        <v>392435.43614287</v>
      </c>
      <c r="E256" s="476" t="n">
        <v>4.0601848326444</v>
      </c>
    </row>
    <row r="257">
      <c r="A257" s="476" t="s">
        <v>97</v>
      </c>
      <c r="B257" s="476" t="s">
        <v>98</v>
      </c>
      <c r="C257" s="476" t="s">
        <v>19</v>
      </c>
      <c r="D257" s="476" t="n">
        <v>707022.71609998</v>
      </c>
      <c r="E257" s="476" t="n">
        <v>5.79024233502942</v>
      </c>
    </row>
    <row r="258">
      <c r="A258" s="476" t="s">
        <v>97</v>
      </c>
      <c r="B258" s="476" t="s">
        <v>98</v>
      </c>
      <c r="C258" s="476" t="s">
        <v>20</v>
      </c>
      <c r="D258" s="476" t="n">
        <v>984251.168437964</v>
      </c>
      <c r="E258" s="476" t="n">
        <v>5.34901033991949</v>
      </c>
    </row>
    <row r="259">
      <c r="A259" s="476" t="s">
        <v>97</v>
      </c>
      <c r="B259" s="476" t="s">
        <v>98</v>
      </c>
      <c r="C259" s="476" t="s">
        <v>21</v>
      </c>
      <c r="D259" s="476" t="n">
        <v>814047.786612431</v>
      </c>
      <c r="E259" s="476" t="n">
        <v>14.5302175075743</v>
      </c>
    </row>
    <row r="260">
      <c r="A260" s="476" t="s">
        <v>97</v>
      </c>
      <c r="B260" s="476" t="s">
        <v>98</v>
      </c>
      <c r="C260" s="476" t="s">
        <v>22</v>
      </c>
      <c r="D260" s="476" t="n">
        <v>175707.063453927</v>
      </c>
      <c r="E260" s="476" t="n">
        <v>30.4341527411558</v>
      </c>
    </row>
    <row r="261">
      <c r="A261" s="476" t="s">
        <v>99</v>
      </c>
      <c r="B261" s="476" t="s">
        <v>100</v>
      </c>
      <c r="C261" s="476" t="s">
        <v>16</v>
      </c>
      <c r="D261" s="476" t="n">
        <v>363656.475265602</v>
      </c>
      <c r="E261" s="476" t="n">
        <v>10.7612675185476</v>
      </c>
    </row>
    <row r="262">
      <c r="A262" s="476" t="s">
        <v>99</v>
      </c>
      <c r="B262" s="476" t="s">
        <v>100</v>
      </c>
      <c r="C262" s="476" t="s">
        <v>17</v>
      </c>
      <c r="D262" s="476" t="n">
        <v>256464.462145237</v>
      </c>
      <c r="E262" s="476" t="n">
        <v>63.5926314854378</v>
      </c>
    </row>
    <row r="263">
      <c r="A263" s="476" t="s">
        <v>99</v>
      </c>
      <c r="B263" s="476" t="s">
        <v>100</v>
      </c>
      <c r="C263" s="476" t="s">
        <v>18</v>
      </c>
      <c r="D263" s="476" t="n">
        <v>314241.987030704</v>
      </c>
      <c r="E263" s="476" t="n">
        <v>4.22742490520056</v>
      </c>
    </row>
    <row r="264">
      <c r="A264" s="476" t="s">
        <v>99</v>
      </c>
      <c r="B264" s="476" t="s">
        <v>100</v>
      </c>
      <c r="C264" s="476" t="s">
        <v>19</v>
      </c>
      <c r="D264" s="476" t="n">
        <v>500688.563928282</v>
      </c>
      <c r="E264" s="476" t="n">
        <v>4.41246152578669</v>
      </c>
    </row>
    <row r="265">
      <c r="A265" s="476" t="s">
        <v>101</v>
      </c>
      <c r="B265" s="476" t="s">
        <v>102</v>
      </c>
      <c r="C265" s="476" t="s">
        <v>18</v>
      </c>
      <c r="D265" s="476" t="n">
        <v>237766.090729482</v>
      </c>
      <c r="E265" s="476" t="n">
        <v>17.3200504481837</v>
      </c>
    </row>
    <row r="266">
      <c r="A266" s="476" t="s">
        <v>101</v>
      </c>
      <c r="B266" s="476" t="s">
        <v>102</v>
      </c>
      <c r="C266" s="476" t="s">
        <v>19</v>
      </c>
      <c r="D266" s="476" t="n">
        <v>516382.784109949</v>
      </c>
      <c r="E266" s="476" t="n">
        <v>5.0472384727579</v>
      </c>
    </row>
    <row r="267">
      <c r="A267" s="476" t="s">
        <v>101</v>
      </c>
      <c r="B267" s="476" t="s">
        <v>102</v>
      </c>
      <c r="C267" s="476" t="s">
        <v>20</v>
      </c>
      <c r="D267" s="476" t="n">
        <v>613291.443908414</v>
      </c>
      <c r="E267" s="476" t="n">
        <v>7.97820460311069</v>
      </c>
    </row>
    <row r="268">
      <c r="A268" s="476" t="s">
        <v>103</v>
      </c>
      <c r="B268" s="476" t="s">
        <v>104</v>
      </c>
      <c r="C268" s="476" t="s">
        <v>17</v>
      </c>
      <c r="D268" s="476" t="n">
        <v>157216.700171034</v>
      </c>
      <c r="E268" s="476" t="n">
        <v>32.2040547081472</v>
      </c>
    </row>
    <row r="269">
      <c r="A269" s="476" t="s">
        <v>103</v>
      </c>
      <c r="B269" s="476" t="s">
        <v>104</v>
      </c>
      <c r="C269" s="476" t="s">
        <v>18</v>
      </c>
      <c r="D269" s="476" t="n">
        <v>325634.259811524</v>
      </c>
      <c r="E269" s="476" t="n">
        <v>5.96148991629564</v>
      </c>
    </row>
    <row r="270">
      <c r="A270" s="476" t="s">
        <v>105</v>
      </c>
      <c r="B270" s="476" t="s">
        <v>106</v>
      </c>
      <c r="C270" s="476" t="s">
        <v>17</v>
      </c>
      <c r="D270" s="476" t="n">
        <v>504570.475444208</v>
      </c>
      <c r="E270" s="476" t="n">
        <v>88.690181892278</v>
      </c>
    </row>
    <row r="271">
      <c r="A271" s="476" t="s">
        <v>105</v>
      </c>
      <c r="B271" s="476" t="s">
        <v>106</v>
      </c>
      <c r="C271" s="476" t="s">
        <v>18</v>
      </c>
      <c r="D271" s="476" t="n">
        <v>364994.453169201</v>
      </c>
      <c r="E271" s="476" t="n">
        <v>5.13178379820918</v>
      </c>
    </row>
    <row r="272">
      <c r="A272" s="476" t="s">
        <v>107</v>
      </c>
      <c r="B272" s="476" t="s">
        <v>108</v>
      </c>
      <c r="C272" s="476" t="s">
        <v>16</v>
      </c>
      <c r="D272" s="476" t="n">
        <v>276445.17221962</v>
      </c>
      <c r="E272" s="476" t="n">
        <v>8.88609451637736</v>
      </c>
    </row>
    <row r="273">
      <c r="A273" s="476" t="s">
        <v>107</v>
      </c>
      <c r="B273" s="476" t="s">
        <v>108</v>
      </c>
      <c r="C273" s="476" t="s">
        <v>17</v>
      </c>
      <c r="D273" s="476" t="n">
        <v>261637.600582983</v>
      </c>
      <c r="E273" s="476" t="n">
        <v>22.1306720529427</v>
      </c>
    </row>
    <row r="274">
      <c r="A274" s="476" t="s">
        <v>107</v>
      </c>
      <c r="B274" s="476" t="s">
        <v>108</v>
      </c>
      <c r="C274" s="476" t="s">
        <v>18</v>
      </c>
      <c r="D274" s="476" t="n">
        <v>377351.175364511</v>
      </c>
      <c r="E274" s="476" t="n">
        <v>3.22755374570729</v>
      </c>
    </row>
    <row r="275">
      <c r="A275" s="476" t="s">
        <v>111</v>
      </c>
      <c r="B275" s="476" t="s">
        <v>112</v>
      </c>
      <c r="C275" s="476" t="s">
        <v>16</v>
      </c>
      <c r="D275" s="476" t="n">
        <v>294173.685797043</v>
      </c>
      <c r="E275" s="476" t="n">
        <v>7.16264386109298</v>
      </c>
    </row>
    <row r="276">
      <c r="A276" s="476" t="s">
        <v>111</v>
      </c>
      <c r="B276" s="476" t="s">
        <v>112</v>
      </c>
      <c r="C276" s="476" t="s">
        <v>17</v>
      </c>
      <c r="D276" s="476" t="n">
        <v>271242.31177884</v>
      </c>
      <c r="E276" s="476" t="n">
        <v>3.73359630303029</v>
      </c>
    </row>
    <row r="277">
      <c r="A277" s="476" t="s">
        <v>111</v>
      </c>
      <c r="B277" s="476" t="s">
        <v>112</v>
      </c>
      <c r="C277" s="476" t="s">
        <v>18</v>
      </c>
      <c r="D277" s="476" t="n">
        <v>253499.52928698</v>
      </c>
      <c r="E277" s="476" t="n">
        <v>8.63033375692225</v>
      </c>
    </row>
    <row r="278">
      <c r="A278" s="476" t="s">
        <v>113</v>
      </c>
      <c r="B278" s="476" t="s">
        <v>114</v>
      </c>
      <c r="C278" s="476" t="s">
        <v>16</v>
      </c>
      <c r="D278" s="476" t="n">
        <v>238256.554964057</v>
      </c>
      <c r="E278" s="476" t="n">
        <v>2.94615187717096</v>
      </c>
    </row>
    <row r="279">
      <c r="A279" s="476" t="s">
        <v>113</v>
      </c>
      <c r="B279" s="476" t="s">
        <v>114</v>
      </c>
      <c r="C279" s="476" t="s">
        <v>17</v>
      </c>
      <c r="D279" s="476" t="n">
        <v>296710.540805154</v>
      </c>
      <c r="E279" s="476" t="n">
        <v>5.12483995611346</v>
      </c>
    </row>
    <row r="280">
      <c r="A280" s="476" t="s">
        <v>113</v>
      </c>
      <c r="B280" s="476" t="s">
        <v>114</v>
      </c>
      <c r="C280" s="476" t="s">
        <v>18</v>
      </c>
      <c r="D280" s="476" t="n">
        <v>458667.315532082</v>
      </c>
      <c r="E280" s="476" t="n">
        <v>13.489916061958</v>
      </c>
    </row>
    <row r="281">
      <c r="A281" s="476" t="s">
        <v>113</v>
      </c>
      <c r="B281" s="476" t="s">
        <v>114</v>
      </c>
      <c r="C281" s="476" t="s">
        <v>22</v>
      </c>
      <c r="D281" s="476" t="n">
        <v>274698.410476289</v>
      </c>
      <c r="E281" s="476" t="n">
        <v>30.629880528775</v>
      </c>
    </row>
    <row r="282">
      <c r="A282" t="s">
        <v>25</v>
      </c>
    </row>
    <row r="283">
      <c r="A283" t="s">
        <v>26</v>
      </c>
    </row>
    <row r="284">
      <c r="A284" t="s">
        <v>27</v>
      </c>
    </row>
    <row r="285">
      <c r="A285" t="s">
        <v>28</v>
      </c>
    </row>
    <row r="286">
      <c r="A286" t="s">
        <v>29</v>
      </c>
    </row>
    <row r="289">
      <c r="E289" s="7" t="str">
        <f>=HYPERLINK("#'Indice'!A1", "Ir al índice")</f>
      </c>
    </row>
    <row r="290">
      <c r="A290" s="4" t="s">
        <v>1114</v>
      </c>
    </row>
    <row r="291">
      <c r="A291" s="5" t="s">
        <v>9</v>
      </c>
      <c r="B291" s="5" t="s">
        <v>119</v>
      </c>
      <c r="C291" s="5" t="s">
        <v>11</v>
      </c>
      <c r="D291" s="5" t="s">
        <v>580</v>
      </c>
      <c r="E291" s="5" t="s">
        <v>581</v>
      </c>
    </row>
    <row r="292">
      <c r="A292" s="477" t="s">
        <v>97</v>
      </c>
      <c r="B292" s="477" t="s">
        <v>121</v>
      </c>
      <c r="C292" s="477" t="s">
        <v>16</v>
      </c>
      <c r="D292" s="477" t="n">
        <v>131212.544624051</v>
      </c>
      <c r="E292" s="477" t="n">
        <v>38.156281532524</v>
      </c>
    </row>
    <row r="293">
      <c r="A293" s="477" t="s">
        <v>97</v>
      </c>
      <c r="B293" s="477" t="s">
        <v>121</v>
      </c>
      <c r="C293" s="477" t="s">
        <v>17</v>
      </c>
      <c r="D293" s="477" t="n">
        <v>157025.812714004</v>
      </c>
      <c r="E293" s="477" t="n">
        <v>12.4774614334891</v>
      </c>
    </row>
    <row r="294">
      <c r="A294" s="477" t="s">
        <v>97</v>
      </c>
      <c r="B294" s="477" t="s">
        <v>121</v>
      </c>
      <c r="C294" s="477" t="s">
        <v>18</v>
      </c>
      <c r="D294" s="477" t="n">
        <v>254479.258192743</v>
      </c>
      <c r="E294" s="477" t="n">
        <v>6.66611583555856</v>
      </c>
    </row>
    <row r="295">
      <c r="A295" s="477" t="s">
        <v>97</v>
      </c>
      <c r="B295" s="477" t="s">
        <v>121</v>
      </c>
      <c r="C295" s="477" t="s">
        <v>19</v>
      </c>
      <c r="D295" s="477" t="n">
        <v>317535.468184929</v>
      </c>
      <c r="E295" s="477" t="n">
        <v>14.7730284381922</v>
      </c>
    </row>
    <row r="296">
      <c r="A296" s="477" t="s">
        <v>97</v>
      </c>
      <c r="B296" s="477" t="s">
        <v>121</v>
      </c>
      <c r="C296" s="477" t="s">
        <v>20</v>
      </c>
      <c r="D296" s="477" t="n">
        <v>596874.250467008</v>
      </c>
      <c r="E296" s="477" t="n">
        <v>4.96642211976023</v>
      </c>
    </row>
    <row r="297">
      <c r="A297" s="477" t="s">
        <v>130</v>
      </c>
      <c r="B297" s="477" t="s">
        <v>131</v>
      </c>
      <c r="C297" s="477" t="s">
        <v>17</v>
      </c>
      <c r="D297" s="477" t="n">
        <v>302049.787145187</v>
      </c>
      <c r="E297" s="477" t="n">
        <v>21.519778479316</v>
      </c>
    </row>
    <row r="298">
      <c r="A298" s="477" t="s">
        <v>130</v>
      </c>
      <c r="B298" s="477" t="s">
        <v>131</v>
      </c>
      <c r="C298" s="477" t="s">
        <v>18</v>
      </c>
      <c r="D298" s="477" t="n">
        <v>567257.957952538</v>
      </c>
      <c r="E298" s="477" t="n">
        <v>10.9821284528336</v>
      </c>
    </row>
    <row r="299">
      <c r="A299" s="477" t="s">
        <v>130</v>
      </c>
      <c r="B299" s="477" t="s">
        <v>131</v>
      </c>
      <c r="C299" s="477" t="s">
        <v>19</v>
      </c>
      <c r="D299" s="477" t="n">
        <v>762023.698973228</v>
      </c>
      <c r="E299" s="477" t="n">
        <v>4.60222703808488</v>
      </c>
    </row>
    <row r="300">
      <c r="A300" s="477" t="s">
        <v>130</v>
      </c>
      <c r="B300" s="477" t="s">
        <v>131</v>
      </c>
      <c r="C300" s="477" t="s">
        <v>20</v>
      </c>
      <c r="D300" s="477" t="n">
        <v>984251.168437964</v>
      </c>
      <c r="E300" s="477" t="n">
        <v>5.34901033991949</v>
      </c>
    </row>
    <row r="301">
      <c r="A301" s="477" t="s">
        <v>130</v>
      </c>
      <c r="B301" s="477" t="s">
        <v>131</v>
      </c>
      <c r="C301" s="477" t="s">
        <v>21</v>
      </c>
      <c r="D301" s="477" t="n">
        <v>814047.786612431</v>
      </c>
      <c r="E301" s="477" t="n">
        <v>14.5302175075743</v>
      </c>
    </row>
    <row r="302">
      <c r="A302" s="477" t="s">
        <v>136</v>
      </c>
      <c r="B302" s="477" t="s">
        <v>137</v>
      </c>
      <c r="C302" s="477" t="s">
        <v>16</v>
      </c>
      <c r="D302" s="477" t="n">
        <v>108510.598631687</v>
      </c>
      <c r="E302" s="477" t="n">
        <v>35.4774620525058</v>
      </c>
    </row>
    <row r="303">
      <c r="A303" s="477" t="s">
        <v>136</v>
      </c>
      <c r="B303" s="477" t="s">
        <v>137</v>
      </c>
      <c r="C303" s="477" t="s">
        <v>17</v>
      </c>
      <c r="D303" s="477" t="n">
        <v>671735.905206455</v>
      </c>
      <c r="E303" s="477" t="n">
        <v>30.0539120083252</v>
      </c>
    </row>
    <row r="304">
      <c r="A304" s="477" t="s">
        <v>136</v>
      </c>
      <c r="B304" s="477" t="s">
        <v>137</v>
      </c>
      <c r="C304" s="477" t="s">
        <v>18</v>
      </c>
      <c r="D304" s="477" t="n">
        <v>327520.419798767</v>
      </c>
      <c r="E304" s="477" t="n">
        <v>4.71860122454014</v>
      </c>
    </row>
    <row r="305">
      <c r="A305" s="477" t="s">
        <v>136</v>
      </c>
      <c r="B305" s="477" t="s">
        <v>137</v>
      </c>
      <c r="C305" s="477" t="s">
        <v>19</v>
      </c>
      <c r="D305" s="477" t="n">
        <v>380693.308883192</v>
      </c>
      <c r="E305" s="477" t="n">
        <v>8.57014502936026</v>
      </c>
    </row>
    <row r="306">
      <c r="A306" s="477" t="s">
        <v>138</v>
      </c>
      <c r="B306" s="477" t="s">
        <v>139</v>
      </c>
      <c r="C306" s="477" t="s">
        <v>17</v>
      </c>
      <c r="D306" s="477" t="n">
        <v>347419.25534223</v>
      </c>
      <c r="E306" s="477" t="n">
        <v>6.98275735774806</v>
      </c>
    </row>
    <row r="307">
      <c r="A307" s="477" t="s">
        <v>138</v>
      </c>
      <c r="B307" s="477" t="s">
        <v>139</v>
      </c>
      <c r="C307" s="477" t="s">
        <v>18</v>
      </c>
      <c r="D307" s="477" t="n">
        <v>449241.895391145</v>
      </c>
      <c r="E307" s="477" t="n">
        <v>3.83024250730785</v>
      </c>
    </row>
    <row r="308">
      <c r="A308" s="477" t="s">
        <v>138</v>
      </c>
      <c r="B308" s="477" t="s">
        <v>139</v>
      </c>
      <c r="C308" s="477" t="s">
        <v>19</v>
      </c>
      <c r="D308" s="477" t="n">
        <v>528270.848476938</v>
      </c>
      <c r="E308" s="477" t="n">
        <v>15.4519461508461</v>
      </c>
    </row>
    <row r="309">
      <c r="A309" s="477" t="s">
        <v>140</v>
      </c>
      <c r="B309" s="477" t="s">
        <v>141</v>
      </c>
      <c r="C309" s="477" t="s">
        <v>16</v>
      </c>
      <c r="D309" s="477" t="n">
        <v>204764.501799279</v>
      </c>
      <c r="E309" s="477" t="n">
        <v>5.81631024774272</v>
      </c>
    </row>
    <row r="310">
      <c r="A310" s="477" t="s">
        <v>140</v>
      </c>
      <c r="B310" s="477" t="s">
        <v>141</v>
      </c>
      <c r="C310" s="477" t="s">
        <v>17</v>
      </c>
      <c r="D310" s="477" t="n">
        <v>269543.146385307</v>
      </c>
      <c r="E310" s="477" t="n">
        <v>5.93050806538796</v>
      </c>
    </row>
    <row r="311">
      <c r="A311" s="477" t="s">
        <v>140</v>
      </c>
      <c r="B311" s="477" t="s">
        <v>141</v>
      </c>
      <c r="C311" s="477" t="s">
        <v>18</v>
      </c>
      <c r="D311" s="477" t="n">
        <v>320470.226562883</v>
      </c>
      <c r="E311" s="477" t="n">
        <v>8.10885149112961</v>
      </c>
    </row>
    <row r="312">
      <c r="A312" s="477" t="s">
        <v>140</v>
      </c>
      <c r="B312" s="477" t="s">
        <v>141</v>
      </c>
      <c r="C312" s="477" t="s">
        <v>22</v>
      </c>
      <c r="D312" s="477" t="n">
        <v>175707.063453927</v>
      </c>
      <c r="E312" s="477" t="n">
        <v>30.4341527411558</v>
      </c>
    </row>
    <row r="313">
      <c r="A313" s="477" t="s">
        <v>146</v>
      </c>
      <c r="B313" s="477" t="s">
        <v>147</v>
      </c>
      <c r="C313" s="477" t="s">
        <v>16</v>
      </c>
      <c r="D313" s="477" t="n">
        <v>236519.375581867</v>
      </c>
      <c r="E313" s="477" t="n">
        <v>10.7471162407667</v>
      </c>
    </row>
    <row r="314">
      <c r="A314" s="477" t="s">
        <v>146</v>
      </c>
      <c r="B314" s="477" t="s">
        <v>147</v>
      </c>
      <c r="C314" s="477" t="s">
        <v>17</v>
      </c>
      <c r="D314" s="477" t="n">
        <v>286971.2820583</v>
      </c>
      <c r="E314" s="477" t="n">
        <v>5.14385486113413</v>
      </c>
    </row>
    <row r="315">
      <c r="A315" s="477" t="s">
        <v>146</v>
      </c>
      <c r="B315" s="477" t="s">
        <v>147</v>
      </c>
      <c r="C315" s="477" t="s">
        <v>18</v>
      </c>
      <c r="D315" s="477" t="n">
        <v>218911.433378233</v>
      </c>
      <c r="E315" s="477" t="n">
        <v>31.4489080993822</v>
      </c>
    </row>
    <row r="316">
      <c r="A316" s="477" t="s">
        <v>146</v>
      </c>
      <c r="B316" s="477" t="s">
        <v>147</v>
      </c>
      <c r="C316" s="477" t="s">
        <v>22</v>
      </c>
      <c r="D316" s="477" t="n">
        <v>64917.3892331146</v>
      </c>
      <c r="E316" s="477" t="n">
        <v>72.1473167199837</v>
      </c>
    </row>
    <row r="317">
      <c r="A317" s="477" t="s">
        <v>148</v>
      </c>
      <c r="B317" s="477" t="s">
        <v>149</v>
      </c>
      <c r="C317" s="477" t="s">
        <v>17</v>
      </c>
      <c r="D317" s="477" t="n">
        <v>265349.65336013</v>
      </c>
      <c r="E317" s="477" t="n">
        <v>10.3261374758304</v>
      </c>
    </row>
    <row r="318">
      <c r="A318" s="477" t="s">
        <v>148</v>
      </c>
      <c r="B318" s="477" t="s">
        <v>149</v>
      </c>
      <c r="C318" s="477" t="s">
        <v>18</v>
      </c>
      <c r="D318" s="477" t="n">
        <v>416183.1241801</v>
      </c>
      <c r="E318" s="477" t="n">
        <v>4.62077108312111</v>
      </c>
    </row>
    <row r="319">
      <c r="A319" s="477" t="s">
        <v>156</v>
      </c>
      <c r="B319" s="477" t="s">
        <v>157</v>
      </c>
      <c r="C319" s="477" t="s">
        <v>17</v>
      </c>
      <c r="D319" s="477" t="n">
        <v>157216.700171034</v>
      </c>
      <c r="E319" s="477" t="n">
        <v>32.2040547081472</v>
      </c>
    </row>
    <row r="320">
      <c r="A320" s="477" t="s">
        <v>156</v>
      </c>
      <c r="B320" s="477" t="s">
        <v>157</v>
      </c>
      <c r="C320" s="477" t="s">
        <v>18</v>
      </c>
      <c r="D320" s="477" t="n">
        <v>325634.259811524</v>
      </c>
      <c r="E320" s="477" t="n">
        <v>5.96148991629564</v>
      </c>
    </row>
    <row r="321">
      <c r="A321" s="477" t="s">
        <v>158</v>
      </c>
      <c r="B321" s="477" t="s">
        <v>159</v>
      </c>
      <c r="C321" s="477" t="s">
        <v>17</v>
      </c>
      <c r="D321" s="477" t="n">
        <v>504570.475444208</v>
      </c>
      <c r="E321" s="477" t="n">
        <v>88.690181892278</v>
      </c>
    </row>
    <row r="322">
      <c r="A322" s="477" t="s">
        <v>158</v>
      </c>
      <c r="B322" s="477" t="s">
        <v>159</v>
      </c>
      <c r="C322" s="477" t="s">
        <v>18</v>
      </c>
      <c r="D322" s="477" t="n">
        <v>364994.453169201</v>
      </c>
      <c r="E322" s="477" t="n">
        <v>5.13178379820918</v>
      </c>
    </row>
    <row r="323">
      <c r="A323" s="477" t="s">
        <v>164</v>
      </c>
      <c r="B323" s="477" t="s">
        <v>165</v>
      </c>
      <c r="C323" s="477" t="s">
        <v>17</v>
      </c>
      <c r="D323" s="477" t="n">
        <v>196547.558755158</v>
      </c>
      <c r="E323" s="477" t="n">
        <v>18.7354609504302</v>
      </c>
    </row>
    <row r="324">
      <c r="A324" s="477" t="s">
        <v>164</v>
      </c>
      <c r="B324" s="477" t="s">
        <v>165</v>
      </c>
      <c r="C324" s="477" t="s">
        <v>18</v>
      </c>
      <c r="D324" s="477" t="n">
        <v>401103.67447617</v>
      </c>
      <c r="E324" s="477" t="n">
        <v>3.65766928070913</v>
      </c>
    </row>
    <row r="325">
      <c r="A325" s="477" t="s">
        <v>166</v>
      </c>
      <c r="B325" s="477" t="s">
        <v>167</v>
      </c>
      <c r="C325" s="477" t="s">
        <v>17</v>
      </c>
      <c r="D325" s="477" t="n">
        <v>233241.709190117</v>
      </c>
      <c r="E325" s="477" t="n">
        <v>6.43818106722751</v>
      </c>
    </row>
    <row r="326">
      <c r="A326" s="477" t="s">
        <v>166</v>
      </c>
      <c r="B326" s="477" t="s">
        <v>167</v>
      </c>
      <c r="C326" s="477" t="s">
        <v>18</v>
      </c>
      <c r="D326" s="477" t="n">
        <v>299922.757183836</v>
      </c>
      <c r="E326" s="477" t="n">
        <v>5.90932205673038</v>
      </c>
    </row>
    <row r="327">
      <c r="A327" s="477" t="s">
        <v>170</v>
      </c>
      <c r="B327" s="477" t="s">
        <v>171</v>
      </c>
      <c r="C327" s="477" t="s">
        <v>16</v>
      </c>
      <c r="D327" s="477" t="n">
        <v>223336.709316236</v>
      </c>
      <c r="E327" s="477" t="n">
        <v>50.3889030018045</v>
      </c>
    </row>
    <row r="328">
      <c r="A328" s="477" t="s">
        <v>170</v>
      </c>
      <c r="B328" s="477" t="s">
        <v>171</v>
      </c>
      <c r="C328" s="477" t="s">
        <v>17</v>
      </c>
      <c r="D328" s="477" t="n">
        <v>240789.14508186</v>
      </c>
      <c r="E328" s="477" t="n">
        <v>11.2571859356452</v>
      </c>
    </row>
    <row r="329">
      <c r="A329" s="477" t="s">
        <v>170</v>
      </c>
      <c r="B329" s="477" t="s">
        <v>171</v>
      </c>
      <c r="C329" s="477" t="s">
        <v>18</v>
      </c>
      <c r="D329" s="477" t="n">
        <v>355226.124185477</v>
      </c>
      <c r="E329" s="477" t="n">
        <v>4.47042821710171</v>
      </c>
    </row>
    <row r="330">
      <c r="A330" s="477" t="s">
        <v>170</v>
      </c>
      <c r="B330" s="477" t="s">
        <v>171</v>
      </c>
      <c r="C330" s="477" t="s">
        <v>19</v>
      </c>
      <c r="D330" s="477" t="n">
        <v>559864.16145065</v>
      </c>
      <c r="E330" s="477" t="n">
        <v>7.99180919427462</v>
      </c>
    </row>
    <row r="331">
      <c r="A331" s="477" t="s">
        <v>172</v>
      </c>
      <c r="B331" s="477" t="s">
        <v>173</v>
      </c>
      <c r="C331" s="477" t="s">
        <v>16</v>
      </c>
      <c r="D331" s="477" t="n">
        <v>62529.7159183476</v>
      </c>
      <c r="E331" s="477" t="n">
        <v>49.0851551860193</v>
      </c>
    </row>
    <row r="332">
      <c r="A332" s="477" t="s">
        <v>172</v>
      </c>
      <c r="B332" s="477" t="s">
        <v>173</v>
      </c>
      <c r="C332" s="477" t="s">
        <v>17</v>
      </c>
      <c r="D332" s="477" t="n">
        <v>315281.884126668</v>
      </c>
      <c r="E332" s="477" t="n">
        <v>8.61769045752906</v>
      </c>
    </row>
    <row r="333">
      <c r="A333" s="477" t="s">
        <v>172</v>
      </c>
      <c r="B333" s="477" t="s">
        <v>173</v>
      </c>
      <c r="C333" s="477" t="s">
        <v>18</v>
      </c>
      <c r="D333" s="477" t="n">
        <v>339370.61954301</v>
      </c>
      <c r="E333" s="477" t="n">
        <v>4.42897672158194</v>
      </c>
    </row>
    <row r="334">
      <c r="A334" s="477" t="s">
        <v>178</v>
      </c>
      <c r="B334" s="477" t="s">
        <v>179</v>
      </c>
      <c r="C334" s="477" t="s">
        <v>17</v>
      </c>
      <c r="D334" s="477" t="n">
        <v>265277.467114274</v>
      </c>
      <c r="E334" s="477" t="n">
        <v>5.10794907306718</v>
      </c>
    </row>
    <row r="335">
      <c r="A335" s="477" t="s">
        <v>178</v>
      </c>
      <c r="B335" s="477" t="s">
        <v>179</v>
      </c>
      <c r="C335" s="477" t="s">
        <v>18</v>
      </c>
      <c r="D335" s="477" t="n">
        <v>299731.31850974</v>
      </c>
      <c r="E335" s="477" t="n">
        <v>8.47383603790534</v>
      </c>
    </row>
    <row r="336">
      <c r="A336" s="477" t="s">
        <v>180</v>
      </c>
      <c r="B336" s="477" t="s">
        <v>181</v>
      </c>
      <c r="C336" s="477" t="s">
        <v>16</v>
      </c>
      <c r="D336" s="477" t="n">
        <v>215367.954561697</v>
      </c>
      <c r="E336" s="477" t="n">
        <v>39.1588414896939</v>
      </c>
    </row>
    <row r="337">
      <c r="A337" s="477" t="s">
        <v>180</v>
      </c>
      <c r="B337" s="477" t="s">
        <v>181</v>
      </c>
      <c r="C337" s="477" t="s">
        <v>17</v>
      </c>
      <c r="D337" s="477" t="n">
        <v>253879.955411175</v>
      </c>
      <c r="E337" s="477" t="n">
        <v>4.45864162461161</v>
      </c>
    </row>
    <row r="338">
      <c r="A338" s="477" t="s">
        <v>182</v>
      </c>
      <c r="B338" s="477" t="s">
        <v>183</v>
      </c>
      <c r="C338" s="477" t="s">
        <v>16</v>
      </c>
      <c r="D338" s="477" t="n">
        <v>255967.628461095</v>
      </c>
      <c r="E338" s="477" t="n">
        <v>10.8727213743886</v>
      </c>
    </row>
    <row r="339">
      <c r="A339" s="477" t="s">
        <v>182</v>
      </c>
      <c r="B339" s="477" t="s">
        <v>183</v>
      </c>
      <c r="C339" s="477" t="s">
        <v>17</v>
      </c>
      <c r="D339" s="477" t="n">
        <v>293644.008878532</v>
      </c>
      <c r="E339" s="477" t="n">
        <v>5.19720263590961</v>
      </c>
    </row>
    <row r="340">
      <c r="A340" s="477" t="s">
        <v>182</v>
      </c>
      <c r="B340" s="477" t="s">
        <v>183</v>
      </c>
      <c r="C340" s="477" t="s">
        <v>22</v>
      </c>
      <c r="D340" s="477" t="n">
        <v>220274.207065302</v>
      </c>
      <c r="E340" s="477" t="n">
        <v>6.46005107879534</v>
      </c>
    </row>
    <row r="341">
      <c r="A341" s="477" t="s">
        <v>186</v>
      </c>
      <c r="B341" s="477" t="s">
        <v>187</v>
      </c>
      <c r="C341" s="477" t="s">
        <v>16</v>
      </c>
      <c r="D341" s="477" t="n">
        <v>72252.7001431081</v>
      </c>
      <c r="E341" s="477" t="n">
        <v>51.7386228129177</v>
      </c>
    </row>
    <row r="342">
      <c r="A342" s="477" t="s">
        <v>186</v>
      </c>
      <c r="B342" s="477" t="s">
        <v>187</v>
      </c>
      <c r="C342" s="477" t="s">
        <v>17</v>
      </c>
      <c r="D342" s="477" t="n">
        <v>227288.267016753</v>
      </c>
      <c r="E342" s="477" t="n">
        <v>5.80967201468667</v>
      </c>
    </row>
    <row r="343">
      <c r="A343" s="477" t="s">
        <v>186</v>
      </c>
      <c r="B343" s="477" t="s">
        <v>187</v>
      </c>
      <c r="C343" s="477" t="s">
        <v>18</v>
      </c>
      <c r="D343" s="477" t="n">
        <v>187726.877958538</v>
      </c>
      <c r="E343" s="477" t="n">
        <v>6.31438504987364</v>
      </c>
    </row>
    <row r="344">
      <c r="A344" s="477" t="s">
        <v>188</v>
      </c>
      <c r="B344" s="477" t="s">
        <v>189</v>
      </c>
      <c r="C344" s="477" t="s">
        <v>16</v>
      </c>
      <c r="D344" s="477" t="n">
        <v>289677.624087332</v>
      </c>
      <c r="E344" s="477" t="n">
        <v>15.5426623356079</v>
      </c>
    </row>
    <row r="345">
      <c r="A345" s="477" t="s">
        <v>188</v>
      </c>
      <c r="B345" s="477" t="s">
        <v>189</v>
      </c>
      <c r="C345" s="477" t="s">
        <v>17</v>
      </c>
      <c r="D345" s="477" t="n">
        <v>288531.13795843</v>
      </c>
      <c r="E345" s="477" t="n">
        <v>6.06932089533856</v>
      </c>
    </row>
    <row r="346">
      <c r="A346" s="477" t="s">
        <v>188</v>
      </c>
      <c r="B346" s="477" t="s">
        <v>189</v>
      </c>
      <c r="C346" s="477" t="s">
        <v>18</v>
      </c>
      <c r="D346" s="477" t="n">
        <v>374834.582846827</v>
      </c>
      <c r="E346" s="477" t="n">
        <v>6.76571293905058</v>
      </c>
    </row>
    <row r="347">
      <c r="A347" s="477" t="s">
        <v>190</v>
      </c>
      <c r="B347" s="477" t="s">
        <v>191</v>
      </c>
      <c r="C347" s="477" t="s">
        <v>16</v>
      </c>
      <c r="D347" s="477" t="n">
        <v>297695.992357586</v>
      </c>
      <c r="E347" s="477" t="n">
        <v>7.8624047848432</v>
      </c>
    </row>
    <row r="348">
      <c r="A348" s="477" t="s">
        <v>190</v>
      </c>
      <c r="B348" s="477" t="s">
        <v>191</v>
      </c>
      <c r="C348" s="477" t="s">
        <v>17</v>
      </c>
      <c r="D348" s="477" t="n">
        <v>270482.652812308</v>
      </c>
      <c r="E348" s="477" t="n">
        <v>5.03307721967024</v>
      </c>
    </row>
    <row r="349">
      <c r="A349" s="477" t="s">
        <v>190</v>
      </c>
      <c r="B349" s="477" t="s">
        <v>191</v>
      </c>
      <c r="C349" s="477" t="s">
        <v>18</v>
      </c>
      <c r="D349" s="477" t="n">
        <v>289455.381482098</v>
      </c>
      <c r="E349" s="477" t="n">
        <v>39.0109853458644</v>
      </c>
    </row>
    <row r="350">
      <c r="A350" s="477" t="s">
        <v>194</v>
      </c>
      <c r="B350" s="477" t="s">
        <v>195</v>
      </c>
      <c r="C350" s="477" t="s">
        <v>16</v>
      </c>
      <c r="D350" s="477" t="n">
        <v>209687.994223798</v>
      </c>
      <c r="E350" s="477" t="n">
        <v>5.40991991807444</v>
      </c>
    </row>
    <row r="351">
      <c r="A351" s="477" t="s">
        <v>194</v>
      </c>
      <c r="B351" s="477" t="s">
        <v>195</v>
      </c>
      <c r="C351" s="477" t="s">
        <v>17</v>
      </c>
      <c r="D351" s="477" t="n">
        <v>253627.848107541</v>
      </c>
      <c r="E351" s="477" t="n">
        <v>8.30265156496318</v>
      </c>
    </row>
    <row r="352">
      <c r="A352" s="477" t="s">
        <v>194</v>
      </c>
      <c r="B352" s="477" t="s">
        <v>195</v>
      </c>
      <c r="C352" s="477" t="s">
        <v>18</v>
      </c>
      <c r="D352" s="477" t="n">
        <v>319639.395186196</v>
      </c>
      <c r="E352" s="477" t="n">
        <v>25.9398508571679</v>
      </c>
    </row>
    <row r="353">
      <c r="A353" s="477" t="s">
        <v>202</v>
      </c>
      <c r="B353" s="477" t="s">
        <v>203</v>
      </c>
      <c r="C353" s="477" t="s">
        <v>16</v>
      </c>
      <c r="D353" s="477" t="n">
        <v>208768.96250751</v>
      </c>
      <c r="E353" s="477" t="n">
        <v>4.36731327929271</v>
      </c>
    </row>
    <row r="354">
      <c r="A354" s="477" t="s">
        <v>202</v>
      </c>
      <c r="B354" s="477" t="s">
        <v>203</v>
      </c>
      <c r="C354" s="477" t="s">
        <v>17</v>
      </c>
      <c r="D354" s="477" t="n">
        <v>239508.436379108</v>
      </c>
      <c r="E354" s="477" t="n">
        <v>7.52625682778074</v>
      </c>
    </row>
    <row r="355">
      <c r="A355" s="477" t="s">
        <v>202</v>
      </c>
      <c r="B355" s="477" t="s">
        <v>203</v>
      </c>
      <c r="C355" s="477" t="s">
        <v>18</v>
      </c>
      <c r="D355" s="477" t="n">
        <v>469486.899777376</v>
      </c>
      <c r="E355" s="477" t="n">
        <v>32.9295772975355</v>
      </c>
    </row>
    <row r="356">
      <c r="A356" s="477" t="s">
        <v>202</v>
      </c>
      <c r="B356" s="477" t="s">
        <v>203</v>
      </c>
      <c r="C356" s="477" t="s">
        <v>22</v>
      </c>
      <c r="D356" s="477" t="n">
        <v>38614.5977847567</v>
      </c>
      <c r="E356" s="477" t="n">
        <v>10.5693885308768</v>
      </c>
    </row>
    <row r="357">
      <c r="A357" s="477" t="s">
        <v>204</v>
      </c>
      <c r="B357" s="477" t="s">
        <v>205</v>
      </c>
      <c r="C357" s="477" t="s">
        <v>16</v>
      </c>
      <c r="D357" s="477" t="n">
        <v>208940.095987996</v>
      </c>
      <c r="E357" s="477" t="n">
        <v>6.26784584003893</v>
      </c>
    </row>
    <row r="358">
      <c r="A358" s="477" t="s">
        <v>204</v>
      </c>
      <c r="B358" s="477" t="s">
        <v>205</v>
      </c>
      <c r="C358" s="477" t="s">
        <v>17</v>
      </c>
      <c r="D358" s="477" t="n">
        <v>326150.109765952</v>
      </c>
      <c r="E358" s="477" t="n">
        <v>6.5315535320826</v>
      </c>
    </row>
    <row r="359">
      <c r="A359" s="477" t="s">
        <v>204</v>
      </c>
      <c r="B359" s="477" t="s">
        <v>205</v>
      </c>
      <c r="C359" s="477" t="s">
        <v>18</v>
      </c>
      <c r="D359" s="477" t="n">
        <v>458226.926998016</v>
      </c>
      <c r="E359" s="477" t="n">
        <v>13.9869060117816</v>
      </c>
    </row>
    <row r="360">
      <c r="A360" s="477" t="s">
        <v>210</v>
      </c>
      <c r="B360" s="477" t="s">
        <v>211</v>
      </c>
      <c r="C360" s="477" t="s">
        <v>17</v>
      </c>
      <c r="D360" s="477" t="n">
        <v>251917.214900587</v>
      </c>
      <c r="E360" s="477" t="n">
        <v>17.682010019245</v>
      </c>
    </row>
    <row r="361">
      <c r="A361" s="477" t="s">
        <v>210</v>
      </c>
      <c r="B361" s="477" t="s">
        <v>211</v>
      </c>
      <c r="C361" s="477" t="s">
        <v>18</v>
      </c>
      <c r="D361" s="477" t="n">
        <v>397256.673018746</v>
      </c>
      <c r="E361" s="477" t="n">
        <v>3.21833867290771</v>
      </c>
    </row>
    <row r="362">
      <c r="A362" s="477" t="s">
        <v>212</v>
      </c>
      <c r="B362" s="477" t="s">
        <v>213</v>
      </c>
      <c r="C362" s="477" t="s">
        <v>16</v>
      </c>
      <c r="D362" s="477" t="n">
        <v>298436.013617648</v>
      </c>
      <c r="E362" s="477" t="n">
        <v>27.3416661259501</v>
      </c>
    </row>
    <row r="363">
      <c r="A363" s="477" t="s">
        <v>212</v>
      </c>
      <c r="B363" s="477" t="s">
        <v>213</v>
      </c>
      <c r="C363" s="477" t="s">
        <v>17</v>
      </c>
      <c r="D363" s="477" t="n">
        <v>267119.185736793</v>
      </c>
      <c r="E363" s="477" t="n">
        <v>11.0135893406257</v>
      </c>
    </row>
    <row r="364">
      <c r="A364" s="477" t="s">
        <v>212</v>
      </c>
      <c r="B364" s="477" t="s">
        <v>213</v>
      </c>
      <c r="C364" s="477" t="s">
        <v>18</v>
      </c>
      <c r="D364" s="477" t="n">
        <v>360393.983584286</v>
      </c>
      <c r="E364" s="477" t="n">
        <v>4.76890012738644</v>
      </c>
    </row>
    <row r="365">
      <c r="A365" s="477" t="s">
        <v>212</v>
      </c>
      <c r="B365" s="477" t="s">
        <v>213</v>
      </c>
      <c r="C365" s="477" t="s">
        <v>19</v>
      </c>
      <c r="D365" s="477" t="n">
        <v>627878.993140979</v>
      </c>
      <c r="E365" s="477" t="n">
        <v>11.2213890948965</v>
      </c>
    </row>
    <row r="366">
      <c r="A366" s="477" t="s">
        <v>216</v>
      </c>
      <c r="B366" s="477" t="s">
        <v>217</v>
      </c>
      <c r="C366" s="477" t="s">
        <v>17</v>
      </c>
      <c r="D366" s="477" t="n">
        <v>316288.678891611</v>
      </c>
      <c r="E366" s="477" t="n">
        <v>29.5302528923806</v>
      </c>
    </row>
    <row r="367">
      <c r="A367" s="477" t="s">
        <v>216</v>
      </c>
      <c r="B367" s="477" t="s">
        <v>217</v>
      </c>
      <c r="C367" s="477" t="s">
        <v>18</v>
      </c>
      <c r="D367" s="477" t="n">
        <v>318281.683926161</v>
      </c>
      <c r="E367" s="477" t="n">
        <v>6.04803402057358</v>
      </c>
    </row>
    <row r="368">
      <c r="A368" s="477" t="s">
        <v>216</v>
      </c>
      <c r="B368" s="477" t="s">
        <v>217</v>
      </c>
      <c r="C368" s="477" t="s">
        <v>19</v>
      </c>
      <c r="D368" s="477" t="n">
        <v>544299.118340692</v>
      </c>
      <c r="E368" s="477" t="n">
        <v>56.0631028431923</v>
      </c>
    </row>
    <row r="369">
      <c r="A369" s="477" t="s">
        <v>220</v>
      </c>
      <c r="B369" s="477" t="s">
        <v>221</v>
      </c>
      <c r="C369" s="477" t="s">
        <v>16</v>
      </c>
      <c r="D369" s="477" t="n">
        <v>236591.220593139</v>
      </c>
      <c r="E369" s="477" t="n">
        <v>45.3236222058413</v>
      </c>
    </row>
    <row r="370">
      <c r="A370" s="477" t="s">
        <v>220</v>
      </c>
      <c r="B370" s="477" t="s">
        <v>221</v>
      </c>
      <c r="C370" s="477" t="s">
        <v>17</v>
      </c>
      <c r="D370" s="477" t="n">
        <v>345160.214453927</v>
      </c>
      <c r="E370" s="477" t="n">
        <v>4.58317051259151</v>
      </c>
    </row>
    <row r="371">
      <c r="A371" s="477" t="s">
        <v>220</v>
      </c>
      <c r="B371" s="477" t="s">
        <v>221</v>
      </c>
      <c r="C371" s="477" t="s">
        <v>18</v>
      </c>
      <c r="D371" s="477" t="n">
        <v>476474.351181412</v>
      </c>
      <c r="E371" s="477" t="n">
        <v>29.1291766469461</v>
      </c>
    </row>
    <row r="372">
      <c r="A372" s="477" t="s">
        <v>222</v>
      </c>
      <c r="B372" s="477" t="s">
        <v>223</v>
      </c>
      <c r="C372" s="477" t="s">
        <v>17</v>
      </c>
      <c r="D372" s="477" t="n">
        <v>408271.207360162</v>
      </c>
      <c r="E372" s="477" t="n">
        <v>4.17312097510433</v>
      </c>
    </row>
    <row r="373">
      <c r="A373" s="477" t="s">
        <v>222</v>
      </c>
      <c r="B373" s="477" t="s">
        <v>223</v>
      </c>
      <c r="C373" s="477" t="s">
        <v>18</v>
      </c>
      <c r="D373" s="477" t="n">
        <v>454128.313061071</v>
      </c>
      <c r="E373" s="477" t="n">
        <v>5.80240198610989</v>
      </c>
    </row>
    <row r="374">
      <c r="A374" s="477" t="s">
        <v>228</v>
      </c>
      <c r="B374" s="477" t="s">
        <v>229</v>
      </c>
      <c r="C374" s="477" t="s">
        <v>16</v>
      </c>
      <c r="D374" s="477" t="n">
        <v>156600.371143023</v>
      </c>
      <c r="E374" s="477" t="n">
        <v>53.8749145535591</v>
      </c>
    </row>
    <row r="375">
      <c r="A375" s="477" t="s">
        <v>228</v>
      </c>
      <c r="B375" s="477" t="s">
        <v>229</v>
      </c>
      <c r="C375" s="477" t="s">
        <v>17</v>
      </c>
      <c r="D375" s="477" t="n">
        <v>283320.290142475</v>
      </c>
      <c r="E375" s="477" t="n">
        <v>5.52683148916003</v>
      </c>
    </row>
    <row r="376">
      <c r="A376" s="477" t="s">
        <v>228</v>
      </c>
      <c r="B376" s="477" t="s">
        <v>229</v>
      </c>
      <c r="C376" s="477" t="s">
        <v>18</v>
      </c>
      <c r="D376" s="477" t="n">
        <v>468491.98128572</v>
      </c>
      <c r="E376" s="477" t="n">
        <v>19.5017255649216</v>
      </c>
    </row>
    <row r="377">
      <c r="A377" s="477" t="s">
        <v>240</v>
      </c>
      <c r="B377" s="477" t="s">
        <v>241</v>
      </c>
      <c r="C377" s="477" t="s">
        <v>16</v>
      </c>
      <c r="D377" s="477" t="n">
        <v>234569.504025441</v>
      </c>
      <c r="E377" s="477" t="n">
        <v>8.24428015253037</v>
      </c>
    </row>
    <row r="378">
      <c r="A378" s="477" t="s">
        <v>240</v>
      </c>
      <c r="B378" s="477" t="s">
        <v>241</v>
      </c>
      <c r="C378" s="477" t="s">
        <v>17</v>
      </c>
      <c r="D378" s="477" t="n">
        <v>306226.009982046</v>
      </c>
      <c r="E378" s="477" t="n">
        <v>4.07174398035888</v>
      </c>
    </row>
    <row r="379">
      <c r="A379" s="477" t="s">
        <v>240</v>
      </c>
      <c r="B379" s="477" t="s">
        <v>241</v>
      </c>
      <c r="C379" s="477" t="s">
        <v>18</v>
      </c>
      <c r="D379" s="477" t="n">
        <v>565980.430473785</v>
      </c>
      <c r="E379" s="477" t="n">
        <v>34.9926086682677</v>
      </c>
    </row>
    <row r="380">
      <c r="A380" s="477" t="s">
        <v>250</v>
      </c>
      <c r="B380" s="477" t="s">
        <v>251</v>
      </c>
      <c r="C380" s="477" t="s">
        <v>16</v>
      </c>
      <c r="D380" s="477" t="n">
        <v>166533.993615363</v>
      </c>
      <c r="E380" s="477" t="n">
        <v>11.521230878582</v>
      </c>
    </row>
    <row r="381">
      <c r="A381" s="477" t="s">
        <v>250</v>
      </c>
      <c r="B381" s="477" t="s">
        <v>251</v>
      </c>
      <c r="C381" s="477" t="s">
        <v>17</v>
      </c>
      <c r="D381" s="477" t="n">
        <v>251197.133035113</v>
      </c>
      <c r="E381" s="477" t="n">
        <v>11.2196465989246</v>
      </c>
    </row>
    <row r="382">
      <c r="A382" s="477" t="s">
        <v>250</v>
      </c>
      <c r="B382" s="477" t="s">
        <v>251</v>
      </c>
      <c r="C382" s="477" t="s">
        <v>18</v>
      </c>
      <c r="D382" s="477" t="n">
        <v>339773.177041529</v>
      </c>
      <c r="E382" s="477" t="n">
        <v>28.1450630386557</v>
      </c>
    </row>
    <row r="383">
      <c r="A383" s="477" t="s">
        <v>250</v>
      </c>
      <c r="B383" s="477" t="s">
        <v>251</v>
      </c>
      <c r="C383" s="477" t="s">
        <v>22</v>
      </c>
      <c r="D383" s="477" t="n">
        <v>88516.8531431351</v>
      </c>
      <c r="E383" s="477" t="n">
        <v>28.7145092659581</v>
      </c>
    </row>
    <row r="384">
      <c r="A384" s="477" t="s">
        <v>252</v>
      </c>
      <c r="B384" s="477" t="s">
        <v>253</v>
      </c>
      <c r="C384" s="477" t="s">
        <v>16</v>
      </c>
      <c r="D384" s="477" t="n">
        <v>363656.475265602</v>
      </c>
      <c r="E384" s="477" t="n">
        <v>10.7612675185476</v>
      </c>
    </row>
    <row r="385">
      <c r="A385" s="477" t="s">
        <v>252</v>
      </c>
      <c r="B385" s="477" t="s">
        <v>253</v>
      </c>
      <c r="C385" s="477" t="s">
        <v>18</v>
      </c>
      <c r="D385" s="477" t="n">
        <v>246501.099532274</v>
      </c>
      <c r="E385" s="477" t="n">
        <v>4.26690741083682</v>
      </c>
    </row>
    <row r="386">
      <c r="A386" s="477" t="s">
        <v>252</v>
      </c>
      <c r="B386" s="477" t="s">
        <v>253</v>
      </c>
      <c r="C386" s="477" t="s">
        <v>19</v>
      </c>
      <c r="D386" s="477" t="n">
        <v>547103.606495198</v>
      </c>
      <c r="E386" s="477" t="n">
        <v>11.5646338028878</v>
      </c>
    </row>
    <row r="387">
      <c r="A387" s="477" t="s">
        <v>266</v>
      </c>
      <c r="B387" s="477" t="s">
        <v>267</v>
      </c>
      <c r="C387" s="477" t="s">
        <v>18</v>
      </c>
      <c r="D387" s="477" t="n">
        <v>388025.92471891</v>
      </c>
      <c r="E387" s="477" t="n">
        <v>6.82014806480096</v>
      </c>
    </row>
    <row r="388">
      <c r="A388" s="477" t="s">
        <v>266</v>
      </c>
      <c r="B388" s="477" t="s">
        <v>267</v>
      </c>
      <c r="C388" s="477" t="s">
        <v>19</v>
      </c>
      <c r="D388" s="477" t="n">
        <v>531915.01597005</v>
      </c>
      <c r="E388" s="477" t="n">
        <v>3.63483504671124</v>
      </c>
    </row>
    <row r="389">
      <c r="A389" s="477" t="s">
        <v>272</v>
      </c>
      <c r="B389" s="477" t="s">
        <v>273</v>
      </c>
      <c r="C389" s="477" t="s">
        <v>17</v>
      </c>
      <c r="D389" s="477" t="n">
        <v>339278.367605037</v>
      </c>
      <c r="E389" s="477" t="n">
        <v>8.71844854978478</v>
      </c>
    </row>
    <row r="390">
      <c r="A390" s="477" t="s">
        <v>272</v>
      </c>
      <c r="B390" s="477" t="s">
        <v>273</v>
      </c>
      <c r="C390" s="477" t="s">
        <v>18</v>
      </c>
      <c r="D390" s="477" t="n">
        <v>476832.443997362</v>
      </c>
      <c r="E390" s="477" t="n">
        <v>6.18869610152264</v>
      </c>
    </row>
    <row r="391">
      <c r="A391" s="477" t="s">
        <v>272</v>
      </c>
      <c r="B391" s="477" t="s">
        <v>273</v>
      </c>
      <c r="C391" s="477" t="s">
        <v>19</v>
      </c>
      <c r="D391" s="477" t="n">
        <v>566587.82628687</v>
      </c>
      <c r="E391" s="477" t="n">
        <v>6.65152330709785</v>
      </c>
    </row>
    <row r="392">
      <c r="A392" s="477" t="s">
        <v>280</v>
      </c>
      <c r="B392" s="477" t="s">
        <v>281</v>
      </c>
      <c r="C392" s="477" t="s">
        <v>17</v>
      </c>
      <c r="D392" s="477" t="n">
        <v>256464.462145237</v>
      </c>
      <c r="E392" s="477" t="n">
        <v>63.5926314854378</v>
      </c>
    </row>
    <row r="393">
      <c r="A393" s="477" t="s">
        <v>280</v>
      </c>
      <c r="B393" s="477" t="s">
        <v>281</v>
      </c>
      <c r="C393" s="477" t="s">
        <v>18</v>
      </c>
      <c r="D393" s="477" t="n">
        <v>374596.698333831</v>
      </c>
      <c r="E393" s="477" t="n">
        <v>6.16004168632285</v>
      </c>
    </row>
    <row r="394">
      <c r="A394" s="477" t="s">
        <v>280</v>
      </c>
      <c r="B394" s="477" t="s">
        <v>281</v>
      </c>
      <c r="C394" s="477" t="s">
        <v>19</v>
      </c>
      <c r="D394" s="477" t="n">
        <v>489034.188532923</v>
      </c>
      <c r="E394" s="477" t="n">
        <v>4.49399265409629</v>
      </c>
    </row>
    <row r="395">
      <c r="A395" s="477" t="s">
        <v>282</v>
      </c>
      <c r="B395" s="477" t="s">
        <v>283</v>
      </c>
      <c r="C395" s="477" t="s">
        <v>18</v>
      </c>
      <c r="D395" s="477" t="n">
        <v>237766.090729482</v>
      </c>
      <c r="E395" s="477" t="n">
        <v>17.3200504481837</v>
      </c>
    </row>
    <row r="396">
      <c r="A396" s="477" t="s">
        <v>282</v>
      </c>
      <c r="B396" s="477" t="s">
        <v>283</v>
      </c>
      <c r="C396" s="477" t="s">
        <v>19</v>
      </c>
      <c r="D396" s="477" t="n">
        <v>516382.784109949</v>
      </c>
      <c r="E396" s="477" t="n">
        <v>5.0472384727579</v>
      </c>
    </row>
    <row r="397">
      <c r="A397" s="477" t="s">
        <v>282</v>
      </c>
      <c r="B397" s="477" t="s">
        <v>283</v>
      </c>
      <c r="C397" s="477" t="s">
        <v>20</v>
      </c>
      <c r="D397" s="477" t="n">
        <v>613291.443908414</v>
      </c>
      <c r="E397" s="477" t="n">
        <v>7.97820460311069</v>
      </c>
    </row>
    <row r="398">
      <c r="A398" s="477" t="s">
        <v>284</v>
      </c>
      <c r="B398" s="477" t="s">
        <v>285</v>
      </c>
      <c r="C398" s="477" t="s">
        <v>16</v>
      </c>
      <c r="D398" s="477" t="n">
        <v>276445.17221962</v>
      </c>
      <c r="E398" s="477" t="n">
        <v>8.88609451637736</v>
      </c>
    </row>
    <row r="399">
      <c r="A399" s="477" t="s">
        <v>284</v>
      </c>
      <c r="B399" s="477" t="s">
        <v>285</v>
      </c>
      <c r="C399" s="477" t="s">
        <v>17</v>
      </c>
      <c r="D399" s="477" t="n">
        <v>293827.007982597</v>
      </c>
      <c r="E399" s="477" t="n">
        <v>26.2850899743969</v>
      </c>
    </row>
    <row r="400">
      <c r="A400" s="477" t="s">
        <v>284</v>
      </c>
      <c r="B400" s="477" t="s">
        <v>285</v>
      </c>
      <c r="C400" s="477" t="s">
        <v>18</v>
      </c>
      <c r="D400" s="477" t="n">
        <v>292745.711929812</v>
      </c>
      <c r="E400" s="477" t="n">
        <v>5.9453720198719</v>
      </c>
    </row>
    <row r="401">
      <c r="A401" s="477" t="s">
        <v>290</v>
      </c>
      <c r="B401" s="477" t="s">
        <v>291</v>
      </c>
      <c r="C401" s="477" t="s">
        <v>16</v>
      </c>
      <c r="D401" s="477" t="n">
        <v>241569.765423164</v>
      </c>
      <c r="E401" s="477" t="n">
        <v>5.94893005004058</v>
      </c>
    </row>
    <row r="402">
      <c r="A402" s="477" t="s">
        <v>290</v>
      </c>
      <c r="B402" s="477" t="s">
        <v>291</v>
      </c>
      <c r="C402" s="477" t="s">
        <v>17</v>
      </c>
      <c r="D402" s="477" t="n">
        <v>272241.957659827</v>
      </c>
      <c r="E402" s="477" t="n">
        <v>10.5973508096445</v>
      </c>
    </row>
    <row r="403">
      <c r="A403" s="477" t="s">
        <v>290</v>
      </c>
      <c r="B403" s="477" t="s">
        <v>291</v>
      </c>
      <c r="C403" s="477" t="s">
        <v>18</v>
      </c>
      <c r="D403" s="477" t="n">
        <v>164992.971879426</v>
      </c>
      <c r="E403" s="477" t="n">
        <v>14.3328607858606</v>
      </c>
    </row>
    <row r="404">
      <c r="A404" s="477" t="s">
        <v>290</v>
      </c>
      <c r="B404" s="477" t="s">
        <v>291</v>
      </c>
      <c r="C404" s="477" t="s">
        <v>22</v>
      </c>
      <c r="D404" s="477" t="n">
        <v>110095.749709293</v>
      </c>
      <c r="E404" s="477" t="n">
        <v>17.8174507867638</v>
      </c>
    </row>
    <row r="405">
      <c r="A405" s="477" t="s">
        <v>296</v>
      </c>
      <c r="B405" s="477" t="s">
        <v>297</v>
      </c>
      <c r="C405" s="477" t="s">
        <v>16</v>
      </c>
      <c r="D405" s="477" t="n">
        <v>355193.707698084</v>
      </c>
      <c r="E405" s="477" t="n">
        <v>4.13010241343174</v>
      </c>
    </row>
    <row r="406">
      <c r="A406" s="477" t="s">
        <v>296</v>
      </c>
      <c r="B406" s="477" t="s">
        <v>297</v>
      </c>
      <c r="C406" s="477" t="s">
        <v>17</v>
      </c>
      <c r="D406" s="477" t="n">
        <v>325078.798476812</v>
      </c>
      <c r="E406" s="477" t="n">
        <v>17.200943166339</v>
      </c>
    </row>
    <row r="407">
      <c r="A407" s="477" t="s">
        <v>296</v>
      </c>
      <c r="B407" s="477" t="s">
        <v>297</v>
      </c>
      <c r="C407" s="477" t="s">
        <v>22</v>
      </c>
      <c r="D407" s="477" t="n">
        <v>394981.980669263</v>
      </c>
      <c r="E407" s="477" t="n">
        <v>12.5948231267038</v>
      </c>
    </row>
    <row r="408">
      <c r="A408" t="s">
        <v>25</v>
      </c>
    </row>
    <row r="409">
      <c r="A409" t="s">
        <v>26</v>
      </c>
    </row>
    <row r="410">
      <c r="A410" t="s">
        <v>27</v>
      </c>
    </row>
    <row r="411">
      <c r="A411" t="s">
        <v>28</v>
      </c>
    </row>
    <row r="412">
      <c r="A412" t="s">
        <v>29</v>
      </c>
    </row>
    <row r="415">
      <c r="E415" s="7" t="str">
        <f>=HYPERLINK("#'Indice'!A1", "Ir al índice")</f>
      </c>
    </row>
    <row r="416">
      <c r="A416" s="4" t="s">
        <v>1115</v>
      </c>
    </row>
    <row r="417">
      <c r="A417" s="5" t="s">
        <v>9</v>
      </c>
      <c r="B417" s="5" t="s">
        <v>10</v>
      </c>
      <c r="C417" s="5" t="s">
        <v>11</v>
      </c>
      <c r="D417" s="5" t="s">
        <v>580</v>
      </c>
      <c r="E417" s="5" t="s">
        <v>581</v>
      </c>
    </row>
    <row r="418">
      <c r="A418" s="478" t="s">
        <v>32</v>
      </c>
      <c r="B418" s="478" t="s">
        <v>33</v>
      </c>
      <c r="C418" s="478" t="s">
        <v>16</v>
      </c>
      <c r="D418" s="478" t="n">
        <v>254083.131900053</v>
      </c>
      <c r="E418" s="478" t="n">
        <v>22.7942919340138</v>
      </c>
    </row>
    <row r="419">
      <c r="A419" s="478" t="s">
        <v>32</v>
      </c>
      <c r="B419" s="478" t="s">
        <v>33</v>
      </c>
      <c r="C419" s="478" t="s">
        <v>17</v>
      </c>
      <c r="D419" s="478" t="n">
        <v>234090.135700927</v>
      </c>
      <c r="E419" s="478" t="n">
        <v>6.51535465111807</v>
      </c>
    </row>
    <row r="420">
      <c r="A420" s="478" t="s">
        <v>32</v>
      </c>
      <c r="B420" s="478" t="s">
        <v>33</v>
      </c>
      <c r="C420" s="478" t="s">
        <v>18</v>
      </c>
      <c r="D420" s="478" t="n">
        <v>330331.12586598</v>
      </c>
      <c r="E420" s="478" t="n">
        <v>10.9090142534244</v>
      </c>
    </row>
    <row r="421">
      <c r="A421" s="478" t="s">
        <v>32</v>
      </c>
      <c r="B421" s="478" t="s">
        <v>33</v>
      </c>
      <c r="C421" s="478" t="s">
        <v>19</v>
      </c>
      <c r="D421" s="478" t="n">
        <v>598879.44055037</v>
      </c>
      <c r="E421" s="478" t="n">
        <v>20.253151333821</v>
      </c>
    </row>
    <row r="422">
      <c r="A422" s="478" t="s">
        <v>32</v>
      </c>
      <c r="B422" s="478" t="s">
        <v>33</v>
      </c>
      <c r="C422" s="478" t="s">
        <v>20</v>
      </c>
      <c r="D422" s="478" t="n">
        <v>705483.230986824</v>
      </c>
      <c r="E422" s="478" t="n">
        <v>22.5662899142022</v>
      </c>
    </row>
    <row r="423">
      <c r="A423" s="478" t="s">
        <v>32</v>
      </c>
      <c r="B423" s="478" t="s">
        <v>33</v>
      </c>
      <c r="C423" s="478" t="s">
        <v>21</v>
      </c>
      <c r="D423" s="478" t="n">
        <v>607956.125041379</v>
      </c>
      <c r="E423" s="478" t="n">
        <v>19.8368990077635</v>
      </c>
    </row>
    <row r="424">
      <c r="A424" s="478" t="s">
        <v>32</v>
      </c>
      <c r="B424" s="478" t="s">
        <v>33</v>
      </c>
      <c r="C424" s="478" t="s">
        <v>22</v>
      </c>
      <c r="D424" s="478" t="n">
        <v>234405.817164389</v>
      </c>
      <c r="E424" s="478" t="n">
        <v>31.42414746306</v>
      </c>
    </row>
    <row r="425">
      <c r="A425" s="478" t="s">
        <v>34</v>
      </c>
      <c r="B425" s="478" t="s">
        <v>35</v>
      </c>
      <c r="C425" s="478" t="s">
        <v>16</v>
      </c>
      <c r="D425" s="478" t="n">
        <v>181879.282229778</v>
      </c>
      <c r="E425" s="478" t="n">
        <v>9.5118650447804</v>
      </c>
    </row>
    <row r="426">
      <c r="A426" s="478" t="s">
        <v>34</v>
      </c>
      <c r="B426" s="478" t="s">
        <v>35</v>
      </c>
      <c r="C426" s="478" t="s">
        <v>17</v>
      </c>
      <c r="D426" s="478" t="n">
        <v>309504.513356316</v>
      </c>
      <c r="E426" s="478" t="n">
        <v>6.67429073792442</v>
      </c>
    </row>
    <row r="427">
      <c r="A427" s="478" t="s">
        <v>34</v>
      </c>
      <c r="B427" s="478" t="s">
        <v>35</v>
      </c>
      <c r="C427" s="478" t="s">
        <v>18</v>
      </c>
      <c r="D427" s="478" t="n">
        <v>567594.668930324</v>
      </c>
      <c r="E427" s="478" t="n">
        <v>12.7173668216571</v>
      </c>
    </row>
    <row r="428">
      <c r="A428" s="478" t="s">
        <v>34</v>
      </c>
      <c r="B428" s="478" t="s">
        <v>35</v>
      </c>
      <c r="C428" s="478" t="s">
        <v>19</v>
      </c>
      <c r="D428" s="478" t="n">
        <v>801588.81641928</v>
      </c>
      <c r="E428" s="478" t="n">
        <v>17.0267226150044</v>
      </c>
    </row>
    <row r="429">
      <c r="A429" s="478" t="s">
        <v>34</v>
      </c>
      <c r="B429" s="478" t="s">
        <v>35</v>
      </c>
      <c r="C429" s="478" t="s">
        <v>20</v>
      </c>
      <c r="D429" s="478" t="n">
        <v>695532.62410269</v>
      </c>
      <c r="E429" s="478" t="n">
        <v>24.1509200756419</v>
      </c>
    </row>
    <row r="430">
      <c r="A430" s="478" t="s">
        <v>34</v>
      </c>
      <c r="B430" s="478" t="s">
        <v>35</v>
      </c>
      <c r="C430" s="478" t="s">
        <v>22</v>
      </c>
      <c r="D430" s="478" t="n">
        <v>253713.44892403</v>
      </c>
      <c r="E430" s="478" t="n">
        <v>18.4856039123125</v>
      </c>
    </row>
    <row r="431">
      <c r="A431" s="478" t="s">
        <v>36</v>
      </c>
      <c r="B431" s="478" t="s">
        <v>37</v>
      </c>
      <c r="C431" s="478" t="s">
        <v>16</v>
      </c>
      <c r="D431" s="478" t="n">
        <v>191552.666828125</v>
      </c>
      <c r="E431" s="478" t="n">
        <v>5.79004382577645</v>
      </c>
    </row>
    <row r="432">
      <c r="A432" s="478" t="s">
        <v>36</v>
      </c>
      <c r="B432" s="478" t="s">
        <v>37</v>
      </c>
      <c r="C432" s="478" t="s">
        <v>17</v>
      </c>
      <c r="D432" s="478" t="n">
        <v>194139.591310524</v>
      </c>
      <c r="E432" s="478" t="n">
        <v>6.95402063277845</v>
      </c>
    </row>
    <row r="433">
      <c r="A433" s="478" t="s">
        <v>36</v>
      </c>
      <c r="B433" s="478" t="s">
        <v>37</v>
      </c>
      <c r="C433" s="478" t="s">
        <v>18</v>
      </c>
      <c r="D433" s="478" t="n">
        <v>306200</v>
      </c>
      <c r="E433" s="478" t="n">
        <v>22.0329637139565</v>
      </c>
    </row>
    <row r="434">
      <c r="A434" s="478" t="s">
        <v>36</v>
      </c>
      <c r="B434" s="478" t="s">
        <v>37</v>
      </c>
      <c r="C434" s="478" t="s">
        <v>22</v>
      </c>
      <c r="D434" s="478" t="n">
        <v>269925.438733553</v>
      </c>
      <c r="E434" s="478" t="n">
        <v>37.3712335162576</v>
      </c>
    </row>
    <row r="435">
      <c r="A435" s="478" t="s">
        <v>42</v>
      </c>
      <c r="B435" s="478" t="s">
        <v>43</v>
      </c>
      <c r="C435" s="478" t="s">
        <v>16</v>
      </c>
      <c r="D435" s="478" t="n">
        <v>133259.498723476</v>
      </c>
      <c r="E435" s="478" t="n">
        <v>8.28262014258005</v>
      </c>
    </row>
    <row r="436">
      <c r="A436" s="478" t="s">
        <v>42</v>
      </c>
      <c r="B436" s="478" t="s">
        <v>43</v>
      </c>
      <c r="C436" s="478" t="s">
        <v>17</v>
      </c>
      <c r="D436" s="478" t="n">
        <v>190783.372164151</v>
      </c>
      <c r="E436" s="478" t="n">
        <v>8.6087390858956</v>
      </c>
    </row>
    <row r="437">
      <c r="A437" s="478" t="s">
        <v>42</v>
      </c>
      <c r="B437" s="478" t="s">
        <v>43</v>
      </c>
      <c r="C437" s="478" t="s">
        <v>22</v>
      </c>
      <c r="D437" s="478" t="n">
        <v>90116.3134579321</v>
      </c>
      <c r="E437" s="478" t="n">
        <v>13.3746855802168</v>
      </c>
    </row>
    <row r="438">
      <c r="A438" t="s">
        <v>25</v>
      </c>
    </row>
    <row r="439">
      <c r="A439" t="s">
        <v>26</v>
      </c>
    </row>
    <row r="440">
      <c r="A440" t="s">
        <v>27</v>
      </c>
    </row>
    <row r="441">
      <c r="A441" t="s">
        <v>28</v>
      </c>
    </row>
    <row r="442">
      <c r="A442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1116</v>
      </c>
    </row>
    <row r="9">
      <c r="A9" t="s">
        <v>3</v>
      </c>
    </row>
    <row r="10">
      <c r="A10" t="s">
        <v>4</v>
      </c>
    </row>
    <row r="11">
      <c r="A11" t="s">
        <v>1117</v>
      </c>
    </row>
    <row r="12">
      <c r="A12" s="3" t="s">
        <v>6</v>
      </c>
    </row>
    <row r="13">
      <c r="A13" s="3" t="s">
        <v>578</v>
      </c>
    </row>
    <row r="15">
      <c r="A15" s="4" t="s">
        <v>1118</v>
      </c>
    </row>
    <row r="16">
      <c r="A16" s="5" t="s">
        <v>9</v>
      </c>
      <c r="B16" s="5" t="s">
        <v>10</v>
      </c>
      <c r="C16" s="5" t="s">
        <v>11</v>
      </c>
      <c r="D16" s="5" t="s">
        <v>580</v>
      </c>
      <c r="E16" s="5" t="s">
        <v>581</v>
      </c>
    </row>
    <row r="17">
      <c r="A17" s="479" t="s">
        <v>14</v>
      </c>
      <c r="B17" s="479" t="s">
        <v>15</v>
      </c>
      <c r="C17" s="479" t="s">
        <v>16</v>
      </c>
      <c r="D17" s="479" t="n">
        <v>3357.33876733436</v>
      </c>
      <c r="E17" s="479" t="n">
        <v>13.8714950954194</v>
      </c>
    </row>
    <row r="18">
      <c r="A18" s="479" t="s">
        <v>14</v>
      </c>
      <c r="B18" s="479" t="s">
        <v>15</v>
      </c>
      <c r="C18" s="479" t="s">
        <v>17</v>
      </c>
      <c r="D18" s="479" t="n">
        <v>8771.74773636318</v>
      </c>
      <c r="E18" s="479" t="n">
        <v>5.67703886754924</v>
      </c>
    </row>
    <row r="19">
      <c r="A19" s="479" t="s">
        <v>14</v>
      </c>
      <c r="B19" s="479" t="s">
        <v>15</v>
      </c>
      <c r="C19" s="479" t="s">
        <v>18</v>
      </c>
      <c r="D19" s="479" t="n">
        <v>26986.5273871647</v>
      </c>
      <c r="E19" s="479" t="n">
        <v>5.22688265190943</v>
      </c>
    </row>
    <row r="20">
      <c r="A20" s="479" t="s">
        <v>14</v>
      </c>
      <c r="B20" s="479" t="s">
        <v>15</v>
      </c>
      <c r="C20" s="479" t="s">
        <v>19</v>
      </c>
      <c r="D20" s="479" t="n">
        <v>92314.3243854067</v>
      </c>
      <c r="E20" s="479" t="n">
        <v>18.2261751733334</v>
      </c>
    </row>
    <row r="21">
      <c r="A21" s="479" t="s">
        <v>14</v>
      </c>
      <c r="B21" s="479" t="s">
        <v>15</v>
      </c>
      <c r="C21" s="479" t="s">
        <v>20</v>
      </c>
      <c r="D21" s="479" t="n">
        <v>120942.486057587</v>
      </c>
      <c r="E21" s="479" t="n">
        <v>10.0184528724223</v>
      </c>
    </row>
    <row r="22">
      <c r="A22" s="479" t="s">
        <v>14</v>
      </c>
      <c r="B22" s="479" t="s">
        <v>15</v>
      </c>
      <c r="C22" s="479" t="s">
        <v>21</v>
      </c>
      <c r="D22" s="479" t="n">
        <v>118501.474120147</v>
      </c>
      <c r="E22" s="479" t="n">
        <v>32.3432464135216</v>
      </c>
    </row>
    <row r="23">
      <c r="A23" s="479" t="s">
        <v>14</v>
      </c>
      <c r="B23" s="479" t="s">
        <v>15</v>
      </c>
      <c r="C23" s="479" t="s">
        <v>22</v>
      </c>
      <c r="D23" s="479" t="n">
        <v>1280.7001351927</v>
      </c>
      <c r="E23" s="479" t="n">
        <v>54.4008593914957</v>
      </c>
    </row>
    <row r="24">
      <c r="A24" s="479" t="s">
        <v>14</v>
      </c>
      <c r="B24" s="479" t="s">
        <v>24</v>
      </c>
      <c r="C24" s="479" t="s">
        <v>16</v>
      </c>
      <c r="D24" s="479" t="n">
        <v>3357.33876733436</v>
      </c>
      <c r="E24" s="479" t="n">
        <v>13.8714950954194</v>
      </c>
    </row>
    <row r="25">
      <c r="A25" s="479" t="s">
        <v>14</v>
      </c>
      <c r="B25" s="479" t="s">
        <v>24</v>
      </c>
      <c r="C25" s="479" t="s">
        <v>17</v>
      </c>
      <c r="D25" s="479" t="n">
        <v>8771.74773636318</v>
      </c>
      <c r="E25" s="479" t="n">
        <v>5.67703886754924</v>
      </c>
    </row>
    <row r="26">
      <c r="A26" s="479" t="s">
        <v>14</v>
      </c>
      <c r="B26" s="479" t="s">
        <v>24</v>
      </c>
      <c r="C26" s="479" t="s">
        <v>18</v>
      </c>
      <c r="D26" s="479" t="n">
        <v>26986.5273871647</v>
      </c>
      <c r="E26" s="479" t="n">
        <v>5.22688265190943</v>
      </c>
    </row>
    <row r="27">
      <c r="A27" s="479" t="s">
        <v>14</v>
      </c>
      <c r="B27" s="479" t="s">
        <v>24</v>
      </c>
      <c r="C27" s="479" t="s">
        <v>19</v>
      </c>
      <c r="D27" s="479" t="n">
        <v>92314.3243854067</v>
      </c>
      <c r="E27" s="479" t="n">
        <v>18.2261751733334</v>
      </c>
    </row>
    <row r="28">
      <c r="A28" s="479" t="s">
        <v>14</v>
      </c>
      <c r="B28" s="479" t="s">
        <v>24</v>
      </c>
      <c r="C28" s="479" t="s">
        <v>20</v>
      </c>
      <c r="D28" s="479" t="n">
        <v>120942.486057587</v>
      </c>
      <c r="E28" s="479" t="n">
        <v>10.0184528724223</v>
      </c>
    </row>
    <row r="29">
      <c r="A29" s="479" t="s">
        <v>14</v>
      </c>
      <c r="B29" s="479" t="s">
        <v>24</v>
      </c>
      <c r="C29" s="479" t="s">
        <v>21</v>
      </c>
      <c r="D29" s="479" t="n">
        <v>118501.474120147</v>
      </c>
      <c r="E29" s="479" t="n">
        <v>32.3432464135216</v>
      </c>
    </row>
    <row r="30">
      <c r="A30" s="479" t="s">
        <v>14</v>
      </c>
      <c r="B30" s="479" t="s">
        <v>24</v>
      </c>
      <c r="C30" s="479" t="s">
        <v>22</v>
      </c>
      <c r="D30" s="479" t="n">
        <v>1280.7001351927</v>
      </c>
      <c r="E30" s="479" t="n">
        <v>54.4008593914957</v>
      </c>
    </row>
    <row r="31">
      <c r="A31" t="s">
        <v>25</v>
      </c>
    </row>
    <row r="32">
      <c r="A32" t="s">
        <v>26</v>
      </c>
    </row>
    <row r="33">
      <c r="A33" t="s">
        <v>27</v>
      </c>
    </row>
    <row r="34">
      <c r="A34" t="s">
        <v>28</v>
      </c>
    </row>
    <row r="35">
      <c r="A35" t="s">
        <v>29</v>
      </c>
    </row>
    <row r="38">
      <c r="E38" s="7" t="str">
        <f>=HYPERLINK("#'Indice'!A1", "Ir al índice")</f>
      </c>
    </row>
    <row r="39">
      <c r="A39" s="4" t="s">
        <v>1119</v>
      </c>
    </row>
    <row r="40">
      <c r="A40" s="5" t="s">
        <v>9</v>
      </c>
      <c r="B40" s="5" t="s">
        <v>10</v>
      </c>
      <c r="C40" s="5" t="s">
        <v>11</v>
      </c>
      <c r="D40" s="5" t="s">
        <v>580</v>
      </c>
      <c r="E40" s="5" t="s">
        <v>581</v>
      </c>
    </row>
    <row r="41">
      <c r="A41" s="480" t="s">
        <v>14</v>
      </c>
      <c r="B41" s="480" t="s">
        <v>15</v>
      </c>
      <c r="C41" s="480" t="s">
        <v>16</v>
      </c>
      <c r="D41" s="480" t="n">
        <v>3357.33876733436</v>
      </c>
      <c r="E41" s="480" t="n">
        <v>13.8714950954194</v>
      </c>
    </row>
    <row r="42">
      <c r="A42" s="480" t="s">
        <v>14</v>
      </c>
      <c r="B42" s="480" t="s">
        <v>15</v>
      </c>
      <c r="C42" s="480" t="s">
        <v>17</v>
      </c>
      <c r="D42" s="480" t="n">
        <v>8771.74773636318</v>
      </c>
      <c r="E42" s="480" t="n">
        <v>5.67703886754924</v>
      </c>
    </row>
    <row r="43">
      <c r="A43" s="480" t="s">
        <v>14</v>
      </c>
      <c r="B43" s="480" t="s">
        <v>15</v>
      </c>
      <c r="C43" s="480" t="s">
        <v>18</v>
      </c>
      <c r="D43" s="480" t="n">
        <v>26986.5273871647</v>
      </c>
      <c r="E43" s="480" t="n">
        <v>5.22688265190943</v>
      </c>
    </row>
    <row r="44">
      <c r="A44" s="480" t="s">
        <v>14</v>
      </c>
      <c r="B44" s="480" t="s">
        <v>15</v>
      </c>
      <c r="C44" s="480" t="s">
        <v>19</v>
      </c>
      <c r="D44" s="480" t="n">
        <v>92314.3243854067</v>
      </c>
      <c r="E44" s="480" t="n">
        <v>18.2261751733334</v>
      </c>
    </row>
    <row r="45">
      <c r="A45" s="480" t="s">
        <v>14</v>
      </c>
      <c r="B45" s="480" t="s">
        <v>15</v>
      </c>
      <c r="C45" s="480" t="s">
        <v>20</v>
      </c>
      <c r="D45" s="480" t="n">
        <v>120942.486057587</v>
      </c>
      <c r="E45" s="480" t="n">
        <v>10.0184528724223</v>
      </c>
    </row>
    <row r="46">
      <c r="A46" s="480" t="s">
        <v>14</v>
      </c>
      <c r="B46" s="480" t="s">
        <v>15</v>
      </c>
      <c r="C46" s="480" t="s">
        <v>21</v>
      </c>
      <c r="D46" s="480" t="n">
        <v>118501.474120147</v>
      </c>
      <c r="E46" s="480" t="n">
        <v>32.3432464135216</v>
      </c>
    </row>
    <row r="47">
      <c r="A47" s="480" t="s">
        <v>14</v>
      </c>
      <c r="B47" s="480" t="s">
        <v>15</v>
      </c>
      <c r="C47" s="480" t="s">
        <v>22</v>
      </c>
      <c r="D47" s="480" t="n">
        <v>1280.7001351927</v>
      </c>
      <c r="E47" s="480" t="n">
        <v>54.4008593914957</v>
      </c>
    </row>
    <row r="48">
      <c r="A48" s="480" t="s">
        <v>32</v>
      </c>
      <c r="B48" s="480" t="s">
        <v>33</v>
      </c>
      <c r="C48" s="480" t="s">
        <v>16</v>
      </c>
      <c r="D48" s="480" t="n">
        <v>2819.09382060631</v>
      </c>
      <c r="E48" s="480" t="n">
        <v>57.1140852470157</v>
      </c>
    </row>
    <row r="49">
      <c r="A49" s="480" t="s">
        <v>32</v>
      </c>
      <c r="B49" s="480" t="s">
        <v>33</v>
      </c>
      <c r="C49" s="480" t="s">
        <v>17</v>
      </c>
      <c r="D49" s="480" t="n">
        <v>8669.44482213036</v>
      </c>
      <c r="E49" s="480" t="n">
        <v>34.6455729658141</v>
      </c>
    </row>
    <row r="50">
      <c r="A50" s="480" t="s">
        <v>32</v>
      </c>
      <c r="B50" s="480" t="s">
        <v>33</v>
      </c>
      <c r="C50" s="480" t="s">
        <v>18</v>
      </c>
      <c r="D50" s="480" t="n">
        <v>24432.3014896194</v>
      </c>
      <c r="E50" s="480" t="n">
        <v>21.4537213469288</v>
      </c>
    </row>
    <row r="51">
      <c r="A51" s="480" t="s">
        <v>32</v>
      </c>
      <c r="B51" s="480" t="s">
        <v>33</v>
      </c>
      <c r="C51" s="480" t="s">
        <v>19</v>
      </c>
      <c r="D51" s="480" t="n">
        <v>93270.6418247115</v>
      </c>
      <c r="E51" s="480" t="n">
        <v>35.9843280464061</v>
      </c>
    </row>
    <row r="52">
      <c r="A52" s="480" t="s">
        <v>32</v>
      </c>
      <c r="B52" s="480" t="s">
        <v>33</v>
      </c>
      <c r="C52" s="480" t="s">
        <v>20</v>
      </c>
      <c r="D52" s="480" t="n">
        <v>199433.705120846</v>
      </c>
      <c r="E52" s="480" t="n">
        <v>56.6969721432257</v>
      </c>
    </row>
    <row r="53">
      <c r="A53" s="480" t="s">
        <v>32</v>
      </c>
      <c r="B53" s="480" t="s">
        <v>33</v>
      </c>
      <c r="C53" s="480" t="s">
        <v>21</v>
      </c>
      <c r="D53" s="480" t="n">
        <v>169425.097094854</v>
      </c>
      <c r="E53" s="480" t="n">
        <v>86.0959521835608</v>
      </c>
    </row>
    <row r="54">
      <c r="A54" s="480" t="s">
        <v>32</v>
      </c>
      <c r="B54" s="480" t="s">
        <v>33</v>
      </c>
      <c r="C54" s="480" t="s">
        <v>22</v>
      </c>
      <c r="D54" s="480" t="n">
        <v>0</v>
      </c>
      <c r="E54" s="480" t="e">
        <v>#NUM!</v>
      </c>
    </row>
    <row r="55">
      <c r="A55" s="480" t="s">
        <v>34</v>
      </c>
      <c r="B55" s="480" t="s">
        <v>35</v>
      </c>
      <c r="C55" s="480" t="s">
        <v>16</v>
      </c>
      <c r="D55" s="480" t="n">
        <v>6029.11324723739</v>
      </c>
      <c r="E55" s="480" t="n">
        <v>45.5541937559361</v>
      </c>
    </row>
    <row r="56">
      <c r="A56" s="480" t="s">
        <v>34</v>
      </c>
      <c r="B56" s="480" t="s">
        <v>35</v>
      </c>
      <c r="C56" s="480" t="s">
        <v>17</v>
      </c>
      <c r="D56" s="480" t="n">
        <v>37226.0460170114</v>
      </c>
      <c r="E56" s="480" t="n">
        <v>30.5424023790959</v>
      </c>
    </row>
    <row r="57">
      <c r="A57" s="480" t="s">
        <v>34</v>
      </c>
      <c r="B57" s="480" t="s">
        <v>35</v>
      </c>
      <c r="C57" s="480" t="s">
        <v>18</v>
      </c>
      <c r="D57" s="480" t="n">
        <v>79654.1984806584</v>
      </c>
      <c r="E57" s="480" t="n">
        <v>25.3362499362044</v>
      </c>
    </row>
    <row r="58">
      <c r="A58" s="480" t="s">
        <v>34</v>
      </c>
      <c r="B58" s="480" t="s">
        <v>35</v>
      </c>
      <c r="C58" s="480" t="s">
        <v>19</v>
      </c>
      <c r="D58" s="480" t="n">
        <v>145561.087494566</v>
      </c>
      <c r="E58" s="480" t="n">
        <v>26.863921122196</v>
      </c>
    </row>
    <row r="59">
      <c r="A59" s="480" t="s">
        <v>34</v>
      </c>
      <c r="B59" s="480" t="s">
        <v>35</v>
      </c>
      <c r="C59" s="480" t="s">
        <v>20</v>
      </c>
      <c r="D59" s="480" t="n">
        <v>223081.292569838</v>
      </c>
      <c r="E59" s="480" t="n">
        <v>67.44389659538</v>
      </c>
    </row>
    <row r="60">
      <c r="A60" s="480" t="s">
        <v>34</v>
      </c>
      <c r="B60" s="480" t="s">
        <v>35</v>
      </c>
      <c r="C60" s="480" t="s">
        <v>22</v>
      </c>
      <c r="D60" s="480" t="n">
        <v>15889.6687294435</v>
      </c>
      <c r="E60" s="480" t="n">
        <v>58.0255437329933</v>
      </c>
    </row>
    <row r="61">
      <c r="A61" s="480" t="s">
        <v>36</v>
      </c>
      <c r="B61" s="480" t="s">
        <v>37</v>
      </c>
      <c r="C61" s="480" t="s">
        <v>16</v>
      </c>
      <c r="D61" s="480" t="n">
        <v>6426.87750123518</v>
      </c>
      <c r="E61" s="480" t="n">
        <v>32.4902025140987</v>
      </c>
    </row>
    <row r="62">
      <c r="A62" s="480" t="s">
        <v>36</v>
      </c>
      <c r="B62" s="480" t="s">
        <v>37</v>
      </c>
      <c r="C62" s="480" t="s">
        <v>17</v>
      </c>
      <c r="D62" s="480" t="n">
        <v>8322.5911359787</v>
      </c>
      <c r="E62" s="480" t="n">
        <v>19.598334385339</v>
      </c>
    </row>
    <row r="63">
      <c r="A63" s="480" t="s">
        <v>36</v>
      </c>
      <c r="B63" s="480" t="s">
        <v>37</v>
      </c>
      <c r="C63" s="480" t="s">
        <v>18</v>
      </c>
      <c r="D63" s="480" t="n">
        <v>0</v>
      </c>
      <c r="E63" s="480" t="e">
        <v>#NUM!</v>
      </c>
    </row>
    <row r="64">
      <c r="A64" s="480" t="s">
        <v>36</v>
      </c>
      <c r="B64" s="480" t="s">
        <v>37</v>
      </c>
      <c r="C64" s="480" t="s">
        <v>22</v>
      </c>
      <c r="D64" s="480" t="n">
        <v>1578.94736842105</v>
      </c>
      <c r="E64" s="480" t="n">
        <v>69.9821900572407</v>
      </c>
    </row>
    <row r="65">
      <c r="A65" s="480" t="s">
        <v>40</v>
      </c>
      <c r="B65" s="480" t="s">
        <v>41</v>
      </c>
      <c r="C65" s="480" t="s">
        <v>16</v>
      </c>
      <c r="D65" s="480" t="n">
        <v>2189.9639358414</v>
      </c>
      <c r="E65" s="480" t="n">
        <v>77.7387970584847</v>
      </c>
    </row>
    <row r="66">
      <c r="A66" s="480" t="s">
        <v>40</v>
      </c>
      <c r="B66" s="480" t="s">
        <v>41</v>
      </c>
      <c r="C66" s="480" t="s">
        <v>17</v>
      </c>
      <c r="D66" s="480" t="n">
        <v>3045.4299025469</v>
      </c>
      <c r="E66" s="480" t="n">
        <v>42.0288739772344</v>
      </c>
    </row>
    <row r="67">
      <c r="A67" s="480" t="s">
        <v>40</v>
      </c>
      <c r="B67" s="480" t="s">
        <v>41</v>
      </c>
      <c r="C67" s="480" t="s">
        <v>18</v>
      </c>
      <c r="D67" s="480" t="n">
        <v>35718.9866699802</v>
      </c>
      <c r="E67" s="480" t="n">
        <v>80.1089245807872</v>
      </c>
    </row>
    <row r="68">
      <c r="A68" s="480" t="s">
        <v>40</v>
      </c>
      <c r="B68" s="480" t="s">
        <v>41</v>
      </c>
      <c r="C68" s="480" t="s">
        <v>19</v>
      </c>
      <c r="D68" s="480" t="n">
        <v>44374.1473623745</v>
      </c>
      <c r="E68" s="480" t="n">
        <v>50.0143227638565</v>
      </c>
    </row>
    <row r="69">
      <c r="A69" s="480" t="s">
        <v>42</v>
      </c>
      <c r="B69" s="480" t="s">
        <v>43</v>
      </c>
      <c r="C69" s="480" t="s">
        <v>16</v>
      </c>
      <c r="D69" s="480" t="n">
        <v>1938.29522880737</v>
      </c>
      <c r="E69" s="480" t="n">
        <v>47.2261276082195</v>
      </c>
    </row>
    <row r="70">
      <c r="A70" s="480" t="s">
        <v>42</v>
      </c>
      <c r="B70" s="480" t="s">
        <v>43</v>
      </c>
      <c r="C70" s="480" t="s">
        <v>17</v>
      </c>
      <c r="D70" s="480" t="n">
        <v>1720.3449920401</v>
      </c>
      <c r="E70" s="480" t="n">
        <v>26.7825097440118</v>
      </c>
    </row>
    <row r="71">
      <c r="A71" s="480" t="s">
        <v>42</v>
      </c>
      <c r="B71" s="480" t="s">
        <v>43</v>
      </c>
      <c r="C71" s="480" t="s">
        <v>22</v>
      </c>
      <c r="D71" s="480" t="n">
        <v>1608.04467350822</v>
      </c>
      <c r="E71" s="480" t="n">
        <v>72.2572005740358</v>
      </c>
    </row>
    <row r="72">
      <c r="A72" s="480" t="s">
        <v>44</v>
      </c>
      <c r="B72" s="480" t="s">
        <v>45</v>
      </c>
      <c r="C72" s="480" t="s">
        <v>17</v>
      </c>
      <c r="D72" s="480" t="n">
        <v>5096.19050294329</v>
      </c>
      <c r="E72" s="480" t="n">
        <v>41.2680132558119</v>
      </c>
    </row>
    <row r="73">
      <c r="A73" s="480" t="s">
        <v>44</v>
      </c>
      <c r="B73" s="480" t="s">
        <v>45</v>
      </c>
      <c r="C73" s="480" t="s">
        <v>18</v>
      </c>
      <c r="D73" s="480" t="n">
        <v>10972.5022054004</v>
      </c>
      <c r="E73" s="480" t="n">
        <v>25.9327378064159</v>
      </c>
    </row>
    <row r="74">
      <c r="A74" s="480" t="s">
        <v>44</v>
      </c>
      <c r="B74" s="480" t="s">
        <v>45</v>
      </c>
      <c r="C74" s="480" t="s">
        <v>19</v>
      </c>
      <c r="D74" s="480" t="n">
        <v>244756.625317535</v>
      </c>
      <c r="E74" s="480" t="n">
        <v>23.7335838803478</v>
      </c>
    </row>
    <row r="75">
      <c r="A75" t="s">
        <v>25</v>
      </c>
    </row>
    <row r="76">
      <c r="A76" t="s">
        <v>26</v>
      </c>
    </row>
    <row r="77">
      <c r="A77" t="s">
        <v>27</v>
      </c>
    </row>
    <row r="78">
      <c r="A78" t="s">
        <v>28</v>
      </c>
    </row>
    <row r="79">
      <c r="A79" t="s">
        <v>29</v>
      </c>
    </row>
    <row r="82">
      <c r="E82" s="7" t="str">
        <f>=HYPERLINK("#'Indice'!A1", "Ir al índice")</f>
      </c>
    </row>
    <row r="83">
      <c r="A83" s="4" t="s">
        <v>1120</v>
      </c>
    </row>
    <row r="84">
      <c r="A84" s="5" t="s">
        <v>9</v>
      </c>
      <c r="B84" s="5" t="s">
        <v>10</v>
      </c>
      <c r="C84" s="5" t="s">
        <v>11</v>
      </c>
      <c r="D84" s="5" t="s">
        <v>580</v>
      </c>
      <c r="E84" s="5" t="s">
        <v>581</v>
      </c>
    </row>
    <row r="85">
      <c r="A85" s="481" t="s">
        <v>14</v>
      </c>
      <c r="B85" s="481" t="s">
        <v>15</v>
      </c>
      <c r="C85" s="481" t="s">
        <v>16</v>
      </c>
      <c r="D85" s="481" t="n">
        <v>3357.33876733436</v>
      </c>
      <c r="E85" s="481" t="n">
        <v>13.8714950954194</v>
      </c>
    </row>
    <row r="86">
      <c r="A86" s="481" t="s">
        <v>14</v>
      </c>
      <c r="B86" s="481" t="s">
        <v>15</v>
      </c>
      <c r="C86" s="481" t="s">
        <v>17</v>
      </c>
      <c r="D86" s="481" t="n">
        <v>8771.74773636318</v>
      </c>
      <c r="E86" s="481" t="n">
        <v>5.67703886754924</v>
      </c>
    </row>
    <row r="87">
      <c r="A87" s="481" t="s">
        <v>14</v>
      </c>
      <c r="B87" s="481" t="s">
        <v>15</v>
      </c>
      <c r="C87" s="481" t="s">
        <v>18</v>
      </c>
      <c r="D87" s="481" t="n">
        <v>26986.5273871647</v>
      </c>
      <c r="E87" s="481" t="n">
        <v>5.22688265190943</v>
      </c>
    </row>
    <row r="88">
      <c r="A88" s="481" t="s">
        <v>14</v>
      </c>
      <c r="B88" s="481" t="s">
        <v>15</v>
      </c>
      <c r="C88" s="481" t="s">
        <v>19</v>
      </c>
      <c r="D88" s="481" t="n">
        <v>92314.3243854067</v>
      </c>
      <c r="E88" s="481" t="n">
        <v>18.2261751733334</v>
      </c>
    </row>
    <row r="89">
      <c r="A89" s="481" t="s">
        <v>14</v>
      </c>
      <c r="B89" s="481" t="s">
        <v>15</v>
      </c>
      <c r="C89" s="481" t="s">
        <v>20</v>
      </c>
      <c r="D89" s="481" t="n">
        <v>120942.486057587</v>
      </c>
      <c r="E89" s="481" t="n">
        <v>10.0184528724223</v>
      </c>
    </row>
    <row r="90">
      <c r="A90" s="481" t="s">
        <v>14</v>
      </c>
      <c r="B90" s="481" t="s">
        <v>15</v>
      </c>
      <c r="C90" s="481" t="s">
        <v>21</v>
      </c>
      <c r="D90" s="481" t="n">
        <v>118501.474120147</v>
      </c>
      <c r="E90" s="481" t="n">
        <v>32.3432464135216</v>
      </c>
    </row>
    <row r="91">
      <c r="A91" s="481" t="s">
        <v>14</v>
      </c>
      <c r="B91" s="481" t="s">
        <v>15</v>
      </c>
      <c r="C91" s="481" t="s">
        <v>22</v>
      </c>
      <c r="D91" s="481" t="n">
        <v>1280.7001351927</v>
      </c>
      <c r="E91" s="481" t="n">
        <v>54.4008593914957</v>
      </c>
    </row>
    <row r="92">
      <c r="A92" s="481" t="s">
        <v>47</v>
      </c>
      <c r="B92" s="481" t="s">
        <v>48</v>
      </c>
      <c r="C92" s="481" t="s">
        <v>16</v>
      </c>
      <c r="D92" s="481" t="n">
        <v>0</v>
      </c>
      <c r="E92" s="481" t="e">
        <v>#NUM!</v>
      </c>
    </row>
    <row r="93">
      <c r="A93" s="481" t="s">
        <v>47</v>
      </c>
      <c r="B93" s="481" t="s">
        <v>48</v>
      </c>
      <c r="C93" s="481" t="s">
        <v>17</v>
      </c>
      <c r="D93" s="481" t="n">
        <v>4364.0109185171</v>
      </c>
      <c r="E93" s="481" t="n">
        <v>25.4834622024562</v>
      </c>
    </row>
    <row r="94">
      <c r="A94" s="481" t="s">
        <v>47</v>
      </c>
      <c r="B94" s="481" t="s">
        <v>48</v>
      </c>
      <c r="C94" s="481" t="s">
        <v>18</v>
      </c>
      <c r="D94" s="481" t="n">
        <v>2497.27704310178</v>
      </c>
      <c r="E94" s="481" t="n">
        <v>37.3034032841173</v>
      </c>
    </row>
    <row r="95">
      <c r="A95" s="481" t="s">
        <v>47</v>
      </c>
      <c r="B95" s="481" t="s">
        <v>48</v>
      </c>
      <c r="C95" s="481" t="s">
        <v>22</v>
      </c>
      <c r="D95" s="481" t="n">
        <v>0</v>
      </c>
      <c r="E95" s="481" t="e">
        <v>#NUM!</v>
      </c>
    </row>
    <row r="96">
      <c r="A96" s="481" t="s">
        <v>32</v>
      </c>
      <c r="B96" s="481" t="s">
        <v>33</v>
      </c>
      <c r="C96" s="481" t="s">
        <v>16</v>
      </c>
      <c r="D96" s="481" t="n">
        <v>1150.28044773401</v>
      </c>
      <c r="E96" s="481" t="n">
        <v>44.9216500914653</v>
      </c>
    </row>
    <row r="97">
      <c r="A97" s="481" t="s">
        <v>32</v>
      </c>
      <c r="B97" s="481" t="s">
        <v>33</v>
      </c>
      <c r="C97" s="481" t="s">
        <v>17</v>
      </c>
      <c r="D97" s="481" t="n">
        <v>9725.65440070903</v>
      </c>
      <c r="E97" s="481" t="n">
        <v>37.1260290480913</v>
      </c>
    </row>
    <row r="98">
      <c r="A98" s="481" t="s">
        <v>32</v>
      </c>
      <c r="B98" s="481" t="s">
        <v>33</v>
      </c>
      <c r="C98" s="481" t="s">
        <v>18</v>
      </c>
      <c r="D98" s="481" t="n">
        <v>24072.8783583464</v>
      </c>
      <c r="E98" s="481" t="n">
        <v>22.4845512550727</v>
      </c>
    </row>
    <row r="99">
      <c r="A99" s="481" t="s">
        <v>32</v>
      </c>
      <c r="B99" s="481" t="s">
        <v>33</v>
      </c>
      <c r="C99" s="481" t="s">
        <v>19</v>
      </c>
      <c r="D99" s="481" t="n">
        <v>98745.5590908251</v>
      </c>
      <c r="E99" s="481" t="n">
        <v>36.6745780438977</v>
      </c>
    </row>
    <row r="100">
      <c r="A100" s="481" t="s">
        <v>32</v>
      </c>
      <c r="B100" s="481" t="s">
        <v>33</v>
      </c>
      <c r="C100" s="481" t="s">
        <v>20</v>
      </c>
      <c r="D100" s="481" t="n">
        <v>265156.166212719</v>
      </c>
      <c r="E100" s="481" t="n">
        <v>59.1574229702072</v>
      </c>
    </row>
    <row r="101">
      <c r="A101" s="481" t="s">
        <v>51</v>
      </c>
      <c r="B101" s="481" t="s">
        <v>52</v>
      </c>
      <c r="C101" s="481" t="s">
        <v>16</v>
      </c>
      <c r="D101" s="481" t="n">
        <v>2529.24911066451</v>
      </c>
      <c r="E101" s="481" t="n">
        <v>70.0544509881247</v>
      </c>
    </row>
    <row r="102">
      <c r="A102" s="481" t="s">
        <v>51</v>
      </c>
      <c r="B102" s="481" t="s">
        <v>52</v>
      </c>
      <c r="C102" s="481" t="s">
        <v>17</v>
      </c>
      <c r="D102" s="481" t="n">
        <v>769.308032569371</v>
      </c>
      <c r="E102" s="481" t="n">
        <v>36.2202832260066</v>
      </c>
    </row>
    <row r="103">
      <c r="A103" s="481" t="s">
        <v>51</v>
      </c>
      <c r="B103" s="481" t="s">
        <v>52</v>
      </c>
      <c r="C103" s="481" t="s">
        <v>18</v>
      </c>
      <c r="D103" s="481" t="n">
        <v>1356.67814923242</v>
      </c>
      <c r="E103" s="481" t="n">
        <v>46.1890908741727</v>
      </c>
    </row>
    <row r="104">
      <c r="A104" s="481" t="s">
        <v>53</v>
      </c>
      <c r="B104" s="481" t="s">
        <v>54</v>
      </c>
      <c r="C104" s="481" t="s">
        <v>16</v>
      </c>
      <c r="D104" s="481" t="n">
        <v>4255.3785952268</v>
      </c>
      <c r="E104" s="481" t="n">
        <v>43.9670654913581</v>
      </c>
    </row>
    <row r="105">
      <c r="A105" s="481" t="s">
        <v>53</v>
      </c>
      <c r="B105" s="481" t="s">
        <v>54</v>
      </c>
      <c r="C105" s="481" t="s">
        <v>17</v>
      </c>
      <c r="D105" s="481" t="n">
        <v>3115.5676795695</v>
      </c>
      <c r="E105" s="481" t="n">
        <v>39.2282200798964</v>
      </c>
    </row>
    <row r="106">
      <c r="A106" s="481" t="s">
        <v>53</v>
      </c>
      <c r="B106" s="481" t="s">
        <v>54</v>
      </c>
      <c r="C106" s="481" t="s">
        <v>18</v>
      </c>
      <c r="D106" s="481" t="n">
        <v>13832.6940685571</v>
      </c>
      <c r="E106" s="481" t="n">
        <v>29.7643357489952</v>
      </c>
    </row>
    <row r="107">
      <c r="A107" s="481" t="s">
        <v>53</v>
      </c>
      <c r="B107" s="481" t="s">
        <v>54</v>
      </c>
      <c r="C107" s="481" t="s">
        <v>19</v>
      </c>
      <c r="D107" s="481" t="n">
        <v>23272.9736126675</v>
      </c>
      <c r="E107" s="481" t="n">
        <v>36.2310846351335</v>
      </c>
    </row>
    <row r="108">
      <c r="A108" s="481" t="s">
        <v>55</v>
      </c>
      <c r="B108" s="481" t="s">
        <v>56</v>
      </c>
      <c r="C108" s="481" t="s">
        <v>16</v>
      </c>
      <c r="D108" s="481" t="n">
        <v>864.144250060253</v>
      </c>
      <c r="E108" s="481" t="n">
        <v>75.2308068576704</v>
      </c>
    </row>
    <row r="109">
      <c r="A109" s="481" t="s">
        <v>55</v>
      </c>
      <c r="B109" s="481" t="s">
        <v>56</v>
      </c>
      <c r="C109" s="481" t="s">
        <v>17</v>
      </c>
      <c r="D109" s="481" t="n">
        <v>1425.67413914194</v>
      </c>
      <c r="E109" s="481" t="n">
        <v>29.9558847671303</v>
      </c>
    </row>
    <row r="110">
      <c r="A110" s="481" t="s">
        <v>55</v>
      </c>
      <c r="B110" s="481" t="s">
        <v>56</v>
      </c>
      <c r="C110" s="481" t="s">
        <v>18</v>
      </c>
      <c r="D110" s="481" t="n">
        <v>7422.51394484272</v>
      </c>
      <c r="E110" s="481" t="n">
        <v>28.8890181088659</v>
      </c>
    </row>
    <row r="111">
      <c r="A111" s="481" t="s">
        <v>55</v>
      </c>
      <c r="B111" s="481" t="s">
        <v>56</v>
      </c>
      <c r="C111" s="481" t="s">
        <v>19</v>
      </c>
      <c r="D111" s="481" t="n">
        <v>14313.3136312707</v>
      </c>
      <c r="E111" s="481" t="n">
        <v>28.8440458856487</v>
      </c>
    </row>
    <row r="112">
      <c r="A112" s="481" t="s">
        <v>55</v>
      </c>
      <c r="B112" s="481" t="s">
        <v>56</v>
      </c>
      <c r="C112" s="481" t="s">
        <v>20</v>
      </c>
      <c r="D112" s="481" t="n">
        <v>23578.4320969943</v>
      </c>
      <c r="E112" s="481" t="n">
        <v>31.6601095696352</v>
      </c>
    </row>
    <row r="113">
      <c r="A113" s="481" t="s">
        <v>55</v>
      </c>
      <c r="B113" s="481" t="s">
        <v>56</v>
      </c>
      <c r="C113" s="481" t="s">
        <v>21</v>
      </c>
      <c r="D113" s="481" t="n">
        <v>32477.6183954617</v>
      </c>
      <c r="E113" s="481" t="n">
        <v>45.9943144452006</v>
      </c>
    </row>
    <row r="114">
      <c r="A114" s="481" t="s">
        <v>55</v>
      </c>
      <c r="B114" s="481" t="s">
        <v>56</v>
      </c>
      <c r="C114" s="481" t="s">
        <v>22</v>
      </c>
      <c r="D114" s="481" t="n">
        <v>0</v>
      </c>
      <c r="E114" s="481" t="e">
        <v>#NUM!</v>
      </c>
    </row>
    <row r="115">
      <c r="A115" s="481" t="s">
        <v>59</v>
      </c>
      <c r="B115" s="481" t="s">
        <v>60</v>
      </c>
      <c r="C115" s="481" t="s">
        <v>16</v>
      </c>
      <c r="D115" s="481" t="n">
        <v>378.888569677953</v>
      </c>
      <c r="E115" s="481" t="n">
        <v>105.63392630621</v>
      </c>
    </row>
    <row r="116">
      <c r="A116" s="481" t="s">
        <v>59</v>
      </c>
      <c r="B116" s="481" t="s">
        <v>60</v>
      </c>
      <c r="C116" s="481" t="s">
        <v>17</v>
      </c>
      <c r="D116" s="481" t="n">
        <v>1596.93331330792</v>
      </c>
      <c r="E116" s="481" t="n">
        <v>36.6086137470907</v>
      </c>
    </row>
    <row r="117">
      <c r="A117" s="481" t="s">
        <v>59</v>
      </c>
      <c r="B117" s="481" t="s">
        <v>60</v>
      </c>
      <c r="C117" s="481" t="s">
        <v>18</v>
      </c>
      <c r="D117" s="481" t="n">
        <v>7847.79376633922</v>
      </c>
      <c r="E117" s="481" t="n">
        <v>33.1902389221749</v>
      </c>
    </row>
    <row r="118">
      <c r="A118" s="481" t="s">
        <v>59</v>
      </c>
      <c r="B118" s="481" t="s">
        <v>60</v>
      </c>
      <c r="C118" s="481" t="s">
        <v>19</v>
      </c>
      <c r="D118" s="481" t="n">
        <v>43199.1207043539</v>
      </c>
      <c r="E118" s="481" t="n">
        <v>29.0665242255636</v>
      </c>
    </row>
    <row r="119">
      <c r="A119" s="481" t="s">
        <v>40</v>
      </c>
      <c r="B119" s="481" t="s">
        <v>41</v>
      </c>
      <c r="C119" s="481" t="s">
        <v>16</v>
      </c>
      <c r="D119" s="481" t="n">
        <v>2189.9639358414</v>
      </c>
      <c r="E119" s="481" t="n">
        <v>77.7387970584847</v>
      </c>
    </row>
    <row r="120">
      <c r="A120" s="481" t="s">
        <v>40</v>
      </c>
      <c r="B120" s="481" t="s">
        <v>41</v>
      </c>
      <c r="C120" s="481" t="s">
        <v>17</v>
      </c>
      <c r="D120" s="481" t="n">
        <v>3045.4299025469</v>
      </c>
      <c r="E120" s="481" t="n">
        <v>42.0288739772344</v>
      </c>
    </row>
    <row r="121">
      <c r="A121" s="481" t="s">
        <v>40</v>
      </c>
      <c r="B121" s="481" t="s">
        <v>41</v>
      </c>
      <c r="C121" s="481" t="s">
        <v>18</v>
      </c>
      <c r="D121" s="481" t="n">
        <v>35718.9866699802</v>
      </c>
      <c r="E121" s="481" t="n">
        <v>80.1089245807872</v>
      </c>
    </row>
    <row r="122">
      <c r="A122" s="481" t="s">
        <v>40</v>
      </c>
      <c r="B122" s="481" t="s">
        <v>41</v>
      </c>
      <c r="C122" s="481" t="s">
        <v>19</v>
      </c>
      <c r="D122" s="481" t="n">
        <v>44374.1473623745</v>
      </c>
      <c r="E122" s="481" t="n">
        <v>50.0143227638565</v>
      </c>
    </row>
    <row r="123">
      <c r="A123" s="481" t="s">
        <v>44</v>
      </c>
      <c r="B123" s="481" t="s">
        <v>45</v>
      </c>
      <c r="C123" s="481" t="s">
        <v>17</v>
      </c>
      <c r="D123" s="481" t="n">
        <v>5096.19050294329</v>
      </c>
      <c r="E123" s="481" t="n">
        <v>41.2680132558119</v>
      </c>
    </row>
    <row r="124">
      <c r="A124" s="481" t="s">
        <v>44</v>
      </c>
      <c r="B124" s="481" t="s">
        <v>45</v>
      </c>
      <c r="C124" s="481" t="s">
        <v>18</v>
      </c>
      <c r="D124" s="481" t="n">
        <v>10972.5022054004</v>
      </c>
      <c r="E124" s="481" t="n">
        <v>25.9327378064159</v>
      </c>
    </row>
    <row r="125">
      <c r="A125" s="481" t="s">
        <v>44</v>
      </c>
      <c r="B125" s="481" t="s">
        <v>45</v>
      </c>
      <c r="C125" s="481" t="s">
        <v>19</v>
      </c>
      <c r="D125" s="481" t="n">
        <v>244756.625317535</v>
      </c>
      <c r="E125" s="481" t="n">
        <v>23.7335838803478</v>
      </c>
    </row>
    <row r="126">
      <c r="A126" s="481" t="s">
        <v>63</v>
      </c>
      <c r="B126" s="481" t="s">
        <v>64</v>
      </c>
      <c r="C126" s="481" t="s">
        <v>16</v>
      </c>
      <c r="D126" s="481" t="n">
        <v>0</v>
      </c>
      <c r="E126" s="481" t="e">
        <v>#NUM!</v>
      </c>
    </row>
    <row r="127">
      <c r="A127" s="481" t="s">
        <v>63</v>
      </c>
      <c r="B127" s="481" t="s">
        <v>64</v>
      </c>
      <c r="C127" s="481" t="s">
        <v>17</v>
      </c>
      <c r="D127" s="481" t="n">
        <v>9212.96904206194</v>
      </c>
      <c r="E127" s="481" t="n">
        <v>37.6487093348411</v>
      </c>
    </row>
    <row r="128">
      <c r="A128" s="481" t="s">
        <v>63</v>
      </c>
      <c r="B128" s="481" t="s">
        <v>64</v>
      </c>
      <c r="C128" s="481" t="s">
        <v>18</v>
      </c>
      <c r="D128" s="481" t="n">
        <v>8933.27754899825</v>
      </c>
      <c r="E128" s="481" t="n">
        <v>36.4767731290405</v>
      </c>
    </row>
    <row r="129">
      <c r="A129" s="481" t="s">
        <v>71</v>
      </c>
      <c r="B129" s="481" t="s">
        <v>72</v>
      </c>
      <c r="C129" s="481" t="s">
        <v>16</v>
      </c>
      <c r="D129" s="481" t="n">
        <v>0</v>
      </c>
      <c r="E129" s="481" t="e">
        <v>#NUM!</v>
      </c>
    </row>
    <row r="130">
      <c r="A130" s="481" t="s">
        <v>71</v>
      </c>
      <c r="B130" s="481" t="s">
        <v>72</v>
      </c>
      <c r="C130" s="481" t="s">
        <v>17</v>
      </c>
      <c r="D130" s="481" t="n">
        <v>4361.07872682777</v>
      </c>
      <c r="E130" s="481" t="n">
        <v>33.8669662001458</v>
      </c>
    </row>
    <row r="131">
      <c r="A131" s="481" t="s">
        <v>71</v>
      </c>
      <c r="B131" s="481" t="s">
        <v>72</v>
      </c>
      <c r="C131" s="481" t="s">
        <v>18</v>
      </c>
      <c r="D131" s="481" t="n">
        <v>6154.99013050968</v>
      </c>
      <c r="E131" s="481" t="n">
        <v>59.5370563950586</v>
      </c>
    </row>
    <row r="132">
      <c r="A132" s="481" t="s">
        <v>71</v>
      </c>
      <c r="B132" s="481" t="s">
        <v>72</v>
      </c>
      <c r="C132" s="481" t="s">
        <v>22</v>
      </c>
      <c r="D132" s="481" t="n">
        <v>0</v>
      </c>
      <c r="E132" s="481" t="e">
        <v>#NUM!</v>
      </c>
    </row>
    <row r="133">
      <c r="A133" s="481" t="s">
        <v>73</v>
      </c>
      <c r="B133" s="481" t="s">
        <v>74</v>
      </c>
      <c r="C133" s="481" t="s">
        <v>16</v>
      </c>
      <c r="D133" s="481" t="n">
        <v>2875.63820856393</v>
      </c>
      <c r="E133" s="481" t="n">
        <v>51.1181022582725</v>
      </c>
    </row>
    <row r="134">
      <c r="A134" s="481" t="s">
        <v>73</v>
      </c>
      <c r="B134" s="481" t="s">
        <v>74</v>
      </c>
      <c r="C134" s="481" t="s">
        <v>17</v>
      </c>
      <c r="D134" s="481" t="n">
        <v>8193.31565873633</v>
      </c>
      <c r="E134" s="481" t="n">
        <v>28.81913750248</v>
      </c>
    </row>
    <row r="135">
      <c r="A135" s="481" t="s">
        <v>73</v>
      </c>
      <c r="B135" s="481" t="s">
        <v>74</v>
      </c>
      <c r="C135" s="481" t="s">
        <v>18</v>
      </c>
      <c r="D135" s="481" t="n">
        <v>15153.6118180156</v>
      </c>
      <c r="E135" s="481" t="n">
        <v>23.1418528228643</v>
      </c>
    </row>
    <row r="136">
      <c r="A136" s="481" t="s">
        <v>73</v>
      </c>
      <c r="B136" s="481" t="s">
        <v>74</v>
      </c>
      <c r="C136" s="481" t="s">
        <v>19</v>
      </c>
      <c r="D136" s="481" t="n">
        <v>30154.8837237653</v>
      </c>
      <c r="E136" s="481" t="n">
        <v>33.1750642894402</v>
      </c>
    </row>
    <row r="137">
      <c r="A137" s="481" t="s">
        <v>73</v>
      </c>
      <c r="B137" s="481" t="s">
        <v>74</v>
      </c>
      <c r="C137" s="481" t="s">
        <v>22</v>
      </c>
      <c r="D137" s="481" t="n">
        <v>0</v>
      </c>
      <c r="E137" s="481" t="e">
        <v>#NUM!</v>
      </c>
    </row>
    <row r="138">
      <c r="A138" t="s">
        <v>25</v>
      </c>
    </row>
    <row r="139">
      <c r="A139" t="s">
        <v>26</v>
      </c>
    </row>
    <row r="140">
      <c r="A140" t="s">
        <v>27</v>
      </c>
    </row>
    <row r="141">
      <c r="A141" t="s">
        <v>28</v>
      </c>
    </row>
    <row r="142">
      <c r="A142" t="s">
        <v>29</v>
      </c>
    </row>
    <row r="145">
      <c r="E145" s="7" t="str">
        <f>=HYPERLINK("#'Indice'!A1", "Ir al índice")</f>
      </c>
    </row>
    <row r="146">
      <c r="A146" s="4" t="s">
        <v>1121</v>
      </c>
    </row>
    <row r="147">
      <c r="A147" s="5" t="s">
        <v>9</v>
      </c>
      <c r="B147" s="5" t="s">
        <v>76</v>
      </c>
      <c r="C147" s="5" t="s">
        <v>11</v>
      </c>
      <c r="D147" s="5" t="s">
        <v>580</v>
      </c>
      <c r="E147" s="5" t="s">
        <v>581</v>
      </c>
    </row>
    <row r="148">
      <c r="A148" s="482" t="s">
        <v>77</v>
      </c>
      <c r="B148" s="482" t="s">
        <v>78</v>
      </c>
      <c r="C148" s="482" t="s">
        <v>16</v>
      </c>
      <c r="D148" s="482" t="n">
        <v>0</v>
      </c>
      <c r="E148" s="482" t="e">
        <v>#NUM!</v>
      </c>
    </row>
    <row r="149">
      <c r="A149" s="482" t="s">
        <v>77</v>
      </c>
      <c r="B149" s="482" t="s">
        <v>78</v>
      </c>
      <c r="C149" s="482" t="s">
        <v>17</v>
      </c>
      <c r="D149" s="482" t="n">
        <v>4590.15469351391</v>
      </c>
      <c r="E149" s="482" t="n">
        <v>90.7651007721523</v>
      </c>
    </row>
    <row r="150">
      <c r="A150" s="482" t="s">
        <v>77</v>
      </c>
      <c r="B150" s="482" t="s">
        <v>78</v>
      </c>
      <c r="C150" s="482" t="s">
        <v>18</v>
      </c>
      <c r="D150" s="482" t="n">
        <v>12551.0984737825</v>
      </c>
      <c r="E150" s="482" t="n">
        <v>27.6237547279124</v>
      </c>
    </row>
    <row r="151">
      <c r="A151" s="482" t="s">
        <v>77</v>
      </c>
      <c r="B151" s="482" t="s">
        <v>78</v>
      </c>
      <c r="C151" s="482" t="s">
        <v>19</v>
      </c>
      <c r="D151" s="482" t="n">
        <v>16374.1592417189</v>
      </c>
      <c r="E151" s="482" t="n">
        <v>18.2646008090474</v>
      </c>
    </row>
    <row r="152">
      <c r="A152" s="482" t="s">
        <v>77</v>
      </c>
      <c r="B152" s="482" t="s">
        <v>78</v>
      </c>
      <c r="C152" s="482" t="s">
        <v>20</v>
      </c>
      <c r="D152" s="482" t="n">
        <v>215482.17181566</v>
      </c>
      <c r="E152" s="482" t="n">
        <v>20.3783273771171</v>
      </c>
    </row>
    <row r="153">
      <c r="A153" s="482" t="s">
        <v>81</v>
      </c>
      <c r="B153" s="482" t="s">
        <v>82</v>
      </c>
      <c r="C153" s="482" t="s">
        <v>16</v>
      </c>
      <c r="D153" s="482" t="n">
        <v>377.490477597951</v>
      </c>
      <c r="E153" s="482" t="n">
        <v>98.0006124319694</v>
      </c>
    </row>
    <row r="154">
      <c r="A154" s="482" t="s">
        <v>81</v>
      </c>
      <c r="B154" s="482" t="s">
        <v>82</v>
      </c>
      <c r="C154" s="482" t="s">
        <v>17</v>
      </c>
      <c r="D154" s="482" t="n">
        <v>4181.72363703576</v>
      </c>
      <c r="E154" s="482" t="n">
        <v>32.5178134533699</v>
      </c>
    </row>
    <row r="155">
      <c r="A155" s="482" t="s">
        <v>81</v>
      </c>
      <c r="B155" s="482" t="s">
        <v>82</v>
      </c>
      <c r="C155" s="482" t="s">
        <v>18</v>
      </c>
      <c r="D155" s="482" t="n">
        <v>0</v>
      </c>
      <c r="E155" s="482" t="e">
        <v>#NUM!</v>
      </c>
    </row>
    <row r="156">
      <c r="A156" s="482" t="s">
        <v>81</v>
      </c>
      <c r="B156" s="482" t="s">
        <v>82</v>
      </c>
      <c r="C156" s="482" t="s">
        <v>22</v>
      </c>
      <c r="D156" s="482" t="n">
        <v>0</v>
      </c>
      <c r="E156" s="482" t="e">
        <v>#NUM!</v>
      </c>
    </row>
    <row r="157">
      <c r="A157" s="482" t="s">
        <v>83</v>
      </c>
      <c r="B157" s="482" t="s">
        <v>84</v>
      </c>
      <c r="C157" s="482" t="s">
        <v>16</v>
      </c>
      <c r="D157" s="482" t="n">
        <v>2561.55511590368</v>
      </c>
      <c r="E157" s="482" t="n">
        <v>34.1556777691084</v>
      </c>
    </row>
    <row r="158">
      <c r="A158" s="482" t="s">
        <v>83</v>
      </c>
      <c r="B158" s="482" t="s">
        <v>84</v>
      </c>
      <c r="C158" s="482" t="s">
        <v>17</v>
      </c>
      <c r="D158" s="482" t="n">
        <v>4905.21852396378</v>
      </c>
      <c r="E158" s="482" t="n">
        <v>12.703129564305</v>
      </c>
    </row>
    <row r="159">
      <c r="A159" s="482" t="s">
        <v>83</v>
      </c>
      <c r="B159" s="482" t="s">
        <v>84</v>
      </c>
      <c r="C159" s="482" t="s">
        <v>18</v>
      </c>
      <c r="D159" s="482" t="n">
        <v>26437.5782947986</v>
      </c>
      <c r="E159" s="482" t="n">
        <v>14.6483701491108</v>
      </c>
    </row>
    <row r="160">
      <c r="A160" s="482" t="s">
        <v>83</v>
      </c>
      <c r="B160" s="482" t="s">
        <v>84</v>
      </c>
      <c r="C160" s="482" t="s">
        <v>22</v>
      </c>
      <c r="D160" s="482" t="n">
        <v>0</v>
      </c>
      <c r="E160" s="482" t="e">
        <v>#NUM!</v>
      </c>
    </row>
    <row r="161">
      <c r="A161" s="482" t="s">
        <v>85</v>
      </c>
      <c r="B161" s="482" t="s">
        <v>86</v>
      </c>
      <c r="C161" s="482" t="s">
        <v>16</v>
      </c>
      <c r="D161" s="482" t="n">
        <v>4809.05213827359</v>
      </c>
      <c r="E161" s="482" t="n">
        <v>21.4927317381884</v>
      </c>
    </row>
    <row r="162">
      <c r="A162" s="482" t="s">
        <v>85</v>
      </c>
      <c r="B162" s="482" t="s">
        <v>86</v>
      </c>
      <c r="C162" s="482" t="s">
        <v>17</v>
      </c>
      <c r="D162" s="482" t="n">
        <v>5226.57222712182</v>
      </c>
      <c r="E162" s="482" t="n">
        <v>18.6354562832089</v>
      </c>
    </row>
    <row r="163">
      <c r="A163" s="482" t="s">
        <v>85</v>
      </c>
      <c r="B163" s="482" t="s">
        <v>86</v>
      </c>
      <c r="C163" s="482" t="s">
        <v>18</v>
      </c>
      <c r="D163" s="482" t="n">
        <v>1770.47427229564</v>
      </c>
      <c r="E163" s="482" t="n">
        <v>83.1099047887447</v>
      </c>
    </row>
    <row r="164">
      <c r="A164" s="482" t="s">
        <v>85</v>
      </c>
      <c r="B164" s="482" t="s">
        <v>86</v>
      </c>
      <c r="C164" s="482" t="s">
        <v>22</v>
      </c>
      <c r="D164" s="482" t="n">
        <v>786.538161630978</v>
      </c>
      <c r="E164" s="482" t="n">
        <v>120.173471708604</v>
      </c>
    </row>
    <row r="165">
      <c r="A165" s="482" t="s">
        <v>87</v>
      </c>
      <c r="B165" s="482" t="s">
        <v>88</v>
      </c>
      <c r="C165" s="482" t="s">
        <v>17</v>
      </c>
      <c r="D165" s="482" t="n">
        <v>9695.84110891223</v>
      </c>
      <c r="E165" s="482" t="n">
        <v>22.4127572585643</v>
      </c>
    </row>
    <row r="166">
      <c r="A166" s="482" t="s">
        <v>87</v>
      </c>
      <c r="B166" s="482" t="s">
        <v>88</v>
      </c>
      <c r="C166" s="482" t="s">
        <v>18</v>
      </c>
      <c r="D166" s="482" t="n">
        <v>12346.0869590465</v>
      </c>
      <c r="E166" s="482" t="n">
        <v>19.0874078595581</v>
      </c>
    </row>
    <row r="167">
      <c r="A167" s="482" t="s">
        <v>89</v>
      </c>
      <c r="B167" s="482" t="s">
        <v>90</v>
      </c>
      <c r="C167" s="482" t="s">
        <v>16</v>
      </c>
      <c r="D167" s="482" t="n">
        <v>4291.88615537795</v>
      </c>
      <c r="E167" s="482" t="n">
        <v>25.9763311462391</v>
      </c>
    </row>
    <row r="168">
      <c r="A168" s="482" t="s">
        <v>89</v>
      </c>
      <c r="B168" s="482" t="s">
        <v>90</v>
      </c>
      <c r="C168" s="482" t="s">
        <v>17</v>
      </c>
      <c r="D168" s="482" t="n">
        <v>11360.6650524153</v>
      </c>
      <c r="E168" s="482" t="n">
        <v>13.5307835193418</v>
      </c>
    </row>
    <row r="169">
      <c r="A169" s="482" t="s">
        <v>89</v>
      </c>
      <c r="B169" s="482" t="s">
        <v>90</v>
      </c>
      <c r="C169" s="482" t="s">
        <v>18</v>
      </c>
      <c r="D169" s="482" t="n">
        <v>7610.89994035069</v>
      </c>
      <c r="E169" s="482" t="n">
        <v>36.0296833959132</v>
      </c>
    </row>
    <row r="170">
      <c r="A170" s="482" t="s">
        <v>91</v>
      </c>
      <c r="B170" s="482" t="s">
        <v>92</v>
      </c>
      <c r="C170" s="482" t="s">
        <v>16</v>
      </c>
      <c r="D170" s="482" t="n">
        <v>802.337853688642</v>
      </c>
      <c r="E170" s="482" t="n">
        <v>101.761965608495</v>
      </c>
    </row>
    <row r="171">
      <c r="A171" s="482" t="s">
        <v>91</v>
      </c>
      <c r="B171" s="482" t="s">
        <v>92</v>
      </c>
      <c r="C171" s="482" t="s">
        <v>17</v>
      </c>
      <c r="D171" s="482" t="n">
        <v>11435.8695927033</v>
      </c>
      <c r="E171" s="482" t="n">
        <v>12.4835393857825</v>
      </c>
    </row>
    <row r="172">
      <c r="A172" s="482" t="s">
        <v>91</v>
      </c>
      <c r="B172" s="482" t="s">
        <v>92</v>
      </c>
      <c r="C172" s="482" t="s">
        <v>18</v>
      </c>
      <c r="D172" s="482" t="n">
        <v>35448.7149444901</v>
      </c>
      <c r="E172" s="482" t="n">
        <v>11.6588551602682</v>
      </c>
    </row>
    <row r="173">
      <c r="A173" s="482" t="s">
        <v>91</v>
      </c>
      <c r="B173" s="482" t="s">
        <v>92</v>
      </c>
      <c r="C173" s="482" t="s">
        <v>19</v>
      </c>
      <c r="D173" s="482" t="n">
        <v>206587.49793717</v>
      </c>
      <c r="E173" s="482" t="n">
        <v>58.122885729939</v>
      </c>
    </row>
    <row r="174">
      <c r="A174" s="482" t="s">
        <v>93</v>
      </c>
      <c r="B174" s="482" t="s">
        <v>94</v>
      </c>
      <c r="C174" s="482" t="s">
        <v>16</v>
      </c>
      <c r="D174" s="482" t="n">
        <v>12399.8916341395</v>
      </c>
      <c r="E174" s="482" t="n">
        <v>80.1713453269517</v>
      </c>
    </row>
    <row r="175">
      <c r="A175" s="482" t="s">
        <v>93</v>
      </c>
      <c r="B175" s="482" t="s">
        <v>94</v>
      </c>
      <c r="C175" s="482" t="s">
        <v>17</v>
      </c>
      <c r="D175" s="482" t="n">
        <v>11675.3625346785</v>
      </c>
      <c r="E175" s="482" t="n">
        <v>14.5900154082987</v>
      </c>
    </row>
    <row r="176">
      <c r="A176" s="482" t="s">
        <v>93</v>
      </c>
      <c r="B176" s="482" t="s">
        <v>94</v>
      </c>
      <c r="C176" s="482" t="s">
        <v>18</v>
      </c>
      <c r="D176" s="482" t="n">
        <v>17991.8326254574</v>
      </c>
      <c r="E176" s="482" t="n">
        <v>16.9265305611916</v>
      </c>
    </row>
    <row r="177">
      <c r="A177" s="482" t="s">
        <v>93</v>
      </c>
      <c r="B177" s="482" t="s">
        <v>94</v>
      </c>
      <c r="C177" s="482" t="s">
        <v>19</v>
      </c>
      <c r="D177" s="482" t="n">
        <v>55780.5407723116</v>
      </c>
      <c r="E177" s="482" t="n">
        <v>17.3036598100554</v>
      </c>
    </row>
    <row r="178">
      <c r="A178" s="482" t="s">
        <v>95</v>
      </c>
      <c r="B178" s="482" t="s">
        <v>96</v>
      </c>
      <c r="C178" s="482" t="s">
        <v>16</v>
      </c>
      <c r="D178" s="482" t="n">
        <v>19807.14847034</v>
      </c>
      <c r="E178" s="482" t="n">
        <v>50.1088794058411</v>
      </c>
    </row>
    <row r="179">
      <c r="A179" s="482" t="s">
        <v>95</v>
      </c>
      <c r="B179" s="482" t="s">
        <v>96</v>
      </c>
      <c r="C179" s="482" t="s">
        <v>17</v>
      </c>
      <c r="D179" s="482" t="n">
        <v>3762.32238130235</v>
      </c>
      <c r="E179" s="482" t="n">
        <v>28.1725950613391</v>
      </c>
    </row>
    <row r="180">
      <c r="A180" s="482" t="s">
        <v>95</v>
      </c>
      <c r="B180" s="482" t="s">
        <v>96</v>
      </c>
      <c r="C180" s="482" t="s">
        <v>18</v>
      </c>
      <c r="D180" s="482" t="n">
        <v>21079.182996647</v>
      </c>
      <c r="E180" s="482" t="n">
        <v>9.04247669079785</v>
      </c>
    </row>
    <row r="181">
      <c r="A181" s="482" t="s">
        <v>95</v>
      </c>
      <c r="B181" s="482" t="s">
        <v>96</v>
      </c>
      <c r="C181" s="482" t="s">
        <v>19</v>
      </c>
      <c r="D181" s="482" t="n">
        <v>82578.2787112952</v>
      </c>
      <c r="E181" s="482" t="n">
        <v>30.2589554954987</v>
      </c>
    </row>
    <row r="182">
      <c r="A182" s="482" t="s">
        <v>97</v>
      </c>
      <c r="B182" s="482" t="s">
        <v>98</v>
      </c>
      <c r="C182" s="482" t="s">
        <v>16</v>
      </c>
      <c r="D182" s="482" t="n">
        <v>3843.15127370709</v>
      </c>
      <c r="E182" s="482" t="n">
        <v>104.268577116272</v>
      </c>
    </row>
    <row r="183">
      <c r="A183" s="482" t="s">
        <v>97</v>
      </c>
      <c r="B183" s="482" t="s">
        <v>98</v>
      </c>
      <c r="C183" s="482" t="s">
        <v>17</v>
      </c>
      <c r="D183" s="482" t="n">
        <v>12621.5345926369</v>
      </c>
      <c r="E183" s="482" t="n">
        <v>15.0232970848446</v>
      </c>
    </row>
    <row r="184">
      <c r="A184" s="482" t="s">
        <v>97</v>
      </c>
      <c r="B184" s="482" t="s">
        <v>98</v>
      </c>
      <c r="C184" s="482" t="s">
        <v>18</v>
      </c>
      <c r="D184" s="482" t="n">
        <v>41198.0903690194</v>
      </c>
      <c r="E184" s="482" t="n">
        <v>12.2937219860378</v>
      </c>
    </row>
    <row r="185">
      <c r="A185" s="482" t="s">
        <v>97</v>
      </c>
      <c r="B185" s="482" t="s">
        <v>98</v>
      </c>
      <c r="C185" s="482" t="s">
        <v>19</v>
      </c>
      <c r="D185" s="482" t="n">
        <v>109535.668232234</v>
      </c>
      <c r="E185" s="482" t="n">
        <v>13.8627744031436</v>
      </c>
    </row>
    <row r="186">
      <c r="A186" s="482" t="s">
        <v>97</v>
      </c>
      <c r="B186" s="482" t="s">
        <v>98</v>
      </c>
      <c r="C186" s="482" t="s">
        <v>20</v>
      </c>
      <c r="D186" s="482" t="n">
        <v>126100.818041218</v>
      </c>
      <c r="E186" s="482" t="n">
        <v>14.2908852838347</v>
      </c>
    </row>
    <row r="187">
      <c r="A187" s="482" t="s">
        <v>97</v>
      </c>
      <c r="B187" s="482" t="s">
        <v>98</v>
      </c>
      <c r="C187" s="482" t="s">
        <v>21</v>
      </c>
      <c r="D187" s="482" t="n">
        <v>118501.474120147</v>
      </c>
      <c r="E187" s="482" t="n">
        <v>32.3432464135216</v>
      </c>
    </row>
    <row r="188">
      <c r="A188" s="482" t="s">
        <v>97</v>
      </c>
      <c r="B188" s="482" t="s">
        <v>98</v>
      </c>
      <c r="C188" s="482" t="s">
        <v>22</v>
      </c>
      <c r="D188" s="482" t="n">
        <v>3791.91653509786</v>
      </c>
      <c r="E188" s="482" t="n">
        <v>43.3310052313888</v>
      </c>
    </row>
    <row r="189">
      <c r="A189" s="482" t="s">
        <v>99</v>
      </c>
      <c r="B189" s="482" t="s">
        <v>100</v>
      </c>
      <c r="C189" s="482" t="s">
        <v>16</v>
      </c>
      <c r="D189" s="482" t="n">
        <v>77436.574044071</v>
      </c>
      <c r="E189" s="482" t="n">
        <v>7.34114553153224</v>
      </c>
    </row>
    <row r="190">
      <c r="A190" s="482" t="s">
        <v>99</v>
      </c>
      <c r="B190" s="482" t="s">
        <v>100</v>
      </c>
      <c r="C190" s="482" t="s">
        <v>17</v>
      </c>
      <c r="D190" s="482" t="n">
        <v>133734.439539665</v>
      </c>
      <c r="E190" s="482" t="n">
        <v>80.9534835903498</v>
      </c>
    </row>
    <row r="191">
      <c r="A191" s="482" t="s">
        <v>99</v>
      </c>
      <c r="B191" s="482" t="s">
        <v>100</v>
      </c>
      <c r="C191" s="482" t="s">
        <v>18</v>
      </c>
      <c r="D191" s="482" t="n">
        <v>38524.1796109323</v>
      </c>
      <c r="E191" s="482" t="n">
        <v>16.7304463596274</v>
      </c>
    </row>
    <row r="192">
      <c r="A192" s="482" t="s">
        <v>99</v>
      </c>
      <c r="B192" s="482" t="s">
        <v>100</v>
      </c>
      <c r="C192" s="482" t="s">
        <v>19</v>
      </c>
      <c r="D192" s="482" t="n">
        <v>72964.2627340715</v>
      </c>
      <c r="E192" s="482" t="n">
        <v>14.9976740409392</v>
      </c>
    </row>
    <row r="193">
      <c r="A193" s="482" t="s">
        <v>101</v>
      </c>
      <c r="B193" s="482" t="s">
        <v>102</v>
      </c>
      <c r="C193" s="482" t="s">
        <v>18</v>
      </c>
      <c r="D193" s="482" t="n">
        <v>0</v>
      </c>
      <c r="E193" s="482" t="e">
        <v>#NUM!</v>
      </c>
    </row>
    <row r="194">
      <c r="A194" s="482" t="s">
        <v>101</v>
      </c>
      <c r="B194" s="482" t="s">
        <v>102</v>
      </c>
      <c r="C194" s="482" t="s">
        <v>19</v>
      </c>
      <c r="D194" s="482" t="n">
        <v>66921.5483705682</v>
      </c>
      <c r="E194" s="482" t="n">
        <v>16.0035662073644</v>
      </c>
    </row>
    <row r="195">
      <c r="A195" s="482" t="s">
        <v>101</v>
      </c>
      <c r="B195" s="482" t="s">
        <v>102</v>
      </c>
      <c r="C195" s="482" t="s">
        <v>20</v>
      </c>
      <c r="D195" s="482" t="n">
        <v>104775.752643463</v>
      </c>
      <c r="E195" s="482" t="n">
        <v>13.3330024470162</v>
      </c>
    </row>
    <row r="196">
      <c r="A196" s="482" t="s">
        <v>103</v>
      </c>
      <c r="B196" s="482" t="s">
        <v>104</v>
      </c>
      <c r="C196" s="482" t="s">
        <v>17</v>
      </c>
      <c r="D196" s="482" t="n">
        <v>182.357355333384</v>
      </c>
      <c r="E196" s="482" t="n">
        <v>72.1982656200644</v>
      </c>
    </row>
    <row r="197">
      <c r="A197" s="482" t="s">
        <v>103</v>
      </c>
      <c r="B197" s="482" t="s">
        <v>104</v>
      </c>
      <c r="C197" s="482" t="s">
        <v>18</v>
      </c>
      <c r="D197" s="482" t="n">
        <v>15004.359288247</v>
      </c>
      <c r="E197" s="482" t="n">
        <v>19.1337708676264</v>
      </c>
    </row>
    <row r="198">
      <c r="A198" s="482" t="s">
        <v>107</v>
      </c>
      <c r="B198" s="482" t="s">
        <v>108</v>
      </c>
      <c r="C198" s="482" t="s">
        <v>16</v>
      </c>
      <c r="D198" s="482" t="n">
        <v>4005.2725982947</v>
      </c>
      <c r="E198" s="482" t="n">
        <v>45.8371517499646</v>
      </c>
    </row>
    <row r="199">
      <c r="A199" s="482" t="s">
        <v>107</v>
      </c>
      <c r="B199" s="482" t="s">
        <v>108</v>
      </c>
      <c r="C199" s="482" t="s">
        <v>17</v>
      </c>
      <c r="D199" s="482" t="n">
        <v>4242.36958491126</v>
      </c>
      <c r="E199" s="482" t="n">
        <v>79.5515015439552</v>
      </c>
    </row>
    <row r="200">
      <c r="A200" s="482" t="s">
        <v>107</v>
      </c>
      <c r="B200" s="482" t="s">
        <v>108</v>
      </c>
      <c r="C200" s="482" t="s">
        <v>18</v>
      </c>
      <c r="D200" s="482" t="n">
        <v>18335.3910611697</v>
      </c>
      <c r="E200" s="482" t="n">
        <v>19.5593303890764</v>
      </c>
    </row>
    <row r="201">
      <c r="A201" s="482" t="s">
        <v>111</v>
      </c>
      <c r="B201" s="482" t="s">
        <v>112</v>
      </c>
      <c r="C201" s="482" t="s">
        <v>16</v>
      </c>
      <c r="D201" s="482" t="n">
        <v>7722.52538558546</v>
      </c>
      <c r="E201" s="482" t="n">
        <v>59.550835862289</v>
      </c>
    </row>
    <row r="202">
      <c r="A202" s="482" t="s">
        <v>111</v>
      </c>
      <c r="B202" s="482" t="s">
        <v>112</v>
      </c>
      <c r="C202" s="482" t="s">
        <v>17</v>
      </c>
      <c r="D202" s="482" t="n">
        <v>7354.3575025275</v>
      </c>
      <c r="E202" s="482" t="n">
        <v>19.2216448034309</v>
      </c>
    </row>
    <row r="203">
      <c r="A203" s="482" t="s">
        <v>111</v>
      </c>
      <c r="B203" s="482" t="s">
        <v>112</v>
      </c>
      <c r="C203" s="482" t="s">
        <v>18</v>
      </c>
      <c r="D203" s="482" t="n">
        <v>16148.3220863449</v>
      </c>
      <c r="E203" s="482" t="n">
        <v>46.3849498931905</v>
      </c>
    </row>
    <row r="204">
      <c r="A204" s="482" t="s">
        <v>113</v>
      </c>
      <c r="B204" s="482" t="s">
        <v>114</v>
      </c>
      <c r="C204" s="482" t="s">
        <v>16</v>
      </c>
      <c r="D204" s="482" t="n">
        <v>2357.36998206184</v>
      </c>
      <c r="E204" s="482" t="n">
        <v>17.1896667948366</v>
      </c>
    </row>
    <row r="205">
      <c r="A205" s="482" t="s">
        <v>113</v>
      </c>
      <c r="B205" s="482" t="s">
        <v>114</v>
      </c>
      <c r="C205" s="482" t="s">
        <v>17</v>
      </c>
      <c r="D205" s="482" t="n">
        <v>8819.2658149879</v>
      </c>
      <c r="E205" s="482" t="n">
        <v>16.5742563261682</v>
      </c>
    </row>
    <row r="206">
      <c r="A206" s="482" t="s">
        <v>113</v>
      </c>
      <c r="B206" s="482" t="s">
        <v>114</v>
      </c>
      <c r="C206" s="482" t="s">
        <v>18</v>
      </c>
      <c r="D206" s="482" t="n">
        <v>26765.9396899135</v>
      </c>
      <c r="E206" s="482" t="n">
        <v>29.5997579827022</v>
      </c>
    </row>
    <row r="207">
      <c r="A207" s="482" t="s">
        <v>113</v>
      </c>
      <c r="B207" s="482" t="s">
        <v>114</v>
      </c>
      <c r="C207" s="482" t="s">
        <v>22</v>
      </c>
      <c r="D207" s="482" t="n">
        <v>0</v>
      </c>
      <c r="E207" s="482" t="e">
        <v>#NUM!</v>
      </c>
    </row>
    <row r="208">
      <c r="A208" t="s">
        <v>25</v>
      </c>
    </row>
    <row r="209">
      <c r="A209" t="s">
        <v>26</v>
      </c>
    </row>
    <row r="210">
      <c r="A210" t="s">
        <v>27</v>
      </c>
    </row>
    <row r="211">
      <c r="A211" t="s">
        <v>28</v>
      </c>
    </row>
    <row r="212">
      <c r="A212" t="s">
        <v>29</v>
      </c>
    </row>
    <row r="215">
      <c r="E215" s="7" t="str">
        <f>=HYPERLINK("#'Indice'!A1", "Ir al índice")</f>
      </c>
    </row>
    <row r="216">
      <c r="A216" s="4" t="s">
        <v>1122</v>
      </c>
    </row>
    <row r="217">
      <c r="A217" s="5" t="s">
        <v>9</v>
      </c>
      <c r="B217" s="5" t="s">
        <v>76</v>
      </c>
      <c r="C217" s="5" t="s">
        <v>11</v>
      </c>
      <c r="D217" s="5" t="s">
        <v>580</v>
      </c>
      <c r="E217" s="5" t="s">
        <v>581</v>
      </c>
    </row>
    <row r="218">
      <c r="A218" s="483" t="s">
        <v>77</v>
      </c>
      <c r="B218" s="483" t="s">
        <v>78</v>
      </c>
      <c r="C218" s="483" t="s">
        <v>16</v>
      </c>
      <c r="D218" s="483" t="n">
        <v>0</v>
      </c>
      <c r="E218" s="483" t="e">
        <v>#NUM!</v>
      </c>
    </row>
    <row r="219">
      <c r="A219" s="483" t="s">
        <v>77</v>
      </c>
      <c r="B219" s="483" t="s">
        <v>78</v>
      </c>
      <c r="C219" s="483" t="s">
        <v>17</v>
      </c>
      <c r="D219" s="483" t="n">
        <v>4590.15469351391</v>
      </c>
      <c r="E219" s="483" t="n">
        <v>90.7651007721523</v>
      </c>
    </row>
    <row r="220">
      <c r="A220" s="483" t="s">
        <v>77</v>
      </c>
      <c r="B220" s="483" t="s">
        <v>78</v>
      </c>
      <c r="C220" s="483" t="s">
        <v>18</v>
      </c>
      <c r="D220" s="483" t="n">
        <v>12551.0984737825</v>
      </c>
      <c r="E220" s="483" t="n">
        <v>27.6237547279124</v>
      </c>
    </row>
    <row r="221">
      <c r="A221" s="483" t="s">
        <v>77</v>
      </c>
      <c r="B221" s="483" t="s">
        <v>78</v>
      </c>
      <c r="C221" s="483" t="s">
        <v>19</v>
      </c>
      <c r="D221" s="483" t="n">
        <v>16374.1592417189</v>
      </c>
      <c r="E221" s="483" t="n">
        <v>18.2646008090474</v>
      </c>
    </row>
    <row r="222">
      <c r="A222" s="483" t="s">
        <v>77</v>
      </c>
      <c r="B222" s="483" t="s">
        <v>78</v>
      </c>
      <c r="C222" s="483" t="s">
        <v>20</v>
      </c>
      <c r="D222" s="483" t="n">
        <v>215482.17181566</v>
      </c>
      <c r="E222" s="483" t="n">
        <v>20.3783273771171</v>
      </c>
    </row>
    <row r="223">
      <c r="A223" s="483" t="s">
        <v>81</v>
      </c>
      <c r="B223" s="483" t="s">
        <v>82</v>
      </c>
      <c r="C223" s="483" t="s">
        <v>16</v>
      </c>
      <c r="D223" s="483" t="n">
        <v>377.490477597951</v>
      </c>
      <c r="E223" s="483" t="n">
        <v>98.0006124319694</v>
      </c>
    </row>
    <row r="224">
      <c r="A224" s="483" t="s">
        <v>81</v>
      </c>
      <c r="B224" s="483" t="s">
        <v>82</v>
      </c>
      <c r="C224" s="483" t="s">
        <v>17</v>
      </c>
      <c r="D224" s="483" t="n">
        <v>4181.72363703576</v>
      </c>
      <c r="E224" s="483" t="n">
        <v>32.5178134533699</v>
      </c>
    </row>
    <row r="225">
      <c r="A225" s="483" t="s">
        <v>81</v>
      </c>
      <c r="B225" s="483" t="s">
        <v>82</v>
      </c>
      <c r="C225" s="483" t="s">
        <v>18</v>
      </c>
      <c r="D225" s="483" t="n">
        <v>0</v>
      </c>
      <c r="E225" s="483" t="e">
        <v>#NUM!</v>
      </c>
    </row>
    <row r="226">
      <c r="A226" s="483" t="s">
        <v>81</v>
      </c>
      <c r="B226" s="483" t="s">
        <v>82</v>
      </c>
      <c r="C226" s="483" t="s">
        <v>22</v>
      </c>
      <c r="D226" s="483" t="n">
        <v>0</v>
      </c>
      <c r="E226" s="483" t="e">
        <v>#NUM!</v>
      </c>
    </row>
    <row r="227">
      <c r="A227" s="483" t="s">
        <v>83</v>
      </c>
      <c r="B227" s="483" t="s">
        <v>84</v>
      </c>
      <c r="C227" s="483" t="s">
        <v>16</v>
      </c>
      <c r="D227" s="483" t="n">
        <v>2561.55511590368</v>
      </c>
      <c r="E227" s="483" t="n">
        <v>34.1556777691084</v>
      </c>
    </row>
    <row r="228">
      <c r="A228" s="483" t="s">
        <v>83</v>
      </c>
      <c r="B228" s="483" t="s">
        <v>84</v>
      </c>
      <c r="C228" s="483" t="s">
        <v>17</v>
      </c>
      <c r="D228" s="483" t="n">
        <v>4905.21852396378</v>
      </c>
      <c r="E228" s="483" t="n">
        <v>12.703129564305</v>
      </c>
    </row>
    <row r="229">
      <c r="A229" s="483" t="s">
        <v>83</v>
      </c>
      <c r="B229" s="483" t="s">
        <v>84</v>
      </c>
      <c r="C229" s="483" t="s">
        <v>18</v>
      </c>
      <c r="D229" s="483" t="n">
        <v>26437.5782947986</v>
      </c>
      <c r="E229" s="483" t="n">
        <v>14.6483701491108</v>
      </c>
    </row>
    <row r="230">
      <c r="A230" s="483" t="s">
        <v>83</v>
      </c>
      <c r="B230" s="483" t="s">
        <v>84</v>
      </c>
      <c r="C230" s="483" t="s">
        <v>22</v>
      </c>
      <c r="D230" s="483" t="n">
        <v>0</v>
      </c>
      <c r="E230" s="483" t="e">
        <v>#NUM!</v>
      </c>
    </row>
    <row r="231">
      <c r="A231" s="483" t="s">
        <v>85</v>
      </c>
      <c r="B231" s="483" t="s">
        <v>86</v>
      </c>
      <c r="C231" s="483" t="s">
        <v>16</v>
      </c>
      <c r="D231" s="483" t="n">
        <v>4809.05213827359</v>
      </c>
      <c r="E231" s="483" t="n">
        <v>21.4927317381884</v>
      </c>
    </row>
    <row r="232">
      <c r="A232" s="483" t="s">
        <v>85</v>
      </c>
      <c r="B232" s="483" t="s">
        <v>86</v>
      </c>
      <c r="C232" s="483" t="s">
        <v>17</v>
      </c>
      <c r="D232" s="483" t="n">
        <v>5226.57222712182</v>
      </c>
      <c r="E232" s="483" t="n">
        <v>18.6354562832089</v>
      </c>
    </row>
    <row r="233">
      <c r="A233" s="483" t="s">
        <v>85</v>
      </c>
      <c r="B233" s="483" t="s">
        <v>86</v>
      </c>
      <c r="C233" s="483" t="s">
        <v>18</v>
      </c>
      <c r="D233" s="483" t="n">
        <v>1770.47427229564</v>
      </c>
      <c r="E233" s="483" t="n">
        <v>83.1099047887447</v>
      </c>
    </row>
    <row r="234">
      <c r="A234" s="483" t="s">
        <v>85</v>
      </c>
      <c r="B234" s="483" t="s">
        <v>86</v>
      </c>
      <c r="C234" s="483" t="s">
        <v>22</v>
      </c>
      <c r="D234" s="483" t="n">
        <v>786.538161630978</v>
      </c>
      <c r="E234" s="483" t="n">
        <v>120.173471708604</v>
      </c>
    </row>
    <row r="235">
      <c r="A235" s="483" t="s">
        <v>87</v>
      </c>
      <c r="B235" s="483" t="s">
        <v>88</v>
      </c>
      <c r="C235" s="483" t="s">
        <v>17</v>
      </c>
      <c r="D235" s="483" t="n">
        <v>9695.84110891223</v>
      </c>
      <c r="E235" s="483" t="n">
        <v>22.4127572585643</v>
      </c>
    </row>
    <row r="236">
      <c r="A236" s="483" t="s">
        <v>87</v>
      </c>
      <c r="B236" s="483" t="s">
        <v>88</v>
      </c>
      <c r="C236" s="483" t="s">
        <v>18</v>
      </c>
      <c r="D236" s="483" t="n">
        <v>12346.0869590465</v>
      </c>
      <c r="E236" s="483" t="n">
        <v>19.0874078595581</v>
      </c>
    </row>
    <row r="237">
      <c r="A237" s="483" t="s">
        <v>89</v>
      </c>
      <c r="B237" s="483" t="s">
        <v>90</v>
      </c>
      <c r="C237" s="483" t="s">
        <v>16</v>
      </c>
      <c r="D237" s="483" t="n">
        <v>4291.88615537795</v>
      </c>
      <c r="E237" s="483" t="n">
        <v>25.9763311462391</v>
      </c>
    </row>
    <row r="238">
      <c r="A238" s="483" t="s">
        <v>89</v>
      </c>
      <c r="B238" s="483" t="s">
        <v>90</v>
      </c>
      <c r="C238" s="483" t="s">
        <v>17</v>
      </c>
      <c r="D238" s="483" t="n">
        <v>11360.6650524153</v>
      </c>
      <c r="E238" s="483" t="n">
        <v>13.5307835193418</v>
      </c>
    </row>
    <row r="239">
      <c r="A239" s="483" t="s">
        <v>89</v>
      </c>
      <c r="B239" s="483" t="s">
        <v>90</v>
      </c>
      <c r="C239" s="483" t="s">
        <v>18</v>
      </c>
      <c r="D239" s="483" t="n">
        <v>7610.89994035069</v>
      </c>
      <c r="E239" s="483" t="n">
        <v>36.0296833959132</v>
      </c>
    </row>
    <row r="240">
      <c r="A240" s="483" t="s">
        <v>91</v>
      </c>
      <c r="B240" s="483" t="s">
        <v>92</v>
      </c>
      <c r="C240" s="483" t="s">
        <v>16</v>
      </c>
      <c r="D240" s="483" t="n">
        <v>802.337853688642</v>
      </c>
      <c r="E240" s="483" t="n">
        <v>101.761965608495</v>
      </c>
    </row>
    <row r="241">
      <c r="A241" s="483" t="s">
        <v>91</v>
      </c>
      <c r="B241" s="483" t="s">
        <v>92</v>
      </c>
      <c r="C241" s="483" t="s">
        <v>17</v>
      </c>
      <c r="D241" s="483" t="n">
        <v>11435.8695927033</v>
      </c>
      <c r="E241" s="483" t="n">
        <v>12.4835393857825</v>
      </c>
    </row>
    <row r="242">
      <c r="A242" s="483" t="s">
        <v>91</v>
      </c>
      <c r="B242" s="483" t="s">
        <v>92</v>
      </c>
      <c r="C242" s="483" t="s">
        <v>18</v>
      </c>
      <c r="D242" s="483" t="n">
        <v>35448.7149444901</v>
      </c>
      <c r="E242" s="483" t="n">
        <v>11.6588551602682</v>
      </c>
    </row>
    <row r="243">
      <c r="A243" s="483" t="s">
        <v>91</v>
      </c>
      <c r="B243" s="483" t="s">
        <v>92</v>
      </c>
      <c r="C243" s="483" t="s">
        <v>19</v>
      </c>
      <c r="D243" s="483" t="n">
        <v>206587.49793717</v>
      </c>
      <c r="E243" s="483" t="n">
        <v>58.122885729939</v>
      </c>
    </row>
    <row r="244">
      <c r="A244" s="483" t="s">
        <v>93</v>
      </c>
      <c r="B244" s="483" t="s">
        <v>94</v>
      </c>
      <c r="C244" s="483" t="s">
        <v>16</v>
      </c>
      <c r="D244" s="483" t="n">
        <v>12399.8916341395</v>
      </c>
      <c r="E244" s="483" t="n">
        <v>80.1713453269517</v>
      </c>
    </row>
    <row r="245">
      <c r="A245" s="483" t="s">
        <v>93</v>
      </c>
      <c r="B245" s="483" t="s">
        <v>94</v>
      </c>
      <c r="C245" s="483" t="s">
        <v>17</v>
      </c>
      <c r="D245" s="483" t="n">
        <v>11675.3625346785</v>
      </c>
      <c r="E245" s="483" t="n">
        <v>14.5900154082987</v>
      </c>
    </row>
    <row r="246">
      <c r="A246" s="483" t="s">
        <v>93</v>
      </c>
      <c r="B246" s="483" t="s">
        <v>94</v>
      </c>
      <c r="C246" s="483" t="s">
        <v>18</v>
      </c>
      <c r="D246" s="483" t="n">
        <v>17991.8326254574</v>
      </c>
      <c r="E246" s="483" t="n">
        <v>16.9265305611916</v>
      </c>
    </row>
    <row r="247">
      <c r="A247" s="483" t="s">
        <v>93</v>
      </c>
      <c r="B247" s="483" t="s">
        <v>94</v>
      </c>
      <c r="C247" s="483" t="s">
        <v>19</v>
      </c>
      <c r="D247" s="483" t="n">
        <v>55780.5407723116</v>
      </c>
      <c r="E247" s="483" t="n">
        <v>17.3036598100554</v>
      </c>
    </row>
    <row r="248">
      <c r="A248" s="483" t="s">
        <v>95</v>
      </c>
      <c r="B248" s="483" t="s">
        <v>96</v>
      </c>
      <c r="C248" s="483" t="s">
        <v>16</v>
      </c>
      <c r="D248" s="483" t="n">
        <v>19807.14847034</v>
      </c>
      <c r="E248" s="483" t="n">
        <v>50.1088794058411</v>
      </c>
    </row>
    <row r="249">
      <c r="A249" s="483" t="s">
        <v>95</v>
      </c>
      <c r="B249" s="483" t="s">
        <v>96</v>
      </c>
      <c r="C249" s="483" t="s">
        <v>17</v>
      </c>
      <c r="D249" s="483" t="n">
        <v>3762.32238130235</v>
      </c>
      <c r="E249" s="483" t="n">
        <v>28.1725950613391</v>
      </c>
    </row>
    <row r="250">
      <c r="A250" s="483" t="s">
        <v>95</v>
      </c>
      <c r="B250" s="483" t="s">
        <v>96</v>
      </c>
      <c r="C250" s="483" t="s">
        <v>18</v>
      </c>
      <c r="D250" s="483" t="n">
        <v>21079.182996647</v>
      </c>
      <c r="E250" s="483" t="n">
        <v>9.04247669079785</v>
      </c>
    </row>
    <row r="251">
      <c r="A251" s="483" t="s">
        <v>95</v>
      </c>
      <c r="B251" s="483" t="s">
        <v>96</v>
      </c>
      <c r="C251" s="483" t="s">
        <v>19</v>
      </c>
      <c r="D251" s="483" t="n">
        <v>82578.2787112952</v>
      </c>
      <c r="E251" s="483" t="n">
        <v>30.2589554954987</v>
      </c>
    </row>
    <row r="252">
      <c r="A252" s="483" t="s">
        <v>97</v>
      </c>
      <c r="B252" s="483" t="s">
        <v>98</v>
      </c>
      <c r="C252" s="483" t="s">
        <v>16</v>
      </c>
      <c r="D252" s="483" t="n">
        <v>3843.15127370709</v>
      </c>
      <c r="E252" s="483" t="n">
        <v>104.268577116272</v>
      </c>
    </row>
    <row r="253">
      <c r="A253" s="483" t="s">
        <v>97</v>
      </c>
      <c r="B253" s="483" t="s">
        <v>98</v>
      </c>
      <c r="C253" s="483" t="s">
        <v>17</v>
      </c>
      <c r="D253" s="483" t="n">
        <v>12621.5345926369</v>
      </c>
      <c r="E253" s="483" t="n">
        <v>15.0232970848446</v>
      </c>
    </row>
    <row r="254">
      <c r="A254" s="483" t="s">
        <v>97</v>
      </c>
      <c r="B254" s="483" t="s">
        <v>98</v>
      </c>
      <c r="C254" s="483" t="s">
        <v>18</v>
      </c>
      <c r="D254" s="483" t="n">
        <v>41198.0903690194</v>
      </c>
      <c r="E254" s="483" t="n">
        <v>12.2937219860378</v>
      </c>
    </row>
    <row r="255">
      <c r="A255" s="483" t="s">
        <v>97</v>
      </c>
      <c r="B255" s="483" t="s">
        <v>98</v>
      </c>
      <c r="C255" s="483" t="s">
        <v>19</v>
      </c>
      <c r="D255" s="483" t="n">
        <v>109535.668232234</v>
      </c>
      <c r="E255" s="483" t="n">
        <v>13.8627744031436</v>
      </c>
    </row>
    <row r="256">
      <c r="A256" s="483" t="s">
        <v>97</v>
      </c>
      <c r="B256" s="483" t="s">
        <v>98</v>
      </c>
      <c r="C256" s="483" t="s">
        <v>20</v>
      </c>
      <c r="D256" s="483" t="n">
        <v>126100.818041218</v>
      </c>
      <c r="E256" s="483" t="n">
        <v>14.2908852838347</v>
      </c>
    </row>
    <row r="257">
      <c r="A257" s="483" t="s">
        <v>97</v>
      </c>
      <c r="B257" s="483" t="s">
        <v>98</v>
      </c>
      <c r="C257" s="483" t="s">
        <v>21</v>
      </c>
      <c r="D257" s="483" t="n">
        <v>118501.474120147</v>
      </c>
      <c r="E257" s="483" t="n">
        <v>32.3432464135216</v>
      </c>
    </row>
    <row r="258">
      <c r="A258" s="483" t="s">
        <v>97</v>
      </c>
      <c r="B258" s="483" t="s">
        <v>98</v>
      </c>
      <c r="C258" s="483" t="s">
        <v>22</v>
      </c>
      <c r="D258" s="483" t="n">
        <v>3791.91653509786</v>
      </c>
      <c r="E258" s="483" t="n">
        <v>43.3310052313888</v>
      </c>
    </row>
    <row r="259">
      <c r="A259" s="483" t="s">
        <v>99</v>
      </c>
      <c r="B259" s="483" t="s">
        <v>100</v>
      </c>
      <c r="C259" s="483" t="s">
        <v>16</v>
      </c>
      <c r="D259" s="483" t="n">
        <v>77436.574044071</v>
      </c>
      <c r="E259" s="483" t="n">
        <v>7.34114553153224</v>
      </c>
    </row>
    <row r="260">
      <c r="A260" s="483" t="s">
        <v>99</v>
      </c>
      <c r="B260" s="483" t="s">
        <v>100</v>
      </c>
      <c r="C260" s="483" t="s">
        <v>17</v>
      </c>
      <c r="D260" s="483" t="n">
        <v>133734.439539665</v>
      </c>
      <c r="E260" s="483" t="n">
        <v>80.9534835903498</v>
      </c>
    </row>
    <row r="261">
      <c r="A261" s="483" t="s">
        <v>99</v>
      </c>
      <c r="B261" s="483" t="s">
        <v>100</v>
      </c>
      <c r="C261" s="483" t="s">
        <v>18</v>
      </c>
      <c r="D261" s="483" t="n">
        <v>38524.1796109323</v>
      </c>
      <c r="E261" s="483" t="n">
        <v>16.7304463596274</v>
      </c>
    </row>
    <row r="262">
      <c r="A262" s="483" t="s">
        <v>99</v>
      </c>
      <c r="B262" s="483" t="s">
        <v>100</v>
      </c>
      <c r="C262" s="483" t="s">
        <v>19</v>
      </c>
      <c r="D262" s="483" t="n">
        <v>72964.2627340715</v>
      </c>
      <c r="E262" s="483" t="n">
        <v>14.9976740409392</v>
      </c>
    </row>
    <row r="263">
      <c r="A263" s="483" t="s">
        <v>101</v>
      </c>
      <c r="B263" s="483" t="s">
        <v>102</v>
      </c>
      <c r="C263" s="483" t="s">
        <v>18</v>
      </c>
      <c r="D263" s="483" t="n">
        <v>0</v>
      </c>
      <c r="E263" s="483" t="e">
        <v>#NUM!</v>
      </c>
    </row>
    <row r="264">
      <c r="A264" s="483" t="s">
        <v>101</v>
      </c>
      <c r="B264" s="483" t="s">
        <v>102</v>
      </c>
      <c r="C264" s="483" t="s">
        <v>19</v>
      </c>
      <c r="D264" s="483" t="n">
        <v>66921.5483705682</v>
      </c>
      <c r="E264" s="483" t="n">
        <v>16.0035662073644</v>
      </c>
    </row>
    <row r="265">
      <c r="A265" s="483" t="s">
        <v>101</v>
      </c>
      <c r="B265" s="483" t="s">
        <v>102</v>
      </c>
      <c r="C265" s="483" t="s">
        <v>20</v>
      </c>
      <c r="D265" s="483" t="n">
        <v>104775.752643463</v>
      </c>
      <c r="E265" s="483" t="n">
        <v>13.3330024470162</v>
      </c>
    </row>
    <row r="266">
      <c r="A266" s="483" t="s">
        <v>103</v>
      </c>
      <c r="B266" s="483" t="s">
        <v>104</v>
      </c>
      <c r="C266" s="483" t="s">
        <v>17</v>
      </c>
      <c r="D266" s="483" t="n">
        <v>182.357355333384</v>
      </c>
      <c r="E266" s="483" t="n">
        <v>72.1982656200644</v>
      </c>
    </row>
    <row r="267">
      <c r="A267" s="483" t="s">
        <v>103</v>
      </c>
      <c r="B267" s="483" t="s">
        <v>104</v>
      </c>
      <c r="C267" s="483" t="s">
        <v>18</v>
      </c>
      <c r="D267" s="483" t="n">
        <v>15004.359288247</v>
      </c>
      <c r="E267" s="483" t="n">
        <v>19.1337708676264</v>
      </c>
    </row>
    <row r="268">
      <c r="A268" s="483" t="s">
        <v>107</v>
      </c>
      <c r="B268" s="483" t="s">
        <v>108</v>
      </c>
      <c r="C268" s="483" t="s">
        <v>16</v>
      </c>
      <c r="D268" s="483" t="n">
        <v>4005.2725982947</v>
      </c>
      <c r="E268" s="483" t="n">
        <v>45.8371517499646</v>
      </c>
    </row>
    <row r="269">
      <c r="A269" s="483" t="s">
        <v>107</v>
      </c>
      <c r="B269" s="483" t="s">
        <v>108</v>
      </c>
      <c r="C269" s="483" t="s">
        <v>17</v>
      </c>
      <c r="D269" s="483" t="n">
        <v>4242.36958491126</v>
      </c>
      <c r="E269" s="483" t="n">
        <v>79.5515015439552</v>
      </c>
    </row>
    <row r="270">
      <c r="A270" s="483" t="s">
        <v>107</v>
      </c>
      <c r="B270" s="483" t="s">
        <v>108</v>
      </c>
      <c r="C270" s="483" t="s">
        <v>18</v>
      </c>
      <c r="D270" s="483" t="n">
        <v>18335.3910611697</v>
      </c>
      <c r="E270" s="483" t="n">
        <v>19.5593303890764</v>
      </c>
    </row>
    <row r="271">
      <c r="A271" s="483" t="s">
        <v>111</v>
      </c>
      <c r="B271" s="483" t="s">
        <v>112</v>
      </c>
      <c r="C271" s="483" t="s">
        <v>16</v>
      </c>
      <c r="D271" s="483" t="n">
        <v>7722.52538558546</v>
      </c>
      <c r="E271" s="483" t="n">
        <v>59.550835862289</v>
      </c>
    </row>
    <row r="272">
      <c r="A272" s="483" t="s">
        <v>111</v>
      </c>
      <c r="B272" s="483" t="s">
        <v>112</v>
      </c>
      <c r="C272" s="483" t="s">
        <v>17</v>
      </c>
      <c r="D272" s="483" t="n">
        <v>7354.3575025275</v>
      </c>
      <c r="E272" s="483" t="n">
        <v>19.2216448034309</v>
      </c>
    </row>
    <row r="273">
      <c r="A273" s="483" t="s">
        <v>111</v>
      </c>
      <c r="B273" s="483" t="s">
        <v>112</v>
      </c>
      <c r="C273" s="483" t="s">
        <v>18</v>
      </c>
      <c r="D273" s="483" t="n">
        <v>16148.3220863449</v>
      </c>
      <c r="E273" s="483" t="n">
        <v>46.3849498931905</v>
      </c>
    </row>
    <row r="274">
      <c r="A274" s="483" t="s">
        <v>113</v>
      </c>
      <c r="B274" s="483" t="s">
        <v>114</v>
      </c>
      <c r="C274" s="483" t="s">
        <v>16</v>
      </c>
      <c r="D274" s="483" t="n">
        <v>2357.36998206184</v>
      </c>
      <c r="E274" s="483" t="n">
        <v>17.1896667948366</v>
      </c>
    </row>
    <row r="275">
      <c r="A275" s="483" t="s">
        <v>113</v>
      </c>
      <c r="B275" s="483" t="s">
        <v>114</v>
      </c>
      <c r="C275" s="483" t="s">
        <v>17</v>
      </c>
      <c r="D275" s="483" t="n">
        <v>8819.2658149879</v>
      </c>
      <c r="E275" s="483" t="n">
        <v>16.5742563261682</v>
      </c>
    </row>
    <row r="276">
      <c r="A276" s="483" t="s">
        <v>113</v>
      </c>
      <c r="B276" s="483" t="s">
        <v>114</v>
      </c>
      <c r="C276" s="483" t="s">
        <v>18</v>
      </c>
      <c r="D276" s="483" t="n">
        <v>26765.9396899135</v>
      </c>
      <c r="E276" s="483" t="n">
        <v>29.5997579827022</v>
      </c>
    </row>
    <row r="277">
      <c r="A277" s="483" t="s">
        <v>113</v>
      </c>
      <c r="B277" s="483" t="s">
        <v>114</v>
      </c>
      <c r="C277" s="483" t="s">
        <v>22</v>
      </c>
      <c r="D277" s="483" t="n">
        <v>0</v>
      </c>
      <c r="E277" s="483" t="e">
        <v>#NUM!</v>
      </c>
    </row>
    <row r="278">
      <c r="A278" t="s">
        <v>25</v>
      </c>
    </row>
    <row r="279">
      <c r="A279" t="s">
        <v>26</v>
      </c>
    </row>
    <row r="280">
      <c r="A280" t="s">
        <v>27</v>
      </c>
    </row>
    <row r="281">
      <c r="A281" t="s">
        <v>28</v>
      </c>
    </row>
    <row r="282">
      <c r="A282" t="s">
        <v>29</v>
      </c>
    </row>
    <row r="285">
      <c r="E285" s="7" t="str">
        <f>=HYPERLINK("#'Indice'!A1", "Ir al índice")</f>
      </c>
    </row>
    <row r="286">
      <c r="A286" s="4" t="s">
        <v>1123</v>
      </c>
    </row>
    <row r="287">
      <c r="A287" s="5" t="s">
        <v>9</v>
      </c>
      <c r="B287" s="5" t="s">
        <v>119</v>
      </c>
      <c r="C287" s="5" t="s">
        <v>11</v>
      </c>
      <c r="D287" s="5" t="s">
        <v>580</v>
      </c>
      <c r="E287" s="5" t="s">
        <v>581</v>
      </c>
    </row>
    <row r="288">
      <c r="A288" s="484" t="s">
        <v>97</v>
      </c>
      <c r="B288" s="484" t="s">
        <v>121</v>
      </c>
      <c r="C288" s="484" t="s">
        <v>16</v>
      </c>
      <c r="D288" s="484" t="n">
        <v>0</v>
      </c>
      <c r="E288" s="484" t="e">
        <v>#NUM!</v>
      </c>
    </row>
    <row r="289">
      <c r="A289" s="484" t="s">
        <v>97</v>
      </c>
      <c r="B289" s="484" t="s">
        <v>121</v>
      </c>
      <c r="C289" s="484" t="s">
        <v>17</v>
      </c>
      <c r="D289" s="484" t="n">
        <v>4590.15469351391</v>
      </c>
      <c r="E289" s="484" t="n">
        <v>90.7651007721523</v>
      </c>
    </row>
    <row r="290">
      <c r="A290" s="484" t="s">
        <v>97</v>
      </c>
      <c r="B290" s="484" t="s">
        <v>121</v>
      </c>
      <c r="C290" s="484" t="s">
        <v>18</v>
      </c>
      <c r="D290" s="484" t="n">
        <v>12551.0984737825</v>
      </c>
      <c r="E290" s="484" t="n">
        <v>27.6237547279124</v>
      </c>
    </row>
    <row r="291">
      <c r="A291" s="484" t="s">
        <v>97</v>
      </c>
      <c r="B291" s="484" t="s">
        <v>121</v>
      </c>
      <c r="C291" s="484" t="s">
        <v>19</v>
      </c>
      <c r="D291" s="484" t="n">
        <v>16374.1592417189</v>
      </c>
      <c r="E291" s="484" t="n">
        <v>18.2646008090474</v>
      </c>
    </row>
    <row r="292">
      <c r="A292" s="484" t="s">
        <v>97</v>
      </c>
      <c r="B292" s="484" t="s">
        <v>121</v>
      </c>
      <c r="C292" s="484" t="s">
        <v>20</v>
      </c>
      <c r="D292" s="484" t="n">
        <v>215482.17181566</v>
      </c>
      <c r="E292" s="484" t="n">
        <v>20.3783273771171</v>
      </c>
    </row>
    <row r="293">
      <c r="A293" s="484" t="s">
        <v>130</v>
      </c>
      <c r="B293" s="484" t="s">
        <v>131</v>
      </c>
      <c r="C293" s="484" t="s">
        <v>17</v>
      </c>
      <c r="D293" s="484" t="n">
        <v>19780.2804928568</v>
      </c>
      <c r="E293" s="484" t="n">
        <v>46.7771108959869</v>
      </c>
    </row>
    <row r="294">
      <c r="A294" s="484" t="s">
        <v>130</v>
      </c>
      <c r="B294" s="484" t="s">
        <v>131</v>
      </c>
      <c r="C294" s="484" t="s">
        <v>18</v>
      </c>
      <c r="D294" s="484" t="n">
        <v>43149.537370886</v>
      </c>
      <c r="E294" s="484" t="n">
        <v>24.3047542986819</v>
      </c>
    </row>
    <row r="295">
      <c r="A295" s="484" t="s">
        <v>130</v>
      </c>
      <c r="B295" s="484" t="s">
        <v>131</v>
      </c>
      <c r="C295" s="484" t="s">
        <v>19</v>
      </c>
      <c r="D295" s="484" t="n">
        <v>122236.582553878</v>
      </c>
      <c r="E295" s="484" t="n">
        <v>15.0318091987736</v>
      </c>
    </row>
    <row r="296">
      <c r="A296" s="484" t="s">
        <v>130</v>
      </c>
      <c r="B296" s="484" t="s">
        <v>131</v>
      </c>
      <c r="C296" s="484" t="s">
        <v>20</v>
      </c>
      <c r="D296" s="484" t="n">
        <v>126100.818041218</v>
      </c>
      <c r="E296" s="484" t="n">
        <v>14.2908852838347</v>
      </c>
    </row>
    <row r="297">
      <c r="A297" s="484" t="s">
        <v>130</v>
      </c>
      <c r="B297" s="484" t="s">
        <v>131</v>
      </c>
      <c r="C297" s="484" t="s">
        <v>21</v>
      </c>
      <c r="D297" s="484" t="n">
        <v>118501.474120147</v>
      </c>
      <c r="E297" s="484" t="n">
        <v>32.3432464135216</v>
      </c>
    </row>
    <row r="298">
      <c r="A298" s="484" t="s">
        <v>136</v>
      </c>
      <c r="B298" s="484" t="s">
        <v>137</v>
      </c>
      <c r="C298" s="484" t="s">
        <v>16</v>
      </c>
      <c r="D298" s="484" t="n">
        <v>0</v>
      </c>
      <c r="E298" s="484" t="e">
        <v>#NUM!</v>
      </c>
    </row>
    <row r="299">
      <c r="A299" s="484" t="s">
        <v>136</v>
      </c>
      <c r="B299" s="484" t="s">
        <v>137</v>
      </c>
      <c r="C299" s="484" t="s">
        <v>17</v>
      </c>
      <c r="D299" s="484" t="n">
        <v>28448.9032530067</v>
      </c>
      <c r="E299" s="484" t="n">
        <v>96.1110072562903</v>
      </c>
    </row>
    <row r="300">
      <c r="A300" s="484" t="s">
        <v>136</v>
      </c>
      <c r="B300" s="484" t="s">
        <v>137</v>
      </c>
      <c r="C300" s="484" t="s">
        <v>18</v>
      </c>
      <c r="D300" s="484" t="n">
        <v>14793.4377141389</v>
      </c>
      <c r="E300" s="484" t="n">
        <v>19.3209637435694</v>
      </c>
    </row>
    <row r="301">
      <c r="A301" s="484" t="s">
        <v>136</v>
      </c>
      <c r="B301" s="484" t="s">
        <v>137</v>
      </c>
      <c r="C301" s="484" t="s">
        <v>19</v>
      </c>
      <c r="D301" s="484" t="n">
        <v>40397.9387342979</v>
      </c>
      <c r="E301" s="484" t="n">
        <v>41.8925370188747</v>
      </c>
    </row>
    <row r="302">
      <c r="A302" s="484" t="s">
        <v>138</v>
      </c>
      <c r="B302" s="484" t="s">
        <v>139</v>
      </c>
      <c r="C302" s="484" t="s">
        <v>17</v>
      </c>
      <c r="D302" s="484" t="n">
        <v>13186.5234218469</v>
      </c>
      <c r="E302" s="484" t="n">
        <v>25.4940198819647</v>
      </c>
    </row>
    <row r="303">
      <c r="A303" s="484" t="s">
        <v>138</v>
      </c>
      <c r="B303" s="484" t="s">
        <v>139</v>
      </c>
      <c r="C303" s="484" t="s">
        <v>18</v>
      </c>
      <c r="D303" s="484" t="n">
        <v>59903.3324633661</v>
      </c>
      <c r="E303" s="484" t="n">
        <v>13.3643284822375</v>
      </c>
    </row>
    <row r="304">
      <c r="A304" s="484" t="s">
        <v>138</v>
      </c>
      <c r="B304" s="484" t="s">
        <v>139</v>
      </c>
      <c r="C304" s="484" t="s">
        <v>19</v>
      </c>
      <c r="D304" s="484" t="n">
        <v>68258.0030540291</v>
      </c>
      <c r="E304" s="484" t="n">
        <v>18.8063463280843</v>
      </c>
    </row>
    <row r="305">
      <c r="A305" s="484" t="s">
        <v>140</v>
      </c>
      <c r="B305" s="484" t="s">
        <v>141</v>
      </c>
      <c r="C305" s="484" t="s">
        <v>16</v>
      </c>
      <c r="D305" s="484" t="n">
        <v>3843.15127370709</v>
      </c>
      <c r="E305" s="484" t="n">
        <v>104.268577116272</v>
      </c>
    </row>
    <row r="306">
      <c r="A306" s="484" t="s">
        <v>140</v>
      </c>
      <c r="B306" s="484" t="s">
        <v>141</v>
      </c>
      <c r="C306" s="484" t="s">
        <v>17</v>
      </c>
      <c r="D306" s="484" t="n">
        <v>12301.6635834693</v>
      </c>
      <c r="E306" s="484" t="n">
        <v>18.6937535523498</v>
      </c>
    </row>
    <row r="307">
      <c r="A307" s="484" t="s">
        <v>140</v>
      </c>
      <c r="B307" s="484" t="s">
        <v>141</v>
      </c>
      <c r="C307" s="484" t="s">
        <v>18</v>
      </c>
      <c r="D307" s="484" t="n">
        <v>20909.1924977641</v>
      </c>
      <c r="E307" s="484" t="n">
        <v>26.0063966274242</v>
      </c>
    </row>
    <row r="308">
      <c r="A308" s="484" t="s">
        <v>140</v>
      </c>
      <c r="B308" s="484" t="s">
        <v>141</v>
      </c>
      <c r="C308" s="484" t="s">
        <v>22</v>
      </c>
      <c r="D308" s="484" t="n">
        <v>3791.91653509786</v>
      </c>
      <c r="E308" s="484" t="n">
        <v>43.3310052313888</v>
      </c>
    </row>
    <row r="309">
      <c r="A309" s="484" t="s">
        <v>146</v>
      </c>
      <c r="B309" s="484" t="s">
        <v>147</v>
      </c>
      <c r="C309" s="484" t="s">
        <v>16</v>
      </c>
      <c r="D309" s="484" t="n">
        <v>2991.76260100133</v>
      </c>
      <c r="E309" s="484" t="n">
        <v>49.3042872088387</v>
      </c>
    </row>
    <row r="310">
      <c r="A310" s="484" t="s">
        <v>146</v>
      </c>
      <c r="B310" s="484" t="s">
        <v>147</v>
      </c>
      <c r="C310" s="484" t="s">
        <v>17</v>
      </c>
      <c r="D310" s="484" t="n">
        <v>4531.93215235186</v>
      </c>
      <c r="E310" s="484" t="n">
        <v>22.4947590285948</v>
      </c>
    </row>
    <row r="311">
      <c r="A311" s="484" t="s">
        <v>146</v>
      </c>
      <c r="B311" s="484" t="s">
        <v>147</v>
      </c>
      <c r="C311" s="484" t="s">
        <v>18</v>
      </c>
      <c r="D311" s="484" t="n">
        <v>4478.6375969918</v>
      </c>
      <c r="E311" s="484" t="n">
        <v>96.1683871540062</v>
      </c>
    </row>
    <row r="312">
      <c r="A312" s="484" t="s">
        <v>146</v>
      </c>
      <c r="B312" s="484" t="s">
        <v>147</v>
      </c>
      <c r="C312" s="484" t="s">
        <v>22</v>
      </c>
      <c r="D312" s="484" t="n">
        <v>0</v>
      </c>
      <c r="E312" s="484" t="e">
        <v>#NUM!</v>
      </c>
    </row>
    <row r="313">
      <c r="A313" s="484" t="s">
        <v>148</v>
      </c>
      <c r="B313" s="484" t="s">
        <v>149</v>
      </c>
      <c r="C313" s="484" t="s">
        <v>17</v>
      </c>
      <c r="D313" s="484" t="n">
        <v>19951.5949327538</v>
      </c>
      <c r="E313" s="484" t="n">
        <v>22.6217755699811</v>
      </c>
    </row>
    <row r="314">
      <c r="A314" s="484" t="s">
        <v>148</v>
      </c>
      <c r="B314" s="484" t="s">
        <v>149</v>
      </c>
      <c r="C314" s="484" t="s">
        <v>18</v>
      </c>
      <c r="D314" s="484" t="n">
        <v>26953.8950505145</v>
      </c>
      <c r="E314" s="484" t="n">
        <v>14.6746332734124</v>
      </c>
    </row>
    <row r="315">
      <c r="A315" s="484" t="s">
        <v>156</v>
      </c>
      <c r="B315" s="484" t="s">
        <v>157</v>
      </c>
      <c r="C315" s="484" t="s">
        <v>17</v>
      </c>
      <c r="D315" s="484" t="n">
        <v>182.357355333384</v>
      </c>
      <c r="E315" s="484" t="n">
        <v>72.1982656200644</v>
      </c>
    </row>
    <row r="316">
      <c r="A316" s="484" t="s">
        <v>156</v>
      </c>
      <c r="B316" s="484" t="s">
        <v>157</v>
      </c>
      <c r="C316" s="484" t="s">
        <v>18</v>
      </c>
      <c r="D316" s="484" t="n">
        <v>15004.359288247</v>
      </c>
      <c r="E316" s="484" t="n">
        <v>19.1337708676264</v>
      </c>
    </row>
    <row r="317">
      <c r="A317" s="484" t="s">
        <v>164</v>
      </c>
      <c r="B317" s="484" t="s">
        <v>165</v>
      </c>
      <c r="C317" s="484" t="s">
        <v>17</v>
      </c>
      <c r="D317" s="484" t="n">
        <v>0</v>
      </c>
      <c r="E317" s="484" t="e">
        <v>#NUM!</v>
      </c>
    </row>
    <row r="318">
      <c r="A318" s="484" t="s">
        <v>164</v>
      </c>
      <c r="B318" s="484" t="s">
        <v>165</v>
      </c>
      <c r="C318" s="484" t="s">
        <v>18</v>
      </c>
      <c r="D318" s="484" t="n">
        <v>19445.7519052136</v>
      </c>
      <c r="E318" s="484" t="n">
        <v>23.3154288459353</v>
      </c>
    </row>
    <row r="319">
      <c r="A319" s="484" t="s">
        <v>166</v>
      </c>
      <c r="B319" s="484" t="s">
        <v>167</v>
      </c>
      <c r="C319" s="484" t="s">
        <v>17</v>
      </c>
      <c r="D319" s="484" t="n">
        <v>9695.84110891223</v>
      </c>
      <c r="E319" s="484" t="n">
        <v>22.4127572585643</v>
      </c>
    </row>
    <row r="320">
      <c r="A320" s="484" t="s">
        <v>166</v>
      </c>
      <c r="B320" s="484" t="s">
        <v>167</v>
      </c>
      <c r="C320" s="484" t="s">
        <v>18</v>
      </c>
      <c r="D320" s="484" t="n">
        <v>12346.0869590465</v>
      </c>
      <c r="E320" s="484" t="n">
        <v>19.0874078595581</v>
      </c>
    </row>
    <row r="321">
      <c r="A321" s="484" t="s">
        <v>170</v>
      </c>
      <c r="B321" s="484" t="s">
        <v>171</v>
      </c>
      <c r="C321" s="484" t="s">
        <v>16</v>
      </c>
      <c r="D321" s="484" t="n">
        <v>4479.27216613237</v>
      </c>
      <c r="E321" s="484" t="n">
        <v>78.5122794862663</v>
      </c>
    </row>
    <row r="322">
      <c r="A322" s="484" t="s">
        <v>170</v>
      </c>
      <c r="B322" s="484" t="s">
        <v>171</v>
      </c>
      <c r="C322" s="484" t="s">
        <v>17</v>
      </c>
      <c r="D322" s="484" t="n">
        <v>4916.59657915335</v>
      </c>
      <c r="E322" s="484" t="n">
        <v>23.4415274836367</v>
      </c>
    </row>
    <row r="323">
      <c r="A323" s="484" t="s">
        <v>170</v>
      </c>
      <c r="B323" s="484" t="s">
        <v>171</v>
      </c>
      <c r="C323" s="484" t="s">
        <v>18</v>
      </c>
      <c r="D323" s="484" t="n">
        <v>14726.8610802225</v>
      </c>
      <c r="E323" s="484" t="n">
        <v>10.6516723591221</v>
      </c>
    </row>
    <row r="324">
      <c r="A324" s="484" t="s">
        <v>170</v>
      </c>
      <c r="B324" s="484" t="s">
        <v>171</v>
      </c>
      <c r="C324" s="484" t="s">
        <v>19</v>
      </c>
      <c r="D324" s="484" t="n">
        <v>43187.2722846518</v>
      </c>
      <c r="E324" s="484" t="n">
        <v>21.0549506220275</v>
      </c>
    </row>
    <row r="325">
      <c r="A325" s="484" t="s">
        <v>172</v>
      </c>
      <c r="B325" s="484" t="s">
        <v>173</v>
      </c>
      <c r="C325" s="484" t="s">
        <v>16</v>
      </c>
      <c r="D325" s="484" t="n">
        <v>0</v>
      </c>
      <c r="E325" s="484" t="e">
        <v>#NUM!</v>
      </c>
    </row>
    <row r="326">
      <c r="A326" s="484" t="s">
        <v>172</v>
      </c>
      <c r="B326" s="484" t="s">
        <v>173</v>
      </c>
      <c r="C326" s="484" t="s">
        <v>17</v>
      </c>
      <c r="D326" s="484" t="n">
        <v>7509.40326437098</v>
      </c>
      <c r="E326" s="484" t="n">
        <v>52.3488145408792</v>
      </c>
    </row>
    <row r="327">
      <c r="A327" s="484" t="s">
        <v>172</v>
      </c>
      <c r="B327" s="484" t="s">
        <v>173</v>
      </c>
      <c r="C327" s="484" t="s">
        <v>18</v>
      </c>
      <c r="D327" s="484" t="n">
        <v>23388.5619478691</v>
      </c>
      <c r="E327" s="484" t="n">
        <v>26.896155496824</v>
      </c>
    </row>
    <row r="328">
      <c r="A328" s="484" t="s">
        <v>178</v>
      </c>
      <c r="B328" s="484" t="s">
        <v>179</v>
      </c>
      <c r="C328" s="484" t="s">
        <v>17</v>
      </c>
      <c r="D328" s="484" t="n">
        <v>8419.2793240919</v>
      </c>
      <c r="E328" s="484" t="n">
        <v>22.5495814738217</v>
      </c>
    </row>
    <row r="329">
      <c r="A329" s="484" t="s">
        <v>178</v>
      </c>
      <c r="B329" s="484" t="s">
        <v>179</v>
      </c>
      <c r="C329" s="484" t="s">
        <v>18</v>
      </c>
      <c r="D329" s="484" t="n">
        <v>7905.73266651535</v>
      </c>
      <c r="E329" s="484" t="n">
        <v>35.9338559618178</v>
      </c>
    </row>
    <row r="330">
      <c r="A330" s="484" t="s">
        <v>180</v>
      </c>
      <c r="B330" s="484" t="s">
        <v>181</v>
      </c>
      <c r="C330" s="484" t="s">
        <v>16</v>
      </c>
      <c r="D330" s="484" t="n">
        <v>0</v>
      </c>
      <c r="E330" s="484" t="e">
        <v>#NUM!</v>
      </c>
    </row>
    <row r="331">
      <c r="A331" s="484" t="s">
        <v>180</v>
      </c>
      <c r="B331" s="484" t="s">
        <v>181</v>
      </c>
      <c r="C331" s="484" t="s">
        <v>17</v>
      </c>
      <c r="D331" s="484" t="n">
        <v>5609.28101337963</v>
      </c>
      <c r="E331" s="484" t="n">
        <v>21.4800911968468</v>
      </c>
    </row>
    <row r="332">
      <c r="A332" s="484" t="s">
        <v>182</v>
      </c>
      <c r="B332" s="484" t="s">
        <v>183</v>
      </c>
      <c r="C332" s="484" t="s">
        <v>16</v>
      </c>
      <c r="D332" s="484" t="n">
        <v>2654.89782421649</v>
      </c>
      <c r="E332" s="484" t="n">
        <v>47.0900839651374</v>
      </c>
    </row>
    <row r="333">
      <c r="A333" s="484" t="s">
        <v>182</v>
      </c>
      <c r="B333" s="484" t="s">
        <v>183</v>
      </c>
      <c r="C333" s="484" t="s">
        <v>17</v>
      </c>
      <c r="D333" s="484" t="n">
        <v>1376.10065737213</v>
      </c>
      <c r="E333" s="484" t="n">
        <v>19.2726534264602</v>
      </c>
    </row>
    <row r="334">
      <c r="A334" s="484" t="s">
        <v>182</v>
      </c>
      <c r="B334" s="484" t="s">
        <v>183</v>
      </c>
      <c r="C334" s="484" t="s">
        <v>22</v>
      </c>
      <c r="D334" s="484" t="n">
        <v>0</v>
      </c>
      <c r="E334" s="484" t="e">
        <v>#NUM!</v>
      </c>
    </row>
    <row r="335">
      <c r="A335" s="484" t="s">
        <v>186</v>
      </c>
      <c r="B335" s="484" t="s">
        <v>187</v>
      </c>
      <c r="C335" s="484" t="s">
        <v>16</v>
      </c>
      <c r="D335" s="484" t="n">
        <v>3509.33092577279</v>
      </c>
      <c r="E335" s="484" t="n">
        <v>80.0605893774947</v>
      </c>
    </row>
    <row r="336">
      <c r="A336" s="484" t="s">
        <v>186</v>
      </c>
      <c r="B336" s="484" t="s">
        <v>187</v>
      </c>
      <c r="C336" s="484" t="s">
        <v>17</v>
      </c>
      <c r="D336" s="484" t="n">
        <v>8449.0869209193</v>
      </c>
      <c r="E336" s="484" t="n">
        <v>29.4771361531599</v>
      </c>
    </row>
    <row r="337">
      <c r="A337" s="484" t="s">
        <v>186</v>
      </c>
      <c r="B337" s="484" t="s">
        <v>187</v>
      </c>
      <c r="C337" s="484" t="s">
        <v>18</v>
      </c>
      <c r="D337" s="484" t="n">
        <v>2765.6646250493</v>
      </c>
      <c r="E337" s="484" t="n">
        <v>28.2479539627046</v>
      </c>
    </row>
    <row r="338">
      <c r="A338" s="484" t="s">
        <v>188</v>
      </c>
      <c r="B338" s="484" t="s">
        <v>189</v>
      </c>
      <c r="C338" s="484" t="s">
        <v>16</v>
      </c>
      <c r="D338" s="484" t="n">
        <v>13280.7906078048</v>
      </c>
      <c r="E338" s="484" t="n">
        <v>79.5740395208357</v>
      </c>
    </row>
    <row r="339">
      <c r="A339" s="484" t="s">
        <v>188</v>
      </c>
      <c r="B339" s="484" t="s">
        <v>189</v>
      </c>
      <c r="C339" s="484" t="s">
        <v>17</v>
      </c>
      <c r="D339" s="484" t="n">
        <v>7295.65007998316</v>
      </c>
      <c r="E339" s="484" t="n">
        <v>34.2574986079809</v>
      </c>
    </row>
    <row r="340">
      <c r="A340" s="484" t="s">
        <v>188</v>
      </c>
      <c r="B340" s="484" t="s">
        <v>189</v>
      </c>
      <c r="C340" s="484" t="s">
        <v>18</v>
      </c>
      <c r="D340" s="484" t="n">
        <v>39781.3355160101</v>
      </c>
      <c r="E340" s="484" t="n">
        <v>46.2601684333114</v>
      </c>
    </row>
    <row r="341">
      <c r="A341" s="484" t="s">
        <v>190</v>
      </c>
      <c r="B341" s="484" t="s">
        <v>191</v>
      </c>
      <c r="C341" s="484" t="s">
        <v>16</v>
      </c>
      <c r="D341" s="484" t="n">
        <v>5527.76227748671</v>
      </c>
      <c r="E341" s="484" t="n">
        <v>91.3234163943994</v>
      </c>
    </row>
    <row r="342">
      <c r="A342" s="484" t="s">
        <v>190</v>
      </c>
      <c r="B342" s="484" t="s">
        <v>191</v>
      </c>
      <c r="C342" s="484" t="s">
        <v>17</v>
      </c>
      <c r="D342" s="484" t="n">
        <v>6733.68306221721</v>
      </c>
      <c r="E342" s="484" t="n">
        <v>19.5069393771604</v>
      </c>
    </row>
    <row r="343">
      <c r="A343" s="484" t="s">
        <v>190</v>
      </c>
      <c r="B343" s="484" t="s">
        <v>191</v>
      </c>
      <c r="C343" s="484" t="s">
        <v>18</v>
      </c>
      <c r="D343" s="484" t="n">
        <v>86385.1665128552</v>
      </c>
      <c r="E343" s="484" t="n">
        <v>65.4774559554809</v>
      </c>
    </row>
    <row r="344">
      <c r="A344" s="484" t="s">
        <v>194</v>
      </c>
      <c r="B344" s="484" t="s">
        <v>195</v>
      </c>
      <c r="C344" s="484" t="s">
        <v>16</v>
      </c>
      <c r="D344" s="484" t="n">
        <v>4226.4479576201</v>
      </c>
      <c r="E344" s="484" t="n">
        <v>31.4220236361491</v>
      </c>
    </row>
    <row r="345">
      <c r="A345" s="484" t="s">
        <v>194</v>
      </c>
      <c r="B345" s="484" t="s">
        <v>195</v>
      </c>
      <c r="C345" s="484" t="s">
        <v>17</v>
      </c>
      <c r="D345" s="484" t="n">
        <v>4251.85727773845</v>
      </c>
      <c r="E345" s="484" t="n">
        <v>19.4207180368015</v>
      </c>
    </row>
    <row r="346">
      <c r="A346" s="484" t="s">
        <v>194</v>
      </c>
      <c r="B346" s="484" t="s">
        <v>195</v>
      </c>
      <c r="C346" s="484" t="s">
        <v>18</v>
      </c>
      <c r="D346" s="484" t="n">
        <v>2527.67599186781</v>
      </c>
      <c r="E346" s="484" t="n">
        <v>77.0498820859593</v>
      </c>
    </row>
    <row r="347">
      <c r="A347" s="484" t="s">
        <v>202</v>
      </c>
      <c r="B347" s="484" t="s">
        <v>203</v>
      </c>
      <c r="C347" s="484" t="s">
        <v>16</v>
      </c>
      <c r="D347" s="484" t="n">
        <v>2328.04182965151</v>
      </c>
      <c r="E347" s="484" t="n">
        <v>28.4001472293877</v>
      </c>
    </row>
    <row r="348">
      <c r="A348" s="484" t="s">
        <v>202</v>
      </c>
      <c r="B348" s="484" t="s">
        <v>203</v>
      </c>
      <c r="C348" s="484" t="s">
        <v>17</v>
      </c>
      <c r="D348" s="484" t="n">
        <v>2784.39921350801</v>
      </c>
      <c r="E348" s="484" t="n">
        <v>23.7861562291091</v>
      </c>
    </row>
    <row r="349">
      <c r="A349" s="484" t="s">
        <v>202</v>
      </c>
      <c r="B349" s="484" t="s">
        <v>203</v>
      </c>
      <c r="C349" s="484" t="s">
        <v>18</v>
      </c>
      <c r="D349" s="484" t="n">
        <v>0</v>
      </c>
      <c r="E349" s="484" t="e">
        <v>#NUM!</v>
      </c>
    </row>
    <row r="350">
      <c r="A350" s="484" t="s">
        <v>202</v>
      </c>
      <c r="B350" s="484" t="s">
        <v>203</v>
      </c>
      <c r="C350" s="484" t="s">
        <v>22</v>
      </c>
      <c r="D350" s="484" t="n">
        <v>0</v>
      </c>
      <c r="E350" s="484" t="e">
        <v>#NUM!</v>
      </c>
    </row>
    <row r="351">
      <c r="A351" s="484" t="s">
        <v>204</v>
      </c>
      <c r="B351" s="484" t="s">
        <v>205</v>
      </c>
      <c r="C351" s="484" t="s">
        <v>16</v>
      </c>
      <c r="D351" s="484" t="n">
        <v>3279.70595516582</v>
      </c>
      <c r="E351" s="484" t="n">
        <v>22.715150330165</v>
      </c>
    </row>
    <row r="352">
      <c r="A352" s="484" t="s">
        <v>204</v>
      </c>
      <c r="B352" s="484" t="s">
        <v>205</v>
      </c>
      <c r="C352" s="484" t="s">
        <v>17</v>
      </c>
      <c r="D352" s="484" t="n">
        <v>12845.0308595194</v>
      </c>
      <c r="E352" s="484" t="n">
        <v>17.3235699408052</v>
      </c>
    </row>
    <row r="353">
      <c r="A353" s="484" t="s">
        <v>204</v>
      </c>
      <c r="B353" s="484" t="s">
        <v>205</v>
      </c>
      <c r="C353" s="484" t="s">
        <v>18</v>
      </c>
      <c r="D353" s="484" t="n">
        <v>27855.3912506867</v>
      </c>
      <c r="E353" s="484" t="n">
        <v>29.5184928515435</v>
      </c>
    </row>
    <row r="354">
      <c r="A354" s="484" t="s">
        <v>210</v>
      </c>
      <c r="B354" s="484" t="s">
        <v>211</v>
      </c>
      <c r="C354" s="484" t="s">
        <v>17</v>
      </c>
      <c r="D354" s="484" t="n">
        <v>9521.93848298632</v>
      </c>
      <c r="E354" s="484" t="n">
        <v>60.9500953177039</v>
      </c>
    </row>
    <row r="355">
      <c r="A355" s="484" t="s">
        <v>210</v>
      </c>
      <c r="B355" s="484" t="s">
        <v>211</v>
      </c>
      <c r="C355" s="484" t="s">
        <v>18</v>
      </c>
      <c r="D355" s="484" t="n">
        <v>22124.6396334543</v>
      </c>
      <c r="E355" s="484" t="n">
        <v>11.7312796075034</v>
      </c>
    </row>
    <row r="356">
      <c r="A356" s="484" t="s">
        <v>212</v>
      </c>
      <c r="B356" s="484" t="s">
        <v>213</v>
      </c>
      <c r="C356" s="484" t="s">
        <v>16</v>
      </c>
      <c r="D356" s="484" t="n">
        <v>29298.4148927457</v>
      </c>
      <c r="E356" s="484" t="n">
        <v>42.8629130552526</v>
      </c>
    </row>
    <row r="357">
      <c r="A357" s="484" t="s">
        <v>212</v>
      </c>
      <c r="B357" s="484" t="s">
        <v>213</v>
      </c>
      <c r="C357" s="484" t="s">
        <v>17</v>
      </c>
      <c r="D357" s="484" t="n">
        <v>3377.45914045447</v>
      </c>
      <c r="E357" s="484" t="n">
        <v>29.0812496729183</v>
      </c>
    </row>
    <row r="358">
      <c r="A358" s="484" t="s">
        <v>212</v>
      </c>
      <c r="B358" s="484" t="s">
        <v>213</v>
      </c>
      <c r="C358" s="484" t="s">
        <v>18</v>
      </c>
      <c r="D358" s="484" t="n">
        <v>25287.7564129876</v>
      </c>
      <c r="E358" s="484" t="n">
        <v>14.9938482052484</v>
      </c>
    </row>
    <row r="359">
      <c r="A359" s="484" t="s">
        <v>212</v>
      </c>
      <c r="B359" s="484" t="s">
        <v>213</v>
      </c>
      <c r="C359" s="484" t="s">
        <v>19</v>
      </c>
      <c r="D359" s="484" t="n">
        <v>106737.685898284</v>
      </c>
      <c r="E359" s="484" t="n">
        <v>33.2090627262317</v>
      </c>
    </row>
    <row r="360">
      <c r="A360" s="484" t="s">
        <v>216</v>
      </c>
      <c r="B360" s="484" t="s">
        <v>217</v>
      </c>
      <c r="C360" s="484" t="s">
        <v>17</v>
      </c>
      <c r="D360" s="484" t="n">
        <v>1046.12773264239</v>
      </c>
      <c r="E360" s="484" t="n">
        <v>64.5842204018466</v>
      </c>
    </row>
    <row r="361">
      <c r="A361" s="484" t="s">
        <v>216</v>
      </c>
      <c r="B361" s="484" t="s">
        <v>217</v>
      </c>
      <c r="C361" s="484" t="s">
        <v>18</v>
      </c>
      <c r="D361" s="484" t="n">
        <v>17649.9927665488</v>
      </c>
      <c r="E361" s="484" t="n">
        <v>18.072575792351</v>
      </c>
    </row>
    <row r="362">
      <c r="A362" s="484" t="s">
        <v>216</v>
      </c>
      <c r="B362" s="484" t="s">
        <v>217</v>
      </c>
      <c r="C362" s="484" t="s">
        <v>19</v>
      </c>
      <c r="D362" s="484" t="n">
        <v>0</v>
      </c>
      <c r="E362" s="484" t="e">
        <v>#NUM!</v>
      </c>
    </row>
    <row r="363">
      <c r="A363" s="484" t="s">
        <v>220</v>
      </c>
      <c r="B363" s="484" t="s">
        <v>221</v>
      </c>
      <c r="C363" s="484" t="s">
        <v>16</v>
      </c>
      <c r="D363" s="484" t="n">
        <v>12399.8916341395</v>
      </c>
      <c r="E363" s="484" t="n">
        <v>80.1713453269517</v>
      </c>
    </row>
    <row r="364">
      <c r="A364" s="484" t="s">
        <v>220</v>
      </c>
      <c r="B364" s="484" t="s">
        <v>221</v>
      </c>
      <c r="C364" s="484" t="s">
        <v>17</v>
      </c>
      <c r="D364" s="484" t="n">
        <v>12221.0228483468</v>
      </c>
      <c r="E364" s="484" t="n">
        <v>14.4547842919615</v>
      </c>
    </row>
    <row r="365">
      <c r="A365" s="484" t="s">
        <v>220</v>
      </c>
      <c r="B365" s="484" t="s">
        <v>221</v>
      </c>
      <c r="C365" s="484" t="s">
        <v>18</v>
      </c>
      <c r="D365" s="484" t="n">
        <v>25175.8267635908</v>
      </c>
      <c r="E365" s="484" t="n">
        <v>6.2411494426636</v>
      </c>
    </row>
    <row r="366">
      <c r="A366" s="484" t="s">
        <v>222</v>
      </c>
      <c r="B366" s="484" t="s">
        <v>223</v>
      </c>
      <c r="C366" s="484" t="s">
        <v>17</v>
      </c>
      <c r="D366" s="484" t="n">
        <v>26900.5264906622</v>
      </c>
      <c r="E366" s="484" t="n">
        <v>15.4202809366602</v>
      </c>
    </row>
    <row r="367">
      <c r="A367" s="484" t="s">
        <v>222</v>
      </c>
      <c r="B367" s="484" t="s">
        <v>223</v>
      </c>
      <c r="C367" s="484" t="s">
        <v>18</v>
      </c>
      <c r="D367" s="484" t="n">
        <v>21748.2924370352</v>
      </c>
      <c r="E367" s="484" t="n">
        <v>27.6920095575415</v>
      </c>
    </row>
    <row r="368">
      <c r="A368" s="484" t="s">
        <v>228</v>
      </c>
      <c r="B368" s="484" t="s">
        <v>229</v>
      </c>
      <c r="C368" s="484" t="s">
        <v>16</v>
      </c>
      <c r="D368" s="484" t="n">
        <v>0</v>
      </c>
      <c r="E368" s="484" t="e">
        <v>#NUM!</v>
      </c>
    </row>
    <row r="369">
      <c r="A369" s="484" t="s">
        <v>228</v>
      </c>
      <c r="B369" s="484" t="s">
        <v>229</v>
      </c>
      <c r="C369" s="484" t="s">
        <v>17</v>
      </c>
      <c r="D369" s="484" t="n">
        <v>9499.08307596439</v>
      </c>
      <c r="E369" s="484" t="n">
        <v>15.519075325247</v>
      </c>
    </row>
    <row r="370">
      <c r="A370" s="484" t="s">
        <v>228</v>
      </c>
      <c r="B370" s="484" t="s">
        <v>229</v>
      </c>
      <c r="C370" s="484" t="s">
        <v>18</v>
      </c>
      <c r="D370" s="484" t="n">
        <v>5529.2242764268</v>
      </c>
      <c r="E370" s="484" t="n">
        <v>61.1225678540203</v>
      </c>
    </row>
    <row r="371">
      <c r="A371" s="484" t="s">
        <v>240</v>
      </c>
      <c r="B371" s="484" t="s">
        <v>241</v>
      </c>
      <c r="C371" s="484" t="s">
        <v>16</v>
      </c>
      <c r="D371" s="484" t="n">
        <v>4291.88615537795</v>
      </c>
      <c r="E371" s="484" t="n">
        <v>25.9763311462391</v>
      </c>
    </row>
    <row r="372">
      <c r="A372" s="484" t="s">
        <v>240</v>
      </c>
      <c r="B372" s="484" t="s">
        <v>241</v>
      </c>
      <c r="C372" s="484" t="s">
        <v>17</v>
      </c>
      <c r="D372" s="484" t="n">
        <v>12242.5514701446</v>
      </c>
      <c r="E372" s="484" t="n">
        <v>15.619963442441</v>
      </c>
    </row>
    <row r="373">
      <c r="A373" s="484" t="s">
        <v>240</v>
      </c>
      <c r="B373" s="484" t="s">
        <v>241</v>
      </c>
      <c r="C373" s="484" t="s">
        <v>18</v>
      </c>
      <c r="D373" s="484" t="n">
        <v>0</v>
      </c>
      <c r="E373" s="484" t="e">
        <v>#NUM!</v>
      </c>
    </row>
    <row r="374">
      <c r="A374" s="484" t="s">
        <v>250</v>
      </c>
      <c r="B374" s="484" t="s">
        <v>251</v>
      </c>
      <c r="C374" s="484" t="s">
        <v>16</v>
      </c>
      <c r="D374" s="484" t="n">
        <v>377.490477597951</v>
      </c>
      <c r="E374" s="484" t="n">
        <v>98.0006124319694</v>
      </c>
    </row>
    <row r="375">
      <c r="A375" s="484" t="s">
        <v>250</v>
      </c>
      <c r="B375" s="484" t="s">
        <v>251</v>
      </c>
      <c r="C375" s="484" t="s">
        <v>17</v>
      </c>
      <c r="D375" s="484" t="n">
        <v>4181.72363703576</v>
      </c>
      <c r="E375" s="484" t="n">
        <v>32.5178134533699</v>
      </c>
    </row>
    <row r="376">
      <c r="A376" s="484" t="s">
        <v>250</v>
      </c>
      <c r="B376" s="484" t="s">
        <v>251</v>
      </c>
      <c r="C376" s="484" t="s">
        <v>18</v>
      </c>
      <c r="D376" s="484" t="n">
        <v>0</v>
      </c>
      <c r="E376" s="484" t="e">
        <v>#NUM!</v>
      </c>
    </row>
    <row r="377">
      <c r="A377" s="484" t="s">
        <v>250</v>
      </c>
      <c r="B377" s="484" t="s">
        <v>251</v>
      </c>
      <c r="C377" s="484" t="s">
        <v>22</v>
      </c>
      <c r="D377" s="484" t="n">
        <v>0</v>
      </c>
      <c r="E377" s="484" t="e">
        <v>#NUM!</v>
      </c>
    </row>
    <row r="378">
      <c r="A378" s="484" t="s">
        <v>252</v>
      </c>
      <c r="B378" s="484" t="s">
        <v>253</v>
      </c>
      <c r="C378" s="484" t="s">
        <v>16</v>
      </c>
      <c r="D378" s="484" t="n">
        <v>77436.574044071</v>
      </c>
      <c r="E378" s="484" t="n">
        <v>7.34114553153224</v>
      </c>
    </row>
    <row r="379">
      <c r="A379" s="484" t="s">
        <v>252</v>
      </c>
      <c r="B379" s="484" t="s">
        <v>253</v>
      </c>
      <c r="C379" s="484" t="s">
        <v>18</v>
      </c>
      <c r="D379" s="484" t="n">
        <v>30508.0997598343</v>
      </c>
      <c r="E379" s="484" t="n">
        <v>31.9034658703968</v>
      </c>
    </row>
    <row r="380">
      <c r="A380" s="484" t="s">
        <v>252</v>
      </c>
      <c r="B380" s="484" t="s">
        <v>253</v>
      </c>
      <c r="C380" s="484" t="s">
        <v>19</v>
      </c>
      <c r="D380" s="484" t="n">
        <v>47523.0536208383</v>
      </c>
      <c r="E380" s="484" t="n">
        <v>26.298004214555</v>
      </c>
    </row>
    <row r="381">
      <c r="A381" s="484" t="s">
        <v>266</v>
      </c>
      <c r="B381" s="484" t="s">
        <v>267</v>
      </c>
      <c r="C381" s="484" t="s">
        <v>18</v>
      </c>
      <c r="D381" s="484" t="n">
        <v>24259.3616188028</v>
      </c>
      <c r="E381" s="484" t="n">
        <v>30.8075475437961</v>
      </c>
    </row>
    <row r="382">
      <c r="A382" s="484" t="s">
        <v>266</v>
      </c>
      <c r="B382" s="484" t="s">
        <v>267</v>
      </c>
      <c r="C382" s="484" t="s">
        <v>19</v>
      </c>
      <c r="D382" s="484" t="n">
        <v>56178.2359886813</v>
      </c>
      <c r="E382" s="484" t="n">
        <v>17.2949056403189</v>
      </c>
    </row>
    <row r="383">
      <c r="A383" s="484" t="s">
        <v>272</v>
      </c>
      <c r="B383" s="484" t="s">
        <v>273</v>
      </c>
      <c r="C383" s="484" t="s">
        <v>17</v>
      </c>
      <c r="D383" s="484" t="n">
        <v>10516.6878053507</v>
      </c>
      <c r="E383" s="484" t="n">
        <v>34.8938738599742</v>
      </c>
    </row>
    <row r="384">
      <c r="A384" s="484" t="s">
        <v>272</v>
      </c>
      <c r="B384" s="484" t="s">
        <v>273</v>
      </c>
      <c r="C384" s="484" t="s">
        <v>18</v>
      </c>
      <c r="D384" s="484" t="n">
        <v>50605.2164219925</v>
      </c>
      <c r="E384" s="484" t="n">
        <v>14.381938845177</v>
      </c>
    </row>
    <row r="385">
      <c r="A385" s="484" t="s">
        <v>272</v>
      </c>
      <c r="B385" s="484" t="s">
        <v>273</v>
      </c>
      <c r="C385" s="484" t="s">
        <v>19</v>
      </c>
      <c r="D385" s="484" t="n">
        <v>279635.023626663</v>
      </c>
      <c r="E385" s="484" t="n">
        <v>61.2448106342655</v>
      </c>
    </row>
    <row r="386">
      <c r="A386" s="484" t="s">
        <v>280</v>
      </c>
      <c r="B386" s="484" t="s">
        <v>281</v>
      </c>
      <c r="C386" s="484" t="s">
        <v>17</v>
      </c>
      <c r="D386" s="484" t="n">
        <v>133734.439539665</v>
      </c>
      <c r="E386" s="484" t="n">
        <v>80.9534835903498</v>
      </c>
    </row>
    <row r="387">
      <c r="A387" s="484" t="s">
        <v>280</v>
      </c>
      <c r="B387" s="484" t="s">
        <v>281</v>
      </c>
      <c r="C387" s="484" t="s">
        <v>18</v>
      </c>
      <c r="D387" s="484" t="n">
        <v>45708.7081385572</v>
      </c>
      <c r="E387" s="484" t="n">
        <v>18.7454216466328</v>
      </c>
    </row>
    <row r="388">
      <c r="A388" s="484" t="s">
        <v>280</v>
      </c>
      <c r="B388" s="484" t="s">
        <v>281</v>
      </c>
      <c r="C388" s="484" t="s">
        <v>19</v>
      </c>
      <c r="D388" s="484" t="n">
        <v>79333.7013267486</v>
      </c>
      <c r="E388" s="484" t="n">
        <v>16.6166782297351</v>
      </c>
    </row>
    <row r="389">
      <c r="A389" s="484" t="s">
        <v>282</v>
      </c>
      <c r="B389" s="484" t="s">
        <v>283</v>
      </c>
      <c r="C389" s="484" t="s">
        <v>18</v>
      </c>
      <c r="D389" s="484" t="n">
        <v>0</v>
      </c>
      <c r="E389" s="484" t="e">
        <v>#NUM!</v>
      </c>
    </row>
    <row r="390">
      <c r="A390" s="484" t="s">
        <v>282</v>
      </c>
      <c r="B390" s="484" t="s">
        <v>283</v>
      </c>
      <c r="C390" s="484" t="s">
        <v>19</v>
      </c>
      <c r="D390" s="484" t="n">
        <v>66921.5483705682</v>
      </c>
      <c r="E390" s="484" t="n">
        <v>16.0035662073644</v>
      </c>
    </row>
    <row r="391">
      <c r="A391" s="484" t="s">
        <v>282</v>
      </c>
      <c r="B391" s="484" t="s">
        <v>283</v>
      </c>
      <c r="C391" s="484" t="s">
        <v>20</v>
      </c>
      <c r="D391" s="484" t="n">
        <v>104775.752643463</v>
      </c>
      <c r="E391" s="484" t="n">
        <v>13.3330024470162</v>
      </c>
    </row>
    <row r="392">
      <c r="A392" s="484" t="s">
        <v>284</v>
      </c>
      <c r="B392" s="484" t="s">
        <v>285</v>
      </c>
      <c r="C392" s="484" t="s">
        <v>16</v>
      </c>
      <c r="D392" s="484" t="n">
        <v>4005.2725982947</v>
      </c>
      <c r="E392" s="484" t="n">
        <v>45.8371517499646</v>
      </c>
    </row>
    <row r="393">
      <c r="A393" s="484" t="s">
        <v>284</v>
      </c>
      <c r="B393" s="484" t="s">
        <v>285</v>
      </c>
      <c r="C393" s="484" t="s">
        <v>17</v>
      </c>
      <c r="D393" s="484" t="n">
        <v>6261.59933932907</v>
      </c>
      <c r="E393" s="484" t="n">
        <v>71.4370709336672</v>
      </c>
    </row>
    <row r="394">
      <c r="A394" s="484" t="s">
        <v>284</v>
      </c>
      <c r="B394" s="484" t="s">
        <v>285</v>
      </c>
      <c r="C394" s="484" t="s">
        <v>18</v>
      </c>
      <c r="D394" s="484" t="n">
        <v>14392.5289557587</v>
      </c>
      <c r="E394" s="484" t="n">
        <v>18.4540913151759</v>
      </c>
    </row>
    <row r="395">
      <c r="A395" s="484" t="s">
        <v>290</v>
      </c>
      <c r="B395" s="484" t="s">
        <v>291</v>
      </c>
      <c r="C395" s="484" t="s">
        <v>16</v>
      </c>
      <c r="D395" s="484" t="n">
        <v>5779.84202232901</v>
      </c>
      <c r="E395" s="484" t="n">
        <v>28.164551931603</v>
      </c>
    </row>
    <row r="396">
      <c r="A396" s="484" t="s">
        <v>290</v>
      </c>
      <c r="B396" s="484" t="s">
        <v>291</v>
      </c>
      <c r="C396" s="484" t="s">
        <v>17</v>
      </c>
      <c r="D396" s="484" t="n">
        <v>6959.01855725603</v>
      </c>
      <c r="E396" s="484" t="n">
        <v>32.6642858609167</v>
      </c>
    </row>
    <row r="397">
      <c r="A397" s="484" t="s">
        <v>290</v>
      </c>
      <c r="B397" s="484" t="s">
        <v>291</v>
      </c>
      <c r="C397" s="484" t="s">
        <v>18</v>
      </c>
      <c r="D397" s="484" t="n">
        <v>0</v>
      </c>
      <c r="E397" s="484" t="e">
        <v>#NUM!</v>
      </c>
    </row>
    <row r="398">
      <c r="A398" s="484" t="s">
        <v>290</v>
      </c>
      <c r="B398" s="484" t="s">
        <v>291</v>
      </c>
      <c r="C398" s="484" t="s">
        <v>22</v>
      </c>
      <c r="D398" s="484" t="n">
        <v>786.538161630978</v>
      </c>
      <c r="E398" s="484" t="n">
        <v>120.173471708604</v>
      </c>
    </row>
    <row r="399">
      <c r="A399" s="484" t="s">
        <v>296</v>
      </c>
      <c r="B399" s="484" t="s">
        <v>297</v>
      </c>
      <c r="C399" s="484" t="s">
        <v>16</v>
      </c>
      <c r="D399" s="484" t="n">
        <v>1081.6323885817</v>
      </c>
      <c r="E399" s="484" t="n">
        <v>30.1318897356383</v>
      </c>
    </row>
    <row r="400">
      <c r="A400" s="484" t="s">
        <v>296</v>
      </c>
      <c r="B400" s="484" t="s">
        <v>297</v>
      </c>
      <c r="C400" s="484" t="s">
        <v>17</v>
      </c>
      <c r="D400" s="484" t="n">
        <v>424.714211336397</v>
      </c>
      <c r="E400" s="484" t="n">
        <v>59.3492601852429</v>
      </c>
    </row>
    <row r="401">
      <c r="A401" s="484" t="s">
        <v>296</v>
      </c>
      <c r="B401" s="484" t="s">
        <v>297</v>
      </c>
      <c r="C401" s="484" t="s">
        <v>22</v>
      </c>
      <c r="D401" s="484" t="n">
        <v>0</v>
      </c>
      <c r="E401" s="484" t="e">
        <v>#NUM!</v>
      </c>
    </row>
    <row r="402">
      <c r="A402" t="s">
        <v>25</v>
      </c>
    </row>
    <row r="403">
      <c r="A403" t="s">
        <v>26</v>
      </c>
    </row>
    <row r="404">
      <c r="A404" t="s">
        <v>27</v>
      </c>
    </row>
    <row r="405">
      <c r="A405" t="s">
        <v>28</v>
      </c>
    </row>
    <row r="406">
      <c r="A406" t="s">
        <v>29</v>
      </c>
    </row>
    <row r="409">
      <c r="E409" s="7" t="str">
        <f>=HYPERLINK("#'Indice'!A1", "Ir al índice")</f>
      </c>
    </row>
    <row r="410">
      <c r="A410" s="4" t="s">
        <v>1124</v>
      </c>
    </row>
    <row r="411">
      <c r="A411" s="5" t="s">
        <v>9</v>
      </c>
      <c r="B411" s="5" t="s">
        <v>10</v>
      </c>
      <c r="C411" s="5" t="s">
        <v>11</v>
      </c>
      <c r="D411" s="5" t="s">
        <v>580</v>
      </c>
      <c r="E411" s="5" t="s">
        <v>581</v>
      </c>
    </row>
    <row r="412">
      <c r="A412" s="485" t="s">
        <v>32</v>
      </c>
      <c r="B412" s="485" t="s">
        <v>33</v>
      </c>
      <c r="C412" s="485" t="s">
        <v>16</v>
      </c>
      <c r="D412" s="485" t="n">
        <v>4339.27015195356</v>
      </c>
      <c r="E412" s="485" t="n">
        <v>67.2453267165348</v>
      </c>
    </row>
    <row r="413">
      <c r="A413" s="485" t="s">
        <v>32</v>
      </c>
      <c r="B413" s="485" t="s">
        <v>33</v>
      </c>
      <c r="C413" s="485" t="s">
        <v>17</v>
      </c>
      <c r="D413" s="485" t="n">
        <v>3486.57429497677</v>
      </c>
      <c r="E413" s="485" t="n">
        <v>25.146276521884</v>
      </c>
    </row>
    <row r="414">
      <c r="A414" s="485" t="s">
        <v>32</v>
      </c>
      <c r="B414" s="485" t="s">
        <v>33</v>
      </c>
      <c r="C414" s="485" t="s">
        <v>18</v>
      </c>
      <c r="D414" s="485" t="n">
        <v>27745.3399486722</v>
      </c>
      <c r="E414" s="485" t="n">
        <v>70.0963119540123</v>
      </c>
    </row>
    <row r="415">
      <c r="A415" s="485" t="s">
        <v>32</v>
      </c>
      <c r="B415" s="485" t="s">
        <v>33</v>
      </c>
      <c r="C415" s="485" t="s">
        <v>19</v>
      </c>
      <c r="D415" s="485" t="n">
        <v>23925.0242500777</v>
      </c>
      <c r="E415" s="485" t="n">
        <v>38.9611267761102</v>
      </c>
    </row>
    <row r="416">
      <c r="A416" s="485" t="s">
        <v>32</v>
      </c>
      <c r="B416" s="485" t="s">
        <v>33</v>
      </c>
      <c r="C416" s="485" t="s">
        <v>20</v>
      </c>
      <c r="D416" s="485" t="n">
        <v>43080.8694248458</v>
      </c>
      <c r="E416" s="485" t="n">
        <v>39.2240768129341</v>
      </c>
    </row>
    <row r="417">
      <c r="A417" s="485" t="s">
        <v>32</v>
      </c>
      <c r="B417" s="485" t="s">
        <v>33</v>
      </c>
      <c r="C417" s="485" t="s">
        <v>21</v>
      </c>
      <c r="D417" s="485" t="n">
        <v>169425.097094854</v>
      </c>
      <c r="E417" s="485" t="n">
        <v>86.0959521835608</v>
      </c>
    </row>
    <row r="418">
      <c r="A418" s="485" t="s">
        <v>32</v>
      </c>
      <c r="B418" s="485" t="s">
        <v>33</v>
      </c>
      <c r="C418" s="485" t="s">
        <v>22</v>
      </c>
      <c r="D418" s="485" t="n">
        <v>0</v>
      </c>
      <c r="E418" s="485" t="e">
        <v>#NUM!</v>
      </c>
    </row>
    <row r="419">
      <c r="A419" s="485" t="s">
        <v>34</v>
      </c>
      <c r="B419" s="485" t="s">
        <v>35</v>
      </c>
      <c r="C419" s="485" t="s">
        <v>16</v>
      </c>
      <c r="D419" s="485" t="n">
        <v>6029.11324723739</v>
      </c>
      <c r="E419" s="485" t="n">
        <v>45.5541937559361</v>
      </c>
    </row>
    <row r="420">
      <c r="A420" s="485" t="s">
        <v>34</v>
      </c>
      <c r="B420" s="485" t="s">
        <v>35</v>
      </c>
      <c r="C420" s="485" t="s">
        <v>17</v>
      </c>
      <c r="D420" s="485" t="n">
        <v>37226.0460170114</v>
      </c>
      <c r="E420" s="485" t="n">
        <v>30.5424023790959</v>
      </c>
    </row>
    <row r="421">
      <c r="A421" s="485" t="s">
        <v>34</v>
      </c>
      <c r="B421" s="485" t="s">
        <v>35</v>
      </c>
      <c r="C421" s="485" t="s">
        <v>18</v>
      </c>
      <c r="D421" s="485" t="n">
        <v>79654.1984806584</v>
      </c>
      <c r="E421" s="485" t="n">
        <v>25.3362499362044</v>
      </c>
    </row>
    <row r="422">
      <c r="A422" s="485" t="s">
        <v>34</v>
      </c>
      <c r="B422" s="485" t="s">
        <v>35</v>
      </c>
      <c r="C422" s="485" t="s">
        <v>19</v>
      </c>
      <c r="D422" s="485" t="n">
        <v>145561.087494566</v>
      </c>
      <c r="E422" s="485" t="n">
        <v>26.863921122196</v>
      </c>
    </row>
    <row r="423">
      <c r="A423" s="485" t="s">
        <v>34</v>
      </c>
      <c r="B423" s="485" t="s">
        <v>35</v>
      </c>
      <c r="C423" s="485" t="s">
        <v>20</v>
      </c>
      <c r="D423" s="485" t="n">
        <v>223081.292569838</v>
      </c>
      <c r="E423" s="485" t="n">
        <v>67.44389659538</v>
      </c>
    </row>
    <row r="424">
      <c r="A424" s="485" t="s">
        <v>34</v>
      </c>
      <c r="B424" s="485" t="s">
        <v>35</v>
      </c>
      <c r="C424" s="485" t="s">
        <v>22</v>
      </c>
      <c r="D424" s="485" t="n">
        <v>15889.6687294435</v>
      </c>
      <c r="E424" s="485" t="n">
        <v>58.0255437329933</v>
      </c>
    </row>
    <row r="425">
      <c r="A425" s="485" t="s">
        <v>36</v>
      </c>
      <c r="B425" s="485" t="s">
        <v>37</v>
      </c>
      <c r="C425" s="485" t="s">
        <v>16</v>
      </c>
      <c r="D425" s="485" t="n">
        <v>6426.87750123518</v>
      </c>
      <c r="E425" s="485" t="n">
        <v>32.4902025140987</v>
      </c>
    </row>
    <row r="426">
      <c r="A426" s="485" t="s">
        <v>36</v>
      </c>
      <c r="B426" s="485" t="s">
        <v>37</v>
      </c>
      <c r="C426" s="485" t="s">
        <v>17</v>
      </c>
      <c r="D426" s="485" t="n">
        <v>8322.5911359787</v>
      </c>
      <c r="E426" s="485" t="n">
        <v>19.598334385339</v>
      </c>
    </row>
    <row r="427">
      <c r="A427" s="485" t="s">
        <v>36</v>
      </c>
      <c r="B427" s="485" t="s">
        <v>37</v>
      </c>
      <c r="C427" s="485" t="s">
        <v>18</v>
      </c>
      <c r="D427" s="485" t="n">
        <v>0</v>
      </c>
      <c r="E427" s="485" t="e">
        <v>#NUM!</v>
      </c>
    </row>
    <row r="428">
      <c r="A428" s="485" t="s">
        <v>36</v>
      </c>
      <c r="B428" s="485" t="s">
        <v>37</v>
      </c>
      <c r="C428" s="485" t="s">
        <v>22</v>
      </c>
      <c r="D428" s="485" t="n">
        <v>1578.94736842105</v>
      </c>
      <c r="E428" s="485" t="n">
        <v>69.9821900572407</v>
      </c>
    </row>
    <row r="429">
      <c r="A429" s="485" t="s">
        <v>42</v>
      </c>
      <c r="B429" s="485" t="s">
        <v>43</v>
      </c>
      <c r="C429" s="485" t="s">
        <v>16</v>
      </c>
      <c r="D429" s="485" t="n">
        <v>1938.29522880737</v>
      </c>
      <c r="E429" s="485" t="n">
        <v>47.2261276082195</v>
      </c>
    </row>
    <row r="430">
      <c r="A430" s="485" t="s">
        <v>42</v>
      </c>
      <c r="B430" s="485" t="s">
        <v>43</v>
      </c>
      <c r="C430" s="485" t="s">
        <v>17</v>
      </c>
      <c r="D430" s="485" t="n">
        <v>1720.3449920401</v>
      </c>
      <c r="E430" s="485" t="n">
        <v>26.7825097440118</v>
      </c>
    </row>
    <row r="431">
      <c r="A431" s="485" t="s">
        <v>42</v>
      </c>
      <c r="B431" s="485" t="s">
        <v>43</v>
      </c>
      <c r="C431" s="485" t="s">
        <v>22</v>
      </c>
      <c r="D431" s="485" t="n">
        <v>1608.04467350822</v>
      </c>
      <c r="E431" s="485" t="n">
        <v>72.2572005740358</v>
      </c>
    </row>
    <row r="432">
      <c r="A432" t="s">
        <v>25</v>
      </c>
    </row>
    <row r="433">
      <c r="A433" t="s">
        <v>26</v>
      </c>
    </row>
    <row r="434">
      <c r="A434" t="s">
        <v>27</v>
      </c>
    </row>
    <row r="435">
      <c r="A435" t="s">
        <v>28</v>
      </c>
    </row>
    <row r="436">
      <c r="A436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1125</v>
      </c>
    </row>
    <row r="9">
      <c r="A9" t="s">
        <v>3</v>
      </c>
    </row>
    <row r="10">
      <c r="A10" t="s">
        <v>4</v>
      </c>
    </row>
    <row r="11">
      <c r="A11" t="s">
        <v>1126</v>
      </c>
    </row>
    <row r="12">
      <c r="A12" s="3" t="s">
        <v>6</v>
      </c>
    </row>
    <row r="13">
      <c r="A13" s="3" t="s">
        <v>1127</v>
      </c>
    </row>
    <row r="15">
      <c r="A15" s="4" t="s">
        <v>1128</v>
      </c>
    </row>
    <row r="16">
      <c r="A16" s="5" t="s">
        <v>9</v>
      </c>
      <c r="B16" s="5" t="s">
        <v>10</v>
      </c>
      <c r="C16" s="5" t="s">
        <v>11</v>
      </c>
      <c r="D16" s="5" t="s">
        <v>580</v>
      </c>
      <c r="E16" s="5" t="s">
        <v>581</v>
      </c>
    </row>
    <row r="17">
      <c r="A17" s="486" t="s">
        <v>14</v>
      </c>
      <c r="B17" s="486" t="s">
        <v>15</v>
      </c>
      <c r="C17" s="486" t="s">
        <v>16</v>
      </c>
      <c r="D17" s="486" t="n">
        <v>87971.2799223106</v>
      </c>
      <c r="E17" s="486" t="n">
        <v>5.59730608651757</v>
      </c>
    </row>
    <row r="18">
      <c r="A18" s="486" t="s">
        <v>14</v>
      </c>
      <c r="B18" s="486" t="s">
        <v>15</v>
      </c>
      <c r="C18" s="486" t="s">
        <v>17</v>
      </c>
      <c r="D18" s="486" t="n">
        <v>161706.750747274</v>
      </c>
      <c r="E18" s="486" t="n">
        <v>2.61697634212078</v>
      </c>
    </row>
    <row r="19">
      <c r="A19" s="486" t="s">
        <v>14</v>
      </c>
      <c r="B19" s="486" t="s">
        <v>15</v>
      </c>
      <c r="C19" s="486" t="s">
        <v>18</v>
      </c>
      <c r="D19" s="486" t="n">
        <v>337084.914115871</v>
      </c>
      <c r="E19" s="486" t="n">
        <v>2.77338086378061</v>
      </c>
    </row>
    <row r="20">
      <c r="A20" s="486" t="s">
        <v>14</v>
      </c>
      <c r="B20" s="486" t="s">
        <v>15</v>
      </c>
      <c r="C20" s="486" t="s">
        <v>19</v>
      </c>
      <c r="D20" s="486" t="n">
        <v>888479.657631257</v>
      </c>
      <c r="E20" s="486" t="n">
        <v>3.24450275562901</v>
      </c>
    </row>
    <row r="21">
      <c r="A21" s="486" t="s">
        <v>14</v>
      </c>
      <c r="B21" s="486" t="s">
        <v>15</v>
      </c>
      <c r="C21" s="486" t="s">
        <v>20</v>
      </c>
      <c r="D21" s="486" t="n">
        <v>1498023.4344809</v>
      </c>
      <c r="E21" s="486" t="n">
        <v>7.50886644242294</v>
      </c>
    </row>
    <row r="22">
      <c r="A22" s="486" t="s">
        <v>14</v>
      </c>
      <c r="B22" s="486" t="s">
        <v>15</v>
      </c>
      <c r="C22" s="486" t="s">
        <v>21</v>
      </c>
      <c r="D22" s="486" t="n">
        <v>2152671.40561795</v>
      </c>
      <c r="E22" s="486" t="n">
        <v>14.2905901659491</v>
      </c>
    </row>
    <row r="23">
      <c r="A23" s="486" t="s">
        <v>14</v>
      </c>
      <c r="B23" s="486" t="s">
        <v>15</v>
      </c>
      <c r="C23" s="486" t="s">
        <v>22</v>
      </c>
      <c r="D23" s="486" t="n">
        <v>34201.5294110211</v>
      </c>
      <c r="E23" s="486" t="n">
        <v>32.8618757694337</v>
      </c>
    </row>
    <row r="24">
      <c r="A24" s="486" t="s">
        <v>14</v>
      </c>
      <c r="B24" s="486" t="s">
        <v>24</v>
      </c>
      <c r="C24" s="486" t="s">
        <v>16</v>
      </c>
      <c r="D24" s="486" t="n">
        <v>87971.2799223106</v>
      </c>
      <c r="E24" s="486" t="n">
        <v>5.59730608651757</v>
      </c>
    </row>
    <row r="25">
      <c r="A25" s="486" t="s">
        <v>14</v>
      </c>
      <c r="B25" s="486" t="s">
        <v>24</v>
      </c>
      <c r="C25" s="486" t="s">
        <v>17</v>
      </c>
      <c r="D25" s="486" t="n">
        <v>161706.750747274</v>
      </c>
      <c r="E25" s="486" t="n">
        <v>2.61697634212078</v>
      </c>
    </row>
    <row r="26">
      <c r="A26" s="486" t="s">
        <v>14</v>
      </c>
      <c r="B26" s="486" t="s">
        <v>24</v>
      </c>
      <c r="C26" s="486" t="s">
        <v>18</v>
      </c>
      <c r="D26" s="486" t="n">
        <v>337084.914115871</v>
      </c>
      <c r="E26" s="486" t="n">
        <v>2.77338086378061</v>
      </c>
    </row>
    <row r="27">
      <c r="A27" s="486" t="s">
        <v>14</v>
      </c>
      <c r="B27" s="486" t="s">
        <v>24</v>
      </c>
      <c r="C27" s="486" t="s">
        <v>19</v>
      </c>
      <c r="D27" s="486" t="n">
        <v>888479.657631257</v>
      </c>
      <c r="E27" s="486" t="n">
        <v>3.24450275562901</v>
      </c>
    </row>
    <row r="28">
      <c r="A28" s="486" t="s">
        <v>14</v>
      </c>
      <c r="B28" s="486" t="s">
        <v>24</v>
      </c>
      <c r="C28" s="486" t="s">
        <v>20</v>
      </c>
      <c r="D28" s="486" t="n">
        <v>1498023.4344809</v>
      </c>
      <c r="E28" s="486" t="n">
        <v>7.50886644242294</v>
      </c>
    </row>
    <row r="29">
      <c r="A29" s="486" t="s">
        <v>14</v>
      </c>
      <c r="B29" s="486" t="s">
        <v>24</v>
      </c>
      <c r="C29" s="486" t="s">
        <v>21</v>
      </c>
      <c r="D29" s="486" t="n">
        <v>2152671.40561795</v>
      </c>
      <c r="E29" s="486" t="n">
        <v>14.2905901659491</v>
      </c>
    </row>
    <row r="30">
      <c r="A30" s="486" t="s">
        <v>14</v>
      </c>
      <c r="B30" s="486" t="s">
        <v>24</v>
      </c>
      <c r="C30" s="486" t="s">
        <v>22</v>
      </c>
      <c r="D30" s="486" t="n">
        <v>34201.5294110211</v>
      </c>
      <c r="E30" s="486" t="n">
        <v>32.8618757694337</v>
      </c>
    </row>
    <row r="31">
      <c r="A31" t="s">
        <v>25</v>
      </c>
    </row>
    <row r="32">
      <c r="A32" t="s">
        <v>26</v>
      </c>
    </row>
    <row r="33">
      <c r="A33" t="s">
        <v>27</v>
      </c>
    </row>
    <row r="34">
      <c r="A34" t="s">
        <v>28</v>
      </c>
    </row>
    <row r="35">
      <c r="A35" t="s">
        <v>29</v>
      </c>
    </row>
    <row r="38">
      <c r="E38" s="7" t="str">
        <f>=HYPERLINK("#'Indice'!A1", "Ir al índice")</f>
      </c>
    </row>
    <row r="39">
      <c r="A39" s="4" t="s">
        <v>1129</v>
      </c>
    </row>
    <row r="40">
      <c r="A40" s="5" t="s">
        <v>9</v>
      </c>
      <c r="B40" s="5" t="s">
        <v>10</v>
      </c>
      <c r="C40" s="5" t="s">
        <v>11</v>
      </c>
      <c r="D40" s="5" t="s">
        <v>580</v>
      </c>
      <c r="E40" s="5" t="s">
        <v>581</v>
      </c>
    </row>
    <row r="41">
      <c r="A41" s="487" t="s">
        <v>14</v>
      </c>
      <c r="B41" s="487" t="s">
        <v>15</v>
      </c>
      <c r="C41" s="487" t="s">
        <v>16</v>
      </c>
      <c r="D41" s="487" t="n">
        <v>87971.2799223106</v>
      </c>
      <c r="E41" s="487" t="n">
        <v>5.59730608651757</v>
      </c>
    </row>
    <row r="42">
      <c r="A42" s="487" t="s">
        <v>14</v>
      </c>
      <c r="B42" s="487" t="s">
        <v>15</v>
      </c>
      <c r="C42" s="487" t="s">
        <v>17</v>
      </c>
      <c r="D42" s="487" t="n">
        <v>161706.750747274</v>
      </c>
      <c r="E42" s="487" t="n">
        <v>2.61697634212078</v>
      </c>
    </row>
    <row r="43">
      <c r="A43" s="487" t="s">
        <v>14</v>
      </c>
      <c r="B43" s="487" t="s">
        <v>15</v>
      </c>
      <c r="C43" s="487" t="s">
        <v>18</v>
      </c>
      <c r="D43" s="487" t="n">
        <v>337084.914115871</v>
      </c>
      <c r="E43" s="487" t="n">
        <v>2.77338086378061</v>
      </c>
    </row>
    <row r="44">
      <c r="A44" s="487" t="s">
        <v>14</v>
      </c>
      <c r="B44" s="487" t="s">
        <v>15</v>
      </c>
      <c r="C44" s="487" t="s">
        <v>19</v>
      </c>
      <c r="D44" s="487" t="n">
        <v>888479.657631257</v>
      </c>
      <c r="E44" s="487" t="n">
        <v>3.24450275562901</v>
      </c>
    </row>
    <row r="45">
      <c r="A45" s="487" t="s">
        <v>14</v>
      </c>
      <c r="B45" s="487" t="s">
        <v>15</v>
      </c>
      <c r="C45" s="487" t="s">
        <v>20</v>
      </c>
      <c r="D45" s="487" t="n">
        <v>1498023.4344809</v>
      </c>
      <c r="E45" s="487" t="n">
        <v>7.50886644242294</v>
      </c>
    </row>
    <row r="46">
      <c r="A46" s="487" t="s">
        <v>14</v>
      </c>
      <c r="B46" s="487" t="s">
        <v>15</v>
      </c>
      <c r="C46" s="487" t="s">
        <v>21</v>
      </c>
      <c r="D46" s="487" t="n">
        <v>2152671.40561795</v>
      </c>
      <c r="E46" s="487" t="n">
        <v>14.2905901659491</v>
      </c>
    </row>
    <row r="47">
      <c r="A47" s="487" t="s">
        <v>14</v>
      </c>
      <c r="B47" s="487" t="s">
        <v>15</v>
      </c>
      <c r="C47" s="487" t="s">
        <v>22</v>
      </c>
      <c r="D47" s="487" t="n">
        <v>34201.5294110211</v>
      </c>
      <c r="E47" s="487" t="n">
        <v>32.8618757694337</v>
      </c>
    </row>
    <row r="48">
      <c r="A48" s="487" t="s">
        <v>32</v>
      </c>
      <c r="B48" s="487" t="s">
        <v>33</v>
      </c>
      <c r="C48" s="487" t="s">
        <v>16</v>
      </c>
      <c r="D48" s="487" t="n">
        <v>64021.0761089875</v>
      </c>
      <c r="E48" s="487" t="n">
        <v>32.8266901581274</v>
      </c>
    </row>
    <row r="49">
      <c r="A49" s="487" t="s">
        <v>32</v>
      </c>
      <c r="B49" s="487" t="s">
        <v>33</v>
      </c>
      <c r="C49" s="487" t="s">
        <v>17</v>
      </c>
      <c r="D49" s="487" t="n">
        <v>232391.982801275</v>
      </c>
      <c r="E49" s="487" t="n">
        <v>13.4912783407574</v>
      </c>
    </row>
    <row r="50">
      <c r="A50" s="487" t="s">
        <v>32</v>
      </c>
      <c r="B50" s="487" t="s">
        <v>33</v>
      </c>
      <c r="C50" s="487" t="s">
        <v>18</v>
      </c>
      <c r="D50" s="487" t="n">
        <v>527174.601113544</v>
      </c>
      <c r="E50" s="487" t="n">
        <v>15.8467900168251</v>
      </c>
    </row>
    <row r="51">
      <c r="A51" s="487" t="s">
        <v>32</v>
      </c>
      <c r="B51" s="487" t="s">
        <v>33</v>
      </c>
      <c r="C51" s="487" t="s">
        <v>19</v>
      </c>
      <c r="D51" s="487" t="n">
        <v>1370767.85972601</v>
      </c>
      <c r="E51" s="487" t="n">
        <v>17.6705598019723</v>
      </c>
    </row>
    <row r="52">
      <c r="A52" s="487" t="s">
        <v>32</v>
      </c>
      <c r="B52" s="487" t="s">
        <v>33</v>
      </c>
      <c r="C52" s="487" t="s">
        <v>20</v>
      </c>
      <c r="D52" s="487" t="n">
        <v>1262522.52966218</v>
      </c>
      <c r="E52" s="487" t="n">
        <v>35.1083089769585</v>
      </c>
    </row>
    <row r="53">
      <c r="A53" s="487" t="s">
        <v>32</v>
      </c>
      <c r="B53" s="487" t="s">
        <v>33</v>
      </c>
      <c r="C53" s="487" t="s">
        <v>21</v>
      </c>
      <c r="D53" s="487" t="n">
        <v>880452.641039231</v>
      </c>
      <c r="E53" s="487" t="n">
        <v>42.8005417516488</v>
      </c>
    </row>
    <row r="54">
      <c r="A54" s="487" t="s">
        <v>34</v>
      </c>
      <c r="B54" s="487" t="s">
        <v>35</v>
      </c>
      <c r="C54" s="487" t="s">
        <v>16</v>
      </c>
      <c r="D54" s="487" t="n">
        <v>66949.2649559688</v>
      </c>
      <c r="E54" s="487" t="n">
        <v>24.3495321588227</v>
      </c>
    </row>
    <row r="55">
      <c r="A55" s="487" t="s">
        <v>34</v>
      </c>
      <c r="B55" s="487" t="s">
        <v>35</v>
      </c>
      <c r="C55" s="487" t="s">
        <v>17</v>
      </c>
      <c r="D55" s="487" t="n">
        <v>406601.123313803</v>
      </c>
      <c r="E55" s="487" t="n">
        <v>22.9733369978094</v>
      </c>
    </row>
    <row r="56">
      <c r="A56" s="487" t="s">
        <v>34</v>
      </c>
      <c r="B56" s="487" t="s">
        <v>35</v>
      </c>
      <c r="C56" s="487" t="s">
        <v>18</v>
      </c>
      <c r="D56" s="487" t="n">
        <v>721811.405716564</v>
      </c>
      <c r="E56" s="487" t="n">
        <v>25.7597510793994</v>
      </c>
    </row>
    <row r="57">
      <c r="A57" s="487" t="s">
        <v>34</v>
      </c>
      <c r="B57" s="487" t="s">
        <v>35</v>
      </c>
      <c r="C57" s="487" t="s">
        <v>19</v>
      </c>
      <c r="D57" s="487" t="n">
        <v>733767.845338236</v>
      </c>
      <c r="E57" s="487" t="n">
        <v>32.6320821796256</v>
      </c>
    </row>
    <row r="58">
      <c r="A58" s="487" t="s">
        <v>34</v>
      </c>
      <c r="B58" s="487" t="s">
        <v>35</v>
      </c>
      <c r="C58" s="487" t="s">
        <v>20</v>
      </c>
      <c r="D58" s="487" t="n">
        <v>2058139.1711988</v>
      </c>
      <c r="E58" s="487" t="n">
        <v>25.0920747608013</v>
      </c>
    </row>
    <row r="59">
      <c r="A59" s="487" t="s">
        <v>34</v>
      </c>
      <c r="B59" s="487" t="s">
        <v>35</v>
      </c>
      <c r="C59" s="487" t="s">
        <v>22</v>
      </c>
      <c r="D59" s="487" t="n">
        <v>110454.198964986</v>
      </c>
      <c r="E59" s="487" t="n">
        <v>23.7422334699927</v>
      </c>
    </row>
    <row r="60">
      <c r="A60" s="487" t="s">
        <v>36</v>
      </c>
      <c r="B60" s="487" t="s">
        <v>37</v>
      </c>
      <c r="C60" s="487" t="s">
        <v>16</v>
      </c>
      <c r="D60" s="487" t="n">
        <v>57811.0681164674</v>
      </c>
      <c r="E60" s="487" t="n">
        <v>20.6116318259917</v>
      </c>
    </row>
    <row r="61">
      <c r="A61" s="487" t="s">
        <v>36</v>
      </c>
      <c r="B61" s="487" t="s">
        <v>37</v>
      </c>
      <c r="C61" s="487" t="s">
        <v>17</v>
      </c>
      <c r="D61" s="487" t="n">
        <v>113918.518826887</v>
      </c>
      <c r="E61" s="487" t="n">
        <v>24.5150034598354</v>
      </c>
    </row>
    <row r="62">
      <c r="A62" s="487" t="s">
        <v>36</v>
      </c>
      <c r="B62" s="487" t="s">
        <v>37</v>
      </c>
      <c r="C62" s="487" t="s">
        <v>18</v>
      </c>
      <c r="D62" s="487" t="n">
        <v>71833.3346354167</v>
      </c>
      <c r="E62" s="487" t="n">
        <v>58.1063373304259</v>
      </c>
    </row>
    <row r="63">
      <c r="A63" s="487" t="s">
        <v>36</v>
      </c>
      <c r="B63" s="487" t="s">
        <v>37</v>
      </c>
      <c r="C63" s="487" t="s">
        <v>22</v>
      </c>
      <c r="D63" s="487" t="n">
        <v>58874.9995117188</v>
      </c>
      <c r="E63" s="487" t="n">
        <v>36.5596237965891</v>
      </c>
    </row>
    <row r="64">
      <c r="A64" s="487" t="s">
        <v>40</v>
      </c>
      <c r="B64" s="487" t="s">
        <v>41</v>
      </c>
      <c r="C64" s="487" t="s">
        <v>16</v>
      </c>
      <c r="D64" s="487" t="n">
        <v>144049.653522461</v>
      </c>
      <c r="E64" s="487" t="n">
        <v>21.5610610893788</v>
      </c>
    </row>
    <row r="65">
      <c r="A65" s="487" t="s">
        <v>40</v>
      </c>
      <c r="B65" s="487" t="s">
        <v>41</v>
      </c>
      <c r="C65" s="487" t="s">
        <v>17</v>
      </c>
      <c r="D65" s="487" t="n">
        <v>111460.168495299</v>
      </c>
      <c r="E65" s="487" t="n">
        <v>13.1395175337976</v>
      </c>
    </row>
    <row r="66">
      <c r="A66" s="487" t="s">
        <v>40</v>
      </c>
      <c r="B66" s="487" t="s">
        <v>41</v>
      </c>
      <c r="C66" s="487" t="s">
        <v>18</v>
      </c>
      <c r="D66" s="487" t="n">
        <v>226016.023424742</v>
      </c>
      <c r="E66" s="487" t="n">
        <v>11.2688337459735</v>
      </c>
    </row>
    <row r="67">
      <c r="A67" s="487" t="s">
        <v>40</v>
      </c>
      <c r="B67" s="487" t="s">
        <v>41</v>
      </c>
      <c r="C67" s="487" t="s">
        <v>19</v>
      </c>
      <c r="D67" s="487" t="n">
        <v>698956.295802496</v>
      </c>
      <c r="E67" s="487" t="n">
        <v>14.9669919172507</v>
      </c>
    </row>
    <row r="68">
      <c r="A68" s="487" t="s">
        <v>40</v>
      </c>
      <c r="B68" s="487" t="s">
        <v>41</v>
      </c>
      <c r="C68" s="487" t="s">
        <v>22</v>
      </c>
      <c r="D68" s="487" t="n">
        <v>90208.3362075432</v>
      </c>
      <c r="E68" s="487" t="n">
        <v>15.8617894736702</v>
      </c>
    </row>
    <row r="69">
      <c r="A69" s="487" t="s">
        <v>44</v>
      </c>
      <c r="B69" s="487" t="s">
        <v>45</v>
      </c>
      <c r="C69" s="487" t="s">
        <v>17</v>
      </c>
      <c r="D69" s="487" t="n">
        <v>146059.270710566</v>
      </c>
      <c r="E69" s="487" t="n">
        <v>22.0962665424035</v>
      </c>
    </row>
    <row r="70">
      <c r="A70" s="487" t="s">
        <v>44</v>
      </c>
      <c r="B70" s="487" t="s">
        <v>45</v>
      </c>
      <c r="C70" s="487" t="s">
        <v>18</v>
      </c>
      <c r="D70" s="487" t="n">
        <v>247078.641112758</v>
      </c>
      <c r="E70" s="487" t="n">
        <v>15.2196581799095</v>
      </c>
    </row>
    <row r="71">
      <c r="A71" s="487" t="s">
        <v>44</v>
      </c>
      <c r="B71" s="487" t="s">
        <v>45</v>
      </c>
      <c r="C71" s="487" t="s">
        <v>19</v>
      </c>
      <c r="D71" s="487" t="n">
        <v>299926.185647871</v>
      </c>
      <c r="E71" s="487" t="n">
        <v>14.8627274188243</v>
      </c>
    </row>
    <row r="72">
      <c r="A72" t="s">
        <v>25</v>
      </c>
    </row>
    <row r="73">
      <c r="A73" t="s">
        <v>26</v>
      </c>
    </row>
    <row r="74">
      <c r="A74" t="s">
        <v>27</v>
      </c>
    </row>
    <row r="75">
      <c r="A75" t="s">
        <v>28</v>
      </c>
    </row>
    <row r="76">
      <c r="A76" t="s">
        <v>29</v>
      </c>
    </row>
    <row r="79">
      <c r="E79" s="7" t="str">
        <f>=HYPERLINK("#'Indice'!A1", "Ir al índice")</f>
      </c>
    </row>
    <row r="80">
      <c r="A80" s="4" t="s">
        <v>1130</v>
      </c>
    </row>
    <row r="81">
      <c r="A81" s="5" t="s">
        <v>9</v>
      </c>
      <c r="B81" s="5" t="s">
        <v>10</v>
      </c>
      <c r="C81" s="5" t="s">
        <v>11</v>
      </c>
      <c r="D81" s="5" t="s">
        <v>580</v>
      </c>
      <c r="E81" s="5" t="s">
        <v>581</v>
      </c>
    </row>
    <row r="82">
      <c r="A82" s="488" t="s">
        <v>14</v>
      </c>
      <c r="B82" s="488" t="s">
        <v>15</v>
      </c>
      <c r="C82" s="488" t="s">
        <v>16</v>
      </c>
      <c r="D82" s="488" t="n">
        <v>87971.2799223106</v>
      </c>
      <c r="E82" s="488" t="n">
        <v>5.59730608651757</v>
      </c>
    </row>
    <row r="83">
      <c r="A83" s="488" t="s">
        <v>14</v>
      </c>
      <c r="B83" s="488" t="s">
        <v>15</v>
      </c>
      <c r="C83" s="488" t="s">
        <v>17</v>
      </c>
      <c r="D83" s="488" t="n">
        <v>161706.750747274</v>
      </c>
      <c r="E83" s="488" t="n">
        <v>2.61697634212078</v>
      </c>
    </row>
    <row r="84">
      <c r="A84" s="488" t="s">
        <v>14</v>
      </c>
      <c r="B84" s="488" t="s">
        <v>15</v>
      </c>
      <c r="C84" s="488" t="s">
        <v>18</v>
      </c>
      <c r="D84" s="488" t="n">
        <v>337084.914115871</v>
      </c>
      <c r="E84" s="488" t="n">
        <v>2.77338086378061</v>
      </c>
    </row>
    <row r="85">
      <c r="A85" s="488" t="s">
        <v>14</v>
      </c>
      <c r="B85" s="488" t="s">
        <v>15</v>
      </c>
      <c r="C85" s="488" t="s">
        <v>19</v>
      </c>
      <c r="D85" s="488" t="n">
        <v>888479.657631257</v>
      </c>
      <c r="E85" s="488" t="n">
        <v>3.24450275562901</v>
      </c>
    </row>
    <row r="86">
      <c r="A86" s="488" t="s">
        <v>14</v>
      </c>
      <c r="B86" s="488" t="s">
        <v>15</v>
      </c>
      <c r="C86" s="488" t="s">
        <v>20</v>
      </c>
      <c r="D86" s="488" t="n">
        <v>1498023.4344809</v>
      </c>
      <c r="E86" s="488" t="n">
        <v>7.50886644242294</v>
      </c>
    </row>
    <row r="87">
      <c r="A87" s="488" t="s">
        <v>14</v>
      </c>
      <c r="B87" s="488" t="s">
        <v>15</v>
      </c>
      <c r="C87" s="488" t="s">
        <v>21</v>
      </c>
      <c r="D87" s="488" t="n">
        <v>2152671.40561795</v>
      </c>
      <c r="E87" s="488" t="n">
        <v>14.2905901659491</v>
      </c>
    </row>
    <row r="88">
      <c r="A88" s="488" t="s">
        <v>14</v>
      </c>
      <c r="B88" s="488" t="s">
        <v>15</v>
      </c>
      <c r="C88" s="488" t="s">
        <v>22</v>
      </c>
      <c r="D88" s="488" t="n">
        <v>34201.5294110211</v>
      </c>
      <c r="E88" s="488" t="n">
        <v>32.8618757694337</v>
      </c>
    </row>
    <row r="89">
      <c r="A89" s="488" t="s">
        <v>47</v>
      </c>
      <c r="B89" s="488" t="s">
        <v>48</v>
      </c>
      <c r="C89" s="488" t="s">
        <v>16</v>
      </c>
      <c r="D89" s="488" t="n">
        <v>69955.7837856642</v>
      </c>
      <c r="E89" s="488" t="n">
        <v>47.235328510114</v>
      </c>
    </row>
    <row r="90">
      <c r="A90" s="488" t="s">
        <v>47</v>
      </c>
      <c r="B90" s="488" t="s">
        <v>48</v>
      </c>
      <c r="C90" s="488" t="s">
        <v>17</v>
      </c>
      <c r="D90" s="488" t="n">
        <v>82576.9851962235</v>
      </c>
      <c r="E90" s="488" t="n">
        <v>15.0661395008472</v>
      </c>
    </row>
    <row r="91">
      <c r="A91" s="488" t="s">
        <v>47</v>
      </c>
      <c r="B91" s="488" t="s">
        <v>48</v>
      </c>
      <c r="C91" s="488" t="s">
        <v>18</v>
      </c>
      <c r="D91" s="488" t="n">
        <v>286375.026193193</v>
      </c>
      <c r="E91" s="488" t="n">
        <v>35.3174406592045</v>
      </c>
    </row>
    <row r="92">
      <c r="A92" s="488" t="s">
        <v>32</v>
      </c>
      <c r="B92" s="488" t="s">
        <v>33</v>
      </c>
      <c r="C92" s="488" t="s">
        <v>16</v>
      </c>
      <c r="D92" s="488" t="n">
        <v>25715.6794127887</v>
      </c>
      <c r="E92" s="488" t="n">
        <v>36.4398035637032</v>
      </c>
    </row>
    <row r="93">
      <c r="A93" s="488" t="s">
        <v>32</v>
      </c>
      <c r="B93" s="488" t="s">
        <v>33</v>
      </c>
      <c r="C93" s="488" t="s">
        <v>17</v>
      </c>
      <c r="D93" s="488" t="n">
        <v>251013.213671057</v>
      </c>
      <c r="E93" s="488" t="n">
        <v>14.9306384719005</v>
      </c>
    </row>
    <row r="94">
      <c r="A94" s="488" t="s">
        <v>32</v>
      </c>
      <c r="B94" s="488" t="s">
        <v>33</v>
      </c>
      <c r="C94" s="488" t="s">
        <v>18</v>
      </c>
      <c r="D94" s="488" t="n">
        <v>557446.797694741</v>
      </c>
      <c r="E94" s="488" t="n">
        <v>16.4123903132176</v>
      </c>
    </row>
    <row r="95">
      <c r="A95" s="488" t="s">
        <v>32</v>
      </c>
      <c r="B95" s="488" t="s">
        <v>33</v>
      </c>
      <c r="C95" s="488" t="s">
        <v>19</v>
      </c>
      <c r="D95" s="488" t="n">
        <v>1391509.319607</v>
      </c>
      <c r="E95" s="488" t="n">
        <v>18.500948826686</v>
      </c>
    </row>
    <row r="96">
      <c r="A96" s="488" t="s">
        <v>32</v>
      </c>
      <c r="B96" s="488" t="s">
        <v>33</v>
      </c>
      <c r="C96" s="488" t="s">
        <v>20</v>
      </c>
      <c r="D96" s="488" t="n">
        <v>1111454.80958121</v>
      </c>
      <c r="E96" s="488" t="n">
        <v>52.0839471432181</v>
      </c>
    </row>
    <row r="97">
      <c r="A97" s="488" t="s">
        <v>51</v>
      </c>
      <c r="B97" s="488" t="s">
        <v>52</v>
      </c>
      <c r="C97" s="488" t="s">
        <v>16</v>
      </c>
      <c r="D97" s="488" t="n">
        <v>71458.7901186331</v>
      </c>
      <c r="E97" s="488" t="n">
        <v>37.3562534712547</v>
      </c>
    </row>
    <row r="98">
      <c r="A98" s="488" t="s">
        <v>51</v>
      </c>
      <c r="B98" s="488" t="s">
        <v>52</v>
      </c>
      <c r="C98" s="488" t="s">
        <v>17</v>
      </c>
      <c r="D98" s="488" t="n">
        <v>89397.3967617864</v>
      </c>
      <c r="E98" s="488" t="n">
        <v>10.7960221840879</v>
      </c>
    </row>
    <row r="99">
      <c r="A99" s="488" t="s">
        <v>51</v>
      </c>
      <c r="B99" s="488" t="s">
        <v>52</v>
      </c>
      <c r="C99" s="488" t="s">
        <v>18</v>
      </c>
      <c r="D99" s="488" t="n">
        <v>132068.079521413</v>
      </c>
      <c r="E99" s="488" t="n">
        <v>12.9430211046989</v>
      </c>
    </row>
    <row r="100">
      <c r="A100" s="488" t="s">
        <v>53</v>
      </c>
      <c r="B100" s="488" t="s">
        <v>54</v>
      </c>
      <c r="C100" s="488" t="s">
        <v>16</v>
      </c>
      <c r="D100" s="488" t="n">
        <v>75529.3356931673</v>
      </c>
      <c r="E100" s="488" t="n">
        <v>15.2223495181582</v>
      </c>
    </row>
    <row r="101">
      <c r="A101" s="488" t="s">
        <v>53</v>
      </c>
      <c r="B101" s="488" t="s">
        <v>54</v>
      </c>
      <c r="C101" s="488" t="s">
        <v>17</v>
      </c>
      <c r="D101" s="488" t="n">
        <v>114576.663327123</v>
      </c>
      <c r="E101" s="488" t="n">
        <v>15.6431803993835</v>
      </c>
    </row>
    <row r="102">
      <c r="A102" s="488" t="s">
        <v>53</v>
      </c>
      <c r="B102" s="488" t="s">
        <v>54</v>
      </c>
      <c r="C102" s="488" t="s">
        <v>18</v>
      </c>
      <c r="D102" s="488" t="n">
        <v>259289.226816125</v>
      </c>
      <c r="E102" s="488" t="n">
        <v>17.2918461649315</v>
      </c>
    </row>
    <row r="103">
      <c r="A103" s="488" t="s">
        <v>53</v>
      </c>
      <c r="B103" s="488" t="s">
        <v>54</v>
      </c>
      <c r="C103" s="488" t="s">
        <v>19</v>
      </c>
      <c r="D103" s="488" t="n">
        <v>337708.904150413</v>
      </c>
      <c r="E103" s="488" t="n">
        <v>24.4029861231481</v>
      </c>
    </row>
    <row r="104">
      <c r="A104" s="488" t="s">
        <v>55</v>
      </c>
      <c r="B104" s="488" t="s">
        <v>56</v>
      </c>
      <c r="C104" s="488" t="s">
        <v>16</v>
      </c>
      <c r="D104" s="488" t="n">
        <v>54799.2132692257</v>
      </c>
      <c r="E104" s="488" t="n">
        <v>53.8224113489115</v>
      </c>
    </row>
    <row r="105">
      <c r="A105" s="488" t="s">
        <v>55</v>
      </c>
      <c r="B105" s="488" t="s">
        <v>56</v>
      </c>
      <c r="C105" s="488" t="s">
        <v>17</v>
      </c>
      <c r="D105" s="488" t="n">
        <v>56587.392368476</v>
      </c>
      <c r="E105" s="488" t="n">
        <v>16.2437161650398</v>
      </c>
    </row>
    <row r="106">
      <c r="A106" s="488" t="s">
        <v>55</v>
      </c>
      <c r="B106" s="488" t="s">
        <v>56</v>
      </c>
      <c r="C106" s="488" t="s">
        <v>18</v>
      </c>
      <c r="D106" s="488" t="n">
        <v>139897.973421597</v>
      </c>
      <c r="E106" s="488" t="n">
        <v>15.4783336337765</v>
      </c>
    </row>
    <row r="107">
      <c r="A107" s="488" t="s">
        <v>55</v>
      </c>
      <c r="B107" s="488" t="s">
        <v>56</v>
      </c>
      <c r="C107" s="488" t="s">
        <v>19</v>
      </c>
      <c r="D107" s="488" t="n">
        <v>211005.901798315</v>
      </c>
      <c r="E107" s="488" t="n">
        <v>20.5984123048815</v>
      </c>
    </row>
    <row r="108">
      <c r="A108" s="488" t="s">
        <v>55</v>
      </c>
      <c r="B108" s="488" t="s">
        <v>56</v>
      </c>
      <c r="C108" s="488" t="s">
        <v>20</v>
      </c>
      <c r="D108" s="488" t="n">
        <v>235774.564991373</v>
      </c>
      <c r="E108" s="488" t="n">
        <v>25.3251643756616</v>
      </c>
    </row>
    <row r="109">
      <c r="A109" s="488" t="s">
        <v>55</v>
      </c>
      <c r="B109" s="488" t="s">
        <v>56</v>
      </c>
      <c r="C109" s="488" t="s">
        <v>21</v>
      </c>
      <c r="D109" s="488" t="n">
        <v>463825.919310635</v>
      </c>
      <c r="E109" s="488" t="n">
        <v>45.759032301321</v>
      </c>
    </row>
    <row r="110">
      <c r="A110" s="488" t="s">
        <v>55</v>
      </c>
      <c r="B110" s="488" t="s">
        <v>56</v>
      </c>
      <c r="C110" s="488" t="s">
        <v>22</v>
      </c>
      <c r="D110" s="488" t="n">
        <v>47264.1418106545</v>
      </c>
      <c r="E110" s="488" t="n">
        <v>42.636841045973</v>
      </c>
    </row>
    <row r="111">
      <c r="A111" s="488" t="s">
        <v>59</v>
      </c>
      <c r="B111" s="488" t="s">
        <v>60</v>
      </c>
      <c r="C111" s="488" t="s">
        <v>16</v>
      </c>
      <c r="D111" s="488" t="n">
        <v>511882.198947217</v>
      </c>
      <c r="E111" s="488" t="n">
        <v>90.3627291168257</v>
      </c>
    </row>
    <row r="112">
      <c r="A112" s="488" t="s">
        <v>59</v>
      </c>
      <c r="B112" s="488" t="s">
        <v>60</v>
      </c>
      <c r="C112" s="488" t="s">
        <v>17</v>
      </c>
      <c r="D112" s="488" t="n">
        <v>168482.420559017</v>
      </c>
      <c r="E112" s="488" t="n">
        <v>10.3785349736137</v>
      </c>
    </row>
    <row r="113">
      <c r="A113" s="488" t="s">
        <v>59</v>
      </c>
      <c r="B113" s="488" t="s">
        <v>60</v>
      </c>
      <c r="C113" s="488" t="s">
        <v>18</v>
      </c>
      <c r="D113" s="488" t="n">
        <v>285111.990901995</v>
      </c>
      <c r="E113" s="488" t="n">
        <v>12.3580844396862</v>
      </c>
    </row>
    <row r="114">
      <c r="A114" s="488" t="s">
        <v>59</v>
      </c>
      <c r="B114" s="488" t="s">
        <v>60</v>
      </c>
      <c r="C114" s="488" t="s">
        <v>19</v>
      </c>
      <c r="D114" s="488" t="n">
        <v>459134.758237108</v>
      </c>
      <c r="E114" s="488" t="n">
        <v>16.3872196294447</v>
      </c>
    </row>
    <row r="115">
      <c r="A115" s="488" t="s">
        <v>40</v>
      </c>
      <c r="B115" s="488" t="s">
        <v>41</v>
      </c>
      <c r="C115" s="488" t="s">
        <v>16</v>
      </c>
      <c r="D115" s="488" t="n">
        <v>152932.024643815</v>
      </c>
      <c r="E115" s="488" t="n">
        <v>20.4499518092534</v>
      </c>
    </row>
    <row r="116">
      <c r="A116" s="488" t="s">
        <v>40</v>
      </c>
      <c r="B116" s="488" t="s">
        <v>41</v>
      </c>
      <c r="C116" s="488" t="s">
        <v>17</v>
      </c>
      <c r="D116" s="488" t="n">
        <v>111791.101190626</v>
      </c>
      <c r="E116" s="488" t="n">
        <v>13.236149660043</v>
      </c>
    </row>
    <row r="117">
      <c r="A117" s="488" t="s">
        <v>40</v>
      </c>
      <c r="B117" s="488" t="s">
        <v>41</v>
      </c>
      <c r="C117" s="488" t="s">
        <v>18</v>
      </c>
      <c r="D117" s="488" t="n">
        <v>225572.553860117</v>
      </c>
      <c r="E117" s="488" t="n">
        <v>11.298374283339</v>
      </c>
    </row>
    <row r="118">
      <c r="A118" s="488" t="s">
        <v>40</v>
      </c>
      <c r="B118" s="488" t="s">
        <v>41</v>
      </c>
      <c r="C118" s="488" t="s">
        <v>19</v>
      </c>
      <c r="D118" s="488" t="n">
        <v>697626.630288388</v>
      </c>
      <c r="E118" s="488" t="n">
        <v>15.0243773862818</v>
      </c>
    </row>
    <row r="119">
      <c r="A119" s="488" t="s">
        <v>61</v>
      </c>
      <c r="B119" s="488" t="s">
        <v>62</v>
      </c>
      <c r="C119" s="488" t="s">
        <v>16</v>
      </c>
      <c r="D119" s="488" t="n">
        <v>55473.608845272</v>
      </c>
      <c r="E119" s="488" t="n">
        <v>49.8832597559365</v>
      </c>
    </row>
    <row r="120">
      <c r="A120" s="488" t="s">
        <v>61</v>
      </c>
      <c r="B120" s="488" t="s">
        <v>62</v>
      </c>
      <c r="C120" s="488" t="s">
        <v>17</v>
      </c>
      <c r="D120" s="488" t="n">
        <v>135585.373833011</v>
      </c>
      <c r="E120" s="488" t="n">
        <v>9.52945169838201</v>
      </c>
    </row>
    <row r="121">
      <c r="A121" s="488" t="s">
        <v>61</v>
      </c>
      <c r="B121" s="488" t="s">
        <v>62</v>
      </c>
      <c r="C121" s="488" t="s">
        <v>18</v>
      </c>
      <c r="D121" s="488" t="n">
        <v>254280.985049121</v>
      </c>
      <c r="E121" s="488" t="n">
        <v>14.3974824758747</v>
      </c>
    </row>
    <row r="122">
      <c r="A122" s="488" t="s">
        <v>44</v>
      </c>
      <c r="B122" s="488" t="s">
        <v>45</v>
      </c>
      <c r="C122" s="488" t="s">
        <v>17</v>
      </c>
      <c r="D122" s="488" t="n">
        <v>146059.270710566</v>
      </c>
      <c r="E122" s="488" t="n">
        <v>22.0962665424035</v>
      </c>
    </row>
    <row r="123">
      <c r="A123" s="488" t="s">
        <v>44</v>
      </c>
      <c r="B123" s="488" t="s">
        <v>45</v>
      </c>
      <c r="C123" s="488" t="s">
        <v>18</v>
      </c>
      <c r="D123" s="488" t="n">
        <v>247078.641112758</v>
      </c>
      <c r="E123" s="488" t="n">
        <v>15.2196581799095</v>
      </c>
    </row>
    <row r="124">
      <c r="A124" s="488" t="s">
        <v>44</v>
      </c>
      <c r="B124" s="488" t="s">
        <v>45</v>
      </c>
      <c r="C124" s="488" t="s">
        <v>19</v>
      </c>
      <c r="D124" s="488" t="n">
        <v>299926.185647871</v>
      </c>
      <c r="E124" s="488" t="n">
        <v>14.8627274188243</v>
      </c>
    </row>
    <row r="125">
      <c r="A125" s="488" t="s">
        <v>63</v>
      </c>
      <c r="B125" s="488" t="s">
        <v>64</v>
      </c>
      <c r="C125" s="488" t="s">
        <v>16</v>
      </c>
      <c r="D125" s="488" t="n">
        <v>74977.0180271595</v>
      </c>
      <c r="E125" s="488" t="n">
        <v>4.75586673234321</v>
      </c>
    </row>
    <row r="126">
      <c r="A126" s="488" t="s">
        <v>63</v>
      </c>
      <c r="B126" s="488" t="s">
        <v>64</v>
      </c>
      <c r="C126" s="488" t="s">
        <v>17</v>
      </c>
      <c r="D126" s="488" t="n">
        <v>172255.37531235</v>
      </c>
      <c r="E126" s="488" t="n">
        <v>9.53443158172465</v>
      </c>
    </row>
    <row r="127">
      <c r="A127" s="488" t="s">
        <v>63</v>
      </c>
      <c r="B127" s="488" t="s">
        <v>64</v>
      </c>
      <c r="C127" s="488" t="s">
        <v>18</v>
      </c>
      <c r="D127" s="488" t="n">
        <v>333833.782987312</v>
      </c>
      <c r="E127" s="488" t="n">
        <v>16.8819485250627</v>
      </c>
    </row>
    <row r="128">
      <c r="A128" s="488" t="s">
        <v>69</v>
      </c>
      <c r="B128" s="488" t="s">
        <v>70</v>
      </c>
      <c r="C128" s="488" t="s">
        <v>17</v>
      </c>
      <c r="D128" s="488" t="n">
        <v>84804.8677120334</v>
      </c>
      <c r="E128" s="488" t="n">
        <v>15.8122439627743</v>
      </c>
    </row>
    <row r="129">
      <c r="A129" s="488" t="s">
        <v>69</v>
      </c>
      <c r="B129" s="488" t="s">
        <v>70</v>
      </c>
      <c r="C129" s="488" t="s">
        <v>18</v>
      </c>
      <c r="D129" s="488" t="n">
        <v>174326.277076558</v>
      </c>
      <c r="E129" s="488" t="n">
        <v>18.3026999241264</v>
      </c>
    </row>
    <row r="130">
      <c r="A130" s="488" t="s">
        <v>69</v>
      </c>
      <c r="B130" s="488" t="s">
        <v>70</v>
      </c>
      <c r="C130" s="488" t="s">
        <v>19</v>
      </c>
      <c r="D130" s="488" t="n">
        <v>381529.584011233</v>
      </c>
      <c r="E130" s="488" t="n">
        <v>26.5315190279237</v>
      </c>
    </row>
    <row r="131">
      <c r="A131" t="s">
        <v>25</v>
      </c>
    </row>
    <row r="132">
      <c r="A132" t="s">
        <v>26</v>
      </c>
    </row>
    <row r="133">
      <c r="A133" t="s">
        <v>27</v>
      </c>
    </row>
    <row r="134">
      <c r="A134" t="s">
        <v>28</v>
      </c>
    </row>
    <row r="135">
      <c r="A135" t="s">
        <v>29</v>
      </c>
    </row>
    <row r="138">
      <c r="E138" s="7" t="str">
        <f>=HYPERLINK("#'Indice'!A1", "Ir al índice")</f>
      </c>
    </row>
    <row r="139">
      <c r="A139" s="4" t="s">
        <v>1131</v>
      </c>
    </row>
    <row r="140">
      <c r="A140" s="5" t="s">
        <v>9</v>
      </c>
      <c r="B140" s="5" t="s">
        <v>76</v>
      </c>
      <c r="C140" s="5" t="s">
        <v>11</v>
      </c>
      <c r="D140" s="5" t="s">
        <v>580</v>
      </c>
      <c r="E140" s="5" t="s">
        <v>581</v>
      </c>
    </row>
    <row r="141">
      <c r="A141" s="489" t="s">
        <v>77</v>
      </c>
      <c r="B141" s="489" t="s">
        <v>78</v>
      </c>
      <c r="C141" s="489" t="s">
        <v>17</v>
      </c>
      <c r="D141" s="489" t="n">
        <v>163787.743671976</v>
      </c>
      <c r="E141" s="489" t="n">
        <v>25.4713632295773</v>
      </c>
    </row>
    <row r="142">
      <c r="A142" s="489" t="s">
        <v>77</v>
      </c>
      <c r="B142" s="489" t="s">
        <v>78</v>
      </c>
      <c r="C142" s="489" t="s">
        <v>18</v>
      </c>
      <c r="D142" s="489" t="n">
        <v>453343.963597658</v>
      </c>
      <c r="E142" s="489" t="n">
        <v>44.9715810534241</v>
      </c>
    </row>
    <row r="143">
      <c r="A143" s="489" t="s">
        <v>77</v>
      </c>
      <c r="B143" s="489" t="s">
        <v>78</v>
      </c>
      <c r="C143" s="489" t="s">
        <v>19</v>
      </c>
      <c r="D143" s="489" t="n">
        <v>1090210.35025681</v>
      </c>
      <c r="E143" s="489" t="n">
        <v>8.28603951312035</v>
      </c>
    </row>
    <row r="144">
      <c r="A144" s="489" t="s">
        <v>77</v>
      </c>
      <c r="B144" s="489" t="s">
        <v>78</v>
      </c>
      <c r="C144" s="489" t="s">
        <v>20</v>
      </c>
      <c r="D144" s="489" t="n">
        <v>1326321.15548357</v>
      </c>
      <c r="E144" s="489" t="n">
        <v>10.324886600062</v>
      </c>
    </row>
    <row r="145">
      <c r="A145" s="489" t="s">
        <v>77</v>
      </c>
      <c r="B145" s="489" t="s">
        <v>78</v>
      </c>
      <c r="C145" s="489" t="s">
        <v>21</v>
      </c>
      <c r="D145" s="489" t="n">
        <v>2200440.57077506</v>
      </c>
      <c r="E145" s="489" t="n">
        <v>12.5462200959349</v>
      </c>
    </row>
    <row r="146">
      <c r="A146" s="489" t="s">
        <v>79</v>
      </c>
      <c r="B146" s="489" t="s">
        <v>80</v>
      </c>
      <c r="C146" s="489" t="s">
        <v>16</v>
      </c>
      <c r="D146" s="489" t="n">
        <v>245730.982200853</v>
      </c>
      <c r="E146" s="489" t="n">
        <v>14.5225695311092</v>
      </c>
    </row>
    <row r="147">
      <c r="A147" s="489" t="s">
        <v>79</v>
      </c>
      <c r="B147" s="489" t="s">
        <v>80</v>
      </c>
      <c r="C147" s="489" t="s">
        <v>17</v>
      </c>
      <c r="D147" s="489" t="n">
        <v>161672.661978286</v>
      </c>
      <c r="E147" s="489" t="n">
        <v>28.9464802570472</v>
      </c>
    </row>
    <row r="148">
      <c r="A148" s="489" t="s">
        <v>79</v>
      </c>
      <c r="B148" s="489" t="s">
        <v>80</v>
      </c>
      <c r="C148" s="489" t="s">
        <v>18</v>
      </c>
      <c r="D148" s="489" t="n">
        <v>694246.690321338</v>
      </c>
      <c r="E148" s="489" t="n">
        <v>12.5605641224079</v>
      </c>
    </row>
    <row r="149">
      <c r="A149" s="489" t="s">
        <v>79</v>
      </c>
      <c r="B149" s="489" t="s">
        <v>80</v>
      </c>
      <c r="C149" s="489" t="s">
        <v>19</v>
      </c>
      <c r="D149" s="489" t="n">
        <v>760959.496781997</v>
      </c>
      <c r="E149" s="489" t="n">
        <v>9.80800953949193</v>
      </c>
    </row>
    <row r="150">
      <c r="A150" s="489" t="s">
        <v>79</v>
      </c>
      <c r="B150" s="489" t="s">
        <v>80</v>
      </c>
      <c r="C150" s="489" t="s">
        <v>20</v>
      </c>
      <c r="D150" s="489" t="n">
        <v>1440891.42975627</v>
      </c>
      <c r="E150" s="489" t="n">
        <v>25.6420529325507</v>
      </c>
    </row>
    <row r="151">
      <c r="A151" s="489" t="s">
        <v>79</v>
      </c>
      <c r="B151" s="489" t="s">
        <v>80</v>
      </c>
      <c r="C151" s="489" t="s">
        <v>21</v>
      </c>
      <c r="D151" s="489" t="n">
        <v>503634.297302051</v>
      </c>
      <c r="E151" s="489" t="n">
        <v>42.3727409118574</v>
      </c>
    </row>
    <row r="152">
      <c r="A152" s="489" t="s">
        <v>81</v>
      </c>
      <c r="B152" s="489" t="s">
        <v>82</v>
      </c>
      <c r="C152" s="489" t="s">
        <v>16</v>
      </c>
      <c r="D152" s="489" t="n">
        <v>162756.554073186</v>
      </c>
      <c r="E152" s="489" t="n">
        <v>68.8861775608246</v>
      </c>
    </row>
    <row r="153">
      <c r="A153" s="489" t="s">
        <v>81</v>
      </c>
      <c r="B153" s="489" t="s">
        <v>82</v>
      </c>
      <c r="C153" s="489" t="s">
        <v>17</v>
      </c>
      <c r="D153" s="489" t="n">
        <v>197800.777229348</v>
      </c>
      <c r="E153" s="489" t="n">
        <v>11.4141589928592</v>
      </c>
    </row>
    <row r="154">
      <c r="A154" s="489" t="s">
        <v>81</v>
      </c>
      <c r="B154" s="489" t="s">
        <v>82</v>
      </c>
      <c r="C154" s="489" t="s">
        <v>18</v>
      </c>
      <c r="D154" s="489" t="n">
        <v>150761.002867013</v>
      </c>
      <c r="E154" s="489" t="n">
        <v>19.5220110466191</v>
      </c>
    </row>
    <row r="155">
      <c r="A155" s="489" t="s">
        <v>83</v>
      </c>
      <c r="B155" s="489" t="s">
        <v>84</v>
      </c>
      <c r="C155" s="489" t="s">
        <v>16</v>
      </c>
      <c r="D155" s="489" t="n">
        <v>107399.245706165</v>
      </c>
      <c r="E155" s="489" t="n">
        <v>11.6191574057885</v>
      </c>
    </row>
    <row r="156">
      <c r="A156" s="489" t="s">
        <v>83</v>
      </c>
      <c r="B156" s="489" t="s">
        <v>84</v>
      </c>
      <c r="C156" s="489" t="s">
        <v>17</v>
      </c>
      <c r="D156" s="489" t="n">
        <v>151203.606757949</v>
      </c>
      <c r="E156" s="489" t="n">
        <v>5.96191349728998</v>
      </c>
    </row>
    <row r="157">
      <c r="A157" s="489" t="s">
        <v>83</v>
      </c>
      <c r="B157" s="489" t="s">
        <v>84</v>
      </c>
      <c r="C157" s="489" t="s">
        <v>18</v>
      </c>
      <c r="D157" s="489" t="n">
        <v>307480.075773293</v>
      </c>
      <c r="E157" s="489" t="n">
        <v>7.28954354108536</v>
      </c>
    </row>
    <row r="158">
      <c r="A158" s="489" t="s">
        <v>83</v>
      </c>
      <c r="B158" s="489" t="s">
        <v>84</v>
      </c>
      <c r="C158" s="489" t="s">
        <v>22</v>
      </c>
      <c r="D158" s="489" t="n">
        <v>8963.30205029514</v>
      </c>
      <c r="E158" s="489" t="n">
        <v>6.22062463848459</v>
      </c>
    </row>
    <row r="159">
      <c r="A159" s="489" t="s">
        <v>85</v>
      </c>
      <c r="B159" s="489" t="s">
        <v>86</v>
      </c>
      <c r="C159" s="489" t="s">
        <v>16</v>
      </c>
      <c r="D159" s="489" t="n">
        <v>73512.5872001256</v>
      </c>
      <c r="E159" s="489" t="n">
        <v>12.3735807736893</v>
      </c>
    </row>
    <row r="160">
      <c r="A160" s="489" t="s">
        <v>85</v>
      </c>
      <c r="B160" s="489" t="s">
        <v>86</v>
      </c>
      <c r="C160" s="489" t="s">
        <v>17</v>
      </c>
      <c r="D160" s="489" t="n">
        <v>126962.017410268</v>
      </c>
      <c r="E160" s="489" t="n">
        <v>7.72385900800275</v>
      </c>
    </row>
    <row r="161">
      <c r="A161" s="489" t="s">
        <v>85</v>
      </c>
      <c r="B161" s="489" t="s">
        <v>86</v>
      </c>
      <c r="C161" s="489" t="s">
        <v>18</v>
      </c>
      <c r="D161" s="489" t="n">
        <v>76930.1400616982</v>
      </c>
      <c r="E161" s="489" t="n">
        <v>50.501455601097</v>
      </c>
    </row>
    <row r="162">
      <c r="A162" s="489" t="s">
        <v>85</v>
      </c>
      <c r="B162" s="489" t="s">
        <v>86</v>
      </c>
      <c r="C162" s="489" t="s">
        <v>22</v>
      </c>
      <c r="D162" s="489" t="n">
        <v>7419.53711243604</v>
      </c>
      <c r="E162" s="489" t="n">
        <v>76.8500892348751</v>
      </c>
    </row>
    <row r="163">
      <c r="A163" s="489" t="s">
        <v>87</v>
      </c>
      <c r="B163" s="489" t="s">
        <v>88</v>
      </c>
      <c r="C163" s="489" t="s">
        <v>17</v>
      </c>
      <c r="D163" s="489" t="n">
        <v>166150.126670633</v>
      </c>
      <c r="E163" s="489" t="n">
        <v>7.47298503200137</v>
      </c>
    </row>
    <row r="164">
      <c r="A164" s="489" t="s">
        <v>87</v>
      </c>
      <c r="B164" s="489" t="s">
        <v>88</v>
      </c>
      <c r="C164" s="489" t="s">
        <v>18</v>
      </c>
      <c r="D164" s="489" t="n">
        <v>312209.546157634</v>
      </c>
      <c r="E164" s="489" t="n">
        <v>8.64335923725695</v>
      </c>
    </row>
    <row r="165">
      <c r="A165" s="489" t="s">
        <v>89</v>
      </c>
      <c r="B165" s="489" t="s">
        <v>90</v>
      </c>
      <c r="C165" s="489" t="s">
        <v>16</v>
      </c>
      <c r="D165" s="489" t="n">
        <v>99955.6188065707</v>
      </c>
      <c r="E165" s="489" t="n">
        <v>16.3562306073483</v>
      </c>
    </row>
    <row r="166">
      <c r="A166" s="489" t="s">
        <v>89</v>
      </c>
      <c r="B166" s="489" t="s">
        <v>90</v>
      </c>
      <c r="C166" s="489" t="s">
        <v>17</v>
      </c>
      <c r="D166" s="489" t="n">
        <v>130865.380475239</v>
      </c>
      <c r="E166" s="489" t="n">
        <v>7.01518021855377</v>
      </c>
    </row>
    <row r="167">
      <c r="A167" s="489" t="s">
        <v>89</v>
      </c>
      <c r="B167" s="489" t="s">
        <v>90</v>
      </c>
      <c r="C167" s="489" t="s">
        <v>18</v>
      </c>
      <c r="D167" s="489" t="n">
        <v>289949.394151193</v>
      </c>
      <c r="E167" s="489" t="n">
        <v>9.99677993475995</v>
      </c>
    </row>
    <row r="168">
      <c r="A168" s="489" t="s">
        <v>91</v>
      </c>
      <c r="B168" s="489" t="s">
        <v>92</v>
      </c>
      <c r="C168" s="489" t="s">
        <v>16</v>
      </c>
      <c r="D168" s="489" t="n">
        <v>61899.3007094227</v>
      </c>
      <c r="E168" s="489" t="n">
        <v>26.1839271066548</v>
      </c>
    </row>
    <row r="169">
      <c r="A169" s="489" t="s">
        <v>91</v>
      </c>
      <c r="B169" s="489" t="s">
        <v>92</v>
      </c>
      <c r="C169" s="489" t="s">
        <v>17</v>
      </c>
      <c r="D169" s="489" t="n">
        <v>209355.876266211</v>
      </c>
      <c r="E169" s="489" t="n">
        <v>7.59097991461101</v>
      </c>
    </row>
    <row r="170">
      <c r="A170" s="489" t="s">
        <v>91</v>
      </c>
      <c r="B170" s="489" t="s">
        <v>92</v>
      </c>
      <c r="C170" s="489" t="s">
        <v>18</v>
      </c>
      <c r="D170" s="489" t="n">
        <v>346753.46433476</v>
      </c>
      <c r="E170" s="489" t="n">
        <v>4.90821665578684</v>
      </c>
    </row>
    <row r="171">
      <c r="A171" s="489" t="s">
        <v>91</v>
      </c>
      <c r="B171" s="489" t="s">
        <v>92</v>
      </c>
      <c r="C171" s="489" t="s">
        <v>19</v>
      </c>
      <c r="D171" s="489" t="n">
        <v>723897.727404637</v>
      </c>
      <c r="E171" s="489" t="n">
        <v>10.5152126684512</v>
      </c>
    </row>
    <row r="172">
      <c r="A172" s="489" t="s">
        <v>93</v>
      </c>
      <c r="B172" s="489" t="s">
        <v>94</v>
      </c>
      <c r="C172" s="489" t="s">
        <v>16</v>
      </c>
      <c r="D172" s="489" t="n">
        <v>62510.5007659442</v>
      </c>
      <c r="E172" s="489" t="n">
        <v>33.786200936769</v>
      </c>
    </row>
    <row r="173">
      <c r="A173" s="489" t="s">
        <v>93</v>
      </c>
      <c r="B173" s="489" t="s">
        <v>94</v>
      </c>
      <c r="C173" s="489" t="s">
        <v>17</v>
      </c>
      <c r="D173" s="489" t="n">
        <v>220443.694080946</v>
      </c>
      <c r="E173" s="489" t="n">
        <v>7.61710849408916</v>
      </c>
    </row>
    <row r="174">
      <c r="A174" s="489" t="s">
        <v>93</v>
      </c>
      <c r="B174" s="489" t="s">
        <v>94</v>
      </c>
      <c r="C174" s="489" t="s">
        <v>18</v>
      </c>
      <c r="D174" s="489" t="n">
        <v>299175.297490706</v>
      </c>
      <c r="E174" s="489" t="n">
        <v>8.68309239859126</v>
      </c>
    </row>
    <row r="175">
      <c r="A175" s="489" t="s">
        <v>93</v>
      </c>
      <c r="B175" s="489" t="s">
        <v>94</v>
      </c>
      <c r="C175" s="489" t="s">
        <v>19</v>
      </c>
      <c r="D175" s="489" t="n">
        <v>747838.205890587</v>
      </c>
      <c r="E175" s="489" t="n">
        <v>5.43495078268878</v>
      </c>
    </row>
    <row r="176">
      <c r="A176" s="489" t="s">
        <v>95</v>
      </c>
      <c r="B176" s="489" t="s">
        <v>96</v>
      </c>
      <c r="C176" s="489" t="s">
        <v>16</v>
      </c>
      <c r="D176" s="489" t="n">
        <v>56499.2629948175</v>
      </c>
      <c r="E176" s="489" t="n">
        <v>2.99202931539369</v>
      </c>
    </row>
    <row r="177">
      <c r="A177" s="489" t="s">
        <v>95</v>
      </c>
      <c r="B177" s="489" t="s">
        <v>96</v>
      </c>
      <c r="C177" s="489" t="s">
        <v>17</v>
      </c>
      <c r="D177" s="489" t="n">
        <v>216179.110183358</v>
      </c>
      <c r="E177" s="489" t="n">
        <v>17.6212834051541</v>
      </c>
    </row>
    <row r="178">
      <c r="A178" s="489" t="s">
        <v>95</v>
      </c>
      <c r="B178" s="489" t="s">
        <v>96</v>
      </c>
      <c r="C178" s="489" t="s">
        <v>18</v>
      </c>
      <c r="D178" s="489" t="n">
        <v>281422.953188238</v>
      </c>
      <c r="E178" s="489" t="n">
        <v>5.93489043144889</v>
      </c>
    </row>
    <row r="179">
      <c r="A179" s="489" t="s">
        <v>95</v>
      </c>
      <c r="B179" s="489" t="s">
        <v>96</v>
      </c>
      <c r="C179" s="489" t="s">
        <v>19</v>
      </c>
      <c r="D179" s="489" t="n">
        <v>1113099.99141336</v>
      </c>
      <c r="E179" s="489" t="n">
        <v>21.2186135550598</v>
      </c>
    </row>
    <row r="180">
      <c r="A180" s="489" t="s">
        <v>95</v>
      </c>
      <c r="B180" s="489" t="s">
        <v>96</v>
      </c>
      <c r="C180" s="489" t="s">
        <v>22</v>
      </c>
      <c r="D180" s="489" t="n">
        <v>94846.5049284686</v>
      </c>
      <c r="E180" s="489" t="n">
        <v>66.1661126662223</v>
      </c>
    </row>
    <row r="181">
      <c r="A181" s="489" t="s">
        <v>97</v>
      </c>
      <c r="B181" s="489" t="s">
        <v>98</v>
      </c>
      <c r="C181" s="489" t="s">
        <v>16</v>
      </c>
      <c r="D181" s="489" t="n">
        <v>116932.794470337</v>
      </c>
      <c r="E181" s="489" t="n">
        <v>31.3989937983424</v>
      </c>
    </row>
    <row r="182">
      <c r="A182" s="489" t="s">
        <v>97</v>
      </c>
      <c r="B182" s="489" t="s">
        <v>98</v>
      </c>
      <c r="C182" s="489" t="s">
        <v>17</v>
      </c>
      <c r="D182" s="489" t="n">
        <v>196908.002088471</v>
      </c>
      <c r="E182" s="489" t="n">
        <v>7.88871751536378</v>
      </c>
    </row>
    <row r="183">
      <c r="A183" s="489" t="s">
        <v>97</v>
      </c>
      <c r="B183" s="489" t="s">
        <v>98</v>
      </c>
      <c r="C183" s="489" t="s">
        <v>18</v>
      </c>
      <c r="D183" s="489" t="n">
        <v>434356.986254729</v>
      </c>
      <c r="E183" s="489" t="n">
        <v>7.75863333692559</v>
      </c>
    </row>
    <row r="184">
      <c r="A184" s="489" t="s">
        <v>97</v>
      </c>
      <c r="B184" s="489" t="s">
        <v>98</v>
      </c>
      <c r="C184" s="489" t="s">
        <v>19</v>
      </c>
      <c r="D184" s="489" t="n">
        <v>964921.032301194</v>
      </c>
      <c r="E184" s="489" t="n">
        <v>5.9960306635729</v>
      </c>
    </row>
    <row r="185">
      <c r="A185" s="489" t="s">
        <v>97</v>
      </c>
      <c r="B185" s="489" t="s">
        <v>98</v>
      </c>
      <c r="C185" s="489" t="s">
        <v>20</v>
      </c>
      <c r="D185" s="489" t="n">
        <v>1938805.65923797</v>
      </c>
      <c r="E185" s="489" t="n">
        <v>11.8426303329636</v>
      </c>
    </row>
    <row r="186">
      <c r="A186" s="489" t="s">
        <v>97</v>
      </c>
      <c r="B186" s="489" t="s">
        <v>98</v>
      </c>
      <c r="C186" s="489" t="s">
        <v>21</v>
      </c>
      <c r="D186" s="489" t="n">
        <v>2877114.81379356</v>
      </c>
      <c r="E186" s="489" t="n">
        <v>35.6816902823679</v>
      </c>
    </row>
    <row r="187">
      <c r="A187" s="489" t="s">
        <v>97</v>
      </c>
      <c r="B187" s="489" t="s">
        <v>98</v>
      </c>
      <c r="C187" s="489" t="s">
        <v>22</v>
      </c>
      <c r="D187" s="489" t="n">
        <v>23481.4934901815</v>
      </c>
      <c r="E187" s="489" t="n">
        <v>78.7579704569256</v>
      </c>
    </row>
    <row r="188">
      <c r="A188" s="489" t="s">
        <v>99</v>
      </c>
      <c r="B188" s="489" t="s">
        <v>100</v>
      </c>
      <c r="C188" s="489" t="s">
        <v>16</v>
      </c>
      <c r="D188" s="489" t="n">
        <v>1342913.98751779</v>
      </c>
      <c r="E188" s="489" t="n">
        <v>64.0096652680397</v>
      </c>
    </row>
    <row r="189">
      <c r="A189" s="489" t="s">
        <v>99</v>
      </c>
      <c r="B189" s="489" t="s">
        <v>100</v>
      </c>
      <c r="C189" s="489" t="s">
        <v>18</v>
      </c>
      <c r="D189" s="489" t="n">
        <v>320274.329040697</v>
      </c>
      <c r="E189" s="489" t="n">
        <v>9.45420973109189</v>
      </c>
    </row>
    <row r="190">
      <c r="A190" s="489" t="s">
        <v>99</v>
      </c>
      <c r="B190" s="489" t="s">
        <v>100</v>
      </c>
      <c r="C190" s="489" t="s">
        <v>19</v>
      </c>
      <c r="D190" s="489" t="n">
        <v>880939.508009524</v>
      </c>
      <c r="E190" s="489" t="n">
        <v>10.0641990909847</v>
      </c>
    </row>
    <row r="191">
      <c r="A191" s="489" t="s">
        <v>101</v>
      </c>
      <c r="B191" s="489" t="s">
        <v>102</v>
      </c>
      <c r="C191" s="489" t="s">
        <v>18</v>
      </c>
      <c r="D191" s="489" t="n">
        <v>385036.964289081</v>
      </c>
      <c r="E191" s="489" t="n">
        <v>9.10521687766978</v>
      </c>
    </row>
    <row r="192">
      <c r="A192" s="489" t="s">
        <v>101</v>
      </c>
      <c r="B192" s="489" t="s">
        <v>102</v>
      </c>
      <c r="C192" s="489" t="s">
        <v>19</v>
      </c>
      <c r="D192" s="489" t="n">
        <v>794801.424973032</v>
      </c>
      <c r="E192" s="489" t="n">
        <v>5.58892165489791</v>
      </c>
    </row>
    <row r="193">
      <c r="A193" s="489" t="s">
        <v>101</v>
      </c>
      <c r="B193" s="489" t="s">
        <v>102</v>
      </c>
      <c r="C193" s="489" t="s">
        <v>20</v>
      </c>
      <c r="D193" s="489" t="n">
        <v>1346001.15762665</v>
      </c>
      <c r="E193" s="489" t="n">
        <v>15.3407963168207</v>
      </c>
    </row>
    <row r="194">
      <c r="A194" s="489" t="s">
        <v>103</v>
      </c>
      <c r="B194" s="489" t="s">
        <v>104</v>
      </c>
      <c r="C194" s="489" t="s">
        <v>17</v>
      </c>
      <c r="D194" s="489" t="n">
        <v>75282.7414793756</v>
      </c>
      <c r="E194" s="489" t="n">
        <v>76.0639285376174</v>
      </c>
    </row>
    <row r="195">
      <c r="A195" s="489" t="s">
        <v>103</v>
      </c>
      <c r="B195" s="489" t="s">
        <v>104</v>
      </c>
      <c r="C195" s="489" t="s">
        <v>18</v>
      </c>
      <c r="D195" s="489" t="n">
        <v>276563.304314982</v>
      </c>
      <c r="E195" s="489" t="n">
        <v>9.50488789671141</v>
      </c>
    </row>
    <row r="196">
      <c r="A196" s="489" t="s">
        <v>107</v>
      </c>
      <c r="B196" s="489" t="s">
        <v>108</v>
      </c>
      <c r="C196" s="489" t="s">
        <v>16</v>
      </c>
      <c r="D196" s="489" t="n">
        <v>98341.9967902791</v>
      </c>
      <c r="E196" s="489" t="n">
        <v>17.430346469825</v>
      </c>
    </row>
    <row r="197">
      <c r="A197" s="489" t="s">
        <v>107</v>
      </c>
      <c r="B197" s="489" t="s">
        <v>108</v>
      </c>
      <c r="C197" s="489" t="s">
        <v>17</v>
      </c>
      <c r="D197" s="489" t="n">
        <v>123242.969444216</v>
      </c>
      <c r="E197" s="489" t="n">
        <v>21.1142114851529</v>
      </c>
    </row>
    <row r="198">
      <c r="A198" s="489" t="s">
        <v>107</v>
      </c>
      <c r="B198" s="489" t="s">
        <v>108</v>
      </c>
      <c r="C198" s="489" t="s">
        <v>18</v>
      </c>
      <c r="D198" s="489" t="n">
        <v>322037.457826736</v>
      </c>
      <c r="E198" s="489" t="n">
        <v>5.55828647843168</v>
      </c>
    </row>
    <row r="199">
      <c r="A199" s="489" t="s">
        <v>111</v>
      </c>
      <c r="B199" s="489" t="s">
        <v>112</v>
      </c>
      <c r="C199" s="489" t="s">
        <v>16</v>
      </c>
      <c r="D199" s="489" t="n">
        <v>75300.8727073428</v>
      </c>
      <c r="E199" s="489" t="n">
        <v>11.8676245757352</v>
      </c>
    </row>
    <row r="200">
      <c r="A200" s="489" t="s">
        <v>111</v>
      </c>
      <c r="B200" s="489" t="s">
        <v>112</v>
      </c>
      <c r="C200" s="489" t="s">
        <v>17</v>
      </c>
      <c r="D200" s="489" t="n">
        <v>137294.372458727</v>
      </c>
      <c r="E200" s="489" t="n">
        <v>6.73438641099218</v>
      </c>
    </row>
    <row r="201">
      <c r="A201" s="489" t="s">
        <v>111</v>
      </c>
      <c r="B201" s="489" t="s">
        <v>112</v>
      </c>
      <c r="C201" s="489" t="s">
        <v>18</v>
      </c>
      <c r="D201" s="489" t="n">
        <v>196240.371811862</v>
      </c>
      <c r="E201" s="489" t="n">
        <v>8.71537446758641</v>
      </c>
    </row>
    <row r="202">
      <c r="A202" s="489" t="s">
        <v>113</v>
      </c>
      <c r="B202" s="489" t="s">
        <v>114</v>
      </c>
      <c r="C202" s="489" t="s">
        <v>16</v>
      </c>
      <c r="D202" s="489" t="n">
        <v>85578.5299886213</v>
      </c>
      <c r="E202" s="489" t="n">
        <v>8.15735360868529</v>
      </c>
    </row>
    <row r="203">
      <c r="A203" s="489" t="s">
        <v>113</v>
      </c>
      <c r="B203" s="489" t="s">
        <v>114</v>
      </c>
      <c r="C203" s="489" t="s">
        <v>17</v>
      </c>
      <c r="D203" s="489" t="n">
        <v>149864.78761113</v>
      </c>
      <c r="E203" s="489" t="n">
        <v>9.77886775809717</v>
      </c>
    </row>
    <row r="204">
      <c r="A204" s="489" t="s">
        <v>113</v>
      </c>
      <c r="B204" s="489" t="s">
        <v>114</v>
      </c>
      <c r="C204" s="489" t="s">
        <v>18</v>
      </c>
      <c r="D204" s="489" t="n">
        <v>312565.231742996</v>
      </c>
      <c r="E204" s="489" t="n">
        <v>18.8130181359861</v>
      </c>
    </row>
    <row r="205">
      <c r="A205" s="489" t="s">
        <v>113</v>
      </c>
      <c r="B205" s="489" t="s">
        <v>114</v>
      </c>
      <c r="C205" s="489" t="s">
        <v>22</v>
      </c>
      <c r="D205" s="489" t="n">
        <v>66252.7295327624</v>
      </c>
      <c r="E205" s="489" t="n">
        <v>16.3801098726539</v>
      </c>
    </row>
    <row r="206">
      <c r="A206" t="s">
        <v>25</v>
      </c>
    </row>
    <row r="207">
      <c r="A207" t="s">
        <v>26</v>
      </c>
    </row>
    <row r="208">
      <c r="A208" t="s">
        <v>27</v>
      </c>
    </row>
    <row r="209">
      <c r="A209" t="s">
        <v>28</v>
      </c>
    </row>
    <row r="210">
      <c r="A210" t="s">
        <v>29</v>
      </c>
    </row>
    <row r="213">
      <c r="E213" s="7" t="str">
        <f>=HYPERLINK("#'Indice'!A1", "Ir al índice")</f>
      </c>
    </row>
    <row r="214">
      <c r="A214" s="4" t="s">
        <v>1132</v>
      </c>
    </row>
    <row r="215">
      <c r="A215" s="5" t="s">
        <v>9</v>
      </c>
      <c r="B215" s="5" t="s">
        <v>76</v>
      </c>
      <c r="C215" s="5" t="s">
        <v>11</v>
      </c>
      <c r="D215" s="5" t="s">
        <v>580</v>
      </c>
      <c r="E215" s="5" t="s">
        <v>581</v>
      </c>
    </row>
    <row r="216">
      <c r="A216" s="490" t="s">
        <v>77</v>
      </c>
      <c r="B216" s="490" t="s">
        <v>78</v>
      </c>
      <c r="C216" s="490" t="s">
        <v>17</v>
      </c>
      <c r="D216" s="490" t="n">
        <v>163787.743671976</v>
      </c>
      <c r="E216" s="490" t="n">
        <v>25.4713632295773</v>
      </c>
    </row>
    <row r="217">
      <c r="A217" s="490" t="s">
        <v>77</v>
      </c>
      <c r="B217" s="490" t="s">
        <v>78</v>
      </c>
      <c r="C217" s="490" t="s">
        <v>18</v>
      </c>
      <c r="D217" s="490" t="n">
        <v>453343.963597658</v>
      </c>
      <c r="E217" s="490" t="n">
        <v>44.9715810534241</v>
      </c>
    </row>
    <row r="218">
      <c r="A218" s="490" t="s">
        <v>77</v>
      </c>
      <c r="B218" s="490" t="s">
        <v>78</v>
      </c>
      <c r="C218" s="490" t="s">
        <v>19</v>
      </c>
      <c r="D218" s="490" t="n">
        <v>1090210.35025681</v>
      </c>
      <c r="E218" s="490" t="n">
        <v>8.28603951312035</v>
      </c>
    </row>
    <row r="219">
      <c r="A219" s="490" t="s">
        <v>77</v>
      </c>
      <c r="B219" s="490" t="s">
        <v>78</v>
      </c>
      <c r="C219" s="490" t="s">
        <v>20</v>
      </c>
      <c r="D219" s="490" t="n">
        <v>1326321.15548357</v>
      </c>
      <c r="E219" s="490" t="n">
        <v>10.324886600062</v>
      </c>
    </row>
    <row r="220">
      <c r="A220" s="490" t="s">
        <v>77</v>
      </c>
      <c r="B220" s="490" t="s">
        <v>78</v>
      </c>
      <c r="C220" s="490" t="s">
        <v>21</v>
      </c>
      <c r="D220" s="490" t="n">
        <v>2200440.57077506</v>
      </c>
      <c r="E220" s="490" t="n">
        <v>12.5462200959349</v>
      </c>
    </row>
    <row r="221">
      <c r="A221" s="490" t="s">
        <v>79</v>
      </c>
      <c r="B221" s="490" t="s">
        <v>80</v>
      </c>
      <c r="C221" s="490" t="s">
        <v>16</v>
      </c>
      <c r="D221" s="490" t="n">
        <v>245730.982200853</v>
      </c>
      <c r="E221" s="490" t="n">
        <v>14.5225695311092</v>
      </c>
    </row>
    <row r="222">
      <c r="A222" s="490" t="s">
        <v>79</v>
      </c>
      <c r="B222" s="490" t="s">
        <v>80</v>
      </c>
      <c r="C222" s="490" t="s">
        <v>17</v>
      </c>
      <c r="D222" s="490" t="n">
        <v>161672.661978286</v>
      </c>
      <c r="E222" s="490" t="n">
        <v>28.9464802570472</v>
      </c>
    </row>
    <row r="223">
      <c r="A223" s="490" t="s">
        <v>79</v>
      </c>
      <c r="B223" s="490" t="s">
        <v>80</v>
      </c>
      <c r="C223" s="490" t="s">
        <v>18</v>
      </c>
      <c r="D223" s="490" t="n">
        <v>694246.690321338</v>
      </c>
      <c r="E223" s="490" t="n">
        <v>12.5605641224079</v>
      </c>
    </row>
    <row r="224">
      <c r="A224" s="490" t="s">
        <v>79</v>
      </c>
      <c r="B224" s="490" t="s">
        <v>80</v>
      </c>
      <c r="C224" s="490" t="s">
        <v>19</v>
      </c>
      <c r="D224" s="490" t="n">
        <v>760959.496781997</v>
      </c>
      <c r="E224" s="490" t="n">
        <v>9.80800953949193</v>
      </c>
    </row>
    <row r="225">
      <c r="A225" s="490" t="s">
        <v>79</v>
      </c>
      <c r="B225" s="490" t="s">
        <v>80</v>
      </c>
      <c r="C225" s="490" t="s">
        <v>20</v>
      </c>
      <c r="D225" s="490" t="n">
        <v>1440891.42975627</v>
      </c>
      <c r="E225" s="490" t="n">
        <v>25.6420529325507</v>
      </c>
    </row>
    <row r="226">
      <c r="A226" s="490" t="s">
        <v>79</v>
      </c>
      <c r="B226" s="490" t="s">
        <v>80</v>
      </c>
      <c r="C226" s="490" t="s">
        <v>21</v>
      </c>
      <c r="D226" s="490" t="n">
        <v>503634.297302051</v>
      </c>
      <c r="E226" s="490" t="n">
        <v>42.3727409118574</v>
      </c>
    </row>
    <row r="227">
      <c r="A227" s="490" t="s">
        <v>81</v>
      </c>
      <c r="B227" s="490" t="s">
        <v>82</v>
      </c>
      <c r="C227" s="490" t="s">
        <v>16</v>
      </c>
      <c r="D227" s="490" t="n">
        <v>162756.554073186</v>
      </c>
      <c r="E227" s="490" t="n">
        <v>68.8861775608246</v>
      </c>
    </row>
    <row r="228">
      <c r="A228" s="490" t="s">
        <v>81</v>
      </c>
      <c r="B228" s="490" t="s">
        <v>82</v>
      </c>
      <c r="C228" s="490" t="s">
        <v>17</v>
      </c>
      <c r="D228" s="490" t="n">
        <v>197800.777229348</v>
      </c>
      <c r="E228" s="490" t="n">
        <v>11.4141589928592</v>
      </c>
    </row>
    <row r="229">
      <c r="A229" s="490" t="s">
        <v>81</v>
      </c>
      <c r="B229" s="490" t="s">
        <v>82</v>
      </c>
      <c r="C229" s="490" t="s">
        <v>18</v>
      </c>
      <c r="D229" s="490" t="n">
        <v>150761.002867013</v>
      </c>
      <c r="E229" s="490" t="n">
        <v>19.5220110466191</v>
      </c>
    </row>
    <row r="230">
      <c r="A230" s="490" t="s">
        <v>83</v>
      </c>
      <c r="B230" s="490" t="s">
        <v>84</v>
      </c>
      <c r="C230" s="490" t="s">
        <v>16</v>
      </c>
      <c r="D230" s="490" t="n">
        <v>107399.245706165</v>
      </c>
      <c r="E230" s="490" t="n">
        <v>11.6191574057885</v>
      </c>
    </row>
    <row r="231">
      <c r="A231" s="490" t="s">
        <v>83</v>
      </c>
      <c r="B231" s="490" t="s">
        <v>84</v>
      </c>
      <c r="C231" s="490" t="s">
        <v>17</v>
      </c>
      <c r="D231" s="490" t="n">
        <v>151203.606757949</v>
      </c>
      <c r="E231" s="490" t="n">
        <v>5.96191349728998</v>
      </c>
    </row>
    <row r="232">
      <c r="A232" s="490" t="s">
        <v>83</v>
      </c>
      <c r="B232" s="490" t="s">
        <v>84</v>
      </c>
      <c r="C232" s="490" t="s">
        <v>18</v>
      </c>
      <c r="D232" s="490" t="n">
        <v>307480.075773293</v>
      </c>
      <c r="E232" s="490" t="n">
        <v>7.28954354108536</v>
      </c>
    </row>
    <row r="233">
      <c r="A233" s="490" t="s">
        <v>83</v>
      </c>
      <c r="B233" s="490" t="s">
        <v>84</v>
      </c>
      <c r="C233" s="490" t="s">
        <v>22</v>
      </c>
      <c r="D233" s="490" t="n">
        <v>8963.30205029514</v>
      </c>
      <c r="E233" s="490" t="n">
        <v>6.22062463848459</v>
      </c>
    </row>
    <row r="234">
      <c r="A234" s="490" t="s">
        <v>85</v>
      </c>
      <c r="B234" s="490" t="s">
        <v>86</v>
      </c>
      <c r="C234" s="490" t="s">
        <v>16</v>
      </c>
      <c r="D234" s="490" t="n">
        <v>73512.5872001256</v>
      </c>
      <c r="E234" s="490" t="n">
        <v>12.3735807736893</v>
      </c>
    </row>
    <row r="235">
      <c r="A235" s="490" t="s">
        <v>85</v>
      </c>
      <c r="B235" s="490" t="s">
        <v>86</v>
      </c>
      <c r="C235" s="490" t="s">
        <v>17</v>
      </c>
      <c r="D235" s="490" t="n">
        <v>126962.017410268</v>
      </c>
      <c r="E235" s="490" t="n">
        <v>7.72385900800275</v>
      </c>
    </row>
    <row r="236">
      <c r="A236" s="490" t="s">
        <v>85</v>
      </c>
      <c r="B236" s="490" t="s">
        <v>86</v>
      </c>
      <c r="C236" s="490" t="s">
        <v>18</v>
      </c>
      <c r="D236" s="490" t="n">
        <v>76930.1400616982</v>
      </c>
      <c r="E236" s="490" t="n">
        <v>50.501455601097</v>
      </c>
    </row>
    <row r="237">
      <c r="A237" s="490" t="s">
        <v>85</v>
      </c>
      <c r="B237" s="490" t="s">
        <v>86</v>
      </c>
      <c r="C237" s="490" t="s">
        <v>22</v>
      </c>
      <c r="D237" s="490" t="n">
        <v>7419.53711243604</v>
      </c>
      <c r="E237" s="490" t="n">
        <v>76.8500892348751</v>
      </c>
    </row>
    <row r="238">
      <c r="A238" s="490" t="s">
        <v>87</v>
      </c>
      <c r="B238" s="490" t="s">
        <v>88</v>
      </c>
      <c r="C238" s="490" t="s">
        <v>17</v>
      </c>
      <c r="D238" s="490" t="n">
        <v>166150.126670633</v>
      </c>
      <c r="E238" s="490" t="n">
        <v>7.47298503200137</v>
      </c>
    </row>
    <row r="239">
      <c r="A239" s="490" t="s">
        <v>87</v>
      </c>
      <c r="B239" s="490" t="s">
        <v>88</v>
      </c>
      <c r="C239" s="490" t="s">
        <v>18</v>
      </c>
      <c r="D239" s="490" t="n">
        <v>312209.546157634</v>
      </c>
      <c r="E239" s="490" t="n">
        <v>8.64335923725695</v>
      </c>
    </row>
    <row r="240">
      <c r="A240" s="490" t="s">
        <v>89</v>
      </c>
      <c r="B240" s="490" t="s">
        <v>90</v>
      </c>
      <c r="C240" s="490" t="s">
        <v>16</v>
      </c>
      <c r="D240" s="490" t="n">
        <v>99955.6188065707</v>
      </c>
      <c r="E240" s="490" t="n">
        <v>16.3562306073483</v>
      </c>
    </row>
    <row r="241">
      <c r="A241" s="490" t="s">
        <v>89</v>
      </c>
      <c r="B241" s="490" t="s">
        <v>90</v>
      </c>
      <c r="C241" s="490" t="s">
        <v>17</v>
      </c>
      <c r="D241" s="490" t="n">
        <v>130865.380475239</v>
      </c>
      <c r="E241" s="490" t="n">
        <v>7.01518021855377</v>
      </c>
    </row>
    <row r="242">
      <c r="A242" s="490" t="s">
        <v>89</v>
      </c>
      <c r="B242" s="490" t="s">
        <v>90</v>
      </c>
      <c r="C242" s="490" t="s">
        <v>18</v>
      </c>
      <c r="D242" s="490" t="n">
        <v>289949.394151193</v>
      </c>
      <c r="E242" s="490" t="n">
        <v>9.99677993475995</v>
      </c>
    </row>
    <row r="243">
      <c r="A243" s="490" t="s">
        <v>91</v>
      </c>
      <c r="B243" s="490" t="s">
        <v>92</v>
      </c>
      <c r="C243" s="490" t="s">
        <v>16</v>
      </c>
      <c r="D243" s="490" t="n">
        <v>61899.3007094227</v>
      </c>
      <c r="E243" s="490" t="n">
        <v>26.1839271066548</v>
      </c>
    </row>
    <row r="244">
      <c r="A244" s="490" t="s">
        <v>91</v>
      </c>
      <c r="B244" s="490" t="s">
        <v>92</v>
      </c>
      <c r="C244" s="490" t="s">
        <v>17</v>
      </c>
      <c r="D244" s="490" t="n">
        <v>209355.876266211</v>
      </c>
      <c r="E244" s="490" t="n">
        <v>7.59097991461101</v>
      </c>
    </row>
    <row r="245">
      <c r="A245" s="490" t="s">
        <v>91</v>
      </c>
      <c r="B245" s="490" t="s">
        <v>92</v>
      </c>
      <c r="C245" s="490" t="s">
        <v>18</v>
      </c>
      <c r="D245" s="490" t="n">
        <v>346753.46433476</v>
      </c>
      <c r="E245" s="490" t="n">
        <v>4.90821665578684</v>
      </c>
    </row>
    <row r="246">
      <c r="A246" s="490" t="s">
        <v>91</v>
      </c>
      <c r="B246" s="490" t="s">
        <v>92</v>
      </c>
      <c r="C246" s="490" t="s">
        <v>19</v>
      </c>
      <c r="D246" s="490" t="n">
        <v>723897.727404637</v>
      </c>
      <c r="E246" s="490" t="n">
        <v>10.5152126684512</v>
      </c>
    </row>
    <row r="247">
      <c r="A247" s="490" t="s">
        <v>93</v>
      </c>
      <c r="B247" s="490" t="s">
        <v>94</v>
      </c>
      <c r="C247" s="490" t="s">
        <v>16</v>
      </c>
      <c r="D247" s="490" t="n">
        <v>62510.5007659442</v>
      </c>
      <c r="E247" s="490" t="n">
        <v>33.786200936769</v>
      </c>
    </row>
    <row r="248">
      <c r="A248" s="490" t="s">
        <v>93</v>
      </c>
      <c r="B248" s="490" t="s">
        <v>94</v>
      </c>
      <c r="C248" s="490" t="s">
        <v>17</v>
      </c>
      <c r="D248" s="490" t="n">
        <v>220443.694080946</v>
      </c>
      <c r="E248" s="490" t="n">
        <v>7.61710849408916</v>
      </c>
    </row>
    <row r="249">
      <c r="A249" s="490" t="s">
        <v>93</v>
      </c>
      <c r="B249" s="490" t="s">
        <v>94</v>
      </c>
      <c r="C249" s="490" t="s">
        <v>18</v>
      </c>
      <c r="D249" s="490" t="n">
        <v>299175.297490706</v>
      </c>
      <c r="E249" s="490" t="n">
        <v>8.68309239859126</v>
      </c>
    </row>
    <row r="250">
      <c r="A250" s="490" t="s">
        <v>93</v>
      </c>
      <c r="B250" s="490" t="s">
        <v>94</v>
      </c>
      <c r="C250" s="490" t="s">
        <v>19</v>
      </c>
      <c r="D250" s="490" t="n">
        <v>747838.205890587</v>
      </c>
      <c r="E250" s="490" t="n">
        <v>5.43495078268878</v>
      </c>
    </row>
    <row r="251">
      <c r="A251" s="490" t="s">
        <v>95</v>
      </c>
      <c r="B251" s="490" t="s">
        <v>96</v>
      </c>
      <c r="C251" s="490" t="s">
        <v>16</v>
      </c>
      <c r="D251" s="490" t="n">
        <v>56499.2629948175</v>
      </c>
      <c r="E251" s="490" t="n">
        <v>2.99202931539369</v>
      </c>
    </row>
    <row r="252">
      <c r="A252" s="490" t="s">
        <v>95</v>
      </c>
      <c r="B252" s="490" t="s">
        <v>96</v>
      </c>
      <c r="C252" s="490" t="s">
        <v>17</v>
      </c>
      <c r="D252" s="490" t="n">
        <v>216179.110183358</v>
      </c>
      <c r="E252" s="490" t="n">
        <v>17.6212834051541</v>
      </c>
    </row>
    <row r="253">
      <c r="A253" s="490" t="s">
        <v>95</v>
      </c>
      <c r="B253" s="490" t="s">
        <v>96</v>
      </c>
      <c r="C253" s="490" t="s">
        <v>18</v>
      </c>
      <c r="D253" s="490" t="n">
        <v>281422.953188238</v>
      </c>
      <c r="E253" s="490" t="n">
        <v>5.93489043144889</v>
      </c>
    </row>
    <row r="254">
      <c r="A254" s="490" t="s">
        <v>95</v>
      </c>
      <c r="B254" s="490" t="s">
        <v>96</v>
      </c>
      <c r="C254" s="490" t="s">
        <v>19</v>
      </c>
      <c r="D254" s="490" t="n">
        <v>1113099.99141336</v>
      </c>
      <c r="E254" s="490" t="n">
        <v>21.2186135550598</v>
      </c>
    </row>
    <row r="255">
      <c r="A255" s="490" t="s">
        <v>95</v>
      </c>
      <c r="B255" s="490" t="s">
        <v>96</v>
      </c>
      <c r="C255" s="490" t="s">
        <v>22</v>
      </c>
      <c r="D255" s="490" t="n">
        <v>94846.5049284686</v>
      </c>
      <c r="E255" s="490" t="n">
        <v>66.1661126662223</v>
      </c>
    </row>
    <row r="256">
      <c r="A256" s="490" t="s">
        <v>97</v>
      </c>
      <c r="B256" s="490" t="s">
        <v>98</v>
      </c>
      <c r="C256" s="490" t="s">
        <v>16</v>
      </c>
      <c r="D256" s="490" t="n">
        <v>116932.794470337</v>
      </c>
      <c r="E256" s="490" t="n">
        <v>31.3989937983424</v>
      </c>
    </row>
    <row r="257">
      <c r="A257" s="490" t="s">
        <v>97</v>
      </c>
      <c r="B257" s="490" t="s">
        <v>98</v>
      </c>
      <c r="C257" s="490" t="s">
        <v>17</v>
      </c>
      <c r="D257" s="490" t="n">
        <v>196908.002088471</v>
      </c>
      <c r="E257" s="490" t="n">
        <v>7.88871751536378</v>
      </c>
    </row>
    <row r="258">
      <c r="A258" s="490" t="s">
        <v>97</v>
      </c>
      <c r="B258" s="490" t="s">
        <v>98</v>
      </c>
      <c r="C258" s="490" t="s">
        <v>18</v>
      </c>
      <c r="D258" s="490" t="n">
        <v>434356.986254729</v>
      </c>
      <c r="E258" s="490" t="n">
        <v>7.75863333692559</v>
      </c>
    </row>
    <row r="259">
      <c r="A259" s="490" t="s">
        <v>97</v>
      </c>
      <c r="B259" s="490" t="s">
        <v>98</v>
      </c>
      <c r="C259" s="490" t="s">
        <v>19</v>
      </c>
      <c r="D259" s="490" t="n">
        <v>964921.032301194</v>
      </c>
      <c r="E259" s="490" t="n">
        <v>5.9960306635729</v>
      </c>
    </row>
    <row r="260">
      <c r="A260" s="490" t="s">
        <v>97</v>
      </c>
      <c r="B260" s="490" t="s">
        <v>98</v>
      </c>
      <c r="C260" s="490" t="s">
        <v>20</v>
      </c>
      <c r="D260" s="490" t="n">
        <v>1938805.65923797</v>
      </c>
      <c r="E260" s="490" t="n">
        <v>11.8426303329636</v>
      </c>
    </row>
    <row r="261">
      <c r="A261" s="490" t="s">
        <v>97</v>
      </c>
      <c r="B261" s="490" t="s">
        <v>98</v>
      </c>
      <c r="C261" s="490" t="s">
        <v>21</v>
      </c>
      <c r="D261" s="490" t="n">
        <v>2877114.81379356</v>
      </c>
      <c r="E261" s="490" t="n">
        <v>35.6816902823679</v>
      </c>
    </row>
    <row r="262">
      <c r="A262" s="490" t="s">
        <v>97</v>
      </c>
      <c r="B262" s="490" t="s">
        <v>98</v>
      </c>
      <c r="C262" s="490" t="s">
        <v>22</v>
      </c>
      <c r="D262" s="490" t="n">
        <v>23481.4934901815</v>
      </c>
      <c r="E262" s="490" t="n">
        <v>78.7579704569256</v>
      </c>
    </row>
    <row r="263">
      <c r="A263" s="490" t="s">
        <v>99</v>
      </c>
      <c r="B263" s="490" t="s">
        <v>100</v>
      </c>
      <c r="C263" s="490" t="s">
        <v>16</v>
      </c>
      <c r="D263" s="490" t="n">
        <v>1342913.98751779</v>
      </c>
      <c r="E263" s="490" t="n">
        <v>64.0096652680397</v>
      </c>
    </row>
    <row r="264">
      <c r="A264" s="490" t="s">
        <v>99</v>
      </c>
      <c r="B264" s="490" t="s">
        <v>100</v>
      </c>
      <c r="C264" s="490" t="s">
        <v>18</v>
      </c>
      <c r="D264" s="490" t="n">
        <v>320274.329040697</v>
      </c>
      <c r="E264" s="490" t="n">
        <v>9.45420973109189</v>
      </c>
    </row>
    <row r="265">
      <c r="A265" s="490" t="s">
        <v>99</v>
      </c>
      <c r="B265" s="490" t="s">
        <v>100</v>
      </c>
      <c r="C265" s="490" t="s">
        <v>19</v>
      </c>
      <c r="D265" s="490" t="n">
        <v>880939.508009524</v>
      </c>
      <c r="E265" s="490" t="n">
        <v>10.0641990909847</v>
      </c>
    </row>
    <row r="266">
      <c r="A266" s="490" t="s">
        <v>101</v>
      </c>
      <c r="B266" s="490" t="s">
        <v>102</v>
      </c>
      <c r="C266" s="490" t="s">
        <v>18</v>
      </c>
      <c r="D266" s="490" t="n">
        <v>385036.964289081</v>
      </c>
      <c r="E266" s="490" t="n">
        <v>9.10521687766978</v>
      </c>
    </row>
    <row r="267">
      <c r="A267" s="490" t="s">
        <v>101</v>
      </c>
      <c r="B267" s="490" t="s">
        <v>102</v>
      </c>
      <c r="C267" s="490" t="s">
        <v>19</v>
      </c>
      <c r="D267" s="490" t="n">
        <v>794801.424973032</v>
      </c>
      <c r="E267" s="490" t="n">
        <v>5.58892165489791</v>
      </c>
    </row>
    <row r="268">
      <c r="A268" s="490" t="s">
        <v>101</v>
      </c>
      <c r="B268" s="490" t="s">
        <v>102</v>
      </c>
      <c r="C268" s="490" t="s">
        <v>20</v>
      </c>
      <c r="D268" s="490" t="n">
        <v>1346001.15762665</v>
      </c>
      <c r="E268" s="490" t="n">
        <v>15.3407963168207</v>
      </c>
    </row>
    <row r="269">
      <c r="A269" s="490" t="s">
        <v>103</v>
      </c>
      <c r="B269" s="490" t="s">
        <v>104</v>
      </c>
      <c r="C269" s="490" t="s">
        <v>17</v>
      </c>
      <c r="D269" s="490" t="n">
        <v>75282.7414793756</v>
      </c>
      <c r="E269" s="490" t="n">
        <v>76.0639285376174</v>
      </c>
    </row>
    <row r="270">
      <c r="A270" s="490" t="s">
        <v>103</v>
      </c>
      <c r="B270" s="490" t="s">
        <v>104</v>
      </c>
      <c r="C270" s="490" t="s">
        <v>18</v>
      </c>
      <c r="D270" s="490" t="n">
        <v>276563.304314982</v>
      </c>
      <c r="E270" s="490" t="n">
        <v>9.50488789671141</v>
      </c>
    </row>
    <row r="271">
      <c r="A271" s="490" t="s">
        <v>107</v>
      </c>
      <c r="B271" s="490" t="s">
        <v>108</v>
      </c>
      <c r="C271" s="490" t="s">
        <v>16</v>
      </c>
      <c r="D271" s="490" t="n">
        <v>98341.9967902791</v>
      </c>
      <c r="E271" s="490" t="n">
        <v>17.430346469825</v>
      </c>
    </row>
    <row r="272">
      <c r="A272" s="490" t="s">
        <v>107</v>
      </c>
      <c r="B272" s="490" t="s">
        <v>108</v>
      </c>
      <c r="C272" s="490" t="s">
        <v>17</v>
      </c>
      <c r="D272" s="490" t="n">
        <v>123242.969444216</v>
      </c>
      <c r="E272" s="490" t="n">
        <v>21.1142114851529</v>
      </c>
    </row>
    <row r="273">
      <c r="A273" s="490" t="s">
        <v>107</v>
      </c>
      <c r="B273" s="490" t="s">
        <v>108</v>
      </c>
      <c r="C273" s="490" t="s">
        <v>18</v>
      </c>
      <c r="D273" s="490" t="n">
        <v>322037.457826736</v>
      </c>
      <c r="E273" s="490" t="n">
        <v>5.55828647843168</v>
      </c>
    </row>
    <row r="274">
      <c r="A274" s="490" t="s">
        <v>111</v>
      </c>
      <c r="B274" s="490" t="s">
        <v>112</v>
      </c>
      <c r="C274" s="490" t="s">
        <v>16</v>
      </c>
      <c r="D274" s="490" t="n">
        <v>75300.8727073428</v>
      </c>
      <c r="E274" s="490" t="n">
        <v>11.8676245757352</v>
      </c>
    </row>
    <row r="275">
      <c r="A275" s="490" t="s">
        <v>111</v>
      </c>
      <c r="B275" s="490" t="s">
        <v>112</v>
      </c>
      <c r="C275" s="490" t="s">
        <v>17</v>
      </c>
      <c r="D275" s="490" t="n">
        <v>137294.372458727</v>
      </c>
      <c r="E275" s="490" t="n">
        <v>6.73438641099218</v>
      </c>
    </row>
    <row r="276">
      <c r="A276" s="490" t="s">
        <v>111</v>
      </c>
      <c r="B276" s="490" t="s">
        <v>112</v>
      </c>
      <c r="C276" s="490" t="s">
        <v>18</v>
      </c>
      <c r="D276" s="490" t="n">
        <v>196240.371811862</v>
      </c>
      <c r="E276" s="490" t="n">
        <v>8.71537446758641</v>
      </c>
    </row>
    <row r="277">
      <c r="A277" s="490" t="s">
        <v>113</v>
      </c>
      <c r="B277" s="490" t="s">
        <v>114</v>
      </c>
      <c r="C277" s="490" t="s">
        <v>16</v>
      </c>
      <c r="D277" s="490" t="n">
        <v>85578.5299886213</v>
      </c>
      <c r="E277" s="490" t="n">
        <v>8.15735360868529</v>
      </c>
    </row>
    <row r="278">
      <c r="A278" s="490" t="s">
        <v>113</v>
      </c>
      <c r="B278" s="490" t="s">
        <v>114</v>
      </c>
      <c r="C278" s="490" t="s">
        <v>17</v>
      </c>
      <c r="D278" s="490" t="n">
        <v>149864.78761113</v>
      </c>
      <c r="E278" s="490" t="n">
        <v>9.77886775809717</v>
      </c>
    </row>
    <row r="279">
      <c r="A279" s="490" t="s">
        <v>113</v>
      </c>
      <c r="B279" s="490" t="s">
        <v>114</v>
      </c>
      <c r="C279" s="490" t="s">
        <v>18</v>
      </c>
      <c r="D279" s="490" t="n">
        <v>312565.231742996</v>
      </c>
      <c r="E279" s="490" t="n">
        <v>18.8130181359861</v>
      </c>
    </row>
    <row r="280">
      <c r="A280" s="490" t="s">
        <v>113</v>
      </c>
      <c r="B280" s="490" t="s">
        <v>114</v>
      </c>
      <c r="C280" s="490" t="s">
        <v>22</v>
      </c>
      <c r="D280" s="490" t="n">
        <v>66252.7295327624</v>
      </c>
      <c r="E280" s="490" t="n">
        <v>16.3801098726539</v>
      </c>
    </row>
    <row r="281">
      <c r="A281" t="s">
        <v>25</v>
      </c>
    </row>
    <row r="282">
      <c r="A282" t="s">
        <v>26</v>
      </c>
    </row>
    <row r="283">
      <c r="A283" t="s">
        <v>27</v>
      </c>
    </row>
    <row r="284">
      <c r="A284" t="s">
        <v>28</v>
      </c>
    </row>
    <row r="285">
      <c r="A285" t="s">
        <v>29</v>
      </c>
    </row>
    <row r="288">
      <c r="E288" s="7" t="str">
        <f>=HYPERLINK("#'Indice'!A1", "Ir al índice")</f>
      </c>
    </row>
    <row r="289">
      <c r="A289" s="4" t="s">
        <v>1133</v>
      </c>
    </row>
    <row r="290">
      <c r="A290" s="5" t="s">
        <v>9</v>
      </c>
      <c r="B290" s="5" t="s">
        <v>119</v>
      </c>
      <c r="C290" s="5" t="s">
        <v>11</v>
      </c>
      <c r="D290" s="5" t="s">
        <v>580</v>
      </c>
      <c r="E290" s="5" t="s">
        <v>581</v>
      </c>
    </row>
    <row r="291">
      <c r="A291" s="491" t="s">
        <v>101</v>
      </c>
      <c r="B291" s="491" t="s">
        <v>123</v>
      </c>
      <c r="C291" s="491" t="s">
        <v>18</v>
      </c>
      <c r="D291" s="491" t="n">
        <v>593942.494478581</v>
      </c>
      <c r="E291" s="491" t="n">
        <v>57.0988709513797</v>
      </c>
    </row>
    <row r="292">
      <c r="A292" s="491" t="s">
        <v>101</v>
      </c>
      <c r="B292" s="491" t="s">
        <v>123</v>
      </c>
      <c r="C292" s="491" t="s">
        <v>19</v>
      </c>
      <c r="D292" s="491" t="n">
        <v>1117201.4359433</v>
      </c>
      <c r="E292" s="491" t="n">
        <v>8.4243888704501</v>
      </c>
    </row>
    <row r="293">
      <c r="A293" s="491" t="s">
        <v>101</v>
      </c>
      <c r="B293" s="491" t="s">
        <v>123</v>
      </c>
      <c r="C293" s="491" t="s">
        <v>20</v>
      </c>
      <c r="D293" s="491" t="n">
        <v>1255454.83587705</v>
      </c>
      <c r="E293" s="491" t="n">
        <v>17.6813544294308</v>
      </c>
    </row>
    <row r="294">
      <c r="A294" s="491" t="s">
        <v>101</v>
      </c>
      <c r="B294" s="491" t="s">
        <v>123</v>
      </c>
      <c r="C294" s="491" t="s">
        <v>21</v>
      </c>
      <c r="D294" s="491" t="n">
        <v>1791110.16951053</v>
      </c>
      <c r="E294" s="491" t="n">
        <v>45.1226250231193</v>
      </c>
    </row>
    <row r="295">
      <c r="A295" s="491" t="s">
        <v>103</v>
      </c>
      <c r="B295" s="491" t="s">
        <v>124</v>
      </c>
      <c r="C295" s="491" t="s">
        <v>17</v>
      </c>
      <c r="D295" s="491" t="n">
        <v>163787.743671976</v>
      </c>
      <c r="E295" s="491" t="n">
        <v>25.4713632295773</v>
      </c>
    </row>
    <row r="296">
      <c r="A296" s="491" t="s">
        <v>103</v>
      </c>
      <c r="B296" s="491" t="s">
        <v>124</v>
      </c>
      <c r="C296" s="491" t="s">
        <v>18</v>
      </c>
      <c r="D296" s="491" t="n">
        <v>283065.763193698</v>
      </c>
      <c r="E296" s="491" t="n">
        <v>35.8457978427233</v>
      </c>
    </row>
    <row r="297">
      <c r="A297" s="491" t="s">
        <v>103</v>
      </c>
      <c r="B297" s="491" t="s">
        <v>124</v>
      </c>
      <c r="C297" s="491" t="s">
        <v>19</v>
      </c>
      <c r="D297" s="491" t="n">
        <v>587998.453822416</v>
      </c>
      <c r="E297" s="491" t="n">
        <v>21.017904366025</v>
      </c>
    </row>
    <row r="298">
      <c r="A298" s="491" t="s">
        <v>103</v>
      </c>
      <c r="B298" s="491" t="s">
        <v>124</v>
      </c>
      <c r="C298" s="491" t="s">
        <v>20</v>
      </c>
      <c r="D298" s="491" t="n">
        <v>1415775.47951559</v>
      </c>
      <c r="E298" s="491" t="n">
        <v>9.48060629222935</v>
      </c>
    </row>
    <row r="299">
      <c r="A299" s="491" t="s">
        <v>103</v>
      </c>
      <c r="B299" s="491" t="s">
        <v>124</v>
      </c>
      <c r="C299" s="491" t="s">
        <v>21</v>
      </c>
      <c r="D299" s="491" t="n">
        <v>2325093.55026247</v>
      </c>
      <c r="E299" s="491" t="n">
        <v>11.7685116076414</v>
      </c>
    </row>
    <row r="300">
      <c r="A300" s="491" t="s">
        <v>130</v>
      </c>
      <c r="B300" s="491" t="s">
        <v>131</v>
      </c>
      <c r="C300" s="491" t="s">
        <v>17</v>
      </c>
      <c r="D300" s="491" t="n">
        <v>274468.982248743</v>
      </c>
      <c r="E300" s="491" t="n">
        <v>32.0290164744144</v>
      </c>
    </row>
    <row r="301">
      <c r="A301" s="491" t="s">
        <v>130</v>
      </c>
      <c r="B301" s="491" t="s">
        <v>131</v>
      </c>
      <c r="C301" s="491" t="s">
        <v>18</v>
      </c>
      <c r="D301" s="491" t="n">
        <v>579416.630720868</v>
      </c>
      <c r="E301" s="491" t="n">
        <v>14.9807381391062</v>
      </c>
    </row>
    <row r="302">
      <c r="A302" s="491" t="s">
        <v>130</v>
      </c>
      <c r="B302" s="491" t="s">
        <v>131</v>
      </c>
      <c r="C302" s="491" t="s">
        <v>19</v>
      </c>
      <c r="D302" s="491" t="n">
        <v>1116064.94639693</v>
      </c>
      <c r="E302" s="491" t="n">
        <v>10.4402078247113</v>
      </c>
    </row>
    <row r="303">
      <c r="A303" s="491" t="s">
        <v>130</v>
      </c>
      <c r="B303" s="491" t="s">
        <v>131</v>
      </c>
      <c r="C303" s="491" t="s">
        <v>20</v>
      </c>
      <c r="D303" s="491" t="n">
        <v>2034458.44817667</v>
      </c>
      <c r="E303" s="491" t="n">
        <v>11.6800088526935</v>
      </c>
    </row>
    <row r="304">
      <c r="A304" s="491" t="s">
        <v>130</v>
      </c>
      <c r="B304" s="491" t="s">
        <v>131</v>
      </c>
      <c r="C304" s="491" t="s">
        <v>21</v>
      </c>
      <c r="D304" s="491" t="n">
        <v>3223151.91426816</v>
      </c>
      <c r="E304" s="491" t="n">
        <v>35.1074812321088</v>
      </c>
    </row>
    <row r="305">
      <c r="A305" s="491" t="s">
        <v>134</v>
      </c>
      <c r="B305" s="491" t="s">
        <v>135</v>
      </c>
      <c r="C305" s="491" t="s">
        <v>18</v>
      </c>
      <c r="D305" s="491" t="n">
        <v>360505.150144234</v>
      </c>
      <c r="E305" s="491" t="n">
        <v>28.519189565411</v>
      </c>
    </row>
    <row r="306">
      <c r="A306" s="491" t="s">
        <v>134</v>
      </c>
      <c r="B306" s="491" t="s">
        <v>135</v>
      </c>
      <c r="C306" s="491" t="s">
        <v>19</v>
      </c>
      <c r="D306" s="491" t="n">
        <v>907683.414257741</v>
      </c>
      <c r="E306" s="491" t="n">
        <v>6.47611473950431</v>
      </c>
    </row>
    <row r="307">
      <c r="A307" s="491" t="s">
        <v>134</v>
      </c>
      <c r="B307" s="491" t="s">
        <v>135</v>
      </c>
      <c r="C307" s="491" t="s">
        <v>20</v>
      </c>
      <c r="D307" s="491" t="n">
        <v>560556.608880639</v>
      </c>
      <c r="E307" s="491" t="n">
        <v>29.1371192958404</v>
      </c>
    </row>
    <row r="308">
      <c r="A308" s="491" t="s">
        <v>134</v>
      </c>
      <c r="B308" s="491" t="s">
        <v>135</v>
      </c>
      <c r="C308" s="491" t="s">
        <v>21</v>
      </c>
      <c r="D308" s="491" t="n">
        <v>927491.326393819</v>
      </c>
      <c r="E308" s="491" t="n">
        <v>16.9909066977431</v>
      </c>
    </row>
    <row r="309">
      <c r="A309" s="491" t="s">
        <v>136</v>
      </c>
      <c r="B309" s="491" t="s">
        <v>137</v>
      </c>
      <c r="C309" s="491" t="s">
        <v>18</v>
      </c>
      <c r="D309" s="491" t="n">
        <v>284663.994288078</v>
      </c>
      <c r="E309" s="491" t="n">
        <v>9.13429393085893</v>
      </c>
    </row>
    <row r="310">
      <c r="A310" s="491" t="s">
        <v>136</v>
      </c>
      <c r="B310" s="491" t="s">
        <v>137</v>
      </c>
      <c r="C310" s="491" t="s">
        <v>19</v>
      </c>
      <c r="D310" s="491" t="n">
        <v>1113099.99141336</v>
      </c>
      <c r="E310" s="491" t="n">
        <v>21.2186135550598</v>
      </c>
    </row>
    <row r="311">
      <c r="A311" s="491" t="s">
        <v>138</v>
      </c>
      <c r="B311" s="491" t="s">
        <v>139</v>
      </c>
      <c r="C311" s="491" t="s">
        <v>17</v>
      </c>
      <c r="D311" s="491" t="n">
        <v>232735.497930586</v>
      </c>
      <c r="E311" s="491" t="n">
        <v>8.06537715730916</v>
      </c>
    </row>
    <row r="312">
      <c r="A312" s="491" t="s">
        <v>138</v>
      </c>
      <c r="B312" s="491" t="s">
        <v>139</v>
      </c>
      <c r="C312" s="491" t="s">
        <v>18</v>
      </c>
      <c r="D312" s="491" t="n">
        <v>547031.549002207</v>
      </c>
      <c r="E312" s="491" t="n">
        <v>8.79548058944788</v>
      </c>
    </row>
    <row r="313">
      <c r="A313" s="491" t="s">
        <v>138</v>
      </c>
      <c r="B313" s="491" t="s">
        <v>139</v>
      </c>
      <c r="C313" s="491" t="s">
        <v>19</v>
      </c>
      <c r="D313" s="491" t="n">
        <v>645112.048586137</v>
      </c>
      <c r="E313" s="491" t="n">
        <v>15.1146947761347</v>
      </c>
    </row>
    <row r="314">
      <c r="A314" s="491" t="s">
        <v>140</v>
      </c>
      <c r="B314" s="491" t="s">
        <v>141</v>
      </c>
      <c r="C314" s="491" t="s">
        <v>16</v>
      </c>
      <c r="D314" s="491" t="n">
        <v>116932.794470337</v>
      </c>
      <c r="E314" s="491" t="n">
        <v>31.3989937983424</v>
      </c>
    </row>
    <row r="315">
      <c r="A315" s="491" t="s">
        <v>140</v>
      </c>
      <c r="B315" s="491" t="s">
        <v>141</v>
      </c>
      <c r="C315" s="491" t="s">
        <v>17</v>
      </c>
      <c r="D315" s="491" t="n">
        <v>180006.466100146</v>
      </c>
      <c r="E315" s="491" t="n">
        <v>11.4603099723554</v>
      </c>
    </row>
    <row r="316">
      <c r="A316" s="491" t="s">
        <v>140</v>
      </c>
      <c r="B316" s="491" t="s">
        <v>141</v>
      </c>
      <c r="C316" s="491" t="s">
        <v>18</v>
      </c>
      <c r="D316" s="491" t="n">
        <v>284969.272705418</v>
      </c>
      <c r="E316" s="491" t="n">
        <v>15.3772475069341</v>
      </c>
    </row>
    <row r="317">
      <c r="A317" s="491" t="s">
        <v>140</v>
      </c>
      <c r="B317" s="491" t="s">
        <v>141</v>
      </c>
      <c r="C317" s="491" t="s">
        <v>22</v>
      </c>
      <c r="D317" s="491" t="n">
        <v>23481.4934901815</v>
      </c>
      <c r="E317" s="491" t="n">
        <v>78.7579704569256</v>
      </c>
    </row>
    <row r="318">
      <c r="A318" s="491" t="s">
        <v>142</v>
      </c>
      <c r="B318" s="491" t="s">
        <v>143</v>
      </c>
      <c r="C318" s="491" t="s">
        <v>16</v>
      </c>
      <c r="D318" s="491" t="n">
        <v>56499.2629948175</v>
      </c>
      <c r="E318" s="491" t="n">
        <v>2.99202931539369</v>
      </c>
    </row>
    <row r="319">
      <c r="A319" s="491" t="s">
        <v>142</v>
      </c>
      <c r="B319" s="491" t="s">
        <v>143</v>
      </c>
      <c r="C319" s="491" t="s">
        <v>17</v>
      </c>
      <c r="D319" s="491" t="n">
        <v>216735.996487723</v>
      </c>
      <c r="E319" s="491" t="n">
        <v>17.6263417342997</v>
      </c>
    </row>
    <row r="320">
      <c r="A320" s="491" t="s">
        <v>142</v>
      </c>
      <c r="B320" s="491" t="s">
        <v>143</v>
      </c>
      <c r="C320" s="491" t="s">
        <v>18</v>
      </c>
      <c r="D320" s="491" t="n">
        <v>240826.449239289</v>
      </c>
      <c r="E320" s="491" t="n">
        <v>9.59745247261178</v>
      </c>
    </row>
    <row r="321">
      <c r="A321" s="491" t="s">
        <v>146</v>
      </c>
      <c r="B321" s="491" t="s">
        <v>147</v>
      </c>
      <c r="C321" s="491" t="s">
        <v>16</v>
      </c>
      <c r="D321" s="491" t="n">
        <v>105352.8742944</v>
      </c>
      <c r="E321" s="491" t="n">
        <v>13.227221339709</v>
      </c>
    </row>
    <row r="322">
      <c r="A322" s="491" t="s">
        <v>146</v>
      </c>
      <c r="B322" s="491" t="s">
        <v>147</v>
      </c>
      <c r="C322" s="491" t="s">
        <v>17</v>
      </c>
      <c r="D322" s="491" t="n">
        <v>144463.568864053</v>
      </c>
      <c r="E322" s="491" t="n">
        <v>8.2574579422231</v>
      </c>
    </row>
    <row r="323">
      <c r="A323" s="491" t="s">
        <v>146</v>
      </c>
      <c r="B323" s="491" t="s">
        <v>147</v>
      </c>
      <c r="C323" s="491" t="s">
        <v>18</v>
      </c>
      <c r="D323" s="491" t="n">
        <v>100271.164241692</v>
      </c>
      <c r="E323" s="491" t="n">
        <v>41.758625649373</v>
      </c>
    </row>
    <row r="324">
      <c r="A324" s="491" t="s">
        <v>146</v>
      </c>
      <c r="B324" s="491" t="s">
        <v>147</v>
      </c>
      <c r="C324" s="491" t="s">
        <v>22</v>
      </c>
      <c r="D324" s="491" t="n">
        <v>8963.30205029514</v>
      </c>
      <c r="E324" s="491" t="n">
        <v>6.22062463848459</v>
      </c>
    </row>
    <row r="325">
      <c r="A325" s="491" t="s">
        <v>148</v>
      </c>
      <c r="B325" s="491" t="s">
        <v>149</v>
      </c>
      <c r="C325" s="491" t="s">
        <v>17</v>
      </c>
      <c r="D325" s="491" t="n">
        <v>228326.553200285</v>
      </c>
      <c r="E325" s="491" t="n">
        <v>18.824793517997</v>
      </c>
    </row>
    <row r="326">
      <c r="A326" s="491" t="s">
        <v>148</v>
      </c>
      <c r="B326" s="491" t="s">
        <v>149</v>
      </c>
      <c r="C326" s="491" t="s">
        <v>18</v>
      </c>
      <c r="D326" s="491" t="n">
        <v>312419.878989241</v>
      </c>
      <c r="E326" s="491" t="n">
        <v>7.29915745781177</v>
      </c>
    </row>
    <row r="327">
      <c r="A327" s="491" t="s">
        <v>156</v>
      </c>
      <c r="B327" s="491" t="s">
        <v>157</v>
      </c>
      <c r="C327" s="491" t="s">
        <v>17</v>
      </c>
      <c r="D327" s="491" t="n">
        <v>75282.7414793756</v>
      </c>
      <c r="E327" s="491" t="n">
        <v>76.0639285376174</v>
      </c>
    </row>
    <row r="328">
      <c r="A328" s="491" t="s">
        <v>156</v>
      </c>
      <c r="B328" s="491" t="s">
        <v>157</v>
      </c>
      <c r="C328" s="491" t="s">
        <v>18</v>
      </c>
      <c r="D328" s="491" t="n">
        <v>276563.304314982</v>
      </c>
      <c r="E328" s="491" t="n">
        <v>9.50488789671141</v>
      </c>
    </row>
    <row r="329">
      <c r="A329" s="491" t="s">
        <v>160</v>
      </c>
      <c r="B329" s="491" t="s">
        <v>161</v>
      </c>
      <c r="C329" s="491" t="s">
        <v>18</v>
      </c>
      <c r="D329" s="491" t="n">
        <v>216388.249611704</v>
      </c>
      <c r="E329" s="491" t="n">
        <v>9.50385297575534</v>
      </c>
    </row>
    <row r="330">
      <c r="A330" s="491" t="s">
        <v>162</v>
      </c>
      <c r="B330" s="491" t="s">
        <v>163</v>
      </c>
      <c r="C330" s="491" t="s">
        <v>18</v>
      </c>
      <c r="D330" s="491" t="n">
        <v>340148.678335759</v>
      </c>
      <c r="E330" s="491" t="n">
        <v>8.26936133742357</v>
      </c>
    </row>
    <row r="331">
      <c r="A331" s="491" t="s">
        <v>164</v>
      </c>
      <c r="B331" s="491" t="s">
        <v>165</v>
      </c>
      <c r="C331" s="491" t="s">
        <v>17</v>
      </c>
      <c r="D331" s="491" t="n">
        <v>92565.438420653</v>
      </c>
      <c r="E331" s="491" t="n">
        <v>69.9915836934125</v>
      </c>
    </row>
    <row r="332">
      <c r="A332" s="491" t="s">
        <v>164</v>
      </c>
      <c r="B332" s="491" t="s">
        <v>165</v>
      </c>
      <c r="C332" s="491" t="s">
        <v>18</v>
      </c>
      <c r="D332" s="491" t="n">
        <v>321136.332512892</v>
      </c>
      <c r="E332" s="491" t="n">
        <v>6.24685510379137</v>
      </c>
    </row>
    <row r="333">
      <c r="A333" s="491" t="s">
        <v>166</v>
      </c>
      <c r="B333" s="491" t="s">
        <v>167</v>
      </c>
      <c r="C333" s="491" t="s">
        <v>17</v>
      </c>
      <c r="D333" s="491" t="n">
        <v>182169.437654137</v>
      </c>
      <c r="E333" s="491" t="n">
        <v>9.84513525492796</v>
      </c>
    </row>
    <row r="334">
      <c r="A334" s="491" t="s">
        <v>166</v>
      </c>
      <c r="B334" s="491" t="s">
        <v>167</v>
      </c>
      <c r="C334" s="491" t="s">
        <v>18</v>
      </c>
      <c r="D334" s="491" t="n">
        <v>314458.462779191</v>
      </c>
      <c r="E334" s="491" t="n">
        <v>8.63941696138506</v>
      </c>
    </row>
    <row r="335">
      <c r="A335" s="491" t="s">
        <v>170</v>
      </c>
      <c r="B335" s="491" t="s">
        <v>171</v>
      </c>
      <c r="C335" s="491" t="s">
        <v>17</v>
      </c>
      <c r="D335" s="491" t="n">
        <v>179437.832937609</v>
      </c>
      <c r="E335" s="491" t="n">
        <v>15.1053100951616</v>
      </c>
    </row>
    <row r="336">
      <c r="A336" s="491" t="s">
        <v>170</v>
      </c>
      <c r="B336" s="491" t="s">
        <v>171</v>
      </c>
      <c r="C336" s="491" t="s">
        <v>18</v>
      </c>
      <c r="D336" s="491" t="n">
        <v>465637.860162952</v>
      </c>
      <c r="E336" s="491" t="n">
        <v>7.76801769318527</v>
      </c>
    </row>
    <row r="337">
      <c r="A337" s="491" t="s">
        <v>170</v>
      </c>
      <c r="B337" s="491" t="s">
        <v>171</v>
      </c>
      <c r="C337" s="491" t="s">
        <v>19</v>
      </c>
      <c r="D337" s="491" t="n">
        <v>577961.734241834</v>
      </c>
      <c r="E337" s="491" t="n">
        <v>9.66989032282004</v>
      </c>
    </row>
    <row r="338">
      <c r="A338" s="491" t="s">
        <v>172</v>
      </c>
      <c r="B338" s="491" t="s">
        <v>173</v>
      </c>
      <c r="C338" s="491" t="s">
        <v>17</v>
      </c>
      <c r="D338" s="491" t="n">
        <v>161889.52096301</v>
      </c>
      <c r="E338" s="491" t="n">
        <v>18.4898426903331</v>
      </c>
    </row>
    <row r="339">
      <c r="A339" s="491" t="s">
        <v>172</v>
      </c>
      <c r="B339" s="491" t="s">
        <v>173</v>
      </c>
      <c r="C339" s="491" t="s">
        <v>18</v>
      </c>
      <c r="D339" s="491" t="n">
        <v>263819.143630212</v>
      </c>
      <c r="E339" s="491" t="n">
        <v>10.6898915067775</v>
      </c>
    </row>
    <row r="340">
      <c r="A340" s="491" t="s">
        <v>174</v>
      </c>
      <c r="B340" s="491" t="s">
        <v>175</v>
      </c>
      <c r="C340" s="491" t="s">
        <v>17</v>
      </c>
      <c r="D340" s="491" t="n">
        <v>489267.237166161</v>
      </c>
      <c r="E340" s="491" t="n">
        <v>65.2216680281252</v>
      </c>
    </row>
    <row r="341">
      <c r="A341" s="491" t="s">
        <v>174</v>
      </c>
      <c r="B341" s="491" t="s">
        <v>175</v>
      </c>
      <c r="C341" s="491" t="s">
        <v>18</v>
      </c>
      <c r="D341" s="491" t="n">
        <v>236394.758923773</v>
      </c>
      <c r="E341" s="491" t="n">
        <v>7.61050004027156</v>
      </c>
    </row>
    <row r="342">
      <c r="A342" s="491" t="s">
        <v>178</v>
      </c>
      <c r="B342" s="491" t="s">
        <v>179</v>
      </c>
      <c r="C342" s="491" t="s">
        <v>17</v>
      </c>
      <c r="D342" s="491" t="n">
        <v>182652.445178263</v>
      </c>
      <c r="E342" s="491" t="n">
        <v>9.23764854579925</v>
      </c>
    </row>
    <row r="343">
      <c r="A343" s="491" t="s">
        <v>178</v>
      </c>
      <c r="B343" s="491" t="s">
        <v>179</v>
      </c>
      <c r="C343" s="491" t="s">
        <v>18</v>
      </c>
      <c r="D343" s="491" t="n">
        <v>289949.394151193</v>
      </c>
      <c r="E343" s="491" t="n">
        <v>9.99677993475995</v>
      </c>
    </row>
    <row r="344">
      <c r="A344" s="491" t="s">
        <v>180</v>
      </c>
      <c r="B344" s="491" t="s">
        <v>181</v>
      </c>
      <c r="C344" s="491" t="s">
        <v>16</v>
      </c>
      <c r="D344" s="491" t="n">
        <v>118482.719483541</v>
      </c>
      <c r="E344" s="491" t="n">
        <v>21.4588319336541</v>
      </c>
    </row>
    <row r="345">
      <c r="A345" s="491" t="s">
        <v>180</v>
      </c>
      <c r="B345" s="491" t="s">
        <v>181</v>
      </c>
      <c r="C345" s="491" t="s">
        <v>17</v>
      </c>
      <c r="D345" s="491" t="n">
        <v>145427.044053378</v>
      </c>
      <c r="E345" s="491" t="n">
        <v>9.38335871691095</v>
      </c>
    </row>
    <row r="346">
      <c r="A346" s="491" t="s">
        <v>186</v>
      </c>
      <c r="B346" s="491" t="s">
        <v>187</v>
      </c>
      <c r="C346" s="491" t="s">
        <v>17</v>
      </c>
      <c r="D346" s="491" t="n">
        <v>127857.168433849</v>
      </c>
      <c r="E346" s="491" t="n">
        <v>16.0506087018904</v>
      </c>
    </row>
    <row r="347">
      <c r="A347" s="491" t="s">
        <v>186</v>
      </c>
      <c r="B347" s="491" t="s">
        <v>187</v>
      </c>
      <c r="C347" s="491" t="s">
        <v>18</v>
      </c>
      <c r="D347" s="491" t="n">
        <v>77709.502116235</v>
      </c>
      <c r="E347" s="491" t="n">
        <v>13.3235544423769</v>
      </c>
    </row>
    <row r="348">
      <c r="A348" s="491" t="s">
        <v>188</v>
      </c>
      <c r="B348" s="491" t="s">
        <v>189</v>
      </c>
      <c r="C348" s="491" t="s">
        <v>16</v>
      </c>
      <c r="D348" s="491" t="n">
        <v>59516.9553437992</v>
      </c>
      <c r="E348" s="491" t="n">
        <v>22.8602231603465</v>
      </c>
    </row>
    <row r="349">
      <c r="A349" s="491" t="s">
        <v>188</v>
      </c>
      <c r="B349" s="491" t="s">
        <v>189</v>
      </c>
      <c r="C349" s="491" t="s">
        <v>17</v>
      </c>
      <c r="D349" s="491" t="n">
        <v>142043.72062426</v>
      </c>
      <c r="E349" s="491" t="n">
        <v>10.2187071162163</v>
      </c>
    </row>
    <row r="350">
      <c r="A350" s="491" t="s">
        <v>188</v>
      </c>
      <c r="B350" s="491" t="s">
        <v>189</v>
      </c>
      <c r="C350" s="491" t="s">
        <v>18</v>
      </c>
      <c r="D350" s="491" t="n">
        <v>154750.073026175</v>
      </c>
      <c r="E350" s="491" t="n">
        <v>22.1511219515098</v>
      </c>
    </row>
    <row r="351">
      <c r="A351" s="491" t="s">
        <v>190</v>
      </c>
      <c r="B351" s="491" t="s">
        <v>191</v>
      </c>
      <c r="C351" s="491" t="s">
        <v>16</v>
      </c>
      <c r="D351" s="491" t="n">
        <v>83630.4049290574</v>
      </c>
      <c r="E351" s="491" t="n">
        <v>12.6159494664381</v>
      </c>
    </row>
    <row r="352">
      <c r="A352" s="491" t="s">
        <v>190</v>
      </c>
      <c r="B352" s="491" t="s">
        <v>191</v>
      </c>
      <c r="C352" s="491" t="s">
        <v>17</v>
      </c>
      <c r="D352" s="491" t="n">
        <v>133945.046153947</v>
      </c>
      <c r="E352" s="491" t="n">
        <v>9.80345381310356</v>
      </c>
    </row>
    <row r="353">
      <c r="A353" s="491" t="s">
        <v>192</v>
      </c>
      <c r="B353" s="491" t="s">
        <v>193</v>
      </c>
      <c r="C353" s="491" t="s">
        <v>16</v>
      </c>
      <c r="D353" s="491" t="n">
        <v>35699.7230585341</v>
      </c>
      <c r="E353" s="491" t="n">
        <v>21.7388716933083</v>
      </c>
    </row>
    <row r="354">
      <c r="A354" s="491" t="s">
        <v>192</v>
      </c>
      <c r="B354" s="491" t="s">
        <v>193</v>
      </c>
      <c r="C354" s="491" t="s">
        <v>17</v>
      </c>
      <c r="D354" s="491" t="n">
        <v>148671.37036934</v>
      </c>
      <c r="E354" s="491" t="n">
        <v>9.87611230798487</v>
      </c>
    </row>
    <row r="355">
      <c r="A355" s="491" t="s">
        <v>192</v>
      </c>
      <c r="B355" s="491" t="s">
        <v>193</v>
      </c>
      <c r="C355" s="491" t="s">
        <v>18</v>
      </c>
      <c r="D355" s="491" t="n">
        <v>31326.7263506117</v>
      </c>
      <c r="E355" s="491" t="n">
        <v>13.31062940938</v>
      </c>
    </row>
    <row r="356">
      <c r="A356" s="491" t="s">
        <v>194</v>
      </c>
      <c r="B356" s="491" t="s">
        <v>195</v>
      </c>
      <c r="C356" s="491" t="s">
        <v>16</v>
      </c>
      <c r="D356" s="491" t="n">
        <v>75951.1219241393</v>
      </c>
      <c r="E356" s="491" t="n">
        <v>22.405302528293</v>
      </c>
    </row>
    <row r="357">
      <c r="A357" s="491" t="s">
        <v>194</v>
      </c>
      <c r="B357" s="491" t="s">
        <v>195</v>
      </c>
      <c r="C357" s="491" t="s">
        <v>17</v>
      </c>
      <c r="D357" s="491" t="n">
        <v>97472.3120036717</v>
      </c>
      <c r="E357" s="491" t="n">
        <v>13.8254605205741</v>
      </c>
    </row>
    <row r="358">
      <c r="A358" s="491" t="s">
        <v>194</v>
      </c>
      <c r="B358" s="491" t="s">
        <v>195</v>
      </c>
      <c r="C358" s="491" t="s">
        <v>18</v>
      </c>
      <c r="D358" s="491" t="n">
        <v>6324.17409885028</v>
      </c>
      <c r="E358" s="491" t="n">
        <v>56.6023323165798</v>
      </c>
    </row>
    <row r="359">
      <c r="A359" s="491" t="s">
        <v>196</v>
      </c>
      <c r="B359" s="491" t="s">
        <v>197</v>
      </c>
      <c r="C359" s="491" t="s">
        <v>17</v>
      </c>
      <c r="D359" s="491" t="n">
        <v>134378.560170442</v>
      </c>
      <c r="E359" s="491" t="n">
        <v>8.10422712447452</v>
      </c>
    </row>
    <row r="360">
      <c r="A360" s="491" t="s">
        <v>196</v>
      </c>
      <c r="B360" s="491" t="s">
        <v>197</v>
      </c>
      <c r="C360" s="491" t="s">
        <v>18</v>
      </c>
      <c r="D360" s="491" t="n">
        <v>121291.270652144</v>
      </c>
      <c r="E360" s="491" t="n">
        <v>61.5904535716594</v>
      </c>
    </row>
    <row r="361">
      <c r="A361" s="491" t="s">
        <v>200</v>
      </c>
      <c r="B361" s="491" t="s">
        <v>201</v>
      </c>
      <c r="C361" s="491" t="s">
        <v>16</v>
      </c>
      <c r="D361" s="491" t="n">
        <v>101049.272191023</v>
      </c>
      <c r="E361" s="491" t="n">
        <v>18.9321752728935</v>
      </c>
    </row>
    <row r="362">
      <c r="A362" s="491" t="s">
        <v>200</v>
      </c>
      <c r="B362" s="491" t="s">
        <v>201</v>
      </c>
      <c r="C362" s="491" t="s">
        <v>17</v>
      </c>
      <c r="D362" s="491" t="n">
        <v>117071.963726051</v>
      </c>
      <c r="E362" s="491" t="n">
        <v>8.80068149569682</v>
      </c>
    </row>
    <row r="363">
      <c r="A363" s="491" t="s">
        <v>204</v>
      </c>
      <c r="B363" s="491" t="s">
        <v>205</v>
      </c>
      <c r="C363" s="491" t="s">
        <v>16</v>
      </c>
      <c r="D363" s="491" t="n">
        <v>76508.0375031763</v>
      </c>
      <c r="E363" s="491" t="n">
        <v>14.496638615876</v>
      </c>
    </row>
    <row r="364">
      <c r="A364" s="491" t="s">
        <v>204</v>
      </c>
      <c r="B364" s="491" t="s">
        <v>205</v>
      </c>
      <c r="C364" s="491" t="s">
        <v>17</v>
      </c>
      <c r="D364" s="491" t="n">
        <v>174711.931080734</v>
      </c>
      <c r="E364" s="491" t="n">
        <v>13.6851257771498</v>
      </c>
    </row>
    <row r="365">
      <c r="A365" s="491" t="s">
        <v>204</v>
      </c>
      <c r="B365" s="491" t="s">
        <v>205</v>
      </c>
      <c r="C365" s="491" t="s">
        <v>18</v>
      </c>
      <c r="D365" s="491" t="n">
        <v>312565.231742996</v>
      </c>
      <c r="E365" s="491" t="n">
        <v>18.8130181359861</v>
      </c>
    </row>
    <row r="366">
      <c r="A366" s="491" t="s">
        <v>218</v>
      </c>
      <c r="B366" s="491" t="s">
        <v>219</v>
      </c>
      <c r="C366" s="491" t="s">
        <v>17</v>
      </c>
      <c r="D366" s="491" t="n">
        <v>137170.672868275</v>
      </c>
      <c r="E366" s="491" t="n">
        <v>10.1877939773253</v>
      </c>
    </row>
    <row r="367">
      <c r="A367" s="491" t="s">
        <v>218</v>
      </c>
      <c r="B367" s="491" t="s">
        <v>219</v>
      </c>
      <c r="C367" s="491" t="s">
        <v>18</v>
      </c>
      <c r="D367" s="491" t="n">
        <v>208507.566862347</v>
      </c>
      <c r="E367" s="491" t="n">
        <v>15.2638119392999</v>
      </c>
    </row>
    <row r="368">
      <c r="A368" s="491" t="s">
        <v>220</v>
      </c>
      <c r="B368" s="491" t="s">
        <v>221</v>
      </c>
      <c r="C368" s="491" t="s">
        <v>16</v>
      </c>
      <c r="D368" s="491" t="n">
        <v>59170.3941355965</v>
      </c>
      <c r="E368" s="491" t="n">
        <v>41.2715346233708</v>
      </c>
    </row>
    <row r="369">
      <c r="A369" s="491" t="s">
        <v>220</v>
      </c>
      <c r="B369" s="491" t="s">
        <v>221</v>
      </c>
      <c r="C369" s="491" t="s">
        <v>17</v>
      </c>
      <c r="D369" s="491" t="n">
        <v>246098.787488182</v>
      </c>
      <c r="E369" s="491" t="n">
        <v>8.60741855442299</v>
      </c>
    </row>
    <row r="370">
      <c r="A370" s="491" t="s">
        <v>220</v>
      </c>
      <c r="B370" s="491" t="s">
        <v>221</v>
      </c>
      <c r="C370" s="491" t="s">
        <v>18</v>
      </c>
      <c r="D370" s="491" t="n">
        <v>340720.670700489</v>
      </c>
      <c r="E370" s="491" t="n">
        <v>29.0096469582102</v>
      </c>
    </row>
    <row r="371">
      <c r="A371" s="491" t="s">
        <v>222</v>
      </c>
      <c r="B371" s="491" t="s">
        <v>223</v>
      </c>
      <c r="C371" s="491" t="s">
        <v>17</v>
      </c>
      <c r="D371" s="491" t="n">
        <v>305326.398382297</v>
      </c>
      <c r="E371" s="491" t="n">
        <v>6.16427867290986</v>
      </c>
    </row>
    <row r="372">
      <c r="A372" s="491" t="s">
        <v>222</v>
      </c>
      <c r="B372" s="491" t="s">
        <v>223</v>
      </c>
      <c r="C372" s="491" t="s">
        <v>18</v>
      </c>
      <c r="D372" s="491" t="n">
        <v>423503.586243435</v>
      </c>
      <c r="E372" s="491" t="n">
        <v>15.6884933980649</v>
      </c>
    </row>
    <row r="373">
      <c r="A373" s="491" t="s">
        <v>226</v>
      </c>
      <c r="B373" s="491" t="s">
        <v>227</v>
      </c>
      <c r="C373" s="491" t="s">
        <v>16</v>
      </c>
      <c r="D373" s="491" t="n">
        <v>61899.3007094227</v>
      </c>
      <c r="E373" s="491" t="n">
        <v>26.1839271066548</v>
      </c>
    </row>
    <row r="374">
      <c r="A374" s="491" t="s">
        <v>226</v>
      </c>
      <c r="B374" s="491" t="s">
        <v>227</v>
      </c>
      <c r="C374" s="491" t="s">
        <v>17</v>
      </c>
      <c r="D374" s="491" t="n">
        <v>107448.92961103</v>
      </c>
      <c r="E374" s="491" t="n">
        <v>11.2364119131709</v>
      </c>
    </row>
    <row r="375">
      <c r="A375" s="491" t="s">
        <v>226</v>
      </c>
      <c r="B375" s="491" t="s">
        <v>227</v>
      </c>
      <c r="C375" s="491" t="s">
        <v>18</v>
      </c>
      <c r="D375" s="491" t="n">
        <v>303408.247716466</v>
      </c>
      <c r="E375" s="491" t="n">
        <v>21.0636664931744</v>
      </c>
    </row>
    <row r="376">
      <c r="A376" s="491" t="s">
        <v>236</v>
      </c>
      <c r="B376" s="491" t="s">
        <v>237</v>
      </c>
      <c r="C376" s="491" t="s">
        <v>16</v>
      </c>
      <c r="D376" s="491" t="n">
        <v>60498.223052301</v>
      </c>
      <c r="E376" s="491" t="n">
        <v>52.7669157659874</v>
      </c>
    </row>
    <row r="377">
      <c r="A377" s="491" t="s">
        <v>236</v>
      </c>
      <c r="B377" s="491" t="s">
        <v>237</v>
      </c>
      <c r="C377" s="491" t="s">
        <v>17</v>
      </c>
      <c r="D377" s="491" t="n">
        <v>129237.213173182</v>
      </c>
      <c r="E377" s="491" t="n">
        <v>10.3030323071462</v>
      </c>
    </row>
    <row r="378">
      <c r="A378" s="491" t="s">
        <v>238</v>
      </c>
      <c r="B378" s="491" t="s">
        <v>239</v>
      </c>
      <c r="C378" s="491" t="s">
        <v>16</v>
      </c>
      <c r="D378" s="491" t="n">
        <v>102232.292372378</v>
      </c>
      <c r="E378" s="491" t="n">
        <v>16.7990340998207</v>
      </c>
    </row>
    <row r="379">
      <c r="A379" s="491" t="s">
        <v>238</v>
      </c>
      <c r="B379" s="491" t="s">
        <v>239</v>
      </c>
      <c r="C379" s="491" t="s">
        <v>17</v>
      </c>
      <c r="D379" s="491" t="n">
        <v>123598.064343085</v>
      </c>
      <c r="E379" s="491" t="n">
        <v>10.1967290117506</v>
      </c>
    </row>
    <row r="380">
      <c r="A380" s="491" t="s">
        <v>248</v>
      </c>
      <c r="B380" s="491" t="s">
        <v>249</v>
      </c>
      <c r="C380" s="491" t="s">
        <v>16</v>
      </c>
      <c r="D380" s="491" t="n">
        <v>162756.554073186</v>
      </c>
      <c r="E380" s="491" t="n">
        <v>68.8861775608246</v>
      </c>
    </row>
    <row r="381">
      <c r="A381" s="491" t="s">
        <v>248</v>
      </c>
      <c r="B381" s="491" t="s">
        <v>249</v>
      </c>
      <c r="C381" s="491" t="s">
        <v>17</v>
      </c>
      <c r="D381" s="491" t="n">
        <v>197800.777229348</v>
      </c>
      <c r="E381" s="491" t="n">
        <v>11.4141589928592</v>
      </c>
    </row>
    <row r="382">
      <c r="A382" s="491" t="s">
        <v>248</v>
      </c>
      <c r="B382" s="491" t="s">
        <v>249</v>
      </c>
      <c r="C382" s="491" t="s">
        <v>18</v>
      </c>
      <c r="D382" s="491" t="n">
        <v>150761.002867013</v>
      </c>
      <c r="E382" s="491" t="n">
        <v>19.5220110466191</v>
      </c>
    </row>
    <row r="383">
      <c r="A383" s="491" t="s">
        <v>252</v>
      </c>
      <c r="B383" s="491" t="s">
        <v>253</v>
      </c>
      <c r="C383" s="491" t="s">
        <v>16</v>
      </c>
      <c r="D383" s="491" t="n">
        <v>1342913.98751779</v>
      </c>
      <c r="E383" s="491" t="n">
        <v>64.0096652680397</v>
      </c>
    </row>
    <row r="384">
      <c r="A384" s="491" t="s">
        <v>252</v>
      </c>
      <c r="B384" s="491" t="s">
        <v>253</v>
      </c>
      <c r="C384" s="491" t="s">
        <v>18</v>
      </c>
      <c r="D384" s="491" t="n">
        <v>289392.345289753</v>
      </c>
      <c r="E384" s="491" t="n">
        <v>9.61767967494892</v>
      </c>
    </row>
    <row r="385">
      <c r="A385" s="491" t="s">
        <v>252</v>
      </c>
      <c r="B385" s="491" t="s">
        <v>253</v>
      </c>
      <c r="C385" s="491" t="s">
        <v>19</v>
      </c>
      <c r="D385" s="491" t="n">
        <v>515029.985422459</v>
      </c>
      <c r="E385" s="491" t="n">
        <v>22.5215920325088</v>
      </c>
    </row>
    <row r="386">
      <c r="A386" s="491" t="s">
        <v>254</v>
      </c>
      <c r="B386" s="491" t="s">
        <v>255</v>
      </c>
      <c r="C386" s="491" t="s">
        <v>18</v>
      </c>
      <c r="D386" s="491" t="n">
        <v>371763.466120622</v>
      </c>
      <c r="E386" s="491" t="n">
        <v>9.36224112933681</v>
      </c>
    </row>
    <row r="387">
      <c r="A387" s="491" t="s">
        <v>254</v>
      </c>
      <c r="B387" s="491" t="s">
        <v>255</v>
      </c>
      <c r="C387" s="491" t="s">
        <v>19</v>
      </c>
      <c r="D387" s="491" t="n">
        <v>437835.190911768</v>
      </c>
      <c r="E387" s="491" t="n">
        <v>10.0519552761887</v>
      </c>
    </row>
    <row r="388">
      <c r="A388" s="491" t="s">
        <v>262</v>
      </c>
      <c r="B388" s="491" t="s">
        <v>263</v>
      </c>
      <c r="C388" s="491" t="s">
        <v>18</v>
      </c>
      <c r="D388" s="491" t="n">
        <v>836966.547714662</v>
      </c>
      <c r="E388" s="491" t="n">
        <v>12.2409006707409</v>
      </c>
    </row>
    <row r="389">
      <c r="A389" s="491" t="s">
        <v>262</v>
      </c>
      <c r="B389" s="491" t="s">
        <v>263</v>
      </c>
      <c r="C389" s="491" t="s">
        <v>19</v>
      </c>
      <c r="D389" s="491" t="n">
        <v>1080494.43329319</v>
      </c>
      <c r="E389" s="491" t="n">
        <v>6.10587711959513</v>
      </c>
    </row>
    <row r="390">
      <c r="A390" s="491" t="s">
        <v>262</v>
      </c>
      <c r="B390" s="491" t="s">
        <v>263</v>
      </c>
      <c r="C390" s="491" t="s">
        <v>20</v>
      </c>
      <c r="D390" s="491" t="n">
        <v>1346001.15762665</v>
      </c>
      <c r="E390" s="491" t="n">
        <v>15.3407963168207</v>
      </c>
    </row>
    <row r="391">
      <c r="A391" s="491" t="s">
        <v>266</v>
      </c>
      <c r="B391" s="491" t="s">
        <v>267</v>
      </c>
      <c r="C391" s="491" t="s">
        <v>18</v>
      </c>
      <c r="D391" s="491" t="n">
        <v>493463.83137466</v>
      </c>
      <c r="E391" s="491" t="n">
        <v>13.3408656041571</v>
      </c>
    </row>
    <row r="392">
      <c r="A392" s="491" t="s">
        <v>266</v>
      </c>
      <c r="B392" s="491" t="s">
        <v>267</v>
      </c>
      <c r="C392" s="491" t="s">
        <v>19</v>
      </c>
      <c r="D392" s="491" t="n">
        <v>700978.244257228</v>
      </c>
      <c r="E392" s="491" t="n">
        <v>6.45682896578985</v>
      </c>
    </row>
    <row r="393">
      <c r="A393" s="491" t="s">
        <v>270</v>
      </c>
      <c r="B393" s="491" t="s">
        <v>271</v>
      </c>
      <c r="C393" s="491" t="s">
        <v>17</v>
      </c>
      <c r="D393" s="491" t="n">
        <v>11645.2326495924</v>
      </c>
      <c r="E393" s="491" t="n">
        <v>85.561422230119</v>
      </c>
    </row>
    <row r="394">
      <c r="A394" s="491" t="s">
        <v>270</v>
      </c>
      <c r="B394" s="491" t="s">
        <v>271</v>
      </c>
      <c r="C394" s="491" t="s">
        <v>18</v>
      </c>
      <c r="D394" s="491" t="n">
        <v>479312.280689697</v>
      </c>
      <c r="E394" s="491" t="n">
        <v>8.19255126737746</v>
      </c>
    </row>
    <row r="395">
      <c r="A395" s="491" t="s">
        <v>270</v>
      </c>
      <c r="B395" s="491" t="s">
        <v>271</v>
      </c>
      <c r="C395" s="491" t="s">
        <v>22</v>
      </c>
      <c r="D395" s="491" t="n">
        <v>94846.5049284686</v>
      </c>
      <c r="E395" s="491" t="n">
        <v>66.1661126662223</v>
      </c>
    </row>
    <row r="396">
      <c r="A396" s="491" t="s">
        <v>272</v>
      </c>
      <c r="B396" s="491" t="s">
        <v>273</v>
      </c>
      <c r="C396" s="491" t="s">
        <v>17</v>
      </c>
      <c r="D396" s="491" t="n">
        <v>266501.244548255</v>
      </c>
      <c r="E396" s="491" t="n">
        <v>15.8287761782934</v>
      </c>
    </row>
    <row r="397">
      <c r="A397" s="491" t="s">
        <v>272</v>
      </c>
      <c r="B397" s="491" t="s">
        <v>273</v>
      </c>
      <c r="C397" s="491" t="s">
        <v>18</v>
      </c>
      <c r="D397" s="491" t="n">
        <v>403129.124474785</v>
      </c>
      <c r="E397" s="491" t="n">
        <v>9.12471627221527</v>
      </c>
    </row>
    <row r="398">
      <c r="A398" s="491" t="s">
        <v>272</v>
      </c>
      <c r="B398" s="491" t="s">
        <v>273</v>
      </c>
      <c r="C398" s="491" t="s">
        <v>19</v>
      </c>
      <c r="D398" s="491" t="n">
        <v>784384.799642437</v>
      </c>
      <c r="E398" s="491" t="n">
        <v>12.1302897948398</v>
      </c>
    </row>
    <row r="399">
      <c r="A399" s="491" t="s">
        <v>280</v>
      </c>
      <c r="B399" s="491" t="s">
        <v>281</v>
      </c>
      <c r="C399" s="491" t="s">
        <v>18</v>
      </c>
      <c r="D399" s="491" t="n">
        <v>342977.806788427</v>
      </c>
      <c r="E399" s="491" t="n">
        <v>14.1711130887262</v>
      </c>
    </row>
    <row r="400">
      <c r="A400" s="491" t="s">
        <v>280</v>
      </c>
      <c r="B400" s="491" t="s">
        <v>281</v>
      </c>
      <c r="C400" s="491" t="s">
        <v>19</v>
      </c>
      <c r="D400" s="491" t="n">
        <v>961814.424764072</v>
      </c>
      <c r="E400" s="491" t="n">
        <v>10.3803010631172</v>
      </c>
    </row>
    <row r="401">
      <c r="A401" s="491" t="s">
        <v>284</v>
      </c>
      <c r="B401" s="491" t="s">
        <v>285</v>
      </c>
      <c r="C401" s="491" t="s">
        <v>16</v>
      </c>
      <c r="D401" s="491" t="n">
        <v>98341.9967902791</v>
      </c>
      <c r="E401" s="491" t="n">
        <v>17.430346469825</v>
      </c>
    </row>
    <row r="402">
      <c r="A402" s="491" t="s">
        <v>284</v>
      </c>
      <c r="B402" s="491" t="s">
        <v>285</v>
      </c>
      <c r="C402" s="491" t="s">
        <v>17</v>
      </c>
      <c r="D402" s="491" t="n">
        <v>134395.606284319</v>
      </c>
      <c r="E402" s="491" t="n">
        <v>17.875981738543</v>
      </c>
    </row>
    <row r="403">
      <c r="A403" s="491" t="s">
        <v>284</v>
      </c>
      <c r="B403" s="491" t="s">
        <v>285</v>
      </c>
      <c r="C403" s="491" t="s">
        <v>18</v>
      </c>
      <c r="D403" s="491" t="n">
        <v>188252.512315068</v>
      </c>
      <c r="E403" s="491" t="n">
        <v>14.2583830280586</v>
      </c>
    </row>
    <row r="404">
      <c r="A404" s="491" t="s">
        <v>290</v>
      </c>
      <c r="B404" s="491" t="s">
        <v>291</v>
      </c>
      <c r="C404" s="491" t="s">
        <v>16</v>
      </c>
      <c r="D404" s="491" t="n">
        <v>115686.973652145</v>
      </c>
      <c r="E404" s="491" t="n">
        <v>13.1306177939311</v>
      </c>
    </row>
    <row r="405">
      <c r="A405" s="491" t="s">
        <v>290</v>
      </c>
      <c r="B405" s="491" t="s">
        <v>291</v>
      </c>
      <c r="C405" s="491" t="s">
        <v>17</v>
      </c>
      <c r="D405" s="491" t="n">
        <v>91988.1507970491</v>
      </c>
      <c r="E405" s="491" t="n">
        <v>13.8833492677202</v>
      </c>
    </row>
    <row r="406">
      <c r="A406" s="491" t="s">
        <v>290</v>
      </c>
      <c r="B406" s="491" t="s">
        <v>291</v>
      </c>
      <c r="C406" s="491" t="s">
        <v>18</v>
      </c>
      <c r="D406" s="491" t="n">
        <v>268695.157436854</v>
      </c>
      <c r="E406" s="491" t="n">
        <v>26.4153444746216</v>
      </c>
    </row>
    <row r="407">
      <c r="A407" s="491" t="s">
        <v>290</v>
      </c>
      <c r="B407" s="491" t="s">
        <v>291</v>
      </c>
      <c r="C407" s="491" t="s">
        <v>22</v>
      </c>
      <c r="D407" s="491" t="n">
        <v>7419.53711243604</v>
      </c>
      <c r="E407" s="491" t="n">
        <v>76.8500892348751</v>
      </c>
    </row>
    <row r="408">
      <c r="A408" s="491" t="s">
        <v>292</v>
      </c>
      <c r="B408" s="491" t="s">
        <v>293</v>
      </c>
      <c r="C408" s="491" t="s">
        <v>16</v>
      </c>
      <c r="D408" s="491" t="n">
        <v>79291.6924900229</v>
      </c>
      <c r="E408" s="491" t="n">
        <v>3.73825971729243</v>
      </c>
    </row>
    <row r="409">
      <c r="A409" s="491" t="s">
        <v>292</v>
      </c>
      <c r="B409" s="491" t="s">
        <v>293</v>
      </c>
      <c r="C409" s="491" t="s">
        <v>18</v>
      </c>
      <c r="D409" s="491" t="n">
        <v>254789.835145855</v>
      </c>
      <c r="E409" s="491" t="n">
        <v>13.2406910459316</v>
      </c>
    </row>
    <row r="410">
      <c r="A410" s="491" t="s">
        <v>292</v>
      </c>
      <c r="B410" s="491" t="s">
        <v>293</v>
      </c>
      <c r="C410" s="491" t="s">
        <v>19</v>
      </c>
      <c r="D410" s="491" t="n">
        <v>985453.209990311</v>
      </c>
      <c r="E410" s="491" t="n">
        <v>8.23526534200109</v>
      </c>
    </row>
    <row r="411">
      <c r="A411" s="491" t="s">
        <v>296</v>
      </c>
      <c r="B411" s="491" t="s">
        <v>297</v>
      </c>
      <c r="C411" s="491" t="s">
        <v>16</v>
      </c>
      <c r="D411" s="491" t="n">
        <v>96359.7371731512</v>
      </c>
      <c r="E411" s="491" t="n">
        <v>6.81616039315233</v>
      </c>
    </row>
    <row r="412">
      <c r="A412" s="491" t="s">
        <v>296</v>
      </c>
      <c r="B412" s="491" t="s">
        <v>297</v>
      </c>
      <c r="C412" s="491" t="s">
        <v>17</v>
      </c>
      <c r="D412" s="491" t="n">
        <v>94959.1739247223</v>
      </c>
      <c r="E412" s="491" t="n">
        <v>27.1285105592353</v>
      </c>
    </row>
    <row r="413">
      <c r="A413" s="491" t="s">
        <v>296</v>
      </c>
      <c r="B413" s="491" t="s">
        <v>297</v>
      </c>
      <c r="C413" s="491" t="s">
        <v>22</v>
      </c>
      <c r="D413" s="491" t="n">
        <v>66252.7295327624</v>
      </c>
      <c r="E413" s="491" t="n">
        <v>16.3801098726539</v>
      </c>
    </row>
    <row r="414">
      <c r="A414" s="491" t="s">
        <v>298</v>
      </c>
      <c r="B414" s="491" t="s">
        <v>299</v>
      </c>
      <c r="C414" s="491" t="s">
        <v>16</v>
      </c>
      <c r="D414" s="491" t="n">
        <v>245730.982200853</v>
      </c>
      <c r="E414" s="491" t="n">
        <v>14.5225695311092</v>
      </c>
    </row>
    <row r="415">
      <c r="A415" s="491" t="s">
        <v>298</v>
      </c>
      <c r="B415" s="491" t="s">
        <v>299</v>
      </c>
      <c r="C415" s="491" t="s">
        <v>17</v>
      </c>
      <c r="D415" s="491" t="n">
        <v>161672.661978286</v>
      </c>
      <c r="E415" s="491" t="n">
        <v>28.9464802570472</v>
      </c>
    </row>
    <row r="416">
      <c r="A416" s="491" t="s">
        <v>298</v>
      </c>
      <c r="B416" s="491" t="s">
        <v>299</v>
      </c>
      <c r="C416" s="491" t="s">
        <v>18</v>
      </c>
      <c r="D416" s="491" t="n">
        <v>694246.690321338</v>
      </c>
      <c r="E416" s="491" t="n">
        <v>12.5605641224079</v>
      </c>
    </row>
    <row r="417">
      <c r="A417" s="491" t="s">
        <v>298</v>
      </c>
      <c r="B417" s="491" t="s">
        <v>299</v>
      </c>
      <c r="C417" s="491" t="s">
        <v>19</v>
      </c>
      <c r="D417" s="491" t="n">
        <v>760959.496781997</v>
      </c>
      <c r="E417" s="491" t="n">
        <v>9.80800953949193</v>
      </c>
    </row>
    <row r="418">
      <c r="A418" s="491" t="s">
        <v>298</v>
      </c>
      <c r="B418" s="491" t="s">
        <v>299</v>
      </c>
      <c r="C418" s="491" t="s">
        <v>20</v>
      </c>
      <c r="D418" s="491" t="n">
        <v>1440891.42975627</v>
      </c>
      <c r="E418" s="491" t="n">
        <v>25.6420529325507</v>
      </c>
    </row>
    <row r="419">
      <c r="A419" s="491" t="s">
        <v>298</v>
      </c>
      <c r="B419" s="491" t="s">
        <v>299</v>
      </c>
      <c r="C419" s="491" t="s">
        <v>21</v>
      </c>
      <c r="D419" s="491" t="n">
        <v>503634.297302051</v>
      </c>
      <c r="E419" s="491" t="n">
        <v>42.3727409118574</v>
      </c>
    </row>
    <row r="420">
      <c r="A420" t="s">
        <v>25</v>
      </c>
    </row>
    <row r="421">
      <c r="A421" t="s">
        <v>26</v>
      </c>
    </row>
    <row r="422">
      <c r="A422" t="s">
        <v>27</v>
      </c>
    </row>
    <row r="423">
      <c r="A423" t="s">
        <v>28</v>
      </c>
    </row>
    <row r="424">
      <c r="A424" t="s">
        <v>29</v>
      </c>
    </row>
    <row r="427">
      <c r="E427" s="7" t="str">
        <f>=HYPERLINK("#'Indice'!A1", "Ir al índice")</f>
      </c>
    </row>
    <row r="428">
      <c r="A428" s="4" t="s">
        <v>1134</v>
      </c>
    </row>
    <row r="429">
      <c r="A429" s="5" t="s">
        <v>9</v>
      </c>
      <c r="B429" s="5" t="s">
        <v>10</v>
      </c>
      <c r="C429" s="5" t="s">
        <v>11</v>
      </c>
      <c r="D429" s="5" t="s">
        <v>580</v>
      </c>
      <c r="E429" s="5" t="s">
        <v>581</v>
      </c>
    </row>
    <row r="430">
      <c r="A430" s="492" t="s">
        <v>32</v>
      </c>
      <c r="B430" s="492" t="s">
        <v>33</v>
      </c>
      <c r="C430" s="492" t="s">
        <v>16</v>
      </c>
      <c r="D430" s="492" t="n">
        <v>95422.4440697153</v>
      </c>
      <c r="E430" s="492" t="n">
        <v>26.81007651046</v>
      </c>
    </row>
    <row r="431">
      <c r="A431" s="492" t="s">
        <v>32</v>
      </c>
      <c r="B431" s="492" t="s">
        <v>33</v>
      </c>
      <c r="C431" s="492" t="s">
        <v>17</v>
      </c>
      <c r="D431" s="492" t="n">
        <v>152357.846597351</v>
      </c>
      <c r="E431" s="492" t="n">
        <v>21.7528160485124</v>
      </c>
    </row>
    <row r="432">
      <c r="A432" s="492" t="s">
        <v>32</v>
      </c>
      <c r="B432" s="492" t="s">
        <v>33</v>
      </c>
      <c r="C432" s="492" t="s">
        <v>18</v>
      </c>
      <c r="D432" s="492" t="n">
        <v>237587.595045292</v>
      </c>
      <c r="E432" s="492" t="n">
        <v>22.2928938442998</v>
      </c>
    </row>
    <row r="433">
      <c r="A433" s="492" t="s">
        <v>32</v>
      </c>
      <c r="B433" s="492" t="s">
        <v>33</v>
      </c>
      <c r="C433" s="492" t="s">
        <v>19</v>
      </c>
      <c r="D433" s="492" t="n">
        <v>1078189.12729301</v>
      </c>
      <c r="E433" s="492" t="n">
        <v>30.2680752924011</v>
      </c>
    </row>
    <row r="434">
      <c r="A434" s="492" t="s">
        <v>32</v>
      </c>
      <c r="B434" s="492" t="s">
        <v>33</v>
      </c>
      <c r="C434" s="492" t="s">
        <v>20</v>
      </c>
      <c r="D434" s="492" t="n">
        <v>1618424.87611467</v>
      </c>
      <c r="E434" s="492" t="n">
        <v>21.4628397735922</v>
      </c>
    </row>
    <row r="435">
      <c r="A435" s="492" t="s">
        <v>32</v>
      </c>
      <c r="B435" s="492" t="s">
        <v>33</v>
      </c>
      <c r="C435" s="492" t="s">
        <v>21</v>
      </c>
      <c r="D435" s="492" t="n">
        <v>880452.641039231</v>
      </c>
      <c r="E435" s="492" t="n">
        <v>42.8005417516488</v>
      </c>
    </row>
    <row r="436">
      <c r="A436" s="492" t="s">
        <v>34</v>
      </c>
      <c r="B436" s="492" t="s">
        <v>35</v>
      </c>
      <c r="C436" s="492" t="s">
        <v>16</v>
      </c>
      <c r="D436" s="492" t="n">
        <v>66949.2649559688</v>
      </c>
      <c r="E436" s="492" t="n">
        <v>24.3495321588227</v>
      </c>
    </row>
    <row r="437">
      <c r="A437" s="492" t="s">
        <v>34</v>
      </c>
      <c r="B437" s="492" t="s">
        <v>35</v>
      </c>
      <c r="C437" s="492" t="s">
        <v>17</v>
      </c>
      <c r="D437" s="492" t="n">
        <v>406601.123313803</v>
      </c>
      <c r="E437" s="492" t="n">
        <v>22.9733369978094</v>
      </c>
    </row>
    <row r="438">
      <c r="A438" s="492" t="s">
        <v>34</v>
      </c>
      <c r="B438" s="492" t="s">
        <v>35</v>
      </c>
      <c r="C438" s="492" t="s">
        <v>18</v>
      </c>
      <c r="D438" s="492" t="n">
        <v>721811.405716564</v>
      </c>
      <c r="E438" s="492" t="n">
        <v>25.7597510793994</v>
      </c>
    </row>
    <row r="439">
      <c r="A439" s="492" t="s">
        <v>34</v>
      </c>
      <c r="B439" s="492" t="s">
        <v>35</v>
      </c>
      <c r="C439" s="492" t="s">
        <v>19</v>
      </c>
      <c r="D439" s="492" t="n">
        <v>733767.845338236</v>
      </c>
      <c r="E439" s="492" t="n">
        <v>32.6320821796256</v>
      </c>
    </row>
    <row r="440">
      <c r="A440" s="492" t="s">
        <v>34</v>
      </c>
      <c r="B440" s="492" t="s">
        <v>35</v>
      </c>
      <c r="C440" s="492" t="s">
        <v>20</v>
      </c>
      <c r="D440" s="492" t="n">
        <v>2058139.1711988</v>
      </c>
      <c r="E440" s="492" t="n">
        <v>25.0920747608013</v>
      </c>
    </row>
    <row r="441">
      <c r="A441" s="492" t="s">
        <v>34</v>
      </c>
      <c r="B441" s="492" t="s">
        <v>35</v>
      </c>
      <c r="C441" s="492" t="s">
        <v>22</v>
      </c>
      <c r="D441" s="492" t="n">
        <v>110454.198964986</v>
      </c>
      <c r="E441" s="492" t="n">
        <v>23.7422334699927</v>
      </c>
    </row>
    <row r="442">
      <c r="A442" s="492" t="s">
        <v>36</v>
      </c>
      <c r="B442" s="492" t="s">
        <v>37</v>
      </c>
      <c r="C442" s="492" t="s">
        <v>16</v>
      </c>
      <c r="D442" s="492" t="n">
        <v>57811.0681164674</v>
      </c>
      <c r="E442" s="492" t="n">
        <v>20.6116318259917</v>
      </c>
    </row>
    <row r="443">
      <c r="A443" s="492" t="s">
        <v>36</v>
      </c>
      <c r="B443" s="492" t="s">
        <v>37</v>
      </c>
      <c r="C443" s="492" t="s">
        <v>17</v>
      </c>
      <c r="D443" s="492" t="n">
        <v>113918.518826887</v>
      </c>
      <c r="E443" s="492" t="n">
        <v>24.5150034598354</v>
      </c>
    </row>
    <row r="444">
      <c r="A444" s="492" t="s">
        <v>36</v>
      </c>
      <c r="B444" s="492" t="s">
        <v>37</v>
      </c>
      <c r="C444" s="492" t="s">
        <v>18</v>
      </c>
      <c r="D444" s="492" t="n">
        <v>71833.3346354167</v>
      </c>
      <c r="E444" s="492" t="n">
        <v>58.1063373304259</v>
      </c>
    </row>
    <row r="445">
      <c r="A445" s="492" t="s">
        <v>36</v>
      </c>
      <c r="B445" s="492" t="s">
        <v>37</v>
      </c>
      <c r="C445" s="492" t="s">
        <v>22</v>
      </c>
      <c r="D445" s="492" t="n">
        <v>58874.9995117188</v>
      </c>
      <c r="E445" s="492" t="n">
        <v>36.5596237965891</v>
      </c>
    </row>
    <row r="446">
      <c r="A446" s="492" t="s">
        <v>40</v>
      </c>
      <c r="B446" s="492" t="s">
        <v>41</v>
      </c>
      <c r="C446" s="492" t="s">
        <v>16</v>
      </c>
      <c r="D446" s="492" t="n">
        <v>76097.9230573833</v>
      </c>
      <c r="E446" s="492" t="n">
        <v>19.5210750163895</v>
      </c>
    </row>
    <row r="447">
      <c r="A447" s="492" t="s">
        <v>40</v>
      </c>
      <c r="B447" s="492" t="s">
        <v>41</v>
      </c>
      <c r="C447" s="492" t="s">
        <v>17</v>
      </c>
      <c r="D447" s="492" t="n">
        <v>77602.5607664634</v>
      </c>
      <c r="E447" s="492" t="n">
        <v>11.7068690255962</v>
      </c>
    </row>
    <row r="448">
      <c r="A448" s="492" t="s">
        <v>40</v>
      </c>
      <c r="B448" s="492" t="s">
        <v>41</v>
      </c>
      <c r="C448" s="492" t="s">
        <v>18</v>
      </c>
      <c r="D448" s="492" t="n">
        <v>668539.716165162</v>
      </c>
      <c r="E448" s="492" t="n">
        <v>37.8363663521293</v>
      </c>
    </row>
    <row r="449">
      <c r="A449" s="492" t="s">
        <v>40</v>
      </c>
      <c r="B449" s="492" t="s">
        <v>41</v>
      </c>
      <c r="C449" s="492" t="s">
        <v>19</v>
      </c>
      <c r="D449" s="492" t="n">
        <v>1491666.6875</v>
      </c>
      <c r="E449" s="492" t="n">
        <v>19.5704441450647</v>
      </c>
    </row>
    <row r="450">
      <c r="A450" s="492" t="s">
        <v>40</v>
      </c>
      <c r="B450" s="492" t="s">
        <v>41</v>
      </c>
      <c r="C450" s="492" t="s">
        <v>22</v>
      </c>
      <c r="D450" s="492" t="n">
        <v>90208.3362075432</v>
      </c>
      <c r="E450" s="492" t="n">
        <v>15.8617894736702</v>
      </c>
    </row>
    <row r="451">
      <c r="A451" t="s">
        <v>25</v>
      </c>
    </row>
    <row r="452">
      <c r="A452" t="s">
        <v>26</v>
      </c>
    </row>
    <row r="453">
      <c r="A453" t="s">
        <v>27</v>
      </c>
    </row>
    <row r="454">
      <c r="A454" t="s">
        <v>28</v>
      </c>
    </row>
    <row r="455">
      <c r="A455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1135</v>
      </c>
    </row>
    <row r="9">
      <c r="A9" t="s">
        <v>3</v>
      </c>
    </row>
    <row r="10">
      <c r="A10" t="s">
        <v>4</v>
      </c>
    </row>
    <row r="11">
      <c r="A11" t="s">
        <v>1136</v>
      </c>
    </row>
    <row r="12">
      <c r="A12" s="3" t="s">
        <v>6</v>
      </c>
    </row>
    <row r="13">
      <c r="A13" s="3" t="s">
        <v>1137</v>
      </c>
    </row>
    <row r="15">
      <c r="A15" s="4" t="s">
        <v>1138</v>
      </c>
    </row>
    <row r="16">
      <c r="A16" s="5" t="s">
        <v>9</v>
      </c>
      <c r="B16" s="5" t="s">
        <v>10</v>
      </c>
      <c r="C16" s="5" t="s">
        <v>11</v>
      </c>
      <c r="D16" s="5" t="s">
        <v>580</v>
      </c>
      <c r="E16" s="5" t="s">
        <v>581</v>
      </c>
    </row>
    <row r="17">
      <c r="A17" s="493" t="s">
        <v>14</v>
      </c>
      <c r="B17" s="493" t="s">
        <v>15</v>
      </c>
      <c r="C17" s="493" t="s">
        <v>16</v>
      </c>
      <c r="D17" s="493" t="n">
        <v>70593.2578184641</v>
      </c>
      <c r="E17" s="493" t="n">
        <v>2.67727920888866</v>
      </c>
    </row>
    <row r="18">
      <c r="A18" s="493" t="s">
        <v>14</v>
      </c>
      <c r="B18" s="493" t="s">
        <v>15</v>
      </c>
      <c r="C18" s="493" t="s">
        <v>17</v>
      </c>
      <c r="D18" s="493" t="n">
        <v>96446.1311392838</v>
      </c>
      <c r="E18" s="493" t="n">
        <v>1.88008699569654</v>
      </c>
    </row>
    <row r="19">
      <c r="A19" s="493" t="s">
        <v>14</v>
      </c>
      <c r="B19" s="493" t="s">
        <v>15</v>
      </c>
      <c r="C19" s="493" t="s">
        <v>18</v>
      </c>
      <c r="D19" s="493" t="n">
        <v>151472.613376716</v>
      </c>
      <c r="E19" s="493" t="n">
        <v>2.360246524352</v>
      </c>
    </row>
    <row r="20">
      <c r="A20" s="493" t="s">
        <v>14</v>
      </c>
      <c r="B20" s="493" t="s">
        <v>15</v>
      </c>
      <c r="C20" s="493" t="s">
        <v>19</v>
      </c>
      <c r="D20" s="493" t="n">
        <v>272016.353736243</v>
      </c>
      <c r="E20" s="493" t="n">
        <v>4.53071331885778</v>
      </c>
    </row>
    <row r="21">
      <c r="A21" s="493" t="s">
        <v>14</v>
      </c>
      <c r="B21" s="493" t="s">
        <v>15</v>
      </c>
      <c r="C21" s="493" t="s">
        <v>20</v>
      </c>
      <c r="D21" s="493" t="n">
        <v>383908.346983961</v>
      </c>
      <c r="E21" s="493" t="n">
        <v>5.00807042639611</v>
      </c>
    </row>
    <row r="22">
      <c r="A22" s="493" t="s">
        <v>14</v>
      </c>
      <c r="B22" s="493" t="s">
        <v>15</v>
      </c>
      <c r="C22" s="493" t="s">
        <v>21</v>
      </c>
      <c r="D22" s="493" t="n">
        <v>442681.322673091</v>
      </c>
      <c r="E22" s="493" t="n">
        <v>12.6351360285001</v>
      </c>
    </row>
    <row r="23">
      <c r="A23" s="493" t="s">
        <v>14</v>
      </c>
      <c r="B23" s="493" t="s">
        <v>15</v>
      </c>
      <c r="C23" s="493" t="s">
        <v>22</v>
      </c>
      <c r="D23" s="493" t="n">
        <v>56231.2473087494</v>
      </c>
      <c r="E23" s="493" t="n">
        <v>20.8250499641976</v>
      </c>
    </row>
    <row r="24">
      <c r="A24" s="493" t="s">
        <v>14</v>
      </c>
      <c r="B24" s="493" t="s">
        <v>24</v>
      </c>
      <c r="C24" s="493" t="s">
        <v>16</v>
      </c>
      <c r="D24" s="493" t="n">
        <v>70593.2578184641</v>
      </c>
      <c r="E24" s="493" t="n">
        <v>2.67727920888866</v>
      </c>
    </row>
    <row r="25">
      <c r="A25" s="493" t="s">
        <v>14</v>
      </c>
      <c r="B25" s="493" t="s">
        <v>24</v>
      </c>
      <c r="C25" s="493" t="s">
        <v>17</v>
      </c>
      <c r="D25" s="493" t="n">
        <v>96446.1311392838</v>
      </c>
      <c r="E25" s="493" t="n">
        <v>1.88008699569654</v>
      </c>
    </row>
    <row r="26">
      <c r="A26" s="493" t="s">
        <v>14</v>
      </c>
      <c r="B26" s="493" t="s">
        <v>24</v>
      </c>
      <c r="C26" s="493" t="s">
        <v>18</v>
      </c>
      <c r="D26" s="493" t="n">
        <v>151472.613376716</v>
      </c>
      <c r="E26" s="493" t="n">
        <v>2.360246524352</v>
      </c>
    </row>
    <row r="27">
      <c r="A27" s="493" t="s">
        <v>14</v>
      </c>
      <c r="B27" s="493" t="s">
        <v>24</v>
      </c>
      <c r="C27" s="493" t="s">
        <v>19</v>
      </c>
      <c r="D27" s="493" t="n">
        <v>272016.353736243</v>
      </c>
      <c r="E27" s="493" t="n">
        <v>4.53071331885778</v>
      </c>
    </row>
    <row r="28">
      <c r="A28" s="493" t="s">
        <v>14</v>
      </c>
      <c r="B28" s="493" t="s">
        <v>24</v>
      </c>
      <c r="C28" s="493" t="s">
        <v>20</v>
      </c>
      <c r="D28" s="493" t="n">
        <v>383908.346983961</v>
      </c>
      <c r="E28" s="493" t="n">
        <v>5.00807042639611</v>
      </c>
    </row>
    <row r="29">
      <c r="A29" s="493" t="s">
        <v>14</v>
      </c>
      <c r="B29" s="493" t="s">
        <v>24</v>
      </c>
      <c r="C29" s="493" t="s">
        <v>21</v>
      </c>
      <c r="D29" s="493" t="n">
        <v>442681.322673091</v>
      </c>
      <c r="E29" s="493" t="n">
        <v>12.6351360285001</v>
      </c>
    </row>
    <row r="30">
      <c r="A30" s="493" t="s">
        <v>14</v>
      </c>
      <c r="B30" s="493" t="s">
        <v>24</v>
      </c>
      <c r="C30" s="493" t="s">
        <v>22</v>
      </c>
      <c r="D30" s="493" t="n">
        <v>56231.2473087494</v>
      </c>
      <c r="E30" s="493" t="n">
        <v>20.8250499641976</v>
      </c>
    </row>
    <row r="31">
      <c r="A31" t="s">
        <v>25</v>
      </c>
    </row>
    <row r="32">
      <c r="A32" t="s">
        <v>26</v>
      </c>
    </row>
    <row r="33">
      <c r="A33" t="s">
        <v>27</v>
      </c>
    </row>
    <row r="34">
      <c r="A34" t="s">
        <v>28</v>
      </c>
    </row>
    <row r="35">
      <c r="A35" t="s">
        <v>29</v>
      </c>
    </row>
    <row r="38">
      <c r="E38" s="7" t="str">
        <f>=HYPERLINK("#'Indice'!A1", "Ir al índice")</f>
      </c>
    </row>
    <row r="39">
      <c r="A39" s="4" t="s">
        <v>1139</v>
      </c>
    </row>
    <row r="40">
      <c r="A40" s="5" t="s">
        <v>9</v>
      </c>
      <c r="B40" s="5" t="s">
        <v>10</v>
      </c>
      <c r="C40" s="5" t="s">
        <v>11</v>
      </c>
      <c r="D40" s="5" t="s">
        <v>580</v>
      </c>
      <c r="E40" s="5" t="s">
        <v>581</v>
      </c>
    </row>
    <row r="41">
      <c r="A41" s="494" t="s">
        <v>14</v>
      </c>
      <c r="B41" s="494" t="s">
        <v>15</v>
      </c>
      <c r="C41" s="494" t="s">
        <v>16</v>
      </c>
      <c r="D41" s="494" t="n">
        <v>70593.2578184641</v>
      </c>
      <c r="E41" s="494" t="n">
        <v>2.67727920888866</v>
      </c>
    </row>
    <row r="42">
      <c r="A42" s="494" t="s">
        <v>14</v>
      </c>
      <c r="B42" s="494" t="s">
        <v>15</v>
      </c>
      <c r="C42" s="494" t="s">
        <v>17</v>
      </c>
      <c r="D42" s="494" t="n">
        <v>96446.1311392838</v>
      </c>
      <c r="E42" s="494" t="n">
        <v>1.88008699569654</v>
      </c>
    </row>
    <row r="43">
      <c r="A43" s="494" t="s">
        <v>14</v>
      </c>
      <c r="B43" s="494" t="s">
        <v>15</v>
      </c>
      <c r="C43" s="494" t="s">
        <v>18</v>
      </c>
      <c r="D43" s="494" t="n">
        <v>151472.613376716</v>
      </c>
      <c r="E43" s="494" t="n">
        <v>2.360246524352</v>
      </c>
    </row>
    <row r="44">
      <c r="A44" s="494" t="s">
        <v>14</v>
      </c>
      <c r="B44" s="494" t="s">
        <v>15</v>
      </c>
      <c r="C44" s="494" t="s">
        <v>19</v>
      </c>
      <c r="D44" s="494" t="n">
        <v>272016.353736243</v>
      </c>
      <c r="E44" s="494" t="n">
        <v>4.53071331885778</v>
      </c>
    </row>
    <row r="45">
      <c r="A45" s="494" t="s">
        <v>14</v>
      </c>
      <c r="B45" s="494" t="s">
        <v>15</v>
      </c>
      <c r="C45" s="494" t="s">
        <v>20</v>
      </c>
      <c r="D45" s="494" t="n">
        <v>383908.346983961</v>
      </c>
      <c r="E45" s="494" t="n">
        <v>5.00807042639611</v>
      </c>
    </row>
    <row r="46">
      <c r="A46" s="494" t="s">
        <v>14</v>
      </c>
      <c r="B46" s="494" t="s">
        <v>15</v>
      </c>
      <c r="C46" s="494" t="s">
        <v>21</v>
      </c>
      <c r="D46" s="494" t="n">
        <v>442681.322673091</v>
      </c>
      <c r="E46" s="494" t="n">
        <v>12.6351360285001</v>
      </c>
    </row>
    <row r="47">
      <c r="A47" s="494" t="s">
        <v>14</v>
      </c>
      <c r="B47" s="494" t="s">
        <v>15</v>
      </c>
      <c r="C47" s="494" t="s">
        <v>22</v>
      </c>
      <c r="D47" s="494" t="n">
        <v>56231.2473087494</v>
      </c>
      <c r="E47" s="494" t="n">
        <v>20.8250499641976</v>
      </c>
    </row>
    <row r="48">
      <c r="A48" s="494" t="s">
        <v>32</v>
      </c>
      <c r="B48" s="494" t="s">
        <v>33</v>
      </c>
      <c r="C48" s="494" t="s">
        <v>16</v>
      </c>
      <c r="D48" s="494" t="n">
        <v>83838.2219813404</v>
      </c>
      <c r="E48" s="494" t="n">
        <v>15.9941034800707</v>
      </c>
    </row>
    <row r="49">
      <c r="A49" s="494" t="s">
        <v>32</v>
      </c>
      <c r="B49" s="494" t="s">
        <v>33</v>
      </c>
      <c r="C49" s="494" t="s">
        <v>17</v>
      </c>
      <c r="D49" s="494" t="n">
        <v>93298.4674497059</v>
      </c>
      <c r="E49" s="494" t="n">
        <v>7.01226924995917</v>
      </c>
    </row>
    <row r="50">
      <c r="A50" s="494" t="s">
        <v>32</v>
      </c>
      <c r="B50" s="494" t="s">
        <v>33</v>
      </c>
      <c r="C50" s="494" t="s">
        <v>18</v>
      </c>
      <c r="D50" s="494" t="n">
        <v>159351.367964034</v>
      </c>
      <c r="E50" s="494" t="n">
        <v>13.2465621894115</v>
      </c>
    </row>
    <row r="51">
      <c r="A51" s="494" t="s">
        <v>32</v>
      </c>
      <c r="B51" s="494" t="s">
        <v>33</v>
      </c>
      <c r="C51" s="494" t="s">
        <v>19</v>
      </c>
      <c r="D51" s="494" t="n">
        <v>228567.540707956</v>
      </c>
      <c r="E51" s="494" t="n">
        <v>17.5436687696228</v>
      </c>
    </row>
    <row r="52">
      <c r="A52" s="494" t="s">
        <v>32</v>
      </c>
      <c r="B52" s="494" t="s">
        <v>33</v>
      </c>
      <c r="C52" s="494" t="s">
        <v>20</v>
      </c>
      <c r="D52" s="494" t="n">
        <v>647749.914762133</v>
      </c>
      <c r="E52" s="494" t="n">
        <v>46.2236737973958</v>
      </c>
    </row>
    <row r="53">
      <c r="A53" s="494" t="s">
        <v>32</v>
      </c>
      <c r="B53" s="494" t="s">
        <v>33</v>
      </c>
      <c r="C53" s="494" t="s">
        <v>21</v>
      </c>
      <c r="D53" s="494" t="n">
        <v>231064.068637389</v>
      </c>
      <c r="E53" s="494" t="n">
        <v>13.0746032499337</v>
      </c>
    </row>
    <row r="54">
      <c r="A54" s="494" t="s">
        <v>32</v>
      </c>
      <c r="B54" s="494" t="s">
        <v>33</v>
      </c>
      <c r="C54" s="494" t="s">
        <v>22</v>
      </c>
      <c r="D54" s="494" t="n">
        <v>169319.117860825</v>
      </c>
      <c r="E54" s="494" t="n">
        <v>31.4147203067564</v>
      </c>
    </row>
    <row r="55">
      <c r="A55" s="494" t="s">
        <v>34</v>
      </c>
      <c r="B55" s="494" t="s">
        <v>35</v>
      </c>
      <c r="C55" s="494" t="s">
        <v>16</v>
      </c>
      <c r="D55" s="494" t="n">
        <v>65797.2621347282</v>
      </c>
      <c r="E55" s="494" t="n">
        <v>20.7377041414759</v>
      </c>
    </row>
    <row r="56">
      <c r="A56" s="494" t="s">
        <v>34</v>
      </c>
      <c r="B56" s="494" t="s">
        <v>35</v>
      </c>
      <c r="C56" s="494" t="s">
        <v>17</v>
      </c>
      <c r="D56" s="494" t="n">
        <v>170987.343400734</v>
      </c>
      <c r="E56" s="494" t="n">
        <v>12.1854185025344</v>
      </c>
    </row>
    <row r="57">
      <c r="A57" s="494" t="s">
        <v>34</v>
      </c>
      <c r="B57" s="494" t="s">
        <v>35</v>
      </c>
      <c r="C57" s="494" t="s">
        <v>18</v>
      </c>
      <c r="D57" s="494" t="n">
        <v>309337.937574146</v>
      </c>
      <c r="E57" s="494" t="n">
        <v>17.9260998995639</v>
      </c>
    </row>
    <row r="58">
      <c r="A58" s="494" t="s">
        <v>34</v>
      </c>
      <c r="B58" s="494" t="s">
        <v>35</v>
      </c>
      <c r="C58" s="494" t="s">
        <v>19</v>
      </c>
      <c r="D58" s="494" t="n">
        <v>394663.073252102</v>
      </c>
      <c r="E58" s="494" t="n">
        <v>15.0130284374214</v>
      </c>
    </row>
    <row r="59">
      <c r="A59" s="494" t="s">
        <v>34</v>
      </c>
      <c r="B59" s="494" t="s">
        <v>35</v>
      </c>
      <c r="C59" s="494" t="s">
        <v>20</v>
      </c>
      <c r="D59" s="494" t="n">
        <v>264613.921040033</v>
      </c>
      <c r="E59" s="494" t="n">
        <v>19.6227637882727</v>
      </c>
    </row>
    <row r="60">
      <c r="A60" s="494" t="s">
        <v>34</v>
      </c>
      <c r="B60" s="494" t="s">
        <v>35</v>
      </c>
      <c r="C60" s="494" t="s">
        <v>22</v>
      </c>
      <c r="D60" s="494" t="n">
        <v>117776.211947576</v>
      </c>
      <c r="E60" s="494" t="n">
        <v>12.1590482823297</v>
      </c>
    </row>
    <row r="61">
      <c r="A61" s="494" t="s">
        <v>36</v>
      </c>
      <c r="B61" s="494" t="s">
        <v>37</v>
      </c>
      <c r="C61" s="494" t="s">
        <v>16</v>
      </c>
      <c r="D61" s="494" t="n">
        <v>73796.0477181894</v>
      </c>
      <c r="E61" s="494" t="n">
        <v>8.82560428522437</v>
      </c>
    </row>
    <row r="62">
      <c r="A62" s="494" t="s">
        <v>36</v>
      </c>
      <c r="B62" s="494" t="s">
        <v>37</v>
      </c>
      <c r="C62" s="494" t="s">
        <v>17</v>
      </c>
      <c r="D62" s="494" t="n">
        <v>119408.519479852</v>
      </c>
      <c r="E62" s="494" t="n">
        <v>18.680415053907</v>
      </c>
    </row>
    <row r="63">
      <c r="A63" s="494" t="s">
        <v>36</v>
      </c>
      <c r="B63" s="494" t="s">
        <v>37</v>
      </c>
      <c r="C63" s="494" t="s">
        <v>18</v>
      </c>
      <c r="D63" s="494" t="n">
        <v>63333.3328125</v>
      </c>
      <c r="E63" s="494" t="n">
        <v>11.4931016796429</v>
      </c>
    </row>
    <row r="64">
      <c r="A64" s="494" t="s">
        <v>36</v>
      </c>
      <c r="B64" s="494" t="s">
        <v>37</v>
      </c>
      <c r="C64" s="494" t="s">
        <v>22</v>
      </c>
      <c r="D64" s="494" t="n">
        <v>70613.1305638364</v>
      </c>
      <c r="E64" s="494" t="n">
        <v>19.5138591846176</v>
      </c>
    </row>
    <row r="65">
      <c r="A65" s="494" t="s">
        <v>38</v>
      </c>
      <c r="B65" s="494" t="s">
        <v>39</v>
      </c>
      <c r="C65" s="494" t="s">
        <v>16</v>
      </c>
      <c r="D65" s="494" t="n">
        <v>33524.5189052398</v>
      </c>
      <c r="E65" s="494" t="n">
        <v>3.19061366919413</v>
      </c>
    </row>
    <row r="66">
      <c r="A66" s="494" t="s">
        <v>38</v>
      </c>
      <c r="B66" s="494" t="s">
        <v>39</v>
      </c>
      <c r="C66" s="494" t="s">
        <v>17</v>
      </c>
      <c r="D66" s="494" t="n">
        <v>113466.546202364</v>
      </c>
      <c r="E66" s="494" t="n">
        <v>7.66306212478988</v>
      </c>
    </row>
    <row r="67">
      <c r="A67" s="494" t="s">
        <v>38</v>
      </c>
      <c r="B67" s="494" t="s">
        <v>39</v>
      </c>
      <c r="C67" s="494" t="s">
        <v>18</v>
      </c>
      <c r="D67" s="494" t="n">
        <v>131893.740578835</v>
      </c>
      <c r="E67" s="494" t="n">
        <v>23.9234546608648</v>
      </c>
    </row>
    <row r="68">
      <c r="A68" s="494" t="s">
        <v>38</v>
      </c>
      <c r="B68" s="494" t="s">
        <v>39</v>
      </c>
      <c r="C68" s="494" t="s">
        <v>19</v>
      </c>
      <c r="D68" s="494" t="n">
        <v>380924.529763564</v>
      </c>
      <c r="E68" s="494" t="n">
        <v>12.2916239650772</v>
      </c>
    </row>
    <row r="69">
      <c r="A69" s="494" t="s">
        <v>40</v>
      </c>
      <c r="B69" s="494" t="s">
        <v>41</v>
      </c>
      <c r="C69" s="494" t="s">
        <v>16</v>
      </c>
      <c r="D69" s="494" t="n">
        <v>65386.6878136541</v>
      </c>
      <c r="E69" s="494" t="n">
        <v>5.63688633056298</v>
      </c>
    </row>
    <row r="70">
      <c r="A70" s="494" t="s">
        <v>40</v>
      </c>
      <c r="B70" s="494" t="s">
        <v>41</v>
      </c>
      <c r="C70" s="494" t="s">
        <v>17</v>
      </c>
      <c r="D70" s="494" t="n">
        <v>74544.6429730754</v>
      </c>
      <c r="E70" s="494" t="n">
        <v>6.62785256031096</v>
      </c>
    </row>
    <row r="71">
      <c r="A71" s="494" t="s">
        <v>40</v>
      </c>
      <c r="B71" s="494" t="s">
        <v>41</v>
      </c>
      <c r="C71" s="494" t="s">
        <v>18</v>
      </c>
      <c r="D71" s="494" t="n">
        <v>128096.949814407</v>
      </c>
      <c r="E71" s="494" t="n">
        <v>7.80708373557234</v>
      </c>
    </row>
    <row r="72">
      <c r="A72" s="494" t="s">
        <v>40</v>
      </c>
      <c r="B72" s="494" t="s">
        <v>41</v>
      </c>
      <c r="C72" s="494" t="s">
        <v>19</v>
      </c>
      <c r="D72" s="494" t="n">
        <v>229075.894266447</v>
      </c>
      <c r="E72" s="494" t="n">
        <v>32.8868372174471</v>
      </c>
    </row>
    <row r="73">
      <c r="A73" s="494" t="s">
        <v>40</v>
      </c>
      <c r="B73" s="494" t="s">
        <v>41</v>
      </c>
      <c r="C73" s="494" t="s">
        <v>22</v>
      </c>
      <c r="D73" s="494" t="n">
        <v>48776.13215249</v>
      </c>
      <c r="E73" s="494" t="n">
        <v>11.3092313360163</v>
      </c>
    </row>
    <row r="74">
      <c r="A74" s="494" t="s">
        <v>42</v>
      </c>
      <c r="B74" s="494" t="s">
        <v>43</v>
      </c>
      <c r="C74" s="494" t="s">
        <v>16</v>
      </c>
      <c r="D74" s="494" t="n">
        <v>52674.6189771444</v>
      </c>
      <c r="E74" s="494" t="n">
        <v>11.9486751359766</v>
      </c>
    </row>
    <row r="75">
      <c r="A75" s="494" t="s">
        <v>42</v>
      </c>
      <c r="B75" s="494" t="s">
        <v>43</v>
      </c>
      <c r="C75" s="494" t="s">
        <v>17</v>
      </c>
      <c r="D75" s="494" t="n">
        <v>51441.0616331104</v>
      </c>
      <c r="E75" s="494" t="n">
        <v>6.02965142036805</v>
      </c>
    </row>
    <row r="76">
      <c r="A76" s="494" t="s">
        <v>42</v>
      </c>
      <c r="B76" s="494" t="s">
        <v>43</v>
      </c>
      <c r="C76" s="494" t="s">
        <v>22</v>
      </c>
      <c r="D76" s="494" t="n">
        <v>34431.3547272382</v>
      </c>
      <c r="E76" s="494" t="n">
        <v>6.53967503906765</v>
      </c>
    </row>
    <row r="77">
      <c r="A77" s="494" t="s">
        <v>44</v>
      </c>
      <c r="B77" s="494" t="s">
        <v>45</v>
      </c>
      <c r="C77" s="494" t="s">
        <v>17</v>
      </c>
      <c r="D77" s="494" t="n">
        <v>118266.045133171</v>
      </c>
      <c r="E77" s="494" t="n">
        <v>21.537049525313</v>
      </c>
    </row>
    <row r="78">
      <c r="A78" s="494" t="s">
        <v>44</v>
      </c>
      <c r="B78" s="494" t="s">
        <v>45</v>
      </c>
      <c r="C78" s="494" t="s">
        <v>18</v>
      </c>
      <c r="D78" s="494" t="n">
        <v>118343.300511262</v>
      </c>
      <c r="E78" s="494" t="n">
        <v>4.92596272408551</v>
      </c>
    </row>
    <row r="79">
      <c r="A79" s="494" t="s">
        <v>44</v>
      </c>
      <c r="B79" s="494" t="s">
        <v>45</v>
      </c>
      <c r="C79" s="494" t="s">
        <v>19</v>
      </c>
      <c r="D79" s="494" t="n">
        <v>434271.672974107</v>
      </c>
      <c r="E79" s="494" t="n">
        <v>20.2555701755515</v>
      </c>
    </row>
    <row r="80">
      <c r="A80" t="s">
        <v>25</v>
      </c>
    </row>
    <row r="81">
      <c r="A81" t="s">
        <v>26</v>
      </c>
    </row>
    <row r="82">
      <c r="A82" t="s">
        <v>27</v>
      </c>
    </row>
    <row r="83">
      <c r="A83" t="s">
        <v>28</v>
      </c>
    </row>
    <row r="84">
      <c r="A84" t="s">
        <v>29</v>
      </c>
    </row>
    <row r="87">
      <c r="E87" s="7" t="str">
        <f>=HYPERLINK("#'Indice'!A1", "Ir al índice")</f>
      </c>
    </row>
    <row r="88">
      <c r="A88" s="4" t="s">
        <v>1140</v>
      </c>
    </row>
    <row r="89">
      <c r="A89" s="5" t="s">
        <v>9</v>
      </c>
      <c r="B89" s="5" t="s">
        <v>10</v>
      </c>
      <c r="C89" s="5" t="s">
        <v>11</v>
      </c>
      <c r="D89" s="5" t="s">
        <v>580</v>
      </c>
      <c r="E89" s="5" t="s">
        <v>581</v>
      </c>
    </row>
    <row r="90">
      <c r="A90" s="495" t="s">
        <v>14</v>
      </c>
      <c r="B90" s="495" t="s">
        <v>15</v>
      </c>
      <c r="C90" s="495" t="s">
        <v>16</v>
      </c>
      <c r="D90" s="495" t="n">
        <v>70593.2578184641</v>
      </c>
      <c r="E90" s="495" t="n">
        <v>2.67727920888866</v>
      </c>
    </row>
    <row r="91">
      <c r="A91" s="495" t="s">
        <v>14</v>
      </c>
      <c r="B91" s="495" t="s">
        <v>15</v>
      </c>
      <c r="C91" s="495" t="s">
        <v>17</v>
      </c>
      <c r="D91" s="495" t="n">
        <v>96446.1311392838</v>
      </c>
      <c r="E91" s="495" t="n">
        <v>1.88008699569654</v>
      </c>
    </row>
    <row r="92">
      <c r="A92" s="495" t="s">
        <v>14</v>
      </c>
      <c r="B92" s="495" t="s">
        <v>15</v>
      </c>
      <c r="C92" s="495" t="s">
        <v>18</v>
      </c>
      <c r="D92" s="495" t="n">
        <v>151472.613376716</v>
      </c>
      <c r="E92" s="495" t="n">
        <v>2.360246524352</v>
      </c>
    </row>
    <row r="93">
      <c r="A93" s="495" t="s">
        <v>14</v>
      </c>
      <c r="B93" s="495" t="s">
        <v>15</v>
      </c>
      <c r="C93" s="495" t="s">
        <v>19</v>
      </c>
      <c r="D93" s="495" t="n">
        <v>272016.353736243</v>
      </c>
      <c r="E93" s="495" t="n">
        <v>4.53071331885778</v>
      </c>
    </row>
    <row r="94">
      <c r="A94" s="495" t="s">
        <v>14</v>
      </c>
      <c r="B94" s="495" t="s">
        <v>15</v>
      </c>
      <c r="C94" s="495" t="s">
        <v>20</v>
      </c>
      <c r="D94" s="495" t="n">
        <v>383908.346983961</v>
      </c>
      <c r="E94" s="495" t="n">
        <v>5.00807042639611</v>
      </c>
    </row>
    <row r="95">
      <c r="A95" s="495" t="s">
        <v>14</v>
      </c>
      <c r="B95" s="495" t="s">
        <v>15</v>
      </c>
      <c r="C95" s="495" t="s">
        <v>21</v>
      </c>
      <c r="D95" s="495" t="n">
        <v>442681.322673091</v>
      </c>
      <c r="E95" s="495" t="n">
        <v>12.6351360285001</v>
      </c>
    </row>
    <row r="96">
      <c r="A96" s="495" t="s">
        <v>14</v>
      </c>
      <c r="B96" s="495" t="s">
        <v>15</v>
      </c>
      <c r="C96" s="495" t="s">
        <v>22</v>
      </c>
      <c r="D96" s="495" t="n">
        <v>56231.2473087494</v>
      </c>
      <c r="E96" s="495" t="n">
        <v>20.8250499641976</v>
      </c>
    </row>
    <row r="97">
      <c r="A97" s="495" t="s">
        <v>47</v>
      </c>
      <c r="B97" s="495" t="s">
        <v>48</v>
      </c>
      <c r="C97" s="495" t="s">
        <v>16</v>
      </c>
      <c r="D97" s="495" t="n">
        <v>46865.5257326511</v>
      </c>
      <c r="E97" s="495" t="n">
        <v>36.3104493268217</v>
      </c>
    </row>
    <row r="98">
      <c r="A98" s="495" t="s">
        <v>47</v>
      </c>
      <c r="B98" s="495" t="s">
        <v>48</v>
      </c>
      <c r="C98" s="495" t="s">
        <v>17</v>
      </c>
      <c r="D98" s="495" t="n">
        <v>68434.8496097702</v>
      </c>
      <c r="E98" s="495" t="n">
        <v>9.1018817730133</v>
      </c>
    </row>
    <row r="99">
      <c r="A99" s="495" t="s">
        <v>47</v>
      </c>
      <c r="B99" s="495" t="s">
        <v>48</v>
      </c>
      <c r="C99" s="495" t="s">
        <v>18</v>
      </c>
      <c r="D99" s="495" t="n">
        <v>68073.7621437128</v>
      </c>
      <c r="E99" s="495" t="n">
        <v>15.7720531921675</v>
      </c>
    </row>
    <row r="100">
      <c r="A100" s="495" t="s">
        <v>47</v>
      </c>
      <c r="B100" s="495" t="s">
        <v>48</v>
      </c>
      <c r="C100" s="495" t="s">
        <v>22</v>
      </c>
      <c r="D100" s="495" t="n">
        <v>90773.2534268263</v>
      </c>
      <c r="E100" s="495" t="n">
        <v>6.47294169271235</v>
      </c>
    </row>
    <row r="101">
      <c r="A101" s="495" t="s">
        <v>32</v>
      </c>
      <c r="B101" s="495" t="s">
        <v>33</v>
      </c>
      <c r="C101" s="495" t="s">
        <v>16</v>
      </c>
      <c r="D101" s="495" t="n">
        <v>44304.9677516431</v>
      </c>
      <c r="E101" s="495" t="n">
        <v>18.534204822374</v>
      </c>
    </row>
    <row r="102">
      <c r="A102" s="495" t="s">
        <v>32</v>
      </c>
      <c r="B102" s="495" t="s">
        <v>33</v>
      </c>
      <c r="C102" s="495" t="s">
        <v>17</v>
      </c>
      <c r="D102" s="495" t="n">
        <v>89610.4054880712</v>
      </c>
      <c r="E102" s="495" t="n">
        <v>8.52925404372301</v>
      </c>
    </row>
    <row r="103">
      <c r="A103" s="495" t="s">
        <v>32</v>
      </c>
      <c r="B103" s="495" t="s">
        <v>33</v>
      </c>
      <c r="C103" s="495" t="s">
        <v>18</v>
      </c>
      <c r="D103" s="495" t="n">
        <v>161406.078179284</v>
      </c>
      <c r="E103" s="495" t="n">
        <v>14.4680877527427</v>
      </c>
    </row>
    <row r="104">
      <c r="A104" s="495" t="s">
        <v>32</v>
      </c>
      <c r="B104" s="495" t="s">
        <v>33</v>
      </c>
      <c r="C104" s="495" t="s">
        <v>19</v>
      </c>
      <c r="D104" s="495" t="n">
        <v>224623.486698658</v>
      </c>
      <c r="E104" s="495" t="n">
        <v>19.0588628290762</v>
      </c>
    </row>
    <row r="105">
      <c r="A105" s="495" t="s">
        <v>32</v>
      </c>
      <c r="B105" s="495" t="s">
        <v>33</v>
      </c>
      <c r="C105" s="495" t="s">
        <v>20</v>
      </c>
      <c r="D105" s="495" t="n">
        <v>798607.906670141</v>
      </c>
      <c r="E105" s="495" t="n">
        <v>52.4831819125936</v>
      </c>
    </row>
    <row r="106">
      <c r="A106" s="495" t="s">
        <v>51</v>
      </c>
      <c r="B106" s="495" t="s">
        <v>52</v>
      </c>
      <c r="C106" s="495" t="s">
        <v>16</v>
      </c>
      <c r="D106" s="495" t="n">
        <v>74911.1537212554</v>
      </c>
      <c r="E106" s="495" t="n">
        <v>27.7699819439878</v>
      </c>
    </row>
    <row r="107">
      <c r="A107" s="495" t="s">
        <v>51</v>
      </c>
      <c r="B107" s="495" t="s">
        <v>52</v>
      </c>
      <c r="C107" s="495" t="s">
        <v>17</v>
      </c>
      <c r="D107" s="495" t="n">
        <v>79252.1944109133</v>
      </c>
      <c r="E107" s="495" t="n">
        <v>5.37035853043323</v>
      </c>
    </row>
    <row r="108">
      <c r="A108" s="495" t="s">
        <v>51</v>
      </c>
      <c r="B108" s="495" t="s">
        <v>52</v>
      </c>
      <c r="C108" s="495" t="s">
        <v>18</v>
      </c>
      <c r="D108" s="495" t="n">
        <v>80146.2368290443</v>
      </c>
      <c r="E108" s="495" t="n">
        <v>11.4245479569534</v>
      </c>
    </row>
    <row r="109">
      <c r="A109" s="495" t="s">
        <v>53</v>
      </c>
      <c r="B109" s="495" t="s">
        <v>54</v>
      </c>
      <c r="C109" s="495" t="s">
        <v>16</v>
      </c>
      <c r="D109" s="495" t="n">
        <v>93762.8764843136</v>
      </c>
      <c r="E109" s="495" t="n">
        <v>26.5675019683906</v>
      </c>
    </row>
    <row r="110">
      <c r="A110" s="495" t="s">
        <v>53</v>
      </c>
      <c r="B110" s="495" t="s">
        <v>54</v>
      </c>
      <c r="C110" s="495" t="s">
        <v>17</v>
      </c>
      <c r="D110" s="495" t="n">
        <v>71755.5608820897</v>
      </c>
      <c r="E110" s="495" t="n">
        <v>7.4939180664321</v>
      </c>
    </row>
    <row r="111">
      <c r="A111" s="495" t="s">
        <v>53</v>
      </c>
      <c r="B111" s="495" t="s">
        <v>54</v>
      </c>
      <c r="C111" s="495" t="s">
        <v>18</v>
      </c>
      <c r="D111" s="495" t="n">
        <v>133490.62982322</v>
      </c>
      <c r="E111" s="495" t="n">
        <v>13.0407172946051</v>
      </c>
    </row>
    <row r="112">
      <c r="A112" s="495" t="s">
        <v>53</v>
      </c>
      <c r="B112" s="495" t="s">
        <v>54</v>
      </c>
      <c r="C112" s="495" t="s">
        <v>19</v>
      </c>
      <c r="D112" s="495" t="n">
        <v>148596.729764871</v>
      </c>
      <c r="E112" s="495" t="n">
        <v>10.2249506005023</v>
      </c>
    </row>
    <row r="113">
      <c r="A113" s="495" t="s">
        <v>55</v>
      </c>
      <c r="B113" s="495" t="s">
        <v>56</v>
      </c>
      <c r="C113" s="495" t="s">
        <v>16</v>
      </c>
      <c r="D113" s="495" t="n">
        <v>50110.7561126443</v>
      </c>
      <c r="E113" s="495" t="n">
        <v>21.1852159108616</v>
      </c>
    </row>
    <row r="114">
      <c r="A114" s="495" t="s">
        <v>55</v>
      </c>
      <c r="B114" s="495" t="s">
        <v>56</v>
      </c>
      <c r="C114" s="495" t="s">
        <v>17</v>
      </c>
      <c r="D114" s="495" t="n">
        <v>66472.2142063318</v>
      </c>
      <c r="E114" s="495" t="n">
        <v>14.5521438167499</v>
      </c>
    </row>
    <row r="115">
      <c r="A115" s="495" t="s">
        <v>55</v>
      </c>
      <c r="B115" s="495" t="s">
        <v>56</v>
      </c>
      <c r="C115" s="495" t="s">
        <v>18</v>
      </c>
      <c r="D115" s="495" t="n">
        <v>93605.1697139847</v>
      </c>
      <c r="E115" s="495" t="n">
        <v>9.79897558268273</v>
      </c>
    </row>
    <row r="116">
      <c r="A116" s="495" t="s">
        <v>55</v>
      </c>
      <c r="B116" s="495" t="s">
        <v>56</v>
      </c>
      <c r="C116" s="495" t="s">
        <v>19</v>
      </c>
      <c r="D116" s="495" t="n">
        <v>167735.948968489</v>
      </c>
      <c r="E116" s="495" t="n">
        <v>20.0489907647235</v>
      </c>
    </row>
    <row r="117">
      <c r="A117" s="495" t="s">
        <v>55</v>
      </c>
      <c r="B117" s="495" t="s">
        <v>56</v>
      </c>
      <c r="C117" s="495" t="s">
        <v>20</v>
      </c>
      <c r="D117" s="495" t="n">
        <v>212558.485430343</v>
      </c>
      <c r="E117" s="495" t="n">
        <v>16.850066082299</v>
      </c>
    </row>
    <row r="118">
      <c r="A118" s="495" t="s">
        <v>55</v>
      </c>
      <c r="B118" s="495" t="s">
        <v>56</v>
      </c>
      <c r="C118" s="495" t="s">
        <v>21</v>
      </c>
      <c r="D118" s="495" t="n">
        <v>250822.289932339</v>
      </c>
      <c r="E118" s="495" t="n">
        <v>7.31171540772633</v>
      </c>
    </row>
    <row r="119">
      <c r="A119" s="495" t="s">
        <v>55</v>
      </c>
      <c r="B119" s="495" t="s">
        <v>56</v>
      </c>
      <c r="C119" s="495" t="s">
        <v>22</v>
      </c>
      <c r="D119" s="495" t="n">
        <v>90764.4479558584</v>
      </c>
      <c r="E119" s="495" t="n">
        <v>52.1633722332811</v>
      </c>
    </row>
    <row r="120">
      <c r="A120" s="495" t="s">
        <v>38</v>
      </c>
      <c r="B120" s="495" t="s">
        <v>39</v>
      </c>
      <c r="C120" s="495" t="s">
        <v>16</v>
      </c>
      <c r="D120" s="495" t="n">
        <v>33524.5189052398</v>
      </c>
      <c r="E120" s="495" t="n">
        <v>3.19061366919413</v>
      </c>
    </row>
    <row r="121">
      <c r="A121" s="495" t="s">
        <v>38</v>
      </c>
      <c r="B121" s="495" t="s">
        <v>39</v>
      </c>
      <c r="C121" s="495" t="s">
        <v>17</v>
      </c>
      <c r="D121" s="495" t="n">
        <v>113466.546202364</v>
      </c>
      <c r="E121" s="495" t="n">
        <v>7.66306212478988</v>
      </c>
    </row>
    <row r="122">
      <c r="A122" s="495" t="s">
        <v>38</v>
      </c>
      <c r="B122" s="495" t="s">
        <v>39</v>
      </c>
      <c r="C122" s="495" t="s">
        <v>18</v>
      </c>
      <c r="D122" s="495" t="n">
        <v>131893.740578835</v>
      </c>
      <c r="E122" s="495" t="n">
        <v>23.9234546608648</v>
      </c>
    </row>
    <row r="123">
      <c r="A123" s="495" t="s">
        <v>38</v>
      </c>
      <c r="B123" s="495" t="s">
        <v>39</v>
      </c>
      <c r="C123" s="495" t="s">
        <v>19</v>
      </c>
      <c r="D123" s="495" t="n">
        <v>380924.529763564</v>
      </c>
      <c r="E123" s="495" t="n">
        <v>12.2916239650772</v>
      </c>
    </row>
    <row r="124">
      <c r="A124" s="495" t="s">
        <v>59</v>
      </c>
      <c r="B124" s="495" t="s">
        <v>60</v>
      </c>
      <c r="C124" s="495" t="s">
        <v>16</v>
      </c>
      <c r="D124" s="495" t="n">
        <v>32134.3187245789</v>
      </c>
      <c r="E124" s="495" t="n">
        <v>31.1273477858671</v>
      </c>
    </row>
    <row r="125">
      <c r="A125" s="495" t="s">
        <v>59</v>
      </c>
      <c r="B125" s="495" t="s">
        <v>60</v>
      </c>
      <c r="C125" s="495" t="s">
        <v>17</v>
      </c>
      <c r="D125" s="495" t="n">
        <v>100096.079794526</v>
      </c>
      <c r="E125" s="495" t="n">
        <v>8.9261812094556</v>
      </c>
    </row>
    <row r="126">
      <c r="A126" s="495" t="s">
        <v>59</v>
      </c>
      <c r="B126" s="495" t="s">
        <v>60</v>
      </c>
      <c r="C126" s="495" t="s">
        <v>18</v>
      </c>
      <c r="D126" s="495" t="n">
        <v>165741.150514023</v>
      </c>
      <c r="E126" s="495" t="n">
        <v>13.6744209179019</v>
      </c>
    </row>
    <row r="127">
      <c r="A127" s="495" t="s">
        <v>59</v>
      </c>
      <c r="B127" s="495" t="s">
        <v>60</v>
      </c>
      <c r="C127" s="495" t="s">
        <v>19</v>
      </c>
      <c r="D127" s="495" t="n">
        <v>229160.348294328</v>
      </c>
      <c r="E127" s="495" t="n">
        <v>17.7919974471201</v>
      </c>
    </row>
    <row r="128">
      <c r="A128" s="495" t="s">
        <v>40</v>
      </c>
      <c r="B128" s="495" t="s">
        <v>41</v>
      </c>
      <c r="C128" s="495" t="s">
        <v>16</v>
      </c>
      <c r="D128" s="495" t="n">
        <v>63774.7459989324</v>
      </c>
      <c r="E128" s="495" t="n">
        <v>6.80014909691234</v>
      </c>
    </row>
    <row r="129">
      <c r="A129" s="495" t="s">
        <v>40</v>
      </c>
      <c r="B129" s="495" t="s">
        <v>41</v>
      </c>
      <c r="C129" s="495" t="s">
        <v>17</v>
      </c>
      <c r="D129" s="495" t="n">
        <v>74525.4039966885</v>
      </c>
      <c r="E129" s="495" t="n">
        <v>6.72133491735656</v>
      </c>
    </row>
    <row r="130">
      <c r="A130" s="495" t="s">
        <v>40</v>
      </c>
      <c r="B130" s="495" t="s">
        <v>41</v>
      </c>
      <c r="C130" s="495" t="s">
        <v>18</v>
      </c>
      <c r="D130" s="495" t="n">
        <v>127311.10796206</v>
      </c>
      <c r="E130" s="495" t="n">
        <v>7.8627013784061</v>
      </c>
    </row>
    <row r="131">
      <c r="A131" s="495" t="s">
        <v>40</v>
      </c>
      <c r="B131" s="495" t="s">
        <v>41</v>
      </c>
      <c r="C131" s="495" t="s">
        <v>19</v>
      </c>
      <c r="D131" s="495" t="n">
        <v>228933.390197054</v>
      </c>
      <c r="E131" s="495" t="n">
        <v>33.0011738949964</v>
      </c>
    </row>
    <row r="132">
      <c r="A132" s="495" t="s">
        <v>44</v>
      </c>
      <c r="B132" s="495" t="s">
        <v>45</v>
      </c>
      <c r="C132" s="495" t="s">
        <v>17</v>
      </c>
      <c r="D132" s="495" t="n">
        <v>118266.045133171</v>
      </c>
      <c r="E132" s="495" t="n">
        <v>21.537049525313</v>
      </c>
    </row>
    <row r="133">
      <c r="A133" s="495" t="s">
        <v>44</v>
      </c>
      <c r="B133" s="495" t="s">
        <v>45</v>
      </c>
      <c r="C133" s="495" t="s">
        <v>18</v>
      </c>
      <c r="D133" s="495" t="n">
        <v>118343.300511262</v>
      </c>
      <c r="E133" s="495" t="n">
        <v>4.92596272408551</v>
      </c>
    </row>
    <row r="134">
      <c r="A134" s="495" t="s">
        <v>44</v>
      </c>
      <c r="B134" s="495" t="s">
        <v>45</v>
      </c>
      <c r="C134" s="495" t="s">
        <v>19</v>
      </c>
      <c r="D134" s="495" t="n">
        <v>434271.672974107</v>
      </c>
      <c r="E134" s="495" t="n">
        <v>20.2555701755515</v>
      </c>
    </row>
    <row r="135">
      <c r="A135" s="495" t="s">
        <v>63</v>
      </c>
      <c r="B135" s="495" t="s">
        <v>64</v>
      </c>
      <c r="C135" s="495" t="s">
        <v>16</v>
      </c>
      <c r="D135" s="495" t="n">
        <v>212205.377019106</v>
      </c>
      <c r="E135" s="495" t="n">
        <v>24.2515468305389</v>
      </c>
    </row>
    <row r="136">
      <c r="A136" s="495" t="s">
        <v>63</v>
      </c>
      <c r="B136" s="495" t="s">
        <v>64</v>
      </c>
      <c r="C136" s="495" t="s">
        <v>17</v>
      </c>
      <c r="D136" s="495" t="n">
        <v>96648.7070271383</v>
      </c>
      <c r="E136" s="495" t="n">
        <v>7.54855140625061</v>
      </c>
    </row>
    <row r="137">
      <c r="A137" s="495" t="s">
        <v>63</v>
      </c>
      <c r="B137" s="495" t="s">
        <v>64</v>
      </c>
      <c r="C137" s="495" t="s">
        <v>18</v>
      </c>
      <c r="D137" s="495" t="n">
        <v>160732.674339388</v>
      </c>
      <c r="E137" s="495" t="n">
        <v>9.3669411253883</v>
      </c>
    </row>
    <row r="138">
      <c r="A138" s="495" t="s">
        <v>71</v>
      </c>
      <c r="B138" s="495" t="s">
        <v>72</v>
      </c>
      <c r="C138" s="495" t="s">
        <v>16</v>
      </c>
      <c r="D138" s="495" t="n">
        <v>69600.590584271</v>
      </c>
      <c r="E138" s="495" t="n">
        <v>23.1867214115196</v>
      </c>
    </row>
    <row r="139">
      <c r="A139" s="495" t="s">
        <v>71</v>
      </c>
      <c r="B139" s="495" t="s">
        <v>72</v>
      </c>
      <c r="C139" s="495" t="s">
        <v>17</v>
      </c>
      <c r="D139" s="495" t="n">
        <v>78437.7473039896</v>
      </c>
      <c r="E139" s="495" t="n">
        <v>11.1653382186036</v>
      </c>
    </row>
    <row r="140">
      <c r="A140" s="495" t="s">
        <v>71</v>
      </c>
      <c r="B140" s="495" t="s">
        <v>72</v>
      </c>
      <c r="C140" s="495" t="s">
        <v>18</v>
      </c>
      <c r="D140" s="495" t="n">
        <v>134066.64245938</v>
      </c>
      <c r="E140" s="495" t="n">
        <v>16.7643457142027</v>
      </c>
    </row>
    <row r="141">
      <c r="A141" s="495" t="s">
        <v>71</v>
      </c>
      <c r="B141" s="495" t="s">
        <v>72</v>
      </c>
      <c r="C141" s="495" t="s">
        <v>22</v>
      </c>
      <c r="D141" s="495" t="n">
        <v>22498.1723104873</v>
      </c>
      <c r="E141" s="495" t="n">
        <v>7.98725885743802</v>
      </c>
    </row>
    <row r="142">
      <c r="A142" t="s">
        <v>25</v>
      </c>
    </row>
    <row r="143">
      <c r="A143" t="s">
        <v>26</v>
      </c>
    </row>
    <row r="144">
      <c r="A144" t="s">
        <v>27</v>
      </c>
    </row>
    <row r="145">
      <c r="A145" t="s">
        <v>28</v>
      </c>
    </row>
    <row r="146">
      <c r="A146" t="s">
        <v>29</v>
      </c>
    </row>
    <row r="149">
      <c r="E149" s="7" t="str">
        <f>=HYPERLINK("#'Indice'!A1", "Ir al índice")</f>
      </c>
    </row>
    <row r="150">
      <c r="A150" s="4" t="s">
        <v>1141</v>
      </c>
    </row>
    <row r="151">
      <c r="A151" s="5" t="s">
        <v>9</v>
      </c>
      <c r="B151" s="5" t="s">
        <v>76</v>
      </c>
      <c r="C151" s="5" t="s">
        <v>11</v>
      </c>
      <c r="D151" s="5" t="s">
        <v>580</v>
      </c>
      <c r="E151" s="5" t="s">
        <v>581</v>
      </c>
    </row>
    <row r="152">
      <c r="A152" s="496" t="s">
        <v>77</v>
      </c>
      <c r="B152" s="496" t="s">
        <v>78</v>
      </c>
      <c r="C152" s="496" t="s">
        <v>16</v>
      </c>
      <c r="D152" s="496" t="n">
        <v>44341.5405958278</v>
      </c>
      <c r="E152" s="496" t="n">
        <v>12.9844967824815</v>
      </c>
    </row>
    <row r="153">
      <c r="A153" s="496" t="s">
        <v>77</v>
      </c>
      <c r="B153" s="496" t="s">
        <v>78</v>
      </c>
      <c r="C153" s="496" t="s">
        <v>17</v>
      </c>
      <c r="D153" s="496" t="n">
        <v>110986.645917221</v>
      </c>
      <c r="E153" s="496" t="n">
        <v>35.1083410400785</v>
      </c>
    </row>
    <row r="154">
      <c r="A154" s="496" t="s">
        <v>77</v>
      </c>
      <c r="B154" s="496" t="s">
        <v>78</v>
      </c>
      <c r="C154" s="496" t="s">
        <v>18</v>
      </c>
      <c r="D154" s="496" t="n">
        <v>91485.9756710032</v>
      </c>
      <c r="E154" s="496" t="n">
        <v>5.62999345626912</v>
      </c>
    </row>
    <row r="155">
      <c r="A155" s="496" t="s">
        <v>77</v>
      </c>
      <c r="B155" s="496" t="s">
        <v>78</v>
      </c>
      <c r="C155" s="496" t="s">
        <v>19</v>
      </c>
      <c r="D155" s="496" t="n">
        <v>218063.494081724</v>
      </c>
      <c r="E155" s="496" t="n">
        <v>11.5567500988524</v>
      </c>
    </row>
    <row r="156">
      <c r="A156" s="496" t="s">
        <v>77</v>
      </c>
      <c r="B156" s="496" t="s">
        <v>78</v>
      </c>
      <c r="C156" s="496" t="s">
        <v>20</v>
      </c>
      <c r="D156" s="496" t="n">
        <v>451323.128170723</v>
      </c>
      <c r="E156" s="496" t="n">
        <v>7.38108249634328</v>
      </c>
    </row>
    <row r="157">
      <c r="A157" s="496" t="s">
        <v>77</v>
      </c>
      <c r="B157" s="496" t="s">
        <v>78</v>
      </c>
      <c r="C157" s="496" t="s">
        <v>21</v>
      </c>
      <c r="D157" s="496" t="n">
        <v>444485.054085258</v>
      </c>
      <c r="E157" s="496" t="n">
        <v>14.5241032255584</v>
      </c>
    </row>
    <row r="158">
      <c r="A158" s="496" t="s">
        <v>81</v>
      </c>
      <c r="B158" s="496" t="s">
        <v>82</v>
      </c>
      <c r="C158" s="496" t="s">
        <v>16</v>
      </c>
      <c r="D158" s="496" t="n">
        <v>44833.5767641817</v>
      </c>
      <c r="E158" s="496" t="n">
        <v>19.3545081906191</v>
      </c>
    </row>
    <row r="159">
      <c r="A159" s="496" t="s">
        <v>81</v>
      </c>
      <c r="B159" s="496" t="s">
        <v>82</v>
      </c>
      <c r="C159" s="496" t="s">
        <v>17</v>
      </c>
      <c r="D159" s="496" t="n">
        <v>77223.7656327215</v>
      </c>
      <c r="E159" s="496" t="n">
        <v>5.11733792836094</v>
      </c>
    </row>
    <row r="160">
      <c r="A160" s="496" t="s">
        <v>81</v>
      </c>
      <c r="B160" s="496" t="s">
        <v>82</v>
      </c>
      <c r="C160" s="496" t="s">
        <v>18</v>
      </c>
      <c r="D160" s="496" t="n">
        <v>105508.622909766</v>
      </c>
      <c r="E160" s="496" t="n">
        <v>17.3730917647628</v>
      </c>
    </row>
    <row r="161">
      <c r="A161" s="496" t="s">
        <v>81</v>
      </c>
      <c r="B161" s="496" t="s">
        <v>82</v>
      </c>
      <c r="C161" s="496" t="s">
        <v>22</v>
      </c>
      <c r="D161" s="496" t="n">
        <v>32450.7564827906</v>
      </c>
      <c r="E161" s="496" t="n">
        <v>49.1156176321231</v>
      </c>
    </row>
    <row r="162">
      <c r="A162" s="496" t="s">
        <v>83</v>
      </c>
      <c r="B162" s="496" t="s">
        <v>84</v>
      </c>
      <c r="C162" s="496" t="s">
        <v>16</v>
      </c>
      <c r="D162" s="496" t="n">
        <v>78796.9032864682</v>
      </c>
      <c r="E162" s="496" t="n">
        <v>5.91943393999745</v>
      </c>
    </row>
    <row r="163">
      <c r="A163" s="496" t="s">
        <v>83</v>
      </c>
      <c r="B163" s="496" t="s">
        <v>84</v>
      </c>
      <c r="C163" s="496" t="s">
        <v>17</v>
      </c>
      <c r="D163" s="496" t="n">
        <v>90884.8797904377</v>
      </c>
      <c r="E163" s="496" t="n">
        <v>2.81834703002528</v>
      </c>
    </row>
    <row r="164">
      <c r="A164" s="496" t="s">
        <v>83</v>
      </c>
      <c r="B164" s="496" t="s">
        <v>84</v>
      </c>
      <c r="C164" s="496" t="s">
        <v>18</v>
      </c>
      <c r="D164" s="496" t="n">
        <v>156277.066777496</v>
      </c>
      <c r="E164" s="496" t="n">
        <v>6.51355425313663</v>
      </c>
    </row>
    <row r="165">
      <c r="A165" s="496" t="s">
        <v>83</v>
      </c>
      <c r="B165" s="496" t="s">
        <v>84</v>
      </c>
      <c r="C165" s="496" t="s">
        <v>22</v>
      </c>
      <c r="D165" s="496" t="n">
        <v>44499.1334860942</v>
      </c>
      <c r="E165" s="496" t="n">
        <v>19.2722102398543</v>
      </c>
    </row>
    <row r="166">
      <c r="A166" s="496" t="s">
        <v>85</v>
      </c>
      <c r="B166" s="496" t="s">
        <v>86</v>
      </c>
      <c r="C166" s="496" t="s">
        <v>16</v>
      </c>
      <c r="D166" s="496" t="n">
        <v>85114.8893775963</v>
      </c>
      <c r="E166" s="496" t="n">
        <v>6.31341146020424</v>
      </c>
    </row>
    <row r="167">
      <c r="A167" s="496" t="s">
        <v>85</v>
      </c>
      <c r="B167" s="496" t="s">
        <v>86</v>
      </c>
      <c r="C167" s="496" t="s">
        <v>17</v>
      </c>
      <c r="D167" s="496" t="n">
        <v>77386.882305956</v>
      </c>
      <c r="E167" s="496" t="n">
        <v>9.26727313111261</v>
      </c>
    </row>
    <row r="168">
      <c r="A168" s="496" t="s">
        <v>85</v>
      </c>
      <c r="B168" s="496" t="s">
        <v>86</v>
      </c>
      <c r="C168" s="496" t="s">
        <v>18</v>
      </c>
      <c r="D168" s="496" t="n">
        <v>76851.2502722728</v>
      </c>
      <c r="E168" s="496" t="n">
        <v>24.6895624465257</v>
      </c>
    </row>
    <row r="169">
      <c r="A169" s="496" t="s">
        <v>85</v>
      </c>
      <c r="B169" s="496" t="s">
        <v>86</v>
      </c>
      <c r="C169" s="496" t="s">
        <v>22</v>
      </c>
      <c r="D169" s="496" t="n">
        <v>92630.9522815455</v>
      </c>
      <c r="E169" s="496" t="n">
        <v>22.5661839097237</v>
      </c>
    </row>
    <row r="170">
      <c r="A170" s="496" t="s">
        <v>87</v>
      </c>
      <c r="B170" s="496" t="s">
        <v>88</v>
      </c>
      <c r="C170" s="496" t="s">
        <v>17</v>
      </c>
      <c r="D170" s="496" t="n">
        <v>71488.1018239637</v>
      </c>
      <c r="E170" s="496" t="n">
        <v>5.44374745402155</v>
      </c>
    </row>
    <row r="171">
      <c r="A171" s="496" t="s">
        <v>87</v>
      </c>
      <c r="B171" s="496" t="s">
        <v>88</v>
      </c>
      <c r="C171" s="496" t="s">
        <v>18</v>
      </c>
      <c r="D171" s="496" t="n">
        <v>130058.38364133</v>
      </c>
      <c r="E171" s="496" t="n">
        <v>8.6434396203253</v>
      </c>
    </row>
    <row r="172">
      <c r="A172" s="496" t="s">
        <v>89</v>
      </c>
      <c r="B172" s="496" t="s">
        <v>90</v>
      </c>
      <c r="C172" s="496" t="s">
        <v>16</v>
      </c>
      <c r="D172" s="496" t="n">
        <v>86262.9074080907</v>
      </c>
      <c r="E172" s="496" t="n">
        <v>9.41589718224673</v>
      </c>
    </row>
    <row r="173">
      <c r="A173" s="496" t="s">
        <v>89</v>
      </c>
      <c r="B173" s="496" t="s">
        <v>90</v>
      </c>
      <c r="C173" s="496" t="s">
        <v>17</v>
      </c>
      <c r="D173" s="496" t="n">
        <v>106083.856781314</v>
      </c>
      <c r="E173" s="496" t="n">
        <v>3.5256494344164</v>
      </c>
    </row>
    <row r="174">
      <c r="A174" s="496" t="s">
        <v>89</v>
      </c>
      <c r="B174" s="496" t="s">
        <v>90</v>
      </c>
      <c r="C174" s="496" t="s">
        <v>18</v>
      </c>
      <c r="D174" s="496" t="n">
        <v>123469.631174525</v>
      </c>
      <c r="E174" s="496" t="n">
        <v>7.36488993148355</v>
      </c>
    </row>
    <row r="175">
      <c r="A175" s="496" t="s">
        <v>91</v>
      </c>
      <c r="B175" s="496" t="s">
        <v>92</v>
      </c>
      <c r="C175" s="496" t="s">
        <v>16</v>
      </c>
      <c r="D175" s="496" t="n">
        <v>39102.6098265149</v>
      </c>
      <c r="E175" s="496" t="n">
        <v>44.3994441243377</v>
      </c>
    </row>
    <row r="176">
      <c r="A176" s="496" t="s">
        <v>91</v>
      </c>
      <c r="B176" s="496" t="s">
        <v>92</v>
      </c>
      <c r="C176" s="496" t="s">
        <v>17</v>
      </c>
      <c r="D176" s="496" t="n">
        <v>112404.981537246</v>
      </c>
      <c r="E176" s="496" t="n">
        <v>3.84895889269934</v>
      </c>
    </row>
    <row r="177">
      <c r="A177" s="496" t="s">
        <v>91</v>
      </c>
      <c r="B177" s="496" t="s">
        <v>92</v>
      </c>
      <c r="C177" s="496" t="s">
        <v>18</v>
      </c>
      <c r="D177" s="496" t="n">
        <v>182392.069840309</v>
      </c>
      <c r="E177" s="496" t="n">
        <v>6.89499700060993</v>
      </c>
    </row>
    <row r="178">
      <c r="A178" s="496" t="s">
        <v>91</v>
      </c>
      <c r="B178" s="496" t="s">
        <v>92</v>
      </c>
      <c r="C178" s="496" t="s">
        <v>19</v>
      </c>
      <c r="D178" s="496" t="n">
        <v>468618.288126442</v>
      </c>
      <c r="E178" s="496" t="n">
        <v>20.7736974806369</v>
      </c>
    </row>
    <row r="179">
      <c r="A179" s="496" t="s">
        <v>93</v>
      </c>
      <c r="B179" s="496" t="s">
        <v>94</v>
      </c>
      <c r="C179" s="496" t="s">
        <v>16</v>
      </c>
      <c r="D179" s="496" t="n">
        <v>40232.9456485273</v>
      </c>
      <c r="E179" s="496" t="n">
        <v>31.7580985331441</v>
      </c>
    </row>
    <row r="180">
      <c r="A180" s="496" t="s">
        <v>93</v>
      </c>
      <c r="B180" s="496" t="s">
        <v>94</v>
      </c>
      <c r="C180" s="496" t="s">
        <v>17</v>
      </c>
      <c r="D180" s="496" t="n">
        <v>118805.519660432</v>
      </c>
      <c r="E180" s="496" t="n">
        <v>7.1385767698698</v>
      </c>
    </row>
    <row r="181">
      <c r="A181" s="496" t="s">
        <v>93</v>
      </c>
      <c r="B181" s="496" t="s">
        <v>94</v>
      </c>
      <c r="C181" s="496" t="s">
        <v>18</v>
      </c>
      <c r="D181" s="496" t="n">
        <v>124094.349639977</v>
      </c>
      <c r="E181" s="496" t="n">
        <v>5.59689707138234</v>
      </c>
    </row>
    <row r="182">
      <c r="A182" s="496" t="s">
        <v>93</v>
      </c>
      <c r="B182" s="496" t="s">
        <v>94</v>
      </c>
      <c r="C182" s="496" t="s">
        <v>19</v>
      </c>
      <c r="D182" s="496" t="n">
        <v>203968.457568156</v>
      </c>
      <c r="E182" s="496" t="n">
        <v>6.72037862804325</v>
      </c>
    </row>
    <row r="183">
      <c r="A183" s="496" t="s">
        <v>95</v>
      </c>
      <c r="B183" s="496" t="s">
        <v>96</v>
      </c>
      <c r="C183" s="496" t="s">
        <v>16</v>
      </c>
      <c r="D183" s="496" t="n">
        <v>99847.3839615255</v>
      </c>
      <c r="E183" s="496" t="n">
        <v>29.9431136714522</v>
      </c>
    </row>
    <row r="184">
      <c r="A184" s="496" t="s">
        <v>95</v>
      </c>
      <c r="B184" s="496" t="s">
        <v>96</v>
      </c>
      <c r="C184" s="496" t="s">
        <v>17</v>
      </c>
      <c r="D184" s="496" t="n">
        <v>71846.390310786</v>
      </c>
      <c r="E184" s="496" t="n">
        <v>10.9049517509219</v>
      </c>
    </row>
    <row r="185">
      <c r="A185" s="496" t="s">
        <v>95</v>
      </c>
      <c r="B185" s="496" t="s">
        <v>96</v>
      </c>
      <c r="C185" s="496" t="s">
        <v>18</v>
      </c>
      <c r="D185" s="496" t="n">
        <v>154494.506249002</v>
      </c>
      <c r="E185" s="496" t="n">
        <v>3.34104190966542</v>
      </c>
    </row>
    <row r="186">
      <c r="A186" s="496" t="s">
        <v>95</v>
      </c>
      <c r="B186" s="496" t="s">
        <v>96</v>
      </c>
      <c r="C186" s="496" t="s">
        <v>19</v>
      </c>
      <c r="D186" s="496" t="n">
        <v>254647.882632362</v>
      </c>
      <c r="E186" s="496" t="n">
        <v>14.524568186799</v>
      </c>
    </row>
    <row r="187">
      <c r="A187" s="496" t="s">
        <v>97</v>
      </c>
      <c r="B187" s="496" t="s">
        <v>98</v>
      </c>
      <c r="C187" s="496" t="s">
        <v>16</v>
      </c>
      <c r="D187" s="496" t="n">
        <v>74879.1905275032</v>
      </c>
      <c r="E187" s="496" t="n">
        <v>11.9015046302796</v>
      </c>
    </row>
    <row r="188">
      <c r="A188" s="496" t="s">
        <v>97</v>
      </c>
      <c r="B188" s="496" t="s">
        <v>98</v>
      </c>
      <c r="C188" s="496" t="s">
        <v>17</v>
      </c>
      <c r="D188" s="496" t="n">
        <v>110221.946335381</v>
      </c>
      <c r="E188" s="496" t="n">
        <v>6.09743822902222</v>
      </c>
    </row>
    <row r="189">
      <c r="A189" s="496" t="s">
        <v>97</v>
      </c>
      <c r="B189" s="496" t="s">
        <v>98</v>
      </c>
      <c r="C189" s="496" t="s">
        <v>18</v>
      </c>
      <c r="D189" s="496" t="n">
        <v>181144.929735739</v>
      </c>
      <c r="E189" s="496" t="n">
        <v>8.47030278980903</v>
      </c>
    </row>
    <row r="190">
      <c r="A190" s="496" t="s">
        <v>97</v>
      </c>
      <c r="B190" s="496" t="s">
        <v>98</v>
      </c>
      <c r="C190" s="496" t="s">
        <v>19</v>
      </c>
      <c r="D190" s="496" t="n">
        <v>332344.228575978</v>
      </c>
      <c r="E190" s="496" t="n">
        <v>9.52030497636084</v>
      </c>
    </row>
    <row r="191">
      <c r="A191" s="496" t="s">
        <v>97</v>
      </c>
      <c r="B191" s="496" t="s">
        <v>98</v>
      </c>
      <c r="C191" s="496" t="s">
        <v>20</v>
      </c>
      <c r="D191" s="496" t="n">
        <v>386033.139369559</v>
      </c>
      <c r="E191" s="496" t="n">
        <v>6.98263685480806</v>
      </c>
    </row>
    <row r="192">
      <c r="A192" s="496" t="s">
        <v>97</v>
      </c>
      <c r="B192" s="496" t="s">
        <v>98</v>
      </c>
      <c r="C192" s="496" t="s">
        <v>21</v>
      </c>
      <c r="D192" s="496" t="n">
        <v>431213.966300828</v>
      </c>
      <c r="E192" s="496" t="n">
        <v>6.90249721299252</v>
      </c>
    </row>
    <row r="193">
      <c r="A193" s="496" t="s">
        <v>97</v>
      </c>
      <c r="B193" s="496" t="s">
        <v>98</v>
      </c>
      <c r="C193" s="496" t="s">
        <v>22</v>
      </c>
      <c r="D193" s="496" t="n">
        <v>82723.6933589932</v>
      </c>
      <c r="E193" s="496" t="n">
        <v>22.0031294546306</v>
      </c>
    </row>
    <row r="194">
      <c r="A194" s="496" t="s">
        <v>99</v>
      </c>
      <c r="B194" s="496" t="s">
        <v>100</v>
      </c>
      <c r="C194" s="496" t="s">
        <v>16</v>
      </c>
      <c r="D194" s="496" t="n">
        <v>504518.173763118</v>
      </c>
      <c r="E194" s="496" t="n">
        <v>42.0723405053528</v>
      </c>
    </row>
    <row r="195">
      <c r="A195" s="496" t="s">
        <v>99</v>
      </c>
      <c r="B195" s="496" t="s">
        <v>100</v>
      </c>
      <c r="C195" s="496" t="s">
        <v>17</v>
      </c>
      <c r="D195" s="496" t="n">
        <v>219882.661440145</v>
      </c>
      <c r="E195" s="496" t="n">
        <v>73.5901487043577</v>
      </c>
    </row>
    <row r="196">
      <c r="A196" s="496" t="s">
        <v>99</v>
      </c>
      <c r="B196" s="496" t="s">
        <v>100</v>
      </c>
      <c r="C196" s="496" t="s">
        <v>18</v>
      </c>
      <c r="D196" s="496" t="n">
        <v>152359.448070378</v>
      </c>
      <c r="E196" s="496" t="n">
        <v>6.37467187863944</v>
      </c>
    </row>
    <row r="197">
      <c r="A197" s="496" t="s">
        <v>99</v>
      </c>
      <c r="B197" s="496" t="s">
        <v>100</v>
      </c>
      <c r="C197" s="496" t="s">
        <v>19</v>
      </c>
      <c r="D197" s="496" t="n">
        <v>240551.15425449</v>
      </c>
      <c r="E197" s="496" t="n">
        <v>6.5223912267735</v>
      </c>
    </row>
    <row r="198">
      <c r="A198" s="496" t="s">
        <v>101</v>
      </c>
      <c r="B198" s="496" t="s">
        <v>102</v>
      </c>
      <c r="C198" s="496" t="s">
        <v>16</v>
      </c>
      <c r="D198" s="496" t="n">
        <v>364366.211729727</v>
      </c>
      <c r="E198" s="496" t="n">
        <v>27.7296756236848</v>
      </c>
    </row>
    <row r="199">
      <c r="A199" s="496" t="s">
        <v>101</v>
      </c>
      <c r="B199" s="496" t="s">
        <v>102</v>
      </c>
      <c r="C199" s="496" t="s">
        <v>18</v>
      </c>
      <c r="D199" s="496" t="n">
        <v>194990.484620746</v>
      </c>
      <c r="E199" s="496" t="n">
        <v>9.06745875761218</v>
      </c>
    </row>
    <row r="200">
      <c r="A200" s="496" t="s">
        <v>101</v>
      </c>
      <c r="B200" s="496" t="s">
        <v>102</v>
      </c>
      <c r="C200" s="496" t="s">
        <v>19</v>
      </c>
      <c r="D200" s="496" t="n">
        <v>258227.061677641</v>
      </c>
      <c r="E200" s="496" t="n">
        <v>5.74923025458857</v>
      </c>
    </row>
    <row r="201">
      <c r="A201" s="496" t="s">
        <v>101</v>
      </c>
      <c r="B201" s="496" t="s">
        <v>102</v>
      </c>
      <c r="C201" s="496" t="s">
        <v>20</v>
      </c>
      <c r="D201" s="496" t="n">
        <v>242804.890263944</v>
      </c>
      <c r="E201" s="496" t="n">
        <v>6.83819640820823</v>
      </c>
    </row>
    <row r="202">
      <c r="A202" s="496" t="s">
        <v>103</v>
      </c>
      <c r="B202" s="496" t="s">
        <v>104</v>
      </c>
      <c r="C202" s="496" t="s">
        <v>17</v>
      </c>
      <c r="D202" s="496" t="n">
        <v>102873.035613673</v>
      </c>
      <c r="E202" s="496" t="n">
        <v>24.7581232857426</v>
      </c>
    </row>
    <row r="203">
      <c r="A203" s="496" t="s">
        <v>103</v>
      </c>
      <c r="B203" s="496" t="s">
        <v>104</v>
      </c>
      <c r="C203" s="496" t="s">
        <v>18</v>
      </c>
      <c r="D203" s="496" t="n">
        <v>101293.842238054</v>
      </c>
      <c r="E203" s="496" t="n">
        <v>5.3415193193121</v>
      </c>
    </row>
    <row r="204">
      <c r="A204" s="496" t="s">
        <v>107</v>
      </c>
      <c r="B204" s="496" t="s">
        <v>108</v>
      </c>
      <c r="C204" s="496" t="s">
        <v>16</v>
      </c>
      <c r="D204" s="496" t="n">
        <v>71852.6189932546</v>
      </c>
      <c r="E204" s="496" t="n">
        <v>7.79198596146056</v>
      </c>
    </row>
    <row r="205">
      <c r="A205" s="496" t="s">
        <v>107</v>
      </c>
      <c r="B205" s="496" t="s">
        <v>108</v>
      </c>
      <c r="C205" s="496" t="s">
        <v>17</v>
      </c>
      <c r="D205" s="496" t="n">
        <v>127596.631494966</v>
      </c>
      <c r="E205" s="496" t="n">
        <v>31.8336949615281</v>
      </c>
    </row>
    <row r="206">
      <c r="A206" s="496" t="s">
        <v>107</v>
      </c>
      <c r="B206" s="496" t="s">
        <v>108</v>
      </c>
      <c r="C206" s="496" t="s">
        <v>18</v>
      </c>
      <c r="D206" s="496" t="n">
        <v>130804.979492966</v>
      </c>
      <c r="E206" s="496" t="n">
        <v>5.10868278613603</v>
      </c>
    </row>
    <row r="207">
      <c r="A207" s="496" t="s">
        <v>111</v>
      </c>
      <c r="B207" s="496" t="s">
        <v>112</v>
      </c>
      <c r="C207" s="496" t="s">
        <v>16</v>
      </c>
      <c r="D207" s="496" t="n">
        <v>83646.6413174318</v>
      </c>
      <c r="E207" s="496" t="n">
        <v>8.06401032972493</v>
      </c>
    </row>
    <row r="208">
      <c r="A208" s="496" t="s">
        <v>111</v>
      </c>
      <c r="B208" s="496" t="s">
        <v>112</v>
      </c>
      <c r="C208" s="496" t="s">
        <v>17</v>
      </c>
      <c r="D208" s="496" t="n">
        <v>93289.6225069612</v>
      </c>
      <c r="E208" s="496" t="n">
        <v>5.05600634109943</v>
      </c>
    </row>
    <row r="209">
      <c r="A209" s="496" t="s">
        <v>111</v>
      </c>
      <c r="B209" s="496" t="s">
        <v>112</v>
      </c>
      <c r="C209" s="496" t="s">
        <v>18</v>
      </c>
      <c r="D209" s="496" t="n">
        <v>106520.288069522</v>
      </c>
      <c r="E209" s="496" t="n">
        <v>13.4542126297214</v>
      </c>
    </row>
    <row r="210">
      <c r="A210" s="496" t="s">
        <v>113</v>
      </c>
      <c r="B210" s="496" t="s">
        <v>114</v>
      </c>
      <c r="C210" s="496" t="s">
        <v>16</v>
      </c>
      <c r="D210" s="496" t="n">
        <v>60005.7481069645</v>
      </c>
      <c r="E210" s="496" t="n">
        <v>3.76341840025987</v>
      </c>
    </row>
    <row r="211">
      <c r="A211" s="496" t="s">
        <v>113</v>
      </c>
      <c r="B211" s="496" t="s">
        <v>114</v>
      </c>
      <c r="C211" s="496" t="s">
        <v>17</v>
      </c>
      <c r="D211" s="496" t="n">
        <v>94815.9210284679</v>
      </c>
      <c r="E211" s="496" t="n">
        <v>8.53859986466009</v>
      </c>
    </row>
    <row r="212">
      <c r="A212" s="496" t="s">
        <v>113</v>
      </c>
      <c r="B212" s="496" t="s">
        <v>114</v>
      </c>
      <c r="C212" s="496" t="s">
        <v>18</v>
      </c>
      <c r="D212" s="496" t="n">
        <v>134008.81149013</v>
      </c>
      <c r="E212" s="496" t="n">
        <v>10.5526323473164</v>
      </c>
    </row>
    <row r="213">
      <c r="A213" s="496" t="s">
        <v>113</v>
      </c>
      <c r="B213" s="496" t="s">
        <v>114</v>
      </c>
      <c r="C213" s="496" t="s">
        <v>22</v>
      </c>
      <c r="D213" s="496" t="n">
        <v>29727.771710501</v>
      </c>
      <c r="E213" s="496" t="n">
        <v>31.3070616978814</v>
      </c>
    </row>
    <row r="214">
      <c r="A214" t="s">
        <v>25</v>
      </c>
    </row>
    <row r="215">
      <c r="A215" t="s">
        <v>26</v>
      </c>
    </row>
    <row r="216">
      <c r="A216" t="s">
        <v>27</v>
      </c>
    </row>
    <row r="217">
      <c r="A217" t="s">
        <v>28</v>
      </c>
    </row>
    <row r="218">
      <c r="A218" t="s">
        <v>29</v>
      </c>
    </row>
    <row r="221">
      <c r="E221" s="7" t="str">
        <f>=HYPERLINK("#'Indice'!A1", "Ir al índice")</f>
      </c>
    </row>
    <row r="222">
      <c r="A222" s="4" t="s">
        <v>1142</v>
      </c>
    </row>
    <row r="223">
      <c r="A223" s="5" t="s">
        <v>9</v>
      </c>
      <c r="B223" s="5" t="s">
        <v>76</v>
      </c>
      <c r="C223" s="5" t="s">
        <v>11</v>
      </c>
      <c r="D223" s="5" t="s">
        <v>580</v>
      </c>
      <c r="E223" s="5" t="s">
        <v>581</v>
      </c>
    </row>
    <row r="224">
      <c r="A224" s="497" t="s">
        <v>77</v>
      </c>
      <c r="B224" s="497" t="s">
        <v>78</v>
      </c>
      <c r="C224" s="497" t="s">
        <v>16</v>
      </c>
      <c r="D224" s="497" t="n">
        <v>44341.5405958278</v>
      </c>
      <c r="E224" s="497" t="n">
        <v>12.9844967824815</v>
      </c>
    </row>
    <row r="225">
      <c r="A225" s="497" t="s">
        <v>77</v>
      </c>
      <c r="B225" s="497" t="s">
        <v>78</v>
      </c>
      <c r="C225" s="497" t="s">
        <v>17</v>
      </c>
      <c r="D225" s="497" t="n">
        <v>110986.645917221</v>
      </c>
      <c r="E225" s="497" t="n">
        <v>35.1083410400785</v>
      </c>
    </row>
    <row r="226">
      <c r="A226" s="497" t="s">
        <v>77</v>
      </c>
      <c r="B226" s="497" t="s">
        <v>78</v>
      </c>
      <c r="C226" s="497" t="s">
        <v>18</v>
      </c>
      <c r="D226" s="497" t="n">
        <v>91485.9756710032</v>
      </c>
      <c r="E226" s="497" t="n">
        <v>5.62999345626912</v>
      </c>
    </row>
    <row r="227">
      <c r="A227" s="497" t="s">
        <v>77</v>
      </c>
      <c r="B227" s="497" t="s">
        <v>78</v>
      </c>
      <c r="C227" s="497" t="s">
        <v>19</v>
      </c>
      <c r="D227" s="497" t="n">
        <v>218063.494081724</v>
      </c>
      <c r="E227" s="497" t="n">
        <v>11.5567500988524</v>
      </c>
    </row>
    <row r="228">
      <c r="A228" s="497" t="s">
        <v>77</v>
      </c>
      <c r="B228" s="497" t="s">
        <v>78</v>
      </c>
      <c r="C228" s="497" t="s">
        <v>20</v>
      </c>
      <c r="D228" s="497" t="n">
        <v>451323.128170723</v>
      </c>
      <c r="E228" s="497" t="n">
        <v>7.38108249634328</v>
      </c>
    </row>
    <row r="229">
      <c r="A229" s="497" t="s">
        <v>77</v>
      </c>
      <c r="B229" s="497" t="s">
        <v>78</v>
      </c>
      <c r="C229" s="497" t="s">
        <v>21</v>
      </c>
      <c r="D229" s="497" t="n">
        <v>444485.054085258</v>
      </c>
      <c r="E229" s="497" t="n">
        <v>14.5241032255584</v>
      </c>
    </row>
    <row r="230">
      <c r="A230" s="497" t="s">
        <v>81</v>
      </c>
      <c r="B230" s="497" t="s">
        <v>82</v>
      </c>
      <c r="C230" s="497" t="s">
        <v>16</v>
      </c>
      <c r="D230" s="497" t="n">
        <v>44833.5767641817</v>
      </c>
      <c r="E230" s="497" t="n">
        <v>19.3545081906191</v>
      </c>
    </row>
    <row r="231">
      <c r="A231" s="497" t="s">
        <v>81</v>
      </c>
      <c r="B231" s="497" t="s">
        <v>82</v>
      </c>
      <c r="C231" s="497" t="s">
        <v>17</v>
      </c>
      <c r="D231" s="497" t="n">
        <v>77223.7656327215</v>
      </c>
      <c r="E231" s="497" t="n">
        <v>5.11733792836094</v>
      </c>
    </row>
    <row r="232">
      <c r="A232" s="497" t="s">
        <v>81</v>
      </c>
      <c r="B232" s="497" t="s">
        <v>82</v>
      </c>
      <c r="C232" s="497" t="s">
        <v>18</v>
      </c>
      <c r="D232" s="497" t="n">
        <v>105508.622909766</v>
      </c>
      <c r="E232" s="497" t="n">
        <v>17.3730917647628</v>
      </c>
    </row>
    <row r="233">
      <c r="A233" s="497" t="s">
        <v>81</v>
      </c>
      <c r="B233" s="497" t="s">
        <v>82</v>
      </c>
      <c r="C233" s="497" t="s">
        <v>22</v>
      </c>
      <c r="D233" s="497" t="n">
        <v>32450.7564827906</v>
      </c>
      <c r="E233" s="497" t="n">
        <v>49.1156176321231</v>
      </c>
    </row>
    <row r="234">
      <c r="A234" s="497" t="s">
        <v>83</v>
      </c>
      <c r="B234" s="497" t="s">
        <v>84</v>
      </c>
      <c r="C234" s="497" t="s">
        <v>16</v>
      </c>
      <c r="D234" s="497" t="n">
        <v>78796.9032864682</v>
      </c>
      <c r="E234" s="497" t="n">
        <v>5.91943393999745</v>
      </c>
    </row>
    <row r="235">
      <c r="A235" s="497" t="s">
        <v>83</v>
      </c>
      <c r="B235" s="497" t="s">
        <v>84</v>
      </c>
      <c r="C235" s="497" t="s">
        <v>17</v>
      </c>
      <c r="D235" s="497" t="n">
        <v>90884.8797904377</v>
      </c>
      <c r="E235" s="497" t="n">
        <v>2.81834703002528</v>
      </c>
    </row>
    <row r="236">
      <c r="A236" s="497" t="s">
        <v>83</v>
      </c>
      <c r="B236" s="497" t="s">
        <v>84</v>
      </c>
      <c r="C236" s="497" t="s">
        <v>18</v>
      </c>
      <c r="D236" s="497" t="n">
        <v>156277.066777496</v>
      </c>
      <c r="E236" s="497" t="n">
        <v>6.51355425313663</v>
      </c>
    </row>
    <row r="237">
      <c r="A237" s="497" t="s">
        <v>83</v>
      </c>
      <c r="B237" s="497" t="s">
        <v>84</v>
      </c>
      <c r="C237" s="497" t="s">
        <v>22</v>
      </c>
      <c r="D237" s="497" t="n">
        <v>44499.1334860942</v>
      </c>
      <c r="E237" s="497" t="n">
        <v>19.2722102398543</v>
      </c>
    </row>
    <row r="238">
      <c r="A238" s="497" t="s">
        <v>85</v>
      </c>
      <c r="B238" s="497" t="s">
        <v>86</v>
      </c>
      <c r="C238" s="497" t="s">
        <v>16</v>
      </c>
      <c r="D238" s="497" t="n">
        <v>85114.8893775963</v>
      </c>
      <c r="E238" s="497" t="n">
        <v>6.31341146020424</v>
      </c>
    </row>
    <row r="239">
      <c r="A239" s="497" t="s">
        <v>85</v>
      </c>
      <c r="B239" s="497" t="s">
        <v>86</v>
      </c>
      <c r="C239" s="497" t="s">
        <v>17</v>
      </c>
      <c r="D239" s="497" t="n">
        <v>77386.882305956</v>
      </c>
      <c r="E239" s="497" t="n">
        <v>9.26727313111261</v>
      </c>
    </row>
    <row r="240">
      <c r="A240" s="497" t="s">
        <v>85</v>
      </c>
      <c r="B240" s="497" t="s">
        <v>86</v>
      </c>
      <c r="C240" s="497" t="s">
        <v>18</v>
      </c>
      <c r="D240" s="497" t="n">
        <v>76851.2502722728</v>
      </c>
      <c r="E240" s="497" t="n">
        <v>24.6895624465257</v>
      </c>
    </row>
    <row r="241">
      <c r="A241" s="497" t="s">
        <v>85</v>
      </c>
      <c r="B241" s="497" t="s">
        <v>86</v>
      </c>
      <c r="C241" s="497" t="s">
        <v>22</v>
      </c>
      <c r="D241" s="497" t="n">
        <v>92630.9522815455</v>
      </c>
      <c r="E241" s="497" t="n">
        <v>22.5661839097237</v>
      </c>
    </row>
    <row r="242">
      <c r="A242" s="497" t="s">
        <v>87</v>
      </c>
      <c r="B242" s="497" t="s">
        <v>88</v>
      </c>
      <c r="C242" s="497" t="s">
        <v>17</v>
      </c>
      <c r="D242" s="497" t="n">
        <v>71488.1018239637</v>
      </c>
      <c r="E242" s="497" t="n">
        <v>5.44374745402155</v>
      </c>
    </row>
    <row r="243">
      <c r="A243" s="497" t="s">
        <v>87</v>
      </c>
      <c r="B243" s="497" t="s">
        <v>88</v>
      </c>
      <c r="C243" s="497" t="s">
        <v>18</v>
      </c>
      <c r="D243" s="497" t="n">
        <v>130058.38364133</v>
      </c>
      <c r="E243" s="497" t="n">
        <v>8.6434396203253</v>
      </c>
    </row>
    <row r="244">
      <c r="A244" s="497" t="s">
        <v>89</v>
      </c>
      <c r="B244" s="497" t="s">
        <v>90</v>
      </c>
      <c r="C244" s="497" t="s">
        <v>16</v>
      </c>
      <c r="D244" s="497" t="n">
        <v>86262.9074080907</v>
      </c>
      <c r="E244" s="497" t="n">
        <v>9.41589718224673</v>
      </c>
    </row>
    <row r="245">
      <c r="A245" s="497" t="s">
        <v>89</v>
      </c>
      <c r="B245" s="497" t="s">
        <v>90</v>
      </c>
      <c r="C245" s="497" t="s">
        <v>17</v>
      </c>
      <c r="D245" s="497" t="n">
        <v>106083.856781314</v>
      </c>
      <c r="E245" s="497" t="n">
        <v>3.5256494344164</v>
      </c>
    </row>
    <row r="246">
      <c r="A246" s="497" t="s">
        <v>89</v>
      </c>
      <c r="B246" s="497" t="s">
        <v>90</v>
      </c>
      <c r="C246" s="497" t="s">
        <v>18</v>
      </c>
      <c r="D246" s="497" t="n">
        <v>123469.631174525</v>
      </c>
      <c r="E246" s="497" t="n">
        <v>7.36488993148355</v>
      </c>
    </row>
    <row r="247">
      <c r="A247" s="497" t="s">
        <v>91</v>
      </c>
      <c r="B247" s="497" t="s">
        <v>92</v>
      </c>
      <c r="C247" s="497" t="s">
        <v>16</v>
      </c>
      <c r="D247" s="497" t="n">
        <v>39102.6098265149</v>
      </c>
      <c r="E247" s="497" t="n">
        <v>44.3994441243377</v>
      </c>
    </row>
    <row r="248">
      <c r="A248" s="497" t="s">
        <v>91</v>
      </c>
      <c r="B248" s="497" t="s">
        <v>92</v>
      </c>
      <c r="C248" s="497" t="s">
        <v>17</v>
      </c>
      <c r="D248" s="497" t="n">
        <v>112404.981537246</v>
      </c>
      <c r="E248" s="497" t="n">
        <v>3.84895889269934</v>
      </c>
    </row>
    <row r="249">
      <c r="A249" s="497" t="s">
        <v>91</v>
      </c>
      <c r="B249" s="497" t="s">
        <v>92</v>
      </c>
      <c r="C249" s="497" t="s">
        <v>18</v>
      </c>
      <c r="D249" s="497" t="n">
        <v>182392.069840309</v>
      </c>
      <c r="E249" s="497" t="n">
        <v>6.89499700060993</v>
      </c>
    </row>
    <row r="250">
      <c r="A250" s="497" t="s">
        <v>91</v>
      </c>
      <c r="B250" s="497" t="s">
        <v>92</v>
      </c>
      <c r="C250" s="497" t="s">
        <v>19</v>
      </c>
      <c r="D250" s="497" t="n">
        <v>468618.288126442</v>
      </c>
      <c r="E250" s="497" t="n">
        <v>20.7736974806369</v>
      </c>
    </row>
    <row r="251">
      <c r="A251" s="497" t="s">
        <v>93</v>
      </c>
      <c r="B251" s="497" t="s">
        <v>94</v>
      </c>
      <c r="C251" s="497" t="s">
        <v>16</v>
      </c>
      <c r="D251" s="497" t="n">
        <v>40232.9456485273</v>
      </c>
      <c r="E251" s="497" t="n">
        <v>31.7580985331441</v>
      </c>
    </row>
    <row r="252">
      <c r="A252" s="497" t="s">
        <v>93</v>
      </c>
      <c r="B252" s="497" t="s">
        <v>94</v>
      </c>
      <c r="C252" s="497" t="s">
        <v>17</v>
      </c>
      <c r="D252" s="497" t="n">
        <v>118805.519660432</v>
      </c>
      <c r="E252" s="497" t="n">
        <v>7.1385767698698</v>
      </c>
    </row>
    <row r="253">
      <c r="A253" s="497" t="s">
        <v>93</v>
      </c>
      <c r="B253" s="497" t="s">
        <v>94</v>
      </c>
      <c r="C253" s="497" t="s">
        <v>18</v>
      </c>
      <c r="D253" s="497" t="n">
        <v>124094.349639977</v>
      </c>
      <c r="E253" s="497" t="n">
        <v>5.59689707138234</v>
      </c>
    </row>
    <row r="254">
      <c r="A254" s="497" t="s">
        <v>93</v>
      </c>
      <c r="B254" s="497" t="s">
        <v>94</v>
      </c>
      <c r="C254" s="497" t="s">
        <v>19</v>
      </c>
      <c r="D254" s="497" t="n">
        <v>203968.457568156</v>
      </c>
      <c r="E254" s="497" t="n">
        <v>6.72037862804325</v>
      </c>
    </row>
    <row r="255">
      <c r="A255" s="497" t="s">
        <v>95</v>
      </c>
      <c r="B255" s="497" t="s">
        <v>96</v>
      </c>
      <c r="C255" s="497" t="s">
        <v>16</v>
      </c>
      <c r="D255" s="497" t="n">
        <v>99847.3839615255</v>
      </c>
      <c r="E255" s="497" t="n">
        <v>29.9431136714522</v>
      </c>
    </row>
    <row r="256">
      <c r="A256" s="497" t="s">
        <v>95</v>
      </c>
      <c r="B256" s="497" t="s">
        <v>96</v>
      </c>
      <c r="C256" s="497" t="s">
        <v>17</v>
      </c>
      <c r="D256" s="497" t="n">
        <v>71846.390310786</v>
      </c>
      <c r="E256" s="497" t="n">
        <v>10.9049517509219</v>
      </c>
    </row>
    <row r="257">
      <c r="A257" s="497" t="s">
        <v>95</v>
      </c>
      <c r="B257" s="497" t="s">
        <v>96</v>
      </c>
      <c r="C257" s="497" t="s">
        <v>18</v>
      </c>
      <c r="D257" s="497" t="n">
        <v>154494.506249002</v>
      </c>
      <c r="E257" s="497" t="n">
        <v>3.34104190966542</v>
      </c>
    </row>
    <row r="258">
      <c r="A258" s="497" t="s">
        <v>95</v>
      </c>
      <c r="B258" s="497" t="s">
        <v>96</v>
      </c>
      <c r="C258" s="497" t="s">
        <v>19</v>
      </c>
      <c r="D258" s="497" t="n">
        <v>254647.882632362</v>
      </c>
      <c r="E258" s="497" t="n">
        <v>14.524568186799</v>
      </c>
    </row>
    <row r="259">
      <c r="A259" s="497" t="s">
        <v>97</v>
      </c>
      <c r="B259" s="497" t="s">
        <v>98</v>
      </c>
      <c r="C259" s="497" t="s">
        <v>16</v>
      </c>
      <c r="D259" s="497" t="n">
        <v>74879.1905275032</v>
      </c>
      <c r="E259" s="497" t="n">
        <v>11.9015046302796</v>
      </c>
    </row>
    <row r="260">
      <c r="A260" s="497" t="s">
        <v>97</v>
      </c>
      <c r="B260" s="497" t="s">
        <v>98</v>
      </c>
      <c r="C260" s="497" t="s">
        <v>17</v>
      </c>
      <c r="D260" s="497" t="n">
        <v>110221.946335381</v>
      </c>
      <c r="E260" s="497" t="n">
        <v>6.09743822902222</v>
      </c>
    </row>
    <row r="261">
      <c r="A261" s="497" t="s">
        <v>97</v>
      </c>
      <c r="B261" s="497" t="s">
        <v>98</v>
      </c>
      <c r="C261" s="497" t="s">
        <v>18</v>
      </c>
      <c r="D261" s="497" t="n">
        <v>181144.929735739</v>
      </c>
      <c r="E261" s="497" t="n">
        <v>8.47030278980903</v>
      </c>
    </row>
    <row r="262">
      <c r="A262" s="497" t="s">
        <v>97</v>
      </c>
      <c r="B262" s="497" t="s">
        <v>98</v>
      </c>
      <c r="C262" s="497" t="s">
        <v>19</v>
      </c>
      <c r="D262" s="497" t="n">
        <v>332344.228575978</v>
      </c>
      <c r="E262" s="497" t="n">
        <v>9.52030497636084</v>
      </c>
    </row>
    <row r="263">
      <c r="A263" s="497" t="s">
        <v>97</v>
      </c>
      <c r="B263" s="497" t="s">
        <v>98</v>
      </c>
      <c r="C263" s="497" t="s">
        <v>20</v>
      </c>
      <c r="D263" s="497" t="n">
        <v>386033.139369559</v>
      </c>
      <c r="E263" s="497" t="n">
        <v>6.98263685480806</v>
      </c>
    </row>
    <row r="264">
      <c r="A264" s="497" t="s">
        <v>97</v>
      </c>
      <c r="B264" s="497" t="s">
        <v>98</v>
      </c>
      <c r="C264" s="497" t="s">
        <v>21</v>
      </c>
      <c r="D264" s="497" t="n">
        <v>431213.966300828</v>
      </c>
      <c r="E264" s="497" t="n">
        <v>6.90249721299252</v>
      </c>
    </row>
    <row r="265">
      <c r="A265" s="497" t="s">
        <v>97</v>
      </c>
      <c r="B265" s="497" t="s">
        <v>98</v>
      </c>
      <c r="C265" s="497" t="s">
        <v>22</v>
      </c>
      <c r="D265" s="497" t="n">
        <v>82723.6933589932</v>
      </c>
      <c r="E265" s="497" t="n">
        <v>22.0031294546306</v>
      </c>
    </row>
    <row r="266">
      <c r="A266" s="497" t="s">
        <v>99</v>
      </c>
      <c r="B266" s="497" t="s">
        <v>100</v>
      </c>
      <c r="C266" s="497" t="s">
        <v>16</v>
      </c>
      <c r="D266" s="497" t="n">
        <v>504518.173763118</v>
      </c>
      <c r="E266" s="497" t="n">
        <v>42.0723405053528</v>
      </c>
    </row>
    <row r="267">
      <c r="A267" s="497" t="s">
        <v>99</v>
      </c>
      <c r="B267" s="497" t="s">
        <v>100</v>
      </c>
      <c r="C267" s="497" t="s">
        <v>17</v>
      </c>
      <c r="D267" s="497" t="n">
        <v>219882.661440145</v>
      </c>
      <c r="E267" s="497" t="n">
        <v>73.5901487043577</v>
      </c>
    </row>
    <row r="268">
      <c r="A268" s="497" t="s">
        <v>99</v>
      </c>
      <c r="B268" s="497" t="s">
        <v>100</v>
      </c>
      <c r="C268" s="497" t="s">
        <v>18</v>
      </c>
      <c r="D268" s="497" t="n">
        <v>152359.448070378</v>
      </c>
      <c r="E268" s="497" t="n">
        <v>6.37467187863944</v>
      </c>
    </row>
    <row r="269">
      <c r="A269" s="497" t="s">
        <v>99</v>
      </c>
      <c r="B269" s="497" t="s">
        <v>100</v>
      </c>
      <c r="C269" s="497" t="s">
        <v>19</v>
      </c>
      <c r="D269" s="497" t="n">
        <v>240551.15425449</v>
      </c>
      <c r="E269" s="497" t="n">
        <v>6.5223912267735</v>
      </c>
    </row>
    <row r="270">
      <c r="A270" s="497" t="s">
        <v>101</v>
      </c>
      <c r="B270" s="497" t="s">
        <v>102</v>
      </c>
      <c r="C270" s="497" t="s">
        <v>16</v>
      </c>
      <c r="D270" s="497" t="n">
        <v>364366.211729727</v>
      </c>
      <c r="E270" s="497" t="n">
        <v>27.7296756236848</v>
      </c>
    </row>
    <row r="271">
      <c r="A271" s="497" t="s">
        <v>101</v>
      </c>
      <c r="B271" s="497" t="s">
        <v>102</v>
      </c>
      <c r="C271" s="497" t="s">
        <v>18</v>
      </c>
      <c r="D271" s="497" t="n">
        <v>194990.484620746</v>
      </c>
      <c r="E271" s="497" t="n">
        <v>9.06745875761218</v>
      </c>
    </row>
    <row r="272">
      <c r="A272" s="497" t="s">
        <v>101</v>
      </c>
      <c r="B272" s="497" t="s">
        <v>102</v>
      </c>
      <c r="C272" s="497" t="s">
        <v>19</v>
      </c>
      <c r="D272" s="497" t="n">
        <v>258227.061677641</v>
      </c>
      <c r="E272" s="497" t="n">
        <v>5.74923025458857</v>
      </c>
    </row>
    <row r="273">
      <c r="A273" s="497" t="s">
        <v>101</v>
      </c>
      <c r="B273" s="497" t="s">
        <v>102</v>
      </c>
      <c r="C273" s="497" t="s">
        <v>20</v>
      </c>
      <c r="D273" s="497" t="n">
        <v>242804.890263944</v>
      </c>
      <c r="E273" s="497" t="n">
        <v>6.83819640820823</v>
      </c>
    </row>
    <row r="274">
      <c r="A274" s="497" t="s">
        <v>103</v>
      </c>
      <c r="B274" s="497" t="s">
        <v>104</v>
      </c>
      <c r="C274" s="497" t="s">
        <v>17</v>
      </c>
      <c r="D274" s="497" t="n">
        <v>102873.035613673</v>
      </c>
      <c r="E274" s="497" t="n">
        <v>24.7581232857426</v>
      </c>
    </row>
    <row r="275">
      <c r="A275" s="497" t="s">
        <v>103</v>
      </c>
      <c r="B275" s="497" t="s">
        <v>104</v>
      </c>
      <c r="C275" s="497" t="s">
        <v>18</v>
      </c>
      <c r="D275" s="497" t="n">
        <v>101293.842238054</v>
      </c>
      <c r="E275" s="497" t="n">
        <v>5.3415193193121</v>
      </c>
    </row>
    <row r="276">
      <c r="A276" s="497" t="s">
        <v>107</v>
      </c>
      <c r="B276" s="497" t="s">
        <v>108</v>
      </c>
      <c r="C276" s="497" t="s">
        <v>16</v>
      </c>
      <c r="D276" s="497" t="n">
        <v>71852.6189932546</v>
      </c>
      <c r="E276" s="497" t="n">
        <v>7.79198596146056</v>
      </c>
    </row>
    <row r="277">
      <c r="A277" s="497" t="s">
        <v>107</v>
      </c>
      <c r="B277" s="497" t="s">
        <v>108</v>
      </c>
      <c r="C277" s="497" t="s">
        <v>17</v>
      </c>
      <c r="D277" s="497" t="n">
        <v>127596.631494966</v>
      </c>
      <c r="E277" s="497" t="n">
        <v>31.8336949615281</v>
      </c>
    </row>
    <row r="278">
      <c r="A278" s="497" t="s">
        <v>107</v>
      </c>
      <c r="B278" s="497" t="s">
        <v>108</v>
      </c>
      <c r="C278" s="497" t="s">
        <v>18</v>
      </c>
      <c r="D278" s="497" t="n">
        <v>130804.979492966</v>
      </c>
      <c r="E278" s="497" t="n">
        <v>5.10868278613603</v>
      </c>
    </row>
    <row r="279">
      <c r="A279" s="497" t="s">
        <v>111</v>
      </c>
      <c r="B279" s="497" t="s">
        <v>112</v>
      </c>
      <c r="C279" s="497" t="s">
        <v>16</v>
      </c>
      <c r="D279" s="497" t="n">
        <v>83646.6413174318</v>
      </c>
      <c r="E279" s="497" t="n">
        <v>8.06401032972493</v>
      </c>
    </row>
    <row r="280">
      <c r="A280" s="497" t="s">
        <v>111</v>
      </c>
      <c r="B280" s="497" t="s">
        <v>112</v>
      </c>
      <c r="C280" s="497" t="s">
        <v>17</v>
      </c>
      <c r="D280" s="497" t="n">
        <v>93289.6225069612</v>
      </c>
      <c r="E280" s="497" t="n">
        <v>5.05600634109943</v>
      </c>
    </row>
    <row r="281">
      <c r="A281" s="497" t="s">
        <v>111</v>
      </c>
      <c r="B281" s="497" t="s">
        <v>112</v>
      </c>
      <c r="C281" s="497" t="s">
        <v>18</v>
      </c>
      <c r="D281" s="497" t="n">
        <v>106520.288069522</v>
      </c>
      <c r="E281" s="497" t="n">
        <v>13.4542126297214</v>
      </c>
    </row>
    <row r="282">
      <c r="A282" s="497" t="s">
        <v>113</v>
      </c>
      <c r="B282" s="497" t="s">
        <v>114</v>
      </c>
      <c r="C282" s="497" t="s">
        <v>16</v>
      </c>
      <c r="D282" s="497" t="n">
        <v>60005.7481069645</v>
      </c>
      <c r="E282" s="497" t="n">
        <v>3.76341840025987</v>
      </c>
    </row>
    <row r="283">
      <c r="A283" s="497" t="s">
        <v>113</v>
      </c>
      <c r="B283" s="497" t="s">
        <v>114</v>
      </c>
      <c r="C283" s="497" t="s">
        <v>17</v>
      </c>
      <c r="D283" s="497" t="n">
        <v>94815.9210284679</v>
      </c>
      <c r="E283" s="497" t="n">
        <v>8.53859986466009</v>
      </c>
    </row>
    <row r="284">
      <c r="A284" s="497" t="s">
        <v>113</v>
      </c>
      <c r="B284" s="497" t="s">
        <v>114</v>
      </c>
      <c r="C284" s="497" t="s">
        <v>18</v>
      </c>
      <c r="D284" s="497" t="n">
        <v>134008.81149013</v>
      </c>
      <c r="E284" s="497" t="n">
        <v>10.5526323473164</v>
      </c>
    </row>
    <row r="285">
      <c r="A285" s="497" t="s">
        <v>113</v>
      </c>
      <c r="B285" s="497" t="s">
        <v>114</v>
      </c>
      <c r="C285" s="497" t="s">
        <v>22</v>
      </c>
      <c r="D285" s="497" t="n">
        <v>29727.771710501</v>
      </c>
      <c r="E285" s="497" t="n">
        <v>31.3070616978814</v>
      </c>
    </row>
    <row r="286">
      <c r="A286" t="s">
        <v>25</v>
      </c>
    </row>
    <row r="287">
      <c r="A287" t="s">
        <v>26</v>
      </c>
    </row>
    <row r="288">
      <c r="A288" t="s">
        <v>27</v>
      </c>
    </row>
    <row r="289">
      <c r="A289" t="s">
        <v>28</v>
      </c>
    </row>
    <row r="290">
      <c r="A290" t="s">
        <v>29</v>
      </c>
    </row>
    <row r="293">
      <c r="E293" s="7" t="str">
        <f>=HYPERLINK("#'Indice'!A1", "Ir al índice")</f>
      </c>
    </row>
    <row r="294">
      <c r="A294" s="4" t="s">
        <v>1143</v>
      </c>
    </row>
    <row r="295">
      <c r="A295" s="5" t="s">
        <v>9</v>
      </c>
      <c r="B295" s="5" t="s">
        <v>119</v>
      </c>
      <c r="C295" s="5" t="s">
        <v>11</v>
      </c>
      <c r="D295" s="5" t="s">
        <v>580</v>
      </c>
      <c r="E295" s="5" t="s">
        <v>581</v>
      </c>
    </row>
    <row r="296">
      <c r="A296" s="498" t="s">
        <v>97</v>
      </c>
      <c r="B296" s="498" t="s">
        <v>121</v>
      </c>
      <c r="C296" s="498" t="s">
        <v>16</v>
      </c>
      <c r="D296" s="498" t="n">
        <v>44341.5405958278</v>
      </c>
      <c r="E296" s="498" t="n">
        <v>12.9844967824815</v>
      </c>
    </row>
    <row r="297">
      <c r="A297" s="498" t="s">
        <v>97</v>
      </c>
      <c r="B297" s="498" t="s">
        <v>121</v>
      </c>
      <c r="C297" s="498" t="s">
        <v>17</v>
      </c>
      <c r="D297" s="498" t="n">
        <v>52226.9605364533</v>
      </c>
      <c r="E297" s="498" t="n">
        <v>9.80727278401807</v>
      </c>
    </row>
    <row r="298">
      <c r="A298" s="498" t="s">
        <v>97</v>
      </c>
      <c r="B298" s="498" t="s">
        <v>121</v>
      </c>
      <c r="C298" s="498" t="s">
        <v>18</v>
      </c>
      <c r="D298" s="498" t="n">
        <v>89146.6048126279</v>
      </c>
      <c r="E298" s="498" t="n">
        <v>5.46361360492809</v>
      </c>
    </row>
    <row r="299">
      <c r="A299" s="498" t="s">
        <v>97</v>
      </c>
      <c r="B299" s="498" t="s">
        <v>121</v>
      </c>
      <c r="C299" s="498" t="s">
        <v>19</v>
      </c>
      <c r="D299" s="498" t="n">
        <v>198626.11015333</v>
      </c>
      <c r="E299" s="498" t="n">
        <v>28.598795393876</v>
      </c>
    </row>
    <row r="300">
      <c r="A300" s="498" t="s">
        <v>97</v>
      </c>
      <c r="B300" s="498" t="s">
        <v>121</v>
      </c>
      <c r="C300" s="498" t="s">
        <v>20</v>
      </c>
      <c r="D300" s="498" t="n">
        <v>342639.468330947</v>
      </c>
      <c r="E300" s="498" t="n">
        <v>2.36887976212131</v>
      </c>
    </row>
    <row r="301">
      <c r="A301" s="498" t="s">
        <v>103</v>
      </c>
      <c r="B301" s="498" t="s">
        <v>124</v>
      </c>
      <c r="C301" s="498" t="s">
        <v>17</v>
      </c>
      <c r="D301" s="498" t="n">
        <v>244920.785538266</v>
      </c>
      <c r="E301" s="498" t="n">
        <v>48.0835877828653</v>
      </c>
    </row>
    <row r="302">
      <c r="A302" s="498" t="s">
        <v>103</v>
      </c>
      <c r="B302" s="498" t="s">
        <v>124</v>
      </c>
      <c r="C302" s="498" t="s">
        <v>18</v>
      </c>
      <c r="D302" s="498" t="n">
        <v>205437.719318487</v>
      </c>
      <c r="E302" s="498" t="n">
        <v>13.6010066670272</v>
      </c>
    </row>
    <row r="303">
      <c r="A303" s="498" t="s">
        <v>103</v>
      </c>
      <c r="B303" s="498" t="s">
        <v>124</v>
      </c>
      <c r="C303" s="498" t="s">
        <v>19</v>
      </c>
      <c r="D303" s="498" t="n">
        <v>221172.324220088</v>
      </c>
      <c r="E303" s="498" t="n">
        <v>12.3498756637474</v>
      </c>
    </row>
    <row r="304">
      <c r="A304" s="498" t="s">
        <v>103</v>
      </c>
      <c r="B304" s="498" t="s">
        <v>124</v>
      </c>
      <c r="C304" s="498" t="s">
        <v>20</v>
      </c>
      <c r="D304" s="498" t="n">
        <v>456647.390947053</v>
      </c>
      <c r="E304" s="498" t="n">
        <v>7.58658714631993</v>
      </c>
    </row>
    <row r="305">
      <c r="A305" s="498" t="s">
        <v>103</v>
      </c>
      <c r="B305" s="498" t="s">
        <v>124</v>
      </c>
      <c r="C305" s="498" t="s">
        <v>21</v>
      </c>
      <c r="D305" s="498" t="n">
        <v>444485.054085258</v>
      </c>
      <c r="E305" s="498" t="n">
        <v>14.5241032255584</v>
      </c>
    </row>
    <row r="306">
      <c r="A306" s="498" t="s">
        <v>130</v>
      </c>
      <c r="B306" s="498" t="s">
        <v>131</v>
      </c>
      <c r="C306" s="498" t="s">
        <v>17</v>
      </c>
      <c r="D306" s="498" t="n">
        <v>99152.7724564924</v>
      </c>
      <c r="E306" s="498" t="n">
        <v>26.2055829885459</v>
      </c>
    </row>
    <row r="307">
      <c r="A307" s="498" t="s">
        <v>130</v>
      </c>
      <c r="B307" s="498" t="s">
        <v>131</v>
      </c>
      <c r="C307" s="498" t="s">
        <v>18</v>
      </c>
      <c r="D307" s="498" t="n">
        <v>239022.565072417</v>
      </c>
      <c r="E307" s="498" t="n">
        <v>10.7146864165774</v>
      </c>
    </row>
    <row r="308">
      <c r="A308" s="498" t="s">
        <v>130</v>
      </c>
      <c r="B308" s="498" t="s">
        <v>131</v>
      </c>
      <c r="C308" s="498" t="s">
        <v>19</v>
      </c>
      <c r="D308" s="498" t="n">
        <v>372813.961184647</v>
      </c>
      <c r="E308" s="498" t="n">
        <v>9.70553312150561</v>
      </c>
    </row>
    <row r="309">
      <c r="A309" s="498" t="s">
        <v>130</v>
      </c>
      <c r="B309" s="498" t="s">
        <v>131</v>
      </c>
      <c r="C309" s="498" t="s">
        <v>20</v>
      </c>
      <c r="D309" s="498" t="n">
        <v>386033.139369559</v>
      </c>
      <c r="E309" s="498" t="n">
        <v>6.98263685480806</v>
      </c>
    </row>
    <row r="310">
      <c r="A310" s="498" t="s">
        <v>130</v>
      </c>
      <c r="B310" s="498" t="s">
        <v>131</v>
      </c>
      <c r="C310" s="498" t="s">
        <v>21</v>
      </c>
      <c r="D310" s="498" t="n">
        <v>431213.966300828</v>
      </c>
      <c r="E310" s="498" t="n">
        <v>6.90249721299252</v>
      </c>
    </row>
    <row r="311">
      <c r="A311" s="498" t="s">
        <v>136</v>
      </c>
      <c r="B311" s="498" t="s">
        <v>137</v>
      </c>
      <c r="C311" s="498" t="s">
        <v>16</v>
      </c>
      <c r="D311" s="498" t="n">
        <v>23728.5168303086</v>
      </c>
      <c r="E311" s="498" t="n">
        <v>5.037627207521</v>
      </c>
    </row>
    <row r="312">
      <c r="A312" s="498" t="s">
        <v>136</v>
      </c>
      <c r="B312" s="498" t="s">
        <v>137</v>
      </c>
      <c r="C312" s="498" t="s">
        <v>17</v>
      </c>
      <c r="D312" s="498" t="n">
        <v>166323.778986263</v>
      </c>
      <c r="E312" s="498" t="n">
        <v>23.272485196558</v>
      </c>
    </row>
    <row r="313">
      <c r="A313" s="498" t="s">
        <v>136</v>
      </c>
      <c r="B313" s="498" t="s">
        <v>137</v>
      </c>
      <c r="C313" s="498" t="s">
        <v>18</v>
      </c>
      <c r="D313" s="498" t="n">
        <v>131574.270928082</v>
      </c>
      <c r="E313" s="498" t="n">
        <v>7.45816477201381</v>
      </c>
    </row>
    <row r="314">
      <c r="A314" s="498" t="s">
        <v>136</v>
      </c>
      <c r="B314" s="498" t="s">
        <v>137</v>
      </c>
      <c r="C314" s="498" t="s">
        <v>19</v>
      </c>
      <c r="D314" s="498" t="n">
        <v>188842.633528915</v>
      </c>
      <c r="E314" s="498" t="n">
        <v>13.8951170663497</v>
      </c>
    </row>
    <row r="315">
      <c r="A315" s="498" t="s">
        <v>138</v>
      </c>
      <c r="B315" s="498" t="s">
        <v>139</v>
      </c>
      <c r="C315" s="498" t="s">
        <v>17</v>
      </c>
      <c r="D315" s="498" t="n">
        <v>142792.043838631</v>
      </c>
      <c r="E315" s="498" t="n">
        <v>11.331327254458</v>
      </c>
    </row>
    <row r="316">
      <c r="A316" s="498" t="s">
        <v>138</v>
      </c>
      <c r="B316" s="498" t="s">
        <v>139</v>
      </c>
      <c r="C316" s="498" t="s">
        <v>18</v>
      </c>
      <c r="D316" s="498" t="n">
        <v>210985.164787276</v>
      </c>
      <c r="E316" s="498" t="n">
        <v>11.4313763274825</v>
      </c>
    </row>
    <row r="317">
      <c r="A317" s="498" t="s">
        <v>138</v>
      </c>
      <c r="B317" s="498" t="s">
        <v>139</v>
      </c>
      <c r="C317" s="498" t="s">
        <v>19</v>
      </c>
      <c r="D317" s="498" t="n">
        <v>204244.426663872</v>
      </c>
      <c r="E317" s="498" t="n">
        <v>12.3424603167464</v>
      </c>
    </row>
    <row r="318">
      <c r="A318" s="498" t="s">
        <v>140</v>
      </c>
      <c r="B318" s="498" t="s">
        <v>141</v>
      </c>
      <c r="C318" s="498" t="s">
        <v>16</v>
      </c>
      <c r="D318" s="498" t="n">
        <v>74879.1905275032</v>
      </c>
      <c r="E318" s="498" t="n">
        <v>11.9015046302796</v>
      </c>
    </row>
    <row r="319">
      <c r="A319" s="498" t="s">
        <v>140</v>
      </c>
      <c r="B319" s="498" t="s">
        <v>141</v>
      </c>
      <c r="C319" s="498" t="s">
        <v>17</v>
      </c>
      <c r="D319" s="498" t="n">
        <v>98534.7168954322</v>
      </c>
      <c r="E319" s="498" t="n">
        <v>7.08973574516736</v>
      </c>
    </row>
    <row r="320">
      <c r="A320" s="498" t="s">
        <v>140</v>
      </c>
      <c r="B320" s="498" t="s">
        <v>141</v>
      </c>
      <c r="C320" s="498" t="s">
        <v>18</v>
      </c>
      <c r="D320" s="498" t="n">
        <v>139102.650124358</v>
      </c>
      <c r="E320" s="498" t="n">
        <v>12.7838266549666</v>
      </c>
    </row>
    <row r="321">
      <c r="A321" s="498" t="s">
        <v>140</v>
      </c>
      <c r="B321" s="498" t="s">
        <v>141</v>
      </c>
      <c r="C321" s="498" t="s">
        <v>22</v>
      </c>
      <c r="D321" s="498" t="n">
        <v>82723.6933589932</v>
      </c>
      <c r="E321" s="498" t="n">
        <v>22.0031294546306</v>
      </c>
    </row>
    <row r="322">
      <c r="A322" s="498" t="s">
        <v>144</v>
      </c>
      <c r="B322" s="498" t="s">
        <v>145</v>
      </c>
      <c r="C322" s="498" t="s">
        <v>17</v>
      </c>
      <c r="D322" s="498" t="n">
        <v>96792.370260224</v>
      </c>
      <c r="E322" s="498" t="n">
        <v>19.9348440471598</v>
      </c>
    </row>
    <row r="323">
      <c r="A323" s="498" t="s">
        <v>144</v>
      </c>
      <c r="B323" s="498" t="s">
        <v>145</v>
      </c>
      <c r="C323" s="498" t="s">
        <v>18</v>
      </c>
      <c r="D323" s="498" t="n">
        <v>153090.949142631</v>
      </c>
      <c r="E323" s="498" t="n">
        <v>5.19364999222824</v>
      </c>
    </row>
    <row r="324">
      <c r="A324" s="498" t="s">
        <v>144</v>
      </c>
      <c r="B324" s="498" t="s">
        <v>145</v>
      </c>
      <c r="C324" s="498" t="s">
        <v>19</v>
      </c>
      <c r="D324" s="498" t="n">
        <v>473476.92380603</v>
      </c>
      <c r="E324" s="498" t="n">
        <v>14.3428090424407</v>
      </c>
    </row>
    <row r="325">
      <c r="A325" s="498" t="s">
        <v>146</v>
      </c>
      <c r="B325" s="498" t="s">
        <v>147</v>
      </c>
      <c r="C325" s="498" t="s">
        <v>16</v>
      </c>
      <c r="D325" s="498" t="n">
        <v>83843.2775907498</v>
      </c>
      <c r="E325" s="498" t="n">
        <v>7.93324555584834</v>
      </c>
    </row>
    <row r="326">
      <c r="A326" s="498" t="s">
        <v>146</v>
      </c>
      <c r="B326" s="498" t="s">
        <v>147</v>
      </c>
      <c r="C326" s="498" t="s">
        <v>17</v>
      </c>
      <c r="D326" s="498" t="n">
        <v>94415.2904454583</v>
      </c>
      <c r="E326" s="498" t="n">
        <v>4.91173469509442</v>
      </c>
    </row>
    <row r="327">
      <c r="A327" s="498" t="s">
        <v>146</v>
      </c>
      <c r="B327" s="498" t="s">
        <v>147</v>
      </c>
      <c r="C327" s="498" t="s">
        <v>18</v>
      </c>
      <c r="D327" s="498" t="n">
        <v>82265.9345415258</v>
      </c>
      <c r="E327" s="498" t="n">
        <v>21.0867830482994</v>
      </c>
    </row>
    <row r="328">
      <c r="A328" s="498" t="s">
        <v>146</v>
      </c>
      <c r="B328" s="498" t="s">
        <v>147</v>
      </c>
      <c r="C328" s="498" t="s">
        <v>22</v>
      </c>
      <c r="D328" s="498" t="n">
        <v>48660.5594500469</v>
      </c>
      <c r="E328" s="498" t="n">
        <v>20.6251611509082</v>
      </c>
    </row>
    <row r="329">
      <c r="A329" s="498" t="s">
        <v>148</v>
      </c>
      <c r="B329" s="498" t="s">
        <v>149</v>
      </c>
      <c r="C329" s="498" t="s">
        <v>17</v>
      </c>
      <c r="D329" s="498" t="n">
        <v>106832.806504613</v>
      </c>
      <c r="E329" s="498" t="n">
        <v>8.90567929027992</v>
      </c>
    </row>
    <row r="330">
      <c r="A330" s="498" t="s">
        <v>148</v>
      </c>
      <c r="B330" s="498" t="s">
        <v>149</v>
      </c>
      <c r="C330" s="498" t="s">
        <v>18</v>
      </c>
      <c r="D330" s="498" t="n">
        <v>158053.309028331</v>
      </c>
      <c r="E330" s="498" t="n">
        <v>6.56794776230707</v>
      </c>
    </row>
    <row r="331">
      <c r="A331" s="498" t="s">
        <v>156</v>
      </c>
      <c r="B331" s="498" t="s">
        <v>157</v>
      </c>
      <c r="C331" s="498" t="s">
        <v>17</v>
      </c>
      <c r="D331" s="498" t="n">
        <v>102873.035613673</v>
      </c>
      <c r="E331" s="498" t="n">
        <v>24.7581232857426</v>
      </c>
    </row>
    <row r="332">
      <c r="A332" s="498" t="s">
        <v>156</v>
      </c>
      <c r="B332" s="498" t="s">
        <v>157</v>
      </c>
      <c r="C332" s="498" t="s">
        <v>18</v>
      </c>
      <c r="D332" s="498" t="n">
        <v>101293.842238054</v>
      </c>
      <c r="E332" s="498" t="n">
        <v>5.3415193193121</v>
      </c>
    </row>
    <row r="333">
      <c r="A333" s="498" t="s">
        <v>164</v>
      </c>
      <c r="B333" s="498" t="s">
        <v>165</v>
      </c>
      <c r="C333" s="498" t="s">
        <v>17</v>
      </c>
      <c r="D333" s="498" t="n">
        <v>72805.7849921488</v>
      </c>
      <c r="E333" s="498" t="n">
        <v>9.00946606937764</v>
      </c>
    </row>
    <row r="334">
      <c r="A334" s="498" t="s">
        <v>164</v>
      </c>
      <c r="B334" s="498" t="s">
        <v>165</v>
      </c>
      <c r="C334" s="498" t="s">
        <v>18</v>
      </c>
      <c r="D334" s="498" t="n">
        <v>137358.064747899</v>
      </c>
      <c r="E334" s="498" t="n">
        <v>6.05514098476291</v>
      </c>
    </row>
    <row r="335">
      <c r="A335" s="498" t="s">
        <v>166</v>
      </c>
      <c r="B335" s="498" t="s">
        <v>167</v>
      </c>
      <c r="C335" s="498" t="s">
        <v>17</v>
      </c>
      <c r="D335" s="498" t="n">
        <v>73102.7518664441</v>
      </c>
      <c r="E335" s="498" t="n">
        <v>7.46034368909215</v>
      </c>
    </row>
    <row r="336">
      <c r="A336" s="498" t="s">
        <v>166</v>
      </c>
      <c r="B336" s="498" t="s">
        <v>167</v>
      </c>
      <c r="C336" s="498" t="s">
        <v>18</v>
      </c>
      <c r="D336" s="498" t="n">
        <v>130433.698787806</v>
      </c>
      <c r="E336" s="498" t="n">
        <v>8.71308347427069</v>
      </c>
    </row>
    <row r="337">
      <c r="A337" s="498" t="s">
        <v>172</v>
      </c>
      <c r="B337" s="498" t="s">
        <v>173</v>
      </c>
      <c r="C337" s="498" t="s">
        <v>16</v>
      </c>
      <c r="D337" s="498" t="n">
        <v>23781.4146086163</v>
      </c>
      <c r="E337" s="498" t="n">
        <v>29.6779304806808</v>
      </c>
    </row>
    <row r="338">
      <c r="A338" s="498" t="s">
        <v>172</v>
      </c>
      <c r="B338" s="498" t="s">
        <v>173</v>
      </c>
      <c r="C338" s="498" t="s">
        <v>17</v>
      </c>
      <c r="D338" s="498" t="n">
        <v>84353.0944730617</v>
      </c>
      <c r="E338" s="498" t="n">
        <v>9.57030370658817</v>
      </c>
    </row>
    <row r="339">
      <c r="A339" s="498" t="s">
        <v>172</v>
      </c>
      <c r="B339" s="498" t="s">
        <v>173</v>
      </c>
      <c r="C339" s="498" t="s">
        <v>18</v>
      </c>
      <c r="D339" s="498" t="n">
        <v>147489.312026044</v>
      </c>
      <c r="E339" s="498" t="n">
        <v>7.27838671224806</v>
      </c>
    </row>
    <row r="340">
      <c r="A340" s="498" t="s">
        <v>178</v>
      </c>
      <c r="B340" s="498" t="s">
        <v>179</v>
      </c>
      <c r="C340" s="498" t="s">
        <v>17</v>
      </c>
      <c r="D340" s="498" t="n">
        <v>99874.09203541</v>
      </c>
      <c r="E340" s="498" t="n">
        <v>5.39758257270336</v>
      </c>
    </row>
    <row r="341">
      <c r="A341" s="498" t="s">
        <v>178</v>
      </c>
      <c r="B341" s="498" t="s">
        <v>179</v>
      </c>
      <c r="C341" s="498" t="s">
        <v>18</v>
      </c>
      <c r="D341" s="498" t="n">
        <v>124585.156099515</v>
      </c>
      <c r="E341" s="498" t="n">
        <v>7.55162370601016</v>
      </c>
    </row>
    <row r="342">
      <c r="A342" s="498" t="s">
        <v>180</v>
      </c>
      <c r="B342" s="498" t="s">
        <v>181</v>
      </c>
      <c r="C342" s="498" t="s">
        <v>16</v>
      </c>
      <c r="D342" s="498" t="n">
        <v>94369.3191919934</v>
      </c>
      <c r="E342" s="498" t="n">
        <v>11.6940824940224</v>
      </c>
    </row>
    <row r="343">
      <c r="A343" s="498" t="s">
        <v>180</v>
      </c>
      <c r="B343" s="498" t="s">
        <v>181</v>
      </c>
      <c r="C343" s="498" t="s">
        <v>17</v>
      </c>
      <c r="D343" s="498" t="n">
        <v>92493.2285127508</v>
      </c>
      <c r="E343" s="498" t="n">
        <v>5.08148205032374</v>
      </c>
    </row>
    <row r="344">
      <c r="A344" s="498" t="s">
        <v>182</v>
      </c>
      <c r="B344" s="498" t="s">
        <v>183</v>
      </c>
      <c r="C344" s="498" t="s">
        <v>16</v>
      </c>
      <c r="D344" s="498" t="n">
        <v>71954.9233340753</v>
      </c>
      <c r="E344" s="498" t="n">
        <v>9.43096933085822</v>
      </c>
    </row>
    <row r="345">
      <c r="A345" s="498" t="s">
        <v>182</v>
      </c>
      <c r="B345" s="498" t="s">
        <v>183</v>
      </c>
      <c r="C345" s="498" t="s">
        <v>17</v>
      </c>
      <c r="D345" s="498" t="n">
        <v>80301.101232314</v>
      </c>
      <c r="E345" s="498" t="n">
        <v>4.74721018407876</v>
      </c>
    </row>
    <row r="346">
      <c r="A346" s="498" t="s">
        <v>182</v>
      </c>
      <c r="B346" s="498" t="s">
        <v>183</v>
      </c>
      <c r="C346" s="498" t="s">
        <v>22</v>
      </c>
      <c r="D346" s="498" t="n">
        <v>35712.5104756087</v>
      </c>
      <c r="E346" s="498" t="n">
        <v>30.8802580041251</v>
      </c>
    </row>
    <row r="347">
      <c r="A347" s="498" t="s">
        <v>186</v>
      </c>
      <c r="B347" s="498" t="s">
        <v>187</v>
      </c>
      <c r="C347" s="498" t="s">
        <v>16</v>
      </c>
      <c r="D347" s="498" t="n">
        <v>89065.6683427598</v>
      </c>
      <c r="E347" s="498" t="n">
        <v>50.5593566886098</v>
      </c>
    </row>
    <row r="348">
      <c r="A348" s="498" t="s">
        <v>186</v>
      </c>
      <c r="B348" s="498" t="s">
        <v>187</v>
      </c>
      <c r="C348" s="498" t="s">
        <v>17</v>
      </c>
      <c r="D348" s="498" t="n">
        <v>82209.5990382962</v>
      </c>
      <c r="E348" s="498" t="n">
        <v>6.22338505682692</v>
      </c>
    </row>
    <row r="349">
      <c r="A349" s="498" t="s">
        <v>186</v>
      </c>
      <c r="B349" s="498" t="s">
        <v>187</v>
      </c>
      <c r="C349" s="498" t="s">
        <v>18</v>
      </c>
      <c r="D349" s="498" t="n">
        <v>87642.7197774655</v>
      </c>
      <c r="E349" s="498" t="n">
        <v>16.6557111553645</v>
      </c>
    </row>
    <row r="350">
      <c r="A350" s="498" t="s">
        <v>188</v>
      </c>
      <c r="B350" s="498" t="s">
        <v>189</v>
      </c>
      <c r="C350" s="498" t="s">
        <v>16</v>
      </c>
      <c r="D350" s="498" t="n">
        <v>101567.28000455</v>
      </c>
      <c r="E350" s="498" t="n">
        <v>18.7019551898216</v>
      </c>
    </row>
    <row r="351">
      <c r="A351" s="498" t="s">
        <v>188</v>
      </c>
      <c r="B351" s="498" t="s">
        <v>189</v>
      </c>
      <c r="C351" s="498" t="s">
        <v>17</v>
      </c>
      <c r="D351" s="498" t="n">
        <v>90543.476815855</v>
      </c>
      <c r="E351" s="498" t="n">
        <v>9.29067446731811</v>
      </c>
    </row>
    <row r="352">
      <c r="A352" s="498" t="s">
        <v>188</v>
      </c>
      <c r="B352" s="498" t="s">
        <v>189</v>
      </c>
      <c r="C352" s="498" t="s">
        <v>18</v>
      </c>
      <c r="D352" s="498" t="n">
        <v>139720.434250452</v>
      </c>
      <c r="E352" s="498" t="n">
        <v>18.438564395974</v>
      </c>
    </row>
    <row r="353">
      <c r="A353" s="498" t="s">
        <v>190</v>
      </c>
      <c r="B353" s="498" t="s">
        <v>191</v>
      </c>
      <c r="C353" s="498" t="s">
        <v>16</v>
      </c>
      <c r="D353" s="498" t="n">
        <v>76479.065785467</v>
      </c>
      <c r="E353" s="498" t="n">
        <v>7.24620120550164</v>
      </c>
    </row>
    <row r="354">
      <c r="A354" s="498" t="s">
        <v>190</v>
      </c>
      <c r="B354" s="498" t="s">
        <v>191</v>
      </c>
      <c r="C354" s="498" t="s">
        <v>17</v>
      </c>
      <c r="D354" s="498" t="n">
        <v>103968.947803642</v>
      </c>
      <c r="E354" s="498" t="n">
        <v>5.17198449517215</v>
      </c>
    </row>
    <row r="355">
      <c r="A355" s="498" t="s">
        <v>190</v>
      </c>
      <c r="B355" s="498" t="s">
        <v>191</v>
      </c>
      <c r="C355" s="498" t="s">
        <v>18</v>
      </c>
      <c r="D355" s="498" t="n">
        <v>119978.782167212</v>
      </c>
      <c r="E355" s="498" t="n">
        <v>24.5468088197484</v>
      </c>
    </row>
    <row r="356">
      <c r="A356" s="498" t="s">
        <v>194</v>
      </c>
      <c r="B356" s="498" t="s">
        <v>195</v>
      </c>
      <c r="C356" s="498" t="s">
        <v>16</v>
      </c>
      <c r="D356" s="498" t="n">
        <v>73158.7152914138</v>
      </c>
      <c r="E356" s="498" t="n">
        <v>15.492878659472</v>
      </c>
    </row>
    <row r="357">
      <c r="A357" s="498" t="s">
        <v>194</v>
      </c>
      <c r="B357" s="498" t="s">
        <v>195</v>
      </c>
      <c r="C357" s="498" t="s">
        <v>17</v>
      </c>
      <c r="D357" s="498" t="n">
        <v>78257.090935075</v>
      </c>
      <c r="E357" s="498" t="n">
        <v>11.2409507570667</v>
      </c>
    </row>
    <row r="358">
      <c r="A358" s="498" t="s">
        <v>194</v>
      </c>
      <c r="B358" s="498" t="s">
        <v>195</v>
      </c>
      <c r="C358" s="498" t="s">
        <v>18</v>
      </c>
      <c r="D358" s="498" t="n">
        <v>76851.2502722728</v>
      </c>
      <c r="E358" s="498" t="n">
        <v>24.6895624465257</v>
      </c>
    </row>
    <row r="359">
      <c r="A359" s="498" t="s">
        <v>196</v>
      </c>
      <c r="B359" s="498" t="s">
        <v>197</v>
      </c>
      <c r="C359" s="498" t="s">
        <v>17</v>
      </c>
      <c r="D359" s="498" t="n">
        <v>68185.5755038725</v>
      </c>
      <c r="E359" s="498" t="n">
        <v>5.91979542918393</v>
      </c>
    </row>
    <row r="360">
      <c r="A360" s="498" t="s">
        <v>196</v>
      </c>
      <c r="B360" s="498" t="s">
        <v>197</v>
      </c>
      <c r="C360" s="498" t="s">
        <v>18</v>
      </c>
      <c r="D360" s="498" t="n">
        <v>98118.4158954546</v>
      </c>
      <c r="E360" s="498" t="n">
        <v>13.8111674652488</v>
      </c>
    </row>
    <row r="361">
      <c r="A361" s="498" t="s">
        <v>202</v>
      </c>
      <c r="B361" s="498" t="s">
        <v>203</v>
      </c>
      <c r="C361" s="498" t="s">
        <v>16</v>
      </c>
      <c r="D361" s="498" t="n">
        <v>56669.004581319</v>
      </c>
      <c r="E361" s="498" t="n">
        <v>5.11950553612001</v>
      </c>
    </row>
    <row r="362">
      <c r="A362" s="498" t="s">
        <v>202</v>
      </c>
      <c r="B362" s="498" t="s">
        <v>203</v>
      </c>
      <c r="C362" s="498" t="s">
        <v>17</v>
      </c>
      <c r="D362" s="498" t="n">
        <v>52341.1820943256</v>
      </c>
      <c r="E362" s="498" t="n">
        <v>6.44379015795507</v>
      </c>
    </row>
    <row r="363">
      <c r="A363" s="498" t="s">
        <v>202</v>
      </c>
      <c r="B363" s="498" t="s">
        <v>203</v>
      </c>
      <c r="C363" s="498" t="s">
        <v>18</v>
      </c>
      <c r="D363" s="498" t="n">
        <v>69472.5272995207</v>
      </c>
      <c r="E363" s="498" t="n">
        <v>28.1223353207152</v>
      </c>
    </row>
    <row r="364">
      <c r="A364" s="498" t="s">
        <v>202</v>
      </c>
      <c r="B364" s="498" t="s">
        <v>203</v>
      </c>
      <c r="C364" s="498" t="s">
        <v>22</v>
      </c>
      <c r="D364" s="498" t="n">
        <v>14278.8216425412</v>
      </c>
      <c r="E364" s="498" t="n">
        <v>10.8671470288722</v>
      </c>
    </row>
    <row r="365">
      <c r="A365" s="498" t="s">
        <v>204</v>
      </c>
      <c r="B365" s="498" t="s">
        <v>205</v>
      </c>
      <c r="C365" s="498" t="s">
        <v>16</v>
      </c>
      <c r="D365" s="498" t="n">
        <v>69226.0276269129</v>
      </c>
      <c r="E365" s="498" t="n">
        <v>7.08012690572084</v>
      </c>
    </row>
    <row r="366">
      <c r="A366" s="498" t="s">
        <v>204</v>
      </c>
      <c r="B366" s="498" t="s">
        <v>205</v>
      </c>
      <c r="C366" s="498" t="s">
        <v>17</v>
      </c>
      <c r="D366" s="498" t="n">
        <v>114974.6046494</v>
      </c>
      <c r="E366" s="498" t="n">
        <v>10.0527574924211</v>
      </c>
    </row>
    <row r="367">
      <c r="A367" s="498" t="s">
        <v>204</v>
      </c>
      <c r="B367" s="498" t="s">
        <v>205</v>
      </c>
      <c r="C367" s="498" t="s">
        <v>18</v>
      </c>
      <c r="D367" s="498" t="n">
        <v>136635.625880079</v>
      </c>
      <c r="E367" s="498" t="n">
        <v>10.6793507258838</v>
      </c>
    </row>
    <row r="368">
      <c r="A368" s="498" t="s">
        <v>210</v>
      </c>
      <c r="B368" s="498" t="s">
        <v>211</v>
      </c>
      <c r="C368" s="498" t="s">
        <v>17</v>
      </c>
      <c r="D368" s="498" t="n">
        <v>273083.83891754</v>
      </c>
      <c r="E368" s="498" t="n">
        <v>12.9638411869228</v>
      </c>
    </row>
    <row r="369">
      <c r="A369" s="498" t="s">
        <v>210</v>
      </c>
      <c r="B369" s="498" t="s">
        <v>211</v>
      </c>
      <c r="C369" s="498" t="s">
        <v>18</v>
      </c>
      <c r="D369" s="498" t="n">
        <v>181394.096180265</v>
      </c>
      <c r="E369" s="498" t="n">
        <v>5.80711412258548</v>
      </c>
    </row>
    <row r="370">
      <c r="A370" s="498" t="s">
        <v>212</v>
      </c>
      <c r="B370" s="498" t="s">
        <v>213</v>
      </c>
      <c r="C370" s="498" t="s">
        <v>16</v>
      </c>
      <c r="D370" s="498" t="n">
        <v>126326.83766312</v>
      </c>
      <c r="E370" s="498" t="n">
        <v>27.3708325985659</v>
      </c>
    </row>
    <row r="371">
      <c r="A371" s="498" t="s">
        <v>212</v>
      </c>
      <c r="B371" s="498" t="s">
        <v>213</v>
      </c>
      <c r="C371" s="498" t="s">
        <v>17</v>
      </c>
      <c r="D371" s="498" t="n">
        <v>68359.6193140356</v>
      </c>
      <c r="E371" s="498" t="n">
        <v>11.4637703113137</v>
      </c>
    </row>
    <row r="372">
      <c r="A372" s="498" t="s">
        <v>212</v>
      </c>
      <c r="B372" s="498" t="s">
        <v>213</v>
      </c>
      <c r="C372" s="498" t="s">
        <v>18</v>
      </c>
      <c r="D372" s="498" t="n">
        <v>153635.413041061</v>
      </c>
      <c r="E372" s="498" t="n">
        <v>8.1957803830088</v>
      </c>
    </row>
    <row r="373">
      <c r="A373" s="498" t="s">
        <v>212</v>
      </c>
      <c r="B373" s="498" t="s">
        <v>213</v>
      </c>
      <c r="C373" s="498" t="s">
        <v>19</v>
      </c>
      <c r="D373" s="498" t="n">
        <v>246895.160578927</v>
      </c>
      <c r="E373" s="498" t="n">
        <v>16.996859947395</v>
      </c>
    </row>
    <row r="374">
      <c r="A374" s="498" t="s">
        <v>216</v>
      </c>
      <c r="B374" s="498" t="s">
        <v>217</v>
      </c>
      <c r="C374" s="498" t="s">
        <v>17</v>
      </c>
      <c r="D374" s="498" t="n">
        <v>57603.0432514208</v>
      </c>
      <c r="E374" s="498" t="n">
        <v>7.15865176261654</v>
      </c>
    </row>
    <row r="375">
      <c r="A375" s="498" t="s">
        <v>216</v>
      </c>
      <c r="B375" s="498" t="s">
        <v>217</v>
      </c>
      <c r="C375" s="498" t="s">
        <v>18</v>
      </c>
      <c r="D375" s="498" t="n">
        <v>122319.366006056</v>
      </c>
      <c r="E375" s="498" t="n">
        <v>5.86343365732749</v>
      </c>
    </row>
    <row r="376">
      <c r="A376" s="498" t="s">
        <v>216</v>
      </c>
      <c r="B376" s="498" t="s">
        <v>217</v>
      </c>
      <c r="C376" s="498" t="s">
        <v>19</v>
      </c>
      <c r="D376" s="498" t="n">
        <v>91735.5732958349</v>
      </c>
      <c r="E376" s="498" t="n">
        <v>7.51733157852793</v>
      </c>
    </row>
    <row r="377">
      <c r="A377" s="498" t="s">
        <v>220</v>
      </c>
      <c r="B377" s="498" t="s">
        <v>221</v>
      </c>
      <c r="C377" s="498" t="s">
        <v>16</v>
      </c>
      <c r="D377" s="498" t="n">
        <v>40232.9456485273</v>
      </c>
      <c r="E377" s="498" t="n">
        <v>31.7580985331441</v>
      </c>
    </row>
    <row r="378">
      <c r="A378" s="498" t="s">
        <v>220</v>
      </c>
      <c r="B378" s="498" t="s">
        <v>221</v>
      </c>
      <c r="C378" s="498" t="s">
        <v>17</v>
      </c>
      <c r="D378" s="498" t="n">
        <v>121787.895652871</v>
      </c>
      <c r="E378" s="498" t="n">
        <v>7.17827184387867</v>
      </c>
    </row>
    <row r="379">
      <c r="A379" s="498" t="s">
        <v>220</v>
      </c>
      <c r="B379" s="498" t="s">
        <v>221</v>
      </c>
      <c r="C379" s="498" t="s">
        <v>18</v>
      </c>
      <c r="D379" s="498" t="n">
        <v>150676.75647337</v>
      </c>
      <c r="E379" s="498" t="n">
        <v>30.12892291439</v>
      </c>
    </row>
    <row r="380">
      <c r="A380" s="498" t="s">
        <v>222</v>
      </c>
      <c r="B380" s="498" t="s">
        <v>223</v>
      </c>
      <c r="C380" s="498" t="s">
        <v>17</v>
      </c>
      <c r="D380" s="498" t="n">
        <v>154492.818608053</v>
      </c>
      <c r="E380" s="498" t="n">
        <v>5.01016276480122</v>
      </c>
    </row>
    <row r="381">
      <c r="A381" s="498" t="s">
        <v>222</v>
      </c>
      <c r="B381" s="498" t="s">
        <v>223</v>
      </c>
      <c r="C381" s="498" t="s">
        <v>18</v>
      </c>
      <c r="D381" s="498" t="n">
        <v>164277.32098915</v>
      </c>
      <c r="E381" s="498" t="n">
        <v>11.0282703739097</v>
      </c>
    </row>
    <row r="382">
      <c r="A382" s="498" t="s">
        <v>228</v>
      </c>
      <c r="B382" s="498" t="s">
        <v>229</v>
      </c>
      <c r="C382" s="498" t="s">
        <v>16</v>
      </c>
      <c r="D382" s="498" t="n">
        <v>69446.3672465615</v>
      </c>
      <c r="E382" s="498" t="n">
        <v>51.8158625941895</v>
      </c>
    </row>
    <row r="383">
      <c r="A383" s="498" t="s">
        <v>228</v>
      </c>
      <c r="B383" s="498" t="s">
        <v>229</v>
      </c>
      <c r="C383" s="498" t="s">
        <v>17</v>
      </c>
      <c r="D383" s="498" t="n">
        <v>107866.958336643</v>
      </c>
      <c r="E383" s="498" t="n">
        <v>4.94085410547719</v>
      </c>
    </row>
    <row r="384">
      <c r="A384" s="498" t="s">
        <v>228</v>
      </c>
      <c r="B384" s="498" t="s">
        <v>229</v>
      </c>
      <c r="C384" s="498" t="s">
        <v>18</v>
      </c>
      <c r="D384" s="498" t="n">
        <v>107092.565171388</v>
      </c>
      <c r="E384" s="498" t="n">
        <v>13.3921719172233</v>
      </c>
    </row>
    <row r="385">
      <c r="A385" s="498" t="s">
        <v>240</v>
      </c>
      <c r="B385" s="498" t="s">
        <v>241</v>
      </c>
      <c r="C385" s="498" t="s">
        <v>16</v>
      </c>
      <c r="D385" s="498" t="n">
        <v>86262.9074080907</v>
      </c>
      <c r="E385" s="498" t="n">
        <v>9.41589718224673</v>
      </c>
    </row>
    <row r="386">
      <c r="A386" s="498" t="s">
        <v>240</v>
      </c>
      <c r="B386" s="498" t="s">
        <v>241</v>
      </c>
      <c r="C386" s="498" t="s">
        <v>17</v>
      </c>
      <c r="D386" s="498" t="n">
        <v>107932.967412491</v>
      </c>
      <c r="E386" s="498" t="n">
        <v>4.23761721165935</v>
      </c>
    </row>
    <row r="387">
      <c r="A387" s="498" t="s">
        <v>240</v>
      </c>
      <c r="B387" s="498" t="s">
        <v>241</v>
      </c>
      <c r="C387" s="498" t="s">
        <v>18</v>
      </c>
      <c r="D387" s="498" t="n">
        <v>95665.5448501014</v>
      </c>
      <c r="E387" s="498" t="n">
        <v>18.8367798994017</v>
      </c>
    </row>
    <row r="388">
      <c r="A388" s="498" t="s">
        <v>248</v>
      </c>
      <c r="B388" s="498" t="s">
        <v>249</v>
      </c>
      <c r="C388" s="498" t="s">
        <v>16</v>
      </c>
      <c r="D388" s="498" t="n">
        <v>48951.8982158654</v>
      </c>
      <c r="E388" s="498" t="n">
        <v>27.801631596048</v>
      </c>
    </row>
    <row r="389">
      <c r="A389" s="498" t="s">
        <v>248</v>
      </c>
      <c r="B389" s="498" t="s">
        <v>249</v>
      </c>
      <c r="C389" s="498" t="s">
        <v>17</v>
      </c>
      <c r="D389" s="498" t="n">
        <v>98359.1700875282</v>
      </c>
      <c r="E389" s="498" t="n">
        <v>7.6918008427798</v>
      </c>
    </row>
    <row r="390">
      <c r="A390" s="498" t="s">
        <v>248</v>
      </c>
      <c r="B390" s="498" t="s">
        <v>249</v>
      </c>
      <c r="C390" s="498" t="s">
        <v>18</v>
      </c>
      <c r="D390" s="498" t="n">
        <v>114684.519668358</v>
      </c>
      <c r="E390" s="498" t="n">
        <v>16.0164929903397</v>
      </c>
    </row>
    <row r="391">
      <c r="A391" s="498" t="s">
        <v>250</v>
      </c>
      <c r="B391" s="498" t="s">
        <v>251</v>
      </c>
      <c r="C391" s="498" t="s">
        <v>16</v>
      </c>
      <c r="D391" s="498" t="n">
        <v>44462.1333804721</v>
      </c>
      <c r="E391" s="498" t="n">
        <v>21.1226404653125</v>
      </c>
    </row>
    <row r="392">
      <c r="A392" s="498" t="s">
        <v>250</v>
      </c>
      <c r="B392" s="498" t="s">
        <v>251</v>
      </c>
      <c r="C392" s="498" t="s">
        <v>17</v>
      </c>
      <c r="D392" s="498" t="n">
        <v>66963.8140254823</v>
      </c>
      <c r="E392" s="498" t="n">
        <v>6.74007887676064</v>
      </c>
    </row>
    <row r="393">
      <c r="A393" s="498" t="s">
        <v>250</v>
      </c>
      <c r="B393" s="498" t="s">
        <v>251</v>
      </c>
      <c r="C393" s="498" t="s">
        <v>18</v>
      </c>
      <c r="D393" s="498" t="n">
        <v>20427.5973943934</v>
      </c>
      <c r="E393" s="498" t="n">
        <v>17.589005329637</v>
      </c>
    </row>
    <row r="394">
      <c r="A394" s="498" t="s">
        <v>250</v>
      </c>
      <c r="B394" s="498" t="s">
        <v>251</v>
      </c>
      <c r="C394" s="498" t="s">
        <v>22</v>
      </c>
      <c r="D394" s="498" t="n">
        <v>32450.7564827906</v>
      </c>
      <c r="E394" s="498" t="n">
        <v>49.1156176321231</v>
      </c>
    </row>
    <row r="395">
      <c r="A395" s="498" t="s">
        <v>252</v>
      </c>
      <c r="B395" s="498" t="s">
        <v>253</v>
      </c>
      <c r="C395" s="498" t="s">
        <v>16</v>
      </c>
      <c r="D395" s="498" t="n">
        <v>504518.173763118</v>
      </c>
      <c r="E395" s="498" t="n">
        <v>42.0723405053528</v>
      </c>
    </row>
    <row r="396">
      <c r="A396" s="498" t="s">
        <v>252</v>
      </c>
      <c r="B396" s="498" t="s">
        <v>253</v>
      </c>
      <c r="C396" s="498" t="s">
        <v>18</v>
      </c>
      <c r="D396" s="498" t="n">
        <v>125862.235200686</v>
      </c>
      <c r="E396" s="498" t="n">
        <v>6.75786149107845</v>
      </c>
    </row>
    <row r="397">
      <c r="A397" s="498" t="s">
        <v>252</v>
      </c>
      <c r="B397" s="498" t="s">
        <v>253</v>
      </c>
      <c r="C397" s="498" t="s">
        <v>19</v>
      </c>
      <c r="D397" s="498" t="n">
        <v>197072.678220366</v>
      </c>
      <c r="E397" s="498" t="n">
        <v>15.7196428516477</v>
      </c>
    </row>
    <row r="398">
      <c r="A398" s="498" t="s">
        <v>256</v>
      </c>
      <c r="B398" s="498" t="s">
        <v>257</v>
      </c>
      <c r="C398" s="498" t="s">
        <v>16</v>
      </c>
      <c r="D398" s="498" t="n">
        <v>364366.211729727</v>
      </c>
      <c r="E398" s="498" t="n">
        <v>27.7296756236848</v>
      </c>
    </row>
    <row r="399">
      <c r="A399" s="498" t="s">
        <v>256</v>
      </c>
      <c r="B399" s="498" t="s">
        <v>257</v>
      </c>
      <c r="C399" s="498" t="s">
        <v>18</v>
      </c>
      <c r="D399" s="498" t="n">
        <v>194092.33242745</v>
      </c>
      <c r="E399" s="498" t="n">
        <v>9.32631879997375</v>
      </c>
    </row>
    <row r="400">
      <c r="A400" s="498" t="s">
        <v>256</v>
      </c>
      <c r="B400" s="498" t="s">
        <v>257</v>
      </c>
      <c r="C400" s="498" t="s">
        <v>19</v>
      </c>
      <c r="D400" s="498" t="n">
        <v>250899.298601781</v>
      </c>
      <c r="E400" s="498" t="n">
        <v>6.98487200950396</v>
      </c>
    </row>
    <row r="401">
      <c r="A401" s="498" t="s">
        <v>266</v>
      </c>
      <c r="B401" s="498" t="s">
        <v>267</v>
      </c>
      <c r="C401" s="498" t="s">
        <v>18</v>
      </c>
      <c r="D401" s="498" t="n">
        <v>173402.996296981</v>
      </c>
      <c r="E401" s="498" t="n">
        <v>10.2947857353529</v>
      </c>
    </row>
    <row r="402">
      <c r="A402" s="498" t="s">
        <v>266</v>
      </c>
      <c r="B402" s="498" t="s">
        <v>267</v>
      </c>
      <c r="C402" s="498" t="s">
        <v>19</v>
      </c>
      <c r="D402" s="498" t="n">
        <v>204963.359144422</v>
      </c>
      <c r="E402" s="498" t="n">
        <v>6.73799214392023</v>
      </c>
    </row>
    <row r="403">
      <c r="A403" s="498" t="s">
        <v>272</v>
      </c>
      <c r="B403" s="498" t="s">
        <v>273</v>
      </c>
      <c r="C403" s="498" t="s">
        <v>17</v>
      </c>
      <c r="D403" s="498" t="n">
        <v>111702.811514802</v>
      </c>
      <c r="E403" s="498" t="n">
        <v>9.45404935135333</v>
      </c>
    </row>
    <row r="404">
      <c r="A404" s="498" t="s">
        <v>272</v>
      </c>
      <c r="B404" s="498" t="s">
        <v>273</v>
      </c>
      <c r="C404" s="498" t="s">
        <v>18</v>
      </c>
      <c r="D404" s="498" t="n">
        <v>200976.184664759</v>
      </c>
      <c r="E404" s="498" t="n">
        <v>9.15056720458364</v>
      </c>
    </row>
    <row r="405">
      <c r="A405" s="498" t="s">
        <v>272</v>
      </c>
      <c r="B405" s="498" t="s">
        <v>273</v>
      </c>
      <c r="C405" s="498" t="s">
        <v>19</v>
      </c>
      <c r="D405" s="498" t="n">
        <v>468618.288126442</v>
      </c>
      <c r="E405" s="498" t="n">
        <v>20.7736974806369</v>
      </c>
    </row>
    <row r="406">
      <c r="A406" s="498" t="s">
        <v>280</v>
      </c>
      <c r="B406" s="498" t="s">
        <v>281</v>
      </c>
      <c r="C406" s="498" t="s">
        <v>17</v>
      </c>
      <c r="D406" s="498" t="n">
        <v>219882.661440145</v>
      </c>
      <c r="E406" s="498" t="n">
        <v>73.5901487043577</v>
      </c>
    </row>
    <row r="407">
      <c r="A407" s="498" t="s">
        <v>280</v>
      </c>
      <c r="B407" s="498" t="s">
        <v>281</v>
      </c>
      <c r="C407" s="498" t="s">
        <v>18</v>
      </c>
      <c r="D407" s="498" t="n">
        <v>176097.591389666</v>
      </c>
      <c r="E407" s="498" t="n">
        <v>9.5024167797421</v>
      </c>
    </row>
    <row r="408">
      <c r="A408" s="498" t="s">
        <v>280</v>
      </c>
      <c r="B408" s="498" t="s">
        <v>281</v>
      </c>
      <c r="C408" s="498" t="s">
        <v>19</v>
      </c>
      <c r="D408" s="498" t="n">
        <v>250767.872398431</v>
      </c>
      <c r="E408" s="498" t="n">
        <v>7.09271942895464</v>
      </c>
    </row>
    <row r="409">
      <c r="A409" s="498" t="s">
        <v>282</v>
      </c>
      <c r="B409" s="498" t="s">
        <v>283</v>
      </c>
      <c r="C409" s="498" t="s">
        <v>18</v>
      </c>
      <c r="D409" s="498" t="n">
        <v>226140.492248279</v>
      </c>
      <c r="E409" s="498" t="n">
        <v>23.8840910148068</v>
      </c>
    </row>
    <row r="410">
      <c r="A410" s="498" t="s">
        <v>282</v>
      </c>
      <c r="B410" s="498" t="s">
        <v>283</v>
      </c>
      <c r="C410" s="498" t="s">
        <v>19</v>
      </c>
      <c r="D410" s="498" t="n">
        <v>266281.192458614</v>
      </c>
      <c r="E410" s="498" t="n">
        <v>9.18991733006704</v>
      </c>
    </row>
    <row r="411">
      <c r="A411" s="498" t="s">
        <v>282</v>
      </c>
      <c r="B411" s="498" t="s">
        <v>283</v>
      </c>
      <c r="C411" s="498" t="s">
        <v>20</v>
      </c>
      <c r="D411" s="498" t="n">
        <v>242804.890263944</v>
      </c>
      <c r="E411" s="498" t="n">
        <v>6.83819640820823</v>
      </c>
    </row>
    <row r="412">
      <c r="A412" s="498" t="s">
        <v>284</v>
      </c>
      <c r="B412" s="498" t="s">
        <v>285</v>
      </c>
      <c r="C412" s="498" t="s">
        <v>16</v>
      </c>
      <c r="D412" s="498" t="n">
        <v>71852.6189932546</v>
      </c>
      <c r="E412" s="498" t="n">
        <v>7.79198596146056</v>
      </c>
    </row>
    <row r="413">
      <c r="A413" s="498" t="s">
        <v>284</v>
      </c>
      <c r="B413" s="498" t="s">
        <v>285</v>
      </c>
      <c r="C413" s="498" t="s">
        <v>17</v>
      </c>
      <c r="D413" s="498" t="n">
        <v>154692.709947553</v>
      </c>
      <c r="E413" s="498" t="n">
        <v>34.1283798187134</v>
      </c>
    </row>
    <row r="414">
      <c r="A414" s="498" t="s">
        <v>284</v>
      </c>
      <c r="B414" s="498" t="s">
        <v>285</v>
      </c>
      <c r="C414" s="498" t="s">
        <v>18</v>
      </c>
      <c r="D414" s="498" t="n">
        <v>107736.899913205</v>
      </c>
      <c r="E414" s="498" t="n">
        <v>6.89103087935783</v>
      </c>
    </row>
    <row r="415">
      <c r="A415" s="498" t="s">
        <v>288</v>
      </c>
      <c r="B415" s="498" t="s">
        <v>289</v>
      </c>
      <c r="C415" s="498" t="s">
        <v>16</v>
      </c>
      <c r="D415" s="498" t="n">
        <v>93111.868777943</v>
      </c>
      <c r="E415" s="498" t="n">
        <v>4.75369726851403</v>
      </c>
    </row>
    <row r="416">
      <c r="A416" s="498" t="s">
        <v>288</v>
      </c>
      <c r="B416" s="498" t="s">
        <v>289</v>
      </c>
      <c r="C416" s="498" t="s">
        <v>17</v>
      </c>
      <c r="D416" s="498" t="n">
        <v>74080.9069273164</v>
      </c>
      <c r="E416" s="498" t="n">
        <v>11.2026793192152</v>
      </c>
    </row>
    <row r="417">
      <c r="A417" s="498" t="s">
        <v>288</v>
      </c>
      <c r="B417" s="498" t="s">
        <v>289</v>
      </c>
      <c r="C417" s="498" t="s">
        <v>22</v>
      </c>
      <c r="D417" s="498" t="n">
        <v>92630.9522815455</v>
      </c>
      <c r="E417" s="498" t="n">
        <v>22.5661839097237</v>
      </c>
    </row>
    <row r="418">
      <c r="A418" s="498" t="s">
        <v>296</v>
      </c>
      <c r="B418" s="498" t="s">
        <v>297</v>
      </c>
      <c r="C418" s="498" t="s">
        <v>16</v>
      </c>
      <c r="D418" s="498" t="n">
        <v>52569.2555456514</v>
      </c>
      <c r="E418" s="498" t="n">
        <v>4.2313434605004</v>
      </c>
    </row>
    <row r="419">
      <c r="A419" s="498" t="s">
        <v>296</v>
      </c>
      <c r="B419" s="498" t="s">
        <v>297</v>
      </c>
      <c r="C419" s="498" t="s">
        <v>17</v>
      </c>
      <c r="D419" s="498" t="n">
        <v>69918.3490723986</v>
      </c>
      <c r="E419" s="498" t="n">
        <v>12.199734845423</v>
      </c>
    </row>
    <row r="420">
      <c r="A420" s="498" t="s">
        <v>296</v>
      </c>
      <c r="B420" s="498" t="s">
        <v>297</v>
      </c>
      <c r="C420" s="498" t="s">
        <v>22</v>
      </c>
      <c r="D420" s="498" t="n">
        <v>45800.4786801425</v>
      </c>
      <c r="E420" s="498" t="n">
        <v>9.58097844564819</v>
      </c>
    </row>
    <row r="421">
      <c r="A421" t="s">
        <v>25</v>
      </c>
    </row>
    <row r="422">
      <c r="A422" t="s">
        <v>26</v>
      </c>
    </row>
    <row r="423">
      <c r="A423" t="s">
        <v>27</v>
      </c>
    </row>
    <row r="424">
      <c r="A424" t="s">
        <v>28</v>
      </c>
    </row>
    <row r="425">
      <c r="A425" t="s">
        <v>29</v>
      </c>
    </row>
    <row r="428">
      <c r="E428" s="7" t="str">
        <f>=HYPERLINK("#'Indice'!A1", "Ir al índice")</f>
      </c>
    </row>
    <row r="429">
      <c r="A429" s="4" t="s">
        <v>1144</v>
      </c>
    </row>
    <row r="430">
      <c r="A430" s="5" t="s">
        <v>9</v>
      </c>
      <c r="B430" s="5" t="s">
        <v>10</v>
      </c>
      <c r="C430" s="5" t="s">
        <v>11</v>
      </c>
      <c r="D430" s="5" t="s">
        <v>580</v>
      </c>
      <c r="E430" s="5" t="s">
        <v>581</v>
      </c>
    </row>
    <row r="431">
      <c r="A431" s="499" t="s">
        <v>32</v>
      </c>
      <c r="B431" s="499" t="s">
        <v>33</v>
      </c>
      <c r="C431" s="499" t="s">
        <v>16</v>
      </c>
      <c r="D431" s="499" t="n">
        <v>119850.347937451</v>
      </c>
      <c r="E431" s="499" t="n">
        <v>9.06380507412932</v>
      </c>
    </row>
    <row r="432">
      <c r="A432" s="499" t="s">
        <v>32</v>
      </c>
      <c r="B432" s="499" t="s">
        <v>33</v>
      </c>
      <c r="C432" s="499" t="s">
        <v>17</v>
      </c>
      <c r="D432" s="499" t="n">
        <v>111148.641628706</v>
      </c>
      <c r="E432" s="499" t="n">
        <v>8.30288482656054</v>
      </c>
    </row>
    <row r="433">
      <c r="A433" s="499" t="s">
        <v>32</v>
      </c>
      <c r="B433" s="499" t="s">
        <v>33</v>
      </c>
      <c r="C433" s="499" t="s">
        <v>18</v>
      </c>
      <c r="D433" s="499" t="n">
        <v>140667.290129337</v>
      </c>
      <c r="E433" s="499" t="n">
        <v>13.9534432343562</v>
      </c>
    </row>
    <row r="434">
      <c r="A434" s="499" t="s">
        <v>32</v>
      </c>
      <c r="B434" s="499" t="s">
        <v>33</v>
      </c>
      <c r="C434" s="499" t="s">
        <v>19</v>
      </c>
      <c r="D434" s="499" t="n">
        <v>279577.396420609</v>
      </c>
      <c r="E434" s="499" t="n">
        <v>22.9055196423304</v>
      </c>
    </row>
    <row r="435">
      <c r="A435" s="499" t="s">
        <v>32</v>
      </c>
      <c r="B435" s="499" t="s">
        <v>33</v>
      </c>
      <c r="C435" s="499" t="s">
        <v>20</v>
      </c>
      <c r="D435" s="499" t="n">
        <v>288860.816113661</v>
      </c>
      <c r="E435" s="499" t="n">
        <v>19.107137689255</v>
      </c>
    </row>
    <row r="436">
      <c r="A436" s="499" t="s">
        <v>32</v>
      </c>
      <c r="B436" s="499" t="s">
        <v>33</v>
      </c>
      <c r="C436" s="499" t="s">
        <v>21</v>
      </c>
      <c r="D436" s="499" t="n">
        <v>231064.068637389</v>
      </c>
      <c r="E436" s="499" t="n">
        <v>13.0746032499337</v>
      </c>
    </row>
    <row r="437">
      <c r="A437" s="499" t="s">
        <v>32</v>
      </c>
      <c r="B437" s="499" t="s">
        <v>33</v>
      </c>
      <c r="C437" s="499" t="s">
        <v>22</v>
      </c>
      <c r="D437" s="499" t="n">
        <v>169319.117860825</v>
      </c>
      <c r="E437" s="499" t="n">
        <v>31.4147203067564</v>
      </c>
    </row>
    <row r="438">
      <c r="A438" s="499" t="s">
        <v>34</v>
      </c>
      <c r="B438" s="499" t="s">
        <v>35</v>
      </c>
      <c r="C438" s="499" t="s">
        <v>16</v>
      </c>
      <c r="D438" s="499" t="n">
        <v>65797.2621347282</v>
      </c>
      <c r="E438" s="499" t="n">
        <v>20.7377041414759</v>
      </c>
    </row>
    <row r="439">
      <c r="A439" s="499" t="s">
        <v>34</v>
      </c>
      <c r="B439" s="499" t="s">
        <v>35</v>
      </c>
      <c r="C439" s="499" t="s">
        <v>17</v>
      </c>
      <c r="D439" s="499" t="n">
        <v>170987.343400734</v>
      </c>
      <c r="E439" s="499" t="n">
        <v>12.1854185025344</v>
      </c>
    </row>
    <row r="440">
      <c r="A440" s="499" t="s">
        <v>34</v>
      </c>
      <c r="B440" s="499" t="s">
        <v>35</v>
      </c>
      <c r="C440" s="499" t="s">
        <v>18</v>
      </c>
      <c r="D440" s="499" t="n">
        <v>309337.937574146</v>
      </c>
      <c r="E440" s="499" t="n">
        <v>17.9260998995639</v>
      </c>
    </row>
    <row r="441">
      <c r="A441" s="499" t="s">
        <v>34</v>
      </c>
      <c r="B441" s="499" t="s">
        <v>35</v>
      </c>
      <c r="C441" s="499" t="s">
        <v>19</v>
      </c>
      <c r="D441" s="499" t="n">
        <v>394663.073252102</v>
      </c>
      <c r="E441" s="499" t="n">
        <v>15.0130284374214</v>
      </c>
    </row>
    <row r="442">
      <c r="A442" s="499" t="s">
        <v>34</v>
      </c>
      <c r="B442" s="499" t="s">
        <v>35</v>
      </c>
      <c r="C442" s="499" t="s">
        <v>20</v>
      </c>
      <c r="D442" s="499" t="n">
        <v>264613.921040033</v>
      </c>
      <c r="E442" s="499" t="n">
        <v>19.6227637882727</v>
      </c>
    </row>
    <row r="443">
      <c r="A443" s="499" t="s">
        <v>34</v>
      </c>
      <c r="B443" s="499" t="s">
        <v>35</v>
      </c>
      <c r="C443" s="499" t="s">
        <v>22</v>
      </c>
      <c r="D443" s="499" t="n">
        <v>117776.211947576</v>
      </c>
      <c r="E443" s="499" t="n">
        <v>12.1590482823297</v>
      </c>
    </row>
    <row r="444">
      <c r="A444" s="499" t="s">
        <v>36</v>
      </c>
      <c r="B444" s="499" t="s">
        <v>37</v>
      </c>
      <c r="C444" s="499" t="s">
        <v>16</v>
      </c>
      <c r="D444" s="499" t="n">
        <v>73796.0477181894</v>
      </c>
      <c r="E444" s="499" t="n">
        <v>8.82560428522437</v>
      </c>
    </row>
    <row r="445">
      <c r="A445" s="499" t="s">
        <v>36</v>
      </c>
      <c r="B445" s="499" t="s">
        <v>37</v>
      </c>
      <c r="C445" s="499" t="s">
        <v>17</v>
      </c>
      <c r="D445" s="499" t="n">
        <v>119408.519479852</v>
      </c>
      <c r="E445" s="499" t="n">
        <v>18.680415053907</v>
      </c>
    </row>
    <row r="446">
      <c r="A446" s="499" t="s">
        <v>36</v>
      </c>
      <c r="B446" s="499" t="s">
        <v>37</v>
      </c>
      <c r="C446" s="499" t="s">
        <v>18</v>
      </c>
      <c r="D446" s="499" t="n">
        <v>63333.3328125</v>
      </c>
      <c r="E446" s="499" t="n">
        <v>11.4931016796429</v>
      </c>
    </row>
    <row r="447">
      <c r="A447" s="499" t="s">
        <v>36</v>
      </c>
      <c r="B447" s="499" t="s">
        <v>37</v>
      </c>
      <c r="C447" s="499" t="s">
        <v>22</v>
      </c>
      <c r="D447" s="499" t="n">
        <v>70613.1305638364</v>
      </c>
      <c r="E447" s="499" t="n">
        <v>19.5138591846176</v>
      </c>
    </row>
    <row r="448">
      <c r="A448" s="499" t="s">
        <v>40</v>
      </c>
      <c r="B448" s="499" t="s">
        <v>41</v>
      </c>
      <c r="C448" s="499" t="s">
        <v>16</v>
      </c>
      <c r="D448" s="499" t="n">
        <v>74767.5130826716</v>
      </c>
      <c r="E448" s="499" t="n">
        <v>9.21441041262723</v>
      </c>
    </row>
    <row r="449">
      <c r="A449" s="499" t="s">
        <v>40</v>
      </c>
      <c r="B449" s="499" t="s">
        <v>41</v>
      </c>
      <c r="C449" s="499" t="s">
        <v>17</v>
      </c>
      <c r="D449" s="499" t="n">
        <v>75904.9805363708</v>
      </c>
      <c r="E449" s="499" t="n">
        <v>10.6885849303143</v>
      </c>
    </row>
    <row r="450">
      <c r="A450" s="499" t="s">
        <v>40</v>
      </c>
      <c r="B450" s="499" t="s">
        <v>41</v>
      </c>
      <c r="C450" s="499" t="s">
        <v>18</v>
      </c>
      <c r="D450" s="499" t="n">
        <v>637534.921028392</v>
      </c>
      <c r="E450" s="499" t="n">
        <v>16.1218728280144</v>
      </c>
    </row>
    <row r="451">
      <c r="A451" s="499" t="s">
        <v>40</v>
      </c>
      <c r="B451" s="499" t="s">
        <v>41</v>
      </c>
      <c r="C451" s="499" t="s">
        <v>19</v>
      </c>
      <c r="D451" s="499" t="n">
        <v>279999.99609375</v>
      </c>
      <c r="E451" s="499" t="n">
        <v>11.2717987497591</v>
      </c>
    </row>
    <row r="452">
      <c r="A452" s="499" t="s">
        <v>40</v>
      </c>
      <c r="B452" s="499" t="s">
        <v>41</v>
      </c>
      <c r="C452" s="499" t="s">
        <v>22</v>
      </c>
      <c r="D452" s="499" t="n">
        <v>48776.13215249</v>
      </c>
      <c r="E452" s="499" t="n">
        <v>11.3092313360163</v>
      </c>
    </row>
    <row r="453">
      <c r="A453" s="499" t="s">
        <v>42</v>
      </c>
      <c r="B453" s="499" t="s">
        <v>43</v>
      </c>
      <c r="C453" s="499" t="s">
        <v>16</v>
      </c>
      <c r="D453" s="499" t="n">
        <v>52674.6189771444</v>
      </c>
      <c r="E453" s="499" t="n">
        <v>11.9486751359766</v>
      </c>
    </row>
    <row r="454">
      <c r="A454" s="499" t="s">
        <v>42</v>
      </c>
      <c r="B454" s="499" t="s">
        <v>43</v>
      </c>
      <c r="C454" s="499" t="s">
        <v>17</v>
      </c>
      <c r="D454" s="499" t="n">
        <v>51441.0616331104</v>
      </c>
      <c r="E454" s="499" t="n">
        <v>6.02965142036805</v>
      </c>
    </row>
    <row r="455">
      <c r="A455" s="499" t="s">
        <v>42</v>
      </c>
      <c r="B455" s="499" t="s">
        <v>43</v>
      </c>
      <c r="C455" s="499" t="s">
        <v>22</v>
      </c>
      <c r="D455" s="499" t="n">
        <v>34431.3547272382</v>
      </c>
      <c r="E455" s="499" t="n">
        <v>6.53967503906765</v>
      </c>
    </row>
    <row r="456">
      <c r="A456" t="s">
        <v>25</v>
      </c>
    </row>
    <row r="457">
      <c r="A457" t="s">
        <v>26</v>
      </c>
    </row>
    <row r="458">
      <c r="A458" t="s">
        <v>27</v>
      </c>
    </row>
    <row r="459">
      <c r="A459" t="s">
        <v>28</v>
      </c>
    </row>
    <row r="460">
      <c r="A460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1145</v>
      </c>
    </row>
    <row r="9">
      <c r="A9" t="s">
        <v>3</v>
      </c>
    </row>
    <row r="10">
      <c r="A10" t="s">
        <v>4</v>
      </c>
    </row>
    <row r="11">
      <c r="A11" t="s">
        <v>1146</v>
      </c>
    </row>
    <row r="12">
      <c r="A12" s="3" t="s">
        <v>6</v>
      </c>
    </row>
    <row r="13">
      <c r="A13" s="3" t="s">
        <v>1147</v>
      </c>
    </row>
    <row r="15">
      <c r="A15" s="4" t="s">
        <v>1148</v>
      </c>
    </row>
    <row r="16">
      <c r="A16" s="5" t="s">
        <v>9</v>
      </c>
      <c r="B16" s="5" t="s">
        <v>10</v>
      </c>
      <c r="C16" s="5" t="s">
        <v>11</v>
      </c>
      <c r="D16" s="5" t="s">
        <v>580</v>
      </c>
      <c r="E16" s="5" t="s">
        <v>581</v>
      </c>
    </row>
    <row r="17">
      <c r="A17" s="500" t="s">
        <v>14</v>
      </c>
      <c r="B17" s="500" t="s">
        <v>15</v>
      </c>
      <c r="C17" s="500" t="s">
        <v>16</v>
      </c>
      <c r="D17" s="500" t="n">
        <v>224852.848375175</v>
      </c>
      <c r="E17" s="500" t="n">
        <v>6.67221754112136</v>
      </c>
    </row>
    <row r="18">
      <c r="A18" s="500" t="s">
        <v>14</v>
      </c>
      <c r="B18" s="500" t="s">
        <v>15</v>
      </c>
      <c r="C18" s="500" t="s">
        <v>17</v>
      </c>
      <c r="D18" s="500" t="n">
        <v>332030.871804751</v>
      </c>
      <c r="E18" s="500" t="n">
        <v>3.5501654402234</v>
      </c>
    </row>
    <row r="19">
      <c r="A19" s="500" t="s">
        <v>14</v>
      </c>
      <c r="B19" s="500" t="s">
        <v>15</v>
      </c>
      <c r="C19" s="500" t="s">
        <v>18</v>
      </c>
      <c r="D19" s="500" t="n">
        <v>507808.243646512</v>
      </c>
      <c r="E19" s="500" t="n">
        <v>3.5107387887494</v>
      </c>
    </row>
    <row r="20">
      <c r="A20" s="500" t="s">
        <v>14</v>
      </c>
      <c r="B20" s="500" t="s">
        <v>15</v>
      </c>
      <c r="C20" s="500" t="s">
        <v>19</v>
      </c>
      <c r="D20" s="500" t="n">
        <v>827635.82979527</v>
      </c>
      <c r="E20" s="500" t="n">
        <v>4.01352880975062</v>
      </c>
    </row>
    <row r="21">
      <c r="A21" s="500" t="s">
        <v>14</v>
      </c>
      <c r="B21" s="500" t="s">
        <v>15</v>
      </c>
      <c r="C21" s="500" t="s">
        <v>20</v>
      </c>
      <c r="D21" s="500" t="n">
        <v>1284669.85411677</v>
      </c>
      <c r="E21" s="500" t="n">
        <v>7.4993690905403</v>
      </c>
    </row>
    <row r="22">
      <c r="A22" s="500" t="s">
        <v>14</v>
      </c>
      <c r="B22" s="500" t="s">
        <v>15</v>
      </c>
      <c r="C22" s="500" t="s">
        <v>21</v>
      </c>
      <c r="D22" s="500" t="n">
        <v>1296045.70291256</v>
      </c>
      <c r="E22" s="500" t="n">
        <v>8.77289921263763</v>
      </c>
    </row>
    <row r="23">
      <c r="A23" s="500" t="s">
        <v>14</v>
      </c>
      <c r="B23" s="500" t="s">
        <v>15</v>
      </c>
      <c r="C23" s="500" t="s">
        <v>22</v>
      </c>
      <c r="D23" s="500" t="n">
        <v>146357.871511369</v>
      </c>
      <c r="E23" s="500" t="n">
        <v>50.2298668021457</v>
      </c>
    </row>
    <row r="24">
      <c r="A24" s="500" t="s">
        <v>14</v>
      </c>
      <c r="B24" s="500" t="s">
        <v>24</v>
      </c>
      <c r="C24" s="500" t="s">
        <v>16</v>
      </c>
      <c r="D24" s="500" t="n">
        <v>224852.848375175</v>
      </c>
      <c r="E24" s="500" t="n">
        <v>6.67221754112136</v>
      </c>
    </row>
    <row r="25">
      <c r="A25" s="500" t="s">
        <v>14</v>
      </c>
      <c r="B25" s="500" t="s">
        <v>24</v>
      </c>
      <c r="C25" s="500" t="s">
        <v>17</v>
      </c>
      <c r="D25" s="500" t="n">
        <v>332030.871804751</v>
      </c>
      <c r="E25" s="500" t="n">
        <v>3.5501654402234</v>
      </c>
    </row>
    <row r="26">
      <c r="A26" s="500" t="s">
        <v>14</v>
      </c>
      <c r="B26" s="500" t="s">
        <v>24</v>
      </c>
      <c r="C26" s="500" t="s">
        <v>18</v>
      </c>
      <c r="D26" s="500" t="n">
        <v>507808.243646512</v>
      </c>
      <c r="E26" s="500" t="n">
        <v>3.5107387887494</v>
      </c>
    </row>
    <row r="27">
      <c r="A27" s="500" t="s">
        <v>14</v>
      </c>
      <c r="B27" s="500" t="s">
        <v>24</v>
      </c>
      <c r="C27" s="500" t="s">
        <v>19</v>
      </c>
      <c r="D27" s="500" t="n">
        <v>827635.82979527</v>
      </c>
      <c r="E27" s="500" t="n">
        <v>4.01352880975062</v>
      </c>
    </row>
    <row r="28">
      <c r="A28" s="500" t="s">
        <v>14</v>
      </c>
      <c r="B28" s="500" t="s">
        <v>24</v>
      </c>
      <c r="C28" s="500" t="s">
        <v>20</v>
      </c>
      <c r="D28" s="500" t="n">
        <v>1284669.85411677</v>
      </c>
      <c r="E28" s="500" t="n">
        <v>7.4993690905403</v>
      </c>
    </row>
    <row r="29">
      <c r="A29" s="500" t="s">
        <v>14</v>
      </c>
      <c r="B29" s="500" t="s">
        <v>24</v>
      </c>
      <c r="C29" s="500" t="s">
        <v>21</v>
      </c>
      <c r="D29" s="500" t="n">
        <v>1296045.70291256</v>
      </c>
      <c r="E29" s="500" t="n">
        <v>8.77289921263763</v>
      </c>
    </row>
    <row r="30">
      <c r="A30" s="500" t="s">
        <v>14</v>
      </c>
      <c r="B30" s="500" t="s">
        <v>24</v>
      </c>
      <c r="C30" s="500" t="s">
        <v>22</v>
      </c>
      <c r="D30" s="500" t="n">
        <v>146357.871511369</v>
      </c>
      <c r="E30" s="500" t="n">
        <v>50.2298668021457</v>
      </c>
    </row>
    <row r="31">
      <c r="A31" t="s">
        <v>25</v>
      </c>
    </row>
    <row r="32">
      <c r="A32" t="s">
        <v>26</v>
      </c>
    </row>
    <row r="33">
      <c r="A33" t="s">
        <v>27</v>
      </c>
    </row>
    <row r="34">
      <c r="A34" t="s">
        <v>28</v>
      </c>
    </row>
    <row r="35">
      <c r="A35" t="s">
        <v>29</v>
      </c>
    </row>
    <row r="38">
      <c r="E38" s="7" t="str">
        <f>=HYPERLINK("#'Indice'!A1", "Ir al índice")</f>
      </c>
    </row>
    <row r="39">
      <c r="A39" s="4" t="s">
        <v>1149</v>
      </c>
    </row>
    <row r="40">
      <c r="A40" s="5" t="s">
        <v>9</v>
      </c>
      <c r="B40" s="5" t="s">
        <v>10</v>
      </c>
      <c r="C40" s="5" t="s">
        <v>11</v>
      </c>
      <c r="D40" s="5" t="s">
        <v>580</v>
      </c>
      <c r="E40" s="5" t="s">
        <v>581</v>
      </c>
    </row>
    <row r="41">
      <c r="A41" s="501" t="s">
        <v>14</v>
      </c>
      <c r="B41" s="501" t="s">
        <v>15</v>
      </c>
      <c r="C41" s="501" t="s">
        <v>16</v>
      </c>
      <c r="D41" s="501" t="n">
        <v>224852.848375175</v>
      </c>
      <c r="E41" s="501" t="n">
        <v>6.67221754112136</v>
      </c>
    </row>
    <row r="42">
      <c r="A42" s="501" t="s">
        <v>14</v>
      </c>
      <c r="B42" s="501" t="s">
        <v>15</v>
      </c>
      <c r="C42" s="501" t="s">
        <v>17</v>
      </c>
      <c r="D42" s="501" t="n">
        <v>332030.871804751</v>
      </c>
      <c r="E42" s="501" t="n">
        <v>3.5501654402234</v>
      </c>
    </row>
    <row r="43">
      <c r="A43" s="501" t="s">
        <v>14</v>
      </c>
      <c r="B43" s="501" t="s">
        <v>15</v>
      </c>
      <c r="C43" s="501" t="s">
        <v>18</v>
      </c>
      <c r="D43" s="501" t="n">
        <v>507808.243646512</v>
      </c>
      <c r="E43" s="501" t="n">
        <v>3.5107387887494</v>
      </c>
    </row>
    <row r="44">
      <c r="A44" s="501" t="s">
        <v>14</v>
      </c>
      <c r="B44" s="501" t="s">
        <v>15</v>
      </c>
      <c r="C44" s="501" t="s">
        <v>19</v>
      </c>
      <c r="D44" s="501" t="n">
        <v>827635.82979527</v>
      </c>
      <c r="E44" s="501" t="n">
        <v>4.01352880975062</v>
      </c>
    </row>
    <row r="45">
      <c r="A45" s="501" t="s">
        <v>14</v>
      </c>
      <c r="B45" s="501" t="s">
        <v>15</v>
      </c>
      <c r="C45" s="501" t="s">
        <v>20</v>
      </c>
      <c r="D45" s="501" t="n">
        <v>1284669.85411677</v>
      </c>
      <c r="E45" s="501" t="n">
        <v>7.4993690905403</v>
      </c>
    </row>
    <row r="46">
      <c r="A46" s="501" t="s">
        <v>14</v>
      </c>
      <c r="B46" s="501" t="s">
        <v>15</v>
      </c>
      <c r="C46" s="501" t="s">
        <v>21</v>
      </c>
      <c r="D46" s="501" t="n">
        <v>1296045.70291256</v>
      </c>
      <c r="E46" s="501" t="n">
        <v>8.77289921263763</v>
      </c>
    </row>
    <row r="47">
      <c r="A47" s="501" t="s">
        <v>14</v>
      </c>
      <c r="B47" s="501" t="s">
        <v>15</v>
      </c>
      <c r="C47" s="501" t="s">
        <v>22</v>
      </c>
      <c r="D47" s="501" t="n">
        <v>146357.871511369</v>
      </c>
      <c r="E47" s="501" t="n">
        <v>50.2298668021457</v>
      </c>
    </row>
    <row r="48">
      <c r="A48" s="501" t="s">
        <v>32</v>
      </c>
      <c r="B48" s="501" t="s">
        <v>33</v>
      </c>
      <c r="C48" s="501" t="s">
        <v>16</v>
      </c>
      <c r="D48" s="501" t="n">
        <v>116929.864572129</v>
      </c>
      <c r="E48" s="501" t="n">
        <v>26.7839935473767</v>
      </c>
    </row>
    <row r="49">
      <c r="A49" s="501" t="s">
        <v>32</v>
      </c>
      <c r="B49" s="501" t="s">
        <v>33</v>
      </c>
      <c r="C49" s="501" t="s">
        <v>17</v>
      </c>
      <c r="D49" s="501" t="n">
        <v>172810.703999927</v>
      </c>
      <c r="E49" s="501" t="n">
        <v>17.5294103431146</v>
      </c>
    </row>
    <row r="50">
      <c r="A50" s="501" t="s">
        <v>32</v>
      </c>
      <c r="B50" s="501" t="s">
        <v>33</v>
      </c>
      <c r="C50" s="501" t="s">
        <v>18</v>
      </c>
      <c r="D50" s="501" t="n">
        <v>391953.722101624</v>
      </c>
      <c r="E50" s="501" t="n">
        <v>29.6172855226137</v>
      </c>
    </row>
    <row r="51">
      <c r="A51" s="501" t="s">
        <v>32</v>
      </c>
      <c r="B51" s="501" t="s">
        <v>33</v>
      </c>
      <c r="C51" s="501" t="s">
        <v>19</v>
      </c>
      <c r="D51" s="501" t="n">
        <v>1103695.28555464</v>
      </c>
      <c r="E51" s="501" t="n">
        <v>14.9063289636793</v>
      </c>
    </row>
    <row r="52">
      <c r="A52" s="501" t="s">
        <v>32</v>
      </c>
      <c r="B52" s="501" t="s">
        <v>33</v>
      </c>
      <c r="C52" s="501" t="s">
        <v>20</v>
      </c>
      <c r="D52" s="501" t="n">
        <v>713016.494025535</v>
      </c>
      <c r="E52" s="501" t="n">
        <v>30.0606797529607</v>
      </c>
    </row>
    <row r="53">
      <c r="A53" s="501" t="s">
        <v>32</v>
      </c>
      <c r="B53" s="501" t="s">
        <v>33</v>
      </c>
      <c r="C53" s="501" t="s">
        <v>21</v>
      </c>
      <c r="D53" s="501" t="n">
        <v>32060.7792497115</v>
      </c>
      <c r="E53" s="501" t="n">
        <v>36.8244026418448</v>
      </c>
    </row>
    <row r="54">
      <c r="A54" s="501" t="s">
        <v>32</v>
      </c>
      <c r="B54" s="501" t="s">
        <v>33</v>
      </c>
      <c r="C54" s="501" t="s">
        <v>22</v>
      </c>
      <c r="D54" s="501" t="n">
        <v>36518.6337996419</v>
      </c>
      <c r="E54" s="501" t="n">
        <v>33.6950964864821</v>
      </c>
    </row>
    <row r="55">
      <c r="A55" s="501" t="s">
        <v>34</v>
      </c>
      <c r="B55" s="501" t="s">
        <v>35</v>
      </c>
      <c r="C55" s="501" t="s">
        <v>16</v>
      </c>
      <c r="D55" s="501" t="n">
        <v>145499.09872595</v>
      </c>
      <c r="E55" s="501" t="n">
        <v>27.4349987777001</v>
      </c>
    </row>
    <row r="56">
      <c r="A56" s="501" t="s">
        <v>34</v>
      </c>
      <c r="B56" s="501" t="s">
        <v>35</v>
      </c>
      <c r="C56" s="501" t="s">
        <v>17</v>
      </c>
      <c r="D56" s="501" t="n">
        <v>662306.165871281</v>
      </c>
      <c r="E56" s="501" t="n">
        <v>27.1234667953445</v>
      </c>
    </row>
    <row r="57">
      <c r="A57" s="501" t="s">
        <v>34</v>
      </c>
      <c r="B57" s="501" t="s">
        <v>35</v>
      </c>
      <c r="C57" s="501" t="s">
        <v>18</v>
      </c>
      <c r="D57" s="501" t="n">
        <v>847919.728746577</v>
      </c>
      <c r="E57" s="501" t="n">
        <v>26.6782162264333</v>
      </c>
    </row>
    <row r="58">
      <c r="A58" s="501" t="s">
        <v>34</v>
      </c>
      <c r="B58" s="501" t="s">
        <v>35</v>
      </c>
      <c r="C58" s="501" t="s">
        <v>19</v>
      </c>
      <c r="D58" s="501" t="n">
        <v>1395329.77038041</v>
      </c>
      <c r="E58" s="501" t="n">
        <v>35.4190891120115</v>
      </c>
    </row>
    <row r="59">
      <c r="A59" s="501" t="s">
        <v>34</v>
      </c>
      <c r="B59" s="501" t="s">
        <v>35</v>
      </c>
      <c r="C59" s="501" t="s">
        <v>20</v>
      </c>
      <c r="D59" s="501" t="n">
        <v>1153302.55555268</v>
      </c>
      <c r="E59" s="501" t="n">
        <v>48.1947447123809</v>
      </c>
    </row>
    <row r="60">
      <c r="A60" s="501" t="s">
        <v>34</v>
      </c>
      <c r="B60" s="501" t="s">
        <v>35</v>
      </c>
      <c r="C60" s="501" t="s">
        <v>22</v>
      </c>
      <c r="D60" s="501" t="n">
        <v>90828.8774997486</v>
      </c>
      <c r="E60" s="501" t="n">
        <v>29.9141449017596</v>
      </c>
    </row>
    <row r="61">
      <c r="A61" s="501" t="s">
        <v>36</v>
      </c>
      <c r="B61" s="501" t="s">
        <v>37</v>
      </c>
      <c r="C61" s="501" t="s">
        <v>16</v>
      </c>
      <c r="D61" s="501" t="n">
        <v>90630.2938957214</v>
      </c>
      <c r="E61" s="501" t="n">
        <v>36.2128599070654</v>
      </c>
    </row>
    <row r="62">
      <c r="A62" s="501" t="s">
        <v>36</v>
      </c>
      <c r="B62" s="501" t="s">
        <v>37</v>
      </c>
      <c r="C62" s="501" t="s">
        <v>17</v>
      </c>
      <c r="D62" s="501" t="n">
        <v>111661.016991567</v>
      </c>
      <c r="E62" s="501" t="n">
        <v>28.3207503670855</v>
      </c>
    </row>
    <row r="63">
      <c r="A63" s="501" t="s">
        <v>36</v>
      </c>
      <c r="B63" s="501" t="s">
        <v>37</v>
      </c>
      <c r="C63" s="501" t="s">
        <v>18</v>
      </c>
      <c r="D63" s="501" t="n">
        <v>67916.6640625</v>
      </c>
      <c r="E63" s="501" t="n">
        <v>68.8604265362271</v>
      </c>
    </row>
    <row r="64">
      <c r="A64" s="501" t="s">
        <v>36</v>
      </c>
      <c r="B64" s="501" t="s">
        <v>37</v>
      </c>
      <c r="C64" s="501" t="s">
        <v>22</v>
      </c>
      <c r="D64" s="501" t="n">
        <v>93809.5242047991</v>
      </c>
      <c r="E64" s="501" t="n">
        <v>67.980029538299</v>
      </c>
    </row>
    <row r="65">
      <c r="A65" s="501" t="s">
        <v>40</v>
      </c>
      <c r="B65" s="501" t="s">
        <v>41</v>
      </c>
      <c r="C65" s="501" t="s">
        <v>16</v>
      </c>
      <c r="D65" s="501" t="n">
        <v>226306.786962219</v>
      </c>
      <c r="E65" s="501" t="n">
        <v>14.0000799959522</v>
      </c>
    </row>
    <row r="66">
      <c r="A66" s="501" t="s">
        <v>40</v>
      </c>
      <c r="B66" s="501" t="s">
        <v>41</v>
      </c>
      <c r="C66" s="501" t="s">
        <v>17</v>
      </c>
      <c r="D66" s="501" t="n">
        <v>167993.613401817</v>
      </c>
      <c r="E66" s="501" t="n">
        <v>25.1163258221953</v>
      </c>
    </row>
    <row r="67">
      <c r="A67" s="501" t="s">
        <v>40</v>
      </c>
      <c r="B67" s="501" t="s">
        <v>41</v>
      </c>
      <c r="C67" s="501" t="s">
        <v>18</v>
      </c>
      <c r="D67" s="501" t="n">
        <v>443139.332233053</v>
      </c>
      <c r="E67" s="501" t="n">
        <v>11.3266562976415</v>
      </c>
    </row>
    <row r="68">
      <c r="A68" s="501" t="s">
        <v>40</v>
      </c>
      <c r="B68" s="501" t="s">
        <v>41</v>
      </c>
      <c r="C68" s="501" t="s">
        <v>19</v>
      </c>
      <c r="D68" s="501" t="n">
        <v>1016771.06477237</v>
      </c>
      <c r="E68" s="501" t="n">
        <v>15.6879801980879</v>
      </c>
    </row>
    <row r="69">
      <c r="A69" s="501" t="s">
        <v>42</v>
      </c>
      <c r="B69" s="501" t="s">
        <v>43</v>
      </c>
      <c r="C69" s="501" t="s">
        <v>16</v>
      </c>
      <c r="D69" s="501" t="n">
        <v>275596.310486994</v>
      </c>
      <c r="E69" s="501" t="n">
        <v>15.5527328384287</v>
      </c>
    </row>
    <row r="70">
      <c r="A70" s="501" t="s">
        <v>42</v>
      </c>
      <c r="B70" s="501" t="s">
        <v>43</v>
      </c>
      <c r="C70" s="501" t="s">
        <v>17</v>
      </c>
      <c r="D70" s="501" t="n">
        <v>253343.726905572</v>
      </c>
      <c r="E70" s="501" t="n">
        <v>19.1974591153254</v>
      </c>
    </row>
    <row r="71">
      <c r="A71" s="501" t="s">
        <v>42</v>
      </c>
      <c r="B71" s="501" t="s">
        <v>43</v>
      </c>
      <c r="C71" s="501" t="s">
        <v>18</v>
      </c>
      <c r="D71" s="501" t="n">
        <v>374677.293212227</v>
      </c>
      <c r="E71" s="501" t="n">
        <v>6.51148187953058</v>
      </c>
    </row>
    <row r="72">
      <c r="A72" s="501" t="s">
        <v>42</v>
      </c>
      <c r="B72" s="501" t="s">
        <v>43</v>
      </c>
      <c r="C72" s="501" t="s">
        <v>22</v>
      </c>
      <c r="D72" s="501" t="n">
        <v>33928.7062096479</v>
      </c>
      <c r="E72" s="501" t="n">
        <v>7.22706383901947</v>
      </c>
    </row>
    <row r="73">
      <c r="A73" s="501" t="s">
        <v>44</v>
      </c>
      <c r="B73" s="501" t="s">
        <v>45</v>
      </c>
      <c r="C73" s="501" t="s">
        <v>16</v>
      </c>
      <c r="D73" s="501" t="n">
        <v>18054.7837920854</v>
      </c>
      <c r="E73" s="501" t="n">
        <v>43.1576759185735</v>
      </c>
    </row>
    <row r="74">
      <c r="A74" s="501" t="s">
        <v>44</v>
      </c>
      <c r="B74" s="501" t="s">
        <v>45</v>
      </c>
      <c r="C74" s="501" t="s">
        <v>17</v>
      </c>
      <c r="D74" s="501" t="n">
        <v>106525.909095705</v>
      </c>
      <c r="E74" s="501" t="n">
        <v>26.3626279505845</v>
      </c>
    </row>
    <row r="75">
      <c r="A75" s="501" t="s">
        <v>44</v>
      </c>
      <c r="B75" s="501" t="s">
        <v>45</v>
      </c>
      <c r="C75" s="501" t="s">
        <v>18</v>
      </c>
      <c r="D75" s="501" t="n">
        <v>281088.755362746</v>
      </c>
      <c r="E75" s="501" t="n">
        <v>9.91376161997819</v>
      </c>
    </row>
    <row r="76">
      <c r="A76" s="501" t="s">
        <v>44</v>
      </c>
      <c r="B76" s="501" t="s">
        <v>45</v>
      </c>
      <c r="C76" s="501" t="s">
        <v>19</v>
      </c>
      <c r="D76" s="501" t="n">
        <v>661579.077351086</v>
      </c>
      <c r="E76" s="501" t="n">
        <v>25.8538345273978</v>
      </c>
    </row>
    <row r="77">
      <c r="A77" s="501" t="s">
        <v>44</v>
      </c>
      <c r="B77" s="501" t="s">
        <v>45</v>
      </c>
      <c r="C77" s="501" t="s">
        <v>21</v>
      </c>
      <c r="D77" s="501" t="n">
        <v>1495644.26093719</v>
      </c>
      <c r="E77" s="501" t="n">
        <v>51.7044174225184</v>
      </c>
    </row>
    <row r="78">
      <c r="A78" t="s">
        <v>25</v>
      </c>
    </row>
    <row r="79">
      <c r="A79" t="s">
        <v>26</v>
      </c>
    </row>
    <row r="80">
      <c r="A80" t="s">
        <v>27</v>
      </c>
    </row>
    <row r="81">
      <c r="A81" t="s">
        <v>28</v>
      </c>
    </row>
    <row r="82">
      <c r="A82" t="s">
        <v>29</v>
      </c>
    </row>
    <row r="85">
      <c r="E85" s="7" t="str">
        <f>=HYPERLINK("#'Indice'!A1", "Ir al índice")</f>
      </c>
    </row>
    <row r="86">
      <c r="A86" s="4" t="s">
        <v>1150</v>
      </c>
    </row>
    <row r="87">
      <c r="A87" s="5" t="s">
        <v>9</v>
      </c>
      <c r="B87" s="5" t="s">
        <v>10</v>
      </c>
      <c r="C87" s="5" t="s">
        <v>11</v>
      </c>
      <c r="D87" s="5" t="s">
        <v>580</v>
      </c>
      <c r="E87" s="5" t="s">
        <v>581</v>
      </c>
    </row>
    <row r="88">
      <c r="A88" s="502" t="s">
        <v>14</v>
      </c>
      <c r="B88" s="502" t="s">
        <v>15</v>
      </c>
      <c r="C88" s="502" t="s">
        <v>16</v>
      </c>
      <c r="D88" s="502" t="n">
        <v>224852.848375175</v>
      </c>
      <c r="E88" s="502" t="n">
        <v>6.67221754112136</v>
      </c>
    </row>
    <row r="89">
      <c r="A89" s="502" t="s">
        <v>14</v>
      </c>
      <c r="B89" s="502" t="s">
        <v>15</v>
      </c>
      <c r="C89" s="502" t="s">
        <v>17</v>
      </c>
      <c r="D89" s="502" t="n">
        <v>332030.871804751</v>
      </c>
      <c r="E89" s="502" t="n">
        <v>3.5501654402234</v>
      </c>
    </row>
    <row r="90">
      <c r="A90" s="502" t="s">
        <v>14</v>
      </c>
      <c r="B90" s="502" t="s">
        <v>15</v>
      </c>
      <c r="C90" s="502" t="s">
        <v>18</v>
      </c>
      <c r="D90" s="502" t="n">
        <v>507808.243646512</v>
      </c>
      <c r="E90" s="502" t="n">
        <v>3.5107387887494</v>
      </c>
    </row>
    <row r="91">
      <c r="A91" s="502" t="s">
        <v>14</v>
      </c>
      <c r="B91" s="502" t="s">
        <v>15</v>
      </c>
      <c r="C91" s="502" t="s">
        <v>19</v>
      </c>
      <c r="D91" s="502" t="n">
        <v>827635.82979527</v>
      </c>
      <c r="E91" s="502" t="n">
        <v>4.01352880975062</v>
      </c>
    </row>
    <row r="92">
      <c r="A92" s="502" t="s">
        <v>14</v>
      </c>
      <c r="B92" s="502" t="s">
        <v>15</v>
      </c>
      <c r="C92" s="502" t="s">
        <v>20</v>
      </c>
      <c r="D92" s="502" t="n">
        <v>1284669.85411677</v>
      </c>
      <c r="E92" s="502" t="n">
        <v>7.4993690905403</v>
      </c>
    </row>
    <row r="93">
      <c r="A93" s="502" t="s">
        <v>14</v>
      </c>
      <c r="B93" s="502" t="s">
        <v>15</v>
      </c>
      <c r="C93" s="502" t="s">
        <v>21</v>
      </c>
      <c r="D93" s="502" t="n">
        <v>1296045.70291256</v>
      </c>
      <c r="E93" s="502" t="n">
        <v>8.77289921263763</v>
      </c>
    </row>
    <row r="94">
      <c r="A94" s="502" t="s">
        <v>14</v>
      </c>
      <c r="B94" s="502" t="s">
        <v>15</v>
      </c>
      <c r="C94" s="502" t="s">
        <v>22</v>
      </c>
      <c r="D94" s="502" t="n">
        <v>146357.871511369</v>
      </c>
      <c r="E94" s="502" t="n">
        <v>50.2298668021457</v>
      </c>
    </row>
    <row r="95">
      <c r="A95" s="502" t="s">
        <v>47</v>
      </c>
      <c r="B95" s="502" t="s">
        <v>48</v>
      </c>
      <c r="C95" s="502" t="s">
        <v>16</v>
      </c>
      <c r="D95" s="502" t="n">
        <v>186535.576904662</v>
      </c>
      <c r="E95" s="502" t="n">
        <v>28.1226275011944</v>
      </c>
    </row>
    <row r="96">
      <c r="A96" s="502" t="s">
        <v>47</v>
      </c>
      <c r="B96" s="502" t="s">
        <v>48</v>
      </c>
      <c r="C96" s="502" t="s">
        <v>17</v>
      </c>
      <c r="D96" s="502" t="n">
        <v>206659.882858694</v>
      </c>
      <c r="E96" s="502" t="n">
        <v>10.3533192317898</v>
      </c>
    </row>
    <row r="97">
      <c r="A97" s="502" t="s">
        <v>47</v>
      </c>
      <c r="B97" s="502" t="s">
        <v>48</v>
      </c>
      <c r="C97" s="502" t="s">
        <v>18</v>
      </c>
      <c r="D97" s="502" t="n">
        <v>390240.744797611</v>
      </c>
      <c r="E97" s="502" t="n">
        <v>50.6471922137692</v>
      </c>
    </row>
    <row r="98">
      <c r="A98" s="502" t="s">
        <v>47</v>
      </c>
      <c r="B98" s="502" t="s">
        <v>48</v>
      </c>
      <c r="C98" s="502" t="s">
        <v>22</v>
      </c>
      <c r="D98" s="502" t="n">
        <v>322578.814610922</v>
      </c>
      <c r="E98" s="502" t="n">
        <v>63.0328242824643</v>
      </c>
    </row>
    <row r="99">
      <c r="A99" s="502" t="s">
        <v>32</v>
      </c>
      <c r="B99" s="502" t="s">
        <v>33</v>
      </c>
      <c r="C99" s="502" t="s">
        <v>17</v>
      </c>
      <c r="D99" s="502" t="n">
        <v>187318.71132798</v>
      </c>
      <c r="E99" s="502" t="n">
        <v>19.0197299748113</v>
      </c>
    </row>
    <row r="100">
      <c r="A100" s="502" t="s">
        <v>32</v>
      </c>
      <c r="B100" s="502" t="s">
        <v>33</v>
      </c>
      <c r="C100" s="502" t="s">
        <v>18</v>
      </c>
      <c r="D100" s="502" t="n">
        <v>416631.371326025</v>
      </c>
      <c r="E100" s="502" t="n">
        <v>31.7488143394835</v>
      </c>
    </row>
    <row r="101">
      <c r="A101" s="502" t="s">
        <v>32</v>
      </c>
      <c r="B101" s="502" t="s">
        <v>33</v>
      </c>
      <c r="C101" s="502" t="s">
        <v>19</v>
      </c>
      <c r="D101" s="502" t="n">
        <v>1064536.51837166</v>
      </c>
      <c r="E101" s="502" t="n">
        <v>15.6310001872941</v>
      </c>
    </row>
    <row r="102">
      <c r="A102" s="502" t="s">
        <v>32</v>
      </c>
      <c r="B102" s="502" t="s">
        <v>33</v>
      </c>
      <c r="C102" s="502" t="s">
        <v>20</v>
      </c>
      <c r="D102" s="502" t="n">
        <v>479408.45979978</v>
      </c>
      <c r="E102" s="502" t="n">
        <v>20.3871153237316</v>
      </c>
    </row>
    <row r="103">
      <c r="A103" s="502" t="s">
        <v>51</v>
      </c>
      <c r="B103" s="502" t="s">
        <v>52</v>
      </c>
      <c r="C103" s="502" t="s">
        <v>16</v>
      </c>
      <c r="D103" s="502" t="n">
        <v>4837.31600060158</v>
      </c>
      <c r="E103" s="502" t="n">
        <v>0.400941389182798</v>
      </c>
    </row>
    <row r="104">
      <c r="A104" s="502" t="s">
        <v>51</v>
      </c>
      <c r="B104" s="502" t="s">
        <v>52</v>
      </c>
      <c r="C104" s="502" t="s">
        <v>17</v>
      </c>
      <c r="D104" s="502" t="n">
        <v>368848.669353961</v>
      </c>
      <c r="E104" s="502" t="n">
        <v>15.0970624830571</v>
      </c>
    </row>
    <row r="105">
      <c r="A105" s="502" t="s">
        <v>51</v>
      </c>
      <c r="B105" s="502" t="s">
        <v>52</v>
      </c>
      <c r="C105" s="502" t="s">
        <v>18</v>
      </c>
      <c r="D105" s="502" t="n">
        <v>245819.558296037</v>
      </c>
      <c r="E105" s="502" t="n">
        <v>20.1304689307487</v>
      </c>
    </row>
    <row r="106">
      <c r="A106" s="502" t="s">
        <v>53</v>
      </c>
      <c r="B106" s="502" t="s">
        <v>54</v>
      </c>
      <c r="C106" s="502" t="s">
        <v>16</v>
      </c>
      <c r="D106" s="502" t="n">
        <v>282578.684371323</v>
      </c>
      <c r="E106" s="502" t="n">
        <v>10.8982658620452</v>
      </c>
    </row>
    <row r="107">
      <c r="A107" s="502" t="s">
        <v>53</v>
      </c>
      <c r="B107" s="502" t="s">
        <v>54</v>
      </c>
      <c r="C107" s="502" t="s">
        <v>17</v>
      </c>
      <c r="D107" s="502" t="n">
        <v>290067.445691398</v>
      </c>
      <c r="E107" s="502" t="n">
        <v>12.9991240517031</v>
      </c>
    </row>
    <row r="108">
      <c r="A108" s="502" t="s">
        <v>53</v>
      </c>
      <c r="B108" s="502" t="s">
        <v>54</v>
      </c>
      <c r="C108" s="502" t="s">
        <v>18</v>
      </c>
      <c r="D108" s="502" t="n">
        <v>407546.32738005</v>
      </c>
      <c r="E108" s="502" t="n">
        <v>17.2252641159969</v>
      </c>
    </row>
    <row r="109">
      <c r="A109" s="502" t="s">
        <v>53</v>
      </c>
      <c r="B109" s="502" t="s">
        <v>54</v>
      </c>
      <c r="C109" s="502" t="s">
        <v>19</v>
      </c>
      <c r="D109" s="502" t="n">
        <v>507959.674681007</v>
      </c>
      <c r="E109" s="502" t="n">
        <v>17.9597123577769</v>
      </c>
    </row>
    <row r="110">
      <c r="A110" s="502" t="s">
        <v>59</v>
      </c>
      <c r="B110" s="502" t="s">
        <v>60</v>
      </c>
      <c r="C110" s="502" t="s">
        <v>16</v>
      </c>
      <c r="D110" s="502" t="n">
        <v>562966.032296826</v>
      </c>
      <c r="E110" s="502" t="n">
        <v>21.7050144647731</v>
      </c>
    </row>
    <row r="111">
      <c r="A111" s="502" t="s">
        <v>59</v>
      </c>
      <c r="B111" s="502" t="s">
        <v>60</v>
      </c>
      <c r="C111" s="502" t="s">
        <v>17</v>
      </c>
      <c r="D111" s="502" t="n">
        <v>543691.777119948</v>
      </c>
      <c r="E111" s="502" t="n">
        <v>16.1605069881449</v>
      </c>
    </row>
    <row r="112">
      <c r="A112" s="502" t="s">
        <v>59</v>
      </c>
      <c r="B112" s="502" t="s">
        <v>60</v>
      </c>
      <c r="C112" s="502" t="s">
        <v>18</v>
      </c>
      <c r="D112" s="502" t="n">
        <v>701050.824525576</v>
      </c>
      <c r="E112" s="502" t="n">
        <v>22.1868075369501</v>
      </c>
    </row>
    <row r="113">
      <c r="A113" s="502" t="s">
        <v>59</v>
      </c>
      <c r="B113" s="502" t="s">
        <v>60</v>
      </c>
      <c r="C113" s="502" t="s">
        <v>19</v>
      </c>
      <c r="D113" s="502" t="n">
        <v>1203089.52537081</v>
      </c>
      <c r="E113" s="502" t="n">
        <v>17.9564956297888</v>
      </c>
    </row>
    <row r="114">
      <c r="A114" s="502" t="s">
        <v>40</v>
      </c>
      <c r="B114" s="502" t="s">
        <v>41</v>
      </c>
      <c r="C114" s="502" t="s">
        <v>16</v>
      </c>
      <c r="D114" s="502" t="n">
        <v>226306.786962219</v>
      </c>
      <c r="E114" s="502" t="n">
        <v>14.0000799959522</v>
      </c>
    </row>
    <row r="115">
      <c r="A115" s="502" t="s">
        <v>40</v>
      </c>
      <c r="B115" s="502" t="s">
        <v>41</v>
      </c>
      <c r="C115" s="502" t="s">
        <v>17</v>
      </c>
      <c r="D115" s="502" t="n">
        <v>167993.613401817</v>
      </c>
      <c r="E115" s="502" t="n">
        <v>25.1163258221953</v>
      </c>
    </row>
    <row r="116">
      <c r="A116" s="502" t="s">
        <v>40</v>
      </c>
      <c r="B116" s="502" t="s">
        <v>41</v>
      </c>
      <c r="C116" s="502" t="s">
        <v>18</v>
      </c>
      <c r="D116" s="502" t="n">
        <v>443139.332233053</v>
      </c>
      <c r="E116" s="502" t="n">
        <v>11.3266562976415</v>
      </c>
    </row>
    <row r="117">
      <c r="A117" s="502" t="s">
        <v>40</v>
      </c>
      <c r="B117" s="502" t="s">
        <v>41</v>
      </c>
      <c r="C117" s="502" t="s">
        <v>19</v>
      </c>
      <c r="D117" s="502" t="n">
        <v>1016771.06477237</v>
      </c>
      <c r="E117" s="502" t="n">
        <v>15.6879801980879</v>
      </c>
    </row>
    <row r="118">
      <c r="A118" s="502" t="s">
        <v>42</v>
      </c>
      <c r="B118" s="502" t="s">
        <v>43</v>
      </c>
      <c r="C118" s="502" t="s">
        <v>16</v>
      </c>
      <c r="D118" s="502" t="n">
        <v>277091.192107671</v>
      </c>
      <c r="E118" s="502" t="n">
        <v>15.6098343844086</v>
      </c>
    </row>
    <row r="119">
      <c r="A119" s="502" t="s">
        <v>42</v>
      </c>
      <c r="B119" s="502" t="s">
        <v>43</v>
      </c>
      <c r="C119" s="502" t="s">
        <v>17</v>
      </c>
      <c r="D119" s="502" t="n">
        <v>254612.248508846</v>
      </c>
      <c r="E119" s="502" t="n">
        <v>19.2201539092109</v>
      </c>
    </row>
    <row r="120">
      <c r="A120" s="502" t="s">
        <v>42</v>
      </c>
      <c r="B120" s="502" t="s">
        <v>43</v>
      </c>
      <c r="C120" s="502" t="s">
        <v>18</v>
      </c>
      <c r="D120" s="502" t="n">
        <v>374677.293212227</v>
      </c>
      <c r="E120" s="502" t="n">
        <v>6.51148187953058</v>
      </c>
    </row>
    <row r="121">
      <c r="A121" s="502" t="s">
        <v>44</v>
      </c>
      <c r="B121" s="502" t="s">
        <v>45</v>
      </c>
      <c r="C121" s="502" t="s">
        <v>17</v>
      </c>
      <c r="D121" s="502" t="n">
        <v>130384.878837545</v>
      </c>
      <c r="E121" s="502" t="n">
        <v>27.4449551287548</v>
      </c>
    </row>
    <row r="122">
      <c r="A122" s="502" t="s">
        <v>44</v>
      </c>
      <c r="B122" s="502" t="s">
        <v>45</v>
      </c>
      <c r="C122" s="502" t="s">
        <v>18</v>
      </c>
      <c r="D122" s="502" t="n">
        <v>287723.036945681</v>
      </c>
      <c r="E122" s="502" t="n">
        <v>10.004581520633</v>
      </c>
    </row>
    <row r="123">
      <c r="A123" s="502" t="s">
        <v>44</v>
      </c>
      <c r="B123" s="502" t="s">
        <v>45</v>
      </c>
      <c r="C123" s="502" t="s">
        <v>19</v>
      </c>
      <c r="D123" s="502" t="n">
        <v>798740.751245521</v>
      </c>
      <c r="E123" s="502" t="n">
        <v>15.5291649220608</v>
      </c>
    </row>
    <row r="124">
      <c r="A124" s="502" t="s">
        <v>63</v>
      </c>
      <c r="B124" s="502" t="s">
        <v>64</v>
      </c>
      <c r="C124" s="502" t="s">
        <v>17</v>
      </c>
      <c r="D124" s="502" t="n">
        <v>379817.440065945</v>
      </c>
      <c r="E124" s="502" t="n">
        <v>26.0259639330509</v>
      </c>
    </row>
    <row r="125">
      <c r="A125" s="502" t="s">
        <v>63</v>
      </c>
      <c r="B125" s="502" t="s">
        <v>64</v>
      </c>
      <c r="C125" s="502" t="s">
        <v>18</v>
      </c>
      <c r="D125" s="502" t="n">
        <v>310578.069910267</v>
      </c>
      <c r="E125" s="502" t="n">
        <v>34.8029713787442</v>
      </c>
    </row>
    <row r="126">
      <c r="A126" s="502" t="s">
        <v>65</v>
      </c>
      <c r="B126" s="502" t="s">
        <v>66</v>
      </c>
      <c r="C126" s="502" t="s">
        <v>16</v>
      </c>
      <c r="D126" s="502" t="n">
        <v>444734.850454708</v>
      </c>
      <c r="E126" s="502" t="n">
        <v>71.7087860381769</v>
      </c>
    </row>
    <row r="127">
      <c r="A127" s="502" t="s">
        <v>65</v>
      </c>
      <c r="B127" s="502" t="s">
        <v>66</v>
      </c>
      <c r="C127" s="502" t="s">
        <v>17</v>
      </c>
      <c r="D127" s="502" t="n">
        <v>234030.500984942</v>
      </c>
      <c r="E127" s="502" t="n">
        <v>20.0547084842253</v>
      </c>
    </row>
    <row r="128">
      <c r="A128" s="502" t="s">
        <v>65</v>
      </c>
      <c r="B128" s="502" t="s">
        <v>66</v>
      </c>
      <c r="C128" s="502" t="s">
        <v>18</v>
      </c>
      <c r="D128" s="502" t="n">
        <v>489641.277276174</v>
      </c>
      <c r="E128" s="502" t="n">
        <v>20.1159348710123</v>
      </c>
    </row>
    <row r="129">
      <c r="A129" s="502" t="s">
        <v>65</v>
      </c>
      <c r="B129" s="502" t="s">
        <v>66</v>
      </c>
      <c r="C129" s="502" t="s">
        <v>19</v>
      </c>
      <c r="D129" s="502" t="n">
        <v>271227.853875961</v>
      </c>
      <c r="E129" s="502" t="n">
        <v>30.0907631417847</v>
      </c>
    </row>
    <row r="130">
      <c r="A130" s="502" t="s">
        <v>65</v>
      </c>
      <c r="B130" s="502" t="s">
        <v>66</v>
      </c>
      <c r="C130" s="502" t="s">
        <v>22</v>
      </c>
      <c r="D130" s="502" t="n">
        <v>30618.8122349309</v>
      </c>
      <c r="E130" s="502" t="n">
        <v>16.87946036564</v>
      </c>
    </row>
    <row r="131">
      <c r="A131" s="502" t="s">
        <v>69</v>
      </c>
      <c r="B131" s="502" t="s">
        <v>70</v>
      </c>
      <c r="C131" s="502" t="s">
        <v>17</v>
      </c>
      <c r="D131" s="502" t="n">
        <v>434230.488965151</v>
      </c>
      <c r="E131" s="502" t="n">
        <v>54.4900924170393</v>
      </c>
    </row>
    <row r="132">
      <c r="A132" s="502" t="s">
        <v>69</v>
      </c>
      <c r="B132" s="502" t="s">
        <v>70</v>
      </c>
      <c r="C132" s="502" t="s">
        <v>18</v>
      </c>
      <c r="D132" s="502" t="n">
        <v>489327.950289779</v>
      </c>
      <c r="E132" s="502" t="n">
        <v>34.6332319005028</v>
      </c>
    </row>
    <row r="133">
      <c r="A133" s="502" t="s">
        <v>69</v>
      </c>
      <c r="B133" s="502" t="s">
        <v>70</v>
      </c>
      <c r="C133" s="502" t="s">
        <v>19</v>
      </c>
      <c r="D133" s="502" t="n">
        <v>766057.888046099</v>
      </c>
      <c r="E133" s="502" t="n">
        <v>17.0875845708486</v>
      </c>
    </row>
    <row r="134">
      <c r="A134" s="502" t="s">
        <v>71</v>
      </c>
      <c r="B134" s="502" t="s">
        <v>72</v>
      </c>
      <c r="C134" s="502" t="s">
        <v>16</v>
      </c>
      <c r="D134" s="502" t="n">
        <v>9245.61407090911</v>
      </c>
      <c r="E134" s="502" t="n">
        <v>19.5302841815297</v>
      </c>
    </row>
    <row r="135">
      <c r="A135" s="502" t="s">
        <v>71</v>
      </c>
      <c r="B135" s="502" t="s">
        <v>72</v>
      </c>
      <c r="C135" s="502" t="s">
        <v>17</v>
      </c>
      <c r="D135" s="502" t="n">
        <v>319991.761624703</v>
      </c>
      <c r="E135" s="502" t="n">
        <v>35.4416375558578</v>
      </c>
    </row>
    <row r="136">
      <c r="A136" s="502" t="s">
        <v>71</v>
      </c>
      <c r="B136" s="502" t="s">
        <v>72</v>
      </c>
      <c r="C136" s="502" t="s">
        <v>18</v>
      </c>
      <c r="D136" s="502" t="n">
        <v>233844.567120591</v>
      </c>
      <c r="E136" s="502" t="n">
        <v>60.6473144907716</v>
      </c>
    </row>
    <row r="137">
      <c r="A137" t="s">
        <v>25</v>
      </c>
    </row>
    <row r="138">
      <c r="A138" t="s">
        <v>26</v>
      </c>
    </row>
    <row r="139">
      <c r="A139" t="s">
        <v>27</v>
      </c>
    </row>
    <row r="140">
      <c r="A140" t="s">
        <v>28</v>
      </c>
    </row>
    <row r="141">
      <c r="A141" t="s">
        <v>29</v>
      </c>
    </row>
    <row r="144">
      <c r="E144" s="7" t="str">
        <f>=HYPERLINK("#'Indice'!A1", "Ir al índice")</f>
      </c>
    </row>
    <row r="145">
      <c r="A145" s="4" t="s">
        <v>1151</v>
      </c>
    </row>
    <row r="146">
      <c r="A146" s="5" t="s">
        <v>9</v>
      </c>
      <c r="B146" s="5" t="s">
        <v>76</v>
      </c>
      <c r="C146" s="5" t="s">
        <v>11</v>
      </c>
      <c r="D146" s="5" t="s">
        <v>580</v>
      </c>
      <c r="E146" s="5" t="s">
        <v>581</v>
      </c>
    </row>
    <row r="147">
      <c r="A147" s="503" t="s">
        <v>77</v>
      </c>
      <c r="B147" s="503" t="s">
        <v>78</v>
      </c>
      <c r="C147" s="503" t="s">
        <v>16</v>
      </c>
      <c r="D147" s="503" t="n">
        <v>401507.913341097</v>
      </c>
      <c r="E147" s="503" t="n">
        <v>47.1422009541808</v>
      </c>
    </row>
    <row r="148">
      <c r="A148" s="503" t="s">
        <v>77</v>
      </c>
      <c r="B148" s="503" t="s">
        <v>78</v>
      </c>
      <c r="C148" s="503" t="s">
        <v>17</v>
      </c>
      <c r="D148" s="503" t="n">
        <v>170452.168732264</v>
      </c>
      <c r="E148" s="503" t="n">
        <v>14.6780531339301</v>
      </c>
    </row>
    <row r="149">
      <c r="A149" s="503" t="s">
        <v>77</v>
      </c>
      <c r="B149" s="503" t="s">
        <v>78</v>
      </c>
      <c r="C149" s="503" t="s">
        <v>18</v>
      </c>
      <c r="D149" s="503" t="n">
        <v>315161.806053412</v>
      </c>
      <c r="E149" s="503" t="n">
        <v>12.1356364527313</v>
      </c>
    </row>
    <row r="150">
      <c r="A150" s="503" t="s">
        <v>77</v>
      </c>
      <c r="B150" s="503" t="s">
        <v>78</v>
      </c>
      <c r="C150" s="503" t="s">
        <v>19</v>
      </c>
      <c r="D150" s="503" t="n">
        <v>779870.083138688</v>
      </c>
      <c r="E150" s="503" t="n">
        <v>16.5670149698654</v>
      </c>
    </row>
    <row r="151">
      <c r="A151" s="503" t="s">
        <v>77</v>
      </c>
      <c r="B151" s="503" t="s">
        <v>78</v>
      </c>
      <c r="C151" s="503" t="s">
        <v>20</v>
      </c>
      <c r="D151" s="503" t="n">
        <v>1278108.94095551</v>
      </c>
      <c r="E151" s="503" t="n">
        <v>13.060271775376</v>
      </c>
    </row>
    <row r="152">
      <c r="A152" s="503" t="s">
        <v>77</v>
      </c>
      <c r="B152" s="503" t="s">
        <v>78</v>
      </c>
      <c r="C152" s="503" t="s">
        <v>21</v>
      </c>
      <c r="D152" s="503" t="n">
        <v>1245751.02135829</v>
      </c>
      <c r="E152" s="503" t="n">
        <v>17.4591537818599</v>
      </c>
    </row>
    <row r="153">
      <c r="A153" s="503" t="s">
        <v>79</v>
      </c>
      <c r="B153" s="503" t="s">
        <v>80</v>
      </c>
      <c r="C153" s="503" t="s">
        <v>16</v>
      </c>
      <c r="D153" s="503" t="n">
        <v>86405.8761974676</v>
      </c>
      <c r="E153" s="503" t="n">
        <v>32.8209573628561</v>
      </c>
    </row>
    <row r="154">
      <c r="A154" s="503" t="s">
        <v>79</v>
      </c>
      <c r="B154" s="503" t="s">
        <v>80</v>
      </c>
      <c r="C154" s="503" t="s">
        <v>17</v>
      </c>
      <c r="D154" s="503" t="n">
        <v>87366.5647642931</v>
      </c>
      <c r="E154" s="503" t="n">
        <v>38.1056143884807</v>
      </c>
    </row>
    <row r="155">
      <c r="A155" s="503" t="s">
        <v>79</v>
      </c>
      <c r="B155" s="503" t="s">
        <v>80</v>
      </c>
      <c r="C155" s="503" t="s">
        <v>18</v>
      </c>
      <c r="D155" s="503" t="n">
        <v>806059.83000198</v>
      </c>
      <c r="E155" s="503" t="n">
        <v>23.2566749920371</v>
      </c>
    </row>
    <row r="156">
      <c r="A156" s="503" t="s">
        <v>79</v>
      </c>
      <c r="B156" s="503" t="s">
        <v>80</v>
      </c>
      <c r="C156" s="503" t="s">
        <v>19</v>
      </c>
      <c r="D156" s="503" t="n">
        <v>820193.317406437</v>
      </c>
      <c r="E156" s="503" t="n">
        <v>15.7622028490414</v>
      </c>
    </row>
    <row r="157">
      <c r="A157" s="503" t="s">
        <v>79</v>
      </c>
      <c r="B157" s="503" t="s">
        <v>80</v>
      </c>
      <c r="C157" s="503" t="s">
        <v>20</v>
      </c>
      <c r="D157" s="503" t="n">
        <v>1107088.12501759</v>
      </c>
      <c r="E157" s="503" t="n">
        <v>18.6214913967333</v>
      </c>
    </row>
    <row r="158">
      <c r="A158" s="503" t="s">
        <v>79</v>
      </c>
      <c r="B158" s="503" t="s">
        <v>80</v>
      </c>
      <c r="C158" s="503" t="s">
        <v>21</v>
      </c>
      <c r="D158" s="503" t="n">
        <v>1168570.85302091</v>
      </c>
      <c r="E158" s="503" t="n">
        <v>9.85844490714582</v>
      </c>
    </row>
    <row r="159">
      <c r="A159" s="503" t="s">
        <v>81</v>
      </c>
      <c r="B159" s="503" t="s">
        <v>82</v>
      </c>
      <c r="C159" s="503" t="s">
        <v>16</v>
      </c>
      <c r="D159" s="503" t="n">
        <v>33857.2490139522</v>
      </c>
      <c r="E159" s="503" t="n">
        <v>50.1234781246071</v>
      </c>
    </row>
    <row r="160">
      <c r="A160" s="503" t="s">
        <v>81</v>
      </c>
      <c r="B160" s="503" t="s">
        <v>82</v>
      </c>
      <c r="C160" s="503" t="s">
        <v>17</v>
      </c>
      <c r="D160" s="503" t="n">
        <v>312751.413473759</v>
      </c>
      <c r="E160" s="503" t="n">
        <v>32.0694907123993</v>
      </c>
    </row>
    <row r="161">
      <c r="A161" s="503" t="s">
        <v>83</v>
      </c>
      <c r="B161" s="503" t="s">
        <v>84</v>
      </c>
      <c r="C161" s="503" t="s">
        <v>16</v>
      </c>
      <c r="D161" s="503" t="n">
        <v>97947.276813354</v>
      </c>
      <c r="E161" s="503" t="n">
        <v>20.8770911457478</v>
      </c>
    </row>
    <row r="162">
      <c r="A162" s="503" t="s">
        <v>83</v>
      </c>
      <c r="B162" s="503" t="s">
        <v>84</v>
      </c>
      <c r="C162" s="503" t="s">
        <v>17</v>
      </c>
      <c r="D162" s="503" t="n">
        <v>314358.729187966</v>
      </c>
      <c r="E162" s="503" t="n">
        <v>8.44712504191382</v>
      </c>
    </row>
    <row r="163">
      <c r="A163" s="503" t="s">
        <v>83</v>
      </c>
      <c r="B163" s="503" t="s">
        <v>84</v>
      </c>
      <c r="C163" s="503" t="s">
        <v>18</v>
      </c>
      <c r="D163" s="503" t="n">
        <v>335816.110562709</v>
      </c>
      <c r="E163" s="503" t="n">
        <v>12.051893843154</v>
      </c>
    </row>
    <row r="164">
      <c r="A164" s="503" t="s">
        <v>85</v>
      </c>
      <c r="B164" s="503" t="s">
        <v>86</v>
      </c>
      <c r="C164" s="503" t="s">
        <v>16</v>
      </c>
      <c r="D164" s="503" t="n">
        <v>173552.205665273</v>
      </c>
      <c r="E164" s="503" t="n">
        <v>8.78202422341308</v>
      </c>
    </row>
    <row r="165">
      <c r="A165" s="503" t="s">
        <v>85</v>
      </c>
      <c r="B165" s="503" t="s">
        <v>86</v>
      </c>
      <c r="C165" s="503" t="s">
        <v>17</v>
      </c>
      <c r="D165" s="503" t="n">
        <v>259379.743873033</v>
      </c>
      <c r="E165" s="503" t="n">
        <v>14.1051233665255</v>
      </c>
    </row>
    <row r="166">
      <c r="A166" s="503" t="s">
        <v>85</v>
      </c>
      <c r="B166" s="503" t="s">
        <v>86</v>
      </c>
      <c r="C166" s="503" t="s">
        <v>18</v>
      </c>
      <c r="D166" s="503" t="n">
        <v>12701.1270967737</v>
      </c>
      <c r="E166" s="503" t="n">
        <v>32.2236391345469</v>
      </c>
    </row>
    <row r="167">
      <c r="A167" s="503" t="s">
        <v>85</v>
      </c>
      <c r="B167" s="503" t="s">
        <v>86</v>
      </c>
      <c r="C167" s="503" t="s">
        <v>22</v>
      </c>
      <c r="D167" s="503" t="n">
        <v>12141.502336016</v>
      </c>
      <c r="E167" s="503" t="n">
        <v>54.3082164140296</v>
      </c>
    </row>
    <row r="168">
      <c r="A168" s="503" t="s">
        <v>87</v>
      </c>
      <c r="B168" s="503" t="s">
        <v>88</v>
      </c>
      <c r="C168" s="503" t="s">
        <v>17</v>
      </c>
      <c r="D168" s="503" t="n">
        <v>248673.208435576</v>
      </c>
      <c r="E168" s="503" t="n">
        <v>15.210237310596</v>
      </c>
    </row>
    <row r="169">
      <c r="A169" s="503" t="s">
        <v>87</v>
      </c>
      <c r="B169" s="503" t="s">
        <v>88</v>
      </c>
      <c r="C169" s="503" t="s">
        <v>18</v>
      </c>
      <c r="D169" s="503" t="n">
        <v>309970.638063763</v>
      </c>
      <c r="E169" s="503" t="n">
        <v>20.8873790064992</v>
      </c>
    </row>
    <row r="170">
      <c r="A170" s="503" t="s">
        <v>89</v>
      </c>
      <c r="B170" s="503" t="s">
        <v>90</v>
      </c>
      <c r="C170" s="503" t="s">
        <v>16</v>
      </c>
      <c r="D170" s="503" t="n">
        <v>226393.949669482</v>
      </c>
      <c r="E170" s="503" t="n">
        <v>9.55832419586688</v>
      </c>
    </row>
    <row r="171">
      <c r="A171" s="503" t="s">
        <v>89</v>
      </c>
      <c r="B171" s="503" t="s">
        <v>90</v>
      </c>
      <c r="C171" s="503" t="s">
        <v>17</v>
      </c>
      <c r="D171" s="503" t="n">
        <v>309233.100691653</v>
      </c>
      <c r="E171" s="503" t="n">
        <v>5.19317589572976</v>
      </c>
    </row>
    <row r="172">
      <c r="A172" s="503" t="s">
        <v>89</v>
      </c>
      <c r="B172" s="503" t="s">
        <v>90</v>
      </c>
      <c r="C172" s="503" t="s">
        <v>18</v>
      </c>
      <c r="D172" s="503" t="n">
        <v>466404.005404022</v>
      </c>
      <c r="E172" s="503" t="n">
        <v>24.3425158842992</v>
      </c>
    </row>
    <row r="173">
      <c r="A173" s="503" t="s">
        <v>91</v>
      </c>
      <c r="B173" s="503" t="s">
        <v>92</v>
      </c>
      <c r="C173" s="503" t="s">
        <v>16</v>
      </c>
      <c r="D173" s="503" t="n">
        <v>132528.089935469</v>
      </c>
      <c r="E173" s="503" t="n">
        <v>39.6127609391397</v>
      </c>
    </row>
    <row r="174">
      <c r="A174" s="503" t="s">
        <v>91</v>
      </c>
      <c r="B174" s="503" t="s">
        <v>92</v>
      </c>
      <c r="C174" s="503" t="s">
        <v>17</v>
      </c>
      <c r="D174" s="503" t="n">
        <v>451646.357623685</v>
      </c>
      <c r="E174" s="503" t="n">
        <v>9.62487920737141</v>
      </c>
    </row>
    <row r="175">
      <c r="A175" s="503" t="s">
        <v>91</v>
      </c>
      <c r="B175" s="503" t="s">
        <v>92</v>
      </c>
      <c r="C175" s="503" t="s">
        <v>18</v>
      </c>
      <c r="D175" s="503" t="n">
        <v>697633.14703199</v>
      </c>
      <c r="E175" s="503" t="n">
        <v>7.76751058981236</v>
      </c>
    </row>
    <row r="176">
      <c r="A176" s="503" t="s">
        <v>91</v>
      </c>
      <c r="B176" s="503" t="s">
        <v>92</v>
      </c>
      <c r="C176" s="503" t="s">
        <v>19</v>
      </c>
      <c r="D176" s="503" t="n">
        <v>1103731.82812297</v>
      </c>
      <c r="E176" s="503" t="n">
        <v>9.34387761182125</v>
      </c>
    </row>
    <row r="177">
      <c r="A177" s="503" t="s">
        <v>93</v>
      </c>
      <c r="B177" s="503" t="s">
        <v>94</v>
      </c>
      <c r="C177" s="503" t="s">
        <v>17</v>
      </c>
      <c r="D177" s="503" t="n">
        <v>308476.082160258</v>
      </c>
      <c r="E177" s="503" t="n">
        <v>19.8090817207399</v>
      </c>
    </row>
    <row r="178">
      <c r="A178" s="503" t="s">
        <v>93</v>
      </c>
      <c r="B178" s="503" t="s">
        <v>94</v>
      </c>
      <c r="C178" s="503" t="s">
        <v>18</v>
      </c>
      <c r="D178" s="503" t="n">
        <v>491598.528444686</v>
      </c>
      <c r="E178" s="503" t="n">
        <v>14.5608214133729</v>
      </c>
    </row>
    <row r="179">
      <c r="A179" s="503" t="s">
        <v>93</v>
      </c>
      <c r="B179" s="503" t="s">
        <v>94</v>
      </c>
      <c r="C179" s="503" t="s">
        <v>19</v>
      </c>
      <c r="D179" s="503" t="n">
        <v>928737.229520365</v>
      </c>
      <c r="E179" s="503" t="n">
        <v>10.2067166402532</v>
      </c>
    </row>
    <row r="180">
      <c r="A180" s="503" t="s">
        <v>95</v>
      </c>
      <c r="B180" s="503" t="s">
        <v>96</v>
      </c>
      <c r="C180" s="503" t="s">
        <v>16</v>
      </c>
      <c r="D180" s="503" t="n">
        <v>47956.5424078291</v>
      </c>
      <c r="E180" s="503" t="n">
        <v>33.2197513124852</v>
      </c>
    </row>
    <row r="181">
      <c r="A181" s="503" t="s">
        <v>95</v>
      </c>
      <c r="B181" s="503" t="s">
        <v>96</v>
      </c>
      <c r="C181" s="503" t="s">
        <v>17</v>
      </c>
      <c r="D181" s="503" t="n">
        <v>286926.295445706</v>
      </c>
      <c r="E181" s="503" t="n">
        <v>9.65813693755898</v>
      </c>
    </row>
    <row r="182">
      <c r="A182" s="503" t="s">
        <v>95</v>
      </c>
      <c r="B182" s="503" t="s">
        <v>96</v>
      </c>
      <c r="C182" s="503" t="s">
        <v>18</v>
      </c>
      <c r="D182" s="503" t="n">
        <v>420188.476095853</v>
      </c>
      <c r="E182" s="503" t="n">
        <v>8.39997178509418</v>
      </c>
    </row>
    <row r="183">
      <c r="A183" s="503" t="s">
        <v>95</v>
      </c>
      <c r="B183" s="503" t="s">
        <v>96</v>
      </c>
      <c r="C183" s="503" t="s">
        <v>19</v>
      </c>
      <c r="D183" s="503" t="n">
        <v>856008.976357981</v>
      </c>
      <c r="E183" s="503" t="n">
        <v>17.6222926974278</v>
      </c>
    </row>
    <row r="184">
      <c r="A184" s="503" t="s">
        <v>97</v>
      </c>
      <c r="B184" s="503" t="s">
        <v>98</v>
      </c>
      <c r="C184" s="503" t="s">
        <v>16</v>
      </c>
      <c r="D184" s="503" t="n">
        <v>1584673.53386795</v>
      </c>
      <c r="E184" s="503" t="n">
        <v>58.1509700658873</v>
      </c>
    </row>
    <row r="185">
      <c r="A185" s="503" t="s">
        <v>97</v>
      </c>
      <c r="B185" s="503" t="s">
        <v>98</v>
      </c>
      <c r="C185" s="503" t="s">
        <v>17</v>
      </c>
      <c r="D185" s="503" t="n">
        <v>377801.32291135</v>
      </c>
      <c r="E185" s="503" t="n">
        <v>12.214756640092</v>
      </c>
    </row>
    <row r="186">
      <c r="A186" s="503" t="s">
        <v>97</v>
      </c>
      <c r="B186" s="503" t="s">
        <v>98</v>
      </c>
      <c r="C186" s="503" t="s">
        <v>18</v>
      </c>
      <c r="D186" s="503" t="n">
        <v>581133.023672883</v>
      </c>
      <c r="E186" s="503" t="n">
        <v>8.06170759487144</v>
      </c>
    </row>
    <row r="187">
      <c r="A187" s="503" t="s">
        <v>97</v>
      </c>
      <c r="B187" s="503" t="s">
        <v>98</v>
      </c>
      <c r="C187" s="503" t="s">
        <v>19</v>
      </c>
      <c r="D187" s="503" t="n">
        <v>958040.956736739</v>
      </c>
      <c r="E187" s="503" t="n">
        <v>5.89745496816394</v>
      </c>
    </row>
    <row r="188">
      <c r="A188" s="503" t="s">
        <v>97</v>
      </c>
      <c r="B188" s="503" t="s">
        <v>98</v>
      </c>
      <c r="C188" s="503" t="s">
        <v>20</v>
      </c>
      <c r="D188" s="503" t="n">
        <v>1428363.33356732</v>
      </c>
      <c r="E188" s="503" t="n">
        <v>10.1588114533372</v>
      </c>
    </row>
    <row r="189">
      <c r="A189" s="503" t="s">
        <v>97</v>
      </c>
      <c r="B189" s="503" t="s">
        <v>98</v>
      </c>
      <c r="C189" s="503" t="s">
        <v>21</v>
      </c>
      <c r="D189" s="503" t="n">
        <v>2921361.17329774</v>
      </c>
      <c r="E189" s="503" t="n">
        <v>22.8438157894193</v>
      </c>
    </row>
    <row r="190">
      <c r="A190" s="503" t="s">
        <v>99</v>
      </c>
      <c r="B190" s="503" t="s">
        <v>100</v>
      </c>
      <c r="C190" s="503" t="s">
        <v>16</v>
      </c>
      <c r="D190" s="503" t="n">
        <v>79007.9278987797</v>
      </c>
      <c r="E190" s="503" t="n">
        <v>5.12488366510186</v>
      </c>
    </row>
    <row r="191">
      <c r="A191" s="503" t="s">
        <v>99</v>
      </c>
      <c r="B191" s="503" t="s">
        <v>100</v>
      </c>
      <c r="C191" s="503" t="s">
        <v>17</v>
      </c>
      <c r="D191" s="503" t="n">
        <v>183067.411162689</v>
      </c>
      <c r="E191" s="503" t="n">
        <v>78.3960235602952</v>
      </c>
    </row>
    <row r="192">
      <c r="A192" s="503" t="s">
        <v>99</v>
      </c>
      <c r="B192" s="503" t="s">
        <v>100</v>
      </c>
      <c r="C192" s="503" t="s">
        <v>18</v>
      </c>
      <c r="D192" s="503" t="n">
        <v>461582.363048003</v>
      </c>
      <c r="E192" s="503" t="n">
        <v>12.7966543088475</v>
      </c>
    </row>
    <row r="193">
      <c r="A193" s="503" t="s">
        <v>99</v>
      </c>
      <c r="B193" s="503" t="s">
        <v>100</v>
      </c>
      <c r="C193" s="503" t="s">
        <v>19</v>
      </c>
      <c r="D193" s="503" t="n">
        <v>649333.308912422</v>
      </c>
      <c r="E193" s="503" t="n">
        <v>14.2648450379191</v>
      </c>
    </row>
    <row r="194">
      <c r="A194" s="503" t="s">
        <v>99</v>
      </c>
      <c r="B194" s="503" t="s">
        <v>100</v>
      </c>
      <c r="C194" s="503" t="s">
        <v>20</v>
      </c>
      <c r="D194" s="503" t="n">
        <v>624071.185854452</v>
      </c>
      <c r="E194" s="503" t="n">
        <v>27.828193635373</v>
      </c>
    </row>
    <row r="195">
      <c r="A195" s="503" t="s">
        <v>101</v>
      </c>
      <c r="B195" s="503" t="s">
        <v>102</v>
      </c>
      <c r="C195" s="503" t="s">
        <v>16</v>
      </c>
      <c r="D195" s="503" t="n">
        <v>1036515.56635705</v>
      </c>
      <c r="E195" s="503" t="n">
        <v>45.9011088691313</v>
      </c>
    </row>
    <row r="196">
      <c r="A196" s="503" t="s">
        <v>101</v>
      </c>
      <c r="B196" s="503" t="s">
        <v>102</v>
      </c>
      <c r="C196" s="503" t="s">
        <v>18</v>
      </c>
      <c r="D196" s="503" t="n">
        <v>331597.599356728</v>
      </c>
      <c r="E196" s="503" t="n">
        <v>14.1081537536832</v>
      </c>
    </row>
    <row r="197">
      <c r="A197" s="503" t="s">
        <v>101</v>
      </c>
      <c r="B197" s="503" t="s">
        <v>102</v>
      </c>
      <c r="C197" s="503" t="s">
        <v>19</v>
      </c>
      <c r="D197" s="503" t="n">
        <v>623779.626592283</v>
      </c>
      <c r="E197" s="503" t="n">
        <v>6.02650499433241</v>
      </c>
    </row>
    <row r="198">
      <c r="A198" s="503" t="s">
        <v>101</v>
      </c>
      <c r="B198" s="503" t="s">
        <v>102</v>
      </c>
      <c r="C198" s="503" t="s">
        <v>20</v>
      </c>
      <c r="D198" s="503" t="n">
        <v>980142.055183507</v>
      </c>
      <c r="E198" s="503" t="n">
        <v>17.3990594807836</v>
      </c>
    </row>
    <row r="199">
      <c r="A199" s="503" t="s">
        <v>103</v>
      </c>
      <c r="B199" s="503" t="s">
        <v>104</v>
      </c>
      <c r="C199" s="503" t="s">
        <v>17</v>
      </c>
      <c r="D199" s="503" t="n">
        <v>66172.9462706339</v>
      </c>
      <c r="E199" s="503" t="n">
        <v>88.370931649566</v>
      </c>
    </row>
    <row r="200">
      <c r="A200" s="503" t="s">
        <v>103</v>
      </c>
      <c r="B200" s="503" t="s">
        <v>104</v>
      </c>
      <c r="C200" s="503" t="s">
        <v>18</v>
      </c>
      <c r="D200" s="503" t="n">
        <v>365091.714443183</v>
      </c>
      <c r="E200" s="503" t="n">
        <v>17.2787891245417</v>
      </c>
    </row>
    <row r="201">
      <c r="A201" s="503" t="s">
        <v>103</v>
      </c>
      <c r="B201" s="503" t="s">
        <v>104</v>
      </c>
      <c r="C201" s="503" t="s">
        <v>19</v>
      </c>
      <c r="D201" s="503" t="n">
        <v>1165067.60421917</v>
      </c>
      <c r="E201" s="503" t="n">
        <v>21.3742809914321</v>
      </c>
    </row>
    <row r="202">
      <c r="A202" s="503" t="s">
        <v>105</v>
      </c>
      <c r="B202" s="503" t="s">
        <v>106</v>
      </c>
      <c r="C202" s="503" t="s">
        <v>18</v>
      </c>
      <c r="D202" s="503" t="n">
        <v>464059.832824187</v>
      </c>
      <c r="E202" s="503" t="n">
        <v>14.6014323234126</v>
      </c>
    </row>
    <row r="203">
      <c r="A203" s="503" t="s">
        <v>107</v>
      </c>
      <c r="B203" s="503" t="s">
        <v>108</v>
      </c>
      <c r="C203" s="503" t="s">
        <v>18</v>
      </c>
      <c r="D203" s="503" t="n">
        <v>413481.350585164</v>
      </c>
      <c r="E203" s="503" t="n">
        <v>15.2216446084256</v>
      </c>
    </row>
    <row r="204">
      <c r="A204" s="503" t="s">
        <v>109</v>
      </c>
      <c r="B204" s="503" t="s">
        <v>110</v>
      </c>
      <c r="C204" s="503" t="s">
        <v>16</v>
      </c>
      <c r="D204" s="503" t="n">
        <v>124270.416568503</v>
      </c>
      <c r="E204" s="503" t="n">
        <v>33.7856914949329</v>
      </c>
    </row>
    <row r="205">
      <c r="A205" s="503" t="s">
        <v>109</v>
      </c>
      <c r="B205" s="503" t="s">
        <v>110</v>
      </c>
      <c r="C205" s="503" t="s">
        <v>17</v>
      </c>
      <c r="D205" s="503" t="n">
        <v>462283.094779959</v>
      </c>
      <c r="E205" s="503" t="n">
        <v>24.8331647992393</v>
      </c>
    </row>
    <row r="206">
      <c r="A206" s="503" t="s">
        <v>109</v>
      </c>
      <c r="B206" s="503" t="s">
        <v>110</v>
      </c>
      <c r="C206" s="503" t="s">
        <v>18</v>
      </c>
      <c r="D206" s="503" t="n">
        <v>338165.633774905</v>
      </c>
      <c r="E206" s="503" t="n">
        <v>14.7025736992406</v>
      </c>
    </row>
    <row r="207">
      <c r="A207" s="503" t="s">
        <v>111</v>
      </c>
      <c r="B207" s="503" t="s">
        <v>112</v>
      </c>
      <c r="C207" s="503" t="s">
        <v>16</v>
      </c>
      <c r="D207" s="503" t="n">
        <v>193288.502154118</v>
      </c>
      <c r="E207" s="503" t="n">
        <v>31.6496021952555</v>
      </c>
    </row>
    <row r="208">
      <c r="A208" s="503" t="s">
        <v>111</v>
      </c>
      <c r="B208" s="503" t="s">
        <v>112</v>
      </c>
      <c r="C208" s="503" t="s">
        <v>17</v>
      </c>
      <c r="D208" s="503" t="n">
        <v>281082.222257867</v>
      </c>
      <c r="E208" s="503" t="n">
        <v>22.3879843923851</v>
      </c>
    </row>
    <row r="209">
      <c r="A209" s="503" t="s">
        <v>111</v>
      </c>
      <c r="B209" s="503" t="s">
        <v>112</v>
      </c>
      <c r="C209" s="503" t="s">
        <v>18</v>
      </c>
      <c r="D209" s="503" t="n">
        <v>310255.803209662</v>
      </c>
      <c r="E209" s="503" t="n">
        <v>9.81882620534215</v>
      </c>
    </row>
    <row r="210">
      <c r="A210" s="503" t="s">
        <v>113</v>
      </c>
      <c r="B210" s="503" t="s">
        <v>114</v>
      </c>
      <c r="C210" s="503" t="s">
        <v>16</v>
      </c>
      <c r="D210" s="503" t="n">
        <v>280121.023936086</v>
      </c>
      <c r="E210" s="503" t="n">
        <v>12.467536931264</v>
      </c>
    </row>
    <row r="211">
      <c r="A211" s="503" t="s">
        <v>113</v>
      </c>
      <c r="B211" s="503" t="s">
        <v>114</v>
      </c>
      <c r="C211" s="503" t="s">
        <v>17</v>
      </c>
      <c r="D211" s="503" t="n">
        <v>372592.12040898</v>
      </c>
      <c r="E211" s="503" t="n">
        <v>10.5494134173896</v>
      </c>
    </row>
    <row r="212">
      <c r="A212" s="503" t="s">
        <v>113</v>
      </c>
      <c r="B212" s="503" t="s">
        <v>114</v>
      </c>
      <c r="C212" s="503" t="s">
        <v>18</v>
      </c>
      <c r="D212" s="503" t="n">
        <v>749025.975436308</v>
      </c>
      <c r="E212" s="503" t="n">
        <v>12.8824483701171</v>
      </c>
    </row>
    <row r="213">
      <c r="A213" s="503" t="s">
        <v>113</v>
      </c>
      <c r="B213" s="503" t="s">
        <v>114</v>
      </c>
      <c r="C213" s="503" t="s">
        <v>22</v>
      </c>
      <c r="D213" s="503" t="n">
        <v>383344.127268226</v>
      </c>
      <c r="E213" s="503" t="n">
        <v>23.1248751027059</v>
      </c>
    </row>
    <row r="214">
      <c r="A214" t="s">
        <v>25</v>
      </c>
    </row>
    <row r="215">
      <c r="A215" t="s">
        <v>26</v>
      </c>
    </row>
    <row r="216">
      <c r="A216" t="s">
        <v>27</v>
      </c>
    </row>
    <row r="217">
      <c r="A217" t="s">
        <v>28</v>
      </c>
    </row>
    <row r="218">
      <c r="A218" t="s">
        <v>29</v>
      </c>
    </row>
    <row r="221">
      <c r="E221" s="7" t="str">
        <f>=HYPERLINK("#'Indice'!A1", "Ir al índice")</f>
      </c>
    </row>
    <row r="222">
      <c r="A222" s="4" t="s">
        <v>1152</v>
      </c>
    </row>
    <row r="223">
      <c r="A223" s="5" t="s">
        <v>9</v>
      </c>
      <c r="B223" s="5" t="s">
        <v>76</v>
      </c>
      <c r="C223" s="5" t="s">
        <v>11</v>
      </c>
      <c r="D223" s="5" t="s">
        <v>580</v>
      </c>
      <c r="E223" s="5" t="s">
        <v>581</v>
      </c>
    </row>
    <row r="224">
      <c r="A224" s="504" t="s">
        <v>77</v>
      </c>
      <c r="B224" s="504" t="s">
        <v>78</v>
      </c>
      <c r="C224" s="504" t="s">
        <v>16</v>
      </c>
      <c r="D224" s="504" t="n">
        <v>401507.913341097</v>
      </c>
      <c r="E224" s="504" t="n">
        <v>47.1422009541808</v>
      </c>
    </row>
    <row r="225">
      <c r="A225" s="504" t="s">
        <v>77</v>
      </c>
      <c r="B225" s="504" t="s">
        <v>78</v>
      </c>
      <c r="C225" s="504" t="s">
        <v>17</v>
      </c>
      <c r="D225" s="504" t="n">
        <v>170452.168732264</v>
      </c>
      <c r="E225" s="504" t="n">
        <v>14.6780531339301</v>
      </c>
    </row>
    <row r="226">
      <c r="A226" s="504" t="s">
        <v>77</v>
      </c>
      <c r="B226" s="504" t="s">
        <v>78</v>
      </c>
      <c r="C226" s="504" t="s">
        <v>18</v>
      </c>
      <c r="D226" s="504" t="n">
        <v>315161.806053412</v>
      </c>
      <c r="E226" s="504" t="n">
        <v>12.1356364527313</v>
      </c>
    </row>
    <row r="227">
      <c r="A227" s="504" t="s">
        <v>77</v>
      </c>
      <c r="B227" s="504" t="s">
        <v>78</v>
      </c>
      <c r="C227" s="504" t="s">
        <v>19</v>
      </c>
      <c r="D227" s="504" t="n">
        <v>779870.083138688</v>
      </c>
      <c r="E227" s="504" t="n">
        <v>16.5670149698654</v>
      </c>
    </row>
    <row r="228">
      <c r="A228" s="504" t="s">
        <v>77</v>
      </c>
      <c r="B228" s="504" t="s">
        <v>78</v>
      </c>
      <c r="C228" s="504" t="s">
        <v>20</v>
      </c>
      <c r="D228" s="504" t="n">
        <v>1278108.94095551</v>
      </c>
      <c r="E228" s="504" t="n">
        <v>13.060271775376</v>
      </c>
    </row>
    <row r="229">
      <c r="A229" s="504" t="s">
        <v>77</v>
      </c>
      <c r="B229" s="504" t="s">
        <v>78</v>
      </c>
      <c r="C229" s="504" t="s">
        <v>21</v>
      </c>
      <c r="D229" s="504" t="n">
        <v>1245751.02135829</v>
      </c>
      <c r="E229" s="504" t="n">
        <v>17.4591537818599</v>
      </c>
    </row>
    <row r="230">
      <c r="A230" s="504" t="s">
        <v>79</v>
      </c>
      <c r="B230" s="504" t="s">
        <v>80</v>
      </c>
      <c r="C230" s="504" t="s">
        <v>16</v>
      </c>
      <c r="D230" s="504" t="n">
        <v>86405.8761974676</v>
      </c>
      <c r="E230" s="504" t="n">
        <v>32.8209573628561</v>
      </c>
    </row>
    <row r="231">
      <c r="A231" s="504" t="s">
        <v>79</v>
      </c>
      <c r="B231" s="504" t="s">
        <v>80</v>
      </c>
      <c r="C231" s="504" t="s">
        <v>17</v>
      </c>
      <c r="D231" s="504" t="n">
        <v>87366.5647642931</v>
      </c>
      <c r="E231" s="504" t="n">
        <v>38.1056143884807</v>
      </c>
    </row>
    <row r="232">
      <c r="A232" s="504" t="s">
        <v>79</v>
      </c>
      <c r="B232" s="504" t="s">
        <v>80</v>
      </c>
      <c r="C232" s="504" t="s">
        <v>18</v>
      </c>
      <c r="D232" s="504" t="n">
        <v>806059.83000198</v>
      </c>
      <c r="E232" s="504" t="n">
        <v>23.2566749920371</v>
      </c>
    </row>
    <row r="233">
      <c r="A233" s="504" t="s">
        <v>79</v>
      </c>
      <c r="B233" s="504" t="s">
        <v>80</v>
      </c>
      <c r="C233" s="504" t="s">
        <v>19</v>
      </c>
      <c r="D233" s="504" t="n">
        <v>820193.317406437</v>
      </c>
      <c r="E233" s="504" t="n">
        <v>15.7622028490414</v>
      </c>
    </row>
    <row r="234">
      <c r="A234" s="504" t="s">
        <v>79</v>
      </c>
      <c r="B234" s="504" t="s">
        <v>80</v>
      </c>
      <c r="C234" s="504" t="s">
        <v>20</v>
      </c>
      <c r="D234" s="504" t="n">
        <v>1107088.12501759</v>
      </c>
      <c r="E234" s="504" t="n">
        <v>18.6214913967333</v>
      </c>
    </row>
    <row r="235">
      <c r="A235" s="504" t="s">
        <v>79</v>
      </c>
      <c r="B235" s="504" t="s">
        <v>80</v>
      </c>
      <c r="C235" s="504" t="s">
        <v>21</v>
      </c>
      <c r="D235" s="504" t="n">
        <v>1168570.85302091</v>
      </c>
      <c r="E235" s="504" t="n">
        <v>9.85844490714582</v>
      </c>
    </row>
    <row r="236">
      <c r="A236" s="504" t="s">
        <v>81</v>
      </c>
      <c r="B236" s="504" t="s">
        <v>82</v>
      </c>
      <c r="C236" s="504" t="s">
        <v>16</v>
      </c>
      <c r="D236" s="504" t="n">
        <v>33857.2490139522</v>
      </c>
      <c r="E236" s="504" t="n">
        <v>50.1234781246071</v>
      </c>
    </row>
    <row r="237">
      <c r="A237" s="504" t="s">
        <v>81</v>
      </c>
      <c r="B237" s="504" t="s">
        <v>82</v>
      </c>
      <c r="C237" s="504" t="s">
        <v>17</v>
      </c>
      <c r="D237" s="504" t="n">
        <v>312751.413473759</v>
      </c>
      <c r="E237" s="504" t="n">
        <v>32.0694907123993</v>
      </c>
    </row>
    <row r="238">
      <c r="A238" s="504" t="s">
        <v>83</v>
      </c>
      <c r="B238" s="504" t="s">
        <v>84</v>
      </c>
      <c r="C238" s="504" t="s">
        <v>16</v>
      </c>
      <c r="D238" s="504" t="n">
        <v>97947.276813354</v>
      </c>
      <c r="E238" s="504" t="n">
        <v>20.8770911457478</v>
      </c>
    </row>
    <row r="239">
      <c r="A239" s="504" t="s">
        <v>83</v>
      </c>
      <c r="B239" s="504" t="s">
        <v>84</v>
      </c>
      <c r="C239" s="504" t="s">
        <v>17</v>
      </c>
      <c r="D239" s="504" t="n">
        <v>314358.729187966</v>
      </c>
      <c r="E239" s="504" t="n">
        <v>8.44712504191382</v>
      </c>
    </row>
    <row r="240">
      <c r="A240" s="504" t="s">
        <v>83</v>
      </c>
      <c r="B240" s="504" t="s">
        <v>84</v>
      </c>
      <c r="C240" s="504" t="s">
        <v>18</v>
      </c>
      <c r="D240" s="504" t="n">
        <v>335816.110562709</v>
      </c>
      <c r="E240" s="504" t="n">
        <v>12.051893843154</v>
      </c>
    </row>
    <row r="241">
      <c r="A241" s="504" t="s">
        <v>85</v>
      </c>
      <c r="B241" s="504" t="s">
        <v>86</v>
      </c>
      <c r="C241" s="504" t="s">
        <v>16</v>
      </c>
      <c r="D241" s="504" t="n">
        <v>173552.205665273</v>
      </c>
      <c r="E241" s="504" t="n">
        <v>8.78202422341308</v>
      </c>
    </row>
    <row r="242">
      <c r="A242" s="504" t="s">
        <v>85</v>
      </c>
      <c r="B242" s="504" t="s">
        <v>86</v>
      </c>
      <c r="C242" s="504" t="s">
        <v>17</v>
      </c>
      <c r="D242" s="504" t="n">
        <v>259379.743873033</v>
      </c>
      <c r="E242" s="504" t="n">
        <v>14.1051233665255</v>
      </c>
    </row>
    <row r="243">
      <c r="A243" s="504" t="s">
        <v>85</v>
      </c>
      <c r="B243" s="504" t="s">
        <v>86</v>
      </c>
      <c r="C243" s="504" t="s">
        <v>18</v>
      </c>
      <c r="D243" s="504" t="n">
        <v>12701.1270967737</v>
      </c>
      <c r="E243" s="504" t="n">
        <v>32.2236391345469</v>
      </c>
    </row>
    <row r="244">
      <c r="A244" s="504" t="s">
        <v>85</v>
      </c>
      <c r="B244" s="504" t="s">
        <v>86</v>
      </c>
      <c r="C244" s="504" t="s">
        <v>22</v>
      </c>
      <c r="D244" s="504" t="n">
        <v>12141.502336016</v>
      </c>
      <c r="E244" s="504" t="n">
        <v>54.3082164140296</v>
      </c>
    </row>
    <row r="245">
      <c r="A245" s="504" t="s">
        <v>87</v>
      </c>
      <c r="B245" s="504" t="s">
        <v>88</v>
      </c>
      <c r="C245" s="504" t="s">
        <v>17</v>
      </c>
      <c r="D245" s="504" t="n">
        <v>248673.208435576</v>
      </c>
      <c r="E245" s="504" t="n">
        <v>15.210237310596</v>
      </c>
    </row>
    <row r="246">
      <c r="A246" s="504" t="s">
        <v>87</v>
      </c>
      <c r="B246" s="504" t="s">
        <v>88</v>
      </c>
      <c r="C246" s="504" t="s">
        <v>18</v>
      </c>
      <c r="D246" s="504" t="n">
        <v>309970.638063763</v>
      </c>
      <c r="E246" s="504" t="n">
        <v>20.8873790064992</v>
      </c>
    </row>
    <row r="247">
      <c r="A247" s="504" t="s">
        <v>89</v>
      </c>
      <c r="B247" s="504" t="s">
        <v>90</v>
      </c>
      <c r="C247" s="504" t="s">
        <v>16</v>
      </c>
      <c r="D247" s="504" t="n">
        <v>226393.949669482</v>
      </c>
      <c r="E247" s="504" t="n">
        <v>9.55832419586688</v>
      </c>
    </row>
    <row r="248">
      <c r="A248" s="504" t="s">
        <v>89</v>
      </c>
      <c r="B248" s="504" t="s">
        <v>90</v>
      </c>
      <c r="C248" s="504" t="s">
        <v>17</v>
      </c>
      <c r="D248" s="504" t="n">
        <v>309233.100691653</v>
      </c>
      <c r="E248" s="504" t="n">
        <v>5.19317589572976</v>
      </c>
    </row>
    <row r="249">
      <c r="A249" s="504" t="s">
        <v>89</v>
      </c>
      <c r="B249" s="504" t="s">
        <v>90</v>
      </c>
      <c r="C249" s="504" t="s">
        <v>18</v>
      </c>
      <c r="D249" s="504" t="n">
        <v>466404.005404022</v>
      </c>
      <c r="E249" s="504" t="n">
        <v>24.3425158842992</v>
      </c>
    </row>
    <row r="250">
      <c r="A250" s="504" t="s">
        <v>91</v>
      </c>
      <c r="B250" s="504" t="s">
        <v>92</v>
      </c>
      <c r="C250" s="504" t="s">
        <v>16</v>
      </c>
      <c r="D250" s="504" t="n">
        <v>132528.089935469</v>
      </c>
      <c r="E250" s="504" t="n">
        <v>39.6127609391397</v>
      </c>
    </row>
    <row r="251">
      <c r="A251" s="504" t="s">
        <v>91</v>
      </c>
      <c r="B251" s="504" t="s">
        <v>92</v>
      </c>
      <c r="C251" s="504" t="s">
        <v>17</v>
      </c>
      <c r="D251" s="504" t="n">
        <v>451646.357623685</v>
      </c>
      <c r="E251" s="504" t="n">
        <v>9.62487920737141</v>
      </c>
    </row>
    <row r="252">
      <c r="A252" s="504" t="s">
        <v>91</v>
      </c>
      <c r="B252" s="504" t="s">
        <v>92</v>
      </c>
      <c r="C252" s="504" t="s">
        <v>18</v>
      </c>
      <c r="D252" s="504" t="n">
        <v>697633.14703199</v>
      </c>
      <c r="E252" s="504" t="n">
        <v>7.76751058981236</v>
      </c>
    </row>
    <row r="253">
      <c r="A253" s="504" t="s">
        <v>91</v>
      </c>
      <c r="B253" s="504" t="s">
        <v>92</v>
      </c>
      <c r="C253" s="504" t="s">
        <v>19</v>
      </c>
      <c r="D253" s="504" t="n">
        <v>1103731.82812297</v>
      </c>
      <c r="E253" s="504" t="n">
        <v>9.34387761182125</v>
      </c>
    </row>
    <row r="254">
      <c r="A254" s="504" t="s">
        <v>93</v>
      </c>
      <c r="B254" s="504" t="s">
        <v>94</v>
      </c>
      <c r="C254" s="504" t="s">
        <v>17</v>
      </c>
      <c r="D254" s="504" t="n">
        <v>308476.082160258</v>
      </c>
      <c r="E254" s="504" t="n">
        <v>19.8090817207399</v>
      </c>
    </row>
    <row r="255">
      <c r="A255" s="504" t="s">
        <v>93</v>
      </c>
      <c r="B255" s="504" t="s">
        <v>94</v>
      </c>
      <c r="C255" s="504" t="s">
        <v>18</v>
      </c>
      <c r="D255" s="504" t="n">
        <v>491598.528444686</v>
      </c>
      <c r="E255" s="504" t="n">
        <v>14.5608214133729</v>
      </c>
    </row>
    <row r="256">
      <c r="A256" s="504" t="s">
        <v>93</v>
      </c>
      <c r="B256" s="504" t="s">
        <v>94</v>
      </c>
      <c r="C256" s="504" t="s">
        <v>19</v>
      </c>
      <c r="D256" s="504" t="n">
        <v>928737.229520365</v>
      </c>
      <c r="E256" s="504" t="n">
        <v>10.2067166402532</v>
      </c>
    </row>
    <row r="257">
      <c r="A257" s="504" t="s">
        <v>95</v>
      </c>
      <c r="B257" s="504" t="s">
        <v>96</v>
      </c>
      <c r="C257" s="504" t="s">
        <v>16</v>
      </c>
      <c r="D257" s="504" t="n">
        <v>47956.5424078291</v>
      </c>
      <c r="E257" s="504" t="n">
        <v>33.2197513124852</v>
      </c>
    </row>
    <row r="258">
      <c r="A258" s="504" t="s">
        <v>95</v>
      </c>
      <c r="B258" s="504" t="s">
        <v>96</v>
      </c>
      <c r="C258" s="504" t="s">
        <v>17</v>
      </c>
      <c r="D258" s="504" t="n">
        <v>286926.295445706</v>
      </c>
      <c r="E258" s="504" t="n">
        <v>9.65813693755898</v>
      </c>
    </row>
    <row r="259">
      <c r="A259" s="504" t="s">
        <v>95</v>
      </c>
      <c r="B259" s="504" t="s">
        <v>96</v>
      </c>
      <c r="C259" s="504" t="s">
        <v>18</v>
      </c>
      <c r="D259" s="504" t="n">
        <v>420188.476095853</v>
      </c>
      <c r="E259" s="504" t="n">
        <v>8.39997178509418</v>
      </c>
    </row>
    <row r="260">
      <c r="A260" s="504" t="s">
        <v>95</v>
      </c>
      <c r="B260" s="504" t="s">
        <v>96</v>
      </c>
      <c r="C260" s="504" t="s">
        <v>19</v>
      </c>
      <c r="D260" s="504" t="n">
        <v>856008.976357981</v>
      </c>
      <c r="E260" s="504" t="n">
        <v>17.6222926974278</v>
      </c>
    </row>
    <row r="261">
      <c r="A261" s="504" t="s">
        <v>97</v>
      </c>
      <c r="B261" s="504" t="s">
        <v>98</v>
      </c>
      <c r="C261" s="504" t="s">
        <v>16</v>
      </c>
      <c r="D261" s="504" t="n">
        <v>1584673.53386795</v>
      </c>
      <c r="E261" s="504" t="n">
        <v>58.1509700658873</v>
      </c>
    </row>
    <row r="262">
      <c r="A262" s="504" t="s">
        <v>97</v>
      </c>
      <c r="B262" s="504" t="s">
        <v>98</v>
      </c>
      <c r="C262" s="504" t="s">
        <v>17</v>
      </c>
      <c r="D262" s="504" t="n">
        <v>377801.32291135</v>
      </c>
      <c r="E262" s="504" t="n">
        <v>12.214756640092</v>
      </c>
    </row>
    <row r="263">
      <c r="A263" s="504" t="s">
        <v>97</v>
      </c>
      <c r="B263" s="504" t="s">
        <v>98</v>
      </c>
      <c r="C263" s="504" t="s">
        <v>18</v>
      </c>
      <c r="D263" s="504" t="n">
        <v>581133.023672883</v>
      </c>
      <c r="E263" s="504" t="n">
        <v>8.06170759487144</v>
      </c>
    </row>
    <row r="264">
      <c r="A264" s="504" t="s">
        <v>97</v>
      </c>
      <c r="B264" s="504" t="s">
        <v>98</v>
      </c>
      <c r="C264" s="504" t="s">
        <v>19</v>
      </c>
      <c r="D264" s="504" t="n">
        <v>958040.956736739</v>
      </c>
      <c r="E264" s="504" t="n">
        <v>5.89745496816394</v>
      </c>
    </row>
    <row r="265">
      <c r="A265" s="504" t="s">
        <v>97</v>
      </c>
      <c r="B265" s="504" t="s">
        <v>98</v>
      </c>
      <c r="C265" s="504" t="s">
        <v>20</v>
      </c>
      <c r="D265" s="504" t="n">
        <v>1428363.33356732</v>
      </c>
      <c r="E265" s="504" t="n">
        <v>10.1588114533372</v>
      </c>
    </row>
    <row r="266">
      <c r="A266" s="504" t="s">
        <v>97</v>
      </c>
      <c r="B266" s="504" t="s">
        <v>98</v>
      </c>
      <c r="C266" s="504" t="s">
        <v>21</v>
      </c>
      <c r="D266" s="504" t="n">
        <v>2921361.17329774</v>
      </c>
      <c r="E266" s="504" t="n">
        <v>22.8438157894193</v>
      </c>
    </row>
    <row r="267">
      <c r="A267" s="504" t="s">
        <v>99</v>
      </c>
      <c r="B267" s="504" t="s">
        <v>100</v>
      </c>
      <c r="C267" s="504" t="s">
        <v>16</v>
      </c>
      <c r="D267" s="504" t="n">
        <v>79007.9278987797</v>
      </c>
      <c r="E267" s="504" t="n">
        <v>5.12488366510186</v>
      </c>
    </row>
    <row r="268">
      <c r="A268" s="504" t="s">
        <v>99</v>
      </c>
      <c r="B268" s="504" t="s">
        <v>100</v>
      </c>
      <c r="C268" s="504" t="s">
        <v>17</v>
      </c>
      <c r="D268" s="504" t="n">
        <v>183067.411162689</v>
      </c>
      <c r="E268" s="504" t="n">
        <v>78.3960235602952</v>
      </c>
    </row>
    <row r="269">
      <c r="A269" s="504" t="s">
        <v>99</v>
      </c>
      <c r="B269" s="504" t="s">
        <v>100</v>
      </c>
      <c r="C269" s="504" t="s">
        <v>18</v>
      </c>
      <c r="D269" s="504" t="n">
        <v>461582.363048003</v>
      </c>
      <c r="E269" s="504" t="n">
        <v>12.7966543088475</v>
      </c>
    </row>
    <row r="270">
      <c r="A270" s="504" t="s">
        <v>99</v>
      </c>
      <c r="B270" s="504" t="s">
        <v>100</v>
      </c>
      <c r="C270" s="504" t="s">
        <v>19</v>
      </c>
      <c r="D270" s="504" t="n">
        <v>649333.308912422</v>
      </c>
      <c r="E270" s="504" t="n">
        <v>14.2648450379191</v>
      </c>
    </row>
    <row r="271">
      <c r="A271" s="504" t="s">
        <v>99</v>
      </c>
      <c r="B271" s="504" t="s">
        <v>100</v>
      </c>
      <c r="C271" s="504" t="s">
        <v>20</v>
      </c>
      <c r="D271" s="504" t="n">
        <v>624071.185854452</v>
      </c>
      <c r="E271" s="504" t="n">
        <v>27.828193635373</v>
      </c>
    </row>
    <row r="272">
      <c r="A272" s="504" t="s">
        <v>101</v>
      </c>
      <c r="B272" s="504" t="s">
        <v>102</v>
      </c>
      <c r="C272" s="504" t="s">
        <v>16</v>
      </c>
      <c r="D272" s="504" t="n">
        <v>1036515.56635705</v>
      </c>
      <c r="E272" s="504" t="n">
        <v>45.9011088691313</v>
      </c>
    </row>
    <row r="273">
      <c r="A273" s="504" t="s">
        <v>101</v>
      </c>
      <c r="B273" s="504" t="s">
        <v>102</v>
      </c>
      <c r="C273" s="504" t="s">
        <v>18</v>
      </c>
      <c r="D273" s="504" t="n">
        <v>331597.599356728</v>
      </c>
      <c r="E273" s="504" t="n">
        <v>14.1081537536832</v>
      </c>
    </row>
    <row r="274">
      <c r="A274" s="504" t="s">
        <v>101</v>
      </c>
      <c r="B274" s="504" t="s">
        <v>102</v>
      </c>
      <c r="C274" s="504" t="s">
        <v>19</v>
      </c>
      <c r="D274" s="504" t="n">
        <v>623779.626592283</v>
      </c>
      <c r="E274" s="504" t="n">
        <v>6.02650499433241</v>
      </c>
    </row>
    <row r="275">
      <c r="A275" s="504" t="s">
        <v>101</v>
      </c>
      <c r="B275" s="504" t="s">
        <v>102</v>
      </c>
      <c r="C275" s="504" t="s">
        <v>20</v>
      </c>
      <c r="D275" s="504" t="n">
        <v>980142.055183507</v>
      </c>
      <c r="E275" s="504" t="n">
        <v>17.3990594807836</v>
      </c>
    </row>
    <row r="276">
      <c r="A276" s="504" t="s">
        <v>103</v>
      </c>
      <c r="B276" s="504" t="s">
        <v>104</v>
      </c>
      <c r="C276" s="504" t="s">
        <v>17</v>
      </c>
      <c r="D276" s="504" t="n">
        <v>66172.9462706339</v>
      </c>
      <c r="E276" s="504" t="n">
        <v>88.370931649566</v>
      </c>
    </row>
    <row r="277">
      <c r="A277" s="504" t="s">
        <v>103</v>
      </c>
      <c r="B277" s="504" t="s">
        <v>104</v>
      </c>
      <c r="C277" s="504" t="s">
        <v>18</v>
      </c>
      <c r="D277" s="504" t="n">
        <v>365091.714443183</v>
      </c>
      <c r="E277" s="504" t="n">
        <v>17.2787891245417</v>
      </c>
    </row>
    <row r="278">
      <c r="A278" s="504" t="s">
        <v>103</v>
      </c>
      <c r="B278" s="504" t="s">
        <v>104</v>
      </c>
      <c r="C278" s="504" t="s">
        <v>19</v>
      </c>
      <c r="D278" s="504" t="n">
        <v>1165067.60421917</v>
      </c>
      <c r="E278" s="504" t="n">
        <v>21.3742809914321</v>
      </c>
    </row>
    <row r="279">
      <c r="A279" s="504" t="s">
        <v>105</v>
      </c>
      <c r="B279" s="504" t="s">
        <v>106</v>
      </c>
      <c r="C279" s="504" t="s">
        <v>18</v>
      </c>
      <c r="D279" s="504" t="n">
        <v>464059.832824187</v>
      </c>
      <c r="E279" s="504" t="n">
        <v>14.6014323234126</v>
      </c>
    </row>
    <row r="280">
      <c r="A280" s="504" t="s">
        <v>107</v>
      </c>
      <c r="B280" s="504" t="s">
        <v>108</v>
      </c>
      <c r="C280" s="504" t="s">
        <v>18</v>
      </c>
      <c r="D280" s="504" t="n">
        <v>413481.350585164</v>
      </c>
      <c r="E280" s="504" t="n">
        <v>15.2216446084256</v>
      </c>
    </row>
    <row r="281">
      <c r="A281" s="504" t="s">
        <v>109</v>
      </c>
      <c r="B281" s="504" t="s">
        <v>110</v>
      </c>
      <c r="C281" s="504" t="s">
        <v>16</v>
      </c>
      <c r="D281" s="504" t="n">
        <v>124270.416568503</v>
      </c>
      <c r="E281" s="504" t="n">
        <v>33.7856914949329</v>
      </c>
    </row>
    <row r="282">
      <c r="A282" s="504" t="s">
        <v>109</v>
      </c>
      <c r="B282" s="504" t="s">
        <v>110</v>
      </c>
      <c r="C282" s="504" t="s">
        <v>17</v>
      </c>
      <c r="D282" s="504" t="n">
        <v>462283.094779959</v>
      </c>
      <c r="E282" s="504" t="n">
        <v>24.8331647992393</v>
      </c>
    </row>
    <row r="283">
      <c r="A283" s="504" t="s">
        <v>109</v>
      </c>
      <c r="B283" s="504" t="s">
        <v>110</v>
      </c>
      <c r="C283" s="504" t="s">
        <v>18</v>
      </c>
      <c r="D283" s="504" t="n">
        <v>338165.633774905</v>
      </c>
      <c r="E283" s="504" t="n">
        <v>14.7025736992406</v>
      </c>
    </row>
    <row r="284">
      <c r="A284" s="504" t="s">
        <v>111</v>
      </c>
      <c r="B284" s="504" t="s">
        <v>112</v>
      </c>
      <c r="C284" s="504" t="s">
        <v>16</v>
      </c>
      <c r="D284" s="504" t="n">
        <v>193288.502154118</v>
      </c>
      <c r="E284" s="504" t="n">
        <v>31.6496021952555</v>
      </c>
    </row>
    <row r="285">
      <c r="A285" s="504" t="s">
        <v>111</v>
      </c>
      <c r="B285" s="504" t="s">
        <v>112</v>
      </c>
      <c r="C285" s="504" t="s">
        <v>17</v>
      </c>
      <c r="D285" s="504" t="n">
        <v>281082.222257867</v>
      </c>
      <c r="E285" s="504" t="n">
        <v>22.3879843923851</v>
      </c>
    </row>
    <row r="286">
      <c r="A286" s="504" t="s">
        <v>111</v>
      </c>
      <c r="B286" s="504" t="s">
        <v>112</v>
      </c>
      <c r="C286" s="504" t="s">
        <v>18</v>
      </c>
      <c r="D286" s="504" t="n">
        <v>310255.803209662</v>
      </c>
      <c r="E286" s="504" t="n">
        <v>9.81882620534215</v>
      </c>
    </row>
    <row r="287">
      <c r="A287" s="504" t="s">
        <v>113</v>
      </c>
      <c r="B287" s="504" t="s">
        <v>114</v>
      </c>
      <c r="C287" s="504" t="s">
        <v>16</v>
      </c>
      <c r="D287" s="504" t="n">
        <v>280121.023936086</v>
      </c>
      <c r="E287" s="504" t="n">
        <v>12.467536931264</v>
      </c>
    </row>
    <row r="288">
      <c r="A288" s="504" t="s">
        <v>113</v>
      </c>
      <c r="B288" s="504" t="s">
        <v>114</v>
      </c>
      <c r="C288" s="504" t="s">
        <v>17</v>
      </c>
      <c r="D288" s="504" t="n">
        <v>372592.12040898</v>
      </c>
      <c r="E288" s="504" t="n">
        <v>10.5494134173896</v>
      </c>
    </row>
    <row r="289">
      <c r="A289" s="504" t="s">
        <v>113</v>
      </c>
      <c r="B289" s="504" t="s">
        <v>114</v>
      </c>
      <c r="C289" s="504" t="s">
        <v>18</v>
      </c>
      <c r="D289" s="504" t="n">
        <v>749025.975436308</v>
      </c>
      <c r="E289" s="504" t="n">
        <v>12.8824483701171</v>
      </c>
    </row>
    <row r="290">
      <c r="A290" s="504" t="s">
        <v>113</v>
      </c>
      <c r="B290" s="504" t="s">
        <v>114</v>
      </c>
      <c r="C290" s="504" t="s">
        <v>22</v>
      </c>
      <c r="D290" s="504" t="n">
        <v>383344.127268226</v>
      </c>
      <c r="E290" s="504" t="n">
        <v>23.1248751027059</v>
      </c>
    </row>
    <row r="291">
      <c r="A291" t="s">
        <v>25</v>
      </c>
    </row>
    <row r="292">
      <c r="A292" t="s">
        <v>26</v>
      </c>
    </row>
    <row r="293">
      <c r="A293" t="s">
        <v>27</v>
      </c>
    </row>
    <row r="294">
      <c r="A294" t="s">
        <v>28</v>
      </c>
    </row>
    <row r="295">
      <c r="A295" t="s">
        <v>29</v>
      </c>
    </row>
    <row r="298">
      <c r="E298" s="7" t="str">
        <f>=HYPERLINK("#'Indice'!A1", "Ir al índice")</f>
      </c>
    </row>
    <row r="299">
      <c r="A299" s="4" t="s">
        <v>1153</v>
      </c>
    </row>
    <row r="300">
      <c r="A300" s="5" t="s">
        <v>9</v>
      </c>
      <c r="B300" s="5" t="s">
        <v>119</v>
      </c>
      <c r="C300" s="5" t="s">
        <v>11</v>
      </c>
      <c r="D300" s="5" t="s">
        <v>580</v>
      </c>
      <c r="E300" s="5" t="s">
        <v>581</v>
      </c>
    </row>
    <row r="301">
      <c r="A301" s="505" t="s">
        <v>93</v>
      </c>
      <c r="B301" s="505" t="s">
        <v>120</v>
      </c>
      <c r="C301" s="505" t="s">
        <v>16</v>
      </c>
      <c r="D301" s="505" t="n">
        <v>401507.913341097</v>
      </c>
      <c r="E301" s="505" t="n">
        <v>47.1422009541808</v>
      </c>
    </row>
    <row r="302">
      <c r="A302" s="505" t="s">
        <v>93</v>
      </c>
      <c r="B302" s="505" t="s">
        <v>120</v>
      </c>
      <c r="C302" s="505" t="s">
        <v>17</v>
      </c>
      <c r="D302" s="505" t="n">
        <v>162925.844918352</v>
      </c>
      <c r="E302" s="505" t="n">
        <v>17.808101081677</v>
      </c>
    </row>
    <row r="303">
      <c r="A303" s="505" t="s">
        <v>93</v>
      </c>
      <c r="B303" s="505" t="s">
        <v>120</v>
      </c>
      <c r="C303" s="505" t="s">
        <v>18</v>
      </c>
      <c r="D303" s="505" t="n">
        <v>318366.799638592</v>
      </c>
      <c r="E303" s="505" t="n">
        <v>12.4337506914094</v>
      </c>
    </row>
    <row r="304">
      <c r="A304" s="505" t="s">
        <v>93</v>
      </c>
      <c r="B304" s="505" t="s">
        <v>120</v>
      </c>
      <c r="C304" s="505" t="s">
        <v>19</v>
      </c>
      <c r="D304" s="505" t="n">
        <v>364705.352492362</v>
      </c>
      <c r="E304" s="505" t="n">
        <v>24.9333305607827</v>
      </c>
    </row>
    <row r="305">
      <c r="A305" s="505" t="s">
        <v>93</v>
      </c>
      <c r="B305" s="505" t="s">
        <v>120</v>
      </c>
      <c r="C305" s="505" t="s">
        <v>20</v>
      </c>
      <c r="D305" s="505" t="n">
        <v>1340562.10089181</v>
      </c>
      <c r="E305" s="505" t="n">
        <v>70.015353930844</v>
      </c>
    </row>
    <row r="306">
      <c r="A306" s="505" t="s">
        <v>101</v>
      </c>
      <c r="B306" s="505" t="s">
        <v>123</v>
      </c>
      <c r="C306" s="505" t="s">
        <v>18</v>
      </c>
      <c r="D306" s="505" t="n">
        <v>65582.3541211961</v>
      </c>
      <c r="E306" s="505" t="n">
        <v>18.7981329497725</v>
      </c>
    </row>
    <row r="307">
      <c r="A307" s="505" t="s">
        <v>101</v>
      </c>
      <c r="B307" s="505" t="s">
        <v>123</v>
      </c>
      <c r="C307" s="505" t="s">
        <v>19</v>
      </c>
      <c r="D307" s="505" t="n">
        <v>888839.156084239</v>
      </c>
      <c r="E307" s="505" t="n">
        <v>18.3130248749208</v>
      </c>
    </row>
    <row r="308">
      <c r="A308" s="505" t="s">
        <v>101</v>
      </c>
      <c r="B308" s="505" t="s">
        <v>123</v>
      </c>
      <c r="C308" s="505" t="s">
        <v>20</v>
      </c>
      <c r="D308" s="505" t="n">
        <v>1215679.89490793</v>
      </c>
      <c r="E308" s="505" t="n">
        <v>25.7770337417868</v>
      </c>
    </row>
    <row r="309">
      <c r="A309" s="505" t="s">
        <v>101</v>
      </c>
      <c r="B309" s="505" t="s">
        <v>123</v>
      </c>
      <c r="C309" s="505" t="s">
        <v>21</v>
      </c>
      <c r="D309" s="505" t="n">
        <v>732278.649689505</v>
      </c>
      <c r="E309" s="505" t="n">
        <v>22.2300610968517</v>
      </c>
    </row>
    <row r="310">
      <c r="A310" s="505" t="s">
        <v>103</v>
      </c>
      <c r="B310" s="505" t="s">
        <v>124</v>
      </c>
      <c r="C310" s="505" t="s">
        <v>17</v>
      </c>
      <c r="D310" s="505" t="n">
        <v>204399.326150017</v>
      </c>
      <c r="E310" s="505" t="n">
        <v>23.5978647069798</v>
      </c>
    </row>
    <row r="311">
      <c r="A311" s="505" t="s">
        <v>103</v>
      </c>
      <c r="B311" s="505" t="s">
        <v>124</v>
      </c>
      <c r="C311" s="505" t="s">
        <v>18</v>
      </c>
      <c r="D311" s="505" t="n">
        <v>329367.014922792</v>
      </c>
      <c r="E311" s="505" t="n">
        <v>16.9106260151066</v>
      </c>
    </row>
    <row r="312">
      <c r="A312" s="505" t="s">
        <v>103</v>
      </c>
      <c r="B312" s="505" t="s">
        <v>124</v>
      </c>
      <c r="C312" s="505" t="s">
        <v>19</v>
      </c>
      <c r="D312" s="505" t="n">
        <v>612848.571076485</v>
      </c>
      <c r="E312" s="505" t="n">
        <v>27.5206385611163</v>
      </c>
    </row>
    <row r="313">
      <c r="A313" s="505" t="s">
        <v>103</v>
      </c>
      <c r="B313" s="505" t="s">
        <v>124</v>
      </c>
      <c r="C313" s="505" t="s">
        <v>20</v>
      </c>
      <c r="D313" s="505" t="n">
        <v>1319942.54753974</v>
      </c>
      <c r="E313" s="505" t="n">
        <v>12.5715812664122</v>
      </c>
    </row>
    <row r="314">
      <c r="A314" s="505" t="s">
        <v>103</v>
      </c>
      <c r="B314" s="505" t="s">
        <v>124</v>
      </c>
      <c r="C314" s="505" t="s">
        <v>21</v>
      </c>
      <c r="D314" s="505" t="n">
        <v>1565352.16091788</v>
      </c>
      <c r="E314" s="505" t="n">
        <v>18.8802721662935</v>
      </c>
    </row>
    <row r="315">
      <c r="A315" s="505" t="s">
        <v>111</v>
      </c>
      <c r="B315" s="505" t="s">
        <v>125</v>
      </c>
      <c r="C315" s="505" t="s">
        <v>17</v>
      </c>
      <c r="D315" s="505" t="n">
        <v>19885.7932066779</v>
      </c>
      <c r="E315" s="505" t="n">
        <v>25.300088883316</v>
      </c>
    </row>
    <row r="316">
      <c r="A316" s="505" t="s">
        <v>111</v>
      </c>
      <c r="B316" s="505" t="s">
        <v>125</v>
      </c>
      <c r="C316" s="505" t="s">
        <v>18</v>
      </c>
      <c r="D316" s="505" t="n">
        <v>655372.24360329</v>
      </c>
      <c r="E316" s="505" t="n">
        <v>12.9877266309893</v>
      </c>
    </row>
    <row r="317">
      <c r="A317" s="505" t="s">
        <v>111</v>
      </c>
      <c r="B317" s="505" t="s">
        <v>125</v>
      </c>
      <c r="C317" s="505" t="s">
        <v>19</v>
      </c>
      <c r="D317" s="505" t="n">
        <v>999660.604378651</v>
      </c>
      <c r="E317" s="505" t="n">
        <v>11.7500059816073</v>
      </c>
    </row>
    <row r="318">
      <c r="A318" s="505" t="s">
        <v>111</v>
      </c>
      <c r="B318" s="505" t="s">
        <v>125</v>
      </c>
      <c r="C318" s="505" t="s">
        <v>20</v>
      </c>
      <c r="D318" s="505" t="n">
        <v>2393971.86541934</v>
      </c>
      <c r="E318" s="505" t="n">
        <v>18.7180560986081</v>
      </c>
    </row>
    <row r="319">
      <c r="A319" s="505" t="s">
        <v>113</v>
      </c>
      <c r="B319" s="505" t="s">
        <v>126</v>
      </c>
      <c r="C319" s="505" t="s">
        <v>18</v>
      </c>
      <c r="D319" s="505" t="n">
        <v>691069.359321055</v>
      </c>
      <c r="E319" s="505" t="n">
        <v>25.1783953974018</v>
      </c>
    </row>
    <row r="320">
      <c r="A320" s="505" t="s">
        <v>113</v>
      </c>
      <c r="B320" s="505" t="s">
        <v>126</v>
      </c>
      <c r="C320" s="505" t="s">
        <v>19</v>
      </c>
      <c r="D320" s="505" t="n">
        <v>919265.402713894</v>
      </c>
      <c r="E320" s="505" t="n">
        <v>10.0713079119493</v>
      </c>
    </row>
    <row r="321">
      <c r="A321" s="505" t="s">
        <v>113</v>
      </c>
      <c r="B321" s="505" t="s">
        <v>126</v>
      </c>
      <c r="C321" s="505" t="s">
        <v>20</v>
      </c>
      <c r="D321" s="505" t="n">
        <v>1250162.77608589</v>
      </c>
      <c r="E321" s="505" t="n">
        <v>17.1265691196002</v>
      </c>
    </row>
    <row r="322">
      <c r="A322" s="505" t="s">
        <v>128</v>
      </c>
      <c r="B322" s="505" t="s">
        <v>129</v>
      </c>
      <c r="C322" s="505" t="s">
        <v>18</v>
      </c>
      <c r="D322" s="505" t="n">
        <v>280203.842152739</v>
      </c>
      <c r="E322" s="505" t="n">
        <v>19.1369321044731</v>
      </c>
    </row>
    <row r="323">
      <c r="A323" s="505" t="s">
        <v>128</v>
      </c>
      <c r="B323" s="505" t="s">
        <v>129</v>
      </c>
      <c r="C323" s="505" t="s">
        <v>19</v>
      </c>
      <c r="D323" s="505" t="n">
        <v>840045.892310495</v>
      </c>
      <c r="E323" s="505" t="n">
        <v>22.2159398532761</v>
      </c>
    </row>
    <row r="324">
      <c r="A324" s="505" t="s">
        <v>128</v>
      </c>
      <c r="B324" s="505" t="s">
        <v>129</v>
      </c>
      <c r="C324" s="505" t="s">
        <v>20</v>
      </c>
      <c r="D324" s="505" t="n">
        <v>624071.185854452</v>
      </c>
      <c r="E324" s="505" t="n">
        <v>27.828193635373</v>
      </c>
    </row>
    <row r="325">
      <c r="A325" s="505" t="s">
        <v>130</v>
      </c>
      <c r="B325" s="505" t="s">
        <v>131</v>
      </c>
      <c r="C325" s="505" t="s">
        <v>17</v>
      </c>
      <c r="D325" s="505" t="n">
        <v>191253.916744373</v>
      </c>
      <c r="E325" s="505" t="n">
        <v>28.7003394257078</v>
      </c>
    </row>
    <row r="326">
      <c r="A326" s="505" t="s">
        <v>130</v>
      </c>
      <c r="B326" s="505" t="s">
        <v>131</v>
      </c>
      <c r="C326" s="505" t="s">
        <v>18</v>
      </c>
      <c r="D326" s="505" t="n">
        <v>368871.069841268</v>
      </c>
      <c r="E326" s="505" t="n">
        <v>16.9214095897178</v>
      </c>
    </row>
    <row r="327">
      <c r="A327" s="505" t="s">
        <v>130</v>
      </c>
      <c r="B327" s="505" t="s">
        <v>131</v>
      </c>
      <c r="C327" s="505" t="s">
        <v>19</v>
      </c>
      <c r="D327" s="505" t="n">
        <v>1188768.64720527</v>
      </c>
      <c r="E327" s="505" t="n">
        <v>12.5940987878117</v>
      </c>
    </row>
    <row r="328">
      <c r="A328" s="505" t="s">
        <v>130</v>
      </c>
      <c r="B328" s="505" t="s">
        <v>131</v>
      </c>
      <c r="C328" s="505" t="s">
        <v>20</v>
      </c>
      <c r="D328" s="505" t="n">
        <v>1219685.02944148</v>
      </c>
      <c r="E328" s="505" t="n">
        <v>12.5440841472649</v>
      </c>
    </row>
    <row r="329">
      <c r="A329" s="505" t="s">
        <v>130</v>
      </c>
      <c r="B329" s="505" t="s">
        <v>131</v>
      </c>
      <c r="C329" s="505" t="s">
        <v>21</v>
      </c>
      <c r="D329" s="505" t="n">
        <v>1219285.94391817</v>
      </c>
      <c r="E329" s="505" t="n">
        <v>29.3447670508795</v>
      </c>
    </row>
    <row r="330">
      <c r="A330" s="505" t="s">
        <v>136</v>
      </c>
      <c r="B330" s="505" t="s">
        <v>137</v>
      </c>
      <c r="C330" s="505" t="s">
        <v>18</v>
      </c>
      <c r="D330" s="505" t="n">
        <v>434777.670946948</v>
      </c>
      <c r="E330" s="505" t="n">
        <v>21.3232362865214</v>
      </c>
    </row>
    <row r="331">
      <c r="A331" s="505" t="s">
        <v>136</v>
      </c>
      <c r="B331" s="505" t="s">
        <v>137</v>
      </c>
      <c r="C331" s="505" t="s">
        <v>19</v>
      </c>
      <c r="D331" s="505" t="n">
        <v>699959.872424309</v>
      </c>
      <c r="E331" s="505" t="n">
        <v>35.6384485871286</v>
      </c>
    </row>
    <row r="332">
      <c r="A332" s="505" t="s">
        <v>138</v>
      </c>
      <c r="B332" s="505" t="s">
        <v>139</v>
      </c>
      <c r="C332" s="505" t="s">
        <v>17</v>
      </c>
      <c r="D332" s="505" t="n">
        <v>364529.016039391</v>
      </c>
      <c r="E332" s="505" t="n">
        <v>29.1524711644674</v>
      </c>
    </row>
    <row r="333">
      <c r="A333" s="505" t="s">
        <v>138</v>
      </c>
      <c r="B333" s="505" t="s">
        <v>139</v>
      </c>
      <c r="C333" s="505" t="s">
        <v>18</v>
      </c>
      <c r="D333" s="505" t="n">
        <v>599329.243537471</v>
      </c>
      <c r="E333" s="505" t="n">
        <v>12.9061234226536</v>
      </c>
    </row>
    <row r="334">
      <c r="A334" s="505" t="s">
        <v>138</v>
      </c>
      <c r="B334" s="505" t="s">
        <v>139</v>
      </c>
      <c r="C334" s="505" t="s">
        <v>19</v>
      </c>
      <c r="D334" s="505" t="n">
        <v>687479.365785104</v>
      </c>
      <c r="E334" s="505" t="n">
        <v>20.908441523679</v>
      </c>
    </row>
    <row r="335">
      <c r="A335" s="505" t="s">
        <v>142</v>
      </c>
      <c r="B335" s="505" t="s">
        <v>143</v>
      </c>
      <c r="C335" s="505" t="s">
        <v>16</v>
      </c>
      <c r="D335" s="505" t="n">
        <v>47956.5424078291</v>
      </c>
      <c r="E335" s="505" t="n">
        <v>33.2197513124852</v>
      </c>
    </row>
    <row r="336">
      <c r="A336" s="505" t="s">
        <v>142</v>
      </c>
      <c r="B336" s="505" t="s">
        <v>143</v>
      </c>
      <c r="C336" s="505" t="s">
        <v>17</v>
      </c>
      <c r="D336" s="505" t="n">
        <v>197580.726500598</v>
      </c>
      <c r="E336" s="505" t="n">
        <v>23.132369925322</v>
      </c>
    </row>
    <row r="337">
      <c r="A337" s="505" t="s">
        <v>142</v>
      </c>
      <c r="B337" s="505" t="s">
        <v>143</v>
      </c>
      <c r="C337" s="505" t="s">
        <v>18</v>
      </c>
      <c r="D337" s="505" t="n">
        <v>432088.176434808</v>
      </c>
      <c r="E337" s="505" t="n">
        <v>28.9602828963716</v>
      </c>
    </row>
    <row r="338">
      <c r="A338" s="505" t="s">
        <v>144</v>
      </c>
      <c r="B338" s="505" t="s">
        <v>145</v>
      </c>
      <c r="C338" s="505" t="s">
        <v>18</v>
      </c>
      <c r="D338" s="505" t="n">
        <v>350400.837525237</v>
      </c>
      <c r="E338" s="505" t="n">
        <v>17.0180250972677</v>
      </c>
    </row>
    <row r="339">
      <c r="A339" s="505" t="s">
        <v>144</v>
      </c>
      <c r="B339" s="505" t="s">
        <v>145</v>
      </c>
      <c r="C339" s="505" t="s">
        <v>19</v>
      </c>
      <c r="D339" s="505" t="n">
        <v>1387138.12403099</v>
      </c>
      <c r="E339" s="505" t="n">
        <v>32.1867360781402</v>
      </c>
    </row>
    <row r="340">
      <c r="A340" s="505" t="s">
        <v>146</v>
      </c>
      <c r="B340" s="505" t="s">
        <v>147</v>
      </c>
      <c r="C340" s="505" t="s">
        <v>16</v>
      </c>
      <c r="D340" s="505" t="n">
        <v>67964.3824719931</v>
      </c>
      <c r="E340" s="505" t="n">
        <v>27.4211569912997</v>
      </c>
    </row>
    <row r="341">
      <c r="A341" s="505" t="s">
        <v>146</v>
      </c>
      <c r="B341" s="505" t="s">
        <v>147</v>
      </c>
      <c r="C341" s="505" t="s">
        <v>17</v>
      </c>
      <c r="D341" s="505" t="n">
        <v>337288.729161152</v>
      </c>
      <c r="E341" s="505" t="n">
        <v>14.6780442048759</v>
      </c>
    </row>
    <row r="342">
      <c r="A342" s="505" t="s">
        <v>146</v>
      </c>
      <c r="B342" s="505" t="s">
        <v>147</v>
      </c>
      <c r="C342" s="505" t="s">
        <v>18</v>
      </c>
      <c r="D342" s="505" t="n">
        <v>29256.268998968</v>
      </c>
      <c r="E342" s="505" t="n">
        <v>31.4061194681113</v>
      </c>
    </row>
    <row r="343">
      <c r="A343" s="505" t="s">
        <v>148</v>
      </c>
      <c r="B343" s="505" t="s">
        <v>149</v>
      </c>
      <c r="C343" s="505" t="s">
        <v>17</v>
      </c>
      <c r="D343" s="505" t="n">
        <v>451802.345506523</v>
      </c>
      <c r="E343" s="505" t="n">
        <v>24.6495093969044</v>
      </c>
    </row>
    <row r="344">
      <c r="A344" s="505" t="s">
        <v>148</v>
      </c>
      <c r="B344" s="505" t="s">
        <v>149</v>
      </c>
      <c r="C344" s="505" t="s">
        <v>18</v>
      </c>
      <c r="D344" s="505" t="n">
        <v>359198.525800974</v>
      </c>
      <c r="E344" s="505" t="n">
        <v>13.4975198491197</v>
      </c>
    </row>
    <row r="345">
      <c r="A345" s="505" t="s">
        <v>150</v>
      </c>
      <c r="B345" s="505" t="s">
        <v>151</v>
      </c>
      <c r="C345" s="505" t="s">
        <v>17</v>
      </c>
      <c r="D345" s="505" t="n">
        <v>240524.788130167</v>
      </c>
      <c r="E345" s="505" t="n">
        <v>19.747000015843</v>
      </c>
    </row>
    <row r="346">
      <c r="A346" s="505" t="s">
        <v>150</v>
      </c>
      <c r="B346" s="505" t="s">
        <v>151</v>
      </c>
      <c r="C346" s="505" t="s">
        <v>18</v>
      </c>
      <c r="D346" s="505" t="n">
        <v>282633.167404097</v>
      </c>
      <c r="E346" s="505" t="n">
        <v>25.049064487737</v>
      </c>
    </row>
    <row r="347">
      <c r="A347" s="505" t="s">
        <v>154</v>
      </c>
      <c r="B347" s="505" t="s">
        <v>155</v>
      </c>
      <c r="C347" s="505" t="s">
        <v>17</v>
      </c>
      <c r="D347" s="505" t="n">
        <v>311369.923947397</v>
      </c>
      <c r="E347" s="505" t="n">
        <v>40.2373182726805</v>
      </c>
    </row>
    <row r="348">
      <c r="A348" s="505" t="s">
        <v>154</v>
      </c>
      <c r="B348" s="505" t="s">
        <v>155</v>
      </c>
      <c r="C348" s="505" t="s">
        <v>18</v>
      </c>
      <c r="D348" s="505" t="n">
        <v>301057.645480282</v>
      </c>
      <c r="E348" s="505" t="n">
        <v>16.7750035282453</v>
      </c>
    </row>
    <row r="349">
      <c r="A349" s="505" t="s">
        <v>156</v>
      </c>
      <c r="B349" s="505" t="s">
        <v>157</v>
      </c>
      <c r="C349" s="505" t="s">
        <v>18</v>
      </c>
      <c r="D349" s="505" t="n">
        <v>441146.658982962</v>
      </c>
      <c r="E349" s="505" t="n">
        <v>19.9845511090321</v>
      </c>
    </row>
    <row r="350">
      <c r="A350" s="505" t="s">
        <v>158</v>
      </c>
      <c r="B350" s="505" t="s">
        <v>159</v>
      </c>
      <c r="C350" s="505" t="s">
        <v>18</v>
      </c>
      <c r="D350" s="505" t="n">
        <v>464059.832824187</v>
      </c>
      <c r="E350" s="505" t="n">
        <v>14.6014323234126</v>
      </c>
    </row>
    <row r="351">
      <c r="A351" s="505" t="s">
        <v>160</v>
      </c>
      <c r="B351" s="505" t="s">
        <v>161</v>
      </c>
      <c r="C351" s="505" t="s">
        <v>18</v>
      </c>
      <c r="D351" s="505" t="n">
        <v>332372.221164397</v>
      </c>
      <c r="E351" s="505" t="n">
        <v>14.783990020358</v>
      </c>
    </row>
    <row r="352">
      <c r="A352" s="505" t="s">
        <v>166</v>
      </c>
      <c r="B352" s="505" t="s">
        <v>167</v>
      </c>
      <c r="C352" s="505" t="s">
        <v>17</v>
      </c>
      <c r="D352" s="505" t="n">
        <v>247737.952815115</v>
      </c>
      <c r="E352" s="505" t="n">
        <v>17.2829931693037</v>
      </c>
    </row>
    <row r="353">
      <c r="A353" s="505" t="s">
        <v>166</v>
      </c>
      <c r="B353" s="505" t="s">
        <v>167</v>
      </c>
      <c r="C353" s="505" t="s">
        <v>18</v>
      </c>
      <c r="D353" s="505" t="n">
        <v>310949.523065513</v>
      </c>
      <c r="E353" s="505" t="n">
        <v>20.9206822415773</v>
      </c>
    </row>
    <row r="354">
      <c r="A354" s="505" t="s">
        <v>168</v>
      </c>
      <c r="B354" s="505" t="s">
        <v>169</v>
      </c>
      <c r="C354" s="505" t="s">
        <v>18</v>
      </c>
      <c r="D354" s="505" t="n">
        <v>413481.350585164</v>
      </c>
      <c r="E354" s="505" t="n">
        <v>15.2216446084256</v>
      </c>
    </row>
    <row r="355">
      <c r="A355" s="505" t="s">
        <v>172</v>
      </c>
      <c r="B355" s="505" t="s">
        <v>173</v>
      </c>
      <c r="C355" s="505" t="s">
        <v>17</v>
      </c>
      <c r="D355" s="505" t="n">
        <v>503366.892676678</v>
      </c>
      <c r="E355" s="505" t="n">
        <v>33.6413122037883</v>
      </c>
    </row>
    <row r="356">
      <c r="A356" s="505" t="s">
        <v>172</v>
      </c>
      <c r="B356" s="505" t="s">
        <v>173</v>
      </c>
      <c r="C356" s="505" t="s">
        <v>18</v>
      </c>
      <c r="D356" s="505" t="n">
        <v>443524.398737445</v>
      </c>
      <c r="E356" s="505" t="n">
        <v>12.9307434870867</v>
      </c>
    </row>
    <row r="357">
      <c r="A357" s="505" t="s">
        <v>174</v>
      </c>
      <c r="B357" s="505" t="s">
        <v>175</v>
      </c>
      <c r="C357" s="505" t="s">
        <v>18</v>
      </c>
      <c r="D357" s="505" t="n">
        <v>381262.149548207</v>
      </c>
      <c r="E357" s="505" t="n">
        <v>10.1518935541126</v>
      </c>
    </row>
    <row r="358">
      <c r="A358" s="505" t="s">
        <v>178</v>
      </c>
      <c r="B358" s="505" t="s">
        <v>179</v>
      </c>
      <c r="C358" s="505" t="s">
        <v>17</v>
      </c>
      <c r="D358" s="505" t="n">
        <v>369553.919967608</v>
      </c>
      <c r="E358" s="505" t="n">
        <v>39.6516669014407</v>
      </c>
    </row>
    <row r="359">
      <c r="A359" s="505" t="s">
        <v>178</v>
      </c>
      <c r="B359" s="505" t="s">
        <v>179</v>
      </c>
      <c r="C359" s="505" t="s">
        <v>18</v>
      </c>
      <c r="D359" s="505" t="n">
        <v>576011.624918278</v>
      </c>
      <c r="E359" s="505" t="n">
        <v>20.6128823207056</v>
      </c>
    </row>
    <row r="360">
      <c r="A360" s="505" t="s">
        <v>180</v>
      </c>
      <c r="B360" s="505" t="s">
        <v>181</v>
      </c>
      <c r="C360" s="505" t="s">
        <v>16</v>
      </c>
      <c r="D360" s="505" t="n">
        <v>92533.2005568377</v>
      </c>
      <c r="E360" s="505" t="n">
        <v>6.7127595217234</v>
      </c>
    </row>
    <row r="361">
      <c r="A361" s="505" t="s">
        <v>180</v>
      </c>
      <c r="B361" s="505" t="s">
        <v>181</v>
      </c>
      <c r="C361" s="505" t="s">
        <v>17</v>
      </c>
      <c r="D361" s="505" t="n">
        <v>325400.346562564</v>
      </c>
      <c r="E361" s="505" t="n">
        <v>20.0993846478905</v>
      </c>
    </row>
    <row r="362">
      <c r="A362" s="505" t="s">
        <v>182</v>
      </c>
      <c r="B362" s="505" t="s">
        <v>183</v>
      </c>
      <c r="C362" s="505" t="s">
        <v>16</v>
      </c>
      <c r="D362" s="505" t="n">
        <v>149806.448218868</v>
      </c>
      <c r="E362" s="505" t="n">
        <v>29.1894633758106</v>
      </c>
    </row>
    <row r="363">
      <c r="A363" s="505" t="s">
        <v>182</v>
      </c>
      <c r="B363" s="505" t="s">
        <v>183</v>
      </c>
      <c r="C363" s="505" t="s">
        <v>17</v>
      </c>
      <c r="D363" s="505" t="n">
        <v>274611.819391315</v>
      </c>
      <c r="E363" s="505" t="n">
        <v>12.4088203818078</v>
      </c>
    </row>
    <row r="364">
      <c r="A364" s="505" t="s">
        <v>186</v>
      </c>
      <c r="B364" s="505" t="s">
        <v>187</v>
      </c>
      <c r="C364" s="505" t="s">
        <v>16</v>
      </c>
      <c r="D364" s="505" t="n">
        <v>339139.87551099</v>
      </c>
      <c r="E364" s="505" t="n">
        <v>23.7526847449371</v>
      </c>
    </row>
    <row r="365">
      <c r="A365" s="505" t="s">
        <v>186</v>
      </c>
      <c r="B365" s="505" t="s">
        <v>187</v>
      </c>
      <c r="C365" s="505" t="s">
        <v>17</v>
      </c>
      <c r="D365" s="505" t="n">
        <v>185837.721897674</v>
      </c>
      <c r="E365" s="505" t="n">
        <v>14.3953672023013</v>
      </c>
    </row>
    <row r="366">
      <c r="A366" s="505" t="s">
        <v>186</v>
      </c>
      <c r="B366" s="505" t="s">
        <v>187</v>
      </c>
      <c r="C366" s="505" t="s">
        <v>18</v>
      </c>
      <c r="D366" s="505" t="n">
        <v>92163.5001513834</v>
      </c>
      <c r="E366" s="505" t="n">
        <v>9.81699303197099</v>
      </c>
    </row>
    <row r="367">
      <c r="A367" s="505" t="s">
        <v>188</v>
      </c>
      <c r="B367" s="505" t="s">
        <v>189</v>
      </c>
      <c r="C367" s="505" t="s">
        <v>16</v>
      </c>
      <c r="D367" s="505" t="n">
        <v>312099.193587397</v>
      </c>
      <c r="E367" s="505" t="n">
        <v>45.7561944877065</v>
      </c>
    </row>
    <row r="368">
      <c r="A368" s="505" t="s">
        <v>188</v>
      </c>
      <c r="B368" s="505" t="s">
        <v>189</v>
      </c>
      <c r="C368" s="505" t="s">
        <v>17</v>
      </c>
      <c r="D368" s="505" t="n">
        <v>379748.876221837</v>
      </c>
      <c r="E368" s="505" t="n">
        <v>39.0066506222234</v>
      </c>
    </row>
    <row r="369">
      <c r="A369" s="505" t="s">
        <v>188</v>
      </c>
      <c r="B369" s="505" t="s">
        <v>189</v>
      </c>
      <c r="C369" s="505" t="s">
        <v>18</v>
      </c>
      <c r="D369" s="505" t="n">
        <v>431459.495865781</v>
      </c>
      <c r="E369" s="505" t="n">
        <v>11.0355080286254</v>
      </c>
    </row>
    <row r="370">
      <c r="A370" s="505" t="s">
        <v>190</v>
      </c>
      <c r="B370" s="505" t="s">
        <v>191</v>
      </c>
      <c r="C370" s="505" t="s">
        <v>16</v>
      </c>
      <c r="D370" s="505" t="n">
        <v>141088.600579208</v>
      </c>
      <c r="E370" s="505" t="n">
        <v>44.4135225228228</v>
      </c>
    </row>
    <row r="371">
      <c r="A371" s="505" t="s">
        <v>190</v>
      </c>
      <c r="B371" s="505" t="s">
        <v>191</v>
      </c>
      <c r="C371" s="505" t="s">
        <v>17</v>
      </c>
      <c r="D371" s="505" t="n">
        <v>223400.006602465</v>
      </c>
      <c r="E371" s="505" t="n">
        <v>12.9792508676462</v>
      </c>
    </row>
    <row r="372">
      <c r="A372" s="505" t="s">
        <v>190</v>
      </c>
      <c r="B372" s="505" t="s">
        <v>191</v>
      </c>
      <c r="C372" s="505" t="s">
        <v>18</v>
      </c>
      <c r="D372" s="505" t="n">
        <v>22613.4983212101</v>
      </c>
      <c r="E372" s="505" t="n">
        <v>53.4668346080046</v>
      </c>
    </row>
    <row r="373">
      <c r="A373" s="505" t="s">
        <v>192</v>
      </c>
      <c r="B373" s="505" t="s">
        <v>193</v>
      </c>
      <c r="C373" s="505" t="s">
        <v>16</v>
      </c>
      <c r="D373" s="505" t="n">
        <v>160369.441570195</v>
      </c>
      <c r="E373" s="505" t="n">
        <v>18.6191162418355</v>
      </c>
    </row>
    <row r="374">
      <c r="A374" s="505" t="s">
        <v>192</v>
      </c>
      <c r="B374" s="505" t="s">
        <v>193</v>
      </c>
      <c r="C374" s="505" t="s">
        <v>17</v>
      </c>
      <c r="D374" s="505" t="n">
        <v>261442.77030179</v>
      </c>
      <c r="E374" s="505" t="n">
        <v>22.8382854616866</v>
      </c>
    </row>
    <row r="375">
      <c r="A375" s="505" t="s">
        <v>192</v>
      </c>
      <c r="B375" s="505" t="s">
        <v>193</v>
      </c>
      <c r="C375" s="505" t="s">
        <v>18</v>
      </c>
      <c r="D375" s="505" t="n">
        <v>12882.048523918</v>
      </c>
      <c r="E375" s="505" t="n">
        <v>60.4316922255354</v>
      </c>
    </row>
    <row r="376">
      <c r="A376" s="505" t="s">
        <v>194</v>
      </c>
      <c r="B376" s="505" t="s">
        <v>195</v>
      </c>
      <c r="C376" s="505" t="s">
        <v>16</v>
      </c>
      <c r="D376" s="505" t="n">
        <v>209858.207005881</v>
      </c>
      <c r="E376" s="505" t="n">
        <v>16.1345916072157</v>
      </c>
    </row>
    <row r="377">
      <c r="A377" s="505" t="s">
        <v>194</v>
      </c>
      <c r="B377" s="505" t="s">
        <v>195</v>
      </c>
      <c r="C377" s="505" t="s">
        <v>17</v>
      </c>
      <c r="D377" s="505" t="n">
        <v>216742.893378401</v>
      </c>
      <c r="E377" s="505" t="n">
        <v>20.9772133899342</v>
      </c>
    </row>
    <row r="378">
      <c r="A378" s="505" t="s">
        <v>194</v>
      </c>
      <c r="B378" s="505" t="s">
        <v>195</v>
      </c>
      <c r="C378" s="505" t="s">
        <v>18</v>
      </c>
      <c r="D378" s="505" t="n">
        <v>12500</v>
      </c>
      <c r="E378" s="505" t="n">
        <v>0</v>
      </c>
    </row>
    <row r="379">
      <c r="A379" s="505" t="s">
        <v>196</v>
      </c>
      <c r="B379" s="505" t="s">
        <v>197</v>
      </c>
      <c r="C379" s="505" t="s">
        <v>17</v>
      </c>
      <c r="D379" s="505" t="n">
        <v>254456.725494894</v>
      </c>
      <c r="E379" s="505" t="n">
        <v>23.9008969231172</v>
      </c>
    </row>
    <row r="380">
      <c r="A380" s="505" t="s">
        <v>196</v>
      </c>
      <c r="B380" s="505" t="s">
        <v>197</v>
      </c>
      <c r="C380" s="505" t="s">
        <v>18</v>
      </c>
      <c r="D380" s="505" t="n">
        <v>119360.330561976</v>
      </c>
      <c r="E380" s="505" t="n">
        <v>90.8811778496802</v>
      </c>
    </row>
    <row r="381">
      <c r="A381" s="505" t="s">
        <v>198</v>
      </c>
      <c r="B381" s="505" t="s">
        <v>199</v>
      </c>
      <c r="C381" s="505" t="s">
        <v>16</v>
      </c>
      <c r="D381" s="505" t="n">
        <v>444558.727929365</v>
      </c>
      <c r="E381" s="505" t="n">
        <v>57.850085415301</v>
      </c>
    </row>
    <row r="382">
      <c r="A382" s="505" t="s">
        <v>198</v>
      </c>
      <c r="B382" s="505" t="s">
        <v>199</v>
      </c>
      <c r="C382" s="505" t="s">
        <v>17</v>
      </c>
      <c r="D382" s="505" t="n">
        <v>452359.71844183</v>
      </c>
      <c r="E382" s="505" t="n">
        <v>23.708544685266</v>
      </c>
    </row>
    <row r="383">
      <c r="A383" s="505" t="s">
        <v>198</v>
      </c>
      <c r="B383" s="505" t="s">
        <v>199</v>
      </c>
      <c r="C383" s="505" t="s">
        <v>18</v>
      </c>
      <c r="D383" s="505" t="n">
        <v>858653.131422281</v>
      </c>
      <c r="E383" s="505" t="n">
        <v>14.280622237909</v>
      </c>
    </row>
    <row r="384">
      <c r="A384" s="505" t="s">
        <v>200</v>
      </c>
      <c r="B384" s="505" t="s">
        <v>201</v>
      </c>
      <c r="C384" s="505" t="s">
        <v>16</v>
      </c>
      <c r="D384" s="505" t="n">
        <v>176450.42453081</v>
      </c>
      <c r="E384" s="505" t="n">
        <v>23.2273959589378</v>
      </c>
    </row>
    <row r="385">
      <c r="A385" s="505" t="s">
        <v>200</v>
      </c>
      <c r="B385" s="505" t="s">
        <v>201</v>
      </c>
      <c r="C385" s="505" t="s">
        <v>17</v>
      </c>
      <c r="D385" s="505" t="n">
        <v>213123.357522463</v>
      </c>
      <c r="E385" s="505" t="n">
        <v>12.6755891239905</v>
      </c>
    </row>
    <row r="386">
      <c r="A386" s="505" t="s">
        <v>202</v>
      </c>
      <c r="B386" s="505" t="s">
        <v>203</v>
      </c>
      <c r="C386" s="505" t="s">
        <v>16</v>
      </c>
      <c r="D386" s="505" t="n">
        <v>311038.981394495</v>
      </c>
      <c r="E386" s="505" t="n">
        <v>24.5508899405638</v>
      </c>
    </row>
    <row r="387">
      <c r="A387" s="505" t="s">
        <v>202</v>
      </c>
      <c r="B387" s="505" t="s">
        <v>203</v>
      </c>
      <c r="C387" s="505" t="s">
        <v>17</v>
      </c>
      <c r="D387" s="505" t="n">
        <v>352698.837704255</v>
      </c>
      <c r="E387" s="505" t="n">
        <v>26.5479316136282</v>
      </c>
    </row>
    <row r="388">
      <c r="A388" s="505" t="s">
        <v>204</v>
      </c>
      <c r="B388" s="505" t="s">
        <v>205</v>
      </c>
      <c r="C388" s="505" t="s">
        <v>16</v>
      </c>
      <c r="D388" s="505" t="n">
        <v>281401.51794197</v>
      </c>
      <c r="E388" s="505" t="n">
        <v>19.9154775497273</v>
      </c>
    </row>
    <row r="389">
      <c r="A389" s="505" t="s">
        <v>204</v>
      </c>
      <c r="B389" s="505" t="s">
        <v>205</v>
      </c>
      <c r="C389" s="505" t="s">
        <v>17</v>
      </c>
      <c r="D389" s="505" t="n">
        <v>415881.694192745</v>
      </c>
      <c r="E389" s="505" t="n">
        <v>15.875727488093</v>
      </c>
    </row>
    <row r="390">
      <c r="A390" s="505" t="s">
        <v>204</v>
      </c>
      <c r="B390" s="505" t="s">
        <v>205</v>
      </c>
      <c r="C390" s="505" t="s">
        <v>18</v>
      </c>
      <c r="D390" s="505" t="n">
        <v>468901.320678934</v>
      </c>
      <c r="E390" s="505" t="n">
        <v>14.9070655733892</v>
      </c>
    </row>
    <row r="391">
      <c r="A391" s="505" t="s">
        <v>206</v>
      </c>
      <c r="B391" s="505" t="s">
        <v>207</v>
      </c>
      <c r="C391" s="505" t="s">
        <v>16</v>
      </c>
      <c r="D391" s="505" t="n">
        <v>270110.852197385</v>
      </c>
      <c r="E391" s="505" t="n">
        <v>26.2148664677075</v>
      </c>
    </row>
    <row r="392">
      <c r="A392" s="505" t="s">
        <v>206</v>
      </c>
      <c r="B392" s="505" t="s">
        <v>207</v>
      </c>
      <c r="C392" s="505" t="s">
        <v>17</v>
      </c>
      <c r="D392" s="505" t="n">
        <v>284916.288291453</v>
      </c>
      <c r="E392" s="505" t="n">
        <v>44.0413883041671</v>
      </c>
    </row>
    <row r="393">
      <c r="A393" s="505" t="s">
        <v>208</v>
      </c>
      <c r="B393" s="505" t="s">
        <v>209</v>
      </c>
      <c r="C393" s="505" t="s">
        <v>17</v>
      </c>
      <c r="D393" s="505" t="n">
        <v>388349.736528508</v>
      </c>
      <c r="E393" s="505" t="n">
        <v>12.5115320509311</v>
      </c>
    </row>
    <row r="394">
      <c r="A394" s="505" t="s">
        <v>208</v>
      </c>
      <c r="B394" s="505" t="s">
        <v>209</v>
      </c>
      <c r="C394" s="505" t="s">
        <v>18</v>
      </c>
      <c r="D394" s="505" t="n">
        <v>370226.42046138</v>
      </c>
      <c r="E394" s="505" t="n">
        <v>13.0600509056906</v>
      </c>
    </row>
    <row r="395">
      <c r="A395" s="505" t="s">
        <v>210</v>
      </c>
      <c r="B395" s="505" t="s">
        <v>211</v>
      </c>
      <c r="C395" s="505" t="s">
        <v>17</v>
      </c>
      <c r="D395" s="505" t="n">
        <v>329409.14774927</v>
      </c>
      <c r="E395" s="505" t="n">
        <v>51.9490001291147</v>
      </c>
    </row>
    <row r="396">
      <c r="A396" s="505" t="s">
        <v>210</v>
      </c>
      <c r="B396" s="505" t="s">
        <v>211</v>
      </c>
      <c r="C396" s="505" t="s">
        <v>18</v>
      </c>
      <c r="D396" s="505" t="n">
        <v>360811.217593145</v>
      </c>
      <c r="E396" s="505" t="n">
        <v>10.912911686815</v>
      </c>
    </row>
    <row r="397">
      <c r="A397" s="505" t="s">
        <v>214</v>
      </c>
      <c r="B397" s="505" t="s">
        <v>215</v>
      </c>
      <c r="C397" s="505" t="s">
        <v>17</v>
      </c>
      <c r="D397" s="505" t="n">
        <v>309778.67350057</v>
      </c>
      <c r="E397" s="505" t="n">
        <v>10.5120450269989</v>
      </c>
    </row>
    <row r="398">
      <c r="A398" s="505" t="s">
        <v>214</v>
      </c>
      <c r="B398" s="505" t="s">
        <v>215</v>
      </c>
      <c r="C398" s="505" t="s">
        <v>18</v>
      </c>
      <c r="D398" s="505" t="n">
        <v>173053.61554809</v>
      </c>
      <c r="E398" s="505" t="n">
        <v>60.9668576397005</v>
      </c>
    </row>
    <row r="399">
      <c r="A399" s="505" t="s">
        <v>216</v>
      </c>
      <c r="B399" s="505" t="s">
        <v>217</v>
      </c>
      <c r="C399" s="505" t="s">
        <v>18</v>
      </c>
      <c r="D399" s="505" t="n">
        <v>494421.769574202</v>
      </c>
      <c r="E399" s="505" t="n">
        <v>16.1415224489233</v>
      </c>
    </row>
    <row r="400">
      <c r="A400" s="505" t="s">
        <v>218</v>
      </c>
      <c r="B400" s="505" t="s">
        <v>219</v>
      </c>
      <c r="C400" s="505" t="s">
        <v>17</v>
      </c>
      <c r="D400" s="505" t="n">
        <v>308476.082160258</v>
      </c>
      <c r="E400" s="505" t="n">
        <v>19.8090817207399</v>
      </c>
    </row>
    <row r="401">
      <c r="A401" s="505" t="s">
        <v>218</v>
      </c>
      <c r="B401" s="505" t="s">
        <v>219</v>
      </c>
      <c r="C401" s="505" t="s">
        <v>18</v>
      </c>
      <c r="D401" s="505" t="n">
        <v>266001.716859515</v>
      </c>
      <c r="E401" s="505" t="n">
        <v>20.7116255794736</v>
      </c>
    </row>
    <row r="402">
      <c r="A402" s="505" t="s">
        <v>222</v>
      </c>
      <c r="B402" s="505" t="s">
        <v>223</v>
      </c>
      <c r="C402" s="505" t="s">
        <v>17</v>
      </c>
      <c r="D402" s="505" t="n">
        <v>491839.559392217</v>
      </c>
      <c r="E402" s="505" t="n">
        <v>10.505318463542</v>
      </c>
    </row>
    <row r="403">
      <c r="A403" s="505" t="s">
        <v>222</v>
      </c>
      <c r="B403" s="505" t="s">
        <v>223</v>
      </c>
      <c r="C403" s="505" t="s">
        <v>18</v>
      </c>
      <c r="D403" s="505" t="n">
        <v>409032.987421204</v>
      </c>
      <c r="E403" s="505" t="n">
        <v>11.5903125588103</v>
      </c>
    </row>
    <row r="404">
      <c r="A404" s="505" t="s">
        <v>224</v>
      </c>
      <c r="B404" s="505" t="s">
        <v>225</v>
      </c>
      <c r="C404" s="505" t="s">
        <v>17</v>
      </c>
      <c r="D404" s="505" t="n">
        <v>482604.937266185</v>
      </c>
      <c r="E404" s="505" t="n">
        <v>7.91024816660442</v>
      </c>
    </row>
    <row r="405">
      <c r="A405" s="505" t="s">
        <v>224</v>
      </c>
      <c r="B405" s="505" t="s">
        <v>225</v>
      </c>
      <c r="C405" s="505" t="s">
        <v>18</v>
      </c>
      <c r="D405" s="505" t="n">
        <v>825548.828969078</v>
      </c>
      <c r="E405" s="505" t="n">
        <v>6.69502887666847</v>
      </c>
    </row>
    <row r="406">
      <c r="A406" s="505" t="s">
        <v>226</v>
      </c>
      <c r="B406" s="505" t="s">
        <v>227</v>
      </c>
      <c r="C406" s="505" t="s">
        <v>16</v>
      </c>
      <c r="D406" s="505" t="n">
        <v>152680.355058919</v>
      </c>
      <c r="E406" s="505" t="n">
        <v>40.0464327129856</v>
      </c>
    </row>
    <row r="407">
      <c r="A407" s="505" t="s">
        <v>226</v>
      </c>
      <c r="B407" s="505" t="s">
        <v>227</v>
      </c>
      <c r="C407" s="505" t="s">
        <v>17</v>
      </c>
      <c r="D407" s="505" t="n">
        <v>149445.570681488</v>
      </c>
      <c r="E407" s="505" t="n">
        <v>22.6385129599769</v>
      </c>
    </row>
    <row r="408">
      <c r="A408" s="505" t="s">
        <v>226</v>
      </c>
      <c r="B408" s="505" t="s">
        <v>227</v>
      </c>
      <c r="C408" s="505" t="s">
        <v>18</v>
      </c>
      <c r="D408" s="505" t="n">
        <v>539567.407320637</v>
      </c>
      <c r="E408" s="505" t="n">
        <v>39.4759932249569</v>
      </c>
    </row>
    <row r="409">
      <c r="A409" s="505" t="s">
        <v>228</v>
      </c>
      <c r="B409" s="505" t="s">
        <v>229</v>
      </c>
      <c r="C409" s="505" t="s">
        <v>16</v>
      </c>
      <c r="D409" s="505" t="n">
        <v>17864.8442736609</v>
      </c>
      <c r="E409" s="505" t="n">
        <v>39.2081276066931</v>
      </c>
    </row>
    <row r="410">
      <c r="A410" s="505" t="s">
        <v>228</v>
      </c>
      <c r="B410" s="505" t="s">
        <v>229</v>
      </c>
      <c r="C410" s="505" t="s">
        <v>17</v>
      </c>
      <c r="D410" s="505" t="n">
        <v>366442.461400134</v>
      </c>
      <c r="E410" s="505" t="n">
        <v>23.007263957806</v>
      </c>
    </row>
    <row r="411">
      <c r="A411" s="505" t="s">
        <v>228</v>
      </c>
      <c r="B411" s="505" t="s">
        <v>229</v>
      </c>
      <c r="C411" s="505" t="s">
        <v>18</v>
      </c>
      <c r="D411" s="505" t="n">
        <v>56761.0253496094</v>
      </c>
      <c r="E411" s="505" t="n">
        <v>41.9669765563272</v>
      </c>
    </row>
    <row r="412">
      <c r="A412" s="505" t="s">
        <v>234</v>
      </c>
      <c r="B412" s="505" t="s">
        <v>235</v>
      </c>
      <c r="C412" s="505" t="s">
        <v>16</v>
      </c>
      <c r="D412" s="505" t="n">
        <v>276976.474858666</v>
      </c>
      <c r="E412" s="505" t="n">
        <v>47.4362942187053</v>
      </c>
    </row>
    <row r="413">
      <c r="A413" s="505" t="s">
        <v>234</v>
      </c>
      <c r="B413" s="505" t="s">
        <v>235</v>
      </c>
      <c r="C413" s="505" t="s">
        <v>17</v>
      </c>
      <c r="D413" s="505" t="n">
        <v>352587.931655063</v>
      </c>
      <c r="E413" s="505" t="n">
        <v>13.1731266958202</v>
      </c>
    </row>
    <row r="414">
      <c r="A414" s="505" t="s">
        <v>236</v>
      </c>
      <c r="B414" s="505" t="s">
        <v>237</v>
      </c>
      <c r="C414" s="505" t="s">
        <v>16</v>
      </c>
      <c r="D414" s="505" t="n">
        <v>274745.82517862</v>
      </c>
      <c r="E414" s="505" t="n">
        <v>30.9616382147089</v>
      </c>
    </row>
    <row r="415">
      <c r="A415" s="505" t="s">
        <v>236</v>
      </c>
      <c r="B415" s="505" t="s">
        <v>237</v>
      </c>
      <c r="C415" s="505" t="s">
        <v>17</v>
      </c>
      <c r="D415" s="505" t="n">
        <v>329513.652639204</v>
      </c>
      <c r="E415" s="505" t="n">
        <v>10.0979198452182</v>
      </c>
    </row>
    <row r="416">
      <c r="A416" s="505" t="s">
        <v>238</v>
      </c>
      <c r="B416" s="505" t="s">
        <v>239</v>
      </c>
      <c r="C416" s="505" t="s">
        <v>16</v>
      </c>
      <c r="D416" s="505" t="n">
        <v>210482.961128735</v>
      </c>
      <c r="E416" s="505" t="n">
        <v>26.0246661690007</v>
      </c>
    </row>
    <row r="417">
      <c r="A417" s="505" t="s">
        <v>238</v>
      </c>
      <c r="B417" s="505" t="s">
        <v>239</v>
      </c>
      <c r="C417" s="505" t="s">
        <v>17</v>
      </c>
      <c r="D417" s="505" t="n">
        <v>252933.374431051</v>
      </c>
      <c r="E417" s="505" t="n">
        <v>7.121923754354</v>
      </c>
    </row>
    <row r="418">
      <c r="A418" s="505" t="s">
        <v>240</v>
      </c>
      <c r="B418" s="505" t="s">
        <v>241</v>
      </c>
      <c r="C418" s="505" t="s">
        <v>16</v>
      </c>
      <c r="D418" s="505" t="n">
        <v>226319.268138137</v>
      </c>
      <c r="E418" s="505" t="n">
        <v>9.73664949501033</v>
      </c>
    </row>
    <row r="419">
      <c r="A419" s="505" t="s">
        <v>240</v>
      </c>
      <c r="B419" s="505" t="s">
        <v>241</v>
      </c>
      <c r="C419" s="505" t="s">
        <v>17</v>
      </c>
      <c r="D419" s="505" t="n">
        <v>291410.525899341</v>
      </c>
      <c r="E419" s="505" t="n">
        <v>6.54610598137613</v>
      </c>
    </row>
    <row r="420">
      <c r="A420" s="505" t="s">
        <v>240</v>
      </c>
      <c r="B420" s="505" t="s">
        <v>241</v>
      </c>
      <c r="C420" s="505" t="s">
        <v>18</v>
      </c>
      <c r="D420" s="505" t="n">
        <v>63964.4227633964</v>
      </c>
      <c r="E420" s="505" t="n">
        <v>54.7994669066963</v>
      </c>
    </row>
    <row r="421">
      <c r="A421" s="505" t="s">
        <v>246</v>
      </c>
      <c r="B421" s="505" t="s">
        <v>247</v>
      </c>
      <c r="C421" s="505" t="s">
        <v>16</v>
      </c>
      <c r="D421" s="505" t="n">
        <v>124270.416568503</v>
      </c>
      <c r="E421" s="505" t="n">
        <v>33.7856914949329</v>
      </c>
    </row>
    <row r="422">
      <c r="A422" s="505" t="s">
        <v>246</v>
      </c>
      <c r="B422" s="505" t="s">
        <v>247</v>
      </c>
      <c r="C422" s="505" t="s">
        <v>17</v>
      </c>
      <c r="D422" s="505" t="n">
        <v>462283.094779959</v>
      </c>
      <c r="E422" s="505" t="n">
        <v>24.8331647992393</v>
      </c>
    </row>
    <row r="423">
      <c r="A423" s="505" t="s">
        <v>246</v>
      </c>
      <c r="B423" s="505" t="s">
        <v>247</v>
      </c>
      <c r="C423" s="505" t="s">
        <v>18</v>
      </c>
      <c r="D423" s="505" t="n">
        <v>338165.633774905</v>
      </c>
      <c r="E423" s="505" t="n">
        <v>14.7025736992406</v>
      </c>
    </row>
    <row r="424">
      <c r="A424" s="505" t="s">
        <v>250</v>
      </c>
      <c r="B424" s="505" t="s">
        <v>251</v>
      </c>
      <c r="C424" s="505" t="s">
        <v>16</v>
      </c>
      <c r="D424" s="505" t="n">
        <v>33857.2490139522</v>
      </c>
      <c r="E424" s="505" t="n">
        <v>50.1234781246071</v>
      </c>
    </row>
    <row r="425">
      <c r="A425" s="505" t="s">
        <v>250</v>
      </c>
      <c r="B425" s="505" t="s">
        <v>251</v>
      </c>
      <c r="C425" s="505" t="s">
        <v>17</v>
      </c>
      <c r="D425" s="505" t="n">
        <v>312751.413473759</v>
      </c>
      <c r="E425" s="505" t="n">
        <v>32.0694907123993</v>
      </c>
    </row>
    <row r="426">
      <c r="A426" s="505" t="s">
        <v>252</v>
      </c>
      <c r="B426" s="505" t="s">
        <v>253</v>
      </c>
      <c r="C426" s="505" t="s">
        <v>16</v>
      </c>
      <c r="D426" s="505" t="n">
        <v>79007.9278987797</v>
      </c>
      <c r="E426" s="505" t="n">
        <v>5.12488366510186</v>
      </c>
    </row>
    <row r="427">
      <c r="A427" s="505" t="s">
        <v>252</v>
      </c>
      <c r="B427" s="505" t="s">
        <v>253</v>
      </c>
      <c r="C427" s="505" t="s">
        <v>18</v>
      </c>
      <c r="D427" s="505" t="n">
        <v>367559.302834804</v>
      </c>
      <c r="E427" s="505" t="n">
        <v>25.2949990148032</v>
      </c>
    </row>
    <row r="428">
      <c r="A428" s="505" t="s">
        <v>252</v>
      </c>
      <c r="B428" s="505" t="s">
        <v>253</v>
      </c>
      <c r="C428" s="505" t="s">
        <v>19</v>
      </c>
      <c r="D428" s="505" t="n">
        <v>1760101.05477921</v>
      </c>
      <c r="E428" s="505" t="n">
        <v>26.1057468272485</v>
      </c>
    </row>
    <row r="429">
      <c r="A429" s="505" t="s">
        <v>256</v>
      </c>
      <c r="B429" s="505" t="s">
        <v>257</v>
      </c>
      <c r="C429" s="505" t="s">
        <v>16</v>
      </c>
      <c r="D429" s="505" t="n">
        <v>1036515.56635705</v>
      </c>
      <c r="E429" s="505" t="n">
        <v>45.9011088691313</v>
      </c>
    </row>
    <row r="430">
      <c r="A430" s="505" t="s">
        <v>256</v>
      </c>
      <c r="B430" s="505" t="s">
        <v>257</v>
      </c>
      <c r="C430" s="505" t="s">
        <v>18</v>
      </c>
      <c r="D430" s="505" t="n">
        <v>302765.366189925</v>
      </c>
      <c r="E430" s="505" t="n">
        <v>17.9766927953026</v>
      </c>
    </row>
    <row r="431">
      <c r="A431" s="505" t="s">
        <v>256</v>
      </c>
      <c r="B431" s="505" t="s">
        <v>257</v>
      </c>
      <c r="C431" s="505" t="s">
        <v>19</v>
      </c>
      <c r="D431" s="505" t="n">
        <v>674167.902872573</v>
      </c>
      <c r="E431" s="505" t="n">
        <v>10.9005184769294</v>
      </c>
    </row>
    <row r="432">
      <c r="A432" s="505" t="s">
        <v>258</v>
      </c>
      <c r="B432" s="505" t="s">
        <v>259</v>
      </c>
      <c r="C432" s="505" t="s">
        <v>17</v>
      </c>
      <c r="D432" s="505" t="n">
        <v>66172.9462706339</v>
      </c>
      <c r="E432" s="505" t="n">
        <v>88.370931649566</v>
      </c>
    </row>
    <row r="433">
      <c r="A433" s="505" t="s">
        <v>258</v>
      </c>
      <c r="B433" s="505" t="s">
        <v>259</v>
      </c>
      <c r="C433" s="505" t="s">
        <v>18</v>
      </c>
      <c r="D433" s="505" t="n">
        <v>233481.190761085</v>
      </c>
      <c r="E433" s="505" t="n">
        <v>30.808522230762</v>
      </c>
    </row>
    <row r="434">
      <c r="A434" s="505" t="s">
        <v>258</v>
      </c>
      <c r="B434" s="505" t="s">
        <v>259</v>
      </c>
      <c r="C434" s="505" t="s">
        <v>19</v>
      </c>
      <c r="D434" s="505" t="n">
        <v>1165067.60421917</v>
      </c>
      <c r="E434" s="505" t="n">
        <v>21.3742809914321</v>
      </c>
    </row>
    <row r="435">
      <c r="A435" s="505" t="s">
        <v>260</v>
      </c>
      <c r="B435" s="505" t="s">
        <v>261</v>
      </c>
      <c r="C435" s="505" t="s">
        <v>18</v>
      </c>
      <c r="D435" s="505" t="n">
        <v>390025.649826698</v>
      </c>
      <c r="E435" s="505" t="n">
        <v>23.5105992249431</v>
      </c>
    </row>
    <row r="436">
      <c r="A436" s="505" t="s">
        <v>260</v>
      </c>
      <c r="B436" s="505" t="s">
        <v>261</v>
      </c>
      <c r="C436" s="505" t="s">
        <v>19</v>
      </c>
      <c r="D436" s="505" t="n">
        <v>658429.725030309</v>
      </c>
      <c r="E436" s="505" t="n">
        <v>11.1784765335255</v>
      </c>
    </row>
    <row r="437">
      <c r="A437" s="505" t="s">
        <v>262</v>
      </c>
      <c r="B437" s="505" t="s">
        <v>263</v>
      </c>
      <c r="C437" s="505" t="s">
        <v>18</v>
      </c>
      <c r="D437" s="505" t="n">
        <v>239053.341627382</v>
      </c>
      <c r="E437" s="505" t="n">
        <v>69.9366444147374</v>
      </c>
    </row>
    <row r="438">
      <c r="A438" s="505" t="s">
        <v>262</v>
      </c>
      <c r="B438" s="505" t="s">
        <v>263</v>
      </c>
      <c r="C438" s="505" t="s">
        <v>19</v>
      </c>
      <c r="D438" s="505" t="n">
        <v>526066.748924942</v>
      </c>
      <c r="E438" s="505" t="n">
        <v>11.5986898574254</v>
      </c>
    </row>
    <row r="439">
      <c r="A439" s="505" t="s">
        <v>262</v>
      </c>
      <c r="B439" s="505" t="s">
        <v>263</v>
      </c>
      <c r="C439" s="505" t="s">
        <v>20</v>
      </c>
      <c r="D439" s="505" t="n">
        <v>775076.005920027</v>
      </c>
      <c r="E439" s="505" t="n">
        <v>44.332087832956</v>
      </c>
    </row>
    <row r="440">
      <c r="A440" s="505" t="s">
        <v>266</v>
      </c>
      <c r="B440" s="505" t="s">
        <v>267</v>
      </c>
      <c r="C440" s="505" t="s">
        <v>18</v>
      </c>
      <c r="D440" s="505" t="n">
        <v>620014.213154427</v>
      </c>
      <c r="E440" s="505" t="n">
        <v>15.1009421985256</v>
      </c>
    </row>
    <row r="441">
      <c r="A441" s="505" t="s">
        <v>266</v>
      </c>
      <c r="B441" s="505" t="s">
        <v>267</v>
      </c>
      <c r="C441" s="505" t="s">
        <v>19</v>
      </c>
      <c r="D441" s="505" t="n">
        <v>928737.229520365</v>
      </c>
      <c r="E441" s="505" t="n">
        <v>10.2067166402532</v>
      </c>
    </row>
    <row r="442">
      <c r="A442" s="505" t="s">
        <v>272</v>
      </c>
      <c r="B442" s="505" t="s">
        <v>273</v>
      </c>
      <c r="C442" s="505" t="s">
        <v>17</v>
      </c>
      <c r="D442" s="505" t="n">
        <v>593317.935805819</v>
      </c>
      <c r="E442" s="505" t="n">
        <v>45.6431636078975</v>
      </c>
    </row>
    <row r="443">
      <c r="A443" s="505" t="s">
        <v>272</v>
      </c>
      <c r="B443" s="505" t="s">
        <v>273</v>
      </c>
      <c r="C443" s="505" t="s">
        <v>18</v>
      </c>
      <c r="D443" s="505" t="n">
        <v>936542.770841034</v>
      </c>
      <c r="E443" s="505" t="n">
        <v>9.92816984357235</v>
      </c>
    </row>
    <row r="444">
      <c r="A444" s="505" t="s">
        <v>272</v>
      </c>
      <c r="B444" s="505" t="s">
        <v>273</v>
      </c>
      <c r="C444" s="505" t="s">
        <v>19</v>
      </c>
      <c r="D444" s="505" t="n">
        <v>1103731.82812297</v>
      </c>
      <c r="E444" s="505" t="n">
        <v>9.34387761182125</v>
      </c>
    </row>
    <row r="445">
      <c r="A445" s="505" t="s">
        <v>278</v>
      </c>
      <c r="B445" s="505" t="s">
        <v>279</v>
      </c>
      <c r="C445" s="505" t="s">
        <v>16</v>
      </c>
      <c r="D445" s="505" t="n">
        <v>1584673.53386795</v>
      </c>
      <c r="E445" s="505" t="n">
        <v>58.1509700658873</v>
      </c>
    </row>
    <row r="446">
      <c r="A446" s="505" t="s">
        <v>278</v>
      </c>
      <c r="B446" s="505" t="s">
        <v>279</v>
      </c>
      <c r="C446" s="505" t="s">
        <v>18</v>
      </c>
      <c r="D446" s="505" t="n">
        <v>409974.080171868</v>
      </c>
      <c r="E446" s="505" t="n">
        <v>28.3343596659733</v>
      </c>
    </row>
    <row r="447">
      <c r="A447" s="505" t="s">
        <v>278</v>
      </c>
      <c r="B447" s="505" t="s">
        <v>279</v>
      </c>
      <c r="C447" s="505" t="s">
        <v>19</v>
      </c>
      <c r="D447" s="505" t="n">
        <v>839310.660541175</v>
      </c>
      <c r="E447" s="505" t="n">
        <v>13.9633021762262</v>
      </c>
    </row>
    <row r="448">
      <c r="A448" s="505" t="s">
        <v>278</v>
      </c>
      <c r="B448" s="505" t="s">
        <v>279</v>
      </c>
      <c r="C448" s="505" t="s">
        <v>20</v>
      </c>
      <c r="D448" s="505" t="n">
        <v>1490290.55726446</v>
      </c>
      <c r="E448" s="505" t="n">
        <v>30.5578396968627</v>
      </c>
    </row>
    <row r="449">
      <c r="A449" s="505" t="s">
        <v>278</v>
      </c>
      <c r="B449" s="505" t="s">
        <v>279</v>
      </c>
      <c r="C449" s="505" t="s">
        <v>21</v>
      </c>
      <c r="D449" s="505" t="n">
        <v>4344185.26053483</v>
      </c>
      <c r="E449" s="505" t="n">
        <v>10.1283391164752</v>
      </c>
    </row>
    <row r="450">
      <c r="A450" s="505" t="s">
        <v>280</v>
      </c>
      <c r="B450" s="505" t="s">
        <v>281</v>
      </c>
      <c r="C450" s="505" t="s">
        <v>17</v>
      </c>
      <c r="D450" s="505" t="n">
        <v>183067.411162689</v>
      </c>
      <c r="E450" s="505" t="n">
        <v>78.3960235602952</v>
      </c>
    </row>
    <row r="451">
      <c r="A451" s="505" t="s">
        <v>280</v>
      </c>
      <c r="B451" s="505" t="s">
        <v>281</v>
      </c>
      <c r="C451" s="505" t="s">
        <v>18</v>
      </c>
      <c r="D451" s="505" t="n">
        <v>562362.785410117</v>
      </c>
      <c r="E451" s="505" t="n">
        <v>15.2499213955393</v>
      </c>
    </row>
    <row r="452">
      <c r="A452" s="505" t="s">
        <v>280</v>
      </c>
      <c r="B452" s="505" t="s">
        <v>281</v>
      </c>
      <c r="C452" s="505" t="s">
        <v>19</v>
      </c>
      <c r="D452" s="505" t="n">
        <v>524897.171766633</v>
      </c>
      <c r="E452" s="505" t="n">
        <v>19.5133997454446</v>
      </c>
    </row>
    <row r="453">
      <c r="A453" s="505" t="s">
        <v>282</v>
      </c>
      <c r="B453" s="505" t="s">
        <v>283</v>
      </c>
      <c r="C453" s="505" t="s">
        <v>19</v>
      </c>
      <c r="D453" s="505" t="n">
        <v>598810.142794884</v>
      </c>
      <c r="E453" s="505" t="n">
        <v>14.517948681571</v>
      </c>
    </row>
    <row r="454">
      <c r="A454" s="505" t="s">
        <v>282</v>
      </c>
      <c r="B454" s="505" t="s">
        <v>283</v>
      </c>
      <c r="C454" s="505" t="s">
        <v>20</v>
      </c>
      <c r="D454" s="505" t="n">
        <v>1019579.54355678</v>
      </c>
      <c r="E454" s="505" t="n">
        <v>18.899612907567</v>
      </c>
    </row>
    <row r="455">
      <c r="A455" s="505" t="s">
        <v>286</v>
      </c>
      <c r="B455" s="505" t="s">
        <v>287</v>
      </c>
      <c r="C455" s="505" t="s">
        <v>18</v>
      </c>
      <c r="D455" s="505" t="n">
        <v>672631.277445463</v>
      </c>
      <c r="E455" s="505" t="n">
        <v>20.1209601998216</v>
      </c>
    </row>
    <row r="456">
      <c r="A456" s="505" t="s">
        <v>286</v>
      </c>
      <c r="B456" s="505" t="s">
        <v>287</v>
      </c>
      <c r="C456" s="505" t="s">
        <v>19</v>
      </c>
      <c r="D456" s="505" t="n">
        <v>839559.443840584</v>
      </c>
      <c r="E456" s="505" t="n">
        <v>20.9974110877872</v>
      </c>
    </row>
    <row r="457">
      <c r="A457" s="505" t="s">
        <v>288</v>
      </c>
      <c r="B457" s="505" t="s">
        <v>289</v>
      </c>
      <c r="C457" s="505" t="s">
        <v>16</v>
      </c>
      <c r="D457" s="505" t="n">
        <v>158912.303385432</v>
      </c>
      <c r="E457" s="505" t="n">
        <v>11.7868327408623</v>
      </c>
    </row>
    <row r="458">
      <c r="A458" s="505" t="s">
        <v>288</v>
      </c>
      <c r="B458" s="505" t="s">
        <v>289</v>
      </c>
      <c r="C458" s="505" t="s">
        <v>17</v>
      </c>
      <c r="D458" s="505" t="n">
        <v>263022.273937084</v>
      </c>
      <c r="E458" s="505" t="n">
        <v>12.7802004941138</v>
      </c>
    </row>
    <row r="459">
      <c r="A459" s="505" t="s">
        <v>288</v>
      </c>
      <c r="B459" s="505" t="s">
        <v>289</v>
      </c>
      <c r="C459" s="505" t="s">
        <v>22</v>
      </c>
      <c r="D459" s="505" t="n">
        <v>5180.49009625262</v>
      </c>
      <c r="E459" s="505" t="n">
        <v>19.7106357321014</v>
      </c>
    </row>
    <row r="460">
      <c r="A460" s="505" t="s">
        <v>290</v>
      </c>
      <c r="B460" s="505" t="s">
        <v>291</v>
      </c>
      <c r="C460" s="505" t="s">
        <v>16</v>
      </c>
      <c r="D460" s="505" t="n">
        <v>192394.665736859</v>
      </c>
      <c r="E460" s="505" t="n">
        <v>29.5912931165052</v>
      </c>
    </row>
    <row r="461">
      <c r="A461" s="505" t="s">
        <v>290</v>
      </c>
      <c r="B461" s="505" t="s">
        <v>291</v>
      </c>
      <c r="C461" s="505" t="s">
        <v>17</v>
      </c>
      <c r="D461" s="505" t="n">
        <v>311111.830288475</v>
      </c>
      <c r="E461" s="505" t="n">
        <v>14.500294951698</v>
      </c>
    </row>
    <row r="462">
      <c r="A462" s="505" t="s">
        <v>290</v>
      </c>
      <c r="B462" s="505" t="s">
        <v>291</v>
      </c>
      <c r="C462" s="505" t="s">
        <v>22</v>
      </c>
      <c r="D462" s="505" t="n">
        <v>44950.0350032058</v>
      </c>
      <c r="E462" s="505" t="n">
        <v>39.3130582771522</v>
      </c>
    </row>
    <row r="463">
      <c r="A463" s="505" t="s">
        <v>296</v>
      </c>
      <c r="B463" s="505" t="s">
        <v>297</v>
      </c>
      <c r="C463" s="505" t="s">
        <v>16</v>
      </c>
      <c r="D463" s="505" t="n">
        <v>357169.817347503</v>
      </c>
      <c r="E463" s="505" t="n">
        <v>20.9478335679405</v>
      </c>
    </row>
    <row r="464">
      <c r="A464" s="505" t="s">
        <v>296</v>
      </c>
      <c r="B464" s="505" t="s">
        <v>297</v>
      </c>
      <c r="C464" s="505" t="s">
        <v>17</v>
      </c>
      <c r="D464" s="505" t="n">
        <v>410202.311613323</v>
      </c>
      <c r="E464" s="505" t="n">
        <v>21.492678314226</v>
      </c>
    </row>
    <row r="465">
      <c r="A465" s="505" t="s">
        <v>296</v>
      </c>
      <c r="B465" s="505" t="s">
        <v>297</v>
      </c>
      <c r="C465" s="505" t="s">
        <v>22</v>
      </c>
      <c r="D465" s="505" t="n">
        <v>383344.127268226</v>
      </c>
      <c r="E465" s="505" t="n">
        <v>23.1248751027059</v>
      </c>
    </row>
    <row r="466">
      <c r="A466" s="505" t="s">
        <v>298</v>
      </c>
      <c r="B466" s="505" t="s">
        <v>299</v>
      </c>
      <c r="C466" s="505" t="s">
        <v>16</v>
      </c>
      <c r="D466" s="505" t="n">
        <v>86405.8761974676</v>
      </c>
      <c r="E466" s="505" t="n">
        <v>32.8209573628561</v>
      </c>
    </row>
    <row r="467">
      <c r="A467" s="505" t="s">
        <v>298</v>
      </c>
      <c r="B467" s="505" t="s">
        <v>299</v>
      </c>
      <c r="C467" s="505" t="s">
        <v>17</v>
      </c>
      <c r="D467" s="505" t="n">
        <v>87366.5647642931</v>
      </c>
      <c r="E467" s="505" t="n">
        <v>38.1056143884807</v>
      </c>
    </row>
    <row r="468">
      <c r="A468" s="505" t="s">
        <v>298</v>
      </c>
      <c r="B468" s="505" t="s">
        <v>299</v>
      </c>
      <c r="C468" s="505" t="s">
        <v>18</v>
      </c>
      <c r="D468" s="505" t="n">
        <v>785165.10725375</v>
      </c>
      <c r="E468" s="505" t="n">
        <v>24.1647758281598</v>
      </c>
    </row>
    <row r="469">
      <c r="A469" s="505" t="s">
        <v>298</v>
      </c>
      <c r="B469" s="505" t="s">
        <v>299</v>
      </c>
      <c r="C469" s="505" t="s">
        <v>19</v>
      </c>
      <c r="D469" s="505" t="n">
        <v>853000.398255256</v>
      </c>
      <c r="E469" s="505" t="n">
        <v>16.39218493578</v>
      </c>
    </row>
    <row r="470">
      <c r="A470" s="505" t="s">
        <v>298</v>
      </c>
      <c r="B470" s="505" t="s">
        <v>299</v>
      </c>
      <c r="C470" s="505" t="s">
        <v>20</v>
      </c>
      <c r="D470" s="505" t="n">
        <v>1162486.15294976</v>
      </c>
      <c r="E470" s="505" t="n">
        <v>25.2292171721773</v>
      </c>
    </row>
    <row r="471">
      <c r="A471" s="505" t="s">
        <v>298</v>
      </c>
      <c r="B471" s="505" t="s">
        <v>299</v>
      </c>
      <c r="C471" s="505" t="s">
        <v>21</v>
      </c>
      <c r="D471" s="505" t="n">
        <v>901792.46041183</v>
      </c>
      <c r="E471" s="505" t="n">
        <v>27.0458205390254</v>
      </c>
    </row>
    <row r="472">
      <c r="A472" s="505" t="s">
        <v>300</v>
      </c>
      <c r="B472" s="505" t="s">
        <v>301</v>
      </c>
      <c r="C472" s="505" t="s">
        <v>18</v>
      </c>
      <c r="D472" s="505" t="n">
        <v>1180420.92178863</v>
      </c>
      <c r="E472" s="505" t="n">
        <v>81.159831060531</v>
      </c>
    </row>
    <row r="473">
      <c r="A473" s="505" t="s">
        <v>300</v>
      </c>
      <c r="B473" s="505" t="s">
        <v>301</v>
      </c>
      <c r="C473" s="505" t="s">
        <v>19</v>
      </c>
      <c r="D473" s="505" t="n">
        <v>449013.396999512</v>
      </c>
      <c r="E473" s="505" t="n">
        <v>18.830256805662</v>
      </c>
    </row>
    <row r="474">
      <c r="A474" s="505" t="s">
        <v>300</v>
      </c>
      <c r="B474" s="505" t="s">
        <v>301</v>
      </c>
      <c r="C474" s="505" t="s">
        <v>20</v>
      </c>
      <c r="D474" s="505" t="n">
        <v>1040105.67976881</v>
      </c>
      <c r="E474" s="505" t="n">
        <v>26.5880841721907</v>
      </c>
    </row>
    <row r="475">
      <c r="A475" s="505" t="s">
        <v>300</v>
      </c>
      <c r="B475" s="505" t="s">
        <v>301</v>
      </c>
      <c r="C475" s="505" t="s">
        <v>21</v>
      </c>
      <c r="D475" s="505" t="n">
        <v>1171077.13384879</v>
      </c>
      <c r="E475" s="505" t="n">
        <v>9.92592132004342</v>
      </c>
    </row>
    <row r="476">
      <c r="A476" t="s">
        <v>25</v>
      </c>
    </row>
    <row r="477">
      <c r="A477" t="s">
        <v>26</v>
      </c>
    </row>
    <row r="478">
      <c r="A478" t="s">
        <v>27</v>
      </c>
    </row>
    <row r="479">
      <c r="A479" t="s">
        <v>28</v>
      </c>
    </row>
    <row r="480">
      <c r="A480" t="s">
        <v>29</v>
      </c>
    </row>
    <row r="483">
      <c r="E483" s="7" t="str">
        <f>=HYPERLINK("#'Indice'!A1", "Ir al índice")</f>
      </c>
    </row>
    <row r="484">
      <c r="A484" s="4" t="s">
        <v>1154</v>
      </c>
    </row>
    <row r="485">
      <c r="A485" s="5" t="s">
        <v>9</v>
      </c>
      <c r="B485" s="5" t="s">
        <v>10</v>
      </c>
      <c r="C485" s="5" t="s">
        <v>11</v>
      </c>
      <c r="D485" s="5" t="s">
        <v>580</v>
      </c>
      <c r="E485" s="5" t="s">
        <v>581</v>
      </c>
    </row>
    <row r="486">
      <c r="A486" s="506" t="s">
        <v>32</v>
      </c>
      <c r="B486" s="506" t="s">
        <v>33</v>
      </c>
      <c r="C486" s="506" t="s">
        <v>16</v>
      </c>
      <c r="D486" s="506" t="n">
        <v>116929.864572129</v>
      </c>
      <c r="E486" s="506" t="n">
        <v>26.7839935473767</v>
      </c>
    </row>
    <row r="487">
      <c r="A487" s="506" t="s">
        <v>32</v>
      </c>
      <c r="B487" s="506" t="s">
        <v>33</v>
      </c>
      <c r="C487" s="506" t="s">
        <v>17</v>
      </c>
      <c r="D487" s="506" t="n">
        <v>104356.831683739</v>
      </c>
      <c r="E487" s="506" t="n">
        <v>29.4239875317155</v>
      </c>
    </row>
    <row r="488">
      <c r="A488" s="506" t="s">
        <v>32</v>
      </c>
      <c r="B488" s="506" t="s">
        <v>33</v>
      </c>
      <c r="C488" s="506" t="s">
        <v>18</v>
      </c>
      <c r="D488" s="506" t="n">
        <v>226486.524378765</v>
      </c>
      <c r="E488" s="506" t="n">
        <v>31.0097403025057</v>
      </c>
    </row>
    <row r="489">
      <c r="A489" s="506" t="s">
        <v>32</v>
      </c>
      <c r="B489" s="506" t="s">
        <v>33</v>
      </c>
      <c r="C489" s="506" t="s">
        <v>19</v>
      </c>
      <c r="D489" s="506" t="n">
        <v>1526222.2463168</v>
      </c>
      <c r="E489" s="506" t="n">
        <v>43.8232207777204</v>
      </c>
    </row>
    <row r="490">
      <c r="A490" s="506" t="s">
        <v>32</v>
      </c>
      <c r="B490" s="506" t="s">
        <v>33</v>
      </c>
      <c r="C490" s="506" t="s">
        <v>20</v>
      </c>
      <c r="D490" s="506" t="n">
        <v>1198891.41854724</v>
      </c>
      <c r="E490" s="506" t="n">
        <v>45.084653945515</v>
      </c>
    </row>
    <row r="491">
      <c r="A491" s="506" t="s">
        <v>32</v>
      </c>
      <c r="B491" s="506" t="s">
        <v>33</v>
      </c>
      <c r="C491" s="506" t="s">
        <v>21</v>
      </c>
      <c r="D491" s="506" t="n">
        <v>32060.7792497115</v>
      </c>
      <c r="E491" s="506" t="n">
        <v>36.8244026418448</v>
      </c>
    </row>
    <row r="492">
      <c r="A492" s="506" t="s">
        <v>32</v>
      </c>
      <c r="B492" s="506" t="s">
        <v>33</v>
      </c>
      <c r="C492" s="506" t="s">
        <v>22</v>
      </c>
      <c r="D492" s="506" t="n">
        <v>36518.6337996419</v>
      </c>
      <c r="E492" s="506" t="n">
        <v>33.6950964864821</v>
      </c>
    </row>
    <row r="493">
      <c r="A493" s="506" t="s">
        <v>34</v>
      </c>
      <c r="B493" s="506" t="s">
        <v>35</v>
      </c>
      <c r="C493" s="506" t="s">
        <v>16</v>
      </c>
      <c r="D493" s="506" t="n">
        <v>145499.09872595</v>
      </c>
      <c r="E493" s="506" t="n">
        <v>27.4349987777001</v>
      </c>
    </row>
    <row r="494">
      <c r="A494" s="506" t="s">
        <v>34</v>
      </c>
      <c r="B494" s="506" t="s">
        <v>35</v>
      </c>
      <c r="C494" s="506" t="s">
        <v>17</v>
      </c>
      <c r="D494" s="506" t="n">
        <v>662306.165871281</v>
      </c>
      <c r="E494" s="506" t="n">
        <v>27.1234667953445</v>
      </c>
    </row>
    <row r="495">
      <c r="A495" s="506" t="s">
        <v>34</v>
      </c>
      <c r="B495" s="506" t="s">
        <v>35</v>
      </c>
      <c r="C495" s="506" t="s">
        <v>18</v>
      </c>
      <c r="D495" s="506" t="n">
        <v>847919.728746577</v>
      </c>
      <c r="E495" s="506" t="n">
        <v>26.6782162264333</v>
      </c>
    </row>
    <row r="496">
      <c r="A496" s="506" t="s">
        <v>34</v>
      </c>
      <c r="B496" s="506" t="s">
        <v>35</v>
      </c>
      <c r="C496" s="506" t="s">
        <v>19</v>
      </c>
      <c r="D496" s="506" t="n">
        <v>1395329.77038041</v>
      </c>
      <c r="E496" s="506" t="n">
        <v>35.4190891120115</v>
      </c>
    </row>
    <row r="497">
      <c r="A497" s="506" t="s">
        <v>34</v>
      </c>
      <c r="B497" s="506" t="s">
        <v>35</v>
      </c>
      <c r="C497" s="506" t="s">
        <v>20</v>
      </c>
      <c r="D497" s="506" t="n">
        <v>1153302.55555268</v>
      </c>
      <c r="E497" s="506" t="n">
        <v>48.1947447123809</v>
      </c>
    </row>
    <row r="498">
      <c r="A498" s="506" t="s">
        <v>34</v>
      </c>
      <c r="B498" s="506" t="s">
        <v>35</v>
      </c>
      <c r="C498" s="506" t="s">
        <v>22</v>
      </c>
      <c r="D498" s="506" t="n">
        <v>90828.8774997486</v>
      </c>
      <c r="E498" s="506" t="n">
        <v>29.9141449017596</v>
      </c>
    </row>
    <row r="499">
      <c r="A499" s="506" t="s">
        <v>36</v>
      </c>
      <c r="B499" s="506" t="s">
        <v>37</v>
      </c>
      <c r="C499" s="506" t="s">
        <v>16</v>
      </c>
      <c r="D499" s="506" t="n">
        <v>90630.2938957214</v>
      </c>
      <c r="E499" s="506" t="n">
        <v>36.2128599070654</v>
      </c>
    </row>
    <row r="500">
      <c r="A500" s="506" t="s">
        <v>36</v>
      </c>
      <c r="B500" s="506" t="s">
        <v>37</v>
      </c>
      <c r="C500" s="506" t="s">
        <v>17</v>
      </c>
      <c r="D500" s="506" t="n">
        <v>111661.016991567</v>
      </c>
      <c r="E500" s="506" t="n">
        <v>28.3207503670855</v>
      </c>
    </row>
    <row r="501">
      <c r="A501" s="506" t="s">
        <v>36</v>
      </c>
      <c r="B501" s="506" t="s">
        <v>37</v>
      </c>
      <c r="C501" s="506" t="s">
        <v>18</v>
      </c>
      <c r="D501" s="506" t="n">
        <v>67916.6640625</v>
      </c>
      <c r="E501" s="506" t="n">
        <v>68.8604265362271</v>
      </c>
    </row>
    <row r="502">
      <c r="A502" s="506" t="s">
        <v>36</v>
      </c>
      <c r="B502" s="506" t="s">
        <v>37</v>
      </c>
      <c r="C502" s="506" t="s">
        <v>22</v>
      </c>
      <c r="D502" s="506" t="n">
        <v>93809.5242047991</v>
      </c>
      <c r="E502" s="506" t="n">
        <v>67.980029538299</v>
      </c>
    </row>
    <row r="503">
      <c r="A503" s="506" t="s">
        <v>42</v>
      </c>
      <c r="B503" s="506" t="s">
        <v>43</v>
      </c>
      <c r="C503" s="506" t="s">
        <v>16</v>
      </c>
      <c r="D503" s="506" t="n">
        <v>70699.0460379014</v>
      </c>
      <c r="E503" s="506" t="n">
        <v>50.4063570447591</v>
      </c>
    </row>
    <row r="504">
      <c r="A504" s="506" t="s">
        <v>42</v>
      </c>
      <c r="B504" s="506" t="s">
        <v>43</v>
      </c>
      <c r="C504" s="506" t="s">
        <v>17</v>
      </c>
      <c r="D504" s="506" t="n">
        <v>82838.186869904</v>
      </c>
      <c r="E504" s="506" t="n">
        <v>26.2842255187622</v>
      </c>
    </row>
    <row r="505">
      <c r="A505" s="506" t="s">
        <v>42</v>
      </c>
      <c r="B505" s="506" t="s">
        <v>43</v>
      </c>
      <c r="C505" s="506" t="s">
        <v>22</v>
      </c>
      <c r="D505" s="506" t="n">
        <v>33928.7062096479</v>
      </c>
      <c r="E505" s="506" t="n">
        <v>7.22706383901947</v>
      </c>
    </row>
    <row r="506">
      <c r="A506" s="506" t="s">
        <v>44</v>
      </c>
      <c r="B506" s="506" t="s">
        <v>45</v>
      </c>
      <c r="C506" s="506" t="s">
        <v>16</v>
      </c>
      <c r="D506" s="506" t="n">
        <v>18054.7837920854</v>
      </c>
      <c r="E506" s="506" t="n">
        <v>43.1576759185735</v>
      </c>
    </row>
    <row r="507">
      <c r="A507" s="506" t="s">
        <v>44</v>
      </c>
      <c r="B507" s="506" t="s">
        <v>45</v>
      </c>
      <c r="C507" s="506" t="s">
        <v>17</v>
      </c>
      <c r="D507" s="506" t="n">
        <v>32931.9051223511</v>
      </c>
      <c r="E507" s="506" t="n">
        <v>34.627173471844</v>
      </c>
    </row>
    <row r="508">
      <c r="A508" s="506" t="s">
        <v>44</v>
      </c>
      <c r="B508" s="506" t="s">
        <v>45</v>
      </c>
      <c r="C508" s="506" t="s">
        <v>18</v>
      </c>
      <c r="D508" s="506" t="n">
        <v>188747.251613897</v>
      </c>
      <c r="E508" s="506" t="n">
        <v>58.0119692489988</v>
      </c>
    </row>
    <row r="509">
      <c r="A509" s="506" t="s">
        <v>44</v>
      </c>
      <c r="B509" s="506" t="s">
        <v>45</v>
      </c>
      <c r="C509" s="506" t="s">
        <v>19</v>
      </c>
      <c r="D509" s="506" t="n">
        <v>455467.622185115</v>
      </c>
      <c r="E509" s="506" t="n">
        <v>60.9033448945954</v>
      </c>
    </row>
    <row r="510">
      <c r="A510" s="506" t="s">
        <v>44</v>
      </c>
      <c r="B510" s="506" t="s">
        <v>45</v>
      </c>
      <c r="C510" s="506" t="s">
        <v>21</v>
      </c>
      <c r="D510" s="506" t="n">
        <v>1495644.26093719</v>
      </c>
      <c r="E510" s="506" t="n">
        <v>51.7044174225184</v>
      </c>
    </row>
    <row r="511">
      <c r="A511" t="s">
        <v>25</v>
      </c>
    </row>
    <row r="512">
      <c r="A512" t="s">
        <v>26</v>
      </c>
    </row>
    <row r="513">
      <c r="A513" t="s">
        <v>27</v>
      </c>
    </row>
    <row r="514">
      <c r="A514" t="s">
        <v>28</v>
      </c>
    </row>
    <row r="515">
      <c r="A515" t="s">
        <v>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nricaurte</dc:creator>
  <cp:lastModifiedBy>nricaurte</cp:lastModifiedBy>
  <dcterms:created xsi:type="dcterms:W3CDTF">2023-04-29T22:27:57Z</dcterms:created>
</coreProperties>
</file>